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comments2.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harts/chart1.xml" ContentType="application/vnd.openxmlformats-officedocument.drawingml.chart+xml"/>
  <Override PartName="/xl/drawings/drawing15.xml" ContentType="application/vnd.openxmlformats-officedocument.drawing+xml"/>
  <Override PartName="/xl/charts/chart2.xml" ContentType="application/vnd.openxmlformats-officedocument.drawingml.chart+xml"/>
  <Override PartName="/xl/theme/themeOverride1.xml" ContentType="application/vnd.openxmlformats-officedocument.themeOverride+xml"/>
  <Override PartName="/xl/charts/chart3.xml" ContentType="application/vnd.openxmlformats-officedocument.drawingml.chart+xml"/>
  <Override PartName="/xl/theme/themeOverride2.xml" ContentType="application/vnd.openxmlformats-officedocument.themeOverride+xml"/>
  <Override PartName="/xl/charts/chart4.xml" ContentType="application/vnd.openxmlformats-officedocument.drawingml.chart+xml"/>
  <Override PartName="/xl/drawings/drawing16.xml" ContentType="application/vnd.openxmlformats-officedocument.drawing+xml"/>
  <Override PartName="/xl/drawings/drawing17.xml" ContentType="application/vnd.openxmlformats-officedocument.drawing+xml"/>
  <Override PartName="/xl/charts/chart5.xml" ContentType="application/vnd.openxmlformats-officedocument.drawingml.chart+xml"/>
  <Override PartName="/xl/drawings/drawing18.xml" ContentType="application/vnd.openxmlformats-officedocument.drawing+xml"/>
  <Override PartName="/xl/drawings/drawing19.xml" ContentType="application/vnd.openxmlformats-officedocument.drawing+xml"/>
  <Override PartName="/xl/charts/chart6.xml" ContentType="application/vnd.openxmlformats-officedocument.drawingml.chart+xml"/>
  <Override PartName="/xl/drawings/drawing20.xml" ContentType="application/vnd.openxmlformats-officedocument.drawingml.chartshapes+xml"/>
  <Override PartName="/xl/drawings/drawing21.xml" ContentType="application/vnd.openxmlformats-officedocument.drawing+xml"/>
  <Override PartName="/xl/comments3.xml" ContentType="application/vnd.openxmlformats-officedocument.spreadsheetml.comments+xml"/>
  <Override PartName="/xl/drawings/drawing22.xml" ContentType="application/vnd.openxmlformats-officedocument.drawing+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harts/chart12.xml" ContentType="application/vnd.openxmlformats-officedocument.drawingml.chart+xml"/>
  <Override PartName="/xl/drawings/drawing26.xml" ContentType="application/vnd.openxmlformats-officedocument.drawing+xml"/>
  <Override PartName="/xl/comments4.xml" ContentType="application/vnd.openxmlformats-officedocument.spreadsheetml.comments+xml"/>
  <Override PartName="/xl/drawings/drawing27.xml" ContentType="application/vnd.openxmlformats-officedocument.drawing+xml"/>
  <Override PartName="/xl/comments5.xml" ContentType="application/vnd.openxmlformats-officedocument.spreadsheetml.comments+xml"/>
  <Override PartName="/xl/charts/chart13.xml" ContentType="application/vnd.openxmlformats-officedocument.drawingml.chart+xml"/>
  <Override PartName="/xl/charts/chart14.xml" ContentType="application/vnd.openxmlformats-officedocument.drawingml.chart+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comments6.xml" ContentType="application/vnd.openxmlformats-officedocument.spreadsheetml.comments+xml"/>
  <Override PartName="/xl/pivotTables/pivotTable1.xml" ContentType="application/vnd.openxmlformats-officedocument.spreadsheetml.pivot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15" windowWidth="19320" windowHeight="8190" firstSheet="15" activeTab="17"/>
  </bookViews>
  <sheets>
    <sheet name="Index" sheetId="12" r:id="rId1"/>
    <sheet name="Instructions" sheetId="34" r:id="rId2"/>
    <sheet name="Intrants_RepProduits" sheetId="15" r:id="rId3"/>
    <sheet name="Intrants_CahierDetermination" sheetId="16" r:id="rId4"/>
    <sheet name="Data_TypeGTYF" sheetId="25" r:id="rId5"/>
    <sheet name="Data_ThemeCarte" sheetId="32" r:id="rId6"/>
    <sheet name="Data_Période" sheetId="8" r:id="rId7"/>
    <sheet name="Data_ListeContraintes" sheetId="22" r:id="rId8"/>
    <sheet name="Data_Taux_Ts" sheetId="35" r:id="rId9"/>
    <sheet name="Data_GTYF" sheetId="19" r:id="rId10"/>
    <sheet name="Data_TYF" sheetId="18" r:id="rId11"/>
    <sheet name="Data_VolumeTigeSepm" sheetId="42" r:id="rId12"/>
    <sheet name="Matrice Produits (tab)" sheetId="1" r:id="rId13"/>
    <sheet name="Répartition par produits (tab)" sheetId="2" r:id="rId14"/>
    <sheet name="Répartition par produits (gra)" sheetId="11" r:id="rId15"/>
    <sheet name="Provenance possibilités 1 (tab)" sheetId="14" r:id="rId16"/>
    <sheet name="Provenance possibilités 1 (gra)" sheetId="21" r:id="rId17"/>
    <sheet name="Provenance possibilités 2 (tab)" sheetId="23" r:id="rId18"/>
    <sheet name="Provenance possibilités 2 (gra)" sheetId="27" r:id="rId19"/>
    <sheet name="Stratégie d'aménagement 1 (tab)" sheetId="29" r:id="rId20"/>
    <sheet name="Stratégie d'aménagement 1 (gra)" sheetId="28" r:id="rId21"/>
    <sheet name="Stratégie d'aménagement 2 (tab)" sheetId="31" r:id="rId22"/>
    <sheet name="Stratégie d'aménagement 3 (tab)" sheetId="30" r:id="rId23"/>
    <sheet name="Stratégie d'aménagement 3 (gra)" sheetId="38" r:id="rId24"/>
    <sheet name="Stratégie d'aménagement 4 (tab)" sheetId="33" r:id="rId25"/>
    <sheet name="Stratégie d'aménagement 4 (gra)" sheetId="39" r:id="rId26"/>
    <sheet name="Stratégie d'aménagement 5 (tab)" sheetId="41" r:id="rId27"/>
    <sheet name="Validation" sheetId="36" r:id="rId28"/>
    <sheet name="Méthodes" sheetId="6" r:id="rId29"/>
    <sheet name="ANNEXE1-Contraintes" sheetId="24" r:id="rId30"/>
  </sheets>
  <definedNames>
    <definedName name="_xlnm._FilterDatabase" localSheetId="29" hidden="1">'ANNEXE1-Contraintes'!$A$1:$E$523</definedName>
    <definedName name="_xlnm._FilterDatabase" localSheetId="7" hidden="1">Data_ListeContraintes!$A$5:$F$527</definedName>
    <definedName name="AnalystExcel_1">'Répartition par produits (tab)'!$Q$7:$X$28</definedName>
    <definedName name="CalculFacteur">'Répartition par produits (tab)'!$Y$6</definedName>
    <definedName name="ComposantesTerritoriales">'ANNEXE1-Contraintes'!$A$1:$E$523</definedName>
    <definedName name="Data_Attribution2">#REF!</definedName>
    <definedName name="Data_Attribution3">#REF!</definedName>
    <definedName name="Data_Contraintes">#REF!</definedName>
    <definedName name="Data_Courbes">#REF!</definedName>
    <definedName name="Data_GTF">#REF!</definedName>
    <definedName name="Data_ThemeCarte">Data_ThemeCarte!$A$6:$B$17</definedName>
    <definedName name="Data_TYF">Data_TYF!$G$5:$O$1502</definedName>
    <definedName name="Data_TypeGTYF">Data_TypeGTYF!$A$6:$D$20</definedName>
    <definedName name="DataRemsoftAjuste">'Répartition par produits (tab)'!$Q$7:$AE$28</definedName>
    <definedName name="DataTauxTs">Data_Taux_Ts!$B$6:$C$51</definedName>
    <definedName name="Graphique1">'Répartition par produits (gra)'!$A$1:$P$1</definedName>
    <definedName name="Graphique10">'Stratégie d''aménagement 3 (gra)'!$A$1:$M$1</definedName>
    <definedName name="Graphique11">'Stratégie d''aménagement 4 (gra)'!$A$1:$N$1</definedName>
    <definedName name="Graphique12">'Stratégie d''aménagement 4 (gra)'!$R$1:$Y$1</definedName>
    <definedName name="Graphique2">'Répartition par produits (gra)'!$R$1:$AE$1</definedName>
    <definedName name="Graphique3">'Répartition par produits (gra)'!$AI$1:$AV$1</definedName>
    <definedName name="Graphique4">'Provenance possibilités 1 (gra)'!$A$1:$O$1</definedName>
    <definedName name="Graphique5">'Provenance possibilités 2 (gra)'!$A$1:$I$1</definedName>
    <definedName name="Graphique6">'Stratégie d''aménagement 1 (gra)'!$A$1:$N$1</definedName>
    <definedName name="Graphique7">'Stratégie d''aménagement 1 (gra)'!$P$1:$AC$1</definedName>
    <definedName name="Graphique8">'Stratégie d''aménagement 1 (gra)'!$AE$1:$AR$1</definedName>
    <definedName name="Graphique9">'Stratégie d''aménagement 1 (gra)'!$AT$1:$BG$1</definedName>
    <definedName name="GTF">#REF!</definedName>
    <definedName name="_xlnm.Print_Titles" localSheetId="9">Data_GTYF!$1:$5</definedName>
    <definedName name="_xlnm.Print_Titles" localSheetId="7">Data_ListeContraintes!$1:$5</definedName>
    <definedName name="_xlnm.Print_Titles" localSheetId="8">Data_Taux_Ts!$1:$2</definedName>
    <definedName name="_xlnm.Print_Titles" localSheetId="10">Data_TYF!$1:$5</definedName>
    <definedName name="_xlnm.Print_Titles" localSheetId="0">Index!$1:$4</definedName>
    <definedName name="_xlnm.Print_Titles" localSheetId="1">Instructions!$1:$4</definedName>
    <definedName name="_xlnm.Print_Titles" localSheetId="15">'Provenance possibilités 1 (tab)'!$1:$7</definedName>
    <definedName name="_xlnm.Print_Titles" localSheetId="20">'Stratégie d''aménagement 1 (gra)'!$1:$3</definedName>
    <definedName name="_xlnm.Print_Titles" localSheetId="19">'Stratégie d''aménagement 1 (tab)'!$1:$7</definedName>
    <definedName name="_xlnm.Print_Titles" localSheetId="21">'Stratégie d''aménagement 2 (tab)'!$A:$B,'Stratégie d''aménagement 2 (tab)'!$1:$12</definedName>
    <definedName name="_xlnm.Print_Titles" localSheetId="22">'Stratégie d''aménagement 3 (tab)'!$1:$9</definedName>
    <definedName name="_xlnm.Print_Titles" localSheetId="25">'Stratégie d''aménagement 4 (gra)'!$1:$4</definedName>
    <definedName name="ImpressionAnnexe1">Data_Taux_Ts!$A$1:$D$52</definedName>
    <definedName name="ImpressionGraphique1">'Répartition par produits (gra)'!$A$1:$O$32</definedName>
    <definedName name="ImpressionGraphique2">'Répartition par produits (gra)'!$R$1:$AD$32</definedName>
    <definedName name="ImpressionGraphique3">'Répartition par produits (gra)'!$AI$1:$AU$30</definedName>
    <definedName name="ImpressionGraphique6">'Stratégie d''aménagement 1 (gra)'!$A$1:$N$28</definedName>
    <definedName name="ImpressionGraphique7">'Stratégie d''aménagement 1 (gra)'!$P$1:$AC$28</definedName>
    <definedName name="ImpressionIndex">Instructions!$A$1:$I$111</definedName>
    <definedName name="IndexDonneesTravailTableau">Index!$A$8</definedName>
    <definedName name="IndexMatrice">Index!$A$22</definedName>
    <definedName name="IndexProvenancePossibilitesGraphique">Index!$A$38</definedName>
    <definedName name="IndexProvenancePossibiliteTableau">Index!$A$34</definedName>
    <definedName name="IndexRepartitionParProduitGraphique">Index!$A$29</definedName>
    <definedName name="IndexRepartitionParProduitTableau">Index!$A$26</definedName>
    <definedName name="IndexStrategieAmenagementGraphique">Index!$A$49</definedName>
    <definedName name="IndexStrategieAmenagementTableau">Index!$A$42</definedName>
    <definedName name="IndexValidation">Index!$A$58</definedName>
    <definedName name="Instructions">Index!$A$5</definedName>
    <definedName name="Intrant1">Intrants_RepProduits!$A$1</definedName>
    <definedName name="Intrant2">Intrants_CahierDetermination!$A$1</definedName>
    <definedName name="IntrantAnalyste">Index!$A$18</definedName>
    <definedName name="IntrantRepartitionProduit">Intrants_RepProduits!$A$11:$L$35</definedName>
    <definedName name="Intrants_GTYF">Data_GTYF!$D$6:$L$243</definedName>
    <definedName name="Intrants_TYF">Data_TYF!$F$6:$O$203</definedName>
    <definedName name="IntrantsProvenance">#REF!</definedName>
    <definedName name="ListeContraintes">Data_ListeContraintes!$A$5:$H$527</definedName>
    <definedName name="Matrice1">'Matrice Produits (tab)'!$P$1:$AA$1</definedName>
    <definedName name="Matrice2">'Matrice Produits (tab)'!$A$1:$L$1</definedName>
    <definedName name="MatricePourcRepProd">'Matrice Produits (tab)'!$P$7:$AA$48</definedName>
    <definedName name="MatriceVolRepProd">'Matrice Produits (tab)'!$A$7:$L$31</definedName>
    <definedName name="OngletMethodes">Méthodes!$A$1</definedName>
    <definedName name="Periode">Data_Période!$A$6:$B$11</definedName>
    <definedName name="Période">Data_Période!$A$6:$A$11</definedName>
    <definedName name="Tableau1">'Répartition par produits (tab)'!$A$1:'Répartition par produits (tab)'!$O$1</definedName>
    <definedName name="Tableau2">'Provenance possibilités 1 (tab)'!$A$1:$W$1</definedName>
    <definedName name="Tableau3">'Provenance possibilités 2 (tab)'!$A$1:$X$1</definedName>
    <definedName name="Tableau4">'Stratégie d''aménagement 1 (tab)'!$A$1:$Q$1</definedName>
    <definedName name="Tableau5">'Stratégie d''aménagement 2 (tab)'!$A$1</definedName>
    <definedName name="Tableau6">'Stratégie d''aménagement 3 (tab)'!$A$1:$U$1</definedName>
    <definedName name="Tableau7">'Stratégie d''aménagement 4 (tab)'!$A$1:$F$1</definedName>
    <definedName name="Tableau8">'Stratégie d''aménagement 5 (tab)'!$A$1:$O$1</definedName>
    <definedName name="Tableau9">Validation!$A$1</definedName>
    <definedName name="TitreAnnexe1">Data_Taux_Ts!$A$2</definedName>
    <definedName name="TitreAnnexe2">Data_TypeGTYF!$A$2</definedName>
    <definedName name="TitreAnnexe3">Data_ThemeCarte!$A$2</definedName>
    <definedName name="TitreAnnexe4">Data_Période!$A$2</definedName>
    <definedName name="TitreAnnexe5">Data_ListeContraintes!$A$2</definedName>
    <definedName name="TitreAnnexe6">Data_GTYF!$A$2</definedName>
    <definedName name="TitreAnnexe7">Data_TYF!$A$2</definedName>
    <definedName name="TitreAnnexe8">Data_VolumeTigeSepm!$A$2</definedName>
    <definedName name="TitreGraphique1">'Répartition par produits (gra)'!$A$2</definedName>
    <definedName name="TitreGraphique10">'Stratégie d''aménagement 3 (gra)'!$A$2</definedName>
    <definedName name="TitreGraphique11">'Stratégie d''aménagement 4 (gra)'!$A$2</definedName>
    <definedName name="TitreGraphique12">'Stratégie d''aménagement 4 (gra)'!$R$2</definedName>
    <definedName name="TitreGraphique2">'Répartition par produits (gra)'!$R$2</definedName>
    <definedName name="TitreGraphique3">'Répartition par produits (gra)'!$AI$2</definedName>
    <definedName name="TitreGraphique4">'Provenance possibilités 1 (gra)'!$A$3</definedName>
    <definedName name="TitreGraphique5">'Provenance possibilités 2 (gra)'!$A$3</definedName>
    <definedName name="TitreGraphique6">'Stratégie d''aménagement 1 (gra)'!$A$2</definedName>
    <definedName name="TitreGraphique7">'Stratégie d''aménagement 1 (gra)'!$P$2</definedName>
    <definedName name="TitreGraphique8">'Stratégie d''aménagement 1 (gra)'!$AE$2</definedName>
    <definedName name="TitreGraphique9">'Stratégie d''aménagement 1 (gra)'!$AT$2</definedName>
    <definedName name="TitreInstructions">Instructions!$A$3</definedName>
    <definedName name="TitreIntrant1">Intrants_RepProduits!$A$2</definedName>
    <definedName name="TitreIntrant2">Intrants_CahierDetermination!$A$2</definedName>
    <definedName name="TitreMatrice1">'Matrice Produits (tab)'!$P$2</definedName>
    <definedName name="TitreMatrice2">'Matrice Produits (tab)'!$A$2</definedName>
    <definedName name="TitreTableau1">'Répartition par produits (tab)'!$A$2</definedName>
    <definedName name="TitreTableau2">'Provenance possibilités 1 (tab)'!$A$2</definedName>
    <definedName name="TitreTableau3">'Provenance possibilités 2 (tab)'!$A$2</definedName>
    <definedName name="TitreTableau4">'Stratégie d''aménagement 1 (tab)'!$A$2</definedName>
    <definedName name="TitreTableau5">'Stratégie d''aménagement 2 (tab)'!$A$2</definedName>
    <definedName name="TitreTableau6">'Stratégie d''aménagement 3 (tab)'!$A$3</definedName>
    <definedName name="TitreTableau7">'Stratégie d''aménagement 4 (tab)'!$A$2</definedName>
    <definedName name="TitreTableau8">'Stratégie d''aménagement 5 (tab)'!$A$2</definedName>
    <definedName name="TitreTableau9">Validation!$A$2</definedName>
    <definedName name="ValideMatrice1">'Matrice Produits (tab)'!$P$6:$AA$31</definedName>
    <definedName name="ValideMatrice2">'Matrice Produits (tab)'!$A$6:$L$30</definedName>
    <definedName name="_xlnm.Print_Area" localSheetId="8">Data_Taux_Ts!$A$1:$D$52</definedName>
    <definedName name="_xlnm.Print_Area" localSheetId="0">Index!$A$1:$A$59</definedName>
    <definedName name="_xlnm.Print_Area" localSheetId="1">Instructions!$A$1:$I$111</definedName>
    <definedName name="_xlnm.Print_Area" localSheetId="12">'Matrice Produits (tab)'!$A$1:$AB$49</definedName>
    <definedName name="_xlnm.Print_Area" localSheetId="16">'Provenance possibilités 1 (gra)'!$A$1:$O$41</definedName>
    <definedName name="_xlnm.Print_Area" localSheetId="15">'Provenance possibilités 1 (tab)'!$A$1:$W$93</definedName>
    <definedName name="_xlnm.Print_Area" localSheetId="18">'Provenance possibilités 2 (gra)'!$A$1:$I$34</definedName>
    <definedName name="_xlnm.Print_Area" localSheetId="17">'Provenance possibilités 2 (tab)'!$A$1:$X$49</definedName>
    <definedName name="_xlnm.Print_Area" localSheetId="14">'Répartition par produits (gra)'!$A$1:$O$32,'Répartition par produits (gra)'!$R$1:$AD$32,'Répartition par produits (gra)'!$AI$1:$AU$32</definedName>
    <definedName name="_xlnm.Print_Area" localSheetId="13">'Répartition par produits (tab)'!$A$1:$O$28</definedName>
    <definedName name="_xlnm.Print_Area" localSheetId="20">'Stratégie d''aménagement 1 (gra)'!$A$1:$BH$42</definedName>
    <definedName name="_xlnm.Print_Area" localSheetId="19">'Stratégie d''aménagement 1 (tab)'!$A$1:$P$89</definedName>
    <definedName name="_xlnm.Print_Area" localSheetId="21">'Stratégie d''aménagement 2 (tab)'!$A$1:$T$45</definedName>
    <definedName name="_xlnm.Print_Area" localSheetId="23">'Stratégie d''aménagement 3 (gra)'!$A$1:$M$39</definedName>
    <definedName name="_xlnm.Print_Area" localSheetId="22">'Stratégie d''aménagement 3 (tab)'!$A$1:$U$58</definedName>
    <definedName name="_xlnm.Print_Area" localSheetId="25">'Stratégie d''aménagement 4 (gra)'!$A$1:$Y$45</definedName>
    <definedName name="_xlnm.Print_Area" localSheetId="26">'Stratégie d''aménagement 5 (tab)'!$A$1:$G$27</definedName>
  </definedNames>
  <calcPr calcId="145621"/>
  <pivotCaches>
    <pivotCache cacheId="1" r:id="rId31"/>
  </pivotCaches>
</workbook>
</file>

<file path=xl/calcChain.xml><?xml version="1.0" encoding="utf-8"?>
<calcChain xmlns="http://schemas.openxmlformats.org/spreadsheetml/2006/main">
  <c r="D24" i="6" l="1"/>
  <c r="C24" i="6"/>
  <c r="A42" i="36"/>
  <c r="C37" i="36"/>
  <c r="C36" i="36"/>
  <c r="C35" i="36"/>
  <c r="C34" i="36"/>
  <c r="C33" i="36"/>
  <c r="C32" i="36"/>
  <c r="A31" i="36"/>
  <c r="C30" i="36"/>
  <c r="A29" i="36"/>
  <c r="C28" i="36"/>
  <c r="C27" i="36"/>
  <c r="C26" i="36"/>
  <c r="A25" i="36"/>
  <c r="C24" i="36"/>
  <c r="C23" i="36"/>
  <c r="C22" i="36"/>
  <c r="C21" i="36"/>
  <c r="C20" i="36"/>
  <c r="C19" i="36"/>
  <c r="A18" i="36"/>
  <c r="C17" i="36"/>
  <c r="A16" i="36"/>
  <c r="C15" i="36"/>
  <c r="C14" i="36"/>
  <c r="A13" i="36"/>
  <c r="C12" i="36"/>
  <c r="A11" i="36"/>
  <c r="C10" i="36"/>
  <c r="A9" i="36"/>
  <c r="E22" i="41"/>
  <c r="E18" i="41"/>
  <c r="E17" i="41"/>
  <c r="E16" i="41"/>
  <c r="Z123" i="39"/>
  <c r="Z122" i="39"/>
  <c r="Z120" i="39"/>
  <c r="Z119" i="39"/>
  <c r="Z116" i="39"/>
  <c r="Z114" i="39"/>
  <c r="Z113" i="39"/>
  <c r="Z112" i="39"/>
  <c r="Z111" i="39"/>
  <c r="Z110" i="39"/>
  <c r="Z109" i="39"/>
  <c r="Z107" i="39"/>
  <c r="Z106" i="39"/>
  <c r="Z105" i="39"/>
  <c r="Z104" i="39"/>
  <c r="Z102" i="39"/>
  <c r="Z101" i="39"/>
  <c r="Z100" i="39"/>
  <c r="Z99" i="39"/>
  <c r="Z98" i="39"/>
  <c r="Z95" i="39"/>
  <c r="Z94" i="39"/>
  <c r="Z93" i="39"/>
  <c r="Z92" i="39"/>
  <c r="Z91" i="39"/>
  <c r="Z90" i="39"/>
  <c r="Z88" i="39"/>
  <c r="Z87" i="39"/>
  <c r="Z85" i="39"/>
  <c r="Z83" i="39"/>
  <c r="Z78" i="39"/>
  <c r="Z77" i="39"/>
  <c r="Z75" i="39"/>
  <c r="Z74" i="39"/>
  <c r="Z73" i="39"/>
  <c r="Z72" i="39"/>
  <c r="Z71" i="39"/>
  <c r="Z69" i="39"/>
  <c r="Z68" i="39"/>
  <c r="Z67" i="39"/>
  <c r="Z66" i="39"/>
  <c r="Z65" i="39"/>
  <c r="Z62" i="39"/>
  <c r="Z61" i="39"/>
  <c r="C87" i="33"/>
  <c r="C86" i="33" s="1"/>
  <c r="C85" i="33"/>
  <c r="C84" i="33" s="1"/>
  <c r="C73" i="33"/>
  <c r="C72" i="33"/>
  <c r="C70" i="33"/>
  <c r="C69" i="33"/>
  <c r="C66" i="33"/>
  <c r="C64" i="33"/>
  <c r="C63" i="33"/>
  <c r="C62" i="33"/>
  <c r="C61" i="33"/>
  <c r="C60" i="33"/>
  <c r="C59" i="33"/>
  <c r="C57" i="33"/>
  <c r="C56" i="33"/>
  <c r="C55" i="33"/>
  <c r="C54" i="33"/>
  <c r="C52" i="33"/>
  <c r="C51" i="33"/>
  <c r="C50" i="33"/>
  <c r="C49" i="33"/>
  <c r="C48" i="33"/>
  <c r="C45" i="33"/>
  <c r="C44" i="33"/>
  <c r="C43" i="33"/>
  <c r="C42" i="33"/>
  <c r="C41" i="33"/>
  <c r="C40" i="33"/>
  <c r="C38" i="33"/>
  <c r="C37" i="33"/>
  <c r="C35" i="33"/>
  <c r="C33" i="33"/>
  <c r="C28" i="33"/>
  <c r="C27" i="33"/>
  <c r="C25" i="33"/>
  <c r="C24" i="33"/>
  <c r="C23" i="33"/>
  <c r="C22" i="33"/>
  <c r="C21" i="33"/>
  <c r="C19" i="33"/>
  <c r="C18" i="33"/>
  <c r="C17" i="33"/>
  <c r="C16" i="33"/>
  <c r="C15" i="33"/>
  <c r="A8" i="31"/>
  <c r="A9" i="31" s="1"/>
  <c r="A7" i="31"/>
  <c r="GT12" i="31" s="1"/>
  <c r="A5" i="27"/>
  <c r="C7" i="23"/>
  <c r="V89" i="14"/>
  <c r="T89" i="14"/>
  <c r="S89" i="14"/>
  <c r="R89" i="14"/>
  <c r="Q89" i="14" s="1"/>
  <c r="P89" i="14"/>
  <c r="O89" i="14"/>
  <c r="N89" i="14"/>
  <c r="K89" i="14"/>
  <c r="J89" i="14"/>
  <c r="I89" i="14"/>
  <c r="L89" i="14" s="1"/>
  <c r="H89" i="14"/>
  <c r="M89" i="14" s="1"/>
  <c r="G89" i="14"/>
  <c r="F89" i="14"/>
  <c r="E89" i="14"/>
  <c r="D89" i="14"/>
  <c r="V88" i="14"/>
  <c r="T88" i="14"/>
  <c r="S88" i="14"/>
  <c r="R88" i="14"/>
  <c r="Q88" i="14" s="1"/>
  <c r="P88" i="14"/>
  <c r="O88" i="14"/>
  <c r="N88" i="14"/>
  <c r="K88" i="14"/>
  <c r="J88" i="14"/>
  <c r="L88" i="14" s="1"/>
  <c r="I88" i="14"/>
  <c r="H88" i="14"/>
  <c r="M88" i="14" s="1"/>
  <c r="G88" i="14"/>
  <c r="F88" i="14"/>
  <c r="E88" i="14"/>
  <c r="D88" i="14"/>
  <c r="V87" i="14"/>
  <c r="T87" i="14"/>
  <c r="S87" i="14"/>
  <c r="R87" i="14"/>
  <c r="Q87" i="14" s="1"/>
  <c r="P87" i="14"/>
  <c r="O87" i="14"/>
  <c r="N87" i="14"/>
  <c r="K87" i="14"/>
  <c r="J87" i="14"/>
  <c r="L87" i="14" s="1"/>
  <c r="I87" i="14"/>
  <c r="H87" i="14"/>
  <c r="M87" i="14" s="1"/>
  <c r="G87" i="14"/>
  <c r="F87" i="14"/>
  <c r="E87" i="14"/>
  <c r="D87" i="14"/>
  <c r="V86" i="14"/>
  <c r="T86" i="14"/>
  <c r="S86" i="14"/>
  <c r="R86" i="14"/>
  <c r="Q86" i="14" s="1"/>
  <c r="P86" i="14"/>
  <c r="O86" i="14"/>
  <c r="N86" i="14"/>
  <c r="K86" i="14"/>
  <c r="J86" i="14"/>
  <c r="L86" i="14" s="1"/>
  <c r="I86" i="14"/>
  <c r="H86" i="14"/>
  <c r="M86" i="14" s="1"/>
  <c r="G86" i="14"/>
  <c r="F86" i="14"/>
  <c r="E86" i="14"/>
  <c r="D86" i="14"/>
  <c r="V85" i="14"/>
  <c r="T85" i="14"/>
  <c r="S85" i="14"/>
  <c r="R85" i="14"/>
  <c r="Q85" i="14" s="1"/>
  <c r="P85" i="14"/>
  <c r="O85" i="14"/>
  <c r="N85" i="14"/>
  <c r="K85" i="14"/>
  <c r="J85" i="14"/>
  <c r="L85" i="14" s="1"/>
  <c r="I85" i="14"/>
  <c r="H85" i="14"/>
  <c r="M85" i="14" s="1"/>
  <c r="G85" i="14"/>
  <c r="F85" i="14"/>
  <c r="E85" i="14"/>
  <c r="D85" i="14"/>
  <c r="V84" i="14"/>
  <c r="T84" i="14"/>
  <c r="S84" i="14"/>
  <c r="R84" i="14"/>
  <c r="Q84" i="14" s="1"/>
  <c r="P84" i="14"/>
  <c r="O84" i="14"/>
  <c r="N84" i="14"/>
  <c r="K84" i="14"/>
  <c r="J84" i="14"/>
  <c r="I84" i="14"/>
  <c r="H84" i="14"/>
  <c r="G84" i="14"/>
  <c r="F84" i="14"/>
  <c r="E84" i="14"/>
  <c r="D84" i="14"/>
  <c r="V83" i="14"/>
  <c r="T83" i="14"/>
  <c r="S83" i="14"/>
  <c r="R83" i="14"/>
  <c r="Q83" i="14" s="1"/>
  <c r="P83" i="14"/>
  <c r="O83" i="14"/>
  <c r="N83" i="14"/>
  <c r="K83" i="14"/>
  <c r="J83" i="14"/>
  <c r="L83" i="14" s="1"/>
  <c r="I83" i="14"/>
  <c r="H83" i="14"/>
  <c r="M83" i="14" s="1"/>
  <c r="G83" i="14"/>
  <c r="F83" i="14"/>
  <c r="E83" i="14"/>
  <c r="D83" i="14"/>
  <c r="V82" i="14"/>
  <c r="T82" i="14"/>
  <c r="S82" i="14"/>
  <c r="R82" i="14"/>
  <c r="Q82" i="14" s="1"/>
  <c r="P82" i="14"/>
  <c r="O82" i="14"/>
  <c r="N82" i="14"/>
  <c r="K82" i="14"/>
  <c r="J82" i="14"/>
  <c r="L82" i="14" s="1"/>
  <c r="I82" i="14"/>
  <c r="H82" i="14"/>
  <c r="M82" i="14" s="1"/>
  <c r="G82" i="14"/>
  <c r="F82" i="14"/>
  <c r="E82" i="14"/>
  <c r="D82" i="14"/>
  <c r="V81" i="14"/>
  <c r="T81" i="14"/>
  <c r="S81" i="14"/>
  <c r="R81" i="14"/>
  <c r="Q81" i="14" s="1"/>
  <c r="P81" i="14"/>
  <c r="O81" i="14"/>
  <c r="N81" i="14"/>
  <c r="K81" i="14"/>
  <c r="J81" i="14"/>
  <c r="L81" i="14" s="1"/>
  <c r="I81" i="14"/>
  <c r="H81" i="14"/>
  <c r="M81" i="14" s="1"/>
  <c r="G81" i="14"/>
  <c r="F81" i="14"/>
  <c r="E81" i="14"/>
  <c r="D81" i="14"/>
  <c r="V80" i="14"/>
  <c r="T80" i="14"/>
  <c r="S80" i="14"/>
  <c r="R80" i="14"/>
  <c r="Q80" i="14" s="1"/>
  <c r="P80" i="14"/>
  <c r="O80" i="14"/>
  <c r="N80" i="14"/>
  <c r="K80" i="14"/>
  <c r="J80" i="14"/>
  <c r="L80" i="14" s="1"/>
  <c r="I80" i="14"/>
  <c r="H80" i="14"/>
  <c r="M80" i="14" s="1"/>
  <c r="G80" i="14"/>
  <c r="F80" i="14"/>
  <c r="E80" i="14"/>
  <c r="D80" i="14"/>
  <c r="V79" i="14"/>
  <c r="T79" i="14"/>
  <c r="S79" i="14"/>
  <c r="R79" i="14"/>
  <c r="Q79" i="14" s="1"/>
  <c r="P79" i="14"/>
  <c r="O79" i="14"/>
  <c r="N79" i="14"/>
  <c r="K79" i="14"/>
  <c r="J79" i="14"/>
  <c r="L79" i="14" s="1"/>
  <c r="I79" i="14"/>
  <c r="H79" i="14"/>
  <c r="M79" i="14" s="1"/>
  <c r="G79" i="14"/>
  <c r="F79" i="14"/>
  <c r="E79" i="14"/>
  <c r="D79" i="14"/>
  <c r="V78" i="14"/>
  <c r="T78" i="14"/>
  <c r="S78" i="14"/>
  <c r="R78" i="14"/>
  <c r="Q78" i="14" s="1"/>
  <c r="P78" i="14"/>
  <c r="O78" i="14"/>
  <c r="N78" i="14"/>
  <c r="K78" i="14"/>
  <c r="J78" i="14"/>
  <c r="L78" i="14" s="1"/>
  <c r="I78" i="14"/>
  <c r="H78" i="14"/>
  <c r="M78" i="14" s="1"/>
  <c r="G78" i="14"/>
  <c r="F78" i="14"/>
  <c r="E78" i="14"/>
  <c r="D78" i="14"/>
  <c r="V77" i="14"/>
  <c r="T77" i="14"/>
  <c r="S77" i="14"/>
  <c r="R77" i="14"/>
  <c r="Q77" i="14" s="1"/>
  <c r="P77" i="14"/>
  <c r="O77" i="14"/>
  <c r="N77" i="14"/>
  <c r="K77" i="14"/>
  <c r="J77" i="14"/>
  <c r="L77" i="14" s="1"/>
  <c r="I77" i="14"/>
  <c r="H77" i="14"/>
  <c r="M77" i="14" s="1"/>
  <c r="G77" i="14"/>
  <c r="F77" i="14"/>
  <c r="E77" i="14"/>
  <c r="D77" i="14"/>
  <c r="V76" i="14"/>
  <c r="T76" i="14"/>
  <c r="S76" i="14"/>
  <c r="R76" i="14"/>
  <c r="Q76" i="14" s="1"/>
  <c r="P76" i="14"/>
  <c r="O76" i="14"/>
  <c r="N76" i="14"/>
  <c r="K76" i="14"/>
  <c r="J76" i="14"/>
  <c r="L76" i="14" s="1"/>
  <c r="I76" i="14"/>
  <c r="H76" i="14"/>
  <c r="G76" i="14"/>
  <c r="F76" i="14"/>
  <c r="E76" i="14"/>
  <c r="D76" i="14"/>
  <c r="V75" i="14"/>
  <c r="T75" i="14"/>
  <c r="S75" i="14"/>
  <c r="R75" i="14"/>
  <c r="Q75" i="14" s="1"/>
  <c r="P75" i="14"/>
  <c r="O75" i="14"/>
  <c r="N75" i="14"/>
  <c r="K75" i="14"/>
  <c r="J75" i="14"/>
  <c r="L75" i="14" s="1"/>
  <c r="I75" i="14"/>
  <c r="H75" i="14"/>
  <c r="G75" i="14"/>
  <c r="F75" i="14"/>
  <c r="E75" i="14"/>
  <c r="D75" i="14"/>
  <c r="V74" i="14"/>
  <c r="T74" i="14"/>
  <c r="S74" i="14"/>
  <c r="R74" i="14"/>
  <c r="Q74" i="14" s="1"/>
  <c r="P74" i="14"/>
  <c r="O74" i="14"/>
  <c r="N74" i="14"/>
  <c r="K74" i="14"/>
  <c r="J74" i="14"/>
  <c r="L74" i="14" s="1"/>
  <c r="I74" i="14"/>
  <c r="H74" i="14"/>
  <c r="G74" i="14"/>
  <c r="F74" i="14"/>
  <c r="E74" i="14"/>
  <c r="D74" i="14"/>
  <c r="V73" i="14"/>
  <c r="T73" i="14"/>
  <c r="S73" i="14"/>
  <c r="U73" i="14" s="1"/>
  <c r="R73" i="14"/>
  <c r="P73" i="14"/>
  <c r="O73" i="14"/>
  <c r="Q73" i="14" s="1"/>
  <c r="N73" i="14"/>
  <c r="K73" i="14"/>
  <c r="J73" i="14"/>
  <c r="I73" i="14"/>
  <c r="L73" i="14" s="1"/>
  <c r="M73" i="14" s="1"/>
  <c r="H73" i="14"/>
  <c r="G73" i="14"/>
  <c r="F73" i="14"/>
  <c r="E73" i="14"/>
  <c r="D73" i="14"/>
  <c r="V72" i="14"/>
  <c r="T72" i="14"/>
  <c r="S72" i="14"/>
  <c r="U72" i="14" s="1"/>
  <c r="R72" i="14"/>
  <c r="P72" i="14"/>
  <c r="O72" i="14"/>
  <c r="Q72" i="14" s="1"/>
  <c r="N72" i="14"/>
  <c r="K72" i="14"/>
  <c r="J72" i="14"/>
  <c r="I72" i="14"/>
  <c r="L72" i="14" s="1"/>
  <c r="M72" i="14" s="1"/>
  <c r="W72" i="14" s="1"/>
  <c r="H72" i="14"/>
  <c r="G72" i="14"/>
  <c r="F72" i="14"/>
  <c r="E72" i="14"/>
  <c r="D72" i="14"/>
  <c r="V71" i="14"/>
  <c r="T71" i="14"/>
  <c r="S71" i="14"/>
  <c r="U71" i="14" s="1"/>
  <c r="R71" i="14"/>
  <c r="P71" i="14"/>
  <c r="O71" i="14"/>
  <c r="Q71" i="14" s="1"/>
  <c r="N71" i="14"/>
  <c r="K71" i="14"/>
  <c r="J71" i="14"/>
  <c r="I71" i="14"/>
  <c r="L71" i="14" s="1"/>
  <c r="M71" i="14" s="1"/>
  <c r="W71" i="14" s="1"/>
  <c r="H71" i="14"/>
  <c r="G71" i="14"/>
  <c r="F71" i="14"/>
  <c r="E71" i="14"/>
  <c r="D71" i="14"/>
  <c r="V70" i="14"/>
  <c r="T70" i="14"/>
  <c r="S70" i="14"/>
  <c r="U70" i="14" s="1"/>
  <c r="R70" i="14"/>
  <c r="P70" i="14"/>
  <c r="O70" i="14"/>
  <c r="Q70" i="14" s="1"/>
  <c r="N70" i="14"/>
  <c r="K70" i="14"/>
  <c r="J70" i="14"/>
  <c r="I70" i="14"/>
  <c r="L70" i="14" s="1"/>
  <c r="M70" i="14" s="1"/>
  <c r="W70" i="14" s="1"/>
  <c r="H70" i="14"/>
  <c r="G70" i="14"/>
  <c r="F70" i="14"/>
  <c r="E70" i="14"/>
  <c r="D70" i="14"/>
  <c r="V69" i="14"/>
  <c r="T69" i="14"/>
  <c r="S69" i="14"/>
  <c r="U69" i="14" s="1"/>
  <c r="R69" i="14"/>
  <c r="P69" i="14"/>
  <c r="O69" i="14"/>
  <c r="Q69" i="14" s="1"/>
  <c r="N69" i="14"/>
  <c r="K69" i="14"/>
  <c r="J69" i="14"/>
  <c r="I69" i="14"/>
  <c r="L69" i="14" s="1"/>
  <c r="M69" i="14" s="1"/>
  <c r="W69" i="14" s="1"/>
  <c r="H69" i="14"/>
  <c r="G69" i="14"/>
  <c r="F69" i="14"/>
  <c r="E69" i="14"/>
  <c r="D69" i="14"/>
  <c r="V68" i="14"/>
  <c r="T68" i="14"/>
  <c r="S68" i="14"/>
  <c r="U68" i="14" s="1"/>
  <c r="R68" i="14"/>
  <c r="P68" i="14"/>
  <c r="O68" i="14"/>
  <c r="Q68" i="14" s="1"/>
  <c r="N68" i="14"/>
  <c r="K68" i="14"/>
  <c r="J68" i="14"/>
  <c r="I68" i="14"/>
  <c r="L68" i="14" s="1"/>
  <c r="M68" i="14" s="1"/>
  <c r="W68" i="14" s="1"/>
  <c r="H68" i="14"/>
  <c r="G68" i="14"/>
  <c r="F68" i="14"/>
  <c r="E68" i="14"/>
  <c r="D68" i="14"/>
  <c r="C67" i="14"/>
  <c r="S67" i="14" s="1"/>
  <c r="V66" i="14"/>
  <c r="T66" i="14"/>
  <c r="S66" i="14"/>
  <c r="R66" i="14"/>
  <c r="Q66" i="14" s="1"/>
  <c r="P66" i="14"/>
  <c r="O66" i="14"/>
  <c r="N66" i="14"/>
  <c r="K66" i="14"/>
  <c r="J66" i="14"/>
  <c r="L66" i="14" s="1"/>
  <c r="I66" i="14"/>
  <c r="H66" i="14"/>
  <c r="M66" i="14" s="1"/>
  <c r="G66" i="14"/>
  <c r="F66" i="14"/>
  <c r="E66" i="14"/>
  <c r="D66" i="14"/>
  <c r="V65" i="14"/>
  <c r="T65" i="14"/>
  <c r="S65" i="14"/>
  <c r="R65" i="14"/>
  <c r="Q65" i="14" s="1"/>
  <c r="P65" i="14"/>
  <c r="O65" i="14"/>
  <c r="N65" i="14"/>
  <c r="K65" i="14"/>
  <c r="J65" i="14"/>
  <c r="L65" i="14" s="1"/>
  <c r="I65" i="14"/>
  <c r="H65" i="14"/>
  <c r="M65" i="14" s="1"/>
  <c r="G65" i="14"/>
  <c r="F65" i="14"/>
  <c r="E65" i="14"/>
  <c r="D65" i="14"/>
  <c r="V64" i="14"/>
  <c r="T64" i="14"/>
  <c r="S64" i="14"/>
  <c r="R64" i="14"/>
  <c r="Q64" i="14" s="1"/>
  <c r="P64" i="14"/>
  <c r="O64" i="14"/>
  <c r="N64" i="14"/>
  <c r="K64" i="14"/>
  <c r="J64" i="14"/>
  <c r="L64" i="14" s="1"/>
  <c r="I64" i="14"/>
  <c r="H64" i="14"/>
  <c r="M64" i="14" s="1"/>
  <c r="G64" i="14"/>
  <c r="F64" i="14"/>
  <c r="E64" i="14"/>
  <c r="D64" i="14"/>
  <c r="V63" i="14"/>
  <c r="T63" i="14"/>
  <c r="S63" i="14"/>
  <c r="R63" i="14"/>
  <c r="Q63" i="14" s="1"/>
  <c r="P63" i="14"/>
  <c r="O63" i="14"/>
  <c r="N63" i="14"/>
  <c r="K63" i="14"/>
  <c r="J63" i="14"/>
  <c r="L63" i="14" s="1"/>
  <c r="I63" i="14"/>
  <c r="H63" i="14"/>
  <c r="M63" i="14" s="1"/>
  <c r="G63" i="14"/>
  <c r="F63" i="14"/>
  <c r="E63" i="14"/>
  <c r="D63" i="14"/>
  <c r="V62" i="14"/>
  <c r="T62" i="14"/>
  <c r="S62" i="14"/>
  <c r="R62" i="14"/>
  <c r="Q62" i="14" s="1"/>
  <c r="P62" i="14"/>
  <c r="O62" i="14"/>
  <c r="N62" i="14"/>
  <c r="K62" i="14"/>
  <c r="J62" i="14"/>
  <c r="L62" i="14" s="1"/>
  <c r="I62" i="14"/>
  <c r="H62" i="14"/>
  <c r="M62" i="14" s="1"/>
  <c r="G62" i="14"/>
  <c r="F62" i="14"/>
  <c r="E62" i="14"/>
  <c r="D62" i="14"/>
  <c r="V61" i="14"/>
  <c r="T61" i="14"/>
  <c r="S61" i="14"/>
  <c r="R61" i="14"/>
  <c r="Q61" i="14" s="1"/>
  <c r="P61" i="14"/>
  <c r="O61" i="14"/>
  <c r="N61" i="14"/>
  <c r="K61" i="14"/>
  <c r="J61" i="14"/>
  <c r="L61" i="14" s="1"/>
  <c r="I61" i="14"/>
  <c r="H61" i="14"/>
  <c r="M61" i="14" s="1"/>
  <c r="G61" i="14"/>
  <c r="F61" i="14"/>
  <c r="E61" i="14"/>
  <c r="D61" i="14"/>
  <c r="V60" i="14"/>
  <c r="T60" i="14"/>
  <c r="S60" i="14"/>
  <c r="R60" i="14"/>
  <c r="Q60" i="14" s="1"/>
  <c r="P60" i="14"/>
  <c r="O60" i="14"/>
  <c r="N60" i="14"/>
  <c r="K60" i="14"/>
  <c r="J60" i="14"/>
  <c r="L60" i="14" s="1"/>
  <c r="I60" i="14"/>
  <c r="H60" i="14"/>
  <c r="M60" i="14" s="1"/>
  <c r="G60" i="14"/>
  <c r="F60" i="14"/>
  <c r="E60" i="14"/>
  <c r="D60" i="14"/>
  <c r="V59" i="14"/>
  <c r="T59" i="14"/>
  <c r="S59" i="14"/>
  <c r="R59" i="14"/>
  <c r="Q59" i="14" s="1"/>
  <c r="P59" i="14"/>
  <c r="O59" i="14"/>
  <c r="N59" i="14"/>
  <c r="K59" i="14"/>
  <c r="J59" i="14"/>
  <c r="L59" i="14" s="1"/>
  <c r="I59" i="14"/>
  <c r="H59" i="14"/>
  <c r="M59" i="14" s="1"/>
  <c r="G59" i="14"/>
  <c r="F59" i="14"/>
  <c r="E59" i="14"/>
  <c r="D59" i="14"/>
  <c r="V58" i="14"/>
  <c r="T58" i="14"/>
  <c r="S58" i="14"/>
  <c r="R58" i="14"/>
  <c r="P58" i="14"/>
  <c r="O58" i="14"/>
  <c r="N58" i="14"/>
  <c r="K58" i="14"/>
  <c r="J58" i="14"/>
  <c r="L58" i="14" s="1"/>
  <c r="I58" i="14"/>
  <c r="H58" i="14"/>
  <c r="G58" i="14"/>
  <c r="F58" i="14"/>
  <c r="E58" i="14"/>
  <c r="D58" i="14"/>
  <c r="V57" i="14"/>
  <c r="T57" i="14"/>
  <c r="S57" i="14"/>
  <c r="R57" i="14"/>
  <c r="Q57" i="14" s="1"/>
  <c r="P57" i="14"/>
  <c r="O57" i="14"/>
  <c r="N57" i="14"/>
  <c r="K57" i="14"/>
  <c r="J57" i="14"/>
  <c r="L57" i="14" s="1"/>
  <c r="I57" i="14"/>
  <c r="H57" i="14"/>
  <c r="G57" i="14"/>
  <c r="F57" i="14"/>
  <c r="E57" i="14"/>
  <c r="D57" i="14"/>
  <c r="V56" i="14"/>
  <c r="T56" i="14"/>
  <c r="S56" i="14"/>
  <c r="R56" i="14"/>
  <c r="Q56" i="14" s="1"/>
  <c r="P56" i="14"/>
  <c r="O56" i="14"/>
  <c r="N56" i="14"/>
  <c r="K56" i="14"/>
  <c r="J56" i="14"/>
  <c r="L56" i="14" s="1"/>
  <c r="I56" i="14"/>
  <c r="H56" i="14"/>
  <c r="G56" i="14"/>
  <c r="F56" i="14"/>
  <c r="E56" i="14"/>
  <c r="D56" i="14"/>
  <c r="V55" i="14"/>
  <c r="T55" i="14"/>
  <c r="S55" i="14"/>
  <c r="R55" i="14"/>
  <c r="Q55" i="14" s="1"/>
  <c r="P55" i="14"/>
  <c r="O55" i="14"/>
  <c r="N55" i="14"/>
  <c r="K55" i="14"/>
  <c r="J55" i="14"/>
  <c r="L55" i="14" s="1"/>
  <c r="I55" i="14"/>
  <c r="H55" i="14"/>
  <c r="G55" i="14"/>
  <c r="F55" i="14"/>
  <c r="E55" i="14"/>
  <c r="D55" i="14"/>
  <c r="V54" i="14"/>
  <c r="T54" i="14"/>
  <c r="S54" i="14"/>
  <c r="R54" i="14"/>
  <c r="Q54" i="14" s="1"/>
  <c r="P54" i="14"/>
  <c r="O54" i="14"/>
  <c r="N54" i="14"/>
  <c r="K54" i="14"/>
  <c r="J54" i="14"/>
  <c r="L54" i="14" s="1"/>
  <c r="I54" i="14"/>
  <c r="H54" i="14"/>
  <c r="G54" i="14"/>
  <c r="F54" i="14"/>
  <c r="E54" i="14"/>
  <c r="D54" i="14"/>
  <c r="V53" i="14"/>
  <c r="T53" i="14"/>
  <c r="S53" i="14"/>
  <c r="R53" i="14"/>
  <c r="Q53" i="14" s="1"/>
  <c r="P53" i="14"/>
  <c r="O53" i="14"/>
  <c r="N53" i="14"/>
  <c r="K53" i="14"/>
  <c r="J53" i="14"/>
  <c r="L53" i="14" s="1"/>
  <c r="I53" i="14"/>
  <c r="H53" i="14"/>
  <c r="M53" i="14" s="1"/>
  <c r="G53" i="14"/>
  <c r="F53" i="14"/>
  <c r="E53" i="14"/>
  <c r="D53" i="14"/>
  <c r="V52" i="14"/>
  <c r="T52" i="14"/>
  <c r="S52" i="14"/>
  <c r="R52" i="14"/>
  <c r="Q52" i="14" s="1"/>
  <c r="P52" i="14"/>
  <c r="O52" i="14"/>
  <c r="N52" i="14"/>
  <c r="K52" i="14"/>
  <c r="J52" i="14"/>
  <c r="L52" i="14" s="1"/>
  <c r="I52" i="14"/>
  <c r="H52" i="14"/>
  <c r="M52" i="14" s="1"/>
  <c r="G52" i="14"/>
  <c r="F52" i="14"/>
  <c r="E52" i="14"/>
  <c r="D52" i="14"/>
  <c r="V51" i="14"/>
  <c r="T51" i="14"/>
  <c r="S51" i="14"/>
  <c r="R51" i="14"/>
  <c r="Q51" i="14" s="1"/>
  <c r="P51" i="14"/>
  <c r="O51" i="14"/>
  <c r="N51" i="14"/>
  <c r="K51" i="14"/>
  <c r="J51" i="14"/>
  <c r="L51" i="14" s="1"/>
  <c r="I51" i="14"/>
  <c r="H51" i="14"/>
  <c r="M51" i="14" s="1"/>
  <c r="G51" i="14"/>
  <c r="F51" i="14"/>
  <c r="E51" i="14"/>
  <c r="D51" i="14"/>
  <c r="V50" i="14"/>
  <c r="T50" i="14"/>
  <c r="S50" i="14"/>
  <c r="R50" i="14"/>
  <c r="Q50" i="14" s="1"/>
  <c r="P50" i="14"/>
  <c r="O50" i="14"/>
  <c r="N50" i="14"/>
  <c r="K50" i="14"/>
  <c r="J50" i="14"/>
  <c r="L50" i="14" s="1"/>
  <c r="I50" i="14"/>
  <c r="H50" i="14"/>
  <c r="M50" i="14" s="1"/>
  <c r="G50" i="14"/>
  <c r="F50" i="14"/>
  <c r="E50" i="14"/>
  <c r="D50" i="14"/>
  <c r="V49" i="14"/>
  <c r="T49" i="14"/>
  <c r="S49" i="14"/>
  <c r="R49" i="14"/>
  <c r="Q49" i="14" s="1"/>
  <c r="P49" i="14"/>
  <c r="O49" i="14"/>
  <c r="N49" i="14"/>
  <c r="K49" i="14"/>
  <c r="J49" i="14"/>
  <c r="L49" i="14" s="1"/>
  <c r="I49" i="14"/>
  <c r="H49" i="14"/>
  <c r="M49" i="14" s="1"/>
  <c r="G49" i="14"/>
  <c r="F49" i="14"/>
  <c r="E49" i="14"/>
  <c r="D49" i="14"/>
  <c r="V48" i="14"/>
  <c r="T48" i="14"/>
  <c r="S48" i="14"/>
  <c r="R48" i="14"/>
  <c r="Q48" i="14" s="1"/>
  <c r="P48" i="14"/>
  <c r="O48" i="14"/>
  <c r="N48" i="14"/>
  <c r="K48" i="14"/>
  <c r="J48" i="14"/>
  <c r="L48" i="14" s="1"/>
  <c r="I48" i="14"/>
  <c r="H48" i="14"/>
  <c r="M48" i="14" s="1"/>
  <c r="G48" i="14"/>
  <c r="F48" i="14"/>
  <c r="E48" i="14"/>
  <c r="D48" i="14"/>
  <c r="V47" i="14"/>
  <c r="T47" i="14"/>
  <c r="S47" i="14"/>
  <c r="R47" i="14"/>
  <c r="Q47" i="14" s="1"/>
  <c r="P47" i="14"/>
  <c r="O47" i="14"/>
  <c r="N47" i="14"/>
  <c r="K47" i="14"/>
  <c r="J47" i="14"/>
  <c r="L47" i="14" s="1"/>
  <c r="I47" i="14"/>
  <c r="H47" i="14"/>
  <c r="M47" i="14" s="1"/>
  <c r="G47" i="14"/>
  <c r="F47" i="14"/>
  <c r="E47" i="14"/>
  <c r="D47" i="14"/>
  <c r="V46" i="14"/>
  <c r="T46" i="14"/>
  <c r="S46" i="14"/>
  <c r="R46" i="14"/>
  <c r="Q46" i="14" s="1"/>
  <c r="P46" i="14"/>
  <c r="O46" i="14"/>
  <c r="N46" i="14"/>
  <c r="K46" i="14"/>
  <c r="J46" i="14"/>
  <c r="L46" i="14" s="1"/>
  <c r="I46" i="14"/>
  <c r="H46" i="14"/>
  <c r="M46" i="14" s="1"/>
  <c r="G46" i="14"/>
  <c r="F46" i="14"/>
  <c r="E46" i="14"/>
  <c r="D46" i="14"/>
  <c r="V45" i="14"/>
  <c r="T45" i="14"/>
  <c r="S45" i="14"/>
  <c r="R45" i="14"/>
  <c r="Q45" i="14" s="1"/>
  <c r="P45" i="14"/>
  <c r="O45" i="14"/>
  <c r="N45" i="14"/>
  <c r="K45" i="14"/>
  <c r="J45" i="14"/>
  <c r="L45" i="14" s="1"/>
  <c r="I45" i="14"/>
  <c r="H45" i="14"/>
  <c r="M45" i="14" s="1"/>
  <c r="G45" i="14"/>
  <c r="F45" i="14"/>
  <c r="E45" i="14"/>
  <c r="D45" i="14"/>
  <c r="V44" i="14"/>
  <c r="T44" i="14"/>
  <c r="S44" i="14"/>
  <c r="R44" i="14"/>
  <c r="Q44" i="14" s="1"/>
  <c r="P44" i="14"/>
  <c r="O44" i="14"/>
  <c r="N44" i="14"/>
  <c r="K44" i="14"/>
  <c r="J44" i="14"/>
  <c r="L44" i="14" s="1"/>
  <c r="I44" i="14"/>
  <c r="H44" i="14"/>
  <c r="M44" i="14" s="1"/>
  <c r="G44" i="14"/>
  <c r="F44" i="14"/>
  <c r="E44" i="14"/>
  <c r="D44" i="14"/>
  <c r="V43" i="14"/>
  <c r="T43" i="14"/>
  <c r="S43" i="14"/>
  <c r="R43" i="14"/>
  <c r="Q43" i="14" s="1"/>
  <c r="P43" i="14"/>
  <c r="O43" i="14"/>
  <c r="N43" i="14"/>
  <c r="K43" i="14"/>
  <c r="J43" i="14"/>
  <c r="L43" i="14" s="1"/>
  <c r="I43" i="14"/>
  <c r="H43" i="14"/>
  <c r="M43" i="14" s="1"/>
  <c r="G43" i="14"/>
  <c r="F43" i="14"/>
  <c r="E43" i="14"/>
  <c r="D43" i="14"/>
  <c r="V42" i="14"/>
  <c r="T42" i="14"/>
  <c r="S42" i="14"/>
  <c r="R42" i="14"/>
  <c r="Q42" i="14" s="1"/>
  <c r="P42" i="14"/>
  <c r="O42" i="14"/>
  <c r="N42" i="14"/>
  <c r="K42" i="14"/>
  <c r="J42" i="14"/>
  <c r="L42" i="14" s="1"/>
  <c r="I42" i="14"/>
  <c r="H42" i="14"/>
  <c r="M42" i="14" s="1"/>
  <c r="G42" i="14"/>
  <c r="F42" i="14"/>
  <c r="E42" i="14"/>
  <c r="D42" i="14"/>
  <c r="V41" i="14"/>
  <c r="T41" i="14"/>
  <c r="S41" i="14"/>
  <c r="R41" i="14"/>
  <c r="Q41" i="14" s="1"/>
  <c r="P41" i="14"/>
  <c r="O41" i="14"/>
  <c r="N41" i="14"/>
  <c r="K41" i="14"/>
  <c r="J41" i="14"/>
  <c r="L41" i="14" s="1"/>
  <c r="I41" i="14"/>
  <c r="H41" i="14"/>
  <c r="M41" i="14" s="1"/>
  <c r="G41" i="14"/>
  <c r="F41" i="14"/>
  <c r="E41" i="14"/>
  <c r="D41" i="14"/>
  <c r="V40" i="14"/>
  <c r="T40" i="14"/>
  <c r="S40" i="14"/>
  <c r="R40" i="14"/>
  <c r="Q40" i="14" s="1"/>
  <c r="P40" i="14"/>
  <c r="O40" i="14"/>
  <c r="N40" i="14"/>
  <c r="K40" i="14"/>
  <c r="J40" i="14"/>
  <c r="L40" i="14" s="1"/>
  <c r="I40" i="14"/>
  <c r="H40" i="14"/>
  <c r="M40" i="14" s="1"/>
  <c r="G40" i="14"/>
  <c r="F40" i="14"/>
  <c r="E40" i="14"/>
  <c r="D40" i="14"/>
  <c r="V39" i="14"/>
  <c r="T39" i="14"/>
  <c r="S39" i="14"/>
  <c r="R39" i="14"/>
  <c r="Q39" i="14" s="1"/>
  <c r="P39" i="14"/>
  <c r="O39" i="14"/>
  <c r="N39" i="14"/>
  <c r="K39" i="14"/>
  <c r="J39" i="14"/>
  <c r="L39" i="14" s="1"/>
  <c r="I39" i="14"/>
  <c r="H39" i="14"/>
  <c r="M39" i="14" s="1"/>
  <c r="G39" i="14"/>
  <c r="F39" i="14"/>
  <c r="E39" i="14"/>
  <c r="D39" i="14"/>
  <c r="V38" i="14"/>
  <c r="T38" i="14"/>
  <c r="S38" i="14"/>
  <c r="R38" i="14"/>
  <c r="Q38" i="14" s="1"/>
  <c r="P38" i="14"/>
  <c r="O38" i="14"/>
  <c r="N38" i="14"/>
  <c r="K38" i="14"/>
  <c r="J38" i="14"/>
  <c r="L38" i="14" s="1"/>
  <c r="I38" i="14"/>
  <c r="H38" i="14"/>
  <c r="M38" i="14" s="1"/>
  <c r="G38" i="14"/>
  <c r="F38" i="14"/>
  <c r="E38" i="14"/>
  <c r="D38" i="14"/>
  <c r="V37" i="14"/>
  <c r="T37" i="14"/>
  <c r="S37" i="14"/>
  <c r="R37" i="14"/>
  <c r="Q37" i="14" s="1"/>
  <c r="P37" i="14"/>
  <c r="O37" i="14"/>
  <c r="N37" i="14"/>
  <c r="K37" i="14"/>
  <c r="J37" i="14"/>
  <c r="L37" i="14" s="1"/>
  <c r="I37" i="14"/>
  <c r="H37" i="14"/>
  <c r="M37" i="14" s="1"/>
  <c r="G37" i="14"/>
  <c r="F37" i="14"/>
  <c r="E37" i="14"/>
  <c r="D37" i="14"/>
  <c r="V36" i="14"/>
  <c r="T36" i="14"/>
  <c r="S36" i="14"/>
  <c r="R36" i="14"/>
  <c r="Q36" i="14" s="1"/>
  <c r="P36" i="14"/>
  <c r="O36" i="14"/>
  <c r="N36" i="14"/>
  <c r="K36" i="14"/>
  <c r="J36" i="14"/>
  <c r="L36" i="14" s="1"/>
  <c r="I36" i="14"/>
  <c r="H36" i="14"/>
  <c r="M36" i="14" s="1"/>
  <c r="G36" i="14"/>
  <c r="F36" i="14"/>
  <c r="E36" i="14"/>
  <c r="D36" i="14"/>
  <c r="V35" i="14"/>
  <c r="T35" i="14"/>
  <c r="S35" i="14"/>
  <c r="R35" i="14"/>
  <c r="Q35" i="14" s="1"/>
  <c r="P35" i="14"/>
  <c r="O35" i="14"/>
  <c r="N35" i="14"/>
  <c r="K35" i="14"/>
  <c r="J35" i="14"/>
  <c r="L35" i="14" s="1"/>
  <c r="I35" i="14"/>
  <c r="H35" i="14"/>
  <c r="M35" i="14" s="1"/>
  <c r="G35" i="14"/>
  <c r="F35" i="14"/>
  <c r="E35" i="14"/>
  <c r="D35" i="14"/>
  <c r="V34" i="14"/>
  <c r="T34" i="14"/>
  <c r="S34" i="14"/>
  <c r="R34" i="14"/>
  <c r="Q34" i="14" s="1"/>
  <c r="P34" i="14"/>
  <c r="O34" i="14"/>
  <c r="N34" i="14"/>
  <c r="K34" i="14"/>
  <c r="J34" i="14"/>
  <c r="L34" i="14" s="1"/>
  <c r="I34" i="14"/>
  <c r="H34" i="14"/>
  <c r="M34" i="14" s="1"/>
  <c r="G34" i="14"/>
  <c r="F34" i="14"/>
  <c r="E34" i="14"/>
  <c r="D34" i="14"/>
  <c r="V33" i="14"/>
  <c r="T33" i="14"/>
  <c r="S33" i="14"/>
  <c r="R33" i="14"/>
  <c r="Q33" i="14" s="1"/>
  <c r="P33" i="14"/>
  <c r="O33" i="14"/>
  <c r="N33" i="14"/>
  <c r="K33" i="14"/>
  <c r="J33" i="14"/>
  <c r="L33" i="14" s="1"/>
  <c r="I33" i="14"/>
  <c r="H33" i="14"/>
  <c r="M33" i="14" s="1"/>
  <c r="G33" i="14"/>
  <c r="F33" i="14"/>
  <c r="E33" i="14"/>
  <c r="D33" i="14"/>
  <c r="V32" i="14"/>
  <c r="T32" i="14"/>
  <c r="S32" i="14"/>
  <c r="R32" i="14"/>
  <c r="Q32" i="14" s="1"/>
  <c r="P32" i="14"/>
  <c r="O32" i="14"/>
  <c r="N32" i="14"/>
  <c r="K32" i="14"/>
  <c r="J32" i="14"/>
  <c r="L32" i="14" s="1"/>
  <c r="I32" i="14"/>
  <c r="H32" i="14"/>
  <c r="M32" i="14" s="1"/>
  <c r="G32" i="14"/>
  <c r="F32" i="14"/>
  <c r="E32" i="14"/>
  <c r="D32" i="14"/>
  <c r="V31" i="14"/>
  <c r="T31" i="14"/>
  <c r="S31" i="14"/>
  <c r="R31" i="14"/>
  <c r="P31" i="14"/>
  <c r="O31" i="14"/>
  <c r="N31" i="14"/>
  <c r="K31" i="14"/>
  <c r="J31" i="14"/>
  <c r="L31" i="14" s="1"/>
  <c r="I31" i="14"/>
  <c r="H31" i="14"/>
  <c r="G31" i="14"/>
  <c r="F31" i="14"/>
  <c r="E31" i="14"/>
  <c r="D31" i="14"/>
  <c r="V30" i="14"/>
  <c r="T30" i="14"/>
  <c r="S30" i="14"/>
  <c r="R30" i="14"/>
  <c r="Q30" i="14" s="1"/>
  <c r="P30" i="14"/>
  <c r="O30" i="14"/>
  <c r="N30" i="14"/>
  <c r="K30" i="14"/>
  <c r="J30" i="14"/>
  <c r="L30" i="14" s="1"/>
  <c r="I30" i="14"/>
  <c r="H30" i="14"/>
  <c r="G30" i="14"/>
  <c r="F30" i="14"/>
  <c r="E30" i="14"/>
  <c r="D30" i="14"/>
  <c r="V29" i="14"/>
  <c r="T29" i="14"/>
  <c r="S29" i="14"/>
  <c r="R29" i="14"/>
  <c r="Q29" i="14" s="1"/>
  <c r="P29" i="14"/>
  <c r="O29" i="14"/>
  <c r="N29" i="14"/>
  <c r="K29" i="14"/>
  <c r="J29" i="14"/>
  <c r="L29" i="14" s="1"/>
  <c r="I29" i="14"/>
  <c r="H29" i="14"/>
  <c r="G29" i="14"/>
  <c r="F29" i="14"/>
  <c r="E29" i="14"/>
  <c r="D29" i="14"/>
  <c r="V28" i="14"/>
  <c r="T28" i="14"/>
  <c r="S28" i="14"/>
  <c r="R28" i="14"/>
  <c r="Q28" i="14" s="1"/>
  <c r="P28" i="14"/>
  <c r="O28" i="14"/>
  <c r="N28" i="14"/>
  <c r="K28" i="14"/>
  <c r="J28" i="14"/>
  <c r="L28" i="14" s="1"/>
  <c r="I28" i="14"/>
  <c r="H28" i="14"/>
  <c r="G28" i="14"/>
  <c r="F28" i="14"/>
  <c r="E28" i="14"/>
  <c r="D28" i="14"/>
  <c r="V27" i="14"/>
  <c r="T27" i="14"/>
  <c r="S27" i="14"/>
  <c r="R27" i="14"/>
  <c r="Q27" i="14" s="1"/>
  <c r="P27" i="14"/>
  <c r="O27" i="14"/>
  <c r="N27" i="14"/>
  <c r="K27" i="14"/>
  <c r="J27" i="14"/>
  <c r="L27" i="14" s="1"/>
  <c r="I27" i="14"/>
  <c r="H27" i="14"/>
  <c r="G27" i="14"/>
  <c r="F27" i="14"/>
  <c r="E27" i="14"/>
  <c r="D27" i="14"/>
  <c r="V26" i="14"/>
  <c r="T26" i="14"/>
  <c r="S26" i="14"/>
  <c r="R26" i="14"/>
  <c r="Q26" i="14" s="1"/>
  <c r="P26" i="14"/>
  <c r="O26" i="14"/>
  <c r="N26" i="14"/>
  <c r="K26" i="14"/>
  <c r="J26" i="14"/>
  <c r="L26" i="14" s="1"/>
  <c r="I26" i="14"/>
  <c r="H26" i="14"/>
  <c r="G26" i="14"/>
  <c r="F26" i="14"/>
  <c r="E26" i="14"/>
  <c r="D26" i="14"/>
  <c r="V25" i="14"/>
  <c r="T25" i="14"/>
  <c r="S25" i="14"/>
  <c r="R25" i="14"/>
  <c r="Q25" i="14" s="1"/>
  <c r="P25" i="14"/>
  <c r="O25" i="14"/>
  <c r="N25" i="14"/>
  <c r="K25" i="14"/>
  <c r="J25" i="14"/>
  <c r="L25" i="14" s="1"/>
  <c r="I25" i="14"/>
  <c r="H25" i="14"/>
  <c r="G25" i="14"/>
  <c r="F25" i="14"/>
  <c r="E25" i="14"/>
  <c r="D25" i="14"/>
  <c r="V24" i="14"/>
  <c r="T24" i="14"/>
  <c r="S24" i="14"/>
  <c r="R24" i="14"/>
  <c r="Q24" i="14" s="1"/>
  <c r="P24" i="14"/>
  <c r="O24" i="14"/>
  <c r="N24" i="14"/>
  <c r="K24" i="14"/>
  <c r="J24" i="14"/>
  <c r="L24" i="14" s="1"/>
  <c r="I24" i="14"/>
  <c r="H24" i="14"/>
  <c r="G24" i="14"/>
  <c r="F24" i="14"/>
  <c r="E24" i="14"/>
  <c r="D24" i="14"/>
  <c r="V23" i="14"/>
  <c r="T23" i="14"/>
  <c r="S23" i="14"/>
  <c r="R23" i="14"/>
  <c r="Q23" i="14" s="1"/>
  <c r="P23" i="14"/>
  <c r="O23" i="14"/>
  <c r="N23" i="14"/>
  <c r="K23" i="14"/>
  <c r="J23" i="14"/>
  <c r="L23" i="14" s="1"/>
  <c r="I23" i="14"/>
  <c r="H23" i="14"/>
  <c r="G23" i="14"/>
  <c r="F23" i="14"/>
  <c r="E23" i="14"/>
  <c r="D23" i="14"/>
  <c r="V22" i="14"/>
  <c r="T22" i="14"/>
  <c r="S22" i="14"/>
  <c r="R22" i="14"/>
  <c r="Q22" i="14" s="1"/>
  <c r="P22" i="14"/>
  <c r="O22" i="14"/>
  <c r="N22" i="14"/>
  <c r="K22" i="14"/>
  <c r="J22" i="14"/>
  <c r="L22" i="14" s="1"/>
  <c r="I22" i="14"/>
  <c r="H22" i="14"/>
  <c r="G22" i="14"/>
  <c r="F22" i="14"/>
  <c r="E22" i="14"/>
  <c r="D22" i="14"/>
  <c r="V21" i="14"/>
  <c r="T21" i="14"/>
  <c r="S21" i="14"/>
  <c r="R21" i="14"/>
  <c r="Q21" i="14" s="1"/>
  <c r="P21" i="14"/>
  <c r="O21" i="14"/>
  <c r="N21" i="14"/>
  <c r="K21" i="14"/>
  <c r="J21" i="14"/>
  <c r="L21" i="14" s="1"/>
  <c r="I21" i="14"/>
  <c r="H21" i="14"/>
  <c r="G21" i="14"/>
  <c r="F21" i="14"/>
  <c r="E21" i="14"/>
  <c r="D21" i="14"/>
  <c r="V20" i="14"/>
  <c r="T20" i="14"/>
  <c r="S20" i="14"/>
  <c r="R20" i="14"/>
  <c r="Q20" i="14" s="1"/>
  <c r="P20" i="14"/>
  <c r="O20" i="14"/>
  <c r="N20" i="14"/>
  <c r="K20" i="14"/>
  <c r="J20" i="14"/>
  <c r="L20" i="14" s="1"/>
  <c r="I20" i="14"/>
  <c r="H20" i="14"/>
  <c r="G20" i="14"/>
  <c r="F20" i="14"/>
  <c r="E20" i="14"/>
  <c r="D20" i="14"/>
  <c r="V19" i="14"/>
  <c r="T19" i="14"/>
  <c r="S19" i="14"/>
  <c r="R19" i="14"/>
  <c r="Q19" i="14" s="1"/>
  <c r="P19" i="14"/>
  <c r="O19" i="14"/>
  <c r="N19" i="14"/>
  <c r="K19" i="14"/>
  <c r="J19" i="14"/>
  <c r="L19" i="14" s="1"/>
  <c r="I19" i="14"/>
  <c r="H19" i="14"/>
  <c r="G19" i="14"/>
  <c r="F19" i="14"/>
  <c r="E19" i="14"/>
  <c r="D19" i="14"/>
  <c r="V18" i="14"/>
  <c r="T18" i="14"/>
  <c r="S18" i="14"/>
  <c r="R18" i="14"/>
  <c r="Q18" i="14" s="1"/>
  <c r="P18" i="14"/>
  <c r="O18" i="14"/>
  <c r="N18" i="14"/>
  <c r="K18" i="14"/>
  <c r="J18" i="14"/>
  <c r="L18" i="14" s="1"/>
  <c r="I18" i="14"/>
  <c r="H18" i="14"/>
  <c r="G18" i="14"/>
  <c r="F18" i="14"/>
  <c r="E18" i="14"/>
  <c r="D18" i="14"/>
  <c r="V17" i="14"/>
  <c r="T17" i="14"/>
  <c r="S17" i="14"/>
  <c r="R17" i="14"/>
  <c r="Q17" i="14" s="1"/>
  <c r="P17" i="14"/>
  <c r="O17" i="14"/>
  <c r="N17" i="14"/>
  <c r="K17" i="14"/>
  <c r="J17" i="14"/>
  <c r="L17" i="14" s="1"/>
  <c r="I17" i="14"/>
  <c r="H17" i="14"/>
  <c r="G17" i="14"/>
  <c r="F17" i="14"/>
  <c r="E17" i="14"/>
  <c r="D17" i="14"/>
  <c r="V16" i="14"/>
  <c r="T16" i="14"/>
  <c r="S16" i="14"/>
  <c r="R16" i="14"/>
  <c r="Q16" i="14" s="1"/>
  <c r="P16" i="14"/>
  <c r="O16" i="14"/>
  <c r="N16" i="14"/>
  <c r="K16" i="14"/>
  <c r="J16" i="14"/>
  <c r="L16" i="14" s="1"/>
  <c r="I16" i="14"/>
  <c r="H16" i="14"/>
  <c r="G16" i="14"/>
  <c r="F16" i="14"/>
  <c r="E16" i="14"/>
  <c r="D16" i="14"/>
  <c r="V15" i="14"/>
  <c r="T15" i="14"/>
  <c r="S15" i="14"/>
  <c r="R15" i="14"/>
  <c r="Q15" i="14" s="1"/>
  <c r="P15" i="14"/>
  <c r="O15" i="14"/>
  <c r="N15" i="14"/>
  <c r="K15" i="14"/>
  <c r="J15" i="14"/>
  <c r="L15" i="14" s="1"/>
  <c r="I15" i="14"/>
  <c r="H15" i="14"/>
  <c r="G15" i="14"/>
  <c r="F15" i="14"/>
  <c r="E15" i="14"/>
  <c r="D15" i="14"/>
  <c r="V14" i="14"/>
  <c r="T14" i="14"/>
  <c r="S14" i="14"/>
  <c r="R14" i="14"/>
  <c r="Q14" i="14" s="1"/>
  <c r="P14" i="14"/>
  <c r="O14" i="14"/>
  <c r="N14" i="14"/>
  <c r="K14" i="14"/>
  <c r="J14" i="14"/>
  <c r="L14" i="14" s="1"/>
  <c r="I14" i="14"/>
  <c r="H14" i="14"/>
  <c r="G14" i="14"/>
  <c r="F14" i="14"/>
  <c r="E14" i="14"/>
  <c r="D14" i="14"/>
  <c r="V13" i="14"/>
  <c r="T13" i="14"/>
  <c r="S13" i="14"/>
  <c r="R13" i="14"/>
  <c r="Q13" i="14" s="1"/>
  <c r="P13" i="14"/>
  <c r="O13" i="14"/>
  <c r="N13" i="14"/>
  <c r="K13" i="14"/>
  <c r="J13" i="14"/>
  <c r="L13" i="14" s="1"/>
  <c r="I13" i="14"/>
  <c r="H13" i="14"/>
  <c r="G13" i="14"/>
  <c r="F13" i="14"/>
  <c r="E13" i="14"/>
  <c r="D13" i="14"/>
  <c r="V12" i="14"/>
  <c r="T12" i="14"/>
  <c r="S12" i="14"/>
  <c r="R12" i="14"/>
  <c r="Q12" i="14" s="1"/>
  <c r="P12" i="14"/>
  <c r="O12" i="14"/>
  <c r="N12" i="14"/>
  <c r="K12" i="14"/>
  <c r="J12" i="14"/>
  <c r="L12" i="14" s="1"/>
  <c r="I12" i="14"/>
  <c r="H12" i="14"/>
  <c r="M12" i="14" s="1"/>
  <c r="G12" i="14"/>
  <c r="F12" i="14"/>
  <c r="E12" i="14"/>
  <c r="D12" i="14"/>
  <c r="V11" i="14"/>
  <c r="T11" i="14"/>
  <c r="S11" i="14"/>
  <c r="R11" i="14"/>
  <c r="Q11" i="14" s="1"/>
  <c r="P11" i="14"/>
  <c r="O11" i="14"/>
  <c r="N11" i="14"/>
  <c r="K11" i="14"/>
  <c r="J11" i="14"/>
  <c r="L11" i="14" s="1"/>
  <c r="I11" i="14"/>
  <c r="H11" i="14"/>
  <c r="M11" i="14" s="1"/>
  <c r="G11" i="14"/>
  <c r="F11" i="14"/>
  <c r="E11" i="14"/>
  <c r="D11" i="14"/>
  <c r="V10" i="14"/>
  <c r="T10" i="14"/>
  <c r="S10" i="14"/>
  <c r="R10" i="14"/>
  <c r="Q10" i="14" s="1"/>
  <c r="P10" i="14"/>
  <c r="O10" i="14"/>
  <c r="N10" i="14"/>
  <c r="K10" i="14"/>
  <c r="J10" i="14"/>
  <c r="L10" i="14" s="1"/>
  <c r="I10" i="14"/>
  <c r="H10" i="14"/>
  <c r="M10" i="14" s="1"/>
  <c r="G10" i="14"/>
  <c r="F10" i="14"/>
  <c r="E10" i="14"/>
  <c r="D10" i="14"/>
  <c r="V9" i="14"/>
  <c r="T9" i="14"/>
  <c r="S9" i="14"/>
  <c r="R9" i="14"/>
  <c r="Q9" i="14" s="1"/>
  <c r="P9" i="14"/>
  <c r="O9" i="14"/>
  <c r="N9" i="14"/>
  <c r="K9" i="14"/>
  <c r="J9" i="14"/>
  <c r="L9" i="14" s="1"/>
  <c r="I9" i="14"/>
  <c r="H9" i="14"/>
  <c r="M9" i="14" s="1"/>
  <c r="G9" i="14"/>
  <c r="F9" i="14"/>
  <c r="E9" i="14"/>
  <c r="D9" i="14"/>
  <c r="V8" i="14"/>
  <c r="T8" i="14"/>
  <c r="S8" i="14"/>
  <c r="R8" i="14"/>
  <c r="Q8" i="14" s="1"/>
  <c r="P8" i="14"/>
  <c r="O8" i="14"/>
  <c r="N8" i="14"/>
  <c r="K8" i="14"/>
  <c r="J8" i="14"/>
  <c r="L8" i="14" s="1"/>
  <c r="I8" i="14"/>
  <c r="H8" i="14"/>
  <c r="M8" i="14" s="1"/>
  <c r="G8" i="14"/>
  <c r="F8" i="14"/>
  <c r="E8" i="14"/>
  <c r="D8" i="14"/>
  <c r="AI3" i="11"/>
  <c r="R3" i="11"/>
  <c r="L30" i="1"/>
  <c r="AA30" i="1" s="1"/>
  <c r="K30" i="1"/>
  <c r="Z30" i="1" s="1"/>
  <c r="J30" i="1"/>
  <c r="Y30" i="1" s="1"/>
  <c r="I30" i="1"/>
  <c r="X30" i="1" s="1"/>
  <c r="H30" i="1"/>
  <c r="W30" i="1" s="1"/>
  <c r="G30" i="1"/>
  <c r="V30" i="1" s="1"/>
  <c r="F30" i="1"/>
  <c r="U30" i="1" s="1"/>
  <c r="E30" i="1"/>
  <c r="T30" i="1" s="1"/>
  <c r="D30" i="1"/>
  <c r="S30" i="1" s="1"/>
  <c r="C30" i="1"/>
  <c r="R30" i="1" s="1"/>
  <c r="B30" i="1"/>
  <c r="Q30" i="1" s="1"/>
  <c r="A30" i="1"/>
  <c r="P30" i="1" s="1"/>
  <c r="L29" i="1"/>
  <c r="AA29" i="1" s="1"/>
  <c r="K29" i="1"/>
  <c r="Z29" i="1" s="1"/>
  <c r="J29" i="1"/>
  <c r="Y29" i="1" s="1"/>
  <c r="I29" i="1"/>
  <c r="X29" i="1" s="1"/>
  <c r="H29" i="1"/>
  <c r="W29" i="1" s="1"/>
  <c r="G29" i="1"/>
  <c r="V29" i="1" s="1"/>
  <c r="F29" i="1"/>
  <c r="U29" i="1" s="1"/>
  <c r="E29" i="1"/>
  <c r="T29" i="1" s="1"/>
  <c r="D29" i="1"/>
  <c r="S29" i="1" s="1"/>
  <c r="C29" i="1"/>
  <c r="R29" i="1" s="1"/>
  <c r="B29" i="1"/>
  <c r="Q29" i="1" s="1"/>
  <c r="A29" i="1"/>
  <c r="P29" i="1" s="1"/>
  <c r="L28" i="1"/>
  <c r="AA28" i="1" s="1"/>
  <c r="K28" i="1"/>
  <c r="Z28" i="1" s="1"/>
  <c r="J28" i="1"/>
  <c r="Y28" i="1" s="1"/>
  <c r="I28" i="1"/>
  <c r="X28" i="1" s="1"/>
  <c r="H28" i="1"/>
  <c r="W28" i="1" s="1"/>
  <c r="G28" i="1"/>
  <c r="V28" i="1" s="1"/>
  <c r="F28" i="1"/>
  <c r="U28" i="1" s="1"/>
  <c r="E28" i="1"/>
  <c r="T28" i="1" s="1"/>
  <c r="D28" i="1"/>
  <c r="S28" i="1" s="1"/>
  <c r="C28" i="1"/>
  <c r="R28" i="1" s="1"/>
  <c r="B28" i="1"/>
  <c r="Q28" i="1" s="1"/>
  <c r="A28" i="1"/>
  <c r="P28" i="1" s="1"/>
  <c r="L27" i="1"/>
  <c r="AA27" i="1" s="1"/>
  <c r="K27" i="1"/>
  <c r="Z27" i="1" s="1"/>
  <c r="J27" i="1"/>
  <c r="Y27" i="1" s="1"/>
  <c r="I27" i="1"/>
  <c r="X27" i="1" s="1"/>
  <c r="H27" i="1"/>
  <c r="W27" i="1" s="1"/>
  <c r="G27" i="1"/>
  <c r="V27" i="1" s="1"/>
  <c r="F27" i="1"/>
  <c r="U27" i="1" s="1"/>
  <c r="E27" i="1"/>
  <c r="T27" i="1" s="1"/>
  <c r="D27" i="1"/>
  <c r="S27" i="1" s="1"/>
  <c r="C27" i="1"/>
  <c r="R27" i="1" s="1"/>
  <c r="B27" i="1"/>
  <c r="Q27" i="1" s="1"/>
  <c r="A27" i="1"/>
  <c r="P27" i="1" s="1"/>
  <c r="L26" i="1"/>
  <c r="AA26" i="1" s="1"/>
  <c r="K26" i="1"/>
  <c r="Z26" i="1" s="1"/>
  <c r="J26" i="1"/>
  <c r="Y26" i="1" s="1"/>
  <c r="I26" i="1"/>
  <c r="X26" i="1" s="1"/>
  <c r="H26" i="1"/>
  <c r="W26" i="1" s="1"/>
  <c r="G26" i="1"/>
  <c r="V26" i="1" s="1"/>
  <c r="F26" i="1"/>
  <c r="U26" i="1" s="1"/>
  <c r="E26" i="1"/>
  <c r="T26" i="1" s="1"/>
  <c r="D26" i="1"/>
  <c r="S26" i="1" s="1"/>
  <c r="C26" i="1"/>
  <c r="R26" i="1" s="1"/>
  <c r="B26" i="1"/>
  <c r="Q26" i="1" s="1"/>
  <c r="A26" i="1"/>
  <c r="P26" i="1" s="1"/>
  <c r="L25" i="1"/>
  <c r="AA25" i="1" s="1"/>
  <c r="K25" i="1"/>
  <c r="Z25" i="1" s="1"/>
  <c r="J25" i="1"/>
  <c r="Y25" i="1" s="1"/>
  <c r="I25" i="1"/>
  <c r="X25" i="1" s="1"/>
  <c r="H25" i="1"/>
  <c r="W25" i="1" s="1"/>
  <c r="G25" i="1"/>
  <c r="V25" i="1" s="1"/>
  <c r="F25" i="1"/>
  <c r="U25" i="1" s="1"/>
  <c r="E25" i="1"/>
  <c r="T25" i="1" s="1"/>
  <c r="D25" i="1"/>
  <c r="S25" i="1" s="1"/>
  <c r="C25" i="1"/>
  <c r="R25" i="1" s="1"/>
  <c r="B25" i="1"/>
  <c r="Q25" i="1" s="1"/>
  <c r="A25" i="1"/>
  <c r="P25" i="1" s="1"/>
  <c r="L24" i="1"/>
  <c r="AA24" i="1" s="1"/>
  <c r="K24" i="1"/>
  <c r="Z24" i="1" s="1"/>
  <c r="J24" i="1"/>
  <c r="Y24" i="1" s="1"/>
  <c r="I24" i="1"/>
  <c r="X24" i="1" s="1"/>
  <c r="H24" i="1"/>
  <c r="W24" i="1" s="1"/>
  <c r="G24" i="1"/>
  <c r="V24" i="1" s="1"/>
  <c r="F24" i="1"/>
  <c r="U24" i="1" s="1"/>
  <c r="E24" i="1"/>
  <c r="T24" i="1" s="1"/>
  <c r="D24" i="1"/>
  <c r="S24" i="1" s="1"/>
  <c r="C24" i="1"/>
  <c r="R24" i="1" s="1"/>
  <c r="B24" i="1"/>
  <c r="Q24" i="1" s="1"/>
  <c r="A24" i="1"/>
  <c r="P24" i="1" s="1"/>
  <c r="L23" i="1"/>
  <c r="AA23" i="1" s="1"/>
  <c r="K23" i="1"/>
  <c r="J23" i="1"/>
  <c r="Y23" i="1" s="1"/>
  <c r="I23" i="1"/>
  <c r="H23" i="1"/>
  <c r="W23" i="1" s="1"/>
  <c r="G23" i="1"/>
  <c r="F23" i="1"/>
  <c r="U23" i="1" s="1"/>
  <c r="E23" i="1"/>
  <c r="D23" i="1"/>
  <c r="S23" i="1" s="1"/>
  <c r="C23" i="1"/>
  <c r="B23" i="1"/>
  <c r="Q23" i="1" s="1"/>
  <c r="A23" i="1"/>
  <c r="P23" i="1" s="1"/>
  <c r="L22" i="1"/>
  <c r="AA22" i="1" s="1"/>
  <c r="K22" i="1"/>
  <c r="J22" i="1"/>
  <c r="Y22" i="1" s="1"/>
  <c r="I22" i="1"/>
  <c r="H22" i="1"/>
  <c r="W22" i="1" s="1"/>
  <c r="G22" i="1"/>
  <c r="F22" i="1"/>
  <c r="U22" i="1" s="1"/>
  <c r="E22" i="1"/>
  <c r="D22" i="1"/>
  <c r="S22" i="1" s="1"/>
  <c r="C22" i="1"/>
  <c r="B22" i="1"/>
  <c r="Q22" i="1" s="1"/>
  <c r="A22" i="1"/>
  <c r="P22" i="1" s="1"/>
  <c r="L21" i="1"/>
  <c r="AA21" i="1" s="1"/>
  <c r="K21" i="1"/>
  <c r="Z21" i="1" s="1"/>
  <c r="J21" i="1"/>
  <c r="Y21" i="1" s="1"/>
  <c r="I21" i="1"/>
  <c r="X21" i="1" s="1"/>
  <c r="H21" i="1"/>
  <c r="W21" i="1" s="1"/>
  <c r="G21" i="1"/>
  <c r="V21" i="1" s="1"/>
  <c r="F21" i="1"/>
  <c r="U21" i="1" s="1"/>
  <c r="E21" i="1"/>
  <c r="T21" i="1" s="1"/>
  <c r="D21" i="1"/>
  <c r="S21" i="1" s="1"/>
  <c r="C21" i="1"/>
  <c r="R21" i="1" s="1"/>
  <c r="B21" i="1"/>
  <c r="Q21" i="1" s="1"/>
  <c r="A21" i="1"/>
  <c r="P21" i="1" s="1"/>
  <c r="L20" i="1"/>
  <c r="AA20" i="1" s="1"/>
  <c r="K20" i="1"/>
  <c r="Z20" i="1" s="1"/>
  <c r="J20" i="1"/>
  <c r="Y20" i="1" s="1"/>
  <c r="I20" i="1"/>
  <c r="X20" i="1" s="1"/>
  <c r="H20" i="1"/>
  <c r="W20" i="1" s="1"/>
  <c r="G20" i="1"/>
  <c r="V20" i="1" s="1"/>
  <c r="F20" i="1"/>
  <c r="U20" i="1" s="1"/>
  <c r="E20" i="1"/>
  <c r="T20" i="1" s="1"/>
  <c r="D20" i="1"/>
  <c r="S20" i="1" s="1"/>
  <c r="C20" i="1"/>
  <c r="R20" i="1" s="1"/>
  <c r="B20" i="1"/>
  <c r="Q20" i="1" s="1"/>
  <c r="A20" i="1"/>
  <c r="P20" i="1" s="1"/>
  <c r="L19" i="1"/>
  <c r="AA19" i="1" s="1"/>
  <c r="K19" i="1"/>
  <c r="Z19" i="1" s="1"/>
  <c r="J19" i="1"/>
  <c r="Y19" i="1" s="1"/>
  <c r="I19" i="1"/>
  <c r="X19" i="1" s="1"/>
  <c r="H19" i="1"/>
  <c r="W19" i="1" s="1"/>
  <c r="G19" i="1"/>
  <c r="V19" i="1" s="1"/>
  <c r="F19" i="1"/>
  <c r="U19" i="1" s="1"/>
  <c r="E19" i="1"/>
  <c r="T19" i="1" s="1"/>
  <c r="D19" i="1"/>
  <c r="S19" i="1" s="1"/>
  <c r="C19" i="1"/>
  <c r="R19" i="1" s="1"/>
  <c r="B19" i="1"/>
  <c r="Q19" i="1" s="1"/>
  <c r="A19" i="1"/>
  <c r="P19" i="1" s="1"/>
  <c r="L18" i="1"/>
  <c r="AA18" i="1" s="1"/>
  <c r="K18" i="1"/>
  <c r="Z18" i="1" s="1"/>
  <c r="J18" i="1"/>
  <c r="Y18" i="1" s="1"/>
  <c r="I18" i="1"/>
  <c r="X18" i="1" s="1"/>
  <c r="H18" i="1"/>
  <c r="W18" i="1" s="1"/>
  <c r="G18" i="1"/>
  <c r="V18" i="1" s="1"/>
  <c r="F18" i="1"/>
  <c r="U18" i="1" s="1"/>
  <c r="E18" i="1"/>
  <c r="T18" i="1" s="1"/>
  <c r="D18" i="1"/>
  <c r="S18" i="1" s="1"/>
  <c r="C18" i="1"/>
  <c r="R18" i="1" s="1"/>
  <c r="B18" i="1"/>
  <c r="Q18" i="1" s="1"/>
  <c r="A18" i="1"/>
  <c r="P18" i="1" s="1"/>
  <c r="L17" i="1"/>
  <c r="AA17" i="1" s="1"/>
  <c r="K17" i="1"/>
  <c r="Z17" i="1" s="1"/>
  <c r="J17" i="1"/>
  <c r="Y17" i="1" s="1"/>
  <c r="I17" i="1"/>
  <c r="X17" i="1" s="1"/>
  <c r="H17" i="1"/>
  <c r="W17" i="1" s="1"/>
  <c r="G17" i="1"/>
  <c r="V17" i="1" s="1"/>
  <c r="F17" i="1"/>
  <c r="U17" i="1" s="1"/>
  <c r="E17" i="1"/>
  <c r="T17" i="1" s="1"/>
  <c r="D17" i="1"/>
  <c r="S17" i="1" s="1"/>
  <c r="C17" i="1"/>
  <c r="R17" i="1" s="1"/>
  <c r="B17" i="1"/>
  <c r="Q17" i="1" s="1"/>
  <c r="A17" i="1"/>
  <c r="P17" i="1" s="1"/>
  <c r="L16" i="1"/>
  <c r="AA16" i="1" s="1"/>
  <c r="K16" i="1"/>
  <c r="Z16" i="1" s="1"/>
  <c r="J16" i="1"/>
  <c r="Y16" i="1" s="1"/>
  <c r="I16" i="1"/>
  <c r="X16" i="1" s="1"/>
  <c r="H16" i="1"/>
  <c r="W16" i="1" s="1"/>
  <c r="G16" i="1"/>
  <c r="V16" i="1" s="1"/>
  <c r="F16" i="1"/>
  <c r="U16" i="1" s="1"/>
  <c r="E16" i="1"/>
  <c r="T16" i="1" s="1"/>
  <c r="D16" i="1"/>
  <c r="S16" i="1" s="1"/>
  <c r="C16" i="1"/>
  <c r="R16" i="1" s="1"/>
  <c r="B16" i="1"/>
  <c r="Q16" i="1" s="1"/>
  <c r="A16" i="1"/>
  <c r="P16" i="1" s="1"/>
  <c r="L15" i="1"/>
  <c r="AA15" i="1" s="1"/>
  <c r="K15" i="1"/>
  <c r="Z15" i="1" s="1"/>
  <c r="J15" i="1"/>
  <c r="Y15" i="1" s="1"/>
  <c r="I15" i="1"/>
  <c r="X15" i="1" s="1"/>
  <c r="H15" i="1"/>
  <c r="W15" i="1" s="1"/>
  <c r="G15" i="1"/>
  <c r="V15" i="1" s="1"/>
  <c r="F15" i="1"/>
  <c r="U15" i="1" s="1"/>
  <c r="E15" i="1"/>
  <c r="T15" i="1" s="1"/>
  <c r="D15" i="1"/>
  <c r="S15" i="1" s="1"/>
  <c r="C15" i="1"/>
  <c r="R15" i="1" s="1"/>
  <c r="B15" i="1"/>
  <c r="Q15" i="1" s="1"/>
  <c r="A15" i="1"/>
  <c r="P15" i="1" s="1"/>
  <c r="L14" i="1"/>
  <c r="AA14" i="1" s="1"/>
  <c r="K14" i="1"/>
  <c r="Z14" i="1" s="1"/>
  <c r="J14" i="1"/>
  <c r="Y14" i="1" s="1"/>
  <c r="I14" i="1"/>
  <c r="X14" i="1" s="1"/>
  <c r="H14" i="1"/>
  <c r="W14" i="1" s="1"/>
  <c r="G14" i="1"/>
  <c r="V14" i="1" s="1"/>
  <c r="F14" i="1"/>
  <c r="U14" i="1" s="1"/>
  <c r="E14" i="1"/>
  <c r="T14" i="1" s="1"/>
  <c r="D14" i="1"/>
  <c r="S14" i="1" s="1"/>
  <c r="C14" i="1"/>
  <c r="R14" i="1" s="1"/>
  <c r="B14" i="1"/>
  <c r="Q14" i="1" s="1"/>
  <c r="A14" i="1"/>
  <c r="P14" i="1" s="1"/>
  <c r="L13" i="1"/>
  <c r="AA13" i="1" s="1"/>
  <c r="K13" i="1"/>
  <c r="Z13" i="1" s="1"/>
  <c r="J13" i="1"/>
  <c r="Y13" i="1" s="1"/>
  <c r="I13" i="1"/>
  <c r="X13" i="1" s="1"/>
  <c r="H13" i="1"/>
  <c r="W13" i="1" s="1"/>
  <c r="G13" i="1"/>
  <c r="V13" i="1" s="1"/>
  <c r="F13" i="1"/>
  <c r="U13" i="1" s="1"/>
  <c r="E13" i="1"/>
  <c r="T13" i="1" s="1"/>
  <c r="D13" i="1"/>
  <c r="S13" i="1" s="1"/>
  <c r="C13" i="1"/>
  <c r="R13" i="1" s="1"/>
  <c r="B13" i="1"/>
  <c r="Q13" i="1" s="1"/>
  <c r="A13" i="1"/>
  <c r="P13" i="1" s="1"/>
  <c r="L12" i="1"/>
  <c r="AA12" i="1" s="1"/>
  <c r="K12" i="1"/>
  <c r="Z12" i="1" s="1"/>
  <c r="J12" i="1"/>
  <c r="Y12" i="1" s="1"/>
  <c r="I12" i="1"/>
  <c r="X12" i="1" s="1"/>
  <c r="H12" i="1"/>
  <c r="W12" i="1" s="1"/>
  <c r="G12" i="1"/>
  <c r="V12" i="1" s="1"/>
  <c r="F12" i="1"/>
  <c r="U12" i="1" s="1"/>
  <c r="E12" i="1"/>
  <c r="T12" i="1" s="1"/>
  <c r="D12" i="1"/>
  <c r="S12" i="1" s="1"/>
  <c r="C12" i="1"/>
  <c r="R12" i="1" s="1"/>
  <c r="B12" i="1"/>
  <c r="Q12" i="1" s="1"/>
  <c r="A12" i="1"/>
  <c r="P12" i="1" s="1"/>
  <c r="L11" i="1"/>
  <c r="AA11" i="1" s="1"/>
  <c r="K11" i="1"/>
  <c r="Z11" i="1" s="1"/>
  <c r="J11" i="1"/>
  <c r="Y11" i="1" s="1"/>
  <c r="I11" i="1"/>
  <c r="X11" i="1" s="1"/>
  <c r="H11" i="1"/>
  <c r="W11" i="1" s="1"/>
  <c r="G11" i="1"/>
  <c r="V11" i="1" s="1"/>
  <c r="F11" i="1"/>
  <c r="U11" i="1" s="1"/>
  <c r="E11" i="1"/>
  <c r="T11" i="1" s="1"/>
  <c r="D11" i="1"/>
  <c r="S11" i="1" s="1"/>
  <c r="C11" i="1"/>
  <c r="R11" i="1" s="1"/>
  <c r="B11" i="1"/>
  <c r="Q11" i="1" s="1"/>
  <c r="A11" i="1"/>
  <c r="P11" i="1" s="1"/>
  <c r="L10" i="1"/>
  <c r="AA10" i="1" s="1"/>
  <c r="K10" i="1"/>
  <c r="Z10" i="1" s="1"/>
  <c r="J10" i="1"/>
  <c r="Y10" i="1" s="1"/>
  <c r="I10" i="1"/>
  <c r="X10" i="1" s="1"/>
  <c r="H10" i="1"/>
  <c r="W10" i="1" s="1"/>
  <c r="G10" i="1"/>
  <c r="V10" i="1" s="1"/>
  <c r="F10" i="1"/>
  <c r="U10" i="1" s="1"/>
  <c r="E10" i="1"/>
  <c r="T10" i="1" s="1"/>
  <c r="D10" i="1"/>
  <c r="S10" i="1" s="1"/>
  <c r="C10" i="1"/>
  <c r="R10" i="1" s="1"/>
  <c r="B10" i="1"/>
  <c r="Q10" i="1" s="1"/>
  <c r="A10" i="1"/>
  <c r="P10" i="1" s="1"/>
  <c r="L9" i="1"/>
  <c r="AA9" i="1" s="1"/>
  <c r="K9" i="1"/>
  <c r="Z9" i="1" s="1"/>
  <c r="J9" i="1"/>
  <c r="Y9" i="1" s="1"/>
  <c r="I9" i="1"/>
  <c r="X9" i="1" s="1"/>
  <c r="H9" i="1"/>
  <c r="W9" i="1" s="1"/>
  <c r="G9" i="1"/>
  <c r="V9" i="1" s="1"/>
  <c r="F9" i="1"/>
  <c r="U9" i="1" s="1"/>
  <c r="E9" i="1"/>
  <c r="T9" i="1" s="1"/>
  <c r="D9" i="1"/>
  <c r="S9" i="1" s="1"/>
  <c r="C9" i="1"/>
  <c r="R9" i="1" s="1"/>
  <c r="B9" i="1"/>
  <c r="Q9" i="1" s="1"/>
  <c r="A9" i="1"/>
  <c r="P9" i="1" s="1"/>
  <c r="L8" i="1"/>
  <c r="AA8" i="1" s="1"/>
  <c r="K8" i="1"/>
  <c r="Z8" i="1" s="1"/>
  <c r="J8" i="1"/>
  <c r="Y8" i="1" s="1"/>
  <c r="I8" i="1"/>
  <c r="X8" i="1" s="1"/>
  <c r="H8" i="1"/>
  <c r="W8" i="1" s="1"/>
  <c r="G8" i="1"/>
  <c r="V8" i="1" s="1"/>
  <c r="F8" i="1"/>
  <c r="U8" i="1" s="1"/>
  <c r="E8" i="1"/>
  <c r="T8" i="1" s="1"/>
  <c r="D8" i="1"/>
  <c r="S8" i="1" s="1"/>
  <c r="C8" i="1"/>
  <c r="R8" i="1" s="1"/>
  <c r="B8" i="1"/>
  <c r="Q8" i="1" s="1"/>
  <c r="A8" i="1"/>
  <c r="P8" i="1" s="1"/>
  <c r="L7" i="1"/>
  <c r="AA7" i="1" s="1"/>
  <c r="K7" i="1"/>
  <c r="Z7" i="1" s="1"/>
  <c r="J7" i="1"/>
  <c r="Y7" i="1" s="1"/>
  <c r="I7" i="1"/>
  <c r="X7" i="1" s="1"/>
  <c r="H7" i="1"/>
  <c r="W7" i="1" s="1"/>
  <c r="G7" i="1"/>
  <c r="V7" i="1" s="1"/>
  <c r="F7" i="1"/>
  <c r="U7" i="1" s="1"/>
  <c r="E7" i="1"/>
  <c r="T7" i="1" s="1"/>
  <c r="D7" i="1"/>
  <c r="S7" i="1" s="1"/>
  <c r="C7" i="1"/>
  <c r="R7" i="1" s="1"/>
  <c r="B7" i="1"/>
  <c r="Q7" i="1" s="1"/>
  <c r="A7" i="1"/>
  <c r="C24" i="42"/>
  <c r="C23" i="42"/>
  <c r="C22" i="42"/>
  <c r="C21" i="42"/>
  <c r="C20" i="42"/>
  <c r="C19" i="42"/>
  <c r="C18" i="42"/>
  <c r="C17" i="42"/>
  <c r="C16" i="42"/>
  <c r="C15" i="42"/>
  <c r="C14" i="42"/>
  <c r="C13" i="42"/>
  <c r="C12" i="42"/>
  <c r="C11" i="42"/>
  <c r="C10" i="42"/>
  <c r="C9" i="42"/>
  <c r="C8" i="42"/>
  <c r="C7" i="42"/>
  <c r="G1228" i="18"/>
  <c r="F1228" i="18"/>
  <c r="G1227" i="18"/>
  <c r="F1227" i="18"/>
  <c r="G1226" i="18"/>
  <c r="F1226" i="18"/>
  <c r="G1225" i="18"/>
  <c r="F1225" i="18"/>
  <c r="G1224" i="18"/>
  <c r="F1224" i="18"/>
  <c r="G1223" i="18"/>
  <c r="F1223" i="18"/>
  <c r="G1222" i="18"/>
  <c r="F1222" i="18"/>
  <c r="G1221" i="18"/>
  <c r="F1221" i="18"/>
  <c r="G1220" i="18"/>
  <c r="F1220" i="18"/>
  <c r="G1219" i="18"/>
  <c r="F1219" i="18"/>
  <c r="G1218" i="18"/>
  <c r="F1218" i="18"/>
  <c r="G1217" i="18"/>
  <c r="F1217" i="18"/>
  <c r="G1216" i="18"/>
  <c r="F1216" i="18"/>
  <c r="G1215" i="18"/>
  <c r="F1215" i="18"/>
  <c r="G1214" i="18"/>
  <c r="F1214" i="18"/>
  <c r="G1213" i="18"/>
  <c r="F1213" i="18"/>
  <c r="G1212" i="18"/>
  <c r="F1212" i="18"/>
  <c r="G1210" i="18"/>
  <c r="F1210" i="18"/>
  <c r="G1209" i="18"/>
  <c r="F1209" i="18"/>
  <c r="G1208" i="18"/>
  <c r="F1208" i="18"/>
  <c r="G1207" i="18"/>
  <c r="F1207" i="18"/>
  <c r="G1206" i="18"/>
  <c r="F1206" i="18"/>
  <c r="G1205" i="18"/>
  <c r="F1205" i="18"/>
  <c r="G1204" i="18"/>
  <c r="F1204" i="18"/>
  <c r="G1203" i="18"/>
  <c r="F1203" i="18"/>
  <c r="G1202" i="18"/>
  <c r="F1202" i="18"/>
  <c r="G1201" i="18"/>
  <c r="F1201" i="18"/>
  <c r="G1200" i="18"/>
  <c r="F1200" i="18"/>
  <c r="G1199" i="18"/>
  <c r="F1199" i="18"/>
  <c r="G1198" i="18"/>
  <c r="F1198" i="18"/>
  <c r="G1197" i="18"/>
  <c r="F1197" i="18"/>
  <c r="G1196" i="18"/>
  <c r="F1196" i="18"/>
  <c r="G1195" i="18"/>
  <c r="F1195" i="18"/>
  <c r="G1194" i="18"/>
  <c r="F1194" i="18"/>
  <c r="G1192" i="18"/>
  <c r="F1192" i="18"/>
  <c r="G1191" i="18"/>
  <c r="F1191" i="18"/>
  <c r="G1190" i="18"/>
  <c r="F1190" i="18"/>
  <c r="G1189" i="18"/>
  <c r="F1189" i="18"/>
  <c r="G1188" i="18"/>
  <c r="F1188" i="18"/>
  <c r="G1187" i="18"/>
  <c r="F1187" i="18"/>
  <c r="G1186" i="18"/>
  <c r="F1186" i="18"/>
  <c r="G1185" i="18"/>
  <c r="F1185" i="18"/>
  <c r="G1184" i="18"/>
  <c r="F1184" i="18"/>
  <c r="G1183" i="18"/>
  <c r="F1183" i="18"/>
  <c r="G1182" i="18"/>
  <c r="F1182" i="18"/>
  <c r="G1181" i="18"/>
  <c r="F1181" i="18"/>
  <c r="G1180" i="18"/>
  <c r="F1180" i="18"/>
  <c r="G1179" i="18"/>
  <c r="F1179" i="18"/>
  <c r="G1178" i="18"/>
  <c r="F1178" i="18"/>
  <c r="G1177" i="18"/>
  <c r="F1177" i="18"/>
  <c r="G1176" i="18"/>
  <c r="F1176" i="18"/>
  <c r="G1174" i="18"/>
  <c r="F1174" i="18"/>
  <c r="G1173" i="18"/>
  <c r="F1173" i="18"/>
  <c r="G1172" i="18"/>
  <c r="F1172" i="18"/>
  <c r="G1171" i="18"/>
  <c r="F1171" i="18"/>
  <c r="G1170" i="18"/>
  <c r="F1170" i="18"/>
  <c r="G1169" i="18"/>
  <c r="F1169" i="18"/>
  <c r="G1168" i="18"/>
  <c r="F1168" i="18"/>
  <c r="G1167" i="18"/>
  <c r="F1167" i="18"/>
  <c r="G1166" i="18"/>
  <c r="F1166" i="18"/>
  <c r="G1165" i="18"/>
  <c r="F1165" i="18"/>
  <c r="G1164" i="18"/>
  <c r="F1164" i="18"/>
  <c r="G1163" i="18"/>
  <c r="F1163" i="18"/>
  <c r="G1162" i="18"/>
  <c r="F1162" i="18"/>
  <c r="G1161" i="18"/>
  <c r="F1161" i="18"/>
  <c r="G1160" i="18"/>
  <c r="F1160" i="18"/>
  <c r="G1159" i="18"/>
  <c r="F1159" i="18"/>
  <c r="G1158" i="18"/>
  <c r="F1158" i="18"/>
  <c r="G1156" i="18"/>
  <c r="F1156" i="18"/>
  <c r="G1155" i="18"/>
  <c r="F1155" i="18"/>
  <c r="G1154" i="18"/>
  <c r="F1154" i="18"/>
  <c r="G1153" i="18"/>
  <c r="F1153" i="18"/>
  <c r="G1152" i="18"/>
  <c r="F1152" i="18"/>
  <c r="G1151" i="18"/>
  <c r="F1151" i="18"/>
  <c r="G1150" i="18"/>
  <c r="F1150" i="18"/>
  <c r="G1149" i="18"/>
  <c r="F1149" i="18"/>
  <c r="G1148" i="18"/>
  <c r="F1148" i="18"/>
  <c r="G1147" i="18"/>
  <c r="F1147" i="18"/>
  <c r="G1146" i="18"/>
  <c r="F1146" i="18"/>
  <c r="G1145" i="18"/>
  <c r="F1145" i="18"/>
  <c r="G1144" i="18"/>
  <c r="F1144" i="18"/>
  <c r="G1143" i="18"/>
  <c r="F1143" i="18"/>
  <c r="G1142" i="18"/>
  <c r="F1142" i="18"/>
  <c r="G1141" i="18"/>
  <c r="F1141" i="18"/>
  <c r="G1140" i="18"/>
  <c r="F1140" i="18"/>
  <c r="G1138" i="18"/>
  <c r="F1138" i="18"/>
  <c r="G1137" i="18"/>
  <c r="F1137" i="18"/>
  <c r="G1136" i="18"/>
  <c r="F1136" i="18"/>
  <c r="G1135" i="18"/>
  <c r="F1135" i="18"/>
  <c r="G1134" i="18"/>
  <c r="F1134" i="18"/>
  <c r="G1133" i="18"/>
  <c r="F1133" i="18"/>
  <c r="G1132" i="18"/>
  <c r="F1132" i="18"/>
  <c r="G1131" i="18"/>
  <c r="F1131" i="18"/>
  <c r="G1130" i="18"/>
  <c r="F1130" i="18"/>
  <c r="G1129" i="18"/>
  <c r="F1129" i="18"/>
  <c r="G1128" i="18"/>
  <c r="F1128" i="18"/>
  <c r="G1127" i="18"/>
  <c r="F1127" i="18"/>
  <c r="G1126" i="18"/>
  <c r="F1126" i="18"/>
  <c r="G1125" i="18"/>
  <c r="F1125" i="18"/>
  <c r="G1124" i="18"/>
  <c r="F1124" i="18"/>
  <c r="G1123" i="18"/>
  <c r="F1123" i="18"/>
  <c r="G1122" i="18"/>
  <c r="F1122" i="18"/>
  <c r="G1120" i="18"/>
  <c r="F1120" i="18"/>
  <c r="G1119" i="18"/>
  <c r="F1119" i="18"/>
  <c r="G1118" i="18"/>
  <c r="F1118" i="18"/>
  <c r="G1117" i="18"/>
  <c r="F1117" i="18"/>
  <c r="G1116" i="18"/>
  <c r="F1116" i="18"/>
  <c r="G1115" i="18"/>
  <c r="F1115" i="18"/>
  <c r="G1114" i="18"/>
  <c r="F1114" i="18"/>
  <c r="G1113" i="18"/>
  <c r="F1113" i="18"/>
  <c r="G1112" i="18"/>
  <c r="F1112" i="18"/>
  <c r="G1111" i="18"/>
  <c r="F1111" i="18"/>
  <c r="G1110" i="18"/>
  <c r="F1110" i="18"/>
  <c r="G1109" i="18"/>
  <c r="F1109" i="18"/>
  <c r="G1108" i="18"/>
  <c r="F1108" i="18"/>
  <c r="G1107" i="18"/>
  <c r="F1107" i="18"/>
  <c r="G1106" i="18"/>
  <c r="F1106" i="18"/>
  <c r="G1105" i="18"/>
  <c r="F1105" i="18"/>
  <c r="G1104" i="18"/>
  <c r="F1104" i="18"/>
  <c r="G1102" i="18"/>
  <c r="F1102" i="18"/>
  <c r="G1101" i="18"/>
  <c r="F1101" i="18"/>
  <c r="G1100" i="18"/>
  <c r="F1100" i="18"/>
  <c r="G1099" i="18"/>
  <c r="F1099" i="18"/>
  <c r="G1098" i="18"/>
  <c r="F1098" i="18"/>
  <c r="G1097" i="18"/>
  <c r="F1097" i="18"/>
  <c r="G1096" i="18"/>
  <c r="F1096" i="18"/>
  <c r="G1095" i="18"/>
  <c r="F1095" i="18"/>
  <c r="G1094" i="18"/>
  <c r="F1094" i="18"/>
  <c r="G1093" i="18"/>
  <c r="F1093" i="18"/>
  <c r="G1092" i="18"/>
  <c r="F1092" i="18"/>
  <c r="G1091" i="18"/>
  <c r="F1091" i="18"/>
  <c r="G1090" i="18"/>
  <c r="F1090" i="18"/>
  <c r="G1089" i="18"/>
  <c r="F1089" i="18"/>
  <c r="G1088" i="18"/>
  <c r="F1088" i="18"/>
  <c r="G1087" i="18"/>
  <c r="F1087" i="18"/>
  <c r="G1086" i="18"/>
  <c r="F1086" i="18"/>
  <c r="G1084" i="18"/>
  <c r="F1084" i="18"/>
  <c r="G1083" i="18"/>
  <c r="F1083" i="18"/>
  <c r="G1082" i="18"/>
  <c r="F1082" i="18"/>
  <c r="G1081" i="18"/>
  <c r="F1081" i="18"/>
  <c r="G1080" i="18"/>
  <c r="F1080" i="18"/>
  <c r="G1079" i="18"/>
  <c r="F1079" i="18"/>
  <c r="G1078" i="18"/>
  <c r="F1078" i="18"/>
  <c r="G1077" i="18"/>
  <c r="F1077" i="18"/>
  <c r="G1076" i="18"/>
  <c r="F1076" i="18"/>
  <c r="G1075" i="18"/>
  <c r="F1075" i="18"/>
  <c r="G1074" i="18"/>
  <c r="F1074" i="18"/>
  <c r="G1073" i="18"/>
  <c r="F1073" i="18"/>
  <c r="G1072" i="18"/>
  <c r="F1072" i="18"/>
  <c r="G1071" i="18"/>
  <c r="F1071" i="18"/>
  <c r="G1070" i="18"/>
  <c r="F1070" i="18"/>
  <c r="G1069" i="18"/>
  <c r="F1069" i="18"/>
  <c r="G1068" i="18"/>
  <c r="F1068" i="18"/>
  <c r="G1066" i="18"/>
  <c r="F1066" i="18"/>
  <c r="G1065" i="18"/>
  <c r="F1065" i="18"/>
  <c r="G1064" i="18"/>
  <c r="F1064" i="18"/>
  <c r="G1063" i="18"/>
  <c r="F1063" i="18"/>
  <c r="G1062" i="18"/>
  <c r="F1062" i="18"/>
  <c r="G1061" i="18"/>
  <c r="F1061" i="18"/>
  <c r="G1060" i="18"/>
  <c r="F1060" i="18"/>
  <c r="G1059" i="18"/>
  <c r="F1059" i="18"/>
  <c r="G1058" i="18"/>
  <c r="F1058" i="18"/>
  <c r="G1057" i="18"/>
  <c r="F1057" i="18"/>
  <c r="G1056" i="18"/>
  <c r="F1056" i="18"/>
  <c r="G1055" i="18"/>
  <c r="F1055" i="18"/>
  <c r="G1054" i="18"/>
  <c r="F1054" i="18"/>
  <c r="G1053" i="18"/>
  <c r="F1053" i="18"/>
  <c r="G1052" i="18"/>
  <c r="F1052" i="18"/>
  <c r="G1051" i="18"/>
  <c r="F1051" i="18"/>
  <c r="G1050" i="18"/>
  <c r="F1050" i="18"/>
  <c r="G1048" i="18"/>
  <c r="F1048" i="18"/>
  <c r="G1047" i="18"/>
  <c r="F1047" i="18"/>
  <c r="G1046" i="18"/>
  <c r="F1046" i="18"/>
  <c r="G1045" i="18"/>
  <c r="F1045" i="18"/>
  <c r="G1044" i="18"/>
  <c r="F1044" i="18"/>
  <c r="G1043" i="18"/>
  <c r="F1043" i="18"/>
  <c r="G1042" i="18"/>
  <c r="F1042" i="18"/>
  <c r="G1041" i="18"/>
  <c r="F1041" i="18"/>
  <c r="G1040" i="18"/>
  <c r="F1040" i="18"/>
  <c r="G1039" i="18"/>
  <c r="F1039" i="18"/>
  <c r="G1038" i="18"/>
  <c r="F1038" i="18"/>
  <c r="G1037" i="18"/>
  <c r="F1037" i="18"/>
  <c r="G1036" i="18"/>
  <c r="F1036" i="18"/>
  <c r="G1035" i="18"/>
  <c r="F1035" i="18"/>
  <c r="G1034" i="18"/>
  <c r="F1034" i="18"/>
  <c r="G1033" i="18"/>
  <c r="F1033" i="18"/>
  <c r="G1032" i="18"/>
  <c r="F1032" i="18"/>
  <c r="G1030" i="18"/>
  <c r="F1030" i="18"/>
  <c r="G1029" i="18"/>
  <c r="F1029" i="18"/>
  <c r="G1028" i="18"/>
  <c r="F1028" i="18"/>
  <c r="G1027" i="18"/>
  <c r="F1027" i="18"/>
  <c r="G1026" i="18"/>
  <c r="F1026" i="18"/>
  <c r="G1025" i="18"/>
  <c r="F1025" i="18"/>
  <c r="G1024" i="18"/>
  <c r="F1024" i="18"/>
  <c r="G1023" i="18"/>
  <c r="F1023" i="18"/>
  <c r="G1022" i="18"/>
  <c r="F1022" i="18"/>
  <c r="G1021" i="18"/>
  <c r="F1021" i="18"/>
  <c r="G1020" i="18"/>
  <c r="F1020" i="18"/>
  <c r="G1019" i="18"/>
  <c r="F1019" i="18"/>
  <c r="G1018" i="18"/>
  <c r="F1018" i="18"/>
  <c r="G1017" i="18"/>
  <c r="F1017" i="18"/>
  <c r="G1016" i="18"/>
  <c r="F1016" i="18"/>
  <c r="G1015" i="18"/>
  <c r="F1015" i="18"/>
  <c r="G1014" i="18"/>
  <c r="F1014" i="18"/>
  <c r="G1012" i="18"/>
  <c r="F1012" i="18"/>
  <c r="G1011" i="18"/>
  <c r="F1011" i="18"/>
  <c r="G1010" i="18"/>
  <c r="F1010" i="18"/>
  <c r="G1009" i="18"/>
  <c r="F1009" i="18"/>
  <c r="G1008" i="18"/>
  <c r="F1008" i="18"/>
  <c r="G1007" i="18"/>
  <c r="F1007" i="18"/>
  <c r="G1006" i="18"/>
  <c r="F1006" i="18"/>
  <c r="G1005" i="18"/>
  <c r="F1005" i="18"/>
  <c r="G1004" i="18"/>
  <c r="F1004" i="18"/>
  <c r="G1003" i="18"/>
  <c r="F1003" i="18"/>
  <c r="G1002" i="18"/>
  <c r="F1002" i="18"/>
  <c r="G1001" i="18"/>
  <c r="F1001" i="18"/>
  <c r="G1000" i="18"/>
  <c r="F1000" i="18"/>
  <c r="G999" i="18"/>
  <c r="F999" i="18"/>
  <c r="G998" i="18"/>
  <c r="F998" i="18"/>
  <c r="G997" i="18"/>
  <c r="F997" i="18"/>
  <c r="G996" i="18"/>
  <c r="F996" i="18"/>
  <c r="G994" i="18"/>
  <c r="F994" i="18"/>
  <c r="G993" i="18"/>
  <c r="F993" i="18"/>
  <c r="G992" i="18"/>
  <c r="F992" i="18"/>
  <c r="G991" i="18"/>
  <c r="F991" i="18"/>
  <c r="G990" i="18"/>
  <c r="F990" i="18"/>
  <c r="G989" i="18"/>
  <c r="F989" i="18"/>
  <c r="G988" i="18"/>
  <c r="F988" i="18"/>
  <c r="G987" i="18"/>
  <c r="F987" i="18"/>
  <c r="G986" i="18"/>
  <c r="F986" i="18"/>
  <c r="G985" i="18"/>
  <c r="F985" i="18"/>
  <c r="G984" i="18"/>
  <c r="F984" i="18"/>
  <c r="G983" i="18"/>
  <c r="F983" i="18"/>
  <c r="G982" i="18"/>
  <c r="F982" i="18"/>
  <c r="G981" i="18"/>
  <c r="F981" i="18"/>
  <c r="G980" i="18"/>
  <c r="F980" i="18"/>
  <c r="G979" i="18"/>
  <c r="F979" i="18"/>
  <c r="G978" i="18"/>
  <c r="F978" i="18"/>
  <c r="G976" i="18"/>
  <c r="F976" i="18"/>
  <c r="G975" i="18"/>
  <c r="F975" i="18"/>
  <c r="G974" i="18"/>
  <c r="F974" i="18"/>
  <c r="G973" i="18"/>
  <c r="F973" i="18"/>
  <c r="G972" i="18"/>
  <c r="F972" i="18"/>
  <c r="G971" i="18"/>
  <c r="F971" i="18"/>
  <c r="G970" i="18"/>
  <c r="F970" i="18"/>
  <c r="G969" i="18"/>
  <c r="F969" i="18"/>
  <c r="G968" i="18"/>
  <c r="F968" i="18"/>
  <c r="G967" i="18"/>
  <c r="F967" i="18"/>
  <c r="G966" i="18"/>
  <c r="F966" i="18"/>
  <c r="G965" i="18"/>
  <c r="F965" i="18"/>
  <c r="G964" i="18"/>
  <c r="F964" i="18"/>
  <c r="G963" i="18"/>
  <c r="F963" i="18"/>
  <c r="G962" i="18"/>
  <c r="F962" i="18"/>
  <c r="G961" i="18"/>
  <c r="F961" i="18"/>
  <c r="G960" i="18"/>
  <c r="F960" i="18"/>
  <c r="G958" i="18"/>
  <c r="F958" i="18"/>
  <c r="G957" i="18"/>
  <c r="F957" i="18"/>
  <c r="G956" i="18"/>
  <c r="F956" i="18"/>
  <c r="G955" i="18"/>
  <c r="F955" i="18"/>
  <c r="G954" i="18"/>
  <c r="F954" i="18"/>
  <c r="G953" i="18"/>
  <c r="F953" i="18"/>
  <c r="G952" i="18"/>
  <c r="F952" i="18"/>
  <c r="G951" i="18"/>
  <c r="F951" i="18"/>
  <c r="G950" i="18"/>
  <c r="F950" i="18"/>
  <c r="G949" i="18"/>
  <c r="F949" i="18"/>
  <c r="G948" i="18"/>
  <c r="F948" i="18"/>
  <c r="G947" i="18"/>
  <c r="F947" i="18"/>
  <c r="G946" i="18"/>
  <c r="F946" i="18"/>
  <c r="G945" i="18"/>
  <c r="F945" i="18"/>
  <c r="G944" i="18"/>
  <c r="F944" i="18"/>
  <c r="G943" i="18"/>
  <c r="F943" i="18"/>
  <c r="G942" i="18"/>
  <c r="F942" i="18"/>
  <c r="G940" i="18"/>
  <c r="F940" i="18"/>
  <c r="G939" i="18"/>
  <c r="F939" i="18"/>
  <c r="G938" i="18"/>
  <c r="F938" i="18"/>
  <c r="G937" i="18"/>
  <c r="F937" i="18"/>
  <c r="G936" i="18"/>
  <c r="F936" i="18"/>
  <c r="G935" i="18"/>
  <c r="F935" i="18"/>
  <c r="G934" i="18"/>
  <c r="F934" i="18"/>
  <c r="G933" i="18"/>
  <c r="F933" i="18"/>
  <c r="G932" i="18"/>
  <c r="F932" i="18"/>
  <c r="G931" i="18"/>
  <c r="F931" i="18"/>
  <c r="G930" i="18"/>
  <c r="F930" i="18"/>
  <c r="G929" i="18"/>
  <c r="F929" i="18"/>
  <c r="G928" i="18"/>
  <c r="F928" i="18"/>
  <c r="G927" i="18"/>
  <c r="F927" i="18"/>
  <c r="G926" i="18"/>
  <c r="F926" i="18"/>
  <c r="G925" i="18"/>
  <c r="F925" i="18"/>
  <c r="G924" i="18"/>
  <c r="F924" i="18"/>
  <c r="G922" i="18"/>
  <c r="F922" i="18"/>
  <c r="G921" i="18"/>
  <c r="F921" i="18"/>
  <c r="G920" i="18"/>
  <c r="F920" i="18"/>
  <c r="G919" i="18"/>
  <c r="F919" i="18"/>
  <c r="G918" i="18"/>
  <c r="F918" i="18"/>
  <c r="G917" i="18"/>
  <c r="F917" i="18"/>
  <c r="G916" i="18"/>
  <c r="F916" i="18"/>
  <c r="G915" i="18"/>
  <c r="F915" i="18"/>
  <c r="G914" i="18"/>
  <c r="F914" i="18"/>
  <c r="G913" i="18"/>
  <c r="F913" i="18"/>
  <c r="G912" i="18"/>
  <c r="F912" i="18"/>
  <c r="G911" i="18"/>
  <c r="F911" i="18"/>
  <c r="G910" i="18"/>
  <c r="F910" i="18"/>
  <c r="G909" i="18"/>
  <c r="F909" i="18"/>
  <c r="G908" i="18"/>
  <c r="F908" i="18"/>
  <c r="G907" i="18"/>
  <c r="F907" i="18"/>
  <c r="G906" i="18"/>
  <c r="F906" i="18"/>
  <c r="G904" i="18"/>
  <c r="F904" i="18"/>
  <c r="G903" i="18"/>
  <c r="F903" i="18"/>
  <c r="G902" i="18"/>
  <c r="F902" i="18"/>
  <c r="G901" i="18"/>
  <c r="F901" i="18"/>
  <c r="G900" i="18"/>
  <c r="F900" i="18"/>
  <c r="G899" i="18"/>
  <c r="F899" i="18"/>
  <c r="G898" i="18"/>
  <c r="F898" i="18"/>
  <c r="G897" i="18"/>
  <c r="F897" i="18"/>
  <c r="G896" i="18"/>
  <c r="F896" i="18"/>
  <c r="G895" i="18"/>
  <c r="F895" i="18"/>
  <c r="G894" i="18"/>
  <c r="F894" i="18"/>
  <c r="G893" i="18"/>
  <c r="F893" i="18"/>
  <c r="G892" i="18"/>
  <c r="F892" i="18"/>
  <c r="G891" i="18"/>
  <c r="F891" i="18"/>
  <c r="G890" i="18"/>
  <c r="F890" i="18"/>
  <c r="G889" i="18"/>
  <c r="F889" i="18"/>
  <c r="G888" i="18"/>
  <c r="F888" i="18"/>
  <c r="G886" i="18"/>
  <c r="F886" i="18"/>
  <c r="G885" i="18"/>
  <c r="F885" i="18"/>
  <c r="G884" i="18"/>
  <c r="F884" i="18"/>
  <c r="G883" i="18"/>
  <c r="F883" i="18"/>
  <c r="G882" i="18"/>
  <c r="F882" i="18"/>
  <c r="G881" i="18"/>
  <c r="F881" i="18"/>
  <c r="G880" i="18"/>
  <c r="F880" i="18"/>
  <c r="G879" i="18"/>
  <c r="F879" i="18"/>
  <c r="G878" i="18"/>
  <c r="F878" i="18"/>
  <c r="G877" i="18"/>
  <c r="F877" i="18"/>
  <c r="G876" i="18"/>
  <c r="F876" i="18"/>
  <c r="G875" i="18"/>
  <c r="F875" i="18"/>
  <c r="G874" i="18"/>
  <c r="F874" i="18"/>
  <c r="G873" i="18"/>
  <c r="F873" i="18"/>
  <c r="G872" i="18"/>
  <c r="F872" i="18"/>
  <c r="G871" i="18"/>
  <c r="F871" i="18"/>
  <c r="G870" i="18"/>
  <c r="F870" i="18"/>
  <c r="G868" i="18"/>
  <c r="F868" i="18"/>
  <c r="G867" i="18"/>
  <c r="F867" i="18"/>
  <c r="G866" i="18"/>
  <c r="F866" i="18"/>
  <c r="G865" i="18"/>
  <c r="F865" i="18"/>
  <c r="G864" i="18"/>
  <c r="F864" i="18"/>
  <c r="G863" i="18"/>
  <c r="F863" i="18"/>
  <c r="G862" i="18"/>
  <c r="F862" i="18"/>
  <c r="G861" i="18"/>
  <c r="F861" i="18"/>
  <c r="G860" i="18"/>
  <c r="F860" i="18"/>
  <c r="G859" i="18"/>
  <c r="F859" i="18"/>
  <c r="G858" i="18"/>
  <c r="F858" i="18"/>
  <c r="G857" i="18"/>
  <c r="F857" i="18"/>
  <c r="G856" i="18"/>
  <c r="F856" i="18"/>
  <c r="G855" i="18"/>
  <c r="F855" i="18"/>
  <c r="G854" i="18"/>
  <c r="F854" i="18"/>
  <c r="G853" i="18"/>
  <c r="F853" i="18"/>
  <c r="G852" i="18"/>
  <c r="F852" i="18"/>
  <c r="G850" i="18"/>
  <c r="F850" i="18"/>
  <c r="G849" i="18"/>
  <c r="F849" i="18"/>
  <c r="G848" i="18"/>
  <c r="F848" i="18"/>
  <c r="G847" i="18"/>
  <c r="F847" i="18"/>
  <c r="G846" i="18"/>
  <c r="F846" i="18"/>
  <c r="G845" i="18"/>
  <c r="F845" i="18"/>
  <c r="G844" i="18"/>
  <c r="F844" i="18"/>
  <c r="G843" i="18"/>
  <c r="F843" i="18"/>
  <c r="G842" i="18"/>
  <c r="F842" i="18"/>
  <c r="G841" i="18"/>
  <c r="F841" i="18"/>
  <c r="G840" i="18"/>
  <c r="F840" i="18"/>
  <c r="G839" i="18"/>
  <c r="F839" i="18"/>
  <c r="G838" i="18"/>
  <c r="F838" i="18"/>
  <c r="G837" i="18"/>
  <c r="F837" i="18"/>
  <c r="G836" i="18"/>
  <c r="F836" i="18"/>
  <c r="G835" i="18"/>
  <c r="F835" i="18"/>
  <c r="G834" i="18"/>
  <c r="F834" i="18"/>
  <c r="G832" i="18"/>
  <c r="F832" i="18"/>
  <c r="G831" i="18"/>
  <c r="F831" i="18"/>
  <c r="G830" i="18"/>
  <c r="F830" i="18"/>
  <c r="G829" i="18"/>
  <c r="F829" i="18"/>
  <c r="G828" i="18"/>
  <c r="F828" i="18"/>
  <c r="G827" i="18"/>
  <c r="F827" i="18"/>
  <c r="G826" i="18"/>
  <c r="F826" i="18"/>
  <c r="G825" i="18"/>
  <c r="F825" i="18"/>
  <c r="G824" i="18"/>
  <c r="F824" i="18"/>
  <c r="G823" i="18"/>
  <c r="F823" i="18"/>
  <c r="G822" i="18"/>
  <c r="F822" i="18"/>
  <c r="G821" i="18"/>
  <c r="F821" i="18"/>
  <c r="G820" i="18"/>
  <c r="F820" i="18"/>
  <c r="G819" i="18"/>
  <c r="F819" i="18"/>
  <c r="G818" i="18"/>
  <c r="F818" i="18"/>
  <c r="G817" i="18"/>
  <c r="F817" i="18"/>
  <c r="G816" i="18"/>
  <c r="F816" i="18"/>
  <c r="G814" i="18"/>
  <c r="F814" i="18"/>
  <c r="G813" i="18"/>
  <c r="F813" i="18"/>
  <c r="G812" i="18"/>
  <c r="F812" i="18"/>
  <c r="G811" i="18"/>
  <c r="F811" i="18"/>
  <c r="G810" i="18"/>
  <c r="F810" i="18"/>
  <c r="G809" i="18"/>
  <c r="F809" i="18"/>
  <c r="G808" i="18"/>
  <c r="F808" i="18"/>
  <c r="G807" i="18"/>
  <c r="F807" i="18"/>
  <c r="G806" i="18"/>
  <c r="F806" i="18"/>
  <c r="G805" i="18"/>
  <c r="F805" i="18"/>
  <c r="G804" i="18"/>
  <c r="F804" i="18"/>
  <c r="G803" i="18"/>
  <c r="F803" i="18"/>
  <c r="G802" i="18"/>
  <c r="F802" i="18"/>
  <c r="G801" i="18"/>
  <c r="F801" i="18"/>
  <c r="G800" i="18"/>
  <c r="F800" i="18"/>
  <c r="G799" i="18"/>
  <c r="F799" i="18"/>
  <c r="G798" i="18"/>
  <c r="F798" i="18"/>
  <c r="G796" i="18"/>
  <c r="F796" i="18"/>
  <c r="G795" i="18"/>
  <c r="F795" i="18"/>
  <c r="G794" i="18"/>
  <c r="F794" i="18"/>
  <c r="G793" i="18"/>
  <c r="F793" i="18"/>
  <c r="G792" i="18"/>
  <c r="F792" i="18"/>
  <c r="G791" i="18"/>
  <c r="F791" i="18"/>
  <c r="G790" i="18"/>
  <c r="F790" i="18"/>
  <c r="G789" i="18"/>
  <c r="F789" i="18"/>
  <c r="G788" i="18"/>
  <c r="F788" i="18"/>
  <c r="G787" i="18"/>
  <c r="F787" i="18"/>
  <c r="G786" i="18"/>
  <c r="F786" i="18"/>
  <c r="G785" i="18"/>
  <c r="F785" i="18"/>
  <c r="G784" i="18"/>
  <c r="F784" i="18"/>
  <c r="G783" i="18"/>
  <c r="F783" i="18"/>
  <c r="G782" i="18"/>
  <c r="F782" i="18"/>
  <c r="G781" i="18"/>
  <c r="F781" i="18"/>
  <c r="G780" i="18"/>
  <c r="F780" i="18"/>
  <c r="G778" i="18"/>
  <c r="F778" i="18"/>
  <c r="G777" i="18"/>
  <c r="F777" i="18"/>
  <c r="G776" i="18"/>
  <c r="F776" i="18"/>
  <c r="G775" i="18"/>
  <c r="F775" i="18"/>
  <c r="G774" i="18"/>
  <c r="F774" i="18"/>
  <c r="G773" i="18"/>
  <c r="F773" i="18"/>
  <c r="G772" i="18"/>
  <c r="F772" i="18"/>
  <c r="G771" i="18"/>
  <c r="F771" i="18"/>
  <c r="G770" i="18"/>
  <c r="F770" i="18"/>
  <c r="G769" i="18"/>
  <c r="F769" i="18"/>
  <c r="G768" i="18"/>
  <c r="F768" i="18"/>
  <c r="G767" i="18"/>
  <c r="F767" i="18"/>
  <c r="G766" i="18"/>
  <c r="F766" i="18"/>
  <c r="G765" i="18"/>
  <c r="F765" i="18"/>
  <c r="G764" i="18"/>
  <c r="F764" i="18"/>
  <c r="G763" i="18"/>
  <c r="F763" i="18"/>
  <c r="G762" i="18"/>
  <c r="F762" i="18"/>
  <c r="G760" i="18"/>
  <c r="F760" i="18"/>
  <c r="G759" i="18"/>
  <c r="F759" i="18"/>
  <c r="G758" i="18"/>
  <c r="F758" i="18"/>
  <c r="G757" i="18"/>
  <c r="F757" i="18"/>
  <c r="G756" i="18"/>
  <c r="F756" i="18"/>
  <c r="G755" i="18"/>
  <c r="F755" i="18"/>
  <c r="G754" i="18"/>
  <c r="F754" i="18"/>
  <c r="G753" i="18"/>
  <c r="F753" i="18"/>
  <c r="G752" i="18"/>
  <c r="F752" i="18"/>
  <c r="G751" i="18"/>
  <c r="F751" i="18"/>
  <c r="G750" i="18"/>
  <c r="F750" i="18"/>
  <c r="G749" i="18"/>
  <c r="F749" i="18"/>
  <c r="G748" i="18"/>
  <c r="F748" i="18"/>
  <c r="G747" i="18"/>
  <c r="F747" i="18"/>
  <c r="G746" i="18"/>
  <c r="F746" i="18"/>
  <c r="G745" i="18"/>
  <c r="F745" i="18"/>
  <c r="G744" i="18"/>
  <c r="F744" i="18"/>
  <c r="G742" i="18"/>
  <c r="F742" i="18"/>
  <c r="G741" i="18"/>
  <c r="F741" i="18"/>
  <c r="G740" i="18"/>
  <c r="F740" i="18"/>
  <c r="G739" i="18"/>
  <c r="F739" i="18"/>
  <c r="G738" i="18"/>
  <c r="F738" i="18"/>
  <c r="G737" i="18"/>
  <c r="F737" i="18"/>
  <c r="G736" i="18"/>
  <c r="F736" i="18"/>
  <c r="G735" i="18"/>
  <c r="F735" i="18"/>
  <c r="G734" i="18"/>
  <c r="F734" i="18"/>
  <c r="G733" i="18"/>
  <c r="F733" i="18"/>
  <c r="G732" i="18"/>
  <c r="F732" i="18"/>
  <c r="G731" i="18"/>
  <c r="F731" i="18"/>
  <c r="G730" i="18"/>
  <c r="F730" i="18"/>
  <c r="G729" i="18"/>
  <c r="F729" i="18"/>
  <c r="G728" i="18"/>
  <c r="F728" i="18"/>
  <c r="G727" i="18"/>
  <c r="F727" i="18"/>
  <c r="G726" i="18"/>
  <c r="F726" i="18"/>
  <c r="G724" i="18"/>
  <c r="F724" i="18"/>
  <c r="G723" i="18"/>
  <c r="F723" i="18"/>
  <c r="G722" i="18"/>
  <c r="F722" i="18"/>
  <c r="G721" i="18"/>
  <c r="F721" i="18"/>
  <c r="G720" i="18"/>
  <c r="F720" i="18"/>
  <c r="G719" i="18"/>
  <c r="F719" i="18"/>
  <c r="G718" i="18"/>
  <c r="F718" i="18"/>
  <c r="G717" i="18"/>
  <c r="F717" i="18"/>
  <c r="G716" i="18"/>
  <c r="F716" i="18"/>
  <c r="G715" i="18"/>
  <c r="F715" i="18"/>
  <c r="G714" i="18"/>
  <c r="F714" i="18"/>
  <c r="G713" i="18"/>
  <c r="F713" i="18"/>
  <c r="G712" i="18"/>
  <c r="F712" i="18"/>
  <c r="G711" i="18"/>
  <c r="F711" i="18"/>
  <c r="G710" i="18"/>
  <c r="F710" i="18"/>
  <c r="G709" i="18"/>
  <c r="F709" i="18"/>
  <c r="G708" i="18"/>
  <c r="F708" i="18"/>
  <c r="G706" i="18"/>
  <c r="F706" i="18"/>
  <c r="G705" i="18"/>
  <c r="F705" i="18"/>
  <c r="G704" i="18"/>
  <c r="F704" i="18"/>
  <c r="G703" i="18"/>
  <c r="F703" i="18"/>
  <c r="G702" i="18"/>
  <c r="F702" i="18"/>
  <c r="G701" i="18"/>
  <c r="F701" i="18"/>
  <c r="G700" i="18"/>
  <c r="F700" i="18"/>
  <c r="G699" i="18"/>
  <c r="F699" i="18"/>
  <c r="G698" i="18"/>
  <c r="F698" i="18"/>
  <c r="G697" i="18"/>
  <c r="F697" i="18"/>
  <c r="G696" i="18"/>
  <c r="F696" i="18"/>
  <c r="G695" i="18"/>
  <c r="F695" i="18"/>
  <c r="G694" i="18"/>
  <c r="F694" i="18"/>
  <c r="G693" i="18"/>
  <c r="F693" i="18"/>
  <c r="G692" i="18"/>
  <c r="F692" i="18"/>
  <c r="G691" i="18"/>
  <c r="F691" i="18"/>
  <c r="G690" i="18"/>
  <c r="F690" i="18"/>
  <c r="G688" i="18"/>
  <c r="F688" i="18"/>
  <c r="G687" i="18"/>
  <c r="F687" i="18"/>
  <c r="G686" i="18"/>
  <c r="F686" i="18"/>
  <c r="G685" i="18"/>
  <c r="F685" i="18"/>
  <c r="G684" i="18"/>
  <c r="F684" i="18"/>
  <c r="G683" i="18"/>
  <c r="F683" i="18"/>
  <c r="G682" i="18"/>
  <c r="F682" i="18"/>
  <c r="G681" i="18"/>
  <c r="F681" i="18"/>
  <c r="G680" i="18"/>
  <c r="F680" i="18"/>
  <c r="G679" i="18"/>
  <c r="F679" i="18"/>
  <c r="G678" i="18"/>
  <c r="F678" i="18"/>
  <c r="G677" i="18"/>
  <c r="F677" i="18"/>
  <c r="G676" i="18"/>
  <c r="F676" i="18"/>
  <c r="G675" i="18"/>
  <c r="F675" i="18"/>
  <c r="G674" i="18"/>
  <c r="F674" i="18"/>
  <c r="G673" i="18"/>
  <c r="F673" i="18"/>
  <c r="G672" i="18"/>
  <c r="F672" i="18"/>
  <c r="G670" i="18"/>
  <c r="F670" i="18"/>
  <c r="G669" i="18"/>
  <c r="F669" i="18"/>
  <c r="G668" i="18"/>
  <c r="F668" i="18"/>
  <c r="G667" i="18"/>
  <c r="F667" i="18"/>
  <c r="G666" i="18"/>
  <c r="F666" i="18"/>
  <c r="G665" i="18"/>
  <c r="F665" i="18"/>
  <c r="G664" i="18"/>
  <c r="F664" i="18"/>
  <c r="G663" i="18"/>
  <c r="F663" i="18"/>
  <c r="G662" i="18"/>
  <c r="F662" i="18"/>
  <c r="G661" i="18"/>
  <c r="F661" i="18"/>
  <c r="G660" i="18"/>
  <c r="F660" i="18"/>
  <c r="G659" i="18"/>
  <c r="F659" i="18"/>
  <c r="G658" i="18"/>
  <c r="F658" i="18"/>
  <c r="G657" i="18"/>
  <c r="F657" i="18"/>
  <c r="G656" i="18"/>
  <c r="F656" i="18"/>
  <c r="G655" i="18"/>
  <c r="F655" i="18"/>
  <c r="G654" i="18"/>
  <c r="F654" i="18"/>
  <c r="G652" i="18"/>
  <c r="F652" i="18"/>
  <c r="G651" i="18"/>
  <c r="F651" i="18"/>
  <c r="G650" i="18"/>
  <c r="F650" i="18"/>
  <c r="G649" i="18"/>
  <c r="F649" i="18"/>
  <c r="G648" i="18"/>
  <c r="F648" i="18"/>
  <c r="G647" i="18"/>
  <c r="F647" i="18"/>
  <c r="G646" i="18"/>
  <c r="F646" i="18"/>
  <c r="G645" i="18"/>
  <c r="F645" i="18"/>
  <c r="G644" i="18"/>
  <c r="F644" i="18"/>
  <c r="G643" i="18"/>
  <c r="F643" i="18"/>
  <c r="G642" i="18"/>
  <c r="F642" i="18"/>
  <c r="G641" i="18"/>
  <c r="F641" i="18"/>
  <c r="G640" i="18"/>
  <c r="F640" i="18"/>
  <c r="G639" i="18"/>
  <c r="F639" i="18"/>
  <c r="G638" i="18"/>
  <c r="F638" i="18"/>
  <c r="G637" i="18"/>
  <c r="F637" i="18"/>
  <c r="G636" i="18"/>
  <c r="F636" i="18"/>
  <c r="G634" i="18"/>
  <c r="F634" i="18"/>
  <c r="G633" i="18"/>
  <c r="F633" i="18"/>
  <c r="G632" i="18"/>
  <c r="F632" i="18"/>
  <c r="G631" i="18"/>
  <c r="F631" i="18"/>
  <c r="G630" i="18"/>
  <c r="F630" i="18"/>
  <c r="G629" i="18"/>
  <c r="F629" i="18"/>
  <c r="G628" i="18"/>
  <c r="F628" i="18"/>
  <c r="G627" i="18"/>
  <c r="F627" i="18"/>
  <c r="G626" i="18"/>
  <c r="F626" i="18"/>
  <c r="G625" i="18"/>
  <c r="F625" i="18"/>
  <c r="G624" i="18"/>
  <c r="F624" i="18"/>
  <c r="G623" i="18"/>
  <c r="F623" i="18"/>
  <c r="G622" i="18"/>
  <c r="F622" i="18"/>
  <c r="G621" i="18"/>
  <c r="F621" i="18"/>
  <c r="G620" i="18"/>
  <c r="F620" i="18"/>
  <c r="G619" i="18"/>
  <c r="F619" i="18"/>
  <c r="G618" i="18"/>
  <c r="F618" i="18"/>
  <c r="G616" i="18"/>
  <c r="F616" i="18"/>
  <c r="G615" i="18"/>
  <c r="F615" i="18"/>
  <c r="G614" i="18"/>
  <c r="F614" i="18"/>
  <c r="G613" i="18"/>
  <c r="F613" i="18"/>
  <c r="G612" i="18"/>
  <c r="F612" i="18"/>
  <c r="G611" i="18"/>
  <c r="F611" i="18"/>
  <c r="G610" i="18"/>
  <c r="F610" i="18"/>
  <c r="G609" i="18"/>
  <c r="F609" i="18"/>
  <c r="G608" i="18"/>
  <c r="F608" i="18"/>
  <c r="G607" i="18"/>
  <c r="F607" i="18"/>
  <c r="G606" i="18"/>
  <c r="F606" i="18"/>
  <c r="G605" i="18"/>
  <c r="F605" i="18"/>
  <c r="G604" i="18"/>
  <c r="F604" i="18"/>
  <c r="G603" i="18"/>
  <c r="F603" i="18"/>
  <c r="G602" i="18"/>
  <c r="F602" i="18"/>
  <c r="G601" i="18"/>
  <c r="F601" i="18"/>
  <c r="G600" i="18"/>
  <c r="F600" i="18"/>
  <c r="G598" i="18"/>
  <c r="F598" i="18"/>
  <c r="G597" i="18"/>
  <c r="F597" i="18"/>
  <c r="G596" i="18"/>
  <c r="F596" i="18"/>
  <c r="G595" i="18"/>
  <c r="F595" i="18"/>
  <c r="G594" i="18"/>
  <c r="F594" i="18"/>
  <c r="G593" i="18"/>
  <c r="F593" i="18"/>
  <c r="G592" i="18"/>
  <c r="F592" i="18"/>
  <c r="G591" i="18"/>
  <c r="F591" i="18"/>
  <c r="G590" i="18"/>
  <c r="F590" i="18"/>
  <c r="G589" i="18"/>
  <c r="F589" i="18"/>
  <c r="G588" i="18"/>
  <c r="F588" i="18"/>
  <c r="G587" i="18"/>
  <c r="F587" i="18"/>
  <c r="G586" i="18"/>
  <c r="F586" i="18"/>
  <c r="G585" i="18"/>
  <c r="F585" i="18"/>
  <c r="G584" i="18"/>
  <c r="F584" i="18"/>
  <c r="G583" i="18"/>
  <c r="F583" i="18"/>
  <c r="G582" i="18"/>
  <c r="F582" i="18"/>
  <c r="G580" i="18"/>
  <c r="F580" i="18"/>
  <c r="G579" i="18"/>
  <c r="F579" i="18"/>
  <c r="G578" i="18"/>
  <c r="F578" i="18"/>
  <c r="G577" i="18"/>
  <c r="F577" i="18"/>
  <c r="G576" i="18"/>
  <c r="F576" i="18"/>
  <c r="G575" i="18"/>
  <c r="F575" i="18"/>
  <c r="G574" i="18"/>
  <c r="F574" i="18"/>
  <c r="G573" i="18"/>
  <c r="F573" i="18"/>
  <c r="G572" i="18"/>
  <c r="F572" i="18"/>
  <c r="G571" i="18"/>
  <c r="F571" i="18"/>
  <c r="G570" i="18"/>
  <c r="F570" i="18"/>
  <c r="G569" i="18"/>
  <c r="F569" i="18"/>
  <c r="G568" i="18"/>
  <c r="F568" i="18"/>
  <c r="G567" i="18"/>
  <c r="F567" i="18"/>
  <c r="G566" i="18"/>
  <c r="F566" i="18"/>
  <c r="G565" i="18"/>
  <c r="F565" i="18"/>
  <c r="G564" i="18"/>
  <c r="F564" i="18"/>
  <c r="G562" i="18"/>
  <c r="F562" i="18"/>
  <c r="G561" i="18"/>
  <c r="F561" i="18"/>
  <c r="G560" i="18"/>
  <c r="F560" i="18"/>
  <c r="G559" i="18"/>
  <c r="F559" i="18"/>
  <c r="G558" i="18"/>
  <c r="F558" i="18"/>
  <c r="G557" i="18"/>
  <c r="F557" i="18"/>
  <c r="G556" i="18"/>
  <c r="F556" i="18"/>
  <c r="G555" i="18"/>
  <c r="F555" i="18"/>
  <c r="G554" i="18"/>
  <c r="F554" i="18"/>
  <c r="G553" i="18"/>
  <c r="F553" i="18"/>
  <c r="G552" i="18"/>
  <c r="F552" i="18"/>
  <c r="G551" i="18"/>
  <c r="F551" i="18"/>
  <c r="G550" i="18"/>
  <c r="F550" i="18"/>
  <c r="G549" i="18"/>
  <c r="F549" i="18"/>
  <c r="G548" i="18"/>
  <c r="F548" i="18"/>
  <c r="G547" i="18"/>
  <c r="F547" i="18"/>
  <c r="G546" i="18"/>
  <c r="F546" i="18"/>
  <c r="G544" i="18"/>
  <c r="F544" i="18"/>
  <c r="G543" i="18"/>
  <c r="F543" i="18"/>
  <c r="G542" i="18"/>
  <c r="F542" i="18"/>
  <c r="G541" i="18"/>
  <c r="F541" i="18"/>
  <c r="G540" i="18"/>
  <c r="F540" i="18"/>
  <c r="G539" i="18"/>
  <c r="F539" i="18"/>
  <c r="G538" i="18"/>
  <c r="F538" i="18"/>
  <c r="G537" i="18"/>
  <c r="F537" i="18"/>
  <c r="G536" i="18"/>
  <c r="F536" i="18"/>
  <c r="G535" i="18"/>
  <c r="F535" i="18"/>
  <c r="G534" i="18"/>
  <c r="F534" i="18"/>
  <c r="G533" i="18"/>
  <c r="F533" i="18"/>
  <c r="G532" i="18"/>
  <c r="F532" i="18"/>
  <c r="G531" i="18"/>
  <c r="F531" i="18"/>
  <c r="G530" i="18"/>
  <c r="F530" i="18"/>
  <c r="G529" i="18"/>
  <c r="F529" i="18"/>
  <c r="G528" i="18"/>
  <c r="F528" i="18"/>
  <c r="G526" i="18"/>
  <c r="F526" i="18"/>
  <c r="G525" i="18"/>
  <c r="F525" i="18"/>
  <c r="G524" i="18"/>
  <c r="F524" i="18"/>
  <c r="G523" i="18"/>
  <c r="F523" i="18"/>
  <c r="G522" i="18"/>
  <c r="F522" i="18"/>
  <c r="G521" i="18"/>
  <c r="F521" i="18"/>
  <c r="G520" i="18"/>
  <c r="F520" i="18"/>
  <c r="G519" i="18"/>
  <c r="F519" i="18"/>
  <c r="G518" i="18"/>
  <c r="F518" i="18"/>
  <c r="G517" i="18"/>
  <c r="F517" i="18"/>
  <c r="G516" i="18"/>
  <c r="F516" i="18"/>
  <c r="G515" i="18"/>
  <c r="F515" i="18"/>
  <c r="G514" i="18"/>
  <c r="F514" i="18"/>
  <c r="G513" i="18"/>
  <c r="F513" i="18"/>
  <c r="G512" i="18"/>
  <c r="F512" i="18"/>
  <c r="G511" i="18"/>
  <c r="F511" i="18"/>
  <c r="G510" i="18"/>
  <c r="F510" i="18"/>
  <c r="G508" i="18"/>
  <c r="F508" i="18"/>
  <c r="G507" i="18"/>
  <c r="F507" i="18"/>
  <c r="G506" i="18"/>
  <c r="F506" i="18"/>
  <c r="G505" i="18"/>
  <c r="F505" i="18"/>
  <c r="G504" i="18"/>
  <c r="F504" i="18"/>
  <c r="G503" i="18"/>
  <c r="F503" i="18"/>
  <c r="G502" i="18"/>
  <c r="F502" i="18"/>
  <c r="G501" i="18"/>
  <c r="F501" i="18"/>
  <c r="G500" i="18"/>
  <c r="F500" i="18"/>
  <c r="G499" i="18"/>
  <c r="F499" i="18"/>
  <c r="G498" i="18"/>
  <c r="F498" i="18"/>
  <c r="G497" i="18"/>
  <c r="F497" i="18"/>
  <c r="G496" i="18"/>
  <c r="F496" i="18"/>
  <c r="G495" i="18"/>
  <c r="F495" i="18"/>
  <c r="G494" i="18"/>
  <c r="F494" i="18"/>
  <c r="G493" i="18"/>
  <c r="F493" i="18"/>
  <c r="G492" i="18"/>
  <c r="F492" i="18"/>
  <c r="G490" i="18"/>
  <c r="F490" i="18"/>
  <c r="G489" i="18"/>
  <c r="F489" i="18"/>
  <c r="G488" i="18"/>
  <c r="F488" i="18"/>
  <c r="G487" i="18"/>
  <c r="F487" i="18"/>
  <c r="G486" i="18"/>
  <c r="F486" i="18"/>
  <c r="G485" i="18"/>
  <c r="F485" i="18"/>
  <c r="G484" i="18"/>
  <c r="F484" i="18"/>
  <c r="G483" i="18"/>
  <c r="F483" i="18"/>
  <c r="G482" i="18"/>
  <c r="F482" i="18"/>
  <c r="G481" i="18"/>
  <c r="F481" i="18"/>
  <c r="G480" i="18"/>
  <c r="F480" i="18"/>
  <c r="G479" i="18"/>
  <c r="F479" i="18"/>
  <c r="G478" i="18"/>
  <c r="F478" i="18"/>
  <c r="G477" i="18"/>
  <c r="F477" i="18"/>
  <c r="G476" i="18"/>
  <c r="F476" i="18"/>
  <c r="G475" i="18"/>
  <c r="F475" i="18"/>
  <c r="G474" i="18"/>
  <c r="F474" i="18"/>
  <c r="G472" i="18"/>
  <c r="F472" i="18"/>
  <c r="G471" i="18"/>
  <c r="F471" i="18"/>
  <c r="G470" i="18"/>
  <c r="F470" i="18"/>
  <c r="G469" i="18"/>
  <c r="F469" i="18"/>
  <c r="G468" i="18"/>
  <c r="F468" i="18"/>
  <c r="G467" i="18"/>
  <c r="F467" i="18"/>
  <c r="G466" i="18"/>
  <c r="F466" i="18"/>
  <c r="G465" i="18"/>
  <c r="F465" i="18"/>
  <c r="G464" i="18"/>
  <c r="F464" i="18"/>
  <c r="G463" i="18"/>
  <c r="F463" i="18"/>
  <c r="G462" i="18"/>
  <c r="F462" i="18"/>
  <c r="G461" i="18"/>
  <c r="F461" i="18"/>
  <c r="G460" i="18"/>
  <c r="F460" i="18"/>
  <c r="G459" i="18"/>
  <c r="F459" i="18"/>
  <c r="G458" i="18"/>
  <c r="F458" i="18"/>
  <c r="G457" i="18"/>
  <c r="F457" i="18"/>
  <c r="G456" i="18"/>
  <c r="F456" i="18"/>
  <c r="G454" i="18"/>
  <c r="F454" i="18"/>
  <c r="G453" i="18"/>
  <c r="F453" i="18"/>
  <c r="G452" i="18"/>
  <c r="F452" i="18"/>
  <c r="G451" i="18"/>
  <c r="F451" i="18"/>
  <c r="G450" i="18"/>
  <c r="F450" i="18"/>
  <c r="G449" i="18"/>
  <c r="F449" i="18"/>
  <c r="G448" i="18"/>
  <c r="F448" i="18"/>
  <c r="G447" i="18"/>
  <c r="F447" i="18"/>
  <c r="G446" i="18"/>
  <c r="F446" i="18"/>
  <c r="G445" i="18"/>
  <c r="F445" i="18"/>
  <c r="G444" i="18"/>
  <c r="F444" i="18"/>
  <c r="G443" i="18"/>
  <c r="F443" i="18"/>
  <c r="G442" i="18"/>
  <c r="F442" i="18"/>
  <c r="G441" i="18"/>
  <c r="F441" i="18"/>
  <c r="G440" i="18"/>
  <c r="F440" i="18"/>
  <c r="G439" i="18"/>
  <c r="F439" i="18"/>
  <c r="G438" i="18"/>
  <c r="F438" i="18"/>
  <c r="G436" i="18"/>
  <c r="F436" i="18"/>
  <c r="G435" i="18"/>
  <c r="F435" i="18"/>
  <c r="G434" i="18"/>
  <c r="F434" i="18"/>
  <c r="G433" i="18"/>
  <c r="F433" i="18"/>
  <c r="G432" i="18"/>
  <c r="F432" i="18"/>
  <c r="G431" i="18"/>
  <c r="F431" i="18"/>
  <c r="G430" i="18"/>
  <c r="F430" i="18"/>
  <c r="G429" i="18"/>
  <c r="F429" i="18"/>
  <c r="G428" i="18"/>
  <c r="F428" i="18"/>
  <c r="G427" i="18"/>
  <c r="F427" i="18"/>
  <c r="G426" i="18"/>
  <c r="F426" i="18"/>
  <c r="G425" i="18"/>
  <c r="F425" i="18"/>
  <c r="G424" i="18"/>
  <c r="F424" i="18"/>
  <c r="G423" i="18"/>
  <c r="F423" i="18"/>
  <c r="G422" i="18"/>
  <c r="F422" i="18"/>
  <c r="G421" i="18"/>
  <c r="F421" i="18"/>
  <c r="G420" i="18"/>
  <c r="F420" i="18"/>
  <c r="G418" i="18"/>
  <c r="F418" i="18"/>
  <c r="G417" i="18"/>
  <c r="F417" i="18"/>
  <c r="G416" i="18"/>
  <c r="F416" i="18"/>
  <c r="G415" i="18"/>
  <c r="F415" i="18"/>
  <c r="G414" i="18"/>
  <c r="F414" i="18"/>
  <c r="G413" i="18"/>
  <c r="F413" i="18"/>
  <c r="G412" i="18"/>
  <c r="F412" i="18"/>
  <c r="G411" i="18"/>
  <c r="F411" i="18"/>
  <c r="G410" i="18"/>
  <c r="F410" i="18"/>
  <c r="G409" i="18"/>
  <c r="F409" i="18"/>
  <c r="G408" i="18"/>
  <c r="F408" i="18"/>
  <c r="G407" i="18"/>
  <c r="F407" i="18"/>
  <c r="G406" i="18"/>
  <c r="F406" i="18"/>
  <c r="G405" i="18"/>
  <c r="F405" i="18"/>
  <c r="G404" i="18"/>
  <c r="F404" i="18"/>
  <c r="G403" i="18"/>
  <c r="F403" i="18"/>
  <c r="G402" i="18"/>
  <c r="F402" i="18"/>
  <c r="G400" i="18"/>
  <c r="F400" i="18"/>
  <c r="G399" i="18"/>
  <c r="F399" i="18"/>
  <c r="G398" i="18"/>
  <c r="F398" i="18"/>
  <c r="G397" i="18"/>
  <c r="F397" i="18"/>
  <c r="G396" i="18"/>
  <c r="F396" i="18"/>
  <c r="G395" i="18"/>
  <c r="F395" i="18"/>
  <c r="G394" i="18"/>
  <c r="F394" i="18"/>
  <c r="G393" i="18"/>
  <c r="F393" i="18"/>
  <c r="G392" i="18"/>
  <c r="F392" i="18"/>
  <c r="G391" i="18"/>
  <c r="F391" i="18"/>
  <c r="G390" i="18"/>
  <c r="F390" i="18"/>
  <c r="G389" i="18"/>
  <c r="F389" i="18"/>
  <c r="G388" i="18"/>
  <c r="F388" i="18"/>
  <c r="G387" i="18"/>
  <c r="F387" i="18"/>
  <c r="G386" i="18"/>
  <c r="F386" i="18"/>
  <c r="G385" i="18"/>
  <c r="F385" i="18"/>
  <c r="G384" i="18"/>
  <c r="F384" i="18"/>
  <c r="G382" i="18"/>
  <c r="F382" i="18"/>
  <c r="G381" i="18"/>
  <c r="F381" i="18"/>
  <c r="G380" i="18"/>
  <c r="F380" i="18"/>
  <c r="G379" i="18"/>
  <c r="F379" i="18"/>
  <c r="G378" i="18"/>
  <c r="F378" i="18"/>
  <c r="G377" i="18"/>
  <c r="F377" i="18"/>
  <c r="G376" i="18"/>
  <c r="F376" i="18"/>
  <c r="G375" i="18"/>
  <c r="F375" i="18"/>
  <c r="G374" i="18"/>
  <c r="F374" i="18"/>
  <c r="G373" i="18"/>
  <c r="F373" i="18"/>
  <c r="G372" i="18"/>
  <c r="F372" i="18"/>
  <c r="G371" i="18"/>
  <c r="F371" i="18"/>
  <c r="G370" i="18"/>
  <c r="F370" i="18"/>
  <c r="G369" i="18"/>
  <c r="F369" i="18"/>
  <c r="G368" i="18"/>
  <c r="F368" i="18"/>
  <c r="G367" i="18"/>
  <c r="F367" i="18"/>
  <c r="G366" i="18"/>
  <c r="F366" i="18"/>
  <c r="G364" i="18"/>
  <c r="F364" i="18"/>
  <c r="G363" i="18"/>
  <c r="F363" i="18"/>
  <c r="G362" i="18"/>
  <c r="F362" i="18"/>
  <c r="G361" i="18"/>
  <c r="F361" i="18"/>
  <c r="G360" i="18"/>
  <c r="F360" i="18"/>
  <c r="G359" i="18"/>
  <c r="F359" i="18"/>
  <c r="G358" i="18"/>
  <c r="F358" i="18"/>
  <c r="G357" i="18"/>
  <c r="F357" i="18"/>
  <c r="G356" i="18"/>
  <c r="F356" i="18"/>
  <c r="G355" i="18"/>
  <c r="F355" i="18"/>
  <c r="G354" i="18"/>
  <c r="F354" i="18"/>
  <c r="G353" i="18"/>
  <c r="F353" i="18"/>
  <c r="G352" i="18"/>
  <c r="F352" i="18"/>
  <c r="G351" i="18"/>
  <c r="F351" i="18"/>
  <c r="G350" i="18"/>
  <c r="F350" i="18"/>
  <c r="G349" i="18"/>
  <c r="F349" i="18"/>
  <c r="G348" i="18"/>
  <c r="F348" i="18"/>
  <c r="G346" i="18"/>
  <c r="F346" i="18"/>
  <c r="G345" i="18"/>
  <c r="F345" i="18"/>
  <c r="G344" i="18"/>
  <c r="F344" i="18"/>
  <c r="G343" i="18"/>
  <c r="F343" i="18"/>
  <c r="G342" i="18"/>
  <c r="F342" i="18"/>
  <c r="G341" i="18"/>
  <c r="F341" i="18"/>
  <c r="G340" i="18"/>
  <c r="F340" i="18"/>
  <c r="G339" i="18"/>
  <c r="F339" i="18"/>
  <c r="G338" i="18"/>
  <c r="F338" i="18"/>
  <c r="G337" i="18"/>
  <c r="F337" i="18"/>
  <c r="G336" i="18"/>
  <c r="F336" i="18"/>
  <c r="G335" i="18"/>
  <c r="F335" i="18"/>
  <c r="G334" i="18"/>
  <c r="F334" i="18"/>
  <c r="G333" i="18"/>
  <c r="F333" i="18"/>
  <c r="G332" i="18"/>
  <c r="F332" i="18"/>
  <c r="G331" i="18"/>
  <c r="F331" i="18"/>
  <c r="G330" i="18"/>
  <c r="F330" i="18"/>
  <c r="G328" i="18"/>
  <c r="F328" i="18"/>
  <c r="G327" i="18"/>
  <c r="F327" i="18"/>
  <c r="G326" i="18"/>
  <c r="F326" i="18"/>
  <c r="G325" i="18"/>
  <c r="F325" i="18"/>
  <c r="G324" i="18"/>
  <c r="F324" i="18"/>
  <c r="G323" i="18"/>
  <c r="F323" i="18"/>
  <c r="G322" i="18"/>
  <c r="F322" i="18"/>
  <c r="G321" i="18"/>
  <c r="F321" i="18"/>
  <c r="G320" i="18"/>
  <c r="F320" i="18"/>
  <c r="G319" i="18"/>
  <c r="F319" i="18"/>
  <c r="G318" i="18"/>
  <c r="F318" i="18"/>
  <c r="G317" i="18"/>
  <c r="F317" i="18"/>
  <c r="G316" i="18"/>
  <c r="F316" i="18"/>
  <c r="G315" i="18"/>
  <c r="F315" i="18"/>
  <c r="G314" i="18"/>
  <c r="F314" i="18"/>
  <c r="G313" i="18"/>
  <c r="F313" i="18"/>
  <c r="G312" i="18"/>
  <c r="F312" i="18"/>
  <c r="G310" i="18"/>
  <c r="F310" i="18"/>
  <c r="G309" i="18"/>
  <c r="F309" i="18"/>
  <c r="G308" i="18"/>
  <c r="F308" i="18"/>
  <c r="G307" i="18"/>
  <c r="F307" i="18"/>
  <c r="G306" i="18"/>
  <c r="F306" i="18"/>
  <c r="G305" i="18"/>
  <c r="F305" i="18"/>
  <c r="G304" i="18"/>
  <c r="F304" i="18"/>
  <c r="G303" i="18"/>
  <c r="F303" i="18"/>
  <c r="G302" i="18"/>
  <c r="F302" i="18"/>
  <c r="G301" i="18"/>
  <c r="F301" i="18"/>
  <c r="G300" i="18"/>
  <c r="F300" i="18"/>
  <c r="G299" i="18"/>
  <c r="F299" i="18"/>
  <c r="G298" i="18"/>
  <c r="F298" i="18"/>
  <c r="G297" i="18"/>
  <c r="F297" i="18"/>
  <c r="G296" i="18"/>
  <c r="F296" i="18"/>
  <c r="G295" i="18"/>
  <c r="F295" i="18"/>
  <c r="G294" i="18"/>
  <c r="F294" i="18"/>
  <c r="G292" i="18"/>
  <c r="F292" i="18"/>
  <c r="G291" i="18"/>
  <c r="F291" i="18"/>
  <c r="G290" i="18"/>
  <c r="F290" i="18"/>
  <c r="G289" i="18"/>
  <c r="F289" i="18"/>
  <c r="G288" i="18"/>
  <c r="F288" i="18"/>
  <c r="G287" i="18"/>
  <c r="F287" i="18"/>
  <c r="G286" i="18"/>
  <c r="F286" i="18"/>
  <c r="G285" i="18"/>
  <c r="F285" i="18"/>
  <c r="G284" i="18"/>
  <c r="F284" i="18"/>
  <c r="G283" i="18"/>
  <c r="F283" i="18"/>
  <c r="G282" i="18"/>
  <c r="F282" i="18"/>
  <c r="G281" i="18"/>
  <c r="F281" i="18"/>
  <c r="G280" i="18"/>
  <c r="F280" i="18"/>
  <c r="G279" i="18"/>
  <c r="F279" i="18"/>
  <c r="G278" i="18"/>
  <c r="F278" i="18"/>
  <c r="G277" i="18"/>
  <c r="F277" i="18"/>
  <c r="G276" i="18"/>
  <c r="F276" i="18"/>
  <c r="G274" i="18"/>
  <c r="F274" i="18"/>
  <c r="G273" i="18"/>
  <c r="F273" i="18"/>
  <c r="G272" i="18"/>
  <c r="F272" i="18"/>
  <c r="G271" i="18"/>
  <c r="F271" i="18"/>
  <c r="G270" i="18"/>
  <c r="F270" i="18"/>
  <c r="G269" i="18"/>
  <c r="F269" i="18"/>
  <c r="G268" i="18"/>
  <c r="F268" i="18"/>
  <c r="G267" i="18"/>
  <c r="F267" i="18"/>
  <c r="G266" i="18"/>
  <c r="F266" i="18"/>
  <c r="G265" i="18"/>
  <c r="F265" i="18"/>
  <c r="G264" i="18"/>
  <c r="F264" i="18"/>
  <c r="G263" i="18"/>
  <c r="F263" i="18"/>
  <c r="G262" i="18"/>
  <c r="F262" i="18"/>
  <c r="G261" i="18"/>
  <c r="F261" i="18"/>
  <c r="G260" i="18"/>
  <c r="F260" i="18"/>
  <c r="G259" i="18"/>
  <c r="F259" i="18"/>
  <c r="G258" i="18"/>
  <c r="F258" i="18"/>
  <c r="G256" i="18"/>
  <c r="F256" i="18"/>
  <c r="G255" i="18"/>
  <c r="F255" i="18"/>
  <c r="G254" i="18"/>
  <c r="F254" i="18"/>
  <c r="G253" i="18"/>
  <c r="F253" i="18"/>
  <c r="G252" i="18"/>
  <c r="F252" i="18"/>
  <c r="G251" i="18"/>
  <c r="F251" i="18"/>
  <c r="G250" i="18"/>
  <c r="F250" i="18"/>
  <c r="G249" i="18"/>
  <c r="F249" i="18"/>
  <c r="G248" i="18"/>
  <c r="F248" i="18"/>
  <c r="G247" i="18"/>
  <c r="F247" i="18"/>
  <c r="G246" i="18"/>
  <c r="F246" i="18"/>
  <c r="G245" i="18"/>
  <c r="F245" i="18"/>
  <c r="G244" i="18"/>
  <c r="F244" i="18"/>
  <c r="G243" i="18"/>
  <c r="F243" i="18"/>
  <c r="G242" i="18"/>
  <c r="F242" i="18"/>
  <c r="G241" i="18"/>
  <c r="F241" i="18"/>
  <c r="G240" i="18"/>
  <c r="F240" i="18"/>
  <c r="G238" i="18"/>
  <c r="F238" i="18"/>
  <c r="G237" i="18"/>
  <c r="F237" i="18"/>
  <c r="G236" i="18"/>
  <c r="F236" i="18"/>
  <c r="G235" i="18"/>
  <c r="F235" i="18"/>
  <c r="G234" i="18"/>
  <c r="F234" i="18"/>
  <c r="G233" i="18"/>
  <c r="F233" i="18"/>
  <c r="G232" i="18"/>
  <c r="F232" i="18"/>
  <c r="G231" i="18"/>
  <c r="F231" i="18"/>
  <c r="G230" i="18"/>
  <c r="F230" i="18"/>
  <c r="G229" i="18"/>
  <c r="F229" i="18"/>
  <c r="G228" i="18"/>
  <c r="F228" i="18"/>
  <c r="G227" i="18"/>
  <c r="F227" i="18"/>
  <c r="G226" i="18"/>
  <c r="F226" i="18"/>
  <c r="G225" i="18"/>
  <c r="F225" i="18"/>
  <c r="G224" i="18"/>
  <c r="F224" i="18"/>
  <c r="G223" i="18"/>
  <c r="F223" i="18"/>
  <c r="G222" i="18"/>
  <c r="F222" i="18"/>
  <c r="G220" i="18"/>
  <c r="F220" i="18"/>
  <c r="G219" i="18"/>
  <c r="F219" i="18"/>
  <c r="G218" i="18"/>
  <c r="F218" i="18"/>
  <c r="G217" i="18"/>
  <c r="F217" i="18"/>
  <c r="G216" i="18"/>
  <c r="F216" i="18"/>
  <c r="G215" i="18"/>
  <c r="F215" i="18"/>
  <c r="G214" i="18"/>
  <c r="F214" i="18"/>
  <c r="G213" i="18"/>
  <c r="F213" i="18"/>
  <c r="G212" i="18"/>
  <c r="F212" i="18"/>
  <c r="G211" i="18"/>
  <c r="F211" i="18"/>
  <c r="G210" i="18"/>
  <c r="F210" i="18"/>
  <c r="G209" i="18"/>
  <c r="F209" i="18"/>
  <c r="G208" i="18"/>
  <c r="F208" i="18"/>
  <c r="G207" i="18"/>
  <c r="F207" i="18"/>
  <c r="G206" i="18"/>
  <c r="F206" i="18"/>
  <c r="G205" i="18"/>
  <c r="F205" i="18"/>
  <c r="G204" i="18"/>
  <c r="F204" i="18"/>
  <c r="G202" i="18"/>
  <c r="F202" i="18"/>
  <c r="G201" i="18"/>
  <c r="F201" i="18"/>
  <c r="G200" i="18"/>
  <c r="F200" i="18"/>
  <c r="G199" i="18"/>
  <c r="F199" i="18"/>
  <c r="G198" i="18"/>
  <c r="F198" i="18"/>
  <c r="G197" i="18"/>
  <c r="F197" i="18"/>
  <c r="G196" i="18"/>
  <c r="F196" i="18"/>
  <c r="G195" i="18"/>
  <c r="F195" i="18"/>
  <c r="G194" i="18"/>
  <c r="F194" i="18"/>
  <c r="G193" i="18"/>
  <c r="F193" i="18"/>
  <c r="G192" i="18"/>
  <c r="F192" i="18"/>
  <c r="G191" i="18"/>
  <c r="F191" i="18"/>
  <c r="G190" i="18"/>
  <c r="F190" i="18"/>
  <c r="G189" i="18"/>
  <c r="F189" i="18"/>
  <c r="G188" i="18"/>
  <c r="F188" i="18"/>
  <c r="G187" i="18"/>
  <c r="F187" i="18"/>
  <c r="G186" i="18"/>
  <c r="F186" i="18"/>
  <c r="G184" i="18"/>
  <c r="F184" i="18"/>
  <c r="G183" i="18"/>
  <c r="F183" i="18"/>
  <c r="G182" i="18"/>
  <c r="F182" i="18"/>
  <c r="G181" i="18"/>
  <c r="F181" i="18"/>
  <c r="G180" i="18"/>
  <c r="F180" i="18"/>
  <c r="G179" i="18"/>
  <c r="F179" i="18"/>
  <c r="G178" i="18"/>
  <c r="F178" i="18"/>
  <c r="G177" i="18"/>
  <c r="F177" i="18"/>
  <c r="G176" i="18"/>
  <c r="F176" i="18"/>
  <c r="G175" i="18"/>
  <c r="F175" i="18"/>
  <c r="G174" i="18"/>
  <c r="F174" i="18"/>
  <c r="G173" i="18"/>
  <c r="F173" i="18"/>
  <c r="G172" i="18"/>
  <c r="F172" i="18"/>
  <c r="G171" i="18"/>
  <c r="F171" i="18"/>
  <c r="G170" i="18"/>
  <c r="F170" i="18"/>
  <c r="G169" i="18"/>
  <c r="F169" i="18"/>
  <c r="G168" i="18"/>
  <c r="F168" i="18"/>
  <c r="G166" i="18"/>
  <c r="F166" i="18"/>
  <c r="G165" i="18"/>
  <c r="F165" i="18"/>
  <c r="G164" i="18"/>
  <c r="F164" i="18"/>
  <c r="G163" i="18"/>
  <c r="F163" i="18"/>
  <c r="G162" i="18"/>
  <c r="F162" i="18"/>
  <c r="G161" i="18"/>
  <c r="F161" i="18"/>
  <c r="G160" i="18"/>
  <c r="F160" i="18"/>
  <c r="G159" i="18"/>
  <c r="F159" i="18"/>
  <c r="G158" i="18"/>
  <c r="F158" i="18"/>
  <c r="G157" i="18"/>
  <c r="F157" i="18"/>
  <c r="G156" i="18"/>
  <c r="F156" i="18"/>
  <c r="G155" i="18"/>
  <c r="F155" i="18"/>
  <c r="G154" i="18"/>
  <c r="F154" i="18"/>
  <c r="G153" i="18"/>
  <c r="F153" i="18"/>
  <c r="G152" i="18"/>
  <c r="F152" i="18"/>
  <c r="G151" i="18"/>
  <c r="F151" i="18"/>
  <c r="G150" i="18"/>
  <c r="F150" i="18"/>
  <c r="G148" i="18"/>
  <c r="F148" i="18"/>
  <c r="G147" i="18"/>
  <c r="F147" i="18"/>
  <c r="G146" i="18"/>
  <c r="F146" i="18"/>
  <c r="G145" i="18"/>
  <c r="F145" i="18"/>
  <c r="G144" i="18"/>
  <c r="F144" i="18"/>
  <c r="G143" i="18"/>
  <c r="F143" i="18"/>
  <c r="G142" i="18"/>
  <c r="F142" i="18"/>
  <c r="G141" i="18"/>
  <c r="F141" i="18"/>
  <c r="G140" i="18"/>
  <c r="F140" i="18"/>
  <c r="G139" i="18"/>
  <c r="F139" i="18"/>
  <c r="G138" i="18"/>
  <c r="F138" i="18"/>
  <c r="G137" i="18"/>
  <c r="F137" i="18"/>
  <c r="G136" i="18"/>
  <c r="F136" i="18"/>
  <c r="G135" i="18"/>
  <c r="F135" i="18"/>
  <c r="G134" i="18"/>
  <c r="F134" i="18"/>
  <c r="G133" i="18"/>
  <c r="F133" i="18"/>
  <c r="G132" i="18"/>
  <c r="F132" i="18"/>
  <c r="G130" i="18"/>
  <c r="F130" i="18"/>
  <c r="G129" i="18"/>
  <c r="F129" i="18"/>
  <c r="G128" i="18"/>
  <c r="F128" i="18"/>
  <c r="G127" i="18"/>
  <c r="F127" i="18"/>
  <c r="G126" i="18"/>
  <c r="F126" i="18"/>
  <c r="G125" i="18"/>
  <c r="F125" i="18"/>
  <c r="G124" i="18"/>
  <c r="F124" i="18"/>
  <c r="G123" i="18"/>
  <c r="F123" i="18"/>
  <c r="G122" i="18"/>
  <c r="F122" i="18"/>
  <c r="G121" i="18"/>
  <c r="F121" i="18"/>
  <c r="G120" i="18"/>
  <c r="F120" i="18"/>
  <c r="G119" i="18"/>
  <c r="F119" i="18"/>
  <c r="G118" i="18"/>
  <c r="F118" i="18"/>
  <c r="G117" i="18"/>
  <c r="F117" i="18"/>
  <c r="G116" i="18"/>
  <c r="F116" i="18"/>
  <c r="G115" i="18"/>
  <c r="F115" i="18"/>
  <c r="G114" i="18"/>
  <c r="F114" i="18"/>
  <c r="G112" i="18"/>
  <c r="F112" i="18"/>
  <c r="G111" i="18"/>
  <c r="F111" i="18"/>
  <c r="G110" i="18"/>
  <c r="F110" i="18"/>
  <c r="G109" i="18"/>
  <c r="F109" i="18"/>
  <c r="G108" i="18"/>
  <c r="F108" i="18"/>
  <c r="G107" i="18"/>
  <c r="F107" i="18"/>
  <c r="G106" i="18"/>
  <c r="F106" i="18"/>
  <c r="G105" i="18"/>
  <c r="F105" i="18"/>
  <c r="G104" i="18"/>
  <c r="F104" i="18"/>
  <c r="G103" i="18"/>
  <c r="F103" i="18"/>
  <c r="G102" i="18"/>
  <c r="F102" i="18"/>
  <c r="G101" i="18"/>
  <c r="F101" i="18"/>
  <c r="G100" i="18"/>
  <c r="F100" i="18"/>
  <c r="G99" i="18"/>
  <c r="F99" i="18"/>
  <c r="G98" i="18"/>
  <c r="F98" i="18"/>
  <c r="G97" i="18"/>
  <c r="F97" i="18"/>
  <c r="G96" i="18"/>
  <c r="F96" i="18"/>
  <c r="G94" i="18"/>
  <c r="F94" i="18"/>
  <c r="G93" i="18"/>
  <c r="F93" i="18"/>
  <c r="G92" i="18"/>
  <c r="F92" i="18"/>
  <c r="G91" i="18"/>
  <c r="F91" i="18"/>
  <c r="G90" i="18"/>
  <c r="F90" i="18"/>
  <c r="G89" i="18"/>
  <c r="F89" i="18"/>
  <c r="G88" i="18"/>
  <c r="F88" i="18"/>
  <c r="G87" i="18"/>
  <c r="F87" i="18"/>
  <c r="G86" i="18"/>
  <c r="F86" i="18"/>
  <c r="G85" i="18"/>
  <c r="F85" i="18"/>
  <c r="G84" i="18"/>
  <c r="F84" i="18"/>
  <c r="G83" i="18"/>
  <c r="F83" i="18"/>
  <c r="G82" i="18"/>
  <c r="F82" i="18"/>
  <c r="G81" i="18"/>
  <c r="F81" i="18"/>
  <c r="G80" i="18"/>
  <c r="F80" i="18"/>
  <c r="G79" i="18"/>
  <c r="F79" i="18"/>
  <c r="G78" i="18"/>
  <c r="F78" i="18"/>
  <c r="G76" i="18"/>
  <c r="F76" i="18"/>
  <c r="G75" i="18"/>
  <c r="F75" i="18"/>
  <c r="G74" i="18"/>
  <c r="F74" i="18"/>
  <c r="G73" i="18"/>
  <c r="F73" i="18"/>
  <c r="G72" i="18"/>
  <c r="F72" i="18"/>
  <c r="G71" i="18"/>
  <c r="F71" i="18"/>
  <c r="G70" i="18"/>
  <c r="F70" i="18"/>
  <c r="G69" i="18"/>
  <c r="F69" i="18"/>
  <c r="G68" i="18"/>
  <c r="F68" i="18"/>
  <c r="G67" i="18"/>
  <c r="F67" i="18"/>
  <c r="G66" i="18"/>
  <c r="F66" i="18"/>
  <c r="G65" i="18"/>
  <c r="F65" i="18"/>
  <c r="G64" i="18"/>
  <c r="F64" i="18"/>
  <c r="G63" i="18"/>
  <c r="F63" i="18"/>
  <c r="G62" i="18"/>
  <c r="F62" i="18"/>
  <c r="G61" i="18"/>
  <c r="F61" i="18"/>
  <c r="G60" i="18"/>
  <c r="F60" i="18"/>
  <c r="G58" i="18"/>
  <c r="F58" i="18"/>
  <c r="G57" i="18"/>
  <c r="F57" i="18"/>
  <c r="G56" i="18"/>
  <c r="F56" i="18"/>
  <c r="G55" i="18"/>
  <c r="F55" i="18"/>
  <c r="G54" i="18"/>
  <c r="F54" i="18"/>
  <c r="G53" i="18"/>
  <c r="F53" i="18"/>
  <c r="G52" i="18"/>
  <c r="F52" i="18"/>
  <c r="G51" i="18"/>
  <c r="F51" i="18"/>
  <c r="G50" i="18"/>
  <c r="F50" i="18"/>
  <c r="G49" i="18"/>
  <c r="F49" i="18"/>
  <c r="G48" i="18"/>
  <c r="F48" i="18"/>
  <c r="G47" i="18"/>
  <c r="F47" i="18"/>
  <c r="G46" i="18"/>
  <c r="F46" i="18"/>
  <c r="G45" i="18"/>
  <c r="F45" i="18"/>
  <c r="G44" i="18"/>
  <c r="F44" i="18"/>
  <c r="G43" i="18"/>
  <c r="F43" i="18"/>
  <c r="G42" i="18"/>
  <c r="F42" i="18"/>
  <c r="G40" i="18"/>
  <c r="F40" i="18"/>
  <c r="G39" i="18"/>
  <c r="F39" i="18"/>
  <c r="G38" i="18"/>
  <c r="F38" i="18"/>
  <c r="G37" i="18"/>
  <c r="F37" i="18"/>
  <c r="G36" i="18"/>
  <c r="F36" i="18"/>
  <c r="G35" i="18"/>
  <c r="F35" i="18"/>
  <c r="G34" i="18"/>
  <c r="F34" i="18"/>
  <c r="G33" i="18"/>
  <c r="F33" i="18"/>
  <c r="G32" i="18"/>
  <c r="F32" i="18"/>
  <c r="G31" i="18"/>
  <c r="F31" i="18"/>
  <c r="G30" i="18"/>
  <c r="F30" i="18"/>
  <c r="G29" i="18"/>
  <c r="F29" i="18"/>
  <c r="G28" i="18"/>
  <c r="F28" i="18"/>
  <c r="G27" i="18"/>
  <c r="F27" i="18"/>
  <c r="G26" i="18"/>
  <c r="F26" i="18"/>
  <c r="G25" i="18"/>
  <c r="F25" i="18"/>
  <c r="G24" i="18"/>
  <c r="F24" i="18"/>
  <c r="G22" i="18"/>
  <c r="F22" i="18"/>
  <c r="G21" i="18"/>
  <c r="F21" i="18"/>
  <c r="G20" i="18"/>
  <c r="F20" i="18"/>
  <c r="G19" i="18"/>
  <c r="F19" i="18"/>
  <c r="G18" i="18"/>
  <c r="F18" i="18"/>
  <c r="G17" i="18"/>
  <c r="F17" i="18"/>
  <c r="G16" i="18"/>
  <c r="F16" i="18"/>
  <c r="G15" i="18"/>
  <c r="F15" i="18"/>
  <c r="G14" i="18"/>
  <c r="F14" i="18"/>
  <c r="G13" i="18"/>
  <c r="F13" i="18"/>
  <c r="G12" i="18"/>
  <c r="F12" i="18"/>
  <c r="G11" i="18"/>
  <c r="F11" i="18"/>
  <c r="G10" i="18"/>
  <c r="F10" i="18"/>
  <c r="G9" i="18"/>
  <c r="F9" i="18"/>
  <c r="G8" i="18"/>
  <c r="F8" i="18"/>
  <c r="G7" i="18"/>
  <c r="F7" i="18"/>
  <c r="G6" i="18"/>
  <c r="F6" i="18"/>
  <c r="A20" i="12"/>
  <c r="A19" i="12"/>
  <c r="A13" i="12"/>
  <c r="A12" i="12"/>
  <c r="A11" i="12"/>
  <c r="A10" i="12"/>
  <c r="B42" i="36"/>
  <c r="C38" i="36"/>
  <c r="A2" i="36"/>
  <c r="F22" i="41"/>
  <c r="D22" i="41"/>
  <c r="F21" i="41"/>
  <c r="C21" i="41"/>
  <c r="D20" i="41"/>
  <c r="F19" i="41"/>
  <c r="C19" i="41"/>
  <c r="C18" i="41"/>
  <c r="C17" i="41"/>
  <c r="C16" i="41"/>
  <c r="D15" i="41"/>
  <c r="F14" i="41"/>
  <c r="F13" i="41"/>
  <c r="C13" i="41"/>
  <c r="D12" i="41"/>
  <c r="F11" i="41"/>
  <c r="F10" i="41"/>
  <c r="F9" i="41"/>
  <c r="C9" i="41"/>
  <c r="D8" i="41"/>
  <c r="A2" i="41"/>
  <c r="C22" i="41"/>
  <c r="D21" i="41"/>
  <c r="F20" i="41"/>
  <c r="C20" i="41"/>
  <c r="D19" i="41"/>
  <c r="F18" i="41"/>
  <c r="D18" i="41"/>
  <c r="F17" i="41"/>
  <c r="D17" i="41"/>
  <c r="F16" i="41"/>
  <c r="D16" i="41"/>
  <c r="F15" i="41"/>
  <c r="C15" i="41"/>
  <c r="D14" i="41"/>
  <c r="D13" i="41"/>
  <c r="F12" i="41"/>
  <c r="C12" i="41"/>
  <c r="D11" i="41"/>
  <c r="D10" i="41"/>
  <c r="D9" i="41"/>
  <c r="F8" i="41"/>
  <c r="C8" i="41"/>
  <c r="X123" i="39"/>
  <c r="V123" i="39"/>
  <c r="T123" i="39"/>
  <c r="Y122" i="39"/>
  <c r="W122" i="39"/>
  <c r="U122" i="39"/>
  <c r="Y120" i="39"/>
  <c r="W120" i="39"/>
  <c r="U120" i="39"/>
  <c r="X119" i="39"/>
  <c r="V119" i="39"/>
  <c r="T119" i="39"/>
  <c r="Y123" i="39"/>
  <c r="W123" i="39"/>
  <c r="U123" i="39"/>
  <c r="X122" i="39"/>
  <c r="V122" i="39"/>
  <c r="T122" i="39"/>
  <c r="X120" i="39"/>
  <c r="V120" i="39"/>
  <c r="T120" i="39"/>
  <c r="Y119" i="39"/>
  <c r="W119" i="39"/>
  <c r="U119" i="39"/>
  <c r="Y116" i="39"/>
  <c r="W116" i="39"/>
  <c r="U116" i="39"/>
  <c r="Y114" i="39"/>
  <c r="W114" i="39"/>
  <c r="U114" i="39"/>
  <c r="X113" i="39"/>
  <c r="V113" i="39"/>
  <c r="T113" i="39"/>
  <c r="Y112" i="39"/>
  <c r="W112" i="39"/>
  <c r="U112" i="39"/>
  <c r="X111" i="39"/>
  <c r="V111" i="39"/>
  <c r="T111" i="39"/>
  <c r="Y110" i="39"/>
  <c r="W110" i="39"/>
  <c r="U110" i="39"/>
  <c r="X109" i="39"/>
  <c r="V109" i="39"/>
  <c r="T109" i="39"/>
  <c r="X116" i="39"/>
  <c r="V116" i="39"/>
  <c r="T116" i="39"/>
  <c r="X114" i="39"/>
  <c r="V114" i="39"/>
  <c r="T114" i="39"/>
  <c r="Y113" i="39"/>
  <c r="W113" i="39"/>
  <c r="U113" i="39"/>
  <c r="X112" i="39"/>
  <c r="V112" i="39"/>
  <c r="T112" i="39"/>
  <c r="Y111" i="39"/>
  <c r="W111" i="39"/>
  <c r="U111" i="39"/>
  <c r="X110" i="39"/>
  <c r="V110" i="39"/>
  <c r="T110" i="39"/>
  <c r="Y109" i="39"/>
  <c r="W109" i="39"/>
  <c r="U109" i="39"/>
  <c r="Y107" i="39"/>
  <c r="X107" i="39"/>
  <c r="V107" i="39"/>
  <c r="T107" i="39"/>
  <c r="Y106" i="39"/>
  <c r="W106" i="39"/>
  <c r="U106" i="39"/>
  <c r="X105" i="39"/>
  <c r="V105" i="39"/>
  <c r="T105" i="39"/>
  <c r="Y104" i="39"/>
  <c r="W104" i="39"/>
  <c r="U104" i="39"/>
  <c r="Y102" i="39"/>
  <c r="W102" i="39"/>
  <c r="U102" i="39"/>
  <c r="X101" i="39"/>
  <c r="V101" i="39"/>
  <c r="T101" i="39"/>
  <c r="Y100" i="39"/>
  <c r="W100" i="39"/>
  <c r="U100" i="39"/>
  <c r="X99" i="39"/>
  <c r="V99" i="39"/>
  <c r="T99" i="39"/>
  <c r="Y98" i="39"/>
  <c r="W98" i="39"/>
  <c r="U98" i="39"/>
  <c r="X95" i="39"/>
  <c r="V95" i="39"/>
  <c r="T95" i="39"/>
  <c r="Y94" i="39"/>
  <c r="W94" i="39"/>
  <c r="U94" i="39"/>
  <c r="X93" i="39"/>
  <c r="V93" i="39"/>
  <c r="T93" i="39"/>
  <c r="Y92" i="39"/>
  <c r="W92" i="39"/>
  <c r="U92" i="39"/>
  <c r="X91" i="39"/>
  <c r="V91" i="39"/>
  <c r="T91" i="39"/>
  <c r="Y90" i="39"/>
  <c r="W90" i="39"/>
  <c r="U90" i="39"/>
  <c r="Y88" i="39"/>
  <c r="W88" i="39"/>
  <c r="U88" i="39"/>
  <c r="X87" i="39"/>
  <c r="V87" i="39"/>
  <c r="T87" i="39"/>
  <c r="W107" i="39"/>
  <c r="U107" i="39"/>
  <c r="X106" i="39"/>
  <c r="V106" i="39"/>
  <c r="T106" i="39"/>
  <c r="Y105" i="39"/>
  <c r="W105" i="39"/>
  <c r="U105" i="39"/>
  <c r="X104" i="39"/>
  <c r="V104" i="39"/>
  <c r="T104" i="39"/>
  <c r="X102" i="39"/>
  <c r="V102" i="39"/>
  <c r="T102" i="39"/>
  <c r="Y101" i="39"/>
  <c r="W101" i="39"/>
  <c r="U101" i="39"/>
  <c r="X100" i="39"/>
  <c r="V100" i="39"/>
  <c r="T100" i="39"/>
  <c r="Y99" i="39"/>
  <c r="W99" i="39"/>
  <c r="U99" i="39"/>
  <c r="X98" i="39"/>
  <c r="V98" i="39"/>
  <c r="T98" i="39"/>
  <c r="Y95" i="39"/>
  <c r="W95" i="39"/>
  <c r="U95" i="39"/>
  <c r="X94" i="39"/>
  <c r="V94" i="39"/>
  <c r="T94" i="39"/>
  <c r="Y93" i="39"/>
  <c r="W93" i="39"/>
  <c r="U93" i="39"/>
  <c r="X92" i="39"/>
  <c r="V92" i="39"/>
  <c r="T92" i="39"/>
  <c r="Y91" i="39"/>
  <c r="W91" i="39"/>
  <c r="U91" i="39"/>
  <c r="X90" i="39"/>
  <c r="V90" i="39"/>
  <c r="T90" i="39"/>
  <c r="X88" i="39"/>
  <c r="T88" i="39"/>
  <c r="Y87" i="39"/>
  <c r="U87" i="39"/>
  <c r="X85" i="39"/>
  <c r="V85" i="39"/>
  <c r="T85" i="39"/>
  <c r="X83" i="39"/>
  <c r="V83" i="39"/>
  <c r="T83" i="39"/>
  <c r="X78" i="39"/>
  <c r="V78" i="39"/>
  <c r="T78" i="39"/>
  <c r="Y77" i="39"/>
  <c r="W77" i="39"/>
  <c r="U77" i="39"/>
  <c r="Y75" i="39"/>
  <c r="W75" i="39"/>
  <c r="U75" i="39"/>
  <c r="X74" i="39"/>
  <c r="V74" i="39"/>
  <c r="T74" i="39"/>
  <c r="Y73" i="39"/>
  <c r="W73" i="39"/>
  <c r="U73" i="39"/>
  <c r="X72" i="39"/>
  <c r="V72" i="39"/>
  <c r="T72" i="39"/>
  <c r="Y71" i="39"/>
  <c r="W71" i="39"/>
  <c r="U71" i="39"/>
  <c r="Y69" i="39"/>
  <c r="W69" i="39"/>
  <c r="U69" i="39"/>
  <c r="V88" i="39"/>
  <c r="W87" i="39"/>
  <c r="Y85" i="39"/>
  <c r="W85" i="39"/>
  <c r="U85" i="39"/>
  <c r="Y83" i="39"/>
  <c r="W83" i="39"/>
  <c r="U83" i="39"/>
  <c r="Y78" i="39"/>
  <c r="W78" i="39"/>
  <c r="U78" i="39"/>
  <c r="X77" i="39"/>
  <c r="V77" i="39"/>
  <c r="T77" i="39"/>
  <c r="X75" i="39"/>
  <c r="V75" i="39"/>
  <c r="T75" i="39"/>
  <c r="Y74" i="39"/>
  <c r="W74" i="39"/>
  <c r="U74" i="39"/>
  <c r="X73" i="39"/>
  <c r="V73" i="39"/>
  <c r="T73" i="39"/>
  <c r="Y72" i="39"/>
  <c r="W72" i="39"/>
  <c r="U72" i="39"/>
  <c r="X71" i="39"/>
  <c r="V71" i="39"/>
  <c r="T71" i="39"/>
  <c r="X69" i="39"/>
  <c r="V69" i="39"/>
  <c r="T69" i="39"/>
  <c r="Y68" i="39"/>
  <c r="W68" i="39"/>
  <c r="V68" i="39"/>
  <c r="T68" i="39"/>
  <c r="Y67" i="39"/>
  <c r="W67" i="39"/>
  <c r="U67" i="39"/>
  <c r="X66" i="39"/>
  <c r="V66" i="39"/>
  <c r="T66" i="39"/>
  <c r="Y65" i="39"/>
  <c r="W65" i="39"/>
  <c r="U65" i="39"/>
  <c r="X62" i="39"/>
  <c r="V62" i="39"/>
  <c r="T62" i="39"/>
  <c r="Y61" i="39"/>
  <c r="W61" i="39"/>
  <c r="U61" i="39"/>
  <c r="X59" i="39"/>
  <c r="V59" i="39"/>
  <c r="T59" i="39"/>
  <c r="R2" i="39"/>
  <c r="X68" i="39"/>
  <c r="U68" i="39"/>
  <c r="X67" i="39"/>
  <c r="V67" i="39"/>
  <c r="T67" i="39"/>
  <c r="Y66" i="39"/>
  <c r="W66" i="39"/>
  <c r="U66" i="39"/>
  <c r="X65" i="39"/>
  <c r="V65" i="39"/>
  <c r="T65" i="39"/>
  <c r="Y62" i="39"/>
  <c r="W62" i="39"/>
  <c r="U62" i="39"/>
  <c r="X61" i="39"/>
  <c r="V61" i="39"/>
  <c r="T61" i="39"/>
  <c r="Y59" i="39"/>
  <c r="W59" i="39"/>
  <c r="U59" i="39"/>
  <c r="A2" i="39"/>
  <c r="B87" i="33"/>
  <c r="B85" i="33"/>
  <c r="B73" i="33"/>
  <c r="B72" i="33"/>
  <c r="B70" i="33"/>
  <c r="B69" i="33"/>
  <c r="B66" i="33"/>
  <c r="B64" i="33"/>
  <c r="B63" i="33"/>
  <c r="B62" i="33"/>
  <c r="B61" i="33"/>
  <c r="B60" i="33"/>
  <c r="B59" i="33"/>
  <c r="B57" i="33"/>
  <c r="B56" i="33"/>
  <c r="B55" i="33"/>
  <c r="B54" i="33"/>
  <c r="B52" i="33"/>
  <c r="B51" i="33"/>
  <c r="B50" i="33"/>
  <c r="B49" i="33"/>
  <c r="B48" i="33"/>
  <c r="B45" i="33"/>
  <c r="B44" i="33"/>
  <c r="B43" i="33"/>
  <c r="B42" i="33"/>
  <c r="B41" i="33"/>
  <c r="B40" i="33"/>
  <c r="B38" i="33"/>
  <c r="B37" i="33"/>
  <c r="B35" i="33"/>
  <c r="B33" i="33"/>
  <c r="B28" i="33"/>
  <c r="B27" i="33"/>
  <c r="B25" i="33"/>
  <c r="B24" i="33"/>
  <c r="B23" i="33"/>
  <c r="B22" i="33"/>
  <c r="B21" i="33"/>
  <c r="B19" i="33"/>
  <c r="B18" i="33"/>
  <c r="B17" i="33"/>
  <c r="B16" i="33"/>
  <c r="B15" i="33"/>
  <c r="B11" i="33"/>
  <c r="A2" i="33"/>
  <c r="B12" i="33"/>
  <c r="B9" i="33"/>
  <c r="A2" i="38"/>
  <c r="Q54" i="30"/>
  <c r="M54" i="30"/>
  <c r="I54" i="30"/>
  <c r="G54" i="30"/>
  <c r="E54" i="30"/>
  <c r="C54" i="30"/>
  <c r="Q53" i="30"/>
  <c r="M53" i="30"/>
  <c r="I53" i="30"/>
  <c r="G53" i="30"/>
  <c r="E53" i="30"/>
  <c r="C53" i="30"/>
  <c r="Q52" i="30"/>
  <c r="M52" i="30"/>
  <c r="I52" i="30"/>
  <c r="G52" i="30"/>
  <c r="E52" i="30"/>
  <c r="C52" i="30"/>
  <c r="Q51" i="30"/>
  <c r="M51" i="30"/>
  <c r="I51" i="30"/>
  <c r="G51" i="30"/>
  <c r="E51" i="30"/>
  <c r="C51" i="30"/>
  <c r="Q50" i="30"/>
  <c r="M50" i="30"/>
  <c r="I50" i="30"/>
  <c r="G50" i="30"/>
  <c r="E50" i="30"/>
  <c r="C50" i="30"/>
  <c r="Q49" i="30"/>
  <c r="M49" i="30"/>
  <c r="I49" i="30"/>
  <c r="G49" i="30"/>
  <c r="E49" i="30"/>
  <c r="C49" i="30"/>
  <c r="T54" i="30"/>
  <c r="R54" i="30"/>
  <c r="P54" i="30"/>
  <c r="N54" i="30"/>
  <c r="L54" i="30"/>
  <c r="H54" i="30"/>
  <c r="D54" i="30"/>
  <c r="B54" i="30"/>
  <c r="T53" i="30"/>
  <c r="R53" i="30"/>
  <c r="P53" i="30"/>
  <c r="N53" i="30"/>
  <c r="L53" i="30"/>
  <c r="H53" i="30"/>
  <c r="D53" i="30"/>
  <c r="B53" i="30"/>
  <c r="T52" i="30"/>
  <c r="R52" i="30"/>
  <c r="P52" i="30"/>
  <c r="N52" i="30"/>
  <c r="L52" i="30"/>
  <c r="H52" i="30"/>
  <c r="D52" i="30"/>
  <c r="B52" i="30"/>
  <c r="T51" i="30"/>
  <c r="R51" i="30"/>
  <c r="P51" i="30"/>
  <c r="N51" i="30"/>
  <c r="L51" i="30"/>
  <c r="H51" i="30"/>
  <c r="D51" i="30"/>
  <c r="B51" i="30"/>
  <c r="T50" i="30"/>
  <c r="R50" i="30"/>
  <c r="P50" i="30"/>
  <c r="N50" i="30"/>
  <c r="L50" i="30"/>
  <c r="H50" i="30"/>
  <c r="D50" i="30"/>
  <c r="B50" i="30"/>
  <c r="T49" i="30"/>
  <c r="P49" i="30"/>
  <c r="L49" i="30"/>
  <c r="H49" i="30"/>
  <c r="D49" i="30"/>
  <c r="T47" i="30"/>
  <c r="R47" i="30"/>
  <c r="P47" i="30"/>
  <c r="N47" i="30"/>
  <c r="L47" i="30"/>
  <c r="H47" i="30"/>
  <c r="D47" i="30"/>
  <c r="B47" i="30"/>
  <c r="T46" i="30"/>
  <c r="R46" i="30"/>
  <c r="P46" i="30"/>
  <c r="N46" i="30"/>
  <c r="L46" i="30"/>
  <c r="H46" i="30"/>
  <c r="D46" i="30"/>
  <c r="B46" i="30"/>
  <c r="T45" i="30"/>
  <c r="R45" i="30"/>
  <c r="P45" i="30"/>
  <c r="N45" i="30"/>
  <c r="L45" i="30"/>
  <c r="H45" i="30"/>
  <c r="D45" i="30"/>
  <c r="B45" i="30"/>
  <c r="T44" i="30"/>
  <c r="R44" i="30"/>
  <c r="P44" i="30"/>
  <c r="N44" i="30"/>
  <c r="L44" i="30"/>
  <c r="H44" i="30"/>
  <c r="D44" i="30"/>
  <c r="B44" i="30"/>
  <c r="T43" i="30"/>
  <c r="R43" i="30"/>
  <c r="P43" i="30"/>
  <c r="N43" i="30"/>
  <c r="L43" i="30"/>
  <c r="H43" i="30"/>
  <c r="D43" i="30"/>
  <c r="B43" i="30"/>
  <c r="T42" i="30"/>
  <c r="R42" i="30"/>
  <c r="P42" i="30"/>
  <c r="N42" i="30"/>
  <c r="L42" i="30"/>
  <c r="R49" i="30"/>
  <c r="N49" i="30"/>
  <c r="B49" i="30"/>
  <c r="Q47" i="30"/>
  <c r="M47" i="30"/>
  <c r="I47" i="30"/>
  <c r="G47" i="30"/>
  <c r="E47" i="30"/>
  <c r="C47" i="30"/>
  <c r="Q46" i="30"/>
  <c r="M46" i="30"/>
  <c r="I46" i="30"/>
  <c r="G46" i="30"/>
  <c r="E46" i="30"/>
  <c r="C46" i="30"/>
  <c r="Q45" i="30"/>
  <c r="M45" i="30"/>
  <c r="I45" i="30"/>
  <c r="G45" i="30"/>
  <c r="E45" i="30"/>
  <c r="C45" i="30"/>
  <c r="Q44" i="30"/>
  <c r="M44" i="30"/>
  <c r="I44" i="30"/>
  <c r="G44" i="30"/>
  <c r="E44" i="30"/>
  <c r="C44" i="30"/>
  <c r="Q43" i="30"/>
  <c r="M43" i="30"/>
  <c r="I43" i="30"/>
  <c r="G43" i="30"/>
  <c r="E43" i="30"/>
  <c r="C43" i="30"/>
  <c r="Q42" i="30"/>
  <c r="M42" i="30"/>
  <c r="I42" i="30"/>
  <c r="G42" i="30"/>
  <c r="E42" i="30"/>
  <c r="C42" i="30"/>
  <c r="Q39" i="30"/>
  <c r="M39" i="30"/>
  <c r="I39" i="30"/>
  <c r="G39" i="30"/>
  <c r="B42" i="30"/>
  <c r="R39" i="30"/>
  <c r="N39" i="30"/>
  <c r="D39" i="30"/>
  <c r="B39" i="30"/>
  <c r="T38" i="30"/>
  <c r="R38" i="30"/>
  <c r="P38" i="30"/>
  <c r="N38" i="30"/>
  <c r="L38" i="30"/>
  <c r="H38" i="30"/>
  <c r="D38" i="30"/>
  <c r="B38" i="30"/>
  <c r="T37" i="30"/>
  <c r="R37" i="30"/>
  <c r="P37" i="30"/>
  <c r="N37" i="30"/>
  <c r="L37" i="30"/>
  <c r="H37" i="30"/>
  <c r="D37" i="30"/>
  <c r="B37" i="30"/>
  <c r="T35" i="30"/>
  <c r="R35" i="30"/>
  <c r="P35" i="30"/>
  <c r="N35" i="30"/>
  <c r="L35" i="30"/>
  <c r="H35" i="30"/>
  <c r="D35" i="30"/>
  <c r="B35" i="30"/>
  <c r="T34" i="30"/>
  <c r="R34" i="30"/>
  <c r="P34" i="30"/>
  <c r="N34" i="30"/>
  <c r="L34" i="30"/>
  <c r="H34" i="30"/>
  <c r="D34" i="30"/>
  <c r="B34" i="30"/>
  <c r="T32" i="30"/>
  <c r="R32" i="30"/>
  <c r="P32" i="30"/>
  <c r="N32" i="30"/>
  <c r="L32" i="30"/>
  <c r="H32" i="30"/>
  <c r="D32" i="30"/>
  <c r="B32" i="30"/>
  <c r="T29" i="30"/>
  <c r="R29" i="30"/>
  <c r="P29" i="30"/>
  <c r="N29" i="30"/>
  <c r="L29" i="30"/>
  <c r="H29" i="30"/>
  <c r="D29" i="30"/>
  <c r="B29" i="30"/>
  <c r="T28" i="30"/>
  <c r="R28" i="30"/>
  <c r="P28" i="30"/>
  <c r="N28" i="30"/>
  <c r="L28" i="30"/>
  <c r="H28" i="30"/>
  <c r="D28" i="30"/>
  <c r="B28" i="30"/>
  <c r="T27" i="30"/>
  <c r="R27" i="30"/>
  <c r="P27" i="30"/>
  <c r="N27" i="30"/>
  <c r="L27" i="30"/>
  <c r="H27" i="30"/>
  <c r="D27" i="30"/>
  <c r="B27" i="30"/>
  <c r="T26" i="30"/>
  <c r="R26" i="30"/>
  <c r="P26" i="30"/>
  <c r="N26" i="30"/>
  <c r="L26" i="30"/>
  <c r="H26" i="30"/>
  <c r="D26" i="30"/>
  <c r="B26" i="30"/>
  <c r="T25" i="30"/>
  <c r="R25" i="30"/>
  <c r="P25" i="30"/>
  <c r="N25" i="30"/>
  <c r="L25" i="30"/>
  <c r="H25" i="30"/>
  <c r="D25" i="30"/>
  <c r="B25" i="30"/>
  <c r="T24" i="30"/>
  <c r="R24" i="30"/>
  <c r="P24" i="30"/>
  <c r="N24" i="30"/>
  <c r="L24" i="30"/>
  <c r="H24" i="30"/>
  <c r="D24" i="30"/>
  <c r="B24" i="30"/>
  <c r="T23" i="30"/>
  <c r="R23" i="30"/>
  <c r="P23" i="30"/>
  <c r="N23" i="30"/>
  <c r="L23" i="30"/>
  <c r="H23" i="30"/>
  <c r="D23" i="30"/>
  <c r="B23" i="30"/>
  <c r="T22" i="30"/>
  <c r="R22" i="30"/>
  <c r="P22" i="30"/>
  <c r="N22" i="30"/>
  <c r="H42" i="30"/>
  <c r="D42" i="30"/>
  <c r="T39" i="30"/>
  <c r="P39" i="30"/>
  <c r="L39" i="30"/>
  <c r="H39" i="30"/>
  <c r="E39" i="30"/>
  <c r="C39" i="30"/>
  <c r="Q38" i="30"/>
  <c r="M38" i="30"/>
  <c r="I38" i="30"/>
  <c r="G38" i="30"/>
  <c r="E38" i="30"/>
  <c r="C38" i="30"/>
  <c r="Q37" i="30"/>
  <c r="M37" i="30"/>
  <c r="I37" i="30"/>
  <c r="G37" i="30"/>
  <c r="E37" i="30"/>
  <c r="C37" i="30"/>
  <c r="Q35" i="30"/>
  <c r="M35" i="30"/>
  <c r="I35" i="30"/>
  <c r="G35" i="30"/>
  <c r="E35" i="30"/>
  <c r="C35" i="30"/>
  <c r="Q34" i="30"/>
  <c r="M34" i="30"/>
  <c r="I34" i="30"/>
  <c r="G34" i="30"/>
  <c r="E34" i="30"/>
  <c r="C34" i="30"/>
  <c r="Q32" i="30"/>
  <c r="M32" i="30"/>
  <c r="I32" i="30"/>
  <c r="G32" i="30"/>
  <c r="E32" i="30"/>
  <c r="C32" i="30"/>
  <c r="Q29" i="30"/>
  <c r="M29" i="30"/>
  <c r="I29" i="30"/>
  <c r="G29" i="30"/>
  <c r="E29" i="30"/>
  <c r="C29" i="30"/>
  <c r="Q28" i="30"/>
  <c r="M28" i="30"/>
  <c r="I28" i="30"/>
  <c r="G28" i="30"/>
  <c r="E28" i="30"/>
  <c r="C28" i="30"/>
  <c r="Q27" i="30"/>
  <c r="M27" i="30"/>
  <c r="I27" i="30"/>
  <c r="G27" i="30"/>
  <c r="E27" i="30"/>
  <c r="C27" i="30"/>
  <c r="Q26" i="30"/>
  <c r="M26" i="30"/>
  <c r="I26" i="30"/>
  <c r="G26" i="30"/>
  <c r="E26" i="30"/>
  <c r="C26" i="30"/>
  <c r="Q25" i="30"/>
  <c r="M25" i="30"/>
  <c r="I25" i="30"/>
  <c r="G25" i="30"/>
  <c r="E25" i="30"/>
  <c r="C25" i="30"/>
  <c r="Q24" i="30"/>
  <c r="M24" i="30"/>
  <c r="I24" i="30"/>
  <c r="G24" i="30"/>
  <c r="E24" i="30"/>
  <c r="C24" i="30"/>
  <c r="Q23" i="30"/>
  <c r="M23" i="30"/>
  <c r="I23" i="30"/>
  <c r="G23" i="30"/>
  <c r="E23" i="30"/>
  <c r="C23" i="30"/>
  <c r="Q22" i="30"/>
  <c r="M22" i="30"/>
  <c r="I22" i="30"/>
  <c r="G22" i="30"/>
  <c r="E22" i="30"/>
  <c r="C22" i="30"/>
  <c r="Q21" i="30"/>
  <c r="M21" i="30"/>
  <c r="I21" i="30"/>
  <c r="G21" i="30"/>
  <c r="E21" i="30"/>
  <c r="C21" i="30"/>
  <c r="Q20" i="30"/>
  <c r="L22" i="30"/>
  <c r="H22" i="30"/>
  <c r="D22" i="30"/>
  <c r="T21" i="30"/>
  <c r="P21" i="30"/>
  <c r="L21" i="30"/>
  <c r="H21" i="30"/>
  <c r="D21" i="30"/>
  <c r="T20" i="30"/>
  <c r="P20" i="30"/>
  <c r="N20" i="30"/>
  <c r="L20" i="30"/>
  <c r="H20" i="30"/>
  <c r="D20" i="30"/>
  <c r="B20" i="30"/>
  <c r="T19" i="30"/>
  <c r="R19" i="30"/>
  <c r="P19" i="30"/>
  <c r="N19" i="30"/>
  <c r="L19" i="30"/>
  <c r="H19" i="30"/>
  <c r="D19" i="30"/>
  <c r="B19" i="30"/>
  <c r="T18" i="30"/>
  <c r="R18" i="30"/>
  <c r="P18" i="30"/>
  <c r="N18" i="30"/>
  <c r="L18" i="30"/>
  <c r="H18" i="30"/>
  <c r="D18" i="30"/>
  <c r="B18" i="30"/>
  <c r="T16" i="30"/>
  <c r="R16" i="30"/>
  <c r="P16" i="30"/>
  <c r="N16" i="30"/>
  <c r="L16" i="30"/>
  <c r="H16" i="30"/>
  <c r="D16" i="30"/>
  <c r="B16" i="30"/>
  <c r="T15" i="30"/>
  <c r="R15" i="30"/>
  <c r="P15" i="30"/>
  <c r="N15" i="30"/>
  <c r="L15" i="30"/>
  <c r="H15" i="30"/>
  <c r="D15" i="30"/>
  <c r="B15" i="30"/>
  <c r="T14" i="30"/>
  <c r="R14" i="30"/>
  <c r="P14" i="30"/>
  <c r="N14" i="30"/>
  <c r="L14" i="30"/>
  <c r="H14" i="30"/>
  <c r="D14" i="30"/>
  <c r="B14" i="30"/>
  <c r="T13" i="30"/>
  <c r="R13" i="30"/>
  <c r="P13" i="30"/>
  <c r="N13" i="30"/>
  <c r="L13" i="30"/>
  <c r="H13" i="30"/>
  <c r="D13" i="30"/>
  <c r="B13" i="30"/>
  <c r="T12" i="30"/>
  <c r="R12" i="30"/>
  <c r="P12" i="30"/>
  <c r="N12" i="30"/>
  <c r="L12" i="30"/>
  <c r="H12" i="30"/>
  <c r="D12" i="30"/>
  <c r="B12" i="30"/>
  <c r="T11" i="30"/>
  <c r="R11" i="30"/>
  <c r="P11" i="30"/>
  <c r="N11" i="30"/>
  <c r="L11" i="30"/>
  <c r="H11" i="30"/>
  <c r="D11" i="30"/>
  <c r="B11" i="30"/>
  <c r="B22" i="30"/>
  <c r="R21" i="30"/>
  <c r="N21" i="30"/>
  <c r="B21" i="30"/>
  <c r="R20" i="30"/>
  <c r="M20" i="30"/>
  <c r="I20" i="30"/>
  <c r="G20" i="30"/>
  <c r="E20" i="30"/>
  <c r="C20" i="30"/>
  <c r="Q19" i="30"/>
  <c r="M19" i="30"/>
  <c r="I19" i="30"/>
  <c r="G19" i="30"/>
  <c r="E19" i="30"/>
  <c r="C19" i="30"/>
  <c r="Q18" i="30"/>
  <c r="M18" i="30"/>
  <c r="I18" i="30"/>
  <c r="G18" i="30"/>
  <c r="E18" i="30"/>
  <c r="C18" i="30"/>
  <c r="Q16" i="30"/>
  <c r="M16" i="30"/>
  <c r="I16" i="30"/>
  <c r="G16" i="30"/>
  <c r="E16" i="30"/>
  <c r="C16" i="30"/>
  <c r="Q15" i="30"/>
  <c r="M15" i="30"/>
  <c r="I15" i="30"/>
  <c r="G15" i="30"/>
  <c r="E15" i="30"/>
  <c r="C15" i="30"/>
  <c r="Q14" i="30"/>
  <c r="M14" i="30"/>
  <c r="I14" i="30"/>
  <c r="G14" i="30"/>
  <c r="E14" i="30"/>
  <c r="C14" i="30"/>
  <c r="Q13" i="30"/>
  <c r="M13" i="30"/>
  <c r="I13" i="30"/>
  <c r="G13" i="30"/>
  <c r="E13" i="30"/>
  <c r="C13" i="30"/>
  <c r="Q12" i="30"/>
  <c r="M12" i="30"/>
  <c r="I12" i="30"/>
  <c r="G12" i="30"/>
  <c r="E12" i="30"/>
  <c r="C12" i="30"/>
  <c r="Q11" i="30"/>
  <c r="M11" i="30"/>
  <c r="I11" i="30"/>
  <c r="G11" i="30"/>
  <c r="E11" i="30"/>
  <c r="C11" i="30"/>
  <c r="A3" i="30"/>
  <c r="A2" i="31"/>
  <c r="AT2" i="28"/>
  <c r="P2" i="28"/>
  <c r="AE2" i="28"/>
  <c r="A2" i="28"/>
  <c r="O87" i="29"/>
  <c r="M87" i="29"/>
  <c r="K87" i="29"/>
  <c r="I87" i="29"/>
  <c r="G87" i="29"/>
  <c r="E87" i="29"/>
  <c r="C87" i="29"/>
  <c r="P86" i="29"/>
  <c r="N86" i="29"/>
  <c r="L86" i="29"/>
  <c r="J86" i="29"/>
  <c r="H86" i="29"/>
  <c r="F86" i="29"/>
  <c r="D86" i="29"/>
  <c r="B86" i="29"/>
  <c r="P84" i="29"/>
  <c r="N84" i="29"/>
  <c r="L84" i="29"/>
  <c r="J84" i="29"/>
  <c r="H84" i="29"/>
  <c r="F84" i="29"/>
  <c r="D84" i="29"/>
  <c r="B84" i="29"/>
  <c r="O83" i="29"/>
  <c r="M83" i="29"/>
  <c r="K83" i="29"/>
  <c r="I83" i="29"/>
  <c r="G83" i="29"/>
  <c r="E83" i="29"/>
  <c r="C83" i="29"/>
  <c r="P80" i="29"/>
  <c r="N80" i="29"/>
  <c r="L80" i="29"/>
  <c r="J80" i="29"/>
  <c r="H80" i="29"/>
  <c r="F80" i="29"/>
  <c r="D80" i="29"/>
  <c r="B80" i="29"/>
  <c r="P78" i="29"/>
  <c r="N78" i="29"/>
  <c r="L78" i="29"/>
  <c r="J78" i="29"/>
  <c r="H78" i="29"/>
  <c r="F78" i="29"/>
  <c r="D78" i="29"/>
  <c r="B78" i="29"/>
  <c r="O77" i="29"/>
  <c r="M77" i="29"/>
  <c r="K77" i="29"/>
  <c r="I77" i="29"/>
  <c r="G77" i="29"/>
  <c r="E77" i="29"/>
  <c r="C77" i="29"/>
  <c r="P76" i="29"/>
  <c r="N76" i="29"/>
  <c r="L76" i="29"/>
  <c r="J76" i="29"/>
  <c r="H76" i="29"/>
  <c r="F76" i="29"/>
  <c r="D76" i="29"/>
  <c r="B76" i="29"/>
  <c r="O75" i="29"/>
  <c r="M75" i="29"/>
  <c r="K75" i="29"/>
  <c r="I75" i="29"/>
  <c r="G75" i="29"/>
  <c r="E75" i="29"/>
  <c r="C75" i="29"/>
  <c r="P74" i="29"/>
  <c r="N74" i="29"/>
  <c r="L74" i="29"/>
  <c r="J74" i="29"/>
  <c r="P87" i="29"/>
  <c r="N87" i="29"/>
  <c r="L87" i="29"/>
  <c r="J87" i="29"/>
  <c r="H87" i="29"/>
  <c r="F87" i="29"/>
  <c r="D87" i="29"/>
  <c r="B87" i="29"/>
  <c r="O86" i="29"/>
  <c r="M86" i="29"/>
  <c r="K86" i="29"/>
  <c r="I86" i="29"/>
  <c r="G86" i="29"/>
  <c r="E86" i="29"/>
  <c r="C86" i="29"/>
  <c r="O84" i="29"/>
  <c r="M84" i="29"/>
  <c r="K84" i="29"/>
  <c r="I84" i="29"/>
  <c r="G84" i="29"/>
  <c r="E84" i="29"/>
  <c r="C84" i="29"/>
  <c r="P83" i="29"/>
  <c r="N83" i="29"/>
  <c r="L83" i="29"/>
  <c r="J83" i="29"/>
  <c r="H83" i="29"/>
  <c r="F83" i="29"/>
  <c r="D83" i="29"/>
  <c r="B83" i="29"/>
  <c r="O80" i="29"/>
  <c r="M80" i="29"/>
  <c r="K80" i="29"/>
  <c r="I80" i="29"/>
  <c r="G80" i="29"/>
  <c r="E80" i="29"/>
  <c r="C80" i="29"/>
  <c r="O78" i="29"/>
  <c r="M78" i="29"/>
  <c r="K78" i="29"/>
  <c r="I78" i="29"/>
  <c r="G78" i="29"/>
  <c r="E78" i="29"/>
  <c r="C78" i="29"/>
  <c r="P77" i="29"/>
  <c r="N77" i="29"/>
  <c r="L77" i="29"/>
  <c r="J77" i="29"/>
  <c r="H77" i="29"/>
  <c r="F77" i="29"/>
  <c r="D77" i="29"/>
  <c r="B77" i="29"/>
  <c r="O76" i="29"/>
  <c r="M76" i="29"/>
  <c r="K76" i="29"/>
  <c r="I76" i="29"/>
  <c r="G76" i="29"/>
  <c r="E76" i="29"/>
  <c r="C76" i="29"/>
  <c r="P75" i="29"/>
  <c r="N75" i="29"/>
  <c r="L75" i="29"/>
  <c r="J75" i="29"/>
  <c r="H75" i="29"/>
  <c r="F75" i="29"/>
  <c r="D75" i="29"/>
  <c r="B75" i="29"/>
  <c r="O74" i="29"/>
  <c r="M74" i="29"/>
  <c r="K74" i="29"/>
  <c r="I74" i="29"/>
  <c r="G74" i="29"/>
  <c r="E74" i="29"/>
  <c r="C74" i="29"/>
  <c r="P73" i="29"/>
  <c r="N73" i="29"/>
  <c r="L73" i="29"/>
  <c r="J73" i="29"/>
  <c r="H73" i="29"/>
  <c r="F73" i="29"/>
  <c r="D73" i="29"/>
  <c r="B73" i="29"/>
  <c r="P71" i="29"/>
  <c r="N71" i="29"/>
  <c r="L71" i="29"/>
  <c r="J71" i="29"/>
  <c r="H71" i="29"/>
  <c r="F71" i="29"/>
  <c r="D71" i="29"/>
  <c r="B71" i="29"/>
  <c r="O70" i="29"/>
  <c r="M70" i="29"/>
  <c r="K70" i="29"/>
  <c r="I70" i="29"/>
  <c r="G70" i="29"/>
  <c r="E70" i="29"/>
  <c r="C70" i="29"/>
  <c r="P69" i="29"/>
  <c r="N69" i="29"/>
  <c r="L69" i="29"/>
  <c r="J69" i="29"/>
  <c r="H69" i="29"/>
  <c r="F69" i="29"/>
  <c r="D69" i="29"/>
  <c r="B69" i="29"/>
  <c r="O68" i="29"/>
  <c r="M68" i="29"/>
  <c r="K68" i="29"/>
  <c r="I68" i="29"/>
  <c r="G68" i="29"/>
  <c r="E68" i="29"/>
  <c r="C68" i="29"/>
  <c r="O66" i="29"/>
  <c r="M66" i="29"/>
  <c r="K66" i="29"/>
  <c r="I66" i="29"/>
  <c r="G66" i="29"/>
  <c r="E66" i="29"/>
  <c r="C66" i="29"/>
  <c r="P65" i="29"/>
  <c r="N65" i="29"/>
  <c r="L65" i="29"/>
  <c r="J65" i="29"/>
  <c r="H65" i="29"/>
  <c r="F65" i="29"/>
  <c r="D65" i="29"/>
  <c r="B65" i="29"/>
  <c r="O64" i="29"/>
  <c r="M64" i="29"/>
  <c r="K64" i="29"/>
  <c r="I64" i="29"/>
  <c r="G64" i="29"/>
  <c r="E64" i="29"/>
  <c r="C64" i="29"/>
  <c r="P63" i="29"/>
  <c r="N63" i="29"/>
  <c r="L63" i="29"/>
  <c r="J63" i="29"/>
  <c r="H63" i="29"/>
  <c r="F63" i="29"/>
  <c r="D63" i="29"/>
  <c r="B63" i="29"/>
  <c r="O62" i="29"/>
  <c r="M62" i="29"/>
  <c r="K62" i="29"/>
  <c r="I62" i="29"/>
  <c r="G62" i="29"/>
  <c r="E62" i="29"/>
  <c r="C62" i="29"/>
  <c r="H74" i="29"/>
  <c r="F74" i="29"/>
  <c r="D74" i="29"/>
  <c r="B74" i="29"/>
  <c r="O73" i="29"/>
  <c r="M73" i="29"/>
  <c r="K73" i="29"/>
  <c r="I73" i="29"/>
  <c r="G73" i="29"/>
  <c r="E73" i="29"/>
  <c r="C73" i="29"/>
  <c r="O71" i="29"/>
  <c r="M71" i="29"/>
  <c r="K71" i="29"/>
  <c r="I71" i="29"/>
  <c r="G71" i="29"/>
  <c r="E71" i="29"/>
  <c r="C71" i="29"/>
  <c r="P70" i="29"/>
  <c r="N70" i="29"/>
  <c r="L70" i="29"/>
  <c r="J70" i="29"/>
  <c r="H70" i="29"/>
  <c r="F70" i="29"/>
  <c r="D70" i="29"/>
  <c r="B70" i="29"/>
  <c r="O69" i="29"/>
  <c r="M69" i="29"/>
  <c r="K69" i="29"/>
  <c r="I69" i="29"/>
  <c r="G69" i="29"/>
  <c r="E69" i="29"/>
  <c r="C69" i="29"/>
  <c r="P68" i="29"/>
  <c r="N68" i="29"/>
  <c r="L68" i="29"/>
  <c r="J68" i="29"/>
  <c r="H68" i="29"/>
  <c r="F68" i="29"/>
  <c r="D68" i="29"/>
  <c r="B68" i="29"/>
  <c r="P66" i="29"/>
  <c r="N66" i="29"/>
  <c r="L66" i="29"/>
  <c r="J66" i="29"/>
  <c r="H66" i="29"/>
  <c r="F66" i="29"/>
  <c r="D66" i="29"/>
  <c r="B66" i="29"/>
  <c r="O65" i="29"/>
  <c r="M65" i="29"/>
  <c r="K65" i="29"/>
  <c r="I65" i="29"/>
  <c r="G65" i="29"/>
  <c r="E65" i="29"/>
  <c r="C65" i="29"/>
  <c r="P64" i="29"/>
  <c r="N64" i="29"/>
  <c r="L64" i="29"/>
  <c r="J64" i="29"/>
  <c r="H64" i="29"/>
  <c r="F64" i="29"/>
  <c r="D64" i="29"/>
  <c r="B64" i="29"/>
  <c r="O63" i="29"/>
  <c r="M63" i="29"/>
  <c r="K63" i="29"/>
  <c r="I63" i="29"/>
  <c r="G63" i="29"/>
  <c r="E63" i="29"/>
  <c r="C63" i="29"/>
  <c r="P62" i="29"/>
  <c r="N62" i="29"/>
  <c r="L62" i="29"/>
  <c r="J62" i="29"/>
  <c r="H62" i="29"/>
  <c r="F62" i="29"/>
  <c r="D62" i="29"/>
  <c r="B62" i="29"/>
  <c r="P58" i="29"/>
  <c r="N58" i="29"/>
  <c r="L58" i="29"/>
  <c r="J58" i="29"/>
  <c r="H58" i="29"/>
  <c r="F58" i="29"/>
  <c r="D58" i="29"/>
  <c r="B58" i="29"/>
  <c r="O57" i="29"/>
  <c r="M57" i="29"/>
  <c r="K57" i="29"/>
  <c r="I57" i="29"/>
  <c r="G57" i="29"/>
  <c r="E57" i="29"/>
  <c r="C57" i="29"/>
  <c r="P56" i="29"/>
  <c r="N56" i="29"/>
  <c r="L56" i="29"/>
  <c r="J56" i="29"/>
  <c r="H56" i="29"/>
  <c r="F56" i="29"/>
  <c r="D56" i="29"/>
  <c r="B56" i="29"/>
  <c r="O55" i="29"/>
  <c r="M55" i="29"/>
  <c r="K55" i="29"/>
  <c r="I55" i="29"/>
  <c r="G55" i="29"/>
  <c r="E55" i="29"/>
  <c r="C55" i="29"/>
  <c r="P54" i="29"/>
  <c r="N54" i="29"/>
  <c r="L54" i="29"/>
  <c r="J54" i="29"/>
  <c r="H54" i="29"/>
  <c r="F54" i="29"/>
  <c r="D54" i="29"/>
  <c r="B54" i="29"/>
  <c r="O53" i="29"/>
  <c r="M53" i="29"/>
  <c r="K53" i="29"/>
  <c r="I53" i="29"/>
  <c r="G53" i="29"/>
  <c r="E53" i="29"/>
  <c r="C53" i="29"/>
  <c r="O51" i="29"/>
  <c r="M51" i="29"/>
  <c r="K51" i="29"/>
  <c r="I51" i="29"/>
  <c r="G51" i="29"/>
  <c r="E51" i="29"/>
  <c r="C51" i="29"/>
  <c r="P50" i="29"/>
  <c r="N50" i="29"/>
  <c r="L50" i="29"/>
  <c r="J50" i="29"/>
  <c r="H50" i="29"/>
  <c r="F50" i="29"/>
  <c r="D50" i="29"/>
  <c r="B50" i="29"/>
  <c r="P48" i="29"/>
  <c r="N48" i="29"/>
  <c r="L48" i="29"/>
  <c r="J48" i="29"/>
  <c r="H48" i="29"/>
  <c r="F48" i="29"/>
  <c r="D48" i="29"/>
  <c r="B48" i="29"/>
  <c r="P46" i="29"/>
  <c r="N46" i="29"/>
  <c r="L46" i="29"/>
  <c r="J46" i="29"/>
  <c r="H46" i="29"/>
  <c r="F46" i="29"/>
  <c r="D46" i="29"/>
  <c r="B46" i="29"/>
  <c r="O39" i="29"/>
  <c r="M39" i="29"/>
  <c r="K39" i="29"/>
  <c r="I39" i="29"/>
  <c r="G39" i="29"/>
  <c r="E39" i="29"/>
  <c r="C39" i="29"/>
  <c r="P38" i="29"/>
  <c r="N38" i="29"/>
  <c r="L38" i="29"/>
  <c r="J38" i="29"/>
  <c r="H38" i="29"/>
  <c r="F38" i="29"/>
  <c r="D38" i="29"/>
  <c r="B38" i="29"/>
  <c r="O37" i="29"/>
  <c r="M37" i="29"/>
  <c r="K37" i="29"/>
  <c r="I37" i="29"/>
  <c r="G37" i="29"/>
  <c r="E37" i="29"/>
  <c r="C37" i="29"/>
  <c r="P36" i="29"/>
  <c r="N36" i="29"/>
  <c r="L36" i="29"/>
  <c r="J36" i="29"/>
  <c r="H36" i="29"/>
  <c r="F36" i="29"/>
  <c r="D36" i="29"/>
  <c r="B36" i="29"/>
  <c r="P34" i="29"/>
  <c r="N34" i="29"/>
  <c r="L34" i="29"/>
  <c r="J34" i="29"/>
  <c r="H34" i="29"/>
  <c r="F34" i="29"/>
  <c r="D34" i="29"/>
  <c r="B34" i="29"/>
  <c r="O33" i="29"/>
  <c r="M33" i="29"/>
  <c r="K33" i="29"/>
  <c r="I33" i="29"/>
  <c r="G33" i="29"/>
  <c r="E33" i="29"/>
  <c r="C33" i="29"/>
  <c r="P30" i="29"/>
  <c r="N30" i="29"/>
  <c r="L30" i="29"/>
  <c r="J30" i="29"/>
  <c r="H30" i="29"/>
  <c r="F30" i="29"/>
  <c r="D30" i="29"/>
  <c r="B30" i="29"/>
  <c r="O29" i="29"/>
  <c r="M29" i="29"/>
  <c r="K29" i="29"/>
  <c r="I29" i="29"/>
  <c r="G29" i="29"/>
  <c r="O58" i="29"/>
  <c r="M58" i="29"/>
  <c r="K58" i="29"/>
  <c r="I58" i="29"/>
  <c r="G58" i="29"/>
  <c r="E58" i="29"/>
  <c r="C58" i="29"/>
  <c r="P57" i="29"/>
  <c r="N57" i="29"/>
  <c r="L57" i="29"/>
  <c r="J57" i="29"/>
  <c r="H57" i="29"/>
  <c r="F57" i="29"/>
  <c r="D57" i="29"/>
  <c r="B57" i="29"/>
  <c r="O56" i="29"/>
  <c r="M56" i="29"/>
  <c r="K56" i="29"/>
  <c r="I56" i="29"/>
  <c r="G56" i="29"/>
  <c r="E56" i="29"/>
  <c r="C56" i="29"/>
  <c r="P55" i="29"/>
  <c r="N55" i="29"/>
  <c r="L55" i="29"/>
  <c r="J55" i="29"/>
  <c r="H55" i="29"/>
  <c r="F55" i="29"/>
  <c r="D55" i="29"/>
  <c r="B55" i="29"/>
  <c r="O54" i="29"/>
  <c r="M54" i="29"/>
  <c r="K54" i="29"/>
  <c r="I54" i="29"/>
  <c r="G54" i="29"/>
  <c r="E54" i="29"/>
  <c r="C54" i="29"/>
  <c r="P53" i="29"/>
  <c r="N53" i="29"/>
  <c r="L53" i="29"/>
  <c r="J53" i="29"/>
  <c r="H53" i="29"/>
  <c r="F53" i="29"/>
  <c r="D53" i="29"/>
  <c r="B53" i="29"/>
  <c r="P51" i="29"/>
  <c r="N51" i="29"/>
  <c r="L51" i="29"/>
  <c r="J51" i="29"/>
  <c r="H51" i="29"/>
  <c r="F51" i="29"/>
  <c r="D51" i="29"/>
  <c r="B51" i="29"/>
  <c r="O50" i="29"/>
  <c r="M50" i="29"/>
  <c r="K50" i="29"/>
  <c r="I50" i="29"/>
  <c r="G50" i="29"/>
  <c r="E50" i="29"/>
  <c r="C50" i="29"/>
  <c r="O48" i="29"/>
  <c r="M48" i="29"/>
  <c r="K48" i="29"/>
  <c r="I48" i="29"/>
  <c r="G48" i="29"/>
  <c r="E48" i="29"/>
  <c r="C48" i="29"/>
  <c r="O46" i="29"/>
  <c r="M46" i="29"/>
  <c r="K46" i="29"/>
  <c r="I46" i="29"/>
  <c r="G46" i="29"/>
  <c r="E46" i="29"/>
  <c r="C46" i="29"/>
  <c r="P39" i="29"/>
  <c r="N39" i="29"/>
  <c r="L39" i="29"/>
  <c r="J39" i="29"/>
  <c r="H39" i="29"/>
  <c r="F39" i="29"/>
  <c r="D39" i="29"/>
  <c r="B39" i="29"/>
  <c r="O38" i="29"/>
  <c r="M38" i="29"/>
  <c r="K38" i="29"/>
  <c r="I38" i="29"/>
  <c r="G38" i="29"/>
  <c r="E38" i="29"/>
  <c r="C38" i="29"/>
  <c r="P37" i="29"/>
  <c r="N37" i="29"/>
  <c r="L37" i="29"/>
  <c r="J37" i="29"/>
  <c r="H37" i="29"/>
  <c r="F37" i="29"/>
  <c r="D37" i="29"/>
  <c r="B37" i="29"/>
  <c r="O36" i="29"/>
  <c r="M36" i="29"/>
  <c r="K36" i="29"/>
  <c r="I36" i="29"/>
  <c r="G36" i="29"/>
  <c r="E36" i="29"/>
  <c r="C36" i="29"/>
  <c r="O34" i="29"/>
  <c r="M34" i="29"/>
  <c r="K34" i="29"/>
  <c r="I34" i="29"/>
  <c r="G34" i="29"/>
  <c r="E34" i="29"/>
  <c r="C34" i="29"/>
  <c r="P33" i="29"/>
  <c r="N33" i="29"/>
  <c r="L33" i="29"/>
  <c r="J33" i="29"/>
  <c r="H33" i="29"/>
  <c r="F33" i="29"/>
  <c r="D33" i="29"/>
  <c r="B33" i="29"/>
  <c r="O30" i="29"/>
  <c r="M30" i="29"/>
  <c r="K30" i="29"/>
  <c r="I30" i="29"/>
  <c r="G30" i="29"/>
  <c r="E30" i="29"/>
  <c r="C30" i="29"/>
  <c r="P29" i="29"/>
  <c r="N29" i="29"/>
  <c r="L29" i="29"/>
  <c r="J29" i="29"/>
  <c r="H29" i="29"/>
  <c r="F29" i="29"/>
  <c r="E29" i="29"/>
  <c r="C29" i="29"/>
  <c r="O27" i="29"/>
  <c r="M27" i="29"/>
  <c r="K27" i="29"/>
  <c r="I27" i="29"/>
  <c r="G27" i="29"/>
  <c r="E27" i="29"/>
  <c r="C27" i="29"/>
  <c r="P26" i="29"/>
  <c r="N26" i="29"/>
  <c r="L26" i="29"/>
  <c r="J26" i="29"/>
  <c r="H26" i="29"/>
  <c r="F26" i="29"/>
  <c r="D26" i="29"/>
  <c r="B26" i="29"/>
  <c r="O25" i="29"/>
  <c r="M25" i="29"/>
  <c r="K25" i="29"/>
  <c r="I25" i="29"/>
  <c r="G25" i="29"/>
  <c r="E25" i="29"/>
  <c r="C25" i="29"/>
  <c r="P24" i="29"/>
  <c r="N24" i="29"/>
  <c r="L24" i="29"/>
  <c r="J24" i="29"/>
  <c r="H24" i="29"/>
  <c r="F24" i="29"/>
  <c r="D24" i="29"/>
  <c r="B24" i="29"/>
  <c r="O23" i="29"/>
  <c r="M23" i="29"/>
  <c r="K23" i="29"/>
  <c r="I23" i="29"/>
  <c r="G23" i="29"/>
  <c r="E23" i="29"/>
  <c r="C23" i="29"/>
  <c r="O21" i="29"/>
  <c r="M21" i="29"/>
  <c r="K21" i="29"/>
  <c r="I21" i="29"/>
  <c r="G21" i="29"/>
  <c r="E21" i="29"/>
  <c r="C21" i="29"/>
  <c r="P20" i="29"/>
  <c r="N20" i="29"/>
  <c r="L20" i="29"/>
  <c r="J20" i="29"/>
  <c r="H20" i="29"/>
  <c r="F20" i="29"/>
  <c r="D20" i="29"/>
  <c r="B20" i="29"/>
  <c r="O19" i="29"/>
  <c r="M19" i="29"/>
  <c r="K19" i="29"/>
  <c r="I19" i="29"/>
  <c r="G19" i="29"/>
  <c r="E19" i="29"/>
  <c r="C19" i="29"/>
  <c r="P18" i="29"/>
  <c r="N18" i="29"/>
  <c r="L18" i="29"/>
  <c r="J18" i="29"/>
  <c r="H18" i="29"/>
  <c r="F18" i="29"/>
  <c r="D18" i="29"/>
  <c r="B18" i="29"/>
  <c r="O17" i="29"/>
  <c r="M17" i="29"/>
  <c r="K17" i="29"/>
  <c r="I17" i="29"/>
  <c r="G17" i="29"/>
  <c r="E17" i="29"/>
  <c r="C17" i="29"/>
  <c r="P14" i="29"/>
  <c r="N14" i="29"/>
  <c r="L14" i="29"/>
  <c r="J14" i="29"/>
  <c r="H14" i="29"/>
  <c r="F14" i="29"/>
  <c r="D14" i="29"/>
  <c r="B14" i="29"/>
  <c r="O13" i="29"/>
  <c r="M13" i="29"/>
  <c r="K13" i="29"/>
  <c r="I13" i="29"/>
  <c r="G13" i="29"/>
  <c r="E13" i="29"/>
  <c r="C13" i="29"/>
  <c r="O11" i="29"/>
  <c r="M11" i="29"/>
  <c r="K11" i="29"/>
  <c r="I11" i="29"/>
  <c r="G11" i="29"/>
  <c r="E11" i="29"/>
  <c r="C11" i="29"/>
  <c r="D29" i="29"/>
  <c r="B29" i="29"/>
  <c r="P27" i="29"/>
  <c r="N27" i="29"/>
  <c r="L27" i="29"/>
  <c r="J27" i="29"/>
  <c r="H27" i="29"/>
  <c r="F27" i="29"/>
  <c r="D27" i="29"/>
  <c r="B27" i="29"/>
  <c r="O26" i="29"/>
  <c r="M26" i="29"/>
  <c r="K26" i="29"/>
  <c r="I26" i="29"/>
  <c r="G26" i="29"/>
  <c r="E26" i="29"/>
  <c r="C26" i="29"/>
  <c r="P25" i="29"/>
  <c r="N25" i="29"/>
  <c r="L25" i="29"/>
  <c r="J25" i="29"/>
  <c r="H25" i="29"/>
  <c r="F25" i="29"/>
  <c r="D25" i="29"/>
  <c r="B25" i="29"/>
  <c r="O24" i="29"/>
  <c r="M24" i="29"/>
  <c r="K24" i="29"/>
  <c r="I24" i="29"/>
  <c r="G24" i="29"/>
  <c r="E24" i="29"/>
  <c r="C24" i="29"/>
  <c r="P23" i="29"/>
  <c r="N23" i="29"/>
  <c r="L23" i="29"/>
  <c r="J23" i="29"/>
  <c r="H23" i="29"/>
  <c r="F23" i="29"/>
  <c r="D23" i="29"/>
  <c r="B23" i="29"/>
  <c r="P21" i="29"/>
  <c r="N21" i="29"/>
  <c r="L21" i="29"/>
  <c r="J21" i="29"/>
  <c r="H21" i="29"/>
  <c r="F21" i="29"/>
  <c r="D21" i="29"/>
  <c r="B21" i="29"/>
  <c r="O20" i="29"/>
  <c r="M20" i="29"/>
  <c r="K20" i="29"/>
  <c r="I20" i="29"/>
  <c r="G20" i="29"/>
  <c r="E20" i="29"/>
  <c r="C20" i="29"/>
  <c r="P19" i="29"/>
  <c r="N19" i="29"/>
  <c r="L19" i="29"/>
  <c r="J19" i="29"/>
  <c r="H19" i="29"/>
  <c r="F19" i="29"/>
  <c r="D19" i="29"/>
  <c r="B19" i="29"/>
  <c r="O18" i="29"/>
  <c r="M18" i="29"/>
  <c r="K18" i="29"/>
  <c r="I18" i="29"/>
  <c r="G18" i="29"/>
  <c r="E18" i="29"/>
  <c r="C18" i="29"/>
  <c r="P17" i="29"/>
  <c r="N17" i="29"/>
  <c r="L17" i="29"/>
  <c r="J17" i="29"/>
  <c r="H17" i="29"/>
  <c r="F17" i="29"/>
  <c r="D17" i="29"/>
  <c r="B17" i="29"/>
  <c r="O14" i="29"/>
  <c r="M14" i="29"/>
  <c r="K14" i="29"/>
  <c r="I14" i="29"/>
  <c r="G14" i="29"/>
  <c r="E14" i="29"/>
  <c r="C14" i="29"/>
  <c r="P13" i="29"/>
  <c r="N13" i="29"/>
  <c r="L13" i="29"/>
  <c r="J13" i="29"/>
  <c r="H13" i="29"/>
  <c r="F13" i="29"/>
  <c r="D13" i="29"/>
  <c r="B13" i="29"/>
  <c r="P11" i="29"/>
  <c r="N11" i="29"/>
  <c r="L11" i="29"/>
  <c r="J11" i="29"/>
  <c r="H11" i="29"/>
  <c r="F11" i="29"/>
  <c r="D11" i="29"/>
  <c r="B11" i="29"/>
  <c r="A2" i="29"/>
  <c r="B75" i="27"/>
  <c r="A6" i="27"/>
  <c r="A3" i="27"/>
  <c r="C8" i="23"/>
  <c r="A2" i="23"/>
  <c r="A3" i="21"/>
  <c r="A2" i="14"/>
  <c r="AI2" i="11"/>
  <c r="A2" i="11"/>
  <c r="R2" i="11"/>
  <c r="X26" i="2"/>
  <c r="V26" i="2"/>
  <c r="T26" i="2"/>
  <c r="W24" i="2"/>
  <c r="U24" i="2"/>
  <c r="S24" i="2"/>
  <c r="X23" i="2"/>
  <c r="V23" i="2"/>
  <c r="T23" i="2"/>
  <c r="X22" i="2"/>
  <c r="V22" i="2"/>
  <c r="T22" i="2"/>
  <c r="W26" i="2"/>
  <c r="U26" i="2"/>
  <c r="S26" i="2"/>
  <c r="X24" i="2"/>
  <c r="V24" i="2"/>
  <c r="T24" i="2"/>
  <c r="W23" i="2"/>
  <c r="U23" i="2"/>
  <c r="S23" i="2"/>
  <c r="W22" i="2"/>
  <c r="U22" i="2"/>
  <c r="S22" i="2"/>
  <c r="W20" i="2"/>
  <c r="U20" i="2"/>
  <c r="S20" i="2"/>
  <c r="X19" i="2"/>
  <c r="V19" i="2"/>
  <c r="T19" i="2"/>
  <c r="W18" i="2"/>
  <c r="U18" i="2"/>
  <c r="S18" i="2"/>
  <c r="W15" i="2"/>
  <c r="U15" i="2"/>
  <c r="S15" i="2"/>
  <c r="X14" i="2"/>
  <c r="X20" i="2"/>
  <c r="V20" i="2"/>
  <c r="T20" i="2"/>
  <c r="W19" i="2"/>
  <c r="U19" i="2"/>
  <c r="S19" i="2"/>
  <c r="X18" i="2"/>
  <c r="V18" i="2"/>
  <c r="T18" i="2"/>
  <c r="X15" i="2"/>
  <c r="V15" i="2"/>
  <c r="T15" i="2"/>
  <c r="W14" i="2"/>
  <c r="U14" i="2"/>
  <c r="S14" i="2"/>
  <c r="X13" i="2"/>
  <c r="V13" i="2"/>
  <c r="T13" i="2"/>
  <c r="W12" i="2"/>
  <c r="U12" i="2"/>
  <c r="S12" i="2"/>
  <c r="W11" i="2"/>
  <c r="U11" i="2"/>
  <c r="S11" i="2"/>
  <c r="W9" i="2"/>
  <c r="U9" i="2"/>
  <c r="S9" i="2"/>
  <c r="W8" i="2"/>
  <c r="U8" i="2"/>
  <c r="S8" i="2"/>
  <c r="T3" i="2"/>
  <c r="V14" i="2"/>
  <c r="T14" i="2"/>
  <c r="W13" i="2"/>
  <c r="U13" i="2"/>
  <c r="S13" i="2"/>
  <c r="X12" i="2"/>
  <c r="V12" i="2"/>
  <c r="T12" i="2"/>
  <c r="X11" i="2"/>
  <c r="V11" i="2"/>
  <c r="T11" i="2"/>
  <c r="X9" i="2"/>
  <c r="V9" i="2"/>
  <c r="T9" i="2"/>
  <c r="X8" i="2"/>
  <c r="V8" i="2"/>
  <c r="T8" i="2"/>
  <c r="V5" i="2"/>
  <c r="A2" i="2"/>
  <c r="A2" i="1"/>
  <c r="P2" i="1"/>
  <c r="E24" i="42"/>
  <c r="D23" i="42"/>
  <c r="E22" i="42"/>
  <c r="D21" i="42"/>
  <c r="E20" i="42"/>
  <c r="D19" i="42"/>
  <c r="E18" i="42"/>
  <c r="D17" i="42"/>
  <c r="E16" i="42"/>
  <c r="D15" i="42"/>
  <c r="E14" i="42"/>
  <c r="D13" i="42"/>
  <c r="E12" i="42"/>
  <c r="D11" i="42"/>
  <c r="E10" i="42"/>
  <c r="D9" i="42"/>
  <c r="E8" i="42"/>
  <c r="D7" i="42"/>
  <c r="A2" i="42"/>
  <c r="D24" i="42"/>
  <c r="E23" i="42"/>
  <c r="D22" i="42"/>
  <c r="E21" i="42"/>
  <c r="D20" i="42"/>
  <c r="E19" i="42"/>
  <c r="D18" i="42"/>
  <c r="E17" i="42"/>
  <c r="D16" i="42"/>
  <c r="E15" i="42"/>
  <c r="D14" i="42"/>
  <c r="E13" i="42"/>
  <c r="D12" i="42"/>
  <c r="E11" i="42"/>
  <c r="D10" i="42"/>
  <c r="E9" i="42"/>
  <c r="D8" i="42"/>
  <c r="E7" i="42"/>
  <c r="I1224" i="18"/>
  <c r="M1223" i="18"/>
  <c r="K1223" i="18"/>
  <c r="I1223" i="18"/>
  <c r="M1222" i="18"/>
  <c r="K1222" i="18"/>
  <c r="I1222" i="18"/>
  <c r="M1221" i="18"/>
  <c r="K1221" i="18"/>
  <c r="I1221" i="18"/>
  <c r="M1220" i="18"/>
  <c r="K1220" i="18"/>
  <c r="I1220" i="18"/>
  <c r="M1219" i="18"/>
  <c r="K1219" i="18"/>
  <c r="I1219" i="18"/>
  <c r="M1218" i="18"/>
  <c r="K1218" i="18"/>
  <c r="I1218" i="18"/>
  <c r="M1217" i="18"/>
  <c r="K1217" i="18"/>
  <c r="I1217" i="18"/>
  <c r="M1216" i="18"/>
  <c r="K1216" i="18"/>
  <c r="I1216" i="18"/>
  <c r="L1216" i="18"/>
  <c r="M1215" i="18"/>
  <c r="I1215" i="18"/>
  <c r="L1215" i="18"/>
  <c r="M1214" i="18"/>
  <c r="I1214" i="18"/>
  <c r="L1214" i="18"/>
  <c r="M1213" i="18"/>
  <c r="I1213" i="18"/>
  <c r="L1213" i="18"/>
  <c r="M1212" i="18"/>
  <c r="I1212" i="18"/>
  <c r="L1212" i="18"/>
  <c r="M1210" i="18"/>
  <c r="I1210" i="18"/>
  <c r="L1210" i="18"/>
  <c r="M1209" i="18"/>
  <c r="I1209" i="18"/>
  <c r="L1209" i="18"/>
  <c r="M1208" i="18"/>
  <c r="I1208" i="18"/>
  <c r="L1208" i="18"/>
  <c r="M1207" i="18"/>
  <c r="I1207" i="18"/>
  <c r="L1207" i="18"/>
  <c r="M1228" i="18"/>
  <c r="M1227" i="18"/>
  <c r="M1226" i="18"/>
  <c r="M1225" i="18"/>
  <c r="M1224" i="18"/>
  <c r="L1223" i="18"/>
  <c r="L1222" i="18"/>
  <c r="L1221" i="18"/>
  <c r="L1220" i="18"/>
  <c r="L1219" i="18"/>
  <c r="L1218" i="18"/>
  <c r="L1217" i="18"/>
  <c r="K1215" i="18"/>
  <c r="K1214" i="18"/>
  <c r="K1213" i="18"/>
  <c r="K1212" i="18"/>
  <c r="K1210" i="18"/>
  <c r="K1209" i="18"/>
  <c r="K1208" i="18"/>
  <c r="K1207" i="18"/>
  <c r="M1206" i="18"/>
  <c r="M1205" i="18"/>
  <c r="M1204" i="18"/>
  <c r="M1203" i="18"/>
  <c r="M1202" i="18"/>
  <c r="M1201" i="18"/>
  <c r="M1200" i="18"/>
  <c r="M1199" i="18"/>
  <c r="M1198" i="18"/>
  <c r="M1197" i="18"/>
  <c r="M1196" i="18"/>
  <c r="M1195" i="18"/>
  <c r="M1194" i="18"/>
  <c r="M1192" i="18"/>
  <c r="M1191" i="18"/>
  <c r="M1190" i="18"/>
  <c r="M1189" i="18"/>
  <c r="M1188" i="18"/>
  <c r="K1188" i="18"/>
  <c r="I1188" i="18"/>
  <c r="M1187" i="18"/>
  <c r="K1187" i="18"/>
  <c r="I1187" i="18"/>
  <c r="M1186" i="18"/>
  <c r="K1186" i="18"/>
  <c r="I1186" i="18"/>
  <c r="M1185" i="18"/>
  <c r="K1185" i="18"/>
  <c r="I1185" i="18"/>
  <c r="M1184" i="18"/>
  <c r="K1184" i="18"/>
  <c r="I1184" i="18"/>
  <c r="M1183" i="18"/>
  <c r="K1183" i="18"/>
  <c r="I1183" i="18"/>
  <c r="M1182" i="18"/>
  <c r="K1182" i="18"/>
  <c r="I1182" i="18"/>
  <c r="M1181" i="18"/>
  <c r="K1181" i="18"/>
  <c r="I1181" i="18"/>
  <c r="M1180" i="18"/>
  <c r="K1180" i="18"/>
  <c r="I1180" i="18"/>
  <c r="M1179" i="18"/>
  <c r="K1179" i="18"/>
  <c r="I1179" i="18"/>
  <c r="M1178" i="18"/>
  <c r="K1178" i="18"/>
  <c r="I1178" i="18"/>
  <c r="M1177" i="18"/>
  <c r="K1177" i="18"/>
  <c r="I1177" i="18"/>
  <c r="M1176" i="18"/>
  <c r="K1176" i="18"/>
  <c r="I1176" i="18"/>
  <c r="M1174" i="18"/>
  <c r="K1174" i="18"/>
  <c r="I1174" i="18"/>
  <c r="M1173" i="18"/>
  <c r="K1173" i="18"/>
  <c r="I1173" i="18"/>
  <c r="M1172" i="18"/>
  <c r="K1172" i="18"/>
  <c r="I1172" i="18"/>
  <c r="M1171" i="18"/>
  <c r="K1171" i="18"/>
  <c r="I1171" i="18"/>
  <c r="M1170" i="18"/>
  <c r="K1170" i="18"/>
  <c r="I1170" i="18"/>
  <c r="M1169" i="18"/>
  <c r="K1169" i="18"/>
  <c r="I1169" i="18"/>
  <c r="M1168" i="18"/>
  <c r="K1168" i="18"/>
  <c r="I1168" i="18"/>
  <c r="K1167" i="18"/>
  <c r="K1166" i="18"/>
  <c r="K1165" i="18"/>
  <c r="K1164" i="18"/>
  <c r="K1163" i="18"/>
  <c r="K1162" i="18"/>
  <c r="K1161" i="18"/>
  <c r="K1160" i="18"/>
  <c r="K1159" i="18"/>
  <c r="K1158" i="18"/>
  <c r="K1156" i="18"/>
  <c r="K1155" i="18"/>
  <c r="K1154" i="18"/>
  <c r="K1153" i="18"/>
  <c r="K1152" i="18"/>
  <c r="K1151" i="18"/>
  <c r="K1150" i="18"/>
  <c r="K1149" i="18"/>
  <c r="K1148" i="18"/>
  <c r="K1147" i="18"/>
  <c r="K1146" i="18"/>
  <c r="K1145" i="18"/>
  <c r="L1188" i="18"/>
  <c r="L1187" i="18"/>
  <c r="L1186" i="18"/>
  <c r="L1185" i="18"/>
  <c r="L1184" i="18"/>
  <c r="L1183" i="18"/>
  <c r="L1182" i="18"/>
  <c r="L1181" i="18"/>
  <c r="L1180" i="18"/>
  <c r="L1179" i="18"/>
  <c r="L1178" i="18"/>
  <c r="L1177" i="18"/>
  <c r="L1176" i="18"/>
  <c r="L1174" i="18"/>
  <c r="L1173" i="18"/>
  <c r="L1172" i="18"/>
  <c r="L1171" i="18"/>
  <c r="L1170" i="18"/>
  <c r="L1169" i="18"/>
  <c r="L1168" i="18"/>
  <c r="M1167" i="18"/>
  <c r="I1167" i="18"/>
  <c r="L1167" i="18"/>
  <c r="M1166" i="18"/>
  <c r="I1166" i="18"/>
  <c r="L1166" i="18"/>
  <c r="M1165" i="18"/>
  <c r="I1165" i="18"/>
  <c r="L1165" i="18"/>
  <c r="M1164" i="18"/>
  <c r="I1164" i="18"/>
  <c r="L1164" i="18"/>
  <c r="M1163" i="18"/>
  <c r="I1163" i="18"/>
  <c r="L1163" i="18"/>
  <c r="M1162" i="18"/>
  <c r="I1162" i="18"/>
  <c r="L1162" i="18"/>
  <c r="M1161" i="18"/>
  <c r="I1161" i="18"/>
  <c r="L1161" i="18"/>
  <c r="M1160" i="18"/>
  <c r="I1160" i="18"/>
  <c r="L1160" i="18"/>
  <c r="M1159" i="18"/>
  <c r="I1159" i="18"/>
  <c r="L1159" i="18"/>
  <c r="M1158" i="18"/>
  <c r="I1158" i="18"/>
  <c r="L1158" i="18"/>
  <c r="M1156" i="18"/>
  <c r="I1156" i="18"/>
  <c r="L1156" i="18"/>
  <c r="M1155" i="18"/>
  <c r="I1155" i="18"/>
  <c r="L1155" i="18"/>
  <c r="M1154" i="18"/>
  <c r="I1154" i="18"/>
  <c r="L1154" i="18"/>
  <c r="M1153" i="18"/>
  <c r="I1153" i="18"/>
  <c r="L1153" i="18"/>
  <c r="M1152" i="18"/>
  <c r="I1152" i="18"/>
  <c r="L1152" i="18"/>
  <c r="M1151" i="18"/>
  <c r="I1151" i="18"/>
  <c r="L1151" i="18"/>
  <c r="M1150" i="18"/>
  <c r="I1150" i="18"/>
  <c r="L1150" i="18"/>
  <c r="M1149" i="18"/>
  <c r="I1149" i="18"/>
  <c r="L1149" i="18"/>
  <c r="M1148" i="18"/>
  <c r="I1148" i="18"/>
  <c r="L1148" i="18"/>
  <c r="M1147" i="18"/>
  <c r="I1147" i="18"/>
  <c r="L1147" i="18"/>
  <c r="M1146" i="18"/>
  <c r="I1146" i="18"/>
  <c r="L1146" i="18"/>
  <c r="M1145" i="18"/>
  <c r="I1145" i="18"/>
  <c r="L1145" i="18"/>
  <c r="L1144" i="18"/>
  <c r="M1143" i="18"/>
  <c r="M1142" i="18"/>
  <c r="M1141" i="18"/>
  <c r="M1140" i="18"/>
  <c r="M1138" i="18"/>
  <c r="M1137" i="18"/>
  <c r="M1136" i="18"/>
  <c r="M1135" i="18"/>
  <c r="M1134" i="18"/>
  <c r="M1133" i="18"/>
  <c r="M1132" i="18"/>
  <c r="M1131" i="18"/>
  <c r="M1130" i="18"/>
  <c r="M1129" i="18"/>
  <c r="M1128" i="18"/>
  <c r="M1127" i="18"/>
  <c r="M1126" i="18"/>
  <c r="M1125" i="18"/>
  <c r="M1124" i="18"/>
  <c r="M1123" i="18"/>
  <c r="M1122" i="18"/>
  <c r="M1120" i="18"/>
  <c r="M1119" i="18"/>
  <c r="M1118" i="18"/>
  <c r="M1117" i="18"/>
  <c r="M1116" i="18"/>
  <c r="M1115" i="18"/>
  <c r="M1114" i="18"/>
  <c r="M1113" i="18"/>
  <c r="M1112" i="18"/>
  <c r="M1111" i="18"/>
  <c r="M1110" i="18"/>
  <c r="M1109" i="18"/>
  <c r="M1108" i="18"/>
  <c r="M1107" i="18"/>
  <c r="M1106" i="18"/>
  <c r="M1105" i="18"/>
  <c r="M1104" i="18"/>
  <c r="M1102" i="18"/>
  <c r="M1101" i="18"/>
  <c r="M1100" i="18"/>
  <c r="M1099" i="18"/>
  <c r="M1098" i="18"/>
  <c r="M1097" i="18"/>
  <c r="M1096" i="18"/>
  <c r="M1095" i="18"/>
  <c r="M1094" i="18"/>
  <c r="M1093" i="18"/>
  <c r="M1092" i="18"/>
  <c r="M1091" i="18"/>
  <c r="M1090" i="18"/>
  <c r="M1089" i="18"/>
  <c r="M1088" i="18"/>
  <c r="M1087" i="18"/>
  <c r="M1086" i="18"/>
  <c r="M1084" i="18"/>
  <c r="M1083" i="18"/>
  <c r="M1082" i="18"/>
  <c r="M1081" i="18"/>
  <c r="M1080" i="18"/>
  <c r="M1079" i="18"/>
  <c r="M1078" i="18"/>
  <c r="M1077" i="18"/>
  <c r="M1076" i="18"/>
  <c r="M1075" i="18"/>
  <c r="M1074" i="18"/>
  <c r="M1073" i="18"/>
  <c r="M1072" i="18"/>
  <c r="M1071" i="18"/>
  <c r="M1070" i="18"/>
  <c r="M1069" i="18"/>
  <c r="M1068" i="18"/>
  <c r="M1066" i="18"/>
  <c r="M1065" i="18"/>
  <c r="M1064" i="18"/>
  <c r="M1063" i="18"/>
  <c r="M1062" i="18"/>
  <c r="M1061" i="18"/>
  <c r="M1060" i="18"/>
  <c r="M1059" i="18"/>
  <c r="M1058" i="18"/>
  <c r="M1057" i="18"/>
  <c r="M1056" i="18"/>
  <c r="M1055" i="18"/>
  <c r="M1054" i="18"/>
  <c r="M1053" i="18"/>
  <c r="M1052" i="18"/>
  <c r="M1051" i="18"/>
  <c r="M1050" i="18"/>
  <c r="M1048" i="18"/>
  <c r="M1047" i="18"/>
  <c r="M1046" i="18"/>
  <c r="M1045" i="18"/>
  <c r="M1044" i="18"/>
  <c r="M1043" i="18"/>
  <c r="M1042" i="18"/>
  <c r="M1041" i="18"/>
  <c r="M1040" i="18"/>
  <c r="M1039" i="18"/>
  <c r="M1038" i="18"/>
  <c r="M1037" i="18"/>
  <c r="M1036" i="18"/>
  <c r="M1035" i="18"/>
  <c r="M1034" i="18"/>
  <c r="M1033" i="18"/>
  <c r="M1032" i="18"/>
  <c r="M1030" i="18"/>
  <c r="M1028" i="18"/>
  <c r="K1028" i="18"/>
  <c r="I1028" i="18"/>
  <c r="M1027" i="18"/>
  <c r="K1027" i="18"/>
  <c r="I1027" i="18"/>
  <c r="M1026" i="18"/>
  <c r="K1026" i="18"/>
  <c r="I1026" i="18"/>
  <c r="M1025" i="18"/>
  <c r="K1025" i="18"/>
  <c r="I1025" i="18"/>
  <c r="M1024" i="18"/>
  <c r="K1024" i="18"/>
  <c r="I1024" i="18"/>
  <c r="M1023" i="18"/>
  <c r="K1023" i="18"/>
  <c r="I1023" i="18"/>
  <c r="M1022" i="18"/>
  <c r="K1022" i="18"/>
  <c r="I1022" i="18"/>
  <c r="M1021" i="18"/>
  <c r="K1021" i="18"/>
  <c r="I1021" i="18"/>
  <c r="M1020" i="18"/>
  <c r="K1020" i="18"/>
  <c r="I1020" i="18"/>
  <c r="M1019" i="18"/>
  <c r="K1019" i="18"/>
  <c r="I1019" i="18"/>
  <c r="M1018" i="18"/>
  <c r="K1018" i="18"/>
  <c r="I1018" i="18"/>
  <c r="M1017" i="18"/>
  <c r="K1017" i="18"/>
  <c r="I1017" i="18"/>
  <c r="M1016" i="18"/>
  <c r="K1016" i="18"/>
  <c r="I1016" i="18"/>
  <c r="M1015" i="18"/>
  <c r="K1015" i="18"/>
  <c r="I1015" i="18"/>
  <c r="M1014" i="18"/>
  <c r="K1014" i="18"/>
  <c r="I1014" i="18"/>
  <c r="M1012" i="18"/>
  <c r="K1012" i="18"/>
  <c r="I1012" i="18"/>
  <c r="M1011" i="18"/>
  <c r="K1011" i="18"/>
  <c r="I1011" i="18"/>
  <c r="M1010" i="18"/>
  <c r="K1010" i="18"/>
  <c r="I1010" i="18"/>
  <c r="M1009" i="18"/>
  <c r="K1009" i="18"/>
  <c r="I1009" i="18"/>
  <c r="M1008" i="18"/>
  <c r="K1008" i="18"/>
  <c r="I1008" i="18"/>
  <c r="M1007" i="18"/>
  <c r="K1007" i="18"/>
  <c r="I1007" i="18"/>
  <c r="M1006" i="18"/>
  <c r="K1006" i="18"/>
  <c r="I1006" i="18"/>
  <c r="M1005" i="18"/>
  <c r="K1005" i="18"/>
  <c r="I1005" i="18"/>
  <c r="M1004" i="18"/>
  <c r="K1004" i="18"/>
  <c r="I1004" i="18"/>
  <c r="M1003" i="18"/>
  <c r="K1003" i="18"/>
  <c r="I1003" i="18"/>
  <c r="M1002" i="18"/>
  <c r="K1002" i="18"/>
  <c r="I1002" i="18"/>
  <c r="M1001" i="18"/>
  <c r="K1001" i="18"/>
  <c r="I1001" i="18"/>
  <c r="M1000" i="18"/>
  <c r="K1000" i="18"/>
  <c r="I1000" i="18"/>
  <c r="M999" i="18"/>
  <c r="K999" i="18"/>
  <c r="I999" i="18"/>
  <c r="M998" i="18"/>
  <c r="K998" i="18"/>
  <c r="I998" i="18"/>
  <c r="M997" i="18"/>
  <c r="I997" i="18"/>
  <c r="L997" i="18"/>
  <c r="M996" i="18"/>
  <c r="I996" i="18"/>
  <c r="L996" i="18"/>
  <c r="M994" i="18"/>
  <c r="I994" i="18"/>
  <c r="L994" i="18"/>
  <c r="M993" i="18"/>
  <c r="I993" i="18"/>
  <c r="L993" i="18"/>
  <c r="M992" i="18"/>
  <c r="I992" i="18"/>
  <c r="L992" i="18"/>
  <c r="M991" i="18"/>
  <c r="I991" i="18"/>
  <c r="L991" i="18"/>
  <c r="M990" i="18"/>
  <c r="I990" i="18"/>
  <c r="L990" i="18"/>
  <c r="M989" i="18"/>
  <c r="I989" i="18"/>
  <c r="L989" i="18"/>
  <c r="M988" i="18"/>
  <c r="I988" i="18"/>
  <c r="L988" i="18"/>
  <c r="M987" i="18"/>
  <c r="I987" i="18"/>
  <c r="L987" i="18"/>
  <c r="M986" i="18"/>
  <c r="I986" i="18"/>
  <c r="L986" i="18"/>
  <c r="M985" i="18"/>
  <c r="I985" i="18"/>
  <c r="L985" i="18"/>
  <c r="M984" i="18"/>
  <c r="I984" i="18"/>
  <c r="L984" i="18"/>
  <c r="M983" i="18"/>
  <c r="I983" i="18"/>
  <c r="L983" i="18"/>
  <c r="M982" i="18"/>
  <c r="I982" i="18"/>
  <c r="L982" i="18"/>
  <c r="M981" i="18"/>
  <c r="I981" i="18"/>
  <c r="L981" i="18"/>
  <c r="M980" i="18"/>
  <c r="I980" i="18"/>
  <c r="L980" i="18"/>
  <c r="M979" i="18"/>
  <c r="I979" i="18"/>
  <c r="L979" i="18"/>
  <c r="M978" i="18"/>
  <c r="I978" i="18"/>
  <c r="L978" i="18"/>
  <c r="M976" i="18"/>
  <c r="I976" i="18"/>
  <c r="L976" i="18"/>
  <c r="M975" i="18"/>
  <c r="I975" i="18"/>
  <c r="L975" i="18"/>
  <c r="M974" i="18"/>
  <c r="I974" i="18"/>
  <c r="L974" i="18"/>
  <c r="M973" i="18"/>
  <c r="I973" i="18"/>
  <c r="L973" i="18"/>
  <c r="M972" i="18"/>
  <c r="I972" i="18"/>
  <c r="L972" i="18"/>
  <c r="M971" i="18"/>
  <c r="I971" i="18"/>
  <c r="L971" i="18"/>
  <c r="M970" i="18"/>
  <c r="I970" i="18"/>
  <c r="L970" i="18"/>
  <c r="M969" i="18"/>
  <c r="I969" i="18"/>
  <c r="L969" i="18"/>
  <c r="M968" i="18"/>
  <c r="I968" i="18"/>
  <c r="L968" i="18"/>
  <c r="M967" i="18"/>
  <c r="I967" i="18"/>
  <c r="L967" i="18"/>
  <c r="M966" i="18"/>
  <c r="I966" i="18"/>
  <c r="L966" i="18"/>
  <c r="M965" i="18"/>
  <c r="I965" i="18"/>
  <c r="L965" i="18"/>
  <c r="M964" i="18"/>
  <c r="I964" i="18"/>
  <c r="L964" i="18"/>
  <c r="M963" i="18"/>
  <c r="I963" i="18"/>
  <c r="L963" i="18"/>
  <c r="M962" i="18"/>
  <c r="I962" i="18"/>
  <c r="L962" i="18"/>
  <c r="M961" i="18"/>
  <c r="I961" i="18"/>
  <c r="L961" i="18"/>
  <c r="M960" i="18"/>
  <c r="I960" i="18"/>
  <c r="L960" i="18"/>
  <c r="M958" i="18"/>
  <c r="I958" i="18"/>
  <c r="L958" i="18"/>
  <c r="M957" i="18"/>
  <c r="I957" i="18"/>
  <c r="L957" i="18"/>
  <c r="M956" i="18"/>
  <c r="I956" i="18"/>
  <c r="L956" i="18"/>
  <c r="M955" i="18"/>
  <c r="I955" i="18"/>
  <c r="L955" i="18"/>
  <c r="M954" i="18"/>
  <c r="I954" i="18"/>
  <c r="L954" i="18"/>
  <c r="M953" i="18"/>
  <c r="I953" i="18"/>
  <c r="L953" i="18"/>
  <c r="M952" i="18"/>
  <c r="I952" i="18"/>
  <c r="L952" i="18"/>
  <c r="M951" i="18"/>
  <c r="I951" i="18"/>
  <c r="L951" i="18"/>
  <c r="M950" i="18"/>
  <c r="I950" i="18"/>
  <c r="L950" i="18"/>
  <c r="M949" i="18"/>
  <c r="I949" i="18"/>
  <c r="L949" i="18"/>
  <c r="M948" i="18"/>
  <c r="I948" i="18"/>
  <c r="L948" i="18"/>
  <c r="M947" i="18"/>
  <c r="I947" i="18"/>
  <c r="L947" i="18"/>
  <c r="M946" i="18"/>
  <c r="I946" i="18"/>
  <c r="L946" i="18"/>
  <c r="M945" i="18"/>
  <c r="I945" i="18"/>
  <c r="L945" i="18"/>
  <c r="M944" i="18"/>
  <c r="I944" i="18"/>
  <c r="L944" i="18"/>
  <c r="M943" i="18"/>
  <c r="I943" i="18"/>
  <c r="L943" i="18"/>
  <c r="M942" i="18"/>
  <c r="I942" i="18"/>
  <c r="L942" i="18"/>
  <c r="M940" i="18"/>
  <c r="I940" i="18"/>
  <c r="L940" i="18"/>
  <c r="L1028" i="18"/>
  <c r="L1027" i="18"/>
  <c r="L1026" i="18"/>
  <c r="L1025" i="18"/>
  <c r="L1024" i="18"/>
  <c r="L1023" i="18"/>
  <c r="L1022" i="18"/>
  <c r="L1021" i="18"/>
  <c r="L1020" i="18"/>
  <c r="L1019" i="18"/>
  <c r="L1018" i="18"/>
  <c r="L1017" i="18"/>
  <c r="L1016" i="18"/>
  <c r="L1015" i="18"/>
  <c r="L1014" i="18"/>
  <c r="L1012" i="18"/>
  <c r="L1011" i="18"/>
  <c r="L1010" i="18"/>
  <c r="L1009" i="18"/>
  <c r="L1008" i="18"/>
  <c r="L1007" i="18"/>
  <c r="L1006" i="18"/>
  <c r="L1005" i="18"/>
  <c r="L1004" i="18"/>
  <c r="L1003" i="18"/>
  <c r="L1002" i="18"/>
  <c r="L1001" i="18"/>
  <c r="L1000" i="18"/>
  <c r="L999" i="18"/>
  <c r="L998" i="18"/>
  <c r="K997" i="18"/>
  <c r="K996" i="18"/>
  <c r="K994" i="18"/>
  <c r="K993" i="18"/>
  <c r="K992" i="18"/>
  <c r="K991" i="18"/>
  <c r="K990" i="18"/>
  <c r="K989" i="18"/>
  <c r="K988" i="18"/>
  <c r="K987" i="18"/>
  <c r="K986" i="18"/>
  <c r="K985" i="18"/>
  <c r="K984" i="18"/>
  <c r="K983" i="18"/>
  <c r="K982" i="18"/>
  <c r="K981" i="18"/>
  <c r="K980" i="18"/>
  <c r="K979" i="18"/>
  <c r="K978" i="18"/>
  <c r="K976" i="18"/>
  <c r="K975" i="18"/>
  <c r="K974" i="18"/>
  <c r="K973" i="18"/>
  <c r="K972" i="18"/>
  <c r="K971" i="18"/>
  <c r="K970" i="18"/>
  <c r="K969" i="18"/>
  <c r="K968" i="18"/>
  <c r="K967" i="18"/>
  <c r="K966" i="18"/>
  <c r="K965" i="18"/>
  <c r="K964" i="18"/>
  <c r="K963" i="18"/>
  <c r="K962" i="18"/>
  <c r="K961" i="18"/>
  <c r="K960" i="18"/>
  <c r="K958" i="18"/>
  <c r="K957" i="18"/>
  <c r="K956" i="18"/>
  <c r="K955" i="18"/>
  <c r="K954" i="18"/>
  <c r="K953" i="18"/>
  <c r="K952" i="18"/>
  <c r="K951" i="18"/>
  <c r="K950" i="18"/>
  <c r="K949" i="18"/>
  <c r="K948" i="18"/>
  <c r="K947" i="18"/>
  <c r="K946" i="18"/>
  <c r="K945" i="18"/>
  <c r="K944" i="18"/>
  <c r="K943" i="18"/>
  <c r="K942" i="18"/>
  <c r="K940" i="18"/>
  <c r="K939" i="18"/>
  <c r="M938" i="18"/>
  <c r="K938" i="18"/>
  <c r="I938" i="18"/>
  <c r="M937" i="18"/>
  <c r="K937" i="18"/>
  <c r="I937" i="18"/>
  <c r="M936" i="18"/>
  <c r="K936" i="18"/>
  <c r="I936" i="18"/>
  <c r="M935" i="18"/>
  <c r="K935" i="18"/>
  <c r="I935" i="18"/>
  <c r="M934" i="18"/>
  <c r="K934" i="18"/>
  <c r="I934" i="18"/>
  <c r="M933" i="18"/>
  <c r="K933" i="18"/>
  <c r="I933" i="18"/>
  <c r="M932" i="18"/>
  <c r="K932" i="18"/>
  <c r="I932" i="18"/>
  <c r="M931" i="18"/>
  <c r="K931" i="18"/>
  <c r="I931" i="18"/>
  <c r="M930" i="18"/>
  <c r="K930" i="18"/>
  <c r="I930" i="18"/>
  <c r="M929" i="18"/>
  <c r="K929" i="18"/>
  <c r="I929" i="18"/>
  <c r="M928" i="18"/>
  <c r="K928" i="18"/>
  <c r="I928" i="18"/>
  <c r="M927" i="18"/>
  <c r="K927" i="18"/>
  <c r="I927" i="18"/>
  <c r="M926" i="18"/>
  <c r="K926" i="18"/>
  <c r="I926" i="18"/>
  <c r="M925" i="18"/>
  <c r="K925" i="18"/>
  <c r="I925" i="18"/>
  <c r="M924" i="18"/>
  <c r="K924" i="18"/>
  <c r="I924" i="18"/>
  <c r="M922" i="18"/>
  <c r="K922" i="18"/>
  <c r="I922" i="18"/>
  <c r="M921" i="18"/>
  <c r="K921" i="18"/>
  <c r="I921" i="18"/>
  <c r="M920" i="18"/>
  <c r="K920" i="18"/>
  <c r="I920" i="18"/>
  <c r="M919" i="18"/>
  <c r="K919" i="18"/>
  <c r="I919" i="18"/>
  <c r="M918" i="18"/>
  <c r="K918" i="18"/>
  <c r="I918" i="18"/>
  <c r="M917" i="18"/>
  <c r="K917" i="18"/>
  <c r="I917" i="18"/>
  <c r="M916" i="18"/>
  <c r="K916" i="18"/>
  <c r="I916" i="18"/>
  <c r="M915" i="18"/>
  <c r="K915" i="18"/>
  <c r="I915" i="18"/>
  <c r="M914" i="18"/>
  <c r="K914" i="18"/>
  <c r="I914" i="18"/>
  <c r="M913" i="18"/>
  <c r="K913" i="18"/>
  <c r="I913" i="18"/>
  <c r="M912" i="18"/>
  <c r="K912" i="18"/>
  <c r="I912" i="18"/>
  <c r="M911" i="18"/>
  <c r="K911" i="18"/>
  <c r="I911" i="18"/>
  <c r="M910" i="18"/>
  <c r="K910" i="18"/>
  <c r="I910" i="18"/>
  <c r="M909" i="18"/>
  <c r="K909" i="18"/>
  <c r="I909" i="18"/>
  <c r="M908" i="18"/>
  <c r="K908" i="18"/>
  <c r="I908" i="18"/>
  <c r="M907" i="18"/>
  <c r="K907" i="18"/>
  <c r="I907" i="18"/>
  <c r="M906" i="18"/>
  <c r="K906" i="18"/>
  <c r="I906" i="18"/>
  <c r="M904" i="18"/>
  <c r="K904" i="18"/>
  <c r="I904" i="18"/>
  <c r="M903" i="18"/>
  <c r="K903" i="18"/>
  <c r="I903" i="18"/>
  <c r="M902" i="18"/>
  <c r="K902" i="18"/>
  <c r="I902" i="18"/>
  <c r="M901" i="18"/>
  <c r="K901" i="18"/>
  <c r="I901" i="18"/>
  <c r="M900" i="18"/>
  <c r="K900" i="18"/>
  <c r="I900" i="18"/>
  <c r="M899" i="18"/>
  <c r="K899" i="18"/>
  <c r="I899" i="18"/>
  <c r="M898" i="18"/>
  <c r="K898" i="18"/>
  <c r="I898" i="18"/>
  <c r="M897" i="18"/>
  <c r="K897" i="18"/>
  <c r="I897" i="18"/>
  <c r="M896" i="18"/>
  <c r="K896" i="18"/>
  <c r="I896" i="18"/>
  <c r="M895" i="18"/>
  <c r="K895" i="18"/>
  <c r="I895" i="18"/>
  <c r="M894" i="18"/>
  <c r="K894" i="18"/>
  <c r="I894" i="18"/>
  <c r="M893" i="18"/>
  <c r="K893" i="18"/>
  <c r="I893" i="18"/>
  <c r="M892" i="18"/>
  <c r="K892" i="18"/>
  <c r="I892" i="18"/>
  <c r="M891" i="18"/>
  <c r="K891" i="18"/>
  <c r="I891" i="18"/>
  <c r="M890" i="18"/>
  <c r="K890" i="18"/>
  <c r="I890" i="18"/>
  <c r="M889" i="18"/>
  <c r="K889" i="18"/>
  <c r="I889" i="18"/>
  <c r="M888" i="18"/>
  <c r="K888" i="18"/>
  <c r="I888" i="18"/>
  <c r="M886" i="18"/>
  <c r="K886" i="18"/>
  <c r="I886" i="18"/>
  <c r="M885" i="18"/>
  <c r="K885" i="18"/>
  <c r="I885" i="18"/>
  <c r="M884" i="18"/>
  <c r="K884" i="18"/>
  <c r="I884" i="18"/>
  <c r="M883" i="18"/>
  <c r="K883" i="18"/>
  <c r="I883" i="18"/>
  <c r="M882" i="18"/>
  <c r="K882" i="18"/>
  <c r="I882" i="18"/>
  <c r="M881" i="18"/>
  <c r="K881" i="18"/>
  <c r="I881" i="18"/>
  <c r="M880" i="18"/>
  <c r="K880" i="18"/>
  <c r="I880" i="18"/>
  <c r="M879" i="18"/>
  <c r="K879" i="18"/>
  <c r="I879" i="18"/>
  <c r="M878" i="18"/>
  <c r="K878" i="18"/>
  <c r="I878" i="18"/>
  <c r="M877" i="18"/>
  <c r="K877" i="18"/>
  <c r="I877" i="18"/>
  <c r="M876" i="18"/>
  <c r="K876" i="18"/>
  <c r="I876" i="18"/>
  <c r="M875" i="18"/>
  <c r="K875" i="18"/>
  <c r="I875" i="18"/>
  <c r="M874" i="18"/>
  <c r="K874" i="18"/>
  <c r="I874" i="18"/>
  <c r="M873" i="18"/>
  <c r="K873" i="18"/>
  <c r="I873" i="18"/>
  <c r="M872" i="18"/>
  <c r="K872" i="18"/>
  <c r="I872" i="18"/>
  <c r="M871" i="18"/>
  <c r="K871" i="18"/>
  <c r="I871" i="18"/>
  <c r="M870" i="18"/>
  <c r="K870" i="18"/>
  <c r="K868" i="18"/>
  <c r="K867" i="18"/>
  <c r="K866" i="18"/>
  <c r="K865" i="18"/>
  <c r="K864" i="18"/>
  <c r="K863" i="18"/>
  <c r="K862" i="18"/>
  <c r="K861" i="18"/>
  <c r="K860" i="18"/>
  <c r="K859" i="18"/>
  <c r="K858" i="18"/>
  <c r="K857" i="18"/>
  <c r="K856" i="18"/>
  <c r="K855" i="18"/>
  <c r="K854" i="18"/>
  <c r="K853" i="18"/>
  <c r="K852" i="18"/>
  <c r="K850" i="18"/>
  <c r="K849" i="18"/>
  <c r="K848" i="18"/>
  <c r="K847" i="18"/>
  <c r="K846" i="18"/>
  <c r="K845" i="18"/>
  <c r="K844" i="18"/>
  <c r="K843" i="18"/>
  <c r="K842" i="18"/>
  <c r="K841" i="18"/>
  <c r="K840" i="18"/>
  <c r="K839" i="18"/>
  <c r="K838" i="18"/>
  <c r="K837" i="18"/>
  <c r="K836" i="18"/>
  <c r="K835" i="18"/>
  <c r="K834" i="18"/>
  <c r="K832" i="18"/>
  <c r="K831" i="18"/>
  <c r="K830" i="18"/>
  <c r="K829" i="18"/>
  <c r="K828" i="18"/>
  <c r="K827" i="18"/>
  <c r="K826" i="18"/>
  <c r="K825" i="18"/>
  <c r="K824" i="18"/>
  <c r="K823" i="18"/>
  <c r="K822" i="18"/>
  <c r="K821" i="18"/>
  <c r="K820" i="18"/>
  <c r="K819" i="18"/>
  <c r="K818" i="18"/>
  <c r="K817" i="18"/>
  <c r="K816" i="18"/>
  <c r="K814" i="18"/>
  <c r="K813" i="18"/>
  <c r="K812" i="18"/>
  <c r="K811" i="18"/>
  <c r="K810" i="18"/>
  <c r="K809" i="18"/>
  <c r="K808" i="18"/>
  <c r="K807" i="18"/>
  <c r="K806" i="18"/>
  <c r="K805" i="18"/>
  <c r="K804" i="18"/>
  <c r="K803" i="18"/>
  <c r="K802" i="18"/>
  <c r="K801" i="18"/>
  <c r="K800" i="18"/>
  <c r="K799" i="18"/>
  <c r="K798" i="18"/>
  <c r="K796" i="18"/>
  <c r="K795" i="18"/>
  <c r="K794" i="18"/>
  <c r="K793" i="18"/>
  <c r="K792" i="18"/>
  <c r="K791" i="18"/>
  <c r="K790" i="18"/>
  <c r="K789" i="18"/>
  <c r="I750" i="18"/>
  <c r="M749" i="18"/>
  <c r="K749" i="18"/>
  <c r="I749" i="18"/>
  <c r="M748" i="18"/>
  <c r="K748" i="18"/>
  <c r="I748" i="18"/>
  <c r="M747" i="18"/>
  <c r="K747" i="18"/>
  <c r="I747" i="18"/>
  <c r="M746" i="18"/>
  <c r="K746" i="18"/>
  <c r="I746" i="18"/>
  <c r="M745" i="18"/>
  <c r="K745" i="18"/>
  <c r="I745" i="18"/>
  <c r="M744" i="18"/>
  <c r="K744" i="18"/>
  <c r="I744" i="18"/>
  <c r="M742" i="18"/>
  <c r="K742" i="18"/>
  <c r="I742" i="18"/>
  <c r="M741" i="18"/>
  <c r="K741" i="18"/>
  <c r="I741" i="18"/>
  <c r="M740" i="18"/>
  <c r="K740" i="18"/>
  <c r="I740" i="18"/>
  <c r="M739" i="18"/>
  <c r="K739" i="18"/>
  <c r="I739" i="18"/>
  <c r="M738" i="18"/>
  <c r="K738" i="18"/>
  <c r="I738" i="18"/>
  <c r="M737" i="18"/>
  <c r="K737" i="18"/>
  <c r="I737" i="18"/>
  <c r="M736" i="18"/>
  <c r="K736" i="18"/>
  <c r="I736" i="18"/>
  <c r="M735" i="18"/>
  <c r="K735" i="18"/>
  <c r="I735" i="18"/>
  <c r="M734" i="18"/>
  <c r="K734" i="18"/>
  <c r="I734" i="18"/>
  <c r="M733" i="18"/>
  <c r="K733" i="18"/>
  <c r="I733" i="18"/>
  <c r="M732" i="18"/>
  <c r="K732" i="18"/>
  <c r="I732" i="18"/>
  <c r="M731" i="18"/>
  <c r="K731" i="18"/>
  <c r="I731" i="18"/>
  <c r="M730" i="18"/>
  <c r="K730" i="18"/>
  <c r="I730" i="18"/>
  <c r="M729" i="18"/>
  <c r="K729" i="18"/>
  <c r="I729" i="18"/>
  <c r="M728" i="18"/>
  <c r="K728" i="18"/>
  <c r="I728" i="18"/>
  <c r="M727" i="18"/>
  <c r="K727" i="18"/>
  <c r="I727" i="18"/>
  <c r="M726" i="18"/>
  <c r="K726" i="18"/>
  <c r="I726" i="18"/>
  <c r="M724" i="18"/>
  <c r="K724" i="18"/>
  <c r="I724" i="18"/>
  <c r="M723" i="18"/>
  <c r="K723" i="18"/>
  <c r="I723" i="18"/>
  <c r="M722" i="18"/>
  <c r="K722" i="18"/>
  <c r="I722" i="18"/>
  <c r="M721" i="18"/>
  <c r="K721" i="18"/>
  <c r="I721" i="18"/>
  <c r="M720" i="18"/>
  <c r="K720" i="18"/>
  <c r="I720" i="18"/>
  <c r="M719" i="18"/>
  <c r="K719" i="18"/>
  <c r="I719" i="18"/>
  <c r="M718" i="18"/>
  <c r="K718" i="18"/>
  <c r="I718" i="18"/>
  <c r="M717" i="18"/>
  <c r="K717" i="18"/>
  <c r="I717" i="18"/>
  <c r="M716" i="18"/>
  <c r="K716" i="18"/>
  <c r="I716" i="18"/>
  <c r="M715" i="18"/>
  <c r="K715" i="18"/>
  <c r="I715" i="18"/>
  <c r="M714" i="18"/>
  <c r="K714" i="18"/>
  <c r="I714" i="18"/>
  <c r="M713" i="18"/>
  <c r="K713" i="18"/>
  <c r="I713" i="18"/>
  <c r="M712" i="18"/>
  <c r="K712" i="18"/>
  <c r="I712" i="18"/>
  <c r="M711" i="18"/>
  <c r="K711" i="18"/>
  <c r="I711" i="18"/>
  <c r="M710" i="18"/>
  <c r="K710" i="18"/>
  <c r="I710" i="18"/>
  <c r="M709" i="18"/>
  <c r="K709" i="18"/>
  <c r="I709" i="18"/>
  <c r="M708" i="18"/>
  <c r="K708" i="18"/>
  <c r="I708" i="18"/>
  <c r="M706" i="18"/>
  <c r="K706" i="18"/>
  <c r="I706" i="18"/>
  <c r="M705" i="18"/>
  <c r="K705" i="18"/>
  <c r="I705" i="18"/>
  <c r="M704" i="18"/>
  <c r="K704" i="18"/>
  <c r="I704" i="18"/>
  <c r="M703" i="18"/>
  <c r="K703" i="18"/>
  <c r="I703" i="18"/>
  <c r="M702" i="18"/>
  <c r="K702" i="18"/>
  <c r="I702" i="18"/>
  <c r="M701" i="18"/>
  <c r="L938" i="18"/>
  <c r="L937" i="18"/>
  <c r="L936" i="18"/>
  <c r="L935" i="18"/>
  <c r="L934" i="18"/>
  <c r="L933" i="18"/>
  <c r="L932" i="18"/>
  <c r="L931" i="18"/>
  <c r="L930" i="18"/>
  <c r="L929" i="18"/>
  <c r="L928" i="18"/>
  <c r="L927" i="18"/>
  <c r="L926" i="18"/>
  <c r="L925" i="18"/>
  <c r="L924" i="18"/>
  <c r="L922" i="18"/>
  <c r="L921" i="18"/>
  <c r="L920" i="18"/>
  <c r="L919" i="18"/>
  <c r="L918" i="18"/>
  <c r="L917" i="18"/>
  <c r="L916" i="18"/>
  <c r="L915" i="18"/>
  <c r="L914" i="18"/>
  <c r="L913" i="18"/>
  <c r="L912" i="18"/>
  <c r="L911" i="18"/>
  <c r="L910" i="18"/>
  <c r="L909" i="18"/>
  <c r="L908" i="18"/>
  <c r="L907" i="18"/>
  <c r="L906" i="18"/>
  <c r="L904" i="18"/>
  <c r="L903" i="18"/>
  <c r="L902" i="18"/>
  <c r="L901" i="18"/>
  <c r="L900" i="18"/>
  <c r="L899" i="18"/>
  <c r="L898" i="18"/>
  <c r="L897" i="18"/>
  <c r="L896" i="18"/>
  <c r="L895" i="18"/>
  <c r="L894" i="18"/>
  <c r="L893" i="18"/>
  <c r="L892" i="18"/>
  <c r="L891" i="18"/>
  <c r="L890" i="18"/>
  <c r="L889" i="18"/>
  <c r="L888" i="18"/>
  <c r="L886" i="18"/>
  <c r="L885" i="18"/>
  <c r="L884" i="18"/>
  <c r="L883" i="18"/>
  <c r="L882" i="18"/>
  <c r="L881" i="18"/>
  <c r="L880" i="18"/>
  <c r="L879" i="18"/>
  <c r="L878" i="18"/>
  <c r="L877" i="18"/>
  <c r="L876" i="18"/>
  <c r="L875" i="18"/>
  <c r="L874" i="18"/>
  <c r="L873" i="18"/>
  <c r="L872" i="18"/>
  <c r="L871" i="18"/>
  <c r="I870" i="18"/>
  <c r="L870" i="18"/>
  <c r="M868" i="18"/>
  <c r="I868" i="18"/>
  <c r="L868" i="18"/>
  <c r="M867" i="18"/>
  <c r="I867" i="18"/>
  <c r="L867" i="18"/>
  <c r="M866" i="18"/>
  <c r="I866" i="18"/>
  <c r="L866" i="18"/>
  <c r="M865" i="18"/>
  <c r="I865" i="18"/>
  <c r="L865" i="18"/>
  <c r="M864" i="18"/>
  <c r="I864" i="18"/>
  <c r="L864" i="18"/>
  <c r="M863" i="18"/>
  <c r="I863" i="18"/>
  <c r="L863" i="18"/>
  <c r="M862" i="18"/>
  <c r="I862" i="18"/>
  <c r="L862" i="18"/>
  <c r="M861" i="18"/>
  <c r="I861" i="18"/>
  <c r="L861" i="18"/>
  <c r="M860" i="18"/>
  <c r="I860" i="18"/>
  <c r="L860" i="18"/>
  <c r="M859" i="18"/>
  <c r="I859" i="18"/>
  <c r="L859" i="18"/>
  <c r="M858" i="18"/>
  <c r="I858" i="18"/>
  <c r="L858" i="18"/>
  <c r="M857" i="18"/>
  <c r="I857" i="18"/>
  <c r="L857" i="18"/>
  <c r="M856" i="18"/>
  <c r="I856" i="18"/>
  <c r="L856" i="18"/>
  <c r="M855" i="18"/>
  <c r="I855" i="18"/>
  <c r="L855" i="18"/>
  <c r="M854" i="18"/>
  <c r="I854" i="18"/>
  <c r="L854" i="18"/>
  <c r="M853" i="18"/>
  <c r="I853" i="18"/>
  <c r="L853" i="18"/>
  <c r="M852" i="18"/>
  <c r="I852" i="18"/>
  <c r="L852" i="18"/>
  <c r="M850" i="18"/>
  <c r="I850" i="18"/>
  <c r="L850" i="18"/>
  <c r="M849" i="18"/>
  <c r="I849" i="18"/>
  <c r="L849" i="18"/>
  <c r="M848" i="18"/>
  <c r="I848" i="18"/>
  <c r="L848" i="18"/>
  <c r="M847" i="18"/>
  <c r="I847" i="18"/>
  <c r="L847" i="18"/>
  <c r="M846" i="18"/>
  <c r="I846" i="18"/>
  <c r="L846" i="18"/>
  <c r="M845" i="18"/>
  <c r="I845" i="18"/>
  <c r="L845" i="18"/>
  <c r="M844" i="18"/>
  <c r="I844" i="18"/>
  <c r="L844" i="18"/>
  <c r="M843" i="18"/>
  <c r="I843" i="18"/>
  <c r="L843" i="18"/>
  <c r="M842" i="18"/>
  <c r="I842" i="18"/>
  <c r="L842" i="18"/>
  <c r="M841" i="18"/>
  <c r="I841" i="18"/>
  <c r="L841" i="18"/>
  <c r="M840" i="18"/>
  <c r="I840" i="18"/>
  <c r="L840" i="18"/>
  <c r="M839" i="18"/>
  <c r="I839" i="18"/>
  <c r="L839" i="18"/>
  <c r="M838" i="18"/>
  <c r="I838" i="18"/>
  <c r="L838" i="18"/>
  <c r="M837" i="18"/>
  <c r="I837" i="18"/>
  <c r="L837" i="18"/>
  <c r="M836" i="18"/>
  <c r="I836" i="18"/>
  <c r="L836" i="18"/>
  <c r="M835" i="18"/>
  <c r="I835" i="18"/>
  <c r="L835" i="18"/>
  <c r="M834" i="18"/>
  <c r="I834" i="18"/>
  <c r="L834" i="18"/>
  <c r="M832" i="18"/>
  <c r="I832" i="18"/>
  <c r="L832" i="18"/>
  <c r="M831" i="18"/>
  <c r="I831" i="18"/>
  <c r="L831" i="18"/>
  <c r="M830" i="18"/>
  <c r="I830" i="18"/>
  <c r="L830" i="18"/>
  <c r="M829" i="18"/>
  <c r="I829" i="18"/>
  <c r="L829" i="18"/>
  <c r="M828" i="18"/>
  <c r="I828" i="18"/>
  <c r="L828" i="18"/>
  <c r="M827" i="18"/>
  <c r="I827" i="18"/>
  <c r="L827" i="18"/>
  <c r="M826" i="18"/>
  <c r="I826" i="18"/>
  <c r="L826" i="18"/>
  <c r="M825" i="18"/>
  <c r="I825" i="18"/>
  <c r="L825" i="18"/>
  <c r="M824" i="18"/>
  <c r="I824" i="18"/>
  <c r="L824" i="18"/>
  <c r="M823" i="18"/>
  <c r="I823" i="18"/>
  <c r="L823" i="18"/>
  <c r="M822" i="18"/>
  <c r="I822" i="18"/>
  <c r="L822" i="18"/>
  <c r="M821" i="18"/>
  <c r="I821" i="18"/>
  <c r="L821" i="18"/>
  <c r="M820" i="18"/>
  <c r="I820" i="18"/>
  <c r="L820" i="18"/>
  <c r="M819" i="18"/>
  <c r="I819" i="18"/>
  <c r="L819" i="18"/>
  <c r="M818" i="18"/>
  <c r="I818" i="18"/>
  <c r="L818" i="18"/>
  <c r="M817" i="18"/>
  <c r="I817" i="18"/>
  <c r="L817" i="18"/>
  <c r="M816" i="18"/>
  <c r="I816" i="18"/>
  <c r="L816" i="18"/>
  <c r="M814" i="18"/>
  <c r="I814" i="18"/>
  <c r="L814" i="18"/>
  <c r="M813" i="18"/>
  <c r="I813" i="18"/>
  <c r="L813" i="18"/>
  <c r="M812" i="18"/>
  <c r="I812" i="18"/>
  <c r="L812" i="18"/>
  <c r="M811" i="18"/>
  <c r="I811" i="18"/>
  <c r="L811" i="18"/>
  <c r="M810" i="18"/>
  <c r="I810" i="18"/>
  <c r="L810" i="18"/>
  <c r="M809" i="18"/>
  <c r="I809" i="18"/>
  <c r="L809" i="18"/>
  <c r="M808" i="18"/>
  <c r="I808" i="18"/>
  <c r="L808" i="18"/>
  <c r="M807" i="18"/>
  <c r="I807" i="18"/>
  <c r="L807" i="18"/>
  <c r="M806" i="18"/>
  <c r="I806" i="18"/>
  <c r="L806" i="18"/>
  <c r="M805" i="18"/>
  <c r="I805" i="18"/>
  <c r="L805" i="18"/>
  <c r="M804" i="18"/>
  <c r="I804" i="18"/>
  <c r="L804" i="18"/>
  <c r="M803" i="18"/>
  <c r="I803" i="18"/>
  <c r="L803" i="18"/>
  <c r="M802" i="18"/>
  <c r="I802" i="18"/>
  <c r="L802" i="18"/>
  <c r="M801" i="18"/>
  <c r="I801" i="18"/>
  <c r="L801" i="18"/>
  <c r="M800" i="18"/>
  <c r="I800" i="18"/>
  <c r="L800" i="18"/>
  <c r="M799" i="18"/>
  <c r="I799" i="18"/>
  <c r="L799" i="18"/>
  <c r="M798" i="18"/>
  <c r="I798" i="18"/>
  <c r="L798" i="18"/>
  <c r="M796" i="18"/>
  <c r="I796" i="18"/>
  <c r="L796" i="18"/>
  <c r="M795" i="18"/>
  <c r="I795" i="18"/>
  <c r="L795" i="18"/>
  <c r="M794" i="18"/>
  <c r="I794" i="18"/>
  <c r="L794" i="18"/>
  <c r="M793" i="18"/>
  <c r="I793" i="18"/>
  <c r="L793" i="18"/>
  <c r="M792" i="18"/>
  <c r="I792" i="18"/>
  <c r="L792" i="18"/>
  <c r="M791" i="18"/>
  <c r="I791" i="18"/>
  <c r="L791" i="18"/>
  <c r="M790" i="18"/>
  <c r="I790" i="18"/>
  <c r="L790" i="18"/>
  <c r="M789" i="18"/>
  <c r="I789" i="18"/>
  <c r="L789" i="18"/>
  <c r="K701" i="18"/>
  <c r="K700" i="18"/>
  <c r="K699" i="18"/>
  <c r="K698" i="18"/>
  <c r="K697" i="18"/>
  <c r="K696" i="18"/>
  <c r="K695" i="18"/>
  <c r="K694" i="18"/>
  <c r="K693" i="18"/>
  <c r="K692" i="18"/>
  <c r="K691" i="18"/>
  <c r="K690" i="18"/>
  <c r="K688" i="18"/>
  <c r="K687" i="18"/>
  <c r="K686" i="18"/>
  <c r="K685" i="18"/>
  <c r="K684" i="18"/>
  <c r="K683" i="18"/>
  <c r="K682" i="18"/>
  <c r="K681" i="18"/>
  <c r="K680" i="18"/>
  <c r="K679" i="18"/>
  <c r="K678" i="18"/>
  <c r="K677" i="18"/>
  <c r="K676" i="18"/>
  <c r="K675" i="18"/>
  <c r="K674" i="18"/>
  <c r="K673" i="18"/>
  <c r="K672" i="18"/>
  <c r="K670" i="18"/>
  <c r="K669" i="18"/>
  <c r="K668" i="18"/>
  <c r="K667" i="18"/>
  <c r="K666" i="18"/>
  <c r="K665" i="18"/>
  <c r="K664" i="18"/>
  <c r="K663" i="18"/>
  <c r="K662" i="18"/>
  <c r="K661" i="18"/>
  <c r="M787" i="18"/>
  <c r="M786" i="18"/>
  <c r="M785" i="18"/>
  <c r="M784" i="18"/>
  <c r="M783" i="18"/>
  <c r="M782" i="18"/>
  <c r="M781" i="18"/>
  <c r="M780" i="18"/>
  <c r="M778" i="18"/>
  <c r="M777" i="18"/>
  <c r="M776" i="18"/>
  <c r="M775" i="18"/>
  <c r="M774" i="18"/>
  <c r="M773" i="18"/>
  <c r="M772" i="18"/>
  <c r="M771" i="18"/>
  <c r="M770" i="18"/>
  <c r="M769" i="18"/>
  <c r="M768" i="18"/>
  <c r="M767" i="18"/>
  <c r="M766" i="18"/>
  <c r="M765" i="18"/>
  <c r="M764" i="18"/>
  <c r="M763" i="18"/>
  <c r="M762" i="18"/>
  <c r="M760" i="18"/>
  <c r="M759" i="18"/>
  <c r="M758" i="18"/>
  <c r="M757" i="18"/>
  <c r="M756" i="18"/>
  <c r="M755" i="18"/>
  <c r="M754" i="18"/>
  <c r="M753" i="18"/>
  <c r="M752" i="18"/>
  <c r="M751" i="18"/>
  <c r="M750" i="18"/>
  <c r="L749" i="18"/>
  <c r="L748" i="18"/>
  <c r="L747" i="18"/>
  <c r="L746" i="18"/>
  <c r="L745" i="18"/>
  <c r="L744" i="18"/>
  <c r="L742" i="18"/>
  <c r="L741" i="18"/>
  <c r="L740" i="18"/>
  <c r="L739" i="18"/>
  <c r="L738" i="18"/>
  <c r="L737" i="18"/>
  <c r="L736" i="18"/>
  <c r="L735" i="18"/>
  <c r="L734" i="18"/>
  <c r="L733" i="18"/>
  <c r="L732" i="18"/>
  <c r="L731" i="18"/>
  <c r="L730" i="18"/>
  <c r="L729" i="18"/>
  <c r="L728" i="18"/>
  <c r="L727" i="18"/>
  <c r="L726" i="18"/>
  <c r="L724" i="18"/>
  <c r="L723" i="18"/>
  <c r="L722" i="18"/>
  <c r="L721" i="18"/>
  <c r="L720" i="18"/>
  <c r="L719" i="18"/>
  <c r="L718" i="18"/>
  <c r="L717" i="18"/>
  <c r="L716" i="18"/>
  <c r="L715" i="18"/>
  <c r="L714" i="18"/>
  <c r="L713" i="18"/>
  <c r="L712" i="18"/>
  <c r="L711" i="18"/>
  <c r="L710" i="18"/>
  <c r="L709" i="18"/>
  <c r="L708" i="18"/>
  <c r="L706" i="18"/>
  <c r="L705" i="18"/>
  <c r="L704" i="18"/>
  <c r="L703" i="18"/>
  <c r="L702" i="18"/>
  <c r="I701" i="18"/>
  <c r="L701" i="18"/>
  <c r="M700" i="18"/>
  <c r="I700" i="18"/>
  <c r="L700" i="18"/>
  <c r="M699" i="18"/>
  <c r="I699" i="18"/>
  <c r="L699" i="18"/>
  <c r="M698" i="18"/>
  <c r="I698" i="18"/>
  <c r="L698" i="18"/>
  <c r="M697" i="18"/>
  <c r="I697" i="18"/>
  <c r="L697" i="18"/>
  <c r="M696" i="18"/>
  <c r="I696" i="18"/>
  <c r="L696" i="18"/>
  <c r="M695" i="18"/>
  <c r="I695" i="18"/>
  <c r="L695" i="18"/>
  <c r="M694" i="18"/>
  <c r="I694" i="18"/>
  <c r="L694" i="18"/>
  <c r="M693" i="18"/>
  <c r="I693" i="18"/>
  <c r="L693" i="18"/>
  <c r="M692" i="18"/>
  <c r="I692" i="18"/>
  <c r="L692" i="18"/>
  <c r="M691" i="18"/>
  <c r="I691" i="18"/>
  <c r="L691" i="18"/>
  <c r="M690" i="18"/>
  <c r="I690" i="18"/>
  <c r="L690" i="18"/>
  <c r="M688" i="18"/>
  <c r="I688" i="18"/>
  <c r="L688" i="18"/>
  <c r="M687" i="18"/>
  <c r="I687" i="18"/>
  <c r="L687" i="18"/>
  <c r="M686" i="18"/>
  <c r="I686" i="18"/>
  <c r="L686" i="18"/>
  <c r="M685" i="18"/>
  <c r="I685" i="18"/>
  <c r="L685" i="18"/>
  <c r="M684" i="18"/>
  <c r="I684" i="18"/>
  <c r="L684" i="18"/>
  <c r="M683" i="18"/>
  <c r="I683" i="18"/>
  <c r="L683" i="18"/>
  <c r="M682" i="18"/>
  <c r="I682" i="18"/>
  <c r="L682" i="18"/>
  <c r="M681" i="18"/>
  <c r="I681" i="18"/>
  <c r="L681" i="18"/>
  <c r="M680" i="18"/>
  <c r="I680" i="18"/>
  <c r="L680" i="18"/>
  <c r="M679" i="18"/>
  <c r="I679" i="18"/>
  <c r="L679" i="18"/>
  <c r="M678" i="18"/>
  <c r="I678" i="18"/>
  <c r="L678" i="18"/>
  <c r="M677" i="18"/>
  <c r="I677" i="18"/>
  <c r="L677" i="18"/>
  <c r="M676" i="18"/>
  <c r="I676" i="18"/>
  <c r="L676" i="18"/>
  <c r="M675" i="18"/>
  <c r="I675" i="18"/>
  <c r="L675" i="18"/>
  <c r="M674" i="18"/>
  <c r="I674" i="18"/>
  <c r="L674" i="18"/>
  <c r="M673" i="18"/>
  <c r="I673" i="18"/>
  <c r="L673" i="18"/>
  <c r="M672" i="18"/>
  <c r="I672" i="18"/>
  <c r="L672" i="18"/>
  <c r="M670" i="18"/>
  <c r="I670" i="18"/>
  <c r="L670" i="18"/>
  <c r="M669" i="18"/>
  <c r="I669" i="18"/>
  <c r="L669" i="18"/>
  <c r="M668" i="18"/>
  <c r="I668" i="18"/>
  <c r="L668" i="18"/>
  <c r="M667" i="18"/>
  <c r="I667" i="18"/>
  <c r="L667" i="18"/>
  <c r="M666" i="18"/>
  <c r="I666" i="18"/>
  <c r="L666" i="18"/>
  <c r="M665" i="18"/>
  <c r="I665" i="18"/>
  <c r="L665" i="18"/>
  <c r="M664" i="18"/>
  <c r="I664" i="18"/>
  <c r="L664" i="18"/>
  <c r="M663" i="18"/>
  <c r="I663" i="18"/>
  <c r="L663" i="18"/>
  <c r="M662" i="18"/>
  <c r="I662" i="18"/>
  <c r="L662" i="18"/>
  <c r="M661" i="18"/>
  <c r="I661" i="18"/>
  <c r="L661" i="18"/>
  <c r="M660" i="18"/>
  <c r="I660" i="18"/>
  <c r="M659" i="18"/>
  <c r="K659" i="18"/>
  <c r="I659" i="18"/>
  <c r="M658" i="18"/>
  <c r="K658" i="18"/>
  <c r="I658" i="18"/>
  <c r="M657" i="18"/>
  <c r="K657" i="18"/>
  <c r="I657" i="18"/>
  <c r="M656" i="18"/>
  <c r="K656" i="18"/>
  <c r="I656" i="18"/>
  <c r="M655" i="18"/>
  <c r="K655" i="18"/>
  <c r="I655" i="18"/>
  <c r="M654" i="18"/>
  <c r="K654" i="18"/>
  <c r="I654" i="18"/>
  <c r="M652" i="18"/>
  <c r="K652" i="18"/>
  <c r="I652" i="18"/>
  <c r="M651" i="18"/>
  <c r="K651" i="18"/>
  <c r="I651" i="18"/>
  <c r="M650" i="18"/>
  <c r="K650" i="18"/>
  <c r="I650" i="18"/>
  <c r="M649" i="18"/>
  <c r="K649" i="18"/>
  <c r="I649" i="18"/>
  <c r="M648" i="18"/>
  <c r="K648" i="18"/>
  <c r="I648" i="18"/>
  <c r="M647" i="18"/>
  <c r="K647" i="18"/>
  <c r="I647" i="18"/>
  <c r="M646" i="18"/>
  <c r="K646" i="18"/>
  <c r="I646" i="18"/>
  <c r="M645" i="18"/>
  <c r="K645" i="18"/>
  <c r="I645" i="18"/>
  <c r="M644" i="18"/>
  <c r="K644" i="18"/>
  <c r="I644" i="18"/>
  <c r="M643" i="18"/>
  <c r="K643" i="18"/>
  <c r="I643" i="18"/>
  <c r="M642" i="18"/>
  <c r="K642" i="18"/>
  <c r="I642" i="18"/>
  <c r="M641" i="18"/>
  <c r="K641" i="18"/>
  <c r="I641" i="18"/>
  <c r="M640" i="18"/>
  <c r="K640" i="18"/>
  <c r="I640" i="18"/>
  <c r="M639" i="18"/>
  <c r="K639" i="18"/>
  <c r="I639" i="18"/>
  <c r="M638" i="18"/>
  <c r="K638" i="18"/>
  <c r="I638" i="18"/>
  <c r="M637" i="18"/>
  <c r="K637" i="18"/>
  <c r="I637" i="18"/>
  <c r="M636" i="18"/>
  <c r="K636" i="18"/>
  <c r="I636" i="18"/>
  <c r="M634" i="18"/>
  <c r="K634" i="18"/>
  <c r="I634" i="18"/>
  <c r="M633" i="18"/>
  <c r="K633" i="18"/>
  <c r="I633" i="18"/>
  <c r="M632" i="18"/>
  <c r="K632" i="18"/>
  <c r="I632" i="18"/>
  <c r="M631" i="18"/>
  <c r="K631" i="18"/>
  <c r="I631" i="18"/>
  <c r="M630" i="18"/>
  <c r="K630" i="18"/>
  <c r="I630" i="18"/>
  <c r="M629" i="18"/>
  <c r="K629" i="18"/>
  <c r="I629" i="18"/>
  <c r="M628" i="18"/>
  <c r="K628" i="18"/>
  <c r="I628" i="18"/>
  <c r="M627" i="18"/>
  <c r="K627" i="18"/>
  <c r="I627" i="18"/>
  <c r="M626" i="18"/>
  <c r="K626" i="18"/>
  <c r="I626" i="18"/>
  <c r="M625" i="18"/>
  <c r="K625" i="18"/>
  <c r="I625" i="18"/>
  <c r="M624" i="18"/>
  <c r="K624" i="18"/>
  <c r="I624" i="18"/>
  <c r="M623" i="18"/>
  <c r="K623" i="18"/>
  <c r="I623" i="18"/>
  <c r="M622" i="18"/>
  <c r="K622" i="18"/>
  <c r="I622" i="18"/>
  <c r="M621" i="18"/>
  <c r="K621" i="18"/>
  <c r="I621" i="18"/>
  <c r="M620" i="18"/>
  <c r="K620" i="18"/>
  <c r="I620" i="18"/>
  <c r="M619" i="18"/>
  <c r="K619" i="18"/>
  <c r="I619" i="18"/>
  <c r="M618" i="18"/>
  <c r="K618" i="18"/>
  <c r="I618" i="18"/>
  <c r="M616" i="18"/>
  <c r="K616" i="18"/>
  <c r="I616" i="18"/>
  <c r="M615" i="18"/>
  <c r="K615" i="18"/>
  <c r="I615" i="18"/>
  <c r="M614" i="18"/>
  <c r="K614" i="18"/>
  <c r="I614" i="18"/>
  <c r="M613" i="18"/>
  <c r="K613" i="18"/>
  <c r="I613" i="18"/>
  <c r="M612" i="18"/>
  <c r="K612" i="18"/>
  <c r="I612" i="18"/>
  <c r="M611" i="18"/>
  <c r="K611" i="18"/>
  <c r="I611" i="18"/>
  <c r="M610" i="18"/>
  <c r="K610" i="18"/>
  <c r="I610" i="18"/>
  <c r="M609" i="18"/>
  <c r="K609" i="18"/>
  <c r="I609" i="18"/>
  <c r="M608" i="18"/>
  <c r="K608" i="18"/>
  <c r="I608" i="18"/>
  <c r="M607" i="18"/>
  <c r="K607" i="18"/>
  <c r="I607" i="18"/>
  <c r="M606" i="18"/>
  <c r="K606" i="18"/>
  <c r="I606" i="18"/>
  <c r="M605" i="18"/>
  <c r="K605" i="18"/>
  <c r="I605" i="18"/>
  <c r="M604" i="18"/>
  <c r="K604" i="18"/>
  <c r="I604" i="18"/>
  <c r="M603" i="18"/>
  <c r="K603" i="18"/>
  <c r="I603" i="18"/>
  <c r="M602" i="18"/>
  <c r="K602" i="18"/>
  <c r="I602" i="18"/>
  <c r="M601" i="18"/>
  <c r="K601" i="18"/>
  <c r="I601" i="18"/>
  <c r="M600" i="18"/>
  <c r="K600" i="18"/>
  <c r="I600" i="18"/>
  <c r="M598" i="18"/>
  <c r="K598" i="18"/>
  <c r="I598" i="18"/>
  <c r="M597" i="18"/>
  <c r="K597" i="18"/>
  <c r="I597" i="18"/>
  <c r="M596" i="18"/>
  <c r="K596" i="18"/>
  <c r="I596" i="18"/>
  <c r="M595" i="18"/>
  <c r="K595" i="18"/>
  <c r="I595" i="18"/>
  <c r="M594" i="18"/>
  <c r="K594" i="18"/>
  <c r="I594" i="18"/>
  <c r="M593" i="18"/>
  <c r="K593" i="18"/>
  <c r="I593" i="18"/>
  <c r="M592" i="18"/>
  <c r="K592" i="18"/>
  <c r="I592" i="18"/>
  <c r="M591" i="18"/>
  <c r="K591" i="18"/>
  <c r="I591" i="18"/>
  <c r="M590" i="18"/>
  <c r="K590" i="18"/>
  <c r="I590" i="18"/>
  <c r="M589" i="18"/>
  <c r="K589" i="18"/>
  <c r="I589" i="18"/>
  <c r="M588" i="18"/>
  <c r="K588" i="18"/>
  <c r="I588" i="18"/>
  <c r="M587" i="18"/>
  <c r="K587" i="18"/>
  <c r="I587" i="18"/>
  <c r="M586" i="18"/>
  <c r="K586" i="18"/>
  <c r="I586" i="18"/>
  <c r="M585" i="18"/>
  <c r="K585" i="18"/>
  <c r="I585" i="18"/>
  <c r="M584" i="18"/>
  <c r="K584" i="18"/>
  <c r="I584" i="18"/>
  <c r="M583" i="18"/>
  <c r="K583" i="18"/>
  <c r="I583" i="18"/>
  <c r="M582" i="18"/>
  <c r="K582" i="18"/>
  <c r="I582" i="18"/>
  <c r="M580" i="18"/>
  <c r="K580" i="18"/>
  <c r="I580" i="18"/>
  <c r="M579" i="18"/>
  <c r="K579" i="18"/>
  <c r="I579" i="18"/>
  <c r="M578" i="18"/>
  <c r="K578" i="18"/>
  <c r="I578" i="18"/>
  <c r="M577" i="18"/>
  <c r="K577" i="18"/>
  <c r="I577" i="18"/>
  <c r="M576" i="18"/>
  <c r="K576" i="18"/>
  <c r="I576" i="18"/>
  <c r="M575" i="18"/>
  <c r="K575" i="18"/>
  <c r="I575" i="18"/>
  <c r="M574" i="18"/>
  <c r="K574" i="18"/>
  <c r="I574" i="18"/>
  <c r="M573" i="18"/>
  <c r="K573" i="18"/>
  <c r="I573" i="18"/>
  <c r="M572" i="18"/>
  <c r="K572" i="18"/>
  <c r="I572" i="18"/>
  <c r="M571" i="18"/>
  <c r="K571" i="18"/>
  <c r="I571" i="18"/>
  <c r="M570" i="18"/>
  <c r="K570" i="18"/>
  <c r="I570" i="18"/>
  <c r="M569" i="18"/>
  <c r="K569" i="18"/>
  <c r="I569" i="18"/>
  <c r="M568" i="18"/>
  <c r="K568" i="18"/>
  <c r="I568" i="18"/>
  <c r="M567" i="18"/>
  <c r="K567" i="18"/>
  <c r="I567" i="18"/>
  <c r="M566" i="18"/>
  <c r="K566" i="18"/>
  <c r="I566" i="18"/>
  <c r="M565" i="18"/>
  <c r="K565" i="18"/>
  <c r="I565" i="18"/>
  <c r="M564" i="18"/>
  <c r="K564" i="18"/>
  <c r="I564" i="18"/>
  <c r="M562" i="18"/>
  <c r="K562" i="18"/>
  <c r="I562" i="18"/>
  <c r="M561" i="18"/>
  <c r="K561" i="18"/>
  <c r="I561" i="18"/>
  <c r="M560" i="18"/>
  <c r="K560" i="18"/>
  <c r="I560" i="18"/>
  <c r="M559" i="18"/>
  <c r="K559" i="18"/>
  <c r="I559" i="18"/>
  <c r="M558" i="18"/>
  <c r="K558" i="18"/>
  <c r="I558" i="18"/>
  <c r="M557" i="18"/>
  <c r="K557" i="18"/>
  <c r="I557" i="18"/>
  <c r="M556" i="18"/>
  <c r="K556" i="18"/>
  <c r="I556" i="18"/>
  <c r="M555" i="18"/>
  <c r="K555" i="18"/>
  <c r="I555" i="18"/>
  <c r="M554" i="18"/>
  <c r="K554" i="18"/>
  <c r="I554" i="18"/>
  <c r="M553" i="18"/>
  <c r="K553" i="18"/>
  <c r="I553" i="18"/>
  <c r="M552" i="18"/>
  <c r="K552" i="18"/>
  <c r="I552" i="18"/>
  <c r="M551" i="18"/>
  <c r="K551" i="18"/>
  <c r="I551" i="18"/>
  <c r="M550" i="18"/>
  <c r="K550" i="18"/>
  <c r="I550" i="18"/>
  <c r="M549" i="18"/>
  <c r="K549" i="18"/>
  <c r="I549" i="18"/>
  <c r="M548" i="18"/>
  <c r="K548" i="18"/>
  <c r="I548" i="18"/>
  <c r="M547" i="18"/>
  <c r="K547" i="18"/>
  <c r="I547" i="18"/>
  <c r="M546" i="18"/>
  <c r="K546" i="18"/>
  <c r="I546" i="18"/>
  <c r="M544" i="18"/>
  <c r="K544" i="18"/>
  <c r="I544" i="18"/>
  <c r="M543" i="18"/>
  <c r="K543" i="18"/>
  <c r="I543" i="18"/>
  <c r="M542" i="18"/>
  <c r="K542" i="18"/>
  <c r="I542" i="18"/>
  <c r="M541" i="18"/>
  <c r="K541" i="18"/>
  <c r="I541" i="18"/>
  <c r="M540" i="18"/>
  <c r="K540" i="18"/>
  <c r="I540" i="18"/>
  <c r="M539" i="18"/>
  <c r="K539" i="18"/>
  <c r="I539" i="18"/>
  <c r="M538" i="18"/>
  <c r="K538" i="18"/>
  <c r="I538" i="18"/>
  <c r="M537" i="18"/>
  <c r="K537" i="18"/>
  <c r="I537" i="18"/>
  <c r="M536" i="18"/>
  <c r="K536" i="18"/>
  <c r="I536" i="18"/>
  <c r="M535" i="18"/>
  <c r="K535" i="18"/>
  <c r="I535" i="18"/>
  <c r="M534" i="18"/>
  <c r="K534" i="18"/>
  <c r="I534" i="18"/>
  <c r="M533" i="18"/>
  <c r="K533" i="18"/>
  <c r="I533" i="18"/>
  <c r="M532" i="18"/>
  <c r="K532" i="18"/>
  <c r="I532" i="18"/>
  <c r="M531" i="18"/>
  <c r="K531" i="18"/>
  <c r="I531" i="18"/>
  <c r="M530" i="18"/>
  <c r="K530" i="18"/>
  <c r="I530" i="18"/>
  <c r="M529" i="18"/>
  <c r="K529" i="18"/>
  <c r="I529" i="18"/>
  <c r="M528" i="18"/>
  <c r="K528" i="18"/>
  <c r="I528" i="18"/>
  <c r="M526" i="18"/>
  <c r="K526" i="18"/>
  <c r="I526" i="18"/>
  <c r="M525" i="18"/>
  <c r="K525" i="18"/>
  <c r="I525" i="18"/>
  <c r="M524" i="18"/>
  <c r="K524" i="18"/>
  <c r="I524" i="18"/>
  <c r="M523" i="18"/>
  <c r="K523" i="18"/>
  <c r="I523" i="18"/>
  <c r="M522" i="18"/>
  <c r="K522" i="18"/>
  <c r="I522" i="18"/>
  <c r="M521" i="18"/>
  <c r="K521" i="18"/>
  <c r="I521" i="18"/>
  <c r="M520" i="18"/>
  <c r="K520" i="18"/>
  <c r="I520" i="18"/>
  <c r="M519" i="18"/>
  <c r="K519" i="18"/>
  <c r="I519" i="18"/>
  <c r="M518" i="18"/>
  <c r="K518" i="18"/>
  <c r="I518" i="18"/>
  <c r="M517" i="18"/>
  <c r="K517" i="18"/>
  <c r="I517" i="18"/>
  <c r="M516" i="18"/>
  <c r="K516" i="18"/>
  <c r="I516" i="18"/>
  <c r="M515" i="18"/>
  <c r="K515" i="18"/>
  <c r="I515" i="18"/>
  <c r="M514" i="18"/>
  <c r="K514" i="18"/>
  <c r="I514" i="18"/>
  <c r="M513" i="18"/>
  <c r="K513" i="18"/>
  <c r="I513" i="18"/>
  <c r="M512" i="18"/>
  <c r="K512" i="18"/>
  <c r="I512" i="18"/>
  <c r="M511" i="18"/>
  <c r="K511" i="18"/>
  <c r="I511" i="18"/>
  <c r="M510" i="18"/>
  <c r="K510" i="18"/>
  <c r="I510" i="18"/>
  <c r="M508" i="18"/>
  <c r="K508" i="18"/>
  <c r="I508" i="18"/>
  <c r="M507" i="18"/>
  <c r="K507" i="18"/>
  <c r="I507" i="18"/>
  <c r="M506" i="18"/>
  <c r="K506" i="18"/>
  <c r="I506" i="18"/>
  <c r="M505" i="18"/>
  <c r="K505" i="18"/>
  <c r="I505" i="18"/>
  <c r="M504" i="18"/>
  <c r="K504" i="18"/>
  <c r="I504" i="18"/>
  <c r="M503" i="18"/>
  <c r="K503" i="18"/>
  <c r="I503" i="18"/>
  <c r="M502" i="18"/>
  <c r="K502" i="18"/>
  <c r="I502" i="18"/>
  <c r="M501" i="18"/>
  <c r="K501" i="18"/>
  <c r="I501" i="18"/>
  <c r="M500" i="18"/>
  <c r="K500" i="18"/>
  <c r="I500" i="18"/>
  <c r="M499" i="18"/>
  <c r="K499" i="18"/>
  <c r="I499" i="18"/>
  <c r="M498" i="18"/>
  <c r="K498" i="18"/>
  <c r="I498" i="18"/>
  <c r="M497" i="18"/>
  <c r="K497" i="18"/>
  <c r="I497" i="18"/>
  <c r="M496" i="18"/>
  <c r="K496" i="18"/>
  <c r="I496" i="18"/>
  <c r="M495" i="18"/>
  <c r="K495" i="18"/>
  <c r="I495" i="18"/>
  <c r="M494" i="18"/>
  <c r="K494" i="18"/>
  <c r="I494" i="18"/>
  <c r="M493" i="18"/>
  <c r="K493" i="18"/>
  <c r="I493" i="18"/>
  <c r="M492" i="18"/>
  <c r="K492" i="18"/>
  <c r="I492" i="18"/>
  <c r="M490" i="18"/>
  <c r="K490" i="18"/>
  <c r="I490" i="18"/>
  <c r="M489" i="18"/>
  <c r="K489" i="18"/>
  <c r="K488" i="18"/>
  <c r="K487" i="18"/>
  <c r="K486" i="18"/>
  <c r="K485" i="18"/>
  <c r="K484" i="18"/>
  <c r="K483" i="18"/>
  <c r="K482" i="18"/>
  <c r="K481" i="18"/>
  <c r="K480" i="18"/>
  <c r="K479" i="18"/>
  <c r="K478" i="18"/>
  <c r="K477" i="18"/>
  <c r="K476" i="18"/>
  <c r="K475" i="18"/>
  <c r="K474" i="18"/>
  <c r="K472" i="18"/>
  <c r="K471" i="18"/>
  <c r="K470" i="18"/>
  <c r="K469" i="18"/>
  <c r="K468" i="18"/>
  <c r="K467" i="18"/>
  <c r="K466" i="18"/>
  <c r="K465" i="18"/>
  <c r="K464" i="18"/>
  <c r="K463" i="18"/>
  <c r="K462" i="18"/>
  <c r="K461" i="18"/>
  <c r="K460" i="18"/>
  <c r="K459" i="18"/>
  <c r="K458" i="18"/>
  <c r="K457" i="18"/>
  <c r="K456" i="18"/>
  <c r="K454" i="18"/>
  <c r="K453" i="18"/>
  <c r="K452" i="18"/>
  <c r="K451" i="18"/>
  <c r="K450" i="18"/>
  <c r="K449" i="18"/>
  <c r="K448" i="18"/>
  <c r="K447" i="18"/>
  <c r="K446" i="18"/>
  <c r="K445" i="18"/>
  <c r="K444" i="18"/>
  <c r="K443" i="18"/>
  <c r="K442" i="18"/>
  <c r="K441" i="18"/>
  <c r="K440" i="18"/>
  <c r="K439" i="18"/>
  <c r="K438" i="18"/>
  <c r="K436" i="18"/>
  <c r="K435" i="18"/>
  <c r="K434" i="18"/>
  <c r="K433" i="18"/>
  <c r="K432" i="18"/>
  <c r="K431" i="18"/>
  <c r="K430" i="18"/>
  <c r="K429" i="18"/>
  <c r="K428" i="18"/>
  <c r="K427" i="18"/>
  <c r="K426" i="18"/>
  <c r="K425" i="18"/>
  <c r="K424" i="18"/>
  <c r="K423" i="18"/>
  <c r="K422" i="18"/>
  <c r="K421" i="18"/>
  <c r="K420" i="18"/>
  <c r="K418" i="18"/>
  <c r="K417" i="18"/>
  <c r="K416" i="18"/>
  <c r="K415" i="18"/>
  <c r="K414" i="18"/>
  <c r="K413" i="18"/>
  <c r="K412" i="18"/>
  <c r="K411" i="18"/>
  <c r="K410" i="18"/>
  <c r="K409" i="18"/>
  <c r="K408" i="18"/>
  <c r="K407" i="18"/>
  <c r="K406" i="18"/>
  <c r="K405" i="18"/>
  <c r="K404" i="18"/>
  <c r="K403" i="18"/>
  <c r="K402" i="18"/>
  <c r="K400" i="18"/>
  <c r="K399" i="18"/>
  <c r="K398" i="18"/>
  <c r="K397" i="18"/>
  <c r="K396" i="18"/>
  <c r="K395" i="18"/>
  <c r="K394" i="18"/>
  <c r="K393" i="18"/>
  <c r="K392" i="18"/>
  <c r="K391" i="18"/>
  <c r="K390" i="18"/>
  <c r="K389" i="18"/>
  <c r="K388" i="18"/>
  <c r="K387" i="18"/>
  <c r="K386" i="18"/>
  <c r="K385" i="18"/>
  <c r="K384" i="18"/>
  <c r="K382" i="18"/>
  <c r="K381" i="18"/>
  <c r="K380" i="18"/>
  <c r="K379" i="18"/>
  <c r="K378" i="18"/>
  <c r="K377" i="18"/>
  <c r="K376" i="18"/>
  <c r="K375" i="18"/>
  <c r="K374" i="18"/>
  <c r="K373" i="18"/>
  <c r="K372" i="18"/>
  <c r="K371" i="18"/>
  <c r="K370" i="18"/>
  <c r="K369" i="18"/>
  <c r="K368" i="18"/>
  <c r="K367" i="18"/>
  <c r="K366" i="18"/>
  <c r="K364" i="18"/>
  <c r="K363" i="18"/>
  <c r="K362" i="18"/>
  <c r="K361" i="18"/>
  <c r="K360" i="18"/>
  <c r="K359" i="18"/>
  <c r="K358" i="18"/>
  <c r="K357" i="18"/>
  <c r="K356" i="18"/>
  <c r="K355" i="18"/>
  <c r="K354" i="18"/>
  <c r="K353" i="18"/>
  <c r="K352" i="18"/>
  <c r="K351" i="18"/>
  <c r="K350" i="18"/>
  <c r="K349" i="18"/>
  <c r="K348" i="18"/>
  <c r="K346" i="18"/>
  <c r="K345" i="18"/>
  <c r="K344" i="18"/>
  <c r="K343" i="18"/>
  <c r="K342" i="18"/>
  <c r="K341" i="18"/>
  <c r="K340" i="18"/>
  <c r="K339" i="18"/>
  <c r="K338" i="18"/>
  <c r="K337" i="18"/>
  <c r="K336" i="18"/>
  <c r="K335" i="18"/>
  <c r="K334" i="18"/>
  <c r="K333" i="18"/>
  <c r="K332" i="18"/>
  <c r="K331" i="18"/>
  <c r="K330" i="18"/>
  <c r="K328" i="18"/>
  <c r="K327" i="18"/>
  <c r="K326" i="18"/>
  <c r="K325" i="18"/>
  <c r="K324" i="18"/>
  <c r="K323" i="18"/>
  <c r="K322" i="18"/>
  <c r="K321" i="18"/>
  <c r="K320" i="18"/>
  <c r="K319" i="18"/>
  <c r="K318" i="18"/>
  <c r="K317" i="18"/>
  <c r="K207" i="18"/>
  <c r="I207" i="18"/>
  <c r="M206" i="18"/>
  <c r="K206" i="18"/>
  <c r="I206" i="18"/>
  <c r="M205" i="18"/>
  <c r="K205" i="18"/>
  <c r="I205" i="18"/>
  <c r="M204" i="18"/>
  <c r="K204" i="18"/>
  <c r="I204" i="18"/>
  <c r="M202" i="18"/>
  <c r="K202" i="18"/>
  <c r="I202" i="18"/>
  <c r="M201" i="18"/>
  <c r="K201" i="18"/>
  <c r="I201" i="18"/>
  <c r="M200" i="18"/>
  <c r="K200" i="18"/>
  <c r="I200" i="18"/>
  <c r="M199" i="18"/>
  <c r="K199" i="18"/>
  <c r="I199" i="18"/>
  <c r="M198" i="18"/>
  <c r="K198" i="18"/>
  <c r="I198" i="18"/>
  <c r="M197" i="18"/>
  <c r="K197" i="18"/>
  <c r="I197" i="18"/>
  <c r="M196" i="18"/>
  <c r="K196" i="18"/>
  <c r="I196" i="18"/>
  <c r="M195" i="18"/>
  <c r="K195" i="18"/>
  <c r="I195" i="18"/>
  <c r="M194" i="18"/>
  <c r="K194" i="18"/>
  <c r="I194" i="18"/>
  <c r="M193" i="18"/>
  <c r="K193" i="18"/>
  <c r="I193" i="18"/>
  <c r="M192" i="18"/>
  <c r="K192" i="18"/>
  <c r="I192" i="18"/>
  <c r="M191" i="18"/>
  <c r="K191" i="18"/>
  <c r="I191" i="18"/>
  <c r="M190" i="18"/>
  <c r="K190" i="18"/>
  <c r="I190" i="18"/>
  <c r="M189" i="18"/>
  <c r="K189" i="18"/>
  <c r="I189" i="18"/>
  <c r="M188" i="18"/>
  <c r="K188" i="18"/>
  <c r="I188" i="18"/>
  <c r="M187" i="18"/>
  <c r="K187" i="18"/>
  <c r="I187" i="18"/>
  <c r="M186" i="18"/>
  <c r="K186" i="18"/>
  <c r="I186" i="18"/>
  <c r="M184" i="18"/>
  <c r="K184" i="18"/>
  <c r="I184" i="18"/>
  <c r="M183" i="18"/>
  <c r="K183" i="18"/>
  <c r="I183" i="18"/>
  <c r="M182" i="18"/>
  <c r="K182" i="18"/>
  <c r="I182" i="18"/>
  <c r="M181" i="18"/>
  <c r="K181" i="18"/>
  <c r="I181" i="18"/>
  <c r="M180" i="18"/>
  <c r="K180" i="18"/>
  <c r="I180" i="18"/>
  <c r="M179" i="18"/>
  <c r="K179" i="18"/>
  <c r="I179" i="18"/>
  <c r="M178" i="18"/>
  <c r="K178" i="18"/>
  <c r="I178" i="18"/>
  <c r="M177" i="18"/>
  <c r="K177" i="18"/>
  <c r="I177" i="18"/>
  <c r="M176" i="18"/>
  <c r="K176" i="18"/>
  <c r="I176" i="18"/>
  <c r="M175" i="18"/>
  <c r="K175" i="18"/>
  <c r="I175" i="18"/>
  <c r="M174" i="18"/>
  <c r="K174" i="18"/>
  <c r="I174" i="18"/>
  <c r="M173" i="18"/>
  <c r="K173" i="18"/>
  <c r="I173" i="18"/>
  <c r="M172" i="18"/>
  <c r="K172" i="18"/>
  <c r="I172" i="18"/>
  <c r="M171" i="18"/>
  <c r="K171" i="18"/>
  <c r="I171" i="18"/>
  <c r="M170" i="18"/>
  <c r="K170" i="18"/>
  <c r="I170" i="18"/>
  <c r="M169" i="18"/>
  <c r="K169" i="18"/>
  <c r="I169" i="18"/>
  <c r="M168" i="18"/>
  <c r="K168" i="18"/>
  <c r="I168" i="18"/>
  <c r="M166" i="18"/>
  <c r="K166" i="18"/>
  <c r="I166" i="18"/>
  <c r="M165" i="18"/>
  <c r="K165" i="18"/>
  <c r="I165" i="18"/>
  <c r="M164" i="18"/>
  <c r="K164" i="18"/>
  <c r="I164" i="18"/>
  <c r="M163" i="18"/>
  <c r="K163" i="18"/>
  <c r="I163" i="18"/>
  <c r="M162" i="18"/>
  <c r="K162" i="18"/>
  <c r="I162" i="18"/>
  <c r="M161" i="18"/>
  <c r="K161" i="18"/>
  <c r="I161" i="18"/>
  <c r="M160" i="18"/>
  <c r="K160" i="18"/>
  <c r="I160" i="18"/>
  <c r="M159" i="18"/>
  <c r="K159" i="18"/>
  <c r="I159" i="18"/>
  <c r="M158" i="18"/>
  <c r="K158" i="18"/>
  <c r="I158" i="18"/>
  <c r="M157" i="18"/>
  <c r="K157" i="18"/>
  <c r="I157" i="18"/>
  <c r="M156" i="18"/>
  <c r="K156" i="18"/>
  <c r="I156" i="18"/>
  <c r="M155" i="18"/>
  <c r="K155" i="18"/>
  <c r="I155" i="18"/>
  <c r="M154" i="18"/>
  <c r="K154" i="18"/>
  <c r="I154" i="18"/>
  <c r="M153" i="18"/>
  <c r="K153" i="18"/>
  <c r="I153" i="18"/>
  <c r="M152" i="18"/>
  <c r="K152" i="18"/>
  <c r="I152" i="18"/>
  <c r="M151" i="18"/>
  <c r="K151" i="18"/>
  <c r="I151" i="18"/>
  <c r="M150" i="18"/>
  <c r="K150" i="18"/>
  <c r="I150" i="18"/>
  <c r="M148" i="18"/>
  <c r="K148" i="18"/>
  <c r="I148" i="18"/>
  <c r="M147" i="18"/>
  <c r="K147" i="18"/>
  <c r="I147" i="18"/>
  <c r="M146" i="18"/>
  <c r="K146" i="18"/>
  <c r="I146" i="18"/>
  <c r="M145" i="18"/>
  <c r="K145" i="18"/>
  <c r="I145" i="18"/>
  <c r="M144" i="18"/>
  <c r="K144" i="18"/>
  <c r="I144" i="18"/>
  <c r="M143" i="18"/>
  <c r="K143" i="18"/>
  <c r="I143" i="18"/>
  <c r="M142" i="18"/>
  <c r="K142" i="18"/>
  <c r="I142" i="18"/>
  <c r="M141" i="18"/>
  <c r="K141" i="18"/>
  <c r="I141" i="18"/>
  <c r="M140" i="18"/>
  <c r="K140" i="18"/>
  <c r="I140" i="18"/>
  <c r="M139" i="18"/>
  <c r="K139" i="18"/>
  <c r="I139" i="18"/>
  <c r="M138" i="18"/>
  <c r="K138" i="18"/>
  <c r="I138" i="18"/>
  <c r="M137" i="18"/>
  <c r="K137" i="18"/>
  <c r="I137" i="18"/>
  <c r="M136" i="18"/>
  <c r="K136" i="18"/>
  <c r="I136" i="18"/>
  <c r="M135" i="18"/>
  <c r="K135" i="18"/>
  <c r="I135" i="18"/>
  <c r="M134" i="18"/>
  <c r="K134" i="18"/>
  <c r="I134" i="18"/>
  <c r="L659" i="18"/>
  <c r="L658" i="18"/>
  <c r="L657" i="18"/>
  <c r="L656" i="18"/>
  <c r="L655" i="18"/>
  <c r="L654" i="18"/>
  <c r="L652" i="18"/>
  <c r="L651" i="18"/>
  <c r="L650" i="18"/>
  <c r="L649" i="18"/>
  <c r="L648" i="18"/>
  <c r="L647" i="18"/>
  <c r="L646" i="18"/>
  <c r="L645" i="18"/>
  <c r="L644" i="18"/>
  <c r="L643" i="18"/>
  <c r="L642" i="18"/>
  <c r="L641" i="18"/>
  <c r="L640" i="18"/>
  <c r="L639" i="18"/>
  <c r="L638" i="18"/>
  <c r="L637" i="18"/>
  <c r="L636" i="18"/>
  <c r="L634" i="18"/>
  <c r="L633" i="18"/>
  <c r="L632" i="18"/>
  <c r="L631" i="18"/>
  <c r="L630" i="18"/>
  <c r="L629" i="18"/>
  <c r="L628" i="18"/>
  <c r="L627" i="18"/>
  <c r="L626" i="18"/>
  <c r="L625" i="18"/>
  <c r="L624" i="18"/>
  <c r="L623" i="18"/>
  <c r="L622" i="18"/>
  <c r="L621" i="18"/>
  <c r="L620" i="18"/>
  <c r="L619" i="18"/>
  <c r="L618" i="18"/>
  <c r="L616" i="18"/>
  <c r="L615" i="18"/>
  <c r="L614" i="18"/>
  <c r="L613" i="18"/>
  <c r="L612" i="18"/>
  <c r="L611" i="18"/>
  <c r="L610" i="18"/>
  <c r="L609" i="18"/>
  <c r="L608" i="18"/>
  <c r="L607" i="18"/>
  <c r="L606" i="18"/>
  <c r="L605" i="18"/>
  <c r="L604" i="18"/>
  <c r="L603" i="18"/>
  <c r="L602" i="18"/>
  <c r="L601" i="18"/>
  <c r="L600" i="18"/>
  <c r="L598" i="18"/>
  <c r="L597" i="18"/>
  <c r="L596" i="18"/>
  <c r="L595" i="18"/>
  <c r="L594" i="18"/>
  <c r="L593" i="18"/>
  <c r="L592" i="18"/>
  <c r="L591" i="18"/>
  <c r="L590" i="18"/>
  <c r="L589" i="18"/>
  <c r="L588" i="18"/>
  <c r="L587" i="18"/>
  <c r="L586" i="18"/>
  <c r="L585" i="18"/>
  <c r="L584" i="18"/>
  <c r="L583" i="18"/>
  <c r="L582" i="18"/>
  <c r="L580" i="18"/>
  <c r="L579" i="18"/>
  <c r="L578" i="18"/>
  <c r="L577" i="18"/>
  <c r="L576" i="18"/>
  <c r="L575" i="18"/>
  <c r="L574" i="18"/>
  <c r="L573" i="18"/>
  <c r="L572" i="18"/>
  <c r="L571" i="18"/>
  <c r="L570" i="18"/>
  <c r="L569" i="18"/>
  <c r="L568" i="18"/>
  <c r="L567" i="18"/>
  <c r="L566" i="18"/>
  <c r="L565" i="18"/>
  <c r="L564" i="18"/>
  <c r="L562" i="18"/>
  <c r="L561" i="18"/>
  <c r="L560" i="18"/>
  <c r="L559" i="18"/>
  <c r="L558" i="18"/>
  <c r="L557" i="18"/>
  <c r="L556" i="18"/>
  <c r="L555" i="18"/>
  <c r="L554" i="18"/>
  <c r="L553" i="18"/>
  <c r="L552" i="18"/>
  <c r="L551" i="18"/>
  <c r="L550" i="18"/>
  <c r="L549" i="18"/>
  <c r="L548" i="18"/>
  <c r="L547" i="18"/>
  <c r="L546" i="18"/>
  <c r="L544" i="18"/>
  <c r="L543" i="18"/>
  <c r="L542" i="18"/>
  <c r="L541" i="18"/>
  <c r="L540" i="18"/>
  <c r="L539" i="18"/>
  <c r="L538" i="18"/>
  <c r="L537" i="18"/>
  <c r="L536" i="18"/>
  <c r="L535" i="18"/>
  <c r="L534" i="18"/>
  <c r="L533" i="18"/>
  <c r="L532" i="18"/>
  <c r="L531" i="18"/>
  <c r="L530" i="18"/>
  <c r="L529" i="18"/>
  <c r="L528" i="18"/>
  <c r="L526" i="18"/>
  <c r="L525" i="18"/>
  <c r="L524" i="18"/>
  <c r="L523" i="18"/>
  <c r="L522" i="18"/>
  <c r="L521" i="18"/>
  <c r="L520" i="18"/>
  <c r="L519" i="18"/>
  <c r="L518" i="18"/>
  <c r="L517" i="18"/>
  <c r="L516" i="18"/>
  <c r="L515" i="18"/>
  <c r="L514" i="18"/>
  <c r="L513" i="18"/>
  <c r="L512" i="18"/>
  <c r="L511" i="18"/>
  <c r="L510" i="18"/>
  <c r="L508" i="18"/>
  <c r="L507" i="18"/>
  <c r="L506" i="18"/>
  <c r="L505" i="18"/>
  <c r="L504" i="18"/>
  <c r="L503" i="18"/>
  <c r="L502" i="18"/>
  <c r="L501" i="18"/>
  <c r="L500" i="18"/>
  <c r="L499" i="18"/>
  <c r="L498" i="18"/>
  <c r="L497" i="18"/>
  <c r="L496" i="18"/>
  <c r="L495" i="18"/>
  <c r="L494" i="18"/>
  <c r="L493" i="18"/>
  <c r="L492" i="18"/>
  <c r="L490" i="18"/>
  <c r="I489" i="18"/>
  <c r="L489" i="18"/>
  <c r="M488" i="18"/>
  <c r="I488" i="18"/>
  <c r="L488" i="18"/>
  <c r="M487" i="18"/>
  <c r="I487" i="18"/>
  <c r="L487" i="18"/>
  <c r="M486" i="18"/>
  <c r="I486" i="18"/>
  <c r="L486" i="18"/>
  <c r="M485" i="18"/>
  <c r="I485" i="18"/>
  <c r="L485" i="18"/>
  <c r="M484" i="18"/>
  <c r="I484" i="18"/>
  <c r="L484" i="18"/>
  <c r="M483" i="18"/>
  <c r="I483" i="18"/>
  <c r="L483" i="18"/>
  <c r="M482" i="18"/>
  <c r="I482" i="18"/>
  <c r="L482" i="18"/>
  <c r="M481" i="18"/>
  <c r="I481" i="18"/>
  <c r="L481" i="18"/>
  <c r="M480" i="18"/>
  <c r="I480" i="18"/>
  <c r="L480" i="18"/>
  <c r="M479" i="18"/>
  <c r="I479" i="18"/>
  <c r="L479" i="18"/>
  <c r="M478" i="18"/>
  <c r="I478" i="18"/>
  <c r="L478" i="18"/>
  <c r="M477" i="18"/>
  <c r="I477" i="18"/>
  <c r="L477" i="18"/>
  <c r="M476" i="18"/>
  <c r="I476" i="18"/>
  <c r="L476" i="18"/>
  <c r="M475" i="18"/>
  <c r="I475" i="18"/>
  <c r="L475" i="18"/>
  <c r="M474" i="18"/>
  <c r="I474" i="18"/>
  <c r="L474" i="18"/>
  <c r="M472" i="18"/>
  <c r="I472" i="18"/>
  <c r="L472" i="18"/>
  <c r="M471" i="18"/>
  <c r="I471" i="18"/>
  <c r="L471" i="18"/>
  <c r="M470" i="18"/>
  <c r="I470" i="18"/>
  <c r="L470" i="18"/>
  <c r="M469" i="18"/>
  <c r="I469" i="18"/>
  <c r="L469" i="18"/>
  <c r="M468" i="18"/>
  <c r="I468" i="18"/>
  <c r="L468" i="18"/>
  <c r="M467" i="18"/>
  <c r="I467" i="18"/>
  <c r="L467" i="18"/>
  <c r="M466" i="18"/>
  <c r="I466" i="18"/>
  <c r="L466" i="18"/>
  <c r="M465" i="18"/>
  <c r="I465" i="18"/>
  <c r="L465" i="18"/>
  <c r="M464" i="18"/>
  <c r="I464" i="18"/>
  <c r="L464" i="18"/>
  <c r="M463" i="18"/>
  <c r="I463" i="18"/>
  <c r="L463" i="18"/>
  <c r="M462" i="18"/>
  <c r="I462" i="18"/>
  <c r="L462" i="18"/>
  <c r="M461" i="18"/>
  <c r="I461" i="18"/>
  <c r="L461" i="18"/>
  <c r="M460" i="18"/>
  <c r="I460" i="18"/>
  <c r="L460" i="18"/>
  <c r="M459" i="18"/>
  <c r="I459" i="18"/>
  <c r="L459" i="18"/>
  <c r="M458" i="18"/>
  <c r="I458" i="18"/>
  <c r="L458" i="18"/>
  <c r="M457" i="18"/>
  <c r="I457" i="18"/>
  <c r="L457" i="18"/>
  <c r="M456" i="18"/>
  <c r="I456" i="18"/>
  <c r="L456" i="18"/>
  <c r="M454" i="18"/>
  <c r="I454" i="18"/>
  <c r="L454" i="18"/>
  <c r="M453" i="18"/>
  <c r="I453" i="18"/>
  <c r="L453" i="18"/>
  <c r="M452" i="18"/>
  <c r="I452" i="18"/>
  <c r="L452" i="18"/>
  <c r="M451" i="18"/>
  <c r="I451" i="18"/>
  <c r="L451" i="18"/>
  <c r="M450" i="18"/>
  <c r="I450" i="18"/>
  <c r="L450" i="18"/>
  <c r="M449" i="18"/>
  <c r="I449" i="18"/>
  <c r="L449" i="18"/>
  <c r="M448" i="18"/>
  <c r="I448" i="18"/>
  <c r="L448" i="18"/>
  <c r="M447" i="18"/>
  <c r="I447" i="18"/>
  <c r="L447" i="18"/>
  <c r="M446" i="18"/>
  <c r="I446" i="18"/>
  <c r="L446" i="18"/>
  <c r="M445" i="18"/>
  <c r="I445" i="18"/>
  <c r="L445" i="18"/>
  <c r="M444" i="18"/>
  <c r="I444" i="18"/>
  <c r="L444" i="18"/>
  <c r="M443" i="18"/>
  <c r="I443" i="18"/>
  <c r="L443" i="18"/>
  <c r="M442" i="18"/>
  <c r="I442" i="18"/>
  <c r="L442" i="18"/>
  <c r="M441" i="18"/>
  <c r="I441" i="18"/>
  <c r="L441" i="18"/>
  <c r="M440" i="18"/>
  <c r="I440" i="18"/>
  <c r="L440" i="18"/>
  <c r="M439" i="18"/>
  <c r="I439" i="18"/>
  <c r="L439" i="18"/>
  <c r="M438" i="18"/>
  <c r="I438" i="18"/>
  <c r="L438" i="18"/>
  <c r="M436" i="18"/>
  <c r="I436" i="18"/>
  <c r="L436" i="18"/>
  <c r="M435" i="18"/>
  <c r="I435" i="18"/>
  <c r="L435" i="18"/>
  <c r="M434" i="18"/>
  <c r="I434" i="18"/>
  <c r="L434" i="18"/>
  <c r="M433" i="18"/>
  <c r="I433" i="18"/>
  <c r="L433" i="18"/>
  <c r="M432" i="18"/>
  <c r="I432" i="18"/>
  <c r="L432" i="18"/>
  <c r="M431" i="18"/>
  <c r="I431" i="18"/>
  <c r="L431" i="18"/>
  <c r="M430" i="18"/>
  <c r="I430" i="18"/>
  <c r="L430" i="18"/>
  <c r="M429" i="18"/>
  <c r="I429" i="18"/>
  <c r="L429" i="18"/>
  <c r="M428" i="18"/>
  <c r="I428" i="18"/>
  <c r="L428" i="18"/>
  <c r="M427" i="18"/>
  <c r="I427" i="18"/>
  <c r="L427" i="18"/>
  <c r="M426" i="18"/>
  <c r="I426" i="18"/>
  <c r="L426" i="18"/>
  <c r="M425" i="18"/>
  <c r="I425" i="18"/>
  <c r="L425" i="18"/>
  <c r="M424" i="18"/>
  <c r="I424" i="18"/>
  <c r="L424" i="18"/>
  <c r="M423" i="18"/>
  <c r="I423" i="18"/>
  <c r="L423" i="18"/>
  <c r="M422" i="18"/>
  <c r="I422" i="18"/>
  <c r="L422" i="18"/>
  <c r="M421" i="18"/>
  <c r="I421" i="18"/>
  <c r="L421" i="18"/>
  <c r="M420" i="18"/>
  <c r="I420" i="18"/>
  <c r="L420" i="18"/>
  <c r="M418" i="18"/>
  <c r="I418" i="18"/>
  <c r="L418" i="18"/>
  <c r="M417" i="18"/>
  <c r="I417" i="18"/>
  <c r="L417" i="18"/>
  <c r="M416" i="18"/>
  <c r="I416" i="18"/>
  <c r="L416" i="18"/>
  <c r="M415" i="18"/>
  <c r="I415" i="18"/>
  <c r="L415" i="18"/>
  <c r="M414" i="18"/>
  <c r="I414" i="18"/>
  <c r="L414" i="18"/>
  <c r="M413" i="18"/>
  <c r="I413" i="18"/>
  <c r="L413" i="18"/>
  <c r="M412" i="18"/>
  <c r="I412" i="18"/>
  <c r="L412" i="18"/>
  <c r="M411" i="18"/>
  <c r="I411" i="18"/>
  <c r="L411" i="18"/>
  <c r="M410" i="18"/>
  <c r="I410" i="18"/>
  <c r="L410" i="18"/>
  <c r="M409" i="18"/>
  <c r="I409" i="18"/>
  <c r="L409" i="18"/>
  <c r="M408" i="18"/>
  <c r="I408" i="18"/>
  <c r="L408" i="18"/>
  <c r="M407" i="18"/>
  <c r="I407" i="18"/>
  <c r="L407" i="18"/>
  <c r="M406" i="18"/>
  <c r="I406" i="18"/>
  <c r="L406" i="18"/>
  <c r="M405" i="18"/>
  <c r="I405" i="18"/>
  <c r="L405" i="18"/>
  <c r="M404" i="18"/>
  <c r="I404" i="18"/>
  <c r="L404" i="18"/>
  <c r="M403" i="18"/>
  <c r="I403" i="18"/>
  <c r="L403" i="18"/>
  <c r="M402" i="18"/>
  <c r="I402" i="18"/>
  <c r="L402" i="18"/>
  <c r="M400" i="18"/>
  <c r="I400" i="18"/>
  <c r="L400" i="18"/>
  <c r="M399" i="18"/>
  <c r="I399" i="18"/>
  <c r="L399" i="18"/>
  <c r="M398" i="18"/>
  <c r="I398" i="18"/>
  <c r="L398" i="18"/>
  <c r="M397" i="18"/>
  <c r="I397" i="18"/>
  <c r="L397" i="18"/>
  <c r="M396" i="18"/>
  <c r="I396" i="18"/>
  <c r="L396" i="18"/>
  <c r="M395" i="18"/>
  <c r="I395" i="18"/>
  <c r="L395" i="18"/>
  <c r="M394" i="18"/>
  <c r="I394" i="18"/>
  <c r="L394" i="18"/>
  <c r="M393" i="18"/>
  <c r="I393" i="18"/>
  <c r="L393" i="18"/>
  <c r="M392" i="18"/>
  <c r="I392" i="18"/>
  <c r="L392" i="18"/>
  <c r="M391" i="18"/>
  <c r="I391" i="18"/>
  <c r="L391" i="18"/>
  <c r="M390" i="18"/>
  <c r="I390" i="18"/>
  <c r="L390" i="18"/>
  <c r="M389" i="18"/>
  <c r="I389" i="18"/>
  <c r="L389" i="18"/>
  <c r="M388" i="18"/>
  <c r="I388" i="18"/>
  <c r="L388" i="18"/>
  <c r="M387" i="18"/>
  <c r="I387" i="18"/>
  <c r="L387" i="18"/>
  <c r="M386" i="18"/>
  <c r="I386" i="18"/>
  <c r="L386" i="18"/>
  <c r="M385" i="18"/>
  <c r="I385" i="18"/>
  <c r="L385" i="18"/>
  <c r="M384" i="18"/>
  <c r="I384" i="18"/>
  <c r="L384" i="18"/>
  <c r="M382" i="18"/>
  <c r="I382" i="18"/>
  <c r="L382" i="18"/>
  <c r="M381" i="18"/>
  <c r="I381" i="18"/>
  <c r="L381" i="18"/>
  <c r="M380" i="18"/>
  <c r="I380" i="18"/>
  <c r="L380" i="18"/>
  <c r="M379" i="18"/>
  <c r="I379" i="18"/>
  <c r="L379" i="18"/>
  <c r="M378" i="18"/>
  <c r="I378" i="18"/>
  <c r="L378" i="18"/>
  <c r="M377" i="18"/>
  <c r="I377" i="18"/>
  <c r="L377" i="18"/>
  <c r="M376" i="18"/>
  <c r="I376" i="18"/>
  <c r="L376" i="18"/>
  <c r="M375" i="18"/>
  <c r="I375" i="18"/>
  <c r="L375" i="18"/>
  <c r="M374" i="18"/>
  <c r="I374" i="18"/>
  <c r="L374" i="18"/>
  <c r="M373" i="18"/>
  <c r="I373" i="18"/>
  <c r="L373" i="18"/>
  <c r="M372" i="18"/>
  <c r="I372" i="18"/>
  <c r="L372" i="18"/>
  <c r="M371" i="18"/>
  <c r="I371" i="18"/>
  <c r="L371" i="18"/>
  <c r="M370" i="18"/>
  <c r="I370" i="18"/>
  <c r="L370" i="18"/>
  <c r="M369" i="18"/>
  <c r="I369" i="18"/>
  <c r="L369" i="18"/>
  <c r="M368" i="18"/>
  <c r="I368" i="18"/>
  <c r="L368" i="18"/>
  <c r="M367" i="18"/>
  <c r="I367" i="18"/>
  <c r="L367" i="18"/>
  <c r="M366" i="18"/>
  <c r="I366" i="18"/>
  <c r="L366" i="18"/>
  <c r="M364" i="18"/>
  <c r="I364" i="18"/>
  <c r="L364" i="18"/>
  <c r="M363" i="18"/>
  <c r="I363" i="18"/>
  <c r="L363" i="18"/>
  <c r="M362" i="18"/>
  <c r="I362" i="18"/>
  <c r="L362" i="18"/>
  <c r="M361" i="18"/>
  <c r="I361" i="18"/>
  <c r="L361" i="18"/>
  <c r="M360" i="18"/>
  <c r="I360" i="18"/>
  <c r="L360" i="18"/>
  <c r="M359" i="18"/>
  <c r="I359" i="18"/>
  <c r="L359" i="18"/>
  <c r="M358" i="18"/>
  <c r="I358" i="18"/>
  <c r="L358" i="18"/>
  <c r="M357" i="18"/>
  <c r="I357" i="18"/>
  <c r="L357" i="18"/>
  <c r="M356" i="18"/>
  <c r="I356" i="18"/>
  <c r="L356" i="18"/>
  <c r="M355" i="18"/>
  <c r="I355" i="18"/>
  <c r="L355" i="18"/>
  <c r="M354" i="18"/>
  <c r="I354" i="18"/>
  <c r="L354" i="18"/>
  <c r="M353" i="18"/>
  <c r="I353" i="18"/>
  <c r="L353" i="18"/>
  <c r="M352" i="18"/>
  <c r="I352" i="18"/>
  <c r="L352" i="18"/>
  <c r="M351" i="18"/>
  <c r="I351" i="18"/>
  <c r="L351" i="18"/>
  <c r="M350" i="18"/>
  <c r="I350" i="18"/>
  <c r="L350" i="18"/>
  <c r="M349" i="18"/>
  <c r="I349" i="18"/>
  <c r="L349" i="18"/>
  <c r="M348" i="18"/>
  <c r="I348" i="18"/>
  <c r="L348" i="18"/>
  <c r="M346" i="18"/>
  <c r="I346" i="18"/>
  <c r="L346" i="18"/>
  <c r="M345" i="18"/>
  <c r="I345" i="18"/>
  <c r="L345" i="18"/>
  <c r="M344" i="18"/>
  <c r="I344" i="18"/>
  <c r="L344" i="18"/>
  <c r="M343" i="18"/>
  <c r="I343" i="18"/>
  <c r="L343" i="18"/>
  <c r="M342" i="18"/>
  <c r="I342" i="18"/>
  <c r="L342" i="18"/>
  <c r="M341" i="18"/>
  <c r="I341" i="18"/>
  <c r="L341" i="18"/>
  <c r="M340" i="18"/>
  <c r="I340" i="18"/>
  <c r="L340" i="18"/>
  <c r="M339" i="18"/>
  <c r="I339" i="18"/>
  <c r="L339" i="18"/>
  <c r="M338" i="18"/>
  <c r="I338" i="18"/>
  <c r="L338" i="18"/>
  <c r="M337" i="18"/>
  <c r="I337" i="18"/>
  <c r="L337" i="18"/>
  <c r="M336" i="18"/>
  <c r="I336" i="18"/>
  <c r="L336" i="18"/>
  <c r="M335" i="18"/>
  <c r="I335" i="18"/>
  <c r="L335" i="18"/>
  <c r="M334" i="18"/>
  <c r="I334" i="18"/>
  <c r="L334" i="18"/>
  <c r="M333" i="18"/>
  <c r="I333" i="18"/>
  <c r="L333" i="18"/>
  <c r="M332" i="18"/>
  <c r="I332" i="18"/>
  <c r="L332" i="18"/>
  <c r="M331" i="18"/>
  <c r="I331" i="18"/>
  <c r="L331" i="18"/>
  <c r="M330" i="18"/>
  <c r="I330" i="18"/>
  <c r="L330" i="18"/>
  <c r="M328" i="18"/>
  <c r="I328" i="18"/>
  <c r="L328" i="18"/>
  <c r="M327" i="18"/>
  <c r="I327" i="18"/>
  <c r="L327" i="18"/>
  <c r="M326" i="18"/>
  <c r="I326" i="18"/>
  <c r="L326" i="18"/>
  <c r="M325" i="18"/>
  <c r="I325" i="18"/>
  <c r="L325" i="18"/>
  <c r="M324" i="18"/>
  <c r="I324" i="18"/>
  <c r="L324" i="18"/>
  <c r="M323" i="18"/>
  <c r="I323" i="18"/>
  <c r="L323" i="18"/>
  <c r="M322" i="18"/>
  <c r="I322" i="18"/>
  <c r="L322" i="18"/>
  <c r="M321" i="18"/>
  <c r="I321" i="18"/>
  <c r="L321" i="18"/>
  <c r="M320" i="18"/>
  <c r="I320" i="18"/>
  <c r="L320" i="18"/>
  <c r="M319" i="18"/>
  <c r="I319" i="18"/>
  <c r="L319" i="18"/>
  <c r="M318" i="18"/>
  <c r="I318" i="18"/>
  <c r="L318" i="18"/>
  <c r="M317" i="18"/>
  <c r="I317" i="18"/>
  <c r="L317" i="18"/>
  <c r="L316" i="18"/>
  <c r="K133" i="18"/>
  <c r="K132" i="18"/>
  <c r="K130" i="18"/>
  <c r="K129" i="18"/>
  <c r="K128" i="18"/>
  <c r="K127" i="18"/>
  <c r="K126" i="18"/>
  <c r="K125" i="18"/>
  <c r="K124" i="18"/>
  <c r="K123" i="18"/>
  <c r="K122" i="18"/>
  <c r="K121" i="18"/>
  <c r="K120" i="18"/>
  <c r="K119" i="18"/>
  <c r="K118" i="18"/>
  <c r="K117" i="18"/>
  <c r="K116" i="18"/>
  <c r="K115" i="18"/>
  <c r="K114" i="18"/>
  <c r="K112" i="18"/>
  <c r="K111" i="18"/>
  <c r="K110" i="18"/>
  <c r="K109" i="18"/>
  <c r="K108" i="18"/>
  <c r="K107" i="18"/>
  <c r="K106" i="18"/>
  <c r="K105" i="18"/>
  <c r="K104" i="18"/>
  <c r="K103" i="18"/>
  <c r="K102" i="18"/>
  <c r="K101" i="18"/>
  <c r="K100" i="18"/>
  <c r="K99" i="18"/>
  <c r="K98" i="18"/>
  <c r="K97" i="18"/>
  <c r="K96" i="18"/>
  <c r="K94" i="18"/>
  <c r="K93" i="18"/>
  <c r="K92" i="18"/>
  <c r="K91" i="18"/>
  <c r="K90" i="18"/>
  <c r="K89" i="18"/>
  <c r="K88" i="18"/>
  <c r="K87" i="18"/>
  <c r="K86" i="18"/>
  <c r="K85" i="18"/>
  <c r="K84" i="18"/>
  <c r="K83" i="18"/>
  <c r="K82" i="18"/>
  <c r="K81" i="18"/>
  <c r="K80" i="18"/>
  <c r="K79" i="18"/>
  <c r="K78" i="18"/>
  <c r="K76" i="18"/>
  <c r="K75" i="18"/>
  <c r="K74" i="18"/>
  <c r="K73" i="18"/>
  <c r="K72" i="18"/>
  <c r="K71" i="18"/>
  <c r="K62" i="18"/>
  <c r="M61" i="18"/>
  <c r="K61" i="18"/>
  <c r="I60" i="18"/>
  <c r="M58" i="18"/>
  <c r="K58" i="18"/>
  <c r="I57" i="18"/>
  <c r="M56" i="18"/>
  <c r="K56" i="18"/>
  <c r="K55" i="18"/>
  <c r="I54" i="18"/>
  <c r="I53" i="18"/>
  <c r="M52" i="18"/>
  <c r="K52" i="18"/>
  <c r="I51" i="18"/>
  <c r="M50" i="18"/>
  <c r="K50" i="18"/>
  <c r="I49" i="18"/>
  <c r="M48" i="18"/>
  <c r="K48" i="18"/>
  <c r="I47" i="18"/>
  <c r="M46" i="18"/>
  <c r="K46" i="18"/>
  <c r="I45" i="18"/>
  <c r="M44" i="18"/>
  <c r="K44" i="18"/>
  <c r="K43" i="18"/>
  <c r="I42" i="18"/>
  <c r="M40" i="18"/>
  <c r="K40" i="18"/>
  <c r="I39" i="18"/>
  <c r="M38" i="18"/>
  <c r="K38" i="18"/>
  <c r="I37" i="18"/>
  <c r="M36" i="18"/>
  <c r="I36" i="18"/>
  <c r="I35" i="18"/>
  <c r="M34" i="18"/>
  <c r="K34" i="18"/>
  <c r="I33" i="18"/>
  <c r="M32" i="18"/>
  <c r="K32" i="18"/>
  <c r="I31" i="18"/>
  <c r="M30" i="18"/>
  <c r="K30" i="18"/>
  <c r="K29" i="18"/>
  <c r="I28" i="18"/>
  <c r="M27" i="18"/>
  <c r="I27" i="18"/>
  <c r="M26" i="18"/>
  <c r="K26" i="18"/>
  <c r="I25" i="18"/>
  <c r="M24" i="18"/>
  <c r="K24" i="18"/>
  <c r="I22" i="18"/>
  <c r="M21" i="18"/>
  <c r="K21" i="18"/>
  <c r="I20" i="18"/>
  <c r="I19" i="18"/>
  <c r="M18" i="18"/>
  <c r="I18" i="18"/>
  <c r="I17" i="18"/>
  <c r="M16" i="18"/>
  <c r="I16" i="18"/>
  <c r="I15" i="18"/>
  <c r="M14" i="18"/>
  <c r="K14" i="18"/>
  <c r="I13" i="18"/>
  <c r="M12" i="18"/>
  <c r="K12" i="18"/>
  <c r="K11" i="18"/>
  <c r="I10" i="18"/>
  <c r="M9" i="18"/>
  <c r="K9" i="18"/>
  <c r="K8" i="18"/>
  <c r="M7" i="18"/>
  <c r="K7" i="18"/>
  <c r="K6" i="18"/>
  <c r="M315" i="18"/>
  <c r="M314" i="18"/>
  <c r="M313" i="18"/>
  <c r="M312" i="18"/>
  <c r="M310" i="18"/>
  <c r="M309" i="18"/>
  <c r="M308" i="18"/>
  <c r="M307" i="18"/>
  <c r="M306" i="18"/>
  <c r="M305" i="18"/>
  <c r="M304" i="18"/>
  <c r="M303" i="18"/>
  <c r="M302" i="18"/>
  <c r="M301" i="18"/>
  <c r="M300" i="18"/>
  <c r="M299" i="18"/>
  <c r="M298" i="18"/>
  <c r="M297" i="18"/>
  <c r="M296" i="18"/>
  <c r="M295" i="18"/>
  <c r="M294" i="18"/>
  <c r="M292" i="18"/>
  <c r="M291" i="18"/>
  <c r="M290" i="18"/>
  <c r="M289" i="18"/>
  <c r="M288" i="18"/>
  <c r="M287" i="18"/>
  <c r="M286" i="18"/>
  <c r="M285" i="18"/>
  <c r="M284" i="18"/>
  <c r="M283" i="18"/>
  <c r="M282" i="18"/>
  <c r="M281" i="18"/>
  <c r="M280" i="18"/>
  <c r="M279" i="18"/>
  <c r="M278" i="18"/>
  <c r="M277" i="18"/>
  <c r="M276" i="18"/>
  <c r="M274" i="18"/>
  <c r="M273" i="18"/>
  <c r="M272" i="18"/>
  <c r="M271" i="18"/>
  <c r="M270" i="18"/>
  <c r="M269" i="18"/>
  <c r="M268" i="18"/>
  <c r="M267" i="18"/>
  <c r="M266" i="18"/>
  <c r="M265" i="18"/>
  <c r="M264" i="18"/>
  <c r="M263" i="18"/>
  <c r="M262" i="18"/>
  <c r="M261" i="18"/>
  <c r="M260" i="18"/>
  <c r="M259" i="18"/>
  <c r="M258" i="18"/>
  <c r="M256" i="18"/>
  <c r="M255" i="18"/>
  <c r="M254" i="18"/>
  <c r="M253" i="18"/>
  <c r="M252" i="18"/>
  <c r="M251" i="18"/>
  <c r="M250" i="18"/>
  <c r="M249" i="18"/>
  <c r="M248" i="18"/>
  <c r="M247" i="18"/>
  <c r="M246" i="18"/>
  <c r="M245" i="18"/>
  <c r="M244" i="18"/>
  <c r="M243" i="18"/>
  <c r="M242" i="18"/>
  <c r="M241" i="18"/>
  <c r="M240" i="18"/>
  <c r="M238" i="18"/>
  <c r="M237" i="18"/>
  <c r="M236" i="18"/>
  <c r="M235" i="18"/>
  <c r="M234" i="18"/>
  <c r="M233" i="18"/>
  <c r="M232" i="18"/>
  <c r="M231" i="18"/>
  <c r="M230" i="18"/>
  <c r="M229" i="18"/>
  <c r="M228" i="18"/>
  <c r="M227" i="18"/>
  <c r="M226" i="18"/>
  <c r="M225" i="18"/>
  <c r="M224" i="18"/>
  <c r="M223" i="18"/>
  <c r="M222" i="18"/>
  <c r="M220" i="18"/>
  <c r="M219" i="18"/>
  <c r="M218" i="18"/>
  <c r="M217" i="18"/>
  <c r="M216" i="18"/>
  <c r="M215" i="18"/>
  <c r="M214" i="18"/>
  <c r="M213" i="18"/>
  <c r="M212" i="18"/>
  <c r="M211" i="18"/>
  <c r="M210" i="18"/>
  <c r="M209" i="18"/>
  <c r="M208" i="18"/>
  <c r="M207" i="18"/>
  <c r="L206" i="18"/>
  <c r="L205" i="18"/>
  <c r="L204" i="18"/>
  <c r="L202" i="18"/>
  <c r="L201" i="18"/>
  <c r="L200" i="18"/>
  <c r="L199" i="18"/>
  <c r="L198" i="18"/>
  <c r="L197" i="18"/>
  <c r="L196" i="18"/>
  <c r="L195" i="18"/>
  <c r="L194" i="18"/>
  <c r="L193" i="18"/>
  <c r="L192" i="18"/>
  <c r="L191" i="18"/>
  <c r="L190" i="18"/>
  <c r="L189" i="18"/>
  <c r="L188" i="18"/>
  <c r="L187" i="18"/>
  <c r="L186" i="18"/>
  <c r="L184" i="18"/>
  <c r="L183" i="18"/>
  <c r="L182" i="18"/>
  <c r="L181" i="18"/>
  <c r="L180" i="18"/>
  <c r="L179" i="18"/>
  <c r="L178" i="18"/>
  <c r="L177" i="18"/>
  <c r="L176" i="18"/>
  <c r="L175" i="18"/>
  <c r="L174" i="18"/>
  <c r="L173" i="18"/>
  <c r="L172" i="18"/>
  <c r="L171" i="18"/>
  <c r="L170" i="18"/>
  <c r="L169" i="18"/>
  <c r="L168" i="18"/>
  <c r="L166" i="18"/>
  <c r="L165" i="18"/>
  <c r="L164" i="18"/>
  <c r="L163" i="18"/>
  <c r="L162" i="18"/>
  <c r="L161" i="18"/>
  <c r="L160" i="18"/>
  <c r="L159" i="18"/>
  <c r="L158" i="18"/>
  <c r="L157" i="18"/>
  <c r="L156" i="18"/>
  <c r="L155" i="18"/>
  <c r="L154" i="18"/>
  <c r="L153" i="18"/>
  <c r="L152" i="18"/>
  <c r="L151" i="18"/>
  <c r="L150" i="18"/>
  <c r="L148" i="18"/>
  <c r="L147" i="18"/>
  <c r="L146" i="18"/>
  <c r="L145" i="18"/>
  <c r="L144" i="18"/>
  <c r="L143" i="18"/>
  <c r="L142" i="18"/>
  <c r="L141" i="18"/>
  <c r="L140" i="18"/>
  <c r="L139" i="18"/>
  <c r="L138" i="18"/>
  <c r="L137" i="18"/>
  <c r="L136" i="18"/>
  <c r="L135" i="18"/>
  <c r="L134" i="18"/>
  <c r="M133" i="18"/>
  <c r="I133" i="18"/>
  <c r="L133" i="18"/>
  <c r="M132" i="18"/>
  <c r="I132" i="18"/>
  <c r="L132" i="18"/>
  <c r="M130" i="18"/>
  <c r="I130" i="18"/>
  <c r="L130" i="18"/>
  <c r="M129" i="18"/>
  <c r="I129" i="18"/>
  <c r="L129" i="18"/>
  <c r="M128" i="18"/>
  <c r="I128" i="18"/>
  <c r="L128" i="18"/>
  <c r="M127" i="18"/>
  <c r="I127" i="18"/>
  <c r="L127" i="18"/>
  <c r="M126" i="18"/>
  <c r="I126" i="18"/>
  <c r="L126" i="18"/>
  <c r="M125" i="18"/>
  <c r="I125" i="18"/>
  <c r="L125" i="18"/>
  <c r="M124" i="18"/>
  <c r="I124" i="18"/>
  <c r="L124" i="18"/>
  <c r="M123" i="18"/>
  <c r="I123" i="18"/>
  <c r="L123" i="18"/>
  <c r="M122" i="18"/>
  <c r="I122" i="18"/>
  <c r="L122" i="18"/>
  <c r="M121" i="18"/>
  <c r="I121" i="18"/>
  <c r="L121" i="18"/>
  <c r="M120" i="18"/>
  <c r="I120" i="18"/>
  <c r="L120" i="18"/>
  <c r="M119" i="18"/>
  <c r="I119" i="18"/>
  <c r="L119" i="18"/>
  <c r="M118" i="18"/>
  <c r="I118" i="18"/>
  <c r="L118" i="18"/>
  <c r="M117" i="18"/>
  <c r="I117" i="18"/>
  <c r="L117" i="18"/>
  <c r="M116" i="18"/>
  <c r="I116" i="18"/>
  <c r="L116" i="18"/>
  <c r="M115" i="18"/>
  <c r="I115" i="18"/>
  <c r="L115" i="18"/>
  <c r="M114" i="18"/>
  <c r="I114" i="18"/>
  <c r="L114" i="18"/>
  <c r="M112" i="18"/>
  <c r="I112" i="18"/>
  <c r="L112" i="18"/>
  <c r="M111" i="18"/>
  <c r="I111" i="18"/>
  <c r="L111" i="18"/>
  <c r="M110" i="18"/>
  <c r="I110" i="18"/>
  <c r="L110" i="18"/>
  <c r="M109" i="18"/>
  <c r="I109" i="18"/>
  <c r="L109" i="18"/>
  <c r="M108" i="18"/>
  <c r="I108" i="18"/>
  <c r="L108" i="18"/>
  <c r="M107" i="18"/>
  <c r="I107" i="18"/>
  <c r="L107" i="18"/>
  <c r="M106" i="18"/>
  <c r="I106" i="18"/>
  <c r="L106" i="18"/>
  <c r="M105" i="18"/>
  <c r="I105" i="18"/>
  <c r="L105" i="18"/>
  <c r="M104" i="18"/>
  <c r="I104" i="18"/>
  <c r="L104" i="18"/>
  <c r="M103" i="18"/>
  <c r="I103" i="18"/>
  <c r="L103" i="18"/>
  <c r="M102" i="18"/>
  <c r="I102" i="18"/>
  <c r="L102" i="18"/>
  <c r="M101" i="18"/>
  <c r="I101" i="18"/>
  <c r="L101" i="18"/>
  <c r="M100" i="18"/>
  <c r="I100" i="18"/>
  <c r="L100" i="18"/>
  <c r="M99" i="18"/>
  <c r="I99" i="18"/>
  <c r="L99" i="18"/>
  <c r="M98" i="18"/>
  <c r="I98" i="18"/>
  <c r="L98" i="18"/>
  <c r="M97" i="18"/>
  <c r="I97" i="18"/>
  <c r="L97" i="18"/>
  <c r="M96" i="18"/>
  <c r="I96" i="18"/>
  <c r="L96" i="18"/>
  <c r="M94" i="18"/>
  <c r="I94" i="18"/>
  <c r="L94" i="18"/>
  <c r="M93" i="18"/>
  <c r="I93" i="18"/>
  <c r="L93" i="18"/>
  <c r="M92" i="18"/>
  <c r="I92" i="18"/>
  <c r="L92" i="18"/>
  <c r="M91" i="18"/>
  <c r="I91" i="18"/>
  <c r="L91" i="18"/>
  <c r="M90" i="18"/>
  <c r="I90" i="18"/>
  <c r="L90" i="18"/>
  <c r="M89" i="18"/>
  <c r="I89" i="18"/>
  <c r="L89" i="18"/>
  <c r="M88" i="18"/>
  <c r="I88" i="18"/>
  <c r="L88" i="18"/>
  <c r="M87" i="18"/>
  <c r="I87" i="18"/>
  <c r="L87" i="18"/>
  <c r="M86" i="18"/>
  <c r="I86" i="18"/>
  <c r="L86" i="18"/>
  <c r="M85" i="18"/>
  <c r="I85" i="18"/>
  <c r="L85" i="18"/>
  <c r="M84" i="18"/>
  <c r="I84" i="18"/>
  <c r="L84" i="18"/>
  <c r="M83" i="18"/>
  <c r="I83" i="18"/>
  <c r="L83" i="18"/>
  <c r="M82" i="18"/>
  <c r="I82" i="18"/>
  <c r="L82" i="18"/>
  <c r="M81" i="18"/>
  <c r="I81" i="18"/>
  <c r="L81" i="18"/>
  <c r="M80" i="18"/>
  <c r="I80" i="18"/>
  <c r="L80" i="18"/>
  <c r="M79" i="18"/>
  <c r="I79" i="18"/>
  <c r="L79" i="18"/>
  <c r="M78" i="18"/>
  <c r="I78" i="18"/>
  <c r="L78" i="18"/>
  <c r="M76" i="18"/>
  <c r="I76" i="18"/>
  <c r="L76" i="18"/>
  <c r="M75" i="18"/>
  <c r="I75" i="18"/>
  <c r="L75" i="18"/>
  <c r="M74" i="18"/>
  <c r="I74" i="18"/>
  <c r="L74" i="18"/>
  <c r="M73" i="18"/>
  <c r="I73" i="18"/>
  <c r="L73" i="18"/>
  <c r="M72" i="18"/>
  <c r="I72" i="18"/>
  <c r="L72" i="18"/>
  <c r="M71" i="18"/>
  <c r="I71" i="18"/>
  <c r="L71" i="18"/>
  <c r="M70" i="18"/>
  <c r="I70" i="18"/>
  <c r="M69" i="18"/>
  <c r="K69" i="18"/>
  <c r="I69" i="18"/>
  <c r="M68" i="18"/>
  <c r="K68" i="18"/>
  <c r="I68" i="18"/>
  <c r="M67" i="18"/>
  <c r="K67" i="18"/>
  <c r="I67" i="18"/>
  <c r="M66" i="18"/>
  <c r="K66" i="18"/>
  <c r="I66" i="18"/>
  <c r="M65" i="18"/>
  <c r="K65" i="18"/>
  <c r="I65" i="18"/>
  <c r="M64" i="18"/>
  <c r="K64" i="18"/>
  <c r="I64" i="18"/>
  <c r="M63" i="18"/>
  <c r="K63" i="18"/>
  <c r="I63" i="18"/>
  <c r="M62" i="18"/>
  <c r="I62" i="18"/>
  <c r="I61" i="18"/>
  <c r="M60" i="18"/>
  <c r="K60" i="18"/>
  <c r="I58" i="18"/>
  <c r="M57" i="18"/>
  <c r="K57" i="18"/>
  <c r="I56" i="18"/>
  <c r="M55" i="18"/>
  <c r="I55" i="18"/>
  <c r="M54" i="18"/>
  <c r="K54" i="18"/>
  <c r="M53" i="18"/>
  <c r="K53" i="18"/>
  <c r="I52" i="18"/>
  <c r="M51" i="18"/>
  <c r="K51" i="18"/>
  <c r="I50" i="18"/>
  <c r="M49" i="18"/>
  <c r="K49" i="18"/>
  <c r="I48" i="18"/>
  <c r="M47" i="18"/>
  <c r="K47" i="18"/>
  <c r="I46" i="18"/>
  <c r="M45" i="18"/>
  <c r="K45" i="18"/>
  <c r="I44" i="18"/>
  <c r="M43" i="18"/>
  <c r="I43" i="18"/>
  <c r="M42" i="18"/>
  <c r="K42" i="18"/>
  <c r="I40" i="18"/>
  <c r="M39" i="18"/>
  <c r="K39" i="18"/>
  <c r="I38" i="18"/>
  <c r="M37" i="18"/>
  <c r="K37" i="18"/>
  <c r="K36" i="18"/>
  <c r="M35" i="18"/>
  <c r="K35" i="18"/>
  <c r="I34" i="18"/>
  <c r="M33" i="18"/>
  <c r="K33" i="18"/>
  <c r="I32" i="18"/>
  <c r="M31" i="18"/>
  <c r="K31" i="18"/>
  <c r="I30" i="18"/>
  <c r="M29" i="18"/>
  <c r="I29" i="18"/>
  <c r="M28" i="18"/>
  <c r="K28" i="18"/>
  <c r="K27" i="18"/>
  <c r="I26" i="18"/>
  <c r="M25" i="18"/>
  <c r="K25" i="18"/>
  <c r="I24" i="18"/>
  <c r="M22" i="18"/>
  <c r="K22" i="18"/>
  <c r="I21" i="18"/>
  <c r="M20" i="18"/>
  <c r="K20" i="18"/>
  <c r="M19" i="18"/>
  <c r="K19" i="18"/>
  <c r="K18" i="18"/>
  <c r="M17" i="18"/>
  <c r="K17" i="18"/>
  <c r="K16" i="18"/>
  <c r="M15" i="18"/>
  <c r="K15" i="18"/>
  <c r="I14" i="18"/>
  <c r="M13" i="18"/>
  <c r="K13" i="18"/>
  <c r="I12" i="18"/>
  <c r="M11" i="18"/>
  <c r="I11" i="18"/>
  <c r="M10" i="18"/>
  <c r="K10" i="18"/>
  <c r="I9" i="18"/>
  <c r="M8" i="18"/>
  <c r="I8" i="18"/>
  <c r="I7" i="18"/>
  <c r="M6" i="18"/>
  <c r="I6" i="18"/>
  <c r="A2" i="18"/>
  <c r="L64" i="18"/>
  <c r="L61" i="18"/>
  <c r="L58" i="18"/>
  <c r="L56" i="18"/>
  <c r="L54" i="18"/>
  <c r="L52" i="18"/>
  <c r="L50" i="18"/>
  <c r="L48" i="18"/>
  <c r="L46" i="18"/>
  <c r="L44" i="18"/>
  <c r="L42" i="18"/>
  <c r="L40" i="18"/>
  <c r="L38" i="18"/>
  <c r="L36" i="18"/>
  <c r="L34" i="18"/>
  <c r="L32" i="18"/>
  <c r="L30" i="18"/>
  <c r="L28" i="18"/>
  <c r="L26" i="18"/>
  <c r="L24" i="18"/>
  <c r="L21" i="18"/>
  <c r="L19" i="18"/>
  <c r="L17" i="18"/>
  <c r="L15" i="18"/>
  <c r="L13" i="18"/>
  <c r="L11" i="18"/>
  <c r="L9" i="18"/>
  <c r="L7" i="18"/>
  <c r="L69" i="18"/>
  <c r="L68" i="18"/>
  <c r="L67" i="18"/>
  <c r="L66" i="18"/>
  <c r="L65" i="18"/>
  <c r="L63" i="18"/>
  <c r="L62" i="18"/>
  <c r="L60" i="18"/>
  <c r="L57" i="18"/>
  <c r="L55" i="18"/>
  <c r="L53" i="18"/>
  <c r="L51" i="18"/>
  <c r="L49" i="18"/>
  <c r="L47" i="18"/>
  <c r="L45" i="18"/>
  <c r="L43" i="18"/>
  <c r="L39" i="18"/>
  <c r="L37" i="18"/>
  <c r="L35" i="18"/>
  <c r="L33" i="18"/>
  <c r="L31" i="18"/>
  <c r="L29" i="18"/>
  <c r="L27" i="18"/>
  <c r="L25" i="18"/>
  <c r="L22" i="18"/>
  <c r="L20" i="18"/>
  <c r="L18" i="18"/>
  <c r="L16" i="18"/>
  <c r="L14" i="18"/>
  <c r="L12" i="18"/>
  <c r="L10" i="18"/>
  <c r="L8" i="18"/>
  <c r="L6" i="18"/>
  <c r="J243" i="19"/>
  <c r="H243" i="19"/>
  <c r="F243" i="19"/>
  <c r="J242" i="19"/>
  <c r="H242" i="19"/>
  <c r="F242" i="19"/>
  <c r="J241" i="19"/>
  <c r="H241" i="19"/>
  <c r="F241" i="19"/>
  <c r="J240" i="19"/>
  <c r="H240" i="19"/>
  <c r="F240" i="19"/>
  <c r="J239" i="19"/>
  <c r="H239" i="19"/>
  <c r="F239" i="19"/>
  <c r="J238" i="19"/>
  <c r="H238" i="19"/>
  <c r="F238" i="19"/>
  <c r="J237" i="19"/>
  <c r="H237" i="19"/>
  <c r="F237" i="19"/>
  <c r="J236" i="19"/>
  <c r="H236" i="19"/>
  <c r="F236" i="19"/>
  <c r="J235" i="19"/>
  <c r="H235" i="19"/>
  <c r="F235" i="19"/>
  <c r="J234" i="19"/>
  <c r="H234" i="19"/>
  <c r="F234" i="19"/>
  <c r="J233" i="19"/>
  <c r="H233" i="19"/>
  <c r="F233" i="19"/>
  <c r="J232" i="19"/>
  <c r="H232" i="19"/>
  <c r="F232" i="19"/>
  <c r="J231" i="19"/>
  <c r="H231" i="19"/>
  <c r="F231" i="19"/>
  <c r="J230" i="19"/>
  <c r="H230" i="19"/>
  <c r="F230" i="19"/>
  <c r="J229" i="19"/>
  <c r="H229" i="19"/>
  <c r="F229" i="19"/>
  <c r="J228" i="19"/>
  <c r="H228" i="19"/>
  <c r="F228" i="19"/>
  <c r="J227" i="19"/>
  <c r="H227" i="19"/>
  <c r="F227" i="19"/>
  <c r="J226" i="19"/>
  <c r="H226" i="19"/>
  <c r="F226" i="19"/>
  <c r="J225" i="19"/>
  <c r="H225" i="19"/>
  <c r="F225" i="19"/>
  <c r="J224" i="19"/>
  <c r="H224" i="19"/>
  <c r="F224" i="19"/>
  <c r="J223" i="19"/>
  <c r="H223" i="19"/>
  <c r="F223" i="19"/>
  <c r="J222" i="19"/>
  <c r="H222" i="19"/>
  <c r="F222" i="19"/>
  <c r="J221" i="19"/>
  <c r="H221" i="19"/>
  <c r="F221" i="19"/>
  <c r="J220" i="19"/>
  <c r="H220" i="19"/>
  <c r="F220" i="19"/>
  <c r="J219" i="19"/>
  <c r="H219" i="19"/>
  <c r="F219" i="19"/>
  <c r="J218" i="19"/>
  <c r="H218" i="19"/>
  <c r="F218" i="19"/>
  <c r="J217" i="19"/>
  <c r="H217" i="19"/>
  <c r="F217" i="19"/>
  <c r="J216" i="19"/>
  <c r="H216" i="19"/>
  <c r="F216" i="19"/>
  <c r="I243" i="19"/>
  <c r="G243" i="19"/>
  <c r="E243" i="19"/>
  <c r="I242" i="19"/>
  <c r="G242" i="19"/>
  <c r="E242" i="19"/>
  <c r="I241" i="19"/>
  <c r="G241" i="19"/>
  <c r="E241" i="19"/>
  <c r="I240" i="19"/>
  <c r="G240" i="19"/>
  <c r="E240" i="19"/>
  <c r="I239" i="19"/>
  <c r="G239" i="19"/>
  <c r="E239" i="19"/>
  <c r="I238" i="19"/>
  <c r="G238" i="19"/>
  <c r="E238" i="19"/>
  <c r="I237" i="19"/>
  <c r="G237" i="19"/>
  <c r="E237" i="19"/>
  <c r="I236" i="19"/>
  <c r="G236" i="19"/>
  <c r="E236" i="19"/>
  <c r="I235" i="19"/>
  <c r="G235" i="19"/>
  <c r="E235" i="19"/>
  <c r="I234" i="19"/>
  <c r="G234" i="19"/>
  <c r="E234" i="19"/>
  <c r="I233" i="19"/>
  <c r="G233" i="19"/>
  <c r="E233" i="19"/>
  <c r="I232" i="19"/>
  <c r="G232" i="19"/>
  <c r="E232" i="19"/>
  <c r="I231" i="19"/>
  <c r="G231" i="19"/>
  <c r="E231" i="19"/>
  <c r="I230" i="19"/>
  <c r="G230" i="19"/>
  <c r="E230" i="19"/>
  <c r="I229" i="19"/>
  <c r="G229" i="19"/>
  <c r="E229" i="19"/>
  <c r="I228" i="19"/>
  <c r="G228" i="19"/>
  <c r="E228" i="19"/>
  <c r="I227" i="19"/>
  <c r="G227" i="19"/>
  <c r="E227" i="19"/>
  <c r="I226" i="19"/>
  <c r="G226" i="19"/>
  <c r="E226" i="19"/>
  <c r="I225" i="19"/>
  <c r="G225" i="19"/>
  <c r="E225" i="19"/>
  <c r="I224" i="19"/>
  <c r="G224" i="19"/>
  <c r="E224" i="19"/>
  <c r="I223" i="19"/>
  <c r="G223" i="19"/>
  <c r="E223" i="19"/>
  <c r="I222" i="19"/>
  <c r="G222" i="19"/>
  <c r="E222" i="19"/>
  <c r="I221" i="19"/>
  <c r="G221" i="19"/>
  <c r="E221" i="19"/>
  <c r="I220" i="19"/>
  <c r="G220" i="19"/>
  <c r="E220" i="19"/>
  <c r="I219" i="19"/>
  <c r="G219" i="19"/>
  <c r="E219" i="19"/>
  <c r="I218" i="19"/>
  <c r="G218" i="19"/>
  <c r="E218" i="19"/>
  <c r="I217" i="19"/>
  <c r="G217" i="19"/>
  <c r="E217" i="19"/>
  <c r="I216" i="19"/>
  <c r="G216" i="19"/>
  <c r="E216" i="19"/>
  <c r="I215" i="19"/>
  <c r="G215" i="19"/>
  <c r="E215" i="19"/>
  <c r="I214" i="19"/>
  <c r="G214" i="19"/>
  <c r="E214" i="19"/>
  <c r="I213" i="19"/>
  <c r="G213" i="19"/>
  <c r="E213" i="19"/>
  <c r="I212" i="19"/>
  <c r="G212" i="19"/>
  <c r="E212" i="19"/>
  <c r="I211" i="19"/>
  <c r="G211" i="19"/>
  <c r="E211" i="19"/>
  <c r="I210" i="19"/>
  <c r="G210" i="19"/>
  <c r="E210" i="19"/>
  <c r="I209" i="19"/>
  <c r="G209" i="19"/>
  <c r="E209" i="19"/>
  <c r="I208" i="19"/>
  <c r="G208" i="19"/>
  <c r="E208" i="19"/>
  <c r="I207" i="19"/>
  <c r="G207" i="19"/>
  <c r="E207" i="19"/>
  <c r="I206" i="19"/>
  <c r="G206" i="19"/>
  <c r="E206" i="19"/>
  <c r="I205" i="19"/>
  <c r="G205" i="19"/>
  <c r="E205" i="19"/>
  <c r="I204" i="19"/>
  <c r="G204" i="19"/>
  <c r="E204" i="19"/>
  <c r="I203" i="19"/>
  <c r="G203" i="19"/>
  <c r="E203" i="19"/>
  <c r="I202" i="19"/>
  <c r="G202" i="19"/>
  <c r="E202" i="19"/>
  <c r="I201" i="19"/>
  <c r="G201" i="19"/>
  <c r="E201" i="19"/>
  <c r="I200" i="19"/>
  <c r="G200" i="19"/>
  <c r="E200" i="19"/>
  <c r="I199" i="19"/>
  <c r="G199" i="19"/>
  <c r="E199" i="19"/>
  <c r="I198" i="19"/>
  <c r="G198" i="19"/>
  <c r="E198" i="19"/>
  <c r="I197" i="19"/>
  <c r="G197" i="19"/>
  <c r="E197" i="19"/>
  <c r="I196" i="19"/>
  <c r="G196" i="19"/>
  <c r="E196" i="19"/>
  <c r="I195" i="19"/>
  <c r="G195" i="19"/>
  <c r="E195" i="19"/>
  <c r="I194" i="19"/>
  <c r="G194" i="19"/>
  <c r="E194" i="19"/>
  <c r="I193" i="19"/>
  <c r="G193" i="19"/>
  <c r="E193" i="19"/>
  <c r="I192" i="19"/>
  <c r="G192" i="19"/>
  <c r="E192" i="19"/>
  <c r="I191" i="19"/>
  <c r="G191" i="19"/>
  <c r="E191" i="19"/>
  <c r="I190" i="19"/>
  <c r="G190" i="19"/>
  <c r="E190" i="19"/>
  <c r="I189" i="19"/>
  <c r="G189" i="19"/>
  <c r="E189" i="19"/>
  <c r="I188" i="19"/>
  <c r="G188" i="19"/>
  <c r="E188" i="19"/>
  <c r="J215" i="19"/>
  <c r="H215" i="19"/>
  <c r="F215" i="19"/>
  <c r="J214" i="19"/>
  <c r="H214" i="19"/>
  <c r="F214" i="19"/>
  <c r="J213" i="19"/>
  <c r="H213" i="19"/>
  <c r="F213" i="19"/>
  <c r="J212" i="19"/>
  <c r="H212" i="19"/>
  <c r="F212" i="19"/>
  <c r="J211" i="19"/>
  <c r="H211" i="19"/>
  <c r="F211" i="19"/>
  <c r="J210" i="19"/>
  <c r="H210" i="19"/>
  <c r="F210" i="19"/>
  <c r="J209" i="19"/>
  <c r="H209" i="19"/>
  <c r="F209" i="19"/>
  <c r="J208" i="19"/>
  <c r="H208" i="19"/>
  <c r="F208" i="19"/>
  <c r="J207" i="19"/>
  <c r="H207" i="19"/>
  <c r="F207" i="19"/>
  <c r="J206" i="19"/>
  <c r="H206" i="19"/>
  <c r="F206" i="19"/>
  <c r="J205" i="19"/>
  <c r="H205" i="19"/>
  <c r="F205" i="19"/>
  <c r="J204" i="19"/>
  <c r="H204" i="19"/>
  <c r="F204" i="19"/>
  <c r="J203" i="19"/>
  <c r="H203" i="19"/>
  <c r="F203" i="19"/>
  <c r="J202" i="19"/>
  <c r="H202" i="19"/>
  <c r="F202" i="19"/>
  <c r="J201" i="19"/>
  <c r="H201" i="19"/>
  <c r="F201" i="19"/>
  <c r="J200" i="19"/>
  <c r="H200" i="19"/>
  <c r="F200" i="19"/>
  <c r="J199" i="19"/>
  <c r="H199" i="19"/>
  <c r="F199" i="19"/>
  <c r="J198" i="19"/>
  <c r="H198" i="19"/>
  <c r="F198" i="19"/>
  <c r="J197" i="19"/>
  <c r="H197" i="19"/>
  <c r="F197" i="19"/>
  <c r="J196" i="19"/>
  <c r="H196" i="19"/>
  <c r="F196" i="19"/>
  <c r="J195" i="19"/>
  <c r="H195" i="19"/>
  <c r="F195" i="19"/>
  <c r="J194" i="19"/>
  <c r="H194" i="19"/>
  <c r="F194" i="19"/>
  <c r="J193" i="19"/>
  <c r="H193" i="19"/>
  <c r="F193" i="19"/>
  <c r="J192" i="19"/>
  <c r="H192" i="19"/>
  <c r="F192" i="19"/>
  <c r="J191" i="19"/>
  <c r="H191" i="19"/>
  <c r="F191" i="19"/>
  <c r="J190" i="19"/>
  <c r="H190" i="19"/>
  <c r="F190" i="19"/>
  <c r="J189" i="19"/>
  <c r="H189" i="19"/>
  <c r="F189" i="19"/>
  <c r="J188" i="19"/>
  <c r="H188" i="19"/>
  <c r="F188" i="19"/>
  <c r="J187" i="19"/>
  <c r="H187" i="19"/>
  <c r="F187" i="19"/>
  <c r="J186" i="19"/>
  <c r="H186" i="19"/>
  <c r="F186" i="19"/>
  <c r="J185" i="19"/>
  <c r="H185" i="19"/>
  <c r="F185" i="19"/>
  <c r="J184" i="19"/>
  <c r="H184" i="19"/>
  <c r="F184" i="19"/>
  <c r="J183" i="19"/>
  <c r="H183" i="19"/>
  <c r="F183" i="19"/>
  <c r="J182" i="19"/>
  <c r="H182" i="19"/>
  <c r="F182" i="19"/>
  <c r="J181" i="19"/>
  <c r="H181" i="19"/>
  <c r="F181" i="19"/>
  <c r="J180" i="19"/>
  <c r="H180" i="19"/>
  <c r="F180" i="19"/>
  <c r="J179" i="19"/>
  <c r="H179" i="19"/>
  <c r="F179" i="19"/>
  <c r="J178" i="19"/>
  <c r="H178" i="19"/>
  <c r="F178" i="19"/>
  <c r="J177" i="19"/>
  <c r="H177" i="19"/>
  <c r="F177" i="19"/>
  <c r="J176" i="19"/>
  <c r="H176" i="19"/>
  <c r="F176" i="19"/>
  <c r="J175" i="19"/>
  <c r="H175" i="19"/>
  <c r="F175" i="19"/>
  <c r="J174" i="19"/>
  <c r="H174" i="19"/>
  <c r="F174" i="19"/>
  <c r="J173" i="19"/>
  <c r="H173" i="19"/>
  <c r="F173" i="19"/>
  <c r="J172" i="19"/>
  <c r="H172" i="19"/>
  <c r="F172" i="19"/>
  <c r="J171" i="19"/>
  <c r="H171" i="19"/>
  <c r="F171" i="19"/>
  <c r="J170" i="19"/>
  <c r="H170" i="19"/>
  <c r="F170" i="19"/>
  <c r="J169" i="19"/>
  <c r="H169" i="19"/>
  <c r="F169" i="19"/>
  <c r="J168" i="19"/>
  <c r="H168" i="19"/>
  <c r="F168" i="19"/>
  <c r="J167" i="19"/>
  <c r="H167" i="19"/>
  <c r="F167" i="19"/>
  <c r="J166" i="19"/>
  <c r="H166" i="19"/>
  <c r="F166" i="19"/>
  <c r="J165" i="19"/>
  <c r="H165" i="19"/>
  <c r="F165" i="19"/>
  <c r="J164" i="19"/>
  <c r="H164" i="19"/>
  <c r="F164" i="19"/>
  <c r="J163" i="19"/>
  <c r="H163" i="19"/>
  <c r="F163" i="19"/>
  <c r="J162" i="19"/>
  <c r="H162" i="19"/>
  <c r="F162" i="19"/>
  <c r="J161" i="19"/>
  <c r="H161" i="19"/>
  <c r="F161" i="19"/>
  <c r="J160" i="19"/>
  <c r="H160" i="19"/>
  <c r="F160" i="19"/>
  <c r="J159" i="19"/>
  <c r="H159" i="19"/>
  <c r="F159" i="19"/>
  <c r="J158" i="19"/>
  <c r="H158" i="19"/>
  <c r="F158" i="19"/>
  <c r="J157" i="19"/>
  <c r="H157" i="19"/>
  <c r="F157" i="19"/>
  <c r="J156" i="19"/>
  <c r="H156" i="19"/>
  <c r="F156" i="19"/>
  <c r="J155" i="19"/>
  <c r="H155" i="19"/>
  <c r="F155" i="19"/>
  <c r="J154" i="19"/>
  <c r="H154" i="19"/>
  <c r="F154" i="19"/>
  <c r="J153" i="19"/>
  <c r="H153" i="19"/>
  <c r="F153" i="19"/>
  <c r="J152" i="19"/>
  <c r="H152" i="19"/>
  <c r="F152" i="19"/>
  <c r="J151" i="19"/>
  <c r="H151" i="19"/>
  <c r="F151" i="19"/>
  <c r="J150" i="19"/>
  <c r="H150" i="19"/>
  <c r="F150" i="19"/>
  <c r="J149" i="19"/>
  <c r="H149" i="19"/>
  <c r="F149" i="19"/>
  <c r="J148" i="19"/>
  <c r="H148" i="19"/>
  <c r="F148" i="19"/>
  <c r="J147" i="19"/>
  <c r="H147" i="19"/>
  <c r="F147" i="19"/>
  <c r="J146" i="19"/>
  <c r="H146" i="19"/>
  <c r="F146" i="19"/>
  <c r="J145" i="19"/>
  <c r="H145" i="19"/>
  <c r="F145" i="19"/>
  <c r="J144" i="19"/>
  <c r="H144" i="19"/>
  <c r="F144" i="19"/>
  <c r="J143" i="19"/>
  <c r="H143" i="19"/>
  <c r="F143" i="19"/>
  <c r="J142" i="19"/>
  <c r="H142" i="19"/>
  <c r="F142" i="19"/>
  <c r="J141" i="19"/>
  <c r="H141" i="19"/>
  <c r="F141" i="19"/>
  <c r="J140" i="19"/>
  <c r="H140" i="19"/>
  <c r="F140" i="19"/>
  <c r="J139" i="19"/>
  <c r="H139" i="19"/>
  <c r="F139" i="19"/>
  <c r="J138" i="19"/>
  <c r="H138" i="19"/>
  <c r="F138" i="19"/>
  <c r="J137" i="19"/>
  <c r="H137" i="19"/>
  <c r="F137" i="19"/>
  <c r="J136" i="19"/>
  <c r="H136" i="19"/>
  <c r="F136" i="19"/>
  <c r="J135" i="19"/>
  <c r="H135" i="19"/>
  <c r="F135" i="19"/>
  <c r="J134" i="19"/>
  <c r="H134" i="19"/>
  <c r="F134" i="19"/>
  <c r="J133" i="19"/>
  <c r="H133" i="19"/>
  <c r="F133" i="19"/>
  <c r="J132" i="19"/>
  <c r="H132" i="19"/>
  <c r="F132" i="19"/>
  <c r="J131" i="19"/>
  <c r="H131" i="19"/>
  <c r="F131" i="19"/>
  <c r="I187" i="19"/>
  <c r="G187" i="19"/>
  <c r="E187" i="19"/>
  <c r="I186" i="19"/>
  <c r="G186" i="19"/>
  <c r="E186" i="19"/>
  <c r="I185" i="19"/>
  <c r="G185" i="19"/>
  <c r="E185" i="19"/>
  <c r="I184" i="19"/>
  <c r="G184" i="19"/>
  <c r="E184" i="19"/>
  <c r="I183" i="19"/>
  <c r="G183" i="19"/>
  <c r="E183" i="19"/>
  <c r="I182" i="19"/>
  <c r="G182" i="19"/>
  <c r="E182" i="19"/>
  <c r="I181" i="19"/>
  <c r="G181" i="19"/>
  <c r="E181" i="19"/>
  <c r="I180" i="19"/>
  <c r="G180" i="19"/>
  <c r="E180" i="19"/>
  <c r="I179" i="19"/>
  <c r="G179" i="19"/>
  <c r="E179" i="19"/>
  <c r="I178" i="19"/>
  <c r="G178" i="19"/>
  <c r="E178" i="19"/>
  <c r="I177" i="19"/>
  <c r="G177" i="19"/>
  <c r="E177" i="19"/>
  <c r="I176" i="19"/>
  <c r="G176" i="19"/>
  <c r="E176" i="19"/>
  <c r="I175" i="19"/>
  <c r="G175" i="19"/>
  <c r="E175" i="19"/>
  <c r="I174" i="19"/>
  <c r="G174" i="19"/>
  <c r="E174" i="19"/>
  <c r="I173" i="19"/>
  <c r="G173" i="19"/>
  <c r="E173" i="19"/>
  <c r="I172" i="19"/>
  <c r="G172" i="19"/>
  <c r="E172" i="19"/>
  <c r="I171" i="19"/>
  <c r="G171" i="19"/>
  <c r="E171" i="19"/>
  <c r="I170" i="19"/>
  <c r="G170" i="19"/>
  <c r="E170" i="19"/>
  <c r="I169" i="19"/>
  <c r="G169" i="19"/>
  <c r="E169" i="19"/>
  <c r="I168" i="19"/>
  <c r="G168" i="19"/>
  <c r="E168" i="19"/>
  <c r="I167" i="19"/>
  <c r="G167" i="19"/>
  <c r="E167" i="19"/>
  <c r="I166" i="19"/>
  <c r="G166" i="19"/>
  <c r="E166" i="19"/>
  <c r="I165" i="19"/>
  <c r="G165" i="19"/>
  <c r="E165" i="19"/>
  <c r="I164" i="19"/>
  <c r="G164" i="19"/>
  <c r="E164" i="19"/>
  <c r="I163" i="19"/>
  <c r="G163" i="19"/>
  <c r="E163" i="19"/>
  <c r="I162" i="19"/>
  <c r="G162" i="19"/>
  <c r="E162" i="19"/>
  <c r="I161" i="19"/>
  <c r="G161" i="19"/>
  <c r="E161" i="19"/>
  <c r="I160" i="19"/>
  <c r="G160" i="19"/>
  <c r="E160" i="19"/>
  <c r="I159" i="19"/>
  <c r="G159" i="19"/>
  <c r="E159" i="19"/>
  <c r="I158" i="19"/>
  <c r="G158" i="19"/>
  <c r="E158" i="19"/>
  <c r="I157" i="19"/>
  <c r="G157" i="19"/>
  <c r="E157" i="19"/>
  <c r="I156" i="19"/>
  <c r="G156" i="19"/>
  <c r="E156" i="19"/>
  <c r="I155" i="19"/>
  <c r="G155" i="19"/>
  <c r="E155" i="19"/>
  <c r="I154" i="19"/>
  <c r="G154" i="19"/>
  <c r="E154" i="19"/>
  <c r="I153" i="19"/>
  <c r="G153" i="19"/>
  <c r="E153" i="19"/>
  <c r="I152" i="19"/>
  <c r="G152" i="19"/>
  <c r="E152" i="19"/>
  <c r="I151" i="19"/>
  <c r="G151" i="19"/>
  <c r="E151" i="19"/>
  <c r="I150" i="19"/>
  <c r="G150" i="19"/>
  <c r="E150" i="19"/>
  <c r="I149" i="19"/>
  <c r="G149" i="19"/>
  <c r="E149" i="19"/>
  <c r="I148" i="19"/>
  <c r="G148" i="19"/>
  <c r="E148" i="19"/>
  <c r="I147" i="19"/>
  <c r="G147" i="19"/>
  <c r="E147" i="19"/>
  <c r="I146" i="19"/>
  <c r="G146" i="19"/>
  <c r="E146" i="19"/>
  <c r="I145" i="19"/>
  <c r="G145" i="19"/>
  <c r="E145" i="19"/>
  <c r="I144" i="19"/>
  <c r="G144" i="19"/>
  <c r="E144" i="19"/>
  <c r="I143" i="19"/>
  <c r="G143" i="19"/>
  <c r="E143" i="19"/>
  <c r="I142" i="19"/>
  <c r="G142" i="19"/>
  <c r="E142" i="19"/>
  <c r="I141" i="19"/>
  <c r="G141" i="19"/>
  <c r="E141" i="19"/>
  <c r="I140" i="19"/>
  <c r="G140" i="19"/>
  <c r="E140" i="19"/>
  <c r="I139" i="19"/>
  <c r="G139" i="19"/>
  <c r="E139" i="19"/>
  <c r="I138" i="19"/>
  <c r="G138" i="19"/>
  <c r="E138" i="19"/>
  <c r="I137" i="19"/>
  <c r="G137" i="19"/>
  <c r="E137" i="19"/>
  <c r="I136" i="19"/>
  <c r="G136" i="19"/>
  <c r="E136" i="19"/>
  <c r="I135" i="19"/>
  <c r="G135" i="19"/>
  <c r="E135" i="19"/>
  <c r="I134" i="19"/>
  <c r="G134" i="19"/>
  <c r="E134" i="19"/>
  <c r="I133" i="19"/>
  <c r="G133" i="19"/>
  <c r="E133" i="19"/>
  <c r="I132" i="19"/>
  <c r="G132" i="19"/>
  <c r="E132" i="19"/>
  <c r="I131" i="19"/>
  <c r="G131" i="19"/>
  <c r="E131" i="19"/>
  <c r="I130" i="19"/>
  <c r="G130" i="19"/>
  <c r="E130" i="19"/>
  <c r="I129" i="19"/>
  <c r="G129" i="19"/>
  <c r="E129" i="19"/>
  <c r="I128" i="19"/>
  <c r="G128" i="19"/>
  <c r="E128" i="19"/>
  <c r="I127" i="19"/>
  <c r="G127" i="19"/>
  <c r="E127" i="19"/>
  <c r="I126" i="19"/>
  <c r="G126" i="19"/>
  <c r="E126" i="19"/>
  <c r="I125" i="19"/>
  <c r="G125" i="19"/>
  <c r="E125" i="19"/>
  <c r="I124" i="19"/>
  <c r="G124" i="19"/>
  <c r="E124" i="19"/>
  <c r="I123" i="19"/>
  <c r="G123" i="19"/>
  <c r="E123" i="19"/>
  <c r="I122" i="19"/>
  <c r="G122" i="19"/>
  <c r="E122" i="19"/>
  <c r="I121" i="19"/>
  <c r="G121" i="19"/>
  <c r="E121" i="19"/>
  <c r="I120" i="19"/>
  <c r="G120" i="19"/>
  <c r="E120" i="19"/>
  <c r="I119" i="19"/>
  <c r="G119" i="19"/>
  <c r="E119" i="19"/>
  <c r="I118" i="19"/>
  <c r="G118" i="19"/>
  <c r="E118" i="19"/>
  <c r="I117" i="19"/>
  <c r="G117" i="19"/>
  <c r="E117" i="19"/>
  <c r="I116" i="19"/>
  <c r="G116" i="19"/>
  <c r="E116" i="19"/>
  <c r="I115" i="19"/>
  <c r="G115" i="19"/>
  <c r="E115" i="19"/>
  <c r="I114" i="19"/>
  <c r="G114" i="19"/>
  <c r="E114" i="19"/>
  <c r="I113" i="19"/>
  <c r="G113" i="19"/>
  <c r="E113" i="19"/>
  <c r="I112" i="19"/>
  <c r="G112" i="19"/>
  <c r="E112" i="19"/>
  <c r="I111" i="19"/>
  <c r="G111" i="19"/>
  <c r="E111" i="19"/>
  <c r="I110" i="19"/>
  <c r="G110" i="19"/>
  <c r="E110" i="19"/>
  <c r="I109" i="19"/>
  <c r="G109" i="19"/>
  <c r="E109" i="19"/>
  <c r="I108" i="19"/>
  <c r="G108" i="19"/>
  <c r="E108" i="19"/>
  <c r="I107" i="19"/>
  <c r="G107" i="19"/>
  <c r="E107" i="19"/>
  <c r="I106" i="19"/>
  <c r="G106" i="19"/>
  <c r="E106" i="19"/>
  <c r="I105" i="19"/>
  <c r="G105" i="19"/>
  <c r="E105" i="19"/>
  <c r="I104" i="19"/>
  <c r="G104" i="19"/>
  <c r="E104" i="19"/>
  <c r="I103" i="19"/>
  <c r="G103" i="19"/>
  <c r="E103" i="19"/>
  <c r="I102" i="19"/>
  <c r="G102" i="19"/>
  <c r="E102" i="19"/>
  <c r="I101" i="19"/>
  <c r="G101" i="19"/>
  <c r="E101" i="19"/>
  <c r="I100" i="19"/>
  <c r="G100" i="19"/>
  <c r="E100" i="19"/>
  <c r="I99" i="19"/>
  <c r="G99" i="19"/>
  <c r="E99" i="19"/>
  <c r="I98" i="19"/>
  <c r="G98" i="19"/>
  <c r="E98" i="19"/>
  <c r="I97" i="19"/>
  <c r="G97" i="19"/>
  <c r="E97" i="19"/>
  <c r="I96" i="19"/>
  <c r="G96" i="19"/>
  <c r="E96" i="19"/>
  <c r="I95" i="19"/>
  <c r="G95" i="19"/>
  <c r="E95" i="19"/>
  <c r="I94" i="19"/>
  <c r="G94" i="19"/>
  <c r="E94" i="19"/>
  <c r="I93" i="19"/>
  <c r="G93" i="19"/>
  <c r="E93" i="19"/>
  <c r="I92" i="19"/>
  <c r="G92" i="19"/>
  <c r="E92" i="19"/>
  <c r="I91" i="19"/>
  <c r="G91" i="19"/>
  <c r="E91" i="19"/>
  <c r="I90" i="19"/>
  <c r="G90" i="19"/>
  <c r="E90" i="19"/>
  <c r="I89" i="19"/>
  <c r="G89" i="19"/>
  <c r="E89" i="19"/>
  <c r="I88" i="19"/>
  <c r="G88" i="19"/>
  <c r="E88" i="19"/>
  <c r="I87" i="19"/>
  <c r="G87" i="19"/>
  <c r="E87" i="19"/>
  <c r="I86" i="19"/>
  <c r="G86" i="19"/>
  <c r="E86" i="19"/>
  <c r="I85" i="19"/>
  <c r="G85" i="19"/>
  <c r="E85" i="19"/>
  <c r="I84" i="19"/>
  <c r="G84" i="19"/>
  <c r="E84" i="19"/>
  <c r="I83" i="19"/>
  <c r="G83" i="19"/>
  <c r="E83" i="19"/>
  <c r="I82" i="19"/>
  <c r="G82" i="19"/>
  <c r="E82" i="19"/>
  <c r="I81" i="19"/>
  <c r="G81" i="19"/>
  <c r="E81" i="19"/>
  <c r="I80" i="19"/>
  <c r="G80" i="19"/>
  <c r="E80" i="19"/>
  <c r="I79" i="19"/>
  <c r="G79" i="19"/>
  <c r="E79" i="19"/>
  <c r="I78" i="19"/>
  <c r="G78" i="19"/>
  <c r="E78" i="19"/>
  <c r="I77" i="19"/>
  <c r="G77" i="19"/>
  <c r="E77" i="19"/>
  <c r="I76" i="19"/>
  <c r="G76" i="19"/>
  <c r="E76" i="19"/>
  <c r="I75" i="19"/>
  <c r="G75" i="19"/>
  <c r="E75" i="19"/>
  <c r="I74" i="19"/>
  <c r="J130" i="19"/>
  <c r="H130" i="19"/>
  <c r="F130" i="19"/>
  <c r="J129" i="19"/>
  <c r="H129" i="19"/>
  <c r="F129" i="19"/>
  <c r="J128" i="19"/>
  <c r="H128" i="19"/>
  <c r="F128" i="19"/>
  <c r="J127" i="19"/>
  <c r="H127" i="19"/>
  <c r="F127" i="19"/>
  <c r="J126" i="19"/>
  <c r="H126" i="19"/>
  <c r="F126" i="19"/>
  <c r="J125" i="19"/>
  <c r="H125" i="19"/>
  <c r="F125" i="19"/>
  <c r="J124" i="19"/>
  <c r="H124" i="19"/>
  <c r="F124" i="19"/>
  <c r="J123" i="19"/>
  <c r="H123" i="19"/>
  <c r="F123" i="19"/>
  <c r="J122" i="19"/>
  <c r="H122" i="19"/>
  <c r="F122" i="19"/>
  <c r="J121" i="19"/>
  <c r="H121" i="19"/>
  <c r="F121" i="19"/>
  <c r="J120" i="19"/>
  <c r="H120" i="19"/>
  <c r="F120" i="19"/>
  <c r="J119" i="19"/>
  <c r="H119" i="19"/>
  <c r="F119" i="19"/>
  <c r="J118" i="19"/>
  <c r="H118" i="19"/>
  <c r="F118" i="19"/>
  <c r="J117" i="19"/>
  <c r="H117" i="19"/>
  <c r="F117" i="19"/>
  <c r="J116" i="19"/>
  <c r="H116" i="19"/>
  <c r="F116" i="19"/>
  <c r="J115" i="19"/>
  <c r="H115" i="19"/>
  <c r="F115" i="19"/>
  <c r="J114" i="19"/>
  <c r="H114" i="19"/>
  <c r="F114" i="19"/>
  <c r="J113" i="19"/>
  <c r="H113" i="19"/>
  <c r="F113" i="19"/>
  <c r="J112" i="19"/>
  <c r="H112" i="19"/>
  <c r="F112" i="19"/>
  <c r="J111" i="19"/>
  <c r="H111" i="19"/>
  <c r="F111" i="19"/>
  <c r="J110" i="19"/>
  <c r="H110" i="19"/>
  <c r="F110" i="19"/>
  <c r="J109" i="19"/>
  <c r="H109" i="19"/>
  <c r="F109" i="19"/>
  <c r="J108" i="19"/>
  <c r="H108" i="19"/>
  <c r="F108" i="19"/>
  <c r="J107" i="19"/>
  <c r="H107" i="19"/>
  <c r="F107" i="19"/>
  <c r="J106" i="19"/>
  <c r="H106" i="19"/>
  <c r="F106" i="19"/>
  <c r="J105" i="19"/>
  <c r="H105" i="19"/>
  <c r="F105" i="19"/>
  <c r="J104" i="19"/>
  <c r="H104" i="19"/>
  <c r="F104" i="19"/>
  <c r="J103" i="19"/>
  <c r="H103" i="19"/>
  <c r="F103" i="19"/>
  <c r="J102" i="19"/>
  <c r="H102" i="19"/>
  <c r="F102" i="19"/>
  <c r="J101" i="19"/>
  <c r="H101" i="19"/>
  <c r="F101" i="19"/>
  <c r="J100" i="19"/>
  <c r="H100" i="19"/>
  <c r="F100" i="19"/>
  <c r="J99" i="19"/>
  <c r="H99" i="19"/>
  <c r="F99" i="19"/>
  <c r="J98" i="19"/>
  <c r="H98" i="19"/>
  <c r="F98" i="19"/>
  <c r="J97" i="19"/>
  <c r="H97" i="19"/>
  <c r="F97" i="19"/>
  <c r="J96" i="19"/>
  <c r="H96" i="19"/>
  <c r="F96" i="19"/>
  <c r="J95" i="19"/>
  <c r="H95" i="19"/>
  <c r="F95" i="19"/>
  <c r="J94" i="19"/>
  <c r="H94" i="19"/>
  <c r="F94" i="19"/>
  <c r="J93" i="19"/>
  <c r="H93" i="19"/>
  <c r="F93" i="19"/>
  <c r="J92" i="19"/>
  <c r="H92" i="19"/>
  <c r="F92" i="19"/>
  <c r="J91" i="19"/>
  <c r="H91" i="19"/>
  <c r="F91" i="19"/>
  <c r="J90" i="19"/>
  <c r="H90" i="19"/>
  <c r="F90" i="19"/>
  <c r="J89" i="19"/>
  <c r="H89" i="19"/>
  <c r="F89" i="19"/>
  <c r="J88" i="19"/>
  <c r="H88" i="19"/>
  <c r="F88" i="19"/>
  <c r="J87" i="19"/>
  <c r="H87" i="19"/>
  <c r="F87" i="19"/>
  <c r="J86" i="19"/>
  <c r="H86" i="19"/>
  <c r="F86" i="19"/>
  <c r="J85" i="19"/>
  <c r="H85" i="19"/>
  <c r="F85" i="19"/>
  <c r="J84" i="19"/>
  <c r="H84" i="19"/>
  <c r="F84" i="19"/>
  <c r="J83" i="19"/>
  <c r="H83" i="19"/>
  <c r="F83" i="19"/>
  <c r="J82" i="19"/>
  <c r="H82" i="19"/>
  <c r="F82" i="19"/>
  <c r="J81" i="19"/>
  <c r="H81" i="19"/>
  <c r="F81" i="19"/>
  <c r="J80" i="19"/>
  <c r="H80" i="19"/>
  <c r="F80" i="19"/>
  <c r="J79" i="19"/>
  <c r="H79" i="19"/>
  <c r="F79" i="19"/>
  <c r="J78" i="19"/>
  <c r="H78" i="19"/>
  <c r="F78" i="19"/>
  <c r="J77" i="19"/>
  <c r="H77" i="19"/>
  <c r="F77" i="19"/>
  <c r="J76" i="19"/>
  <c r="H76" i="19"/>
  <c r="F76" i="19"/>
  <c r="J75" i="19"/>
  <c r="H75" i="19"/>
  <c r="F75" i="19"/>
  <c r="J74" i="19"/>
  <c r="H74" i="19"/>
  <c r="G74" i="19"/>
  <c r="E74" i="19"/>
  <c r="I73" i="19"/>
  <c r="G73" i="19"/>
  <c r="E73" i="19"/>
  <c r="I72" i="19"/>
  <c r="G72" i="19"/>
  <c r="E72" i="19"/>
  <c r="I71" i="19"/>
  <c r="G71" i="19"/>
  <c r="E71" i="19"/>
  <c r="I70" i="19"/>
  <c r="G70" i="19"/>
  <c r="E70" i="19"/>
  <c r="I69" i="19"/>
  <c r="G69" i="19"/>
  <c r="E69" i="19"/>
  <c r="I68" i="19"/>
  <c r="G68" i="19"/>
  <c r="E68" i="19"/>
  <c r="I67" i="19"/>
  <c r="G67" i="19"/>
  <c r="E67" i="19"/>
  <c r="I66" i="19"/>
  <c r="G66" i="19"/>
  <c r="E66" i="19"/>
  <c r="I65" i="19"/>
  <c r="G65" i="19"/>
  <c r="E65" i="19"/>
  <c r="I64" i="19"/>
  <c r="G64" i="19"/>
  <c r="E64" i="19"/>
  <c r="I63" i="19"/>
  <c r="G63" i="19"/>
  <c r="E63" i="19"/>
  <c r="I62" i="19"/>
  <c r="G62" i="19"/>
  <c r="E62" i="19"/>
  <c r="I61" i="19"/>
  <c r="G61" i="19"/>
  <c r="E61" i="19"/>
  <c r="I60" i="19"/>
  <c r="G60" i="19"/>
  <c r="E60" i="19"/>
  <c r="I59" i="19"/>
  <c r="G59" i="19"/>
  <c r="E59" i="19"/>
  <c r="I58" i="19"/>
  <c r="G58" i="19"/>
  <c r="E58" i="19"/>
  <c r="I57" i="19"/>
  <c r="G57" i="19"/>
  <c r="E57" i="19"/>
  <c r="I56" i="19"/>
  <c r="G56" i="19"/>
  <c r="E56" i="19"/>
  <c r="I55" i="19"/>
  <c r="G55" i="19"/>
  <c r="E55" i="19"/>
  <c r="I54" i="19"/>
  <c r="G54" i="19"/>
  <c r="E54" i="19"/>
  <c r="I53" i="19"/>
  <c r="G53" i="19"/>
  <c r="E53" i="19"/>
  <c r="I52" i="19"/>
  <c r="G52" i="19"/>
  <c r="E52" i="19"/>
  <c r="I51" i="19"/>
  <c r="G51" i="19"/>
  <c r="E51" i="19"/>
  <c r="I50" i="19"/>
  <c r="G50" i="19"/>
  <c r="E50" i="19"/>
  <c r="I49" i="19"/>
  <c r="G49" i="19"/>
  <c r="E49" i="19"/>
  <c r="I48" i="19"/>
  <c r="G48" i="19"/>
  <c r="E48" i="19"/>
  <c r="I47" i="19"/>
  <c r="G47" i="19"/>
  <c r="E47" i="19"/>
  <c r="I46" i="19"/>
  <c r="G46" i="19"/>
  <c r="E46" i="19"/>
  <c r="I45" i="19"/>
  <c r="G45" i="19"/>
  <c r="E45" i="19"/>
  <c r="I44" i="19"/>
  <c r="G44" i="19"/>
  <c r="E44" i="19"/>
  <c r="I43" i="19"/>
  <c r="G43" i="19"/>
  <c r="E43" i="19"/>
  <c r="I42" i="19"/>
  <c r="G42" i="19"/>
  <c r="E42" i="19"/>
  <c r="I41" i="19"/>
  <c r="G41" i="19"/>
  <c r="E41" i="19"/>
  <c r="I40" i="19"/>
  <c r="G40" i="19"/>
  <c r="E40" i="19"/>
  <c r="I39" i="19"/>
  <c r="G39" i="19"/>
  <c r="E39" i="19"/>
  <c r="I38" i="19"/>
  <c r="G38" i="19"/>
  <c r="E38" i="19"/>
  <c r="I37" i="19"/>
  <c r="G37" i="19"/>
  <c r="E37" i="19"/>
  <c r="I36" i="19"/>
  <c r="G36" i="19"/>
  <c r="E36" i="19"/>
  <c r="I35" i="19"/>
  <c r="G35" i="19"/>
  <c r="E35" i="19"/>
  <c r="I34" i="19"/>
  <c r="G34" i="19"/>
  <c r="E34" i="19"/>
  <c r="I33" i="19"/>
  <c r="G33" i="19"/>
  <c r="E33" i="19"/>
  <c r="I32" i="19"/>
  <c r="G32" i="19"/>
  <c r="E32" i="19"/>
  <c r="I31" i="19"/>
  <c r="G31" i="19"/>
  <c r="E31" i="19"/>
  <c r="I30" i="19"/>
  <c r="G30" i="19"/>
  <c r="E30" i="19"/>
  <c r="I29" i="19"/>
  <c r="G29" i="19"/>
  <c r="E29" i="19"/>
  <c r="I28" i="19"/>
  <c r="G28" i="19"/>
  <c r="E28" i="19"/>
  <c r="I27" i="19"/>
  <c r="G27" i="19"/>
  <c r="E27" i="19"/>
  <c r="I26" i="19"/>
  <c r="G26" i="19"/>
  <c r="E26" i="19"/>
  <c r="I25" i="19"/>
  <c r="G25" i="19"/>
  <c r="E25" i="19"/>
  <c r="I24" i="19"/>
  <c r="G24" i="19"/>
  <c r="E24" i="19"/>
  <c r="I23" i="19"/>
  <c r="G23" i="19"/>
  <c r="E23" i="19"/>
  <c r="I22" i="19"/>
  <c r="G22" i="19"/>
  <c r="E22" i="19"/>
  <c r="I21" i="19"/>
  <c r="G21" i="19"/>
  <c r="E21" i="19"/>
  <c r="I20" i="19"/>
  <c r="G20" i="19"/>
  <c r="E20" i="19"/>
  <c r="I19" i="19"/>
  <c r="G19" i="19"/>
  <c r="E19" i="19"/>
  <c r="I18" i="19"/>
  <c r="G18" i="19"/>
  <c r="E18" i="19"/>
  <c r="I17" i="19"/>
  <c r="G17" i="19"/>
  <c r="E17" i="19"/>
  <c r="I16" i="19"/>
  <c r="G16" i="19"/>
  <c r="E16" i="19"/>
  <c r="I15" i="19"/>
  <c r="G15" i="19"/>
  <c r="E15" i="19"/>
  <c r="I14" i="19"/>
  <c r="G14" i="19"/>
  <c r="E14" i="19"/>
  <c r="I13" i="19"/>
  <c r="G13" i="19"/>
  <c r="E13" i="19"/>
  <c r="I12" i="19"/>
  <c r="G12" i="19"/>
  <c r="E12" i="19"/>
  <c r="I11" i="19"/>
  <c r="G11" i="19"/>
  <c r="E11" i="19"/>
  <c r="I10" i="19"/>
  <c r="G10" i="19"/>
  <c r="E10" i="19"/>
  <c r="I9" i="19"/>
  <c r="G9" i="19"/>
  <c r="E9" i="19"/>
  <c r="I8" i="19"/>
  <c r="G8" i="19"/>
  <c r="E8" i="19"/>
  <c r="I7" i="19"/>
  <c r="G7" i="19"/>
  <c r="E7" i="19"/>
  <c r="I6" i="19"/>
  <c r="G6" i="19"/>
  <c r="E6" i="19"/>
  <c r="F74" i="19"/>
  <c r="J73" i="19"/>
  <c r="H73" i="19"/>
  <c r="F73" i="19"/>
  <c r="J72" i="19"/>
  <c r="H72" i="19"/>
  <c r="F72" i="19"/>
  <c r="J71" i="19"/>
  <c r="H71" i="19"/>
  <c r="F71" i="19"/>
  <c r="J70" i="19"/>
  <c r="H70" i="19"/>
  <c r="F70" i="19"/>
  <c r="J69" i="19"/>
  <c r="H69" i="19"/>
  <c r="F69" i="19"/>
  <c r="J68" i="19"/>
  <c r="H68" i="19"/>
  <c r="F68" i="19"/>
  <c r="J67" i="19"/>
  <c r="H67" i="19"/>
  <c r="F67" i="19"/>
  <c r="J66" i="19"/>
  <c r="H66" i="19"/>
  <c r="F66" i="19"/>
  <c r="J65" i="19"/>
  <c r="H65" i="19"/>
  <c r="F65" i="19"/>
  <c r="J64" i="19"/>
  <c r="H64" i="19"/>
  <c r="F64" i="19"/>
  <c r="J63" i="19"/>
  <c r="H63" i="19"/>
  <c r="F63" i="19"/>
  <c r="J62" i="19"/>
  <c r="H62" i="19"/>
  <c r="F62" i="19"/>
  <c r="J61" i="19"/>
  <c r="H61" i="19"/>
  <c r="F61" i="19"/>
  <c r="J60" i="19"/>
  <c r="H60" i="19"/>
  <c r="F60" i="19"/>
  <c r="J59" i="19"/>
  <c r="H59" i="19"/>
  <c r="F59" i="19"/>
  <c r="J58" i="19"/>
  <c r="H58" i="19"/>
  <c r="F58" i="19"/>
  <c r="J57" i="19"/>
  <c r="H57" i="19"/>
  <c r="F57" i="19"/>
  <c r="J56" i="19"/>
  <c r="H56" i="19"/>
  <c r="F56" i="19"/>
  <c r="J55" i="19"/>
  <c r="H55" i="19"/>
  <c r="F55" i="19"/>
  <c r="J54" i="19"/>
  <c r="H54" i="19"/>
  <c r="F54" i="19"/>
  <c r="J53" i="19"/>
  <c r="H53" i="19"/>
  <c r="F53" i="19"/>
  <c r="J52" i="19"/>
  <c r="H52" i="19"/>
  <c r="F52" i="19"/>
  <c r="J51" i="19"/>
  <c r="H51" i="19"/>
  <c r="F51" i="19"/>
  <c r="J50" i="19"/>
  <c r="H50" i="19"/>
  <c r="F50" i="19"/>
  <c r="J49" i="19"/>
  <c r="H49" i="19"/>
  <c r="F49" i="19"/>
  <c r="J48" i="19"/>
  <c r="H48" i="19"/>
  <c r="F48" i="19"/>
  <c r="J47" i="19"/>
  <c r="H47" i="19"/>
  <c r="F47" i="19"/>
  <c r="J46" i="19"/>
  <c r="H46" i="19"/>
  <c r="F46" i="19"/>
  <c r="J45" i="19"/>
  <c r="H45" i="19"/>
  <c r="F45" i="19"/>
  <c r="J44" i="19"/>
  <c r="H44" i="19"/>
  <c r="F44" i="19"/>
  <c r="J43" i="19"/>
  <c r="H43" i="19"/>
  <c r="F43" i="19"/>
  <c r="J42" i="19"/>
  <c r="H42" i="19"/>
  <c r="F42" i="19"/>
  <c r="J41" i="19"/>
  <c r="H41" i="19"/>
  <c r="F41" i="19"/>
  <c r="J40" i="19"/>
  <c r="H40" i="19"/>
  <c r="F40" i="19"/>
  <c r="J39" i="19"/>
  <c r="H39" i="19"/>
  <c r="F39" i="19"/>
  <c r="J38" i="19"/>
  <c r="H38" i="19"/>
  <c r="F38" i="19"/>
  <c r="J37" i="19"/>
  <c r="H37" i="19"/>
  <c r="F37" i="19"/>
  <c r="J36" i="19"/>
  <c r="H36" i="19"/>
  <c r="F36" i="19"/>
  <c r="J35" i="19"/>
  <c r="H35" i="19"/>
  <c r="F35" i="19"/>
  <c r="J34" i="19"/>
  <c r="H34" i="19"/>
  <c r="F34" i="19"/>
  <c r="J33" i="19"/>
  <c r="H33" i="19"/>
  <c r="F33" i="19"/>
  <c r="J32" i="19"/>
  <c r="H32" i="19"/>
  <c r="F32" i="19"/>
  <c r="J31" i="19"/>
  <c r="H31" i="19"/>
  <c r="F31" i="19"/>
  <c r="J30" i="19"/>
  <c r="H30" i="19"/>
  <c r="F30" i="19"/>
  <c r="J29" i="19"/>
  <c r="H29" i="19"/>
  <c r="F29" i="19"/>
  <c r="J28" i="19"/>
  <c r="H28" i="19"/>
  <c r="F28" i="19"/>
  <c r="J27" i="19"/>
  <c r="H27" i="19"/>
  <c r="F27" i="19"/>
  <c r="J26" i="19"/>
  <c r="H26" i="19"/>
  <c r="F26" i="19"/>
  <c r="J25" i="19"/>
  <c r="H25" i="19"/>
  <c r="F25" i="19"/>
  <c r="J24" i="19"/>
  <c r="H24" i="19"/>
  <c r="F24" i="19"/>
  <c r="J23" i="19"/>
  <c r="H23" i="19"/>
  <c r="F23" i="19"/>
  <c r="J22" i="19"/>
  <c r="H22" i="19"/>
  <c r="F22" i="19"/>
  <c r="J21" i="19"/>
  <c r="H21" i="19"/>
  <c r="F21" i="19"/>
  <c r="J20" i="19"/>
  <c r="H20" i="19"/>
  <c r="F20" i="19"/>
  <c r="J19" i="19"/>
  <c r="H19" i="19"/>
  <c r="F19" i="19"/>
  <c r="J18" i="19"/>
  <c r="H18" i="19"/>
  <c r="F18" i="19"/>
  <c r="J17" i="19"/>
  <c r="H17" i="19"/>
  <c r="F17" i="19"/>
  <c r="J16" i="19"/>
  <c r="H16" i="19"/>
  <c r="F16" i="19"/>
  <c r="J15" i="19"/>
  <c r="H15" i="19"/>
  <c r="F15" i="19"/>
  <c r="J14" i="19"/>
  <c r="H14" i="19"/>
  <c r="F14" i="19"/>
  <c r="J13" i="19"/>
  <c r="H13" i="19"/>
  <c r="F13" i="19"/>
  <c r="J12" i="19"/>
  <c r="H12" i="19"/>
  <c r="F12" i="19"/>
  <c r="J11" i="19"/>
  <c r="H11" i="19"/>
  <c r="F11" i="19"/>
  <c r="J10" i="19"/>
  <c r="H10" i="19"/>
  <c r="F10" i="19"/>
  <c r="J9" i="19"/>
  <c r="H9" i="19"/>
  <c r="F9" i="19"/>
  <c r="J8" i="19"/>
  <c r="H8" i="19"/>
  <c r="F8" i="19"/>
  <c r="J7" i="19"/>
  <c r="H7" i="19"/>
  <c r="F7" i="19"/>
  <c r="J6" i="19"/>
  <c r="H6" i="19"/>
  <c r="F6" i="19"/>
  <c r="A2" i="19"/>
  <c r="C51" i="35"/>
  <c r="C49" i="35"/>
  <c r="C47" i="35"/>
  <c r="C45" i="35"/>
  <c r="C43" i="35"/>
  <c r="C41" i="35"/>
  <c r="C39" i="35"/>
  <c r="C37" i="35"/>
  <c r="C35" i="35"/>
  <c r="C33" i="35"/>
  <c r="C31" i="35"/>
  <c r="C29" i="35"/>
  <c r="C27" i="35"/>
  <c r="C25" i="35"/>
  <c r="C23" i="35"/>
  <c r="C21" i="35"/>
  <c r="C19" i="35"/>
  <c r="C17" i="35"/>
  <c r="C15" i="35"/>
  <c r="C13" i="35"/>
  <c r="C11" i="35"/>
  <c r="C9" i="35"/>
  <c r="C7" i="35"/>
  <c r="A2" i="35"/>
  <c r="C50" i="35"/>
  <c r="C48" i="35"/>
  <c r="C46" i="35"/>
  <c r="C44" i="35"/>
  <c r="C42" i="35"/>
  <c r="C40" i="35"/>
  <c r="C38" i="35"/>
  <c r="C36" i="35"/>
  <c r="C34" i="35"/>
  <c r="C32" i="35"/>
  <c r="C30" i="35"/>
  <c r="C28" i="35"/>
  <c r="C26" i="35"/>
  <c r="C24" i="35"/>
  <c r="C22" i="35"/>
  <c r="C20" i="35"/>
  <c r="C18" i="35"/>
  <c r="C16" i="35"/>
  <c r="C14" i="35"/>
  <c r="C12" i="35"/>
  <c r="C10" i="35"/>
  <c r="C8" i="35"/>
  <c r="C6" i="35"/>
  <c r="A3" i="34"/>
  <c r="A3" i="12"/>
  <c r="W10" i="2"/>
  <c r="U10" i="2"/>
  <c r="S10" i="2"/>
  <c r="X10" i="2"/>
  <c r="V10" i="2"/>
  <c r="T10" i="2"/>
  <c r="A59" i="12" l="1"/>
  <c r="A47" i="12"/>
  <c r="AC59" i="39"/>
  <c r="U58" i="39"/>
  <c r="AG59" i="39"/>
  <c r="W58" i="39"/>
  <c r="AK59" i="39"/>
  <c r="Y58" i="39"/>
  <c r="T60" i="39"/>
  <c r="V60" i="39"/>
  <c r="X60" i="39"/>
  <c r="AC62" i="39"/>
  <c r="AG62" i="39"/>
  <c r="AK62" i="39"/>
  <c r="T64" i="39"/>
  <c r="V64" i="39"/>
  <c r="X64" i="39"/>
  <c r="A56" i="12"/>
  <c r="AA59" i="39"/>
  <c r="T58" i="39"/>
  <c r="AE59" i="39"/>
  <c r="V58" i="39"/>
  <c r="AI59" i="39"/>
  <c r="X58" i="39"/>
  <c r="U60" i="39"/>
  <c r="U63" i="39" s="1"/>
  <c r="W60" i="39"/>
  <c r="W63" i="39" s="1"/>
  <c r="Y60" i="39"/>
  <c r="Y63" i="39" s="1"/>
  <c r="AA62" i="39"/>
  <c r="AE62" i="39"/>
  <c r="AI62" i="39"/>
  <c r="U64" i="39"/>
  <c r="W64" i="39"/>
  <c r="Y64" i="39"/>
  <c r="AA71" i="39"/>
  <c r="T70" i="39"/>
  <c r="AE71" i="39"/>
  <c r="V70" i="39"/>
  <c r="AI71" i="39"/>
  <c r="X70" i="39"/>
  <c r="AA73" i="39"/>
  <c r="AE73" i="39"/>
  <c r="AI73" i="39"/>
  <c r="AA75" i="39"/>
  <c r="AE75" i="39"/>
  <c r="AI75" i="39"/>
  <c r="AA77" i="39"/>
  <c r="T76" i="39"/>
  <c r="T79" i="39" s="1"/>
  <c r="AE77" i="39"/>
  <c r="V76" i="39"/>
  <c r="V79" i="39" s="1"/>
  <c r="AI77" i="39"/>
  <c r="X76" i="39"/>
  <c r="X79" i="39" s="1"/>
  <c r="U82" i="39"/>
  <c r="W82" i="39"/>
  <c r="Y82" i="39"/>
  <c r="U84" i="39"/>
  <c r="W84" i="39"/>
  <c r="Y84" i="39"/>
  <c r="W86" i="39"/>
  <c r="AG87" i="39"/>
  <c r="AC71" i="39"/>
  <c r="U70" i="39"/>
  <c r="AG71" i="39"/>
  <c r="W70" i="39"/>
  <c r="AK71" i="39"/>
  <c r="Y70" i="39"/>
  <c r="AC73" i="39"/>
  <c r="AG73" i="39"/>
  <c r="AK73" i="39"/>
  <c r="AC75" i="39"/>
  <c r="AG75" i="39"/>
  <c r="AK75" i="39"/>
  <c r="AC77" i="39"/>
  <c r="U76" i="39"/>
  <c r="U79" i="39" s="1"/>
  <c r="U80" i="39" s="1"/>
  <c r="AG77" i="39"/>
  <c r="W76" i="39"/>
  <c r="W79" i="39" s="1"/>
  <c r="W80" i="39" s="1"/>
  <c r="AK77" i="39"/>
  <c r="Y76" i="39"/>
  <c r="Y79" i="39" s="1"/>
  <c r="Y80" i="39" s="1"/>
  <c r="T82" i="39"/>
  <c r="V82" i="39"/>
  <c r="X82" i="39"/>
  <c r="T84" i="39"/>
  <c r="V84" i="39"/>
  <c r="X84" i="39"/>
  <c r="U86" i="39"/>
  <c r="AC87" i="39"/>
  <c r="Y86" i="39"/>
  <c r="AK87" i="39"/>
  <c r="T89" i="39"/>
  <c r="V89" i="39"/>
  <c r="X89" i="39"/>
  <c r="AC91" i="39"/>
  <c r="AG91" i="39"/>
  <c r="AK91" i="39"/>
  <c r="AC93" i="39"/>
  <c r="AG93" i="39"/>
  <c r="AK93" i="39"/>
  <c r="AC95" i="39"/>
  <c r="AG95" i="39"/>
  <c r="AK95" i="39"/>
  <c r="T97" i="39"/>
  <c r="V97" i="39"/>
  <c r="X97" i="39"/>
  <c r="AC99" i="39"/>
  <c r="AG99" i="39"/>
  <c r="AK99" i="39"/>
  <c r="AC101" i="39"/>
  <c r="AG101" i="39"/>
  <c r="AK101" i="39"/>
  <c r="T103" i="39"/>
  <c r="V103" i="39"/>
  <c r="X103" i="39"/>
  <c r="AA87" i="39"/>
  <c r="T86" i="39"/>
  <c r="AE87" i="39"/>
  <c r="V86" i="39"/>
  <c r="AI87" i="39"/>
  <c r="X86" i="39"/>
  <c r="U89" i="39"/>
  <c r="U96" i="39" s="1"/>
  <c r="W89" i="39"/>
  <c r="W96" i="39" s="1"/>
  <c r="Y89" i="39"/>
  <c r="Y96" i="39" s="1"/>
  <c r="AA91" i="39"/>
  <c r="AE91" i="39"/>
  <c r="AI91" i="39"/>
  <c r="AA93" i="39"/>
  <c r="AE93" i="39"/>
  <c r="AI93" i="39"/>
  <c r="AA95" i="39"/>
  <c r="AE95" i="39"/>
  <c r="AI95" i="39"/>
  <c r="U97" i="39"/>
  <c r="W97" i="39"/>
  <c r="Y97" i="39"/>
  <c r="AA99" i="39"/>
  <c r="AE99" i="39"/>
  <c r="AI99" i="39"/>
  <c r="AA101" i="39"/>
  <c r="AE101" i="39"/>
  <c r="AI101" i="39"/>
  <c r="U103" i="39"/>
  <c r="W103" i="39"/>
  <c r="Y103" i="39"/>
  <c r="U108" i="39"/>
  <c r="AC109" i="39"/>
  <c r="W108" i="39"/>
  <c r="AG109" i="39"/>
  <c r="Y108" i="39"/>
  <c r="AK109" i="39"/>
  <c r="AC111" i="39"/>
  <c r="AG111" i="39"/>
  <c r="AK111" i="39"/>
  <c r="AC113" i="39"/>
  <c r="AG113" i="39"/>
  <c r="AK113" i="39"/>
  <c r="T115" i="39"/>
  <c r="V115" i="39"/>
  <c r="X115" i="39"/>
  <c r="AA109" i="39"/>
  <c r="T108" i="39"/>
  <c r="AE109" i="39"/>
  <c r="V108" i="39"/>
  <c r="AI109" i="39"/>
  <c r="X108" i="39"/>
  <c r="AA111" i="39"/>
  <c r="AE111" i="39"/>
  <c r="AI111" i="39"/>
  <c r="AA113" i="39"/>
  <c r="AE113" i="39"/>
  <c r="AI113" i="39"/>
  <c r="U115" i="39"/>
  <c r="U117" i="39" s="1"/>
  <c r="W115" i="39"/>
  <c r="W117" i="39" s="1"/>
  <c r="Y115" i="39"/>
  <c r="Y117" i="39" s="1"/>
  <c r="U118" i="39"/>
  <c r="AC119" i="39"/>
  <c r="W118" i="39"/>
  <c r="AG119" i="39"/>
  <c r="Y118" i="39"/>
  <c r="AA122" i="39"/>
  <c r="T121" i="39"/>
  <c r="V121" i="39"/>
  <c r="X121" i="39"/>
  <c r="AA119" i="39"/>
  <c r="T118" i="39"/>
  <c r="AE119" i="39"/>
  <c r="V118" i="39"/>
  <c r="AI119" i="39"/>
  <c r="X118" i="39"/>
  <c r="U121" i="39"/>
  <c r="U124" i="39" s="1"/>
  <c r="U125" i="39" s="1"/>
  <c r="W121" i="39"/>
  <c r="W124" i="39" s="1"/>
  <c r="W125" i="39" s="1"/>
  <c r="Y121" i="39"/>
  <c r="Y124" i="39" s="1"/>
  <c r="Y125" i="39" s="1"/>
  <c r="AK61" i="39"/>
  <c r="AK65" i="39"/>
  <c r="AK67" i="39"/>
  <c r="AK66" i="39"/>
  <c r="AA66" i="39"/>
  <c r="AC66" i="39"/>
  <c r="AE66" i="39"/>
  <c r="AG66" i="39"/>
  <c r="AI66" i="39"/>
  <c r="AK69" i="39"/>
  <c r="AK72" i="39"/>
  <c r="AK74" i="39"/>
  <c r="AK83" i="39"/>
  <c r="AA61" i="39"/>
  <c r="AC61" i="39"/>
  <c r="AE61" i="39"/>
  <c r="AG61" i="39"/>
  <c r="AI61" i="39"/>
  <c r="AA65" i="39"/>
  <c r="AC65" i="39"/>
  <c r="AE65" i="39"/>
  <c r="AG65" i="39"/>
  <c r="AI65" i="39"/>
  <c r="AA67" i="39"/>
  <c r="AC67" i="39"/>
  <c r="AE67" i="39"/>
  <c r="AG67" i="39"/>
  <c r="AI67" i="39"/>
  <c r="AK68" i="39"/>
  <c r="AK78" i="39"/>
  <c r="AK85" i="39"/>
  <c r="AA68" i="39"/>
  <c r="AC68" i="39"/>
  <c r="AE68" i="39"/>
  <c r="AG68" i="39"/>
  <c r="AI68" i="39"/>
  <c r="AA72" i="39"/>
  <c r="AC72" i="39"/>
  <c r="AE72" i="39"/>
  <c r="AG72" i="39"/>
  <c r="AI72" i="39"/>
  <c r="AA74" i="39"/>
  <c r="AC74" i="39"/>
  <c r="AE74" i="39"/>
  <c r="AG74" i="39"/>
  <c r="AI74" i="39"/>
  <c r="AA78" i="39"/>
  <c r="AC78" i="39"/>
  <c r="AE78" i="39"/>
  <c r="AG78" i="39"/>
  <c r="AI78" i="39"/>
  <c r="AA83" i="39"/>
  <c r="AC83" i="39"/>
  <c r="AE83" i="39"/>
  <c r="AG83" i="39"/>
  <c r="AI83" i="39"/>
  <c r="AA85" i="39"/>
  <c r="AC85" i="39"/>
  <c r="AE85" i="39"/>
  <c r="AG85" i="39"/>
  <c r="AI85" i="39"/>
  <c r="AK88" i="39"/>
  <c r="AI88" i="39"/>
  <c r="AG88" i="39"/>
  <c r="AE88" i="39"/>
  <c r="AC88" i="39"/>
  <c r="AA88" i="39"/>
  <c r="AK90" i="39"/>
  <c r="AK92" i="39"/>
  <c r="AK94" i="39"/>
  <c r="AK98" i="39"/>
  <c r="AK100" i="39"/>
  <c r="AK102" i="39"/>
  <c r="AK105" i="39"/>
  <c r="AA69" i="39"/>
  <c r="AC69" i="39"/>
  <c r="AE69" i="39"/>
  <c r="AG69" i="39"/>
  <c r="AI69" i="39"/>
  <c r="AK104" i="39"/>
  <c r="AK106" i="39"/>
  <c r="AA105" i="39"/>
  <c r="AC105" i="39"/>
  <c r="AE105" i="39"/>
  <c r="AG105" i="39"/>
  <c r="AI105" i="39"/>
  <c r="AK107" i="39"/>
  <c r="AK110" i="39"/>
  <c r="AK112" i="39"/>
  <c r="AK114" i="39"/>
  <c r="AA90" i="39"/>
  <c r="AC90" i="39"/>
  <c r="AE90" i="39"/>
  <c r="AG90" i="39"/>
  <c r="AI90" i="39"/>
  <c r="AA92" i="39"/>
  <c r="AC92" i="39"/>
  <c r="AE92" i="39"/>
  <c r="AG92" i="39"/>
  <c r="AI92" i="39"/>
  <c r="AA94" i="39"/>
  <c r="AC94" i="39"/>
  <c r="AE94" i="39"/>
  <c r="AG94" i="39"/>
  <c r="AI94" i="39"/>
  <c r="AA98" i="39"/>
  <c r="AC98" i="39"/>
  <c r="AE98" i="39"/>
  <c r="AG98" i="39"/>
  <c r="AI98" i="39"/>
  <c r="AA100" i="39"/>
  <c r="AC100" i="39"/>
  <c r="AE100" i="39"/>
  <c r="AG100" i="39"/>
  <c r="AI100" i="39"/>
  <c r="AA102" i="39"/>
  <c r="AC102" i="39"/>
  <c r="AE102" i="39"/>
  <c r="AG102" i="39"/>
  <c r="AI102" i="39"/>
  <c r="AA104" i="39"/>
  <c r="AC104" i="39"/>
  <c r="AE104" i="39"/>
  <c r="AG104" i="39"/>
  <c r="AI104" i="39"/>
  <c r="AA106" i="39"/>
  <c r="AC106" i="39"/>
  <c r="AE106" i="39"/>
  <c r="AG106" i="39"/>
  <c r="AI106" i="39"/>
  <c r="AK116" i="39"/>
  <c r="AA107" i="39"/>
  <c r="AC107" i="39"/>
  <c r="AE107" i="39"/>
  <c r="AG107" i="39"/>
  <c r="AI107" i="39"/>
  <c r="AK119" i="39"/>
  <c r="AK122" i="39"/>
  <c r="AA110" i="39"/>
  <c r="AC110" i="39"/>
  <c r="AE110" i="39"/>
  <c r="AG110" i="39"/>
  <c r="AI110" i="39"/>
  <c r="AA112" i="39"/>
  <c r="AC112" i="39"/>
  <c r="AE112" i="39"/>
  <c r="AG112" i="39"/>
  <c r="AI112" i="39"/>
  <c r="AA114" i="39"/>
  <c r="AC114" i="39"/>
  <c r="AE114" i="39"/>
  <c r="AG114" i="39"/>
  <c r="AI114" i="39"/>
  <c r="Z115" i="39"/>
  <c r="AA116" i="39"/>
  <c r="AC116" i="39"/>
  <c r="AE116" i="39"/>
  <c r="AG116" i="39"/>
  <c r="AI116" i="39"/>
  <c r="AK120" i="39"/>
  <c r="AK123" i="39"/>
  <c r="AA123" i="39"/>
  <c r="AC123" i="39"/>
  <c r="AE123" i="39"/>
  <c r="AG123" i="39"/>
  <c r="AI123" i="39"/>
  <c r="AA120" i="39"/>
  <c r="AC120" i="39"/>
  <c r="AE120" i="39"/>
  <c r="AG120" i="39"/>
  <c r="AI120" i="39"/>
  <c r="AC122" i="39"/>
  <c r="AE122" i="39"/>
  <c r="AG122" i="39"/>
  <c r="AI122" i="39"/>
  <c r="D9" i="33"/>
  <c r="B8" i="33"/>
  <c r="D12" i="33"/>
  <c r="A46" i="12"/>
  <c r="B10" i="33"/>
  <c r="B13" i="33" s="1"/>
  <c r="D11" i="33"/>
  <c r="D15" i="33"/>
  <c r="B14" i="33"/>
  <c r="D16" i="33"/>
  <c r="D17" i="33"/>
  <c r="D18" i="33"/>
  <c r="D19" i="33"/>
  <c r="D21" i="33"/>
  <c r="B20" i="33"/>
  <c r="D22" i="33"/>
  <c r="D23" i="33"/>
  <c r="D24" i="33"/>
  <c r="D25" i="33"/>
  <c r="D27" i="33"/>
  <c r="B26" i="33"/>
  <c r="B29" i="33" s="1"/>
  <c r="B30" i="33" s="1"/>
  <c r="D28" i="33"/>
  <c r="D33" i="33"/>
  <c r="B32" i="33"/>
  <c r="D35" i="33"/>
  <c r="B34" i="33"/>
  <c r="D37" i="33"/>
  <c r="B36" i="33"/>
  <c r="D38" i="33"/>
  <c r="D40" i="33"/>
  <c r="B39" i="33"/>
  <c r="B46" i="33" s="1"/>
  <c r="D41" i="33"/>
  <c r="D42" i="33"/>
  <c r="D43" i="33"/>
  <c r="D44" i="33"/>
  <c r="D45" i="33"/>
  <c r="D48" i="33"/>
  <c r="B47" i="33"/>
  <c r="D49" i="33"/>
  <c r="D50" i="33"/>
  <c r="D51" i="33"/>
  <c r="D52" i="33"/>
  <c r="D54" i="33"/>
  <c r="B53" i="33"/>
  <c r="D55" i="33"/>
  <c r="D56" i="33"/>
  <c r="D57" i="33"/>
  <c r="D59" i="33"/>
  <c r="B58" i="33"/>
  <c r="D60" i="33"/>
  <c r="D61" i="33"/>
  <c r="D62" i="33"/>
  <c r="D63" i="33"/>
  <c r="D64" i="33"/>
  <c r="D66" i="33"/>
  <c r="B65" i="33"/>
  <c r="D69" i="33"/>
  <c r="B68" i="33"/>
  <c r="D70" i="33"/>
  <c r="D72" i="33"/>
  <c r="B71" i="33"/>
  <c r="B74" i="33" s="1"/>
  <c r="D73" i="33"/>
  <c r="B84" i="33"/>
  <c r="D85" i="33"/>
  <c r="D84" i="33" s="1"/>
  <c r="B86" i="33"/>
  <c r="B88" i="33" s="1"/>
  <c r="D87" i="33"/>
  <c r="D86" i="33" s="1"/>
  <c r="D88" i="33" s="1"/>
  <c r="A45" i="12"/>
  <c r="C10" i="30"/>
  <c r="E10" i="30"/>
  <c r="J11" i="30"/>
  <c r="G10" i="30"/>
  <c r="I10" i="30"/>
  <c r="M10" i="30"/>
  <c r="Q10" i="30"/>
  <c r="J12" i="30"/>
  <c r="J13" i="30"/>
  <c r="J14" i="30"/>
  <c r="J15" i="30"/>
  <c r="J16" i="30"/>
  <c r="C17" i="30"/>
  <c r="C30" i="30" s="1"/>
  <c r="E17" i="30"/>
  <c r="E30" i="30" s="1"/>
  <c r="J18" i="30"/>
  <c r="G17" i="30"/>
  <c r="G30" i="30" s="1"/>
  <c r="I17" i="30"/>
  <c r="I30" i="30" s="1"/>
  <c r="M17" i="30"/>
  <c r="M30" i="30" s="1"/>
  <c r="Q17" i="30"/>
  <c r="Q30" i="30" s="1"/>
  <c r="J19" i="30"/>
  <c r="J20" i="30"/>
  <c r="F21" i="30"/>
  <c r="F22" i="30"/>
  <c r="F11" i="30"/>
  <c r="B10" i="30"/>
  <c r="D10" i="30"/>
  <c r="H10" i="30"/>
  <c r="L10" i="30"/>
  <c r="N10" i="30"/>
  <c r="P10" i="30"/>
  <c r="O11" i="30"/>
  <c r="R10" i="30"/>
  <c r="T10" i="30"/>
  <c r="S11" i="30"/>
  <c r="F12" i="30"/>
  <c r="K12" i="30" s="1"/>
  <c r="O12" i="30"/>
  <c r="U12" i="30"/>
  <c r="S12" i="30"/>
  <c r="F13" i="30"/>
  <c r="K13" i="30" s="1"/>
  <c r="O13" i="30"/>
  <c r="U13" i="30"/>
  <c r="S13" i="30"/>
  <c r="F14" i="30"/>
  <c r="K14" i="30" s="1"/>
  <c r="O14" i="30"/>
  <c r="U14" i="30"/>
  <c r="S14" i="30"/>
  <c r="F15" i="30"/>
  <c r="K15" i="30" s="1"/>
  <c r="O15" i="30"/>
  <c r="U15" i="30"/>
  <c r="S15" i="30"/>
  <c r="F16" i="30"/>
  <c r="K16" i="30" s="1"/>
  <c r="O16" i="30"/>
  <c r="U16" i="30"/>
  <c r="S16" i="30"/>
  <c r="F18" i="30"/>
  <c r="B17" i="30"/>
  <c r="B30" i="30" s="1"/>
  <c r="D17" i="30"/>
  <c r="D30" i="30" s="1"/>
  <c r="H17" i="30"/>
  <c r="H30" i="30" s="1"/>
  <c r="L17" i="30"/>
  <c r="L30" i="30" s="1"/>
  <c r="N17" i="30"/>
  <c r="N30" i="30" s="1"/>
  <c r="P17" i="30"/>
  <c r="P30" i="30" s="1"/>
  <c r="O18" i="30"/>
  <c r="R17" i="30"/>
  <c r="R30" i="30" s="1"/>
  <c r="T17" i="30"/>
  <c r="T30" i="30" s="1"/>
  <c r="S18" i="30"/>
  <c r="F19" i="30"/>
  <c r="K19" i="30" s="1"/>
  <c r="O19" i="30"/>
  <c r="U19" i="30"/>
  <c r="S19" i="30"/>
  <c r="F20" i="30"/>
  <c r="K20" i="30" s="1"/>
  <c r="O20" i="30"/>
  <c r="U20" i="30"/>
  <c r="S20" i="30"/>
  <c r="O21" i="30"/>
  <c r="S21" i="30"/>
  <c r="J21" i="30"/>
  <c r="J22" i="30"/>
  <c r="J23" i="30"/>
  <c r="J24" i="30"/>
  <c r="J25" i="30"/>
  <c r="J26" i="30"/>
  <c r="J27" i="30"/>
  <c r="J28" i="30"/>
  <c r="J29" i="30"/>
  <c r="C31" i="30"/>
  <c r="E31" i="30"/>
  <c r="J32" i="30"/>
  <c r="J31" i="30" s="1"/>
  <c r="G31" i="30"/>
  <c r="I31" i="30"/>
  <c r="M31" i="30"/>
  <c r="Q31" i="30"/>
  <c r="C33" i="30"/>
  <c r="E33" i="30"/>
  <c r="J34" i="30"/>
  <c r="G33" i="30"/>
  <c r="I33" i="30"/>
  <c r="M33" i="30"/>
  <c r="Q33" i="30"/>
  <c r="J35" i="30"/>
  <c r="C36" i="30"/>
  <c r="C40" i="30" s="1"/>
  <c r="E36" i="30"/>
  <c r="E40" i="30" s="1"/>
  <c r="J37" i="30"/>
  <c r="G36" i="30"/>
  <c r="G40" i="30" s="1"/>
  <c r="I36" i="30"/>
  <c r="I40" i="30" s="1"/>
  <c r="M36" i="30"/>
  <c r="M40" i="30" s="1"/>
  <c r="Q36" i="30"/>
  <c r="Q40" i="30" s="1"/>
  <c r="J38" i="30"/>
  <c r="O39" i="30"/>
  <c r="S39" i="30"/>
  <c r="D41" i="30"/>
  <c r="H41" i="30"/>
  <c r="O22" i="30"/>
  <c r="S22" i="30"/>
  <c r="F23" i="30"/>
  <c r="K23" i="30" s="1"/>
  <c r="O23" i="30"/>
  <c r="U23" i="30"/>
  <c r="S23" i="30"/>
  <c r="F24" i="30"/>
  <c r="K24" i="30" s="1"/>
  <c r="O24" i="30"/>
  <c r="U24" i="30"/>
  <c r="S24" i="30"/>
  <c r="F25" i="30"/>
  <c r="K25" i="30" s="1"/>
  <c r="O25" i="30"/>
  <c r="U25" i="30"/>
  <c r="S25" i="30"/>
  <c r="F26" i="30"/>
  <c r="K26" i="30" s="1"/>
  <c r="O26" i="30"/>
  <c r="U26" i="30"/>
  <c r="S26" i="30"/>
  <c r="F27" i="30"/>
  <c r="K27" i="30" s="1"/>
  <c r="O27" i="30"/>
  <c r="U27" i="30"/>
  <c r="S27" i="30"/>
  <c r="F28" i="30"/>
  <c r="K28" i="30" s="1"/>
  <c r="O28" i="30"/>
  <c r="U28" i="30"/>
  <c r="S28" i="30"/>
  <c r="F29" i="30"/>
  <c r="K29" i="30" s="1"/>
  <c r="O29" i="30"/>
  <c r="U29" i="30"/>
  <c r="S29" i="30"/>
  <c r="F32" i="30"/>
  <c r="B31" i="30"/>
  <c r="D31" i="30"/>
  <c r="H31" i="30"/>
  <c r="L31" i="30"/>
  <c r="N31" i="30"/>
  <c r="P31" i="30"/>
  <c r="O32" i="30"/>
  <c r="O31" i="30" s="1"/>
  <c r="R31" i="30"/>
  <c r="T31" i="30"/>
  <c r="S32" i="30"/>
  <c r="S31" i="30" s="1"/>
  <c r="F34" i="30"/>
  <c r="B33" i="30"/>
  <c r="D33" i="30"/>
  <c r="H33" i="30"/>
  <c r="L33" i="30"/>
  <c r="N33" i="30"/>
  <c r="P33" i="30"/>
  <c r="O34" i="30"/>
  <c r="R33" i="30"/>
  <c r="T33" i="30"/>
  <c r="S34" i="30"/>
  <c r="F35" i="30"/>
  <c r="K35" i="30" s="1"/>
  <c r="O35" i="30"/>
  <c r="U35" i="30"/>
  <c r="S35" i="30"/>
  <c r="F37" i="30"/>
  <c r="B36" i="30"/>
  <c r="B40" i="30" s="1"/>
  <c r="D36" i="30"/>
  <c r="D40" i="30" s="1"/>
  <c r="H36" i="30"/>
  <c r="H40" i="30" s="1"/>
  <c r="L36" i="30"/>
  <c r="L40" i="30" s="1"/>
  <c r="N36" i="30"/>
  <c r="N40" i="30" s="1"/>
  <c r="P36" i="30"/>
  <c r="P40" i="30" s="1"/>
  <c r="O37" i="30"/>
  <c r="R36" i="30"/>
  <c r="R40" i="30" s="1"/>
  <c r="T36" i="30"/>
  <c r="T40" i="30" s="1"/>
  <c r="S37" i="30"/>
  <c r="F38" i="30"/>
  <c r="K38" i="30" s="1"/>
  <c r="O38" i="30"/>
  <c r="U38" i="30"/>
  <c r="S38" i="30"/>
  <c r="F39" i="30"/>
  <c r="K39" i="30" s="1"/>
  <c r="U39" i="30" s="1"/>
  <c r="F42" i="30"/>
  <c r="B41" i="30"/>
  <c r="J39" i="30"/>
  <c r="C41" i="30"/>
  <c r="E41" i="30"/>
  <c r="G41" i="30"/>
  <c r="J42" i="30"/>
  <c r="I41" i="30"/>
  <c r="M41" i="30"/>
  <c r="Q41" i="30"/>
  <c r="J43" i="30"/>
  <c r="J44" i="30"/>
  <c r="J45" i="30"/>
  <c r="J46" i="30"/>
  <c r="J47" i="30"/>
  <c r="B48" i="30"/>
  <c r="F49" i="30"/>
  <c r="N48" i="30"/>
  <c r="R48" i="30"/>
  <c r="L41" i="30"/>
  <c r="N41" i="30"/>
  <c r="O42" i="30"/>
  <c r="P41" i="30"/>
  <c r="R41" i="30"/>
  <c r="S42" i="30"/>
  <c r="T41" i="30"/>
  <c r="F43" i="30"/>
  <c r="K43" i="30" s="1"/>
  <c r="O43" i="30"/>
  <c r="U43" i="30"/>
  <c r="S43" i="30"/>
  <c r="F44" i="30"/>
  <c r="K44" i="30" s="1"/>
  <c r="O44" i="30"/>
  <c r="U44" i="30"/>
  <c r="S44" i="30"/>
  <c r="F45" i="30"/>
  <c r="K45" i="30" s="1"/>
  <c r="O45" i="30"/>
  <c r="U45" i="30"/>
  <c r="S45" i="30"/>
  <c r="F46" i="30"/>
  <c r="K46" i="30" s="1"/>
  <c r="O46" i="30"/>
  <c r="U46" i="30"/>
  <c r="S46" i="30"/>
  <c r="F47" i="30"/>
  <c r="K47" i="30" s="1"/>
  <c r="O47" i="30"/>
  <c r="U47" i="30"/>
  <c r="S47" i="30"/>
  <c r="D48" i="30"/>
  <c r="H48" i="30"/>
  <c r="L48" i="30"/>
  <c r="O49" i="30"/>
  <c r="P48" i="30"/>
  <c r="S49" i="30"/>
  <c r="T48" i="30"/>
  <c r="F50" i="30"/>
  <c r="O50" i="30"/>
  <c r="S50" i="30"/>
  <c r="F51" i="30"/>
  <c r="O51" i="30"/>
  <c r="S51" i="30"/>
  <c r="F52" i="30"/>
  <c r="O52" i="30"/>
  <c r="S52" i="30"/>
  <c r="F53" i="30"/>
  <c r="O53" i="30"/>
  <c r="S53" i="30"/>
  <c r="F54" i="30"/>
  <c r="K54" i="30" s="1"/>
  <c r="O54" i="30"/>
  <c r="U54" i="30"/>
  <c r="S54" i="30"/>
  <c r="C48" i="30"/>
  <c r="E48" i="30"/>
  <c r="J49" i="30"/>
  <c r="G48" i="30"/>
  <c r="I48" i="30"/>
  <c r="M48" i="30"/>
  <c r="Q48" i="30"/>
  <c r="J50" i="30"/>
  <c r="J51" i="30"/>
  <c r="J52" i="30"/>
  <c r="J53" i="30"/>
  <c r="J54" i="30"/>
  <c r="A44" i="12"/>
  <c r="C12" i="31"/>
  <c r="E12" i="31"/>
  <c r="G12" i="31"/>
  <c r="I12" i="31"/>
  <c r="K12" i="31"/>
  <c r="M12" i="31"/>
  <c r="O12" i="31"/>
  <c r="Q12" i="31"/>
  <c r="S12" i="31"/>
  <c r="U12" i="31"/>
  <c r="W12" i="31"/>
  <c r="Y12" i="31"/>
  <c r="AA12" i="31"/>
  <c r="AC12" i="31"/>
  <c r="AE12" i="31"/>
  <c r="AG12" i="31"/>
  <c r="AI12" i="31"/>
  <c r="AK12" i="31"/>
  <c r="AM12" i="31"/>
  <c r="AO12" i="31"/>
  <c r="AQ12" i="31"/>
  <c r="AS12" i="31"/>
  <c r="AU12" i="31"/>
  <c r="AW12" i="31"/>
  <c r="AY12" i="31"/>
  <c r="BA12" i="31"/>
  <c r="BC12" i="31"/>
  <c r="BE12" i="31"/>
  <c r="BG12" i="31"/>
  <c r="BI12" i="31"/>
  <c r="BK12" i="31"/>
  <c r="BM12" i="31"/>
  <c r="BO12" i="31"/>
  <c r="BQ12" i="31"/>
  <c r="BS12" i="31"/>
  <c r="BU12" i="31"/>
  <c r="BW12" i="31"/>
  <c r="BY12" i="31"/>
  <c r="CA12" i="31"/>
  <c r="CC12" i="31"/>
  <c r="CE12" i="31"/>
  <c r="CG12" i="31"/>
  <c r="CI12" i="31"/>
  <c r="CK12" i="31"/>
  <c r="CM12" i="31"/>
  <c r="CO12" i="31"/>
  <c r="CQ12" i="31"/>
  <c r="CS12" i="31"/>
  <c r="CU12" i="31"/>
  <c r="CW12" i="31"/>
  <c r="CY12" i="31"/>
  <c r="DA12" i="31"/>
  <c r="DC12" i="31"/>
  <c r="DE12" i="31"/>
  <c r="DG12" i="31"/>
  <c r="DI12" i="31"/>
  <c r="DK12" i="31"/>
  <c r="DM12" i="31"/>
  <c r="DO12" i="31"/>
  <c r="DQ12" i="31"/>
  <c r="DS12" i="31"/>
  <c r="DU12" i="31"/>
  <c r="DW12" i="31"/>
  <c r="DY12" i="31"/>
  <c r="EA12" i="31"/>
  <c r="EC12" i="31"/>
  <c r="EE12" i="31"/>
  <c r="EG12" i="31"/>
  <c r="EI12" i="31"/>
  <c r="EK12" i="31"/>
  <c r="EM12" i="31"/>
  <c r="EO12" i="31"/>
  <c r="EQ12" i="31"/>
  <c r="ES12" i="31"/>
  <c r="EU12" i="31"/>
  <c r="EW12" i="31"/>
  <c r="EY12" i="31"/>
  <c r="FA12" i="31"/>
  <c r="FC12" i="31"/>
  <c r="FE12" i="31"/>
  <c r="FG12" i="31"/>
  <c r="FI12" i="31"/>
  <c r="FK12" i="31"/>
  <c r="FM12" i="31"/>
  <c r="FO12" i="31"/>
  <c r="FQ12" i="31"/>
  <c r="FS12" i="31"/>
  <c r="FU12" i="31"/>
  <c r="FW12" i="31"/>
  <c r="FY12" i="31"/>
  <c r="GA12" i="31"/>
  <c r="GC12" i="31"/>
  <c r="GE12" i="31"/>
  <c r="GG12" i="31"/>
  <c r="GI12" i="31"/>
  <c r="GK12" i="31"/>
  <c r="GM12" i="31"/>
  <c r="GO12" i="31"/>
  <c r="GQ12" i="31"/>
  <c r="GS12" i="31"/>
  <c r="D12" i="31"/>
  <c r="F12" i="31"/>
  <c r="H12" i="31"/>
  <c r="J12" i="31"/>
  <c r="L12" i="31"/>
  <c r="N12" i="31"/>
  <c r="P12" i="31"/>
  <c r="R12" i="31"/>
  <c r="T12" i="31"/>
  <c r="V12" i="31"/>
  <c r="X12" i="31"/>
  <c r="Z12" i="31"/>
  <c r="AB12" i="31"/>
  <c r="AD12" i="31"/>
  <c r="AF12" i="31"/>
  <c r="AH12" i="31"/>
  <c r="AJ12" i="31"/>
  <c r="AL12" i="31"/>
  <c r="AN12" i="31"/>
  <c r="AP12" i="31"/>
  <c r="AR12" i="31"/>
  <c r="AT12" i="31"/>
  <c r="AV12" i="31"/>
  <c r="AX12" i="31"/>
  <c r="AZ12" i="31"/>
  <c r="BB12" i="31"/>
  <c r="BD12" i="31"/>
  <c r="BF12" i="31"/>
  <c r="BH12" i="31"/>
  <c r="BJ12" i="31"/>
  <c r="BL12" i="31"/>
  <c r="BN12" i="31"/>
  <c r="BP12" i="31"/>
  <c r="BR12" i="31"/>
  <c r="BT12" i="31"/>
  <c r="BV12" i="31"/>
  <c r="BX12" i="31"/>
  <c r="BZ12" i="31"/>
  <c r="CB12" i="31"/>
  <c r="CD12" i="31"/>
  <c r="CF12" i="31"/>
  <c r="CH12" i="31"/>
  <c r="CJ12" i="31"/>
  <c r="CL12" i="31"/>
  <c r="CN12" i="31"/>
  <c r="CP12" i="31"/>
  <c r="CR12" i="31"/>
  <c r="CT12" i="31"/>
  <c r="CV12" i="31"/>
  <c r="CX12" i="31"/>
  <c r="CZ12" i="31"/>
  <c r="DB12" i="31"/>
  <c r="DD12" i="31"/>
  <c r="DF12" i="31"/>
  <c r="DH12" i="31"/>
  <c r="DJ12" i="31"/>
  <c r="DL12" i="31"/>
  <c r="DN12" i="31"/>
  <c r="DP12" i="31"/>
  <c r="DR12" i="31"/>
  <c r="DT12" i="31"/>
  <c r="DV12" i="31"/>
  <c r="DX12" i="31"/>
  <c r="DZ12" i="31"/>
  <c r="EB12" i="31"/>
  <c r="ED12" i="31"/>
  <c r="EF12" i="31"/>
  <c r="EH12" i="31"/>
  <c r="EJ12" i="31"/>
  <c r="EL12" i="31"/>
  <c r="EN12" i="31"/>
  <c r="EP12" i="31"/>
  <c r="ER12" i="31"/>
  <c r="ET12" i="31"/>
  <c r="EV12" i="31"/>
  <c r="EX12" i="31"/>
  <c r="EZ12" i="31"/>
  <c r="FB12" i="31"/>
  <c r="FD12" i="31"/>
  <c r="FF12" i="31"/>
  <c r="FH12" i="31"/>
  <c r="FJ12" i="31"/>
  <c r="FL12" i="31"/>
  <c r="FN12" i="31"/>
  <c r="FP12" i="31"/>
  <c r="FR12" i="31"/>
  <c r="FT12" i="31"/>
  <c r="FV12" i="31"/>
  <c r="FX12" i="31"/>
  <c r="FZ12" i="31"/>
  <c r="GB12" i="31"/>
  <c r="GD12" i="31"/>
  <c r="GF12" i="31"/>
  <c r="GH12" i="31"/>
  <c r="GJ12" i="31"/>
  <c r="GL12" i="31"/>
  <c r="GN12" i="31"/>
  <c r="GP12" i="31"/>
  <c r="GR12" i="31"/>
  <c r="A43" i="12"/>
  <c r="B10" i="29"/>
  <c r="D10" i="29"/>
  <c r="F10" i="29"/>
  <c r="H10" i="29"/>
  <c r="J10" i="29"/>
  <c r="L10" i="29"/>
  <c r="N10" i="29"/>
  <c r="P10" i="29"/>
  <c r="B12" i="29"/>
  <c r="B15" i="29" s="1"/>
  <c r="D12" i="29"/>
  <c r="D15" i="29" s="1"/>
  <c r="F12" i="29"/>
  <c r="F15" i="29" s="1"/>
  <c r="H12" i="29"/>
  <c r="H15" i="29" s="1"/>
  <c r="J12" i="29"/>
  <c r="J15" i="29" s="1"/>
  <c r="L12" i="29"/>
  <c r="L15" i="29" s="1"/>
  <c r="N12" i="29"/>
  <c r="N15" i="29" s="1"/>
  <c r="P12" i="29"/>
  <c r="P15" i="29" s="1"/>
  <c r="B16" i="29"/>
  <c r="D16" i="29"/>
  <c r="F16" i="29"/>
  <c r="H16" i="29"/>
  <c r="J16" i="29"/>
  <c r="L16" i="29"/>
  <c r="N16" i="29"/>
  <c r="P16" i="29"/>
  <c r="B22" i="29"/>
  <c r="D22" i="29"/>
  <c r="F22" i="29"/>
  <c r="H22" i="29"/>
  <c r="J22" i="29"/>
  <c r="L22" i="29"/>
  <c r="N22" i="29"/>
  <c r="P22" i="29"/>
  <c r="B28" i="29"/>
  <c r="B31" i="29" s="1"/>
  <c r="D28" i="29"/>
  <c r="D31" i="29" s="1"/>
  <c r="C10" i="29"/>
  <c r="E10" i="29"/>
  <c r="G10" i="29"/>
  <c r="I10" i="29"/>
  <c r="K10" i="29"/>
  <c r="M10" i="29"/>
  <c r="O10" i="29"/>
  <c r="C12" i="29"/>
  <c r="C15" i="29" s="1"/>
  <c r="E12" i="29"/>
  <c r="E15" i="29" s="1"/>
  <c r="G12" i="29"/>
  <c r="G15" i="29" s="1"/>
  <c r="I12" i="29"/>
  <c r="I15" i="29" s="1"/>
  <c r="K12" i="29"/>
  <c r="K15" i="29" s="1"/>
  <c r="M12" i="29"/>
  <c r="M15" i="29" s="1"/>
  <c r="O12" i="29"/>
  <c r="O15" i="29" s="1"/>
  <c r="C16" i="29"/>
  <c r="E16" i="29"/>
  <c r="G16" i="29"/>
  <c r="I16" i="29"/>
  <c r="K16" i="29"/>
  <c r="M16" i="29"/>
  <c r="O16" i="29"/>
  <c r="C22" i="29"/>
  <c r="E22" i="29"/>
  <c r="G22" i="29"/>
  <c r="I22" i="29"/>
  <c r="K22" i="29"/>
  <c r="M22" i="29"/>
  <c r="O22" i="29"/>
  <c r="C28" i="29"/>
  <c r="C31" i="29" s="1"/>
  <c r="E28" i="29"/>
  <c r="E31" i="29" s="1"/>
  <c r="F28" i="29"/>
  <c r="F31" i="29" s="1"/>
  <c r="H28" i="29"/>
  <c r="H31" i="29" s="1"/>
  <c r="J28" i="29"/>
  <c r="J31" i="29" s="1"/>
  <c r="L28" i="29"/>
  <c r="L31" i="29" s="1"/>
  <c r="N28" i="29"/>
  <c r="N31" i="29" s="1"/>
  <c r="P28" i="29"/>
  <c r="P31" i="29" s="1"/>
  <c r="B32" i="29"/>
  <c r="D32" i="29"/>
  <c r="F32" i="29"/>
  <c r="H32" i="29"/>
  <c r="J32" i="29"/>
  <c r="L32" i="29"/>
  <c r="N32" i="29"/>
  <c r="P32" i="29"/>
  <c r="C35" i="29"/>
  <c r="E35" i="29"/>
  <c r="G35" i="29"/>
  <c r="I35" i="29"/>
  <c r="K35" i="29"/>
  <c r="M35" i="29"/>
  <c r="O35" i="29"/>
  <c r="C45" i="29"/>
  <c r="E45" i="29"/>
  <c r="G45" i="29"/>
  <c r="I45" i="29"/>
  <c r="K45" i="29"/>
  <c r="M45" i="29"/>
  <c r="O45" i="29"/>
  <c r="C47" i="29"/>
  <c r="E47" i="29"/>
  <c r="G47" i="29"/>
  <c r="I47" i="29"/>
  <c r="K47" i="29"/>
  <c r="M47" i="29"/>
  <c r="O47" i="29"/>
  <c r="C49" i="29"/>
  <c r="E49" i="29"/>
  <c r="G49" i="29"/>
  <c r="I49" i="29"/>
  <c r="K49" i="29"/>
  <c r="M49" i="29"/>
  <c r="O49" i="29"/>
  <c r="B52" i="29"/>
  <c r="D52" i="29"/>
  <c r="F52" i="29"/>
  <c r="H52" i="29"/>
  <c r="J52" i="29"/>
  <c r="L52" i="29"/>
  <c r="N52" i="29"/>
  <c r="P52" i="29"/>
  <c r="G28" i="29"/>
  <c r="G31" i="29" s="1"/>
  <c r="I28" i="29"/>
  <c r="I31" i="29" s="1"/>
  <c r="K28" i="29"/>
  <c r="K31" i="29" s="1"/>
  <c r="M28" i="29"/>
  <c r="M31" i="29" s="1"/>
  <c r="O28" i="29"/>
  <c r="O31" i="29" s="1"/>
  <c r="C32" i="29"/>
  <c r="E32" i="29"/>
  <c r="G32" i="29"/>
  <c r="I32" i="29"/>
  <c r="K32" i="29"/>
  <c r="M32" i="29"/>
  <c r="O32" i="29"/>
  <c r="B35" i="29"/>
  <c r="D35" i="29"/>
  <c r="F35" i="29"/>
  <c r="H35" i="29"/>
  <c r="J35" i="29"/>
  <c r="L35" i="29"/>
  <c r="N35" i="29"/>
  <c r="P35" i="29"/>
  <c r="B45" i="29"/>
  <c r="D45" i="29"/>
  <c r="F45" i="29"/>
  <c r="H45" i="29"/>
  <c r="J45" i="29"/>
  <c r="L45" i="29"/>
  <c r="N45" i="29"/>
  <c r="P45" i="29"/>
  <c r="B47" i="29"/>
  <c r="D47" i="29"/>
  <c r="F47" i="29"/>
  <c r="H47" i="29"/>
  <c r="J47" i="29"/>
  <c r="L47" i="29"/>
  <c r="N47" i="29"/>
  <c r="P47" i="29"/>
  <c r="B49" i="29"/>
  <c r="D49" i="29"/>
  <c r="F49" i="29"/>
  <c r="H49" i="29"/>
  <c r="J49" i="29"/>
  <c r="L49" i="29"/>
  <c r="N49" i="29"/>
  <c r="P49" i="29"/>
  <c r="C52" i="29"/>
  <c r="E52" i="29"/>
  <c r="G52" i="29"/>
  <c r="I52" i="29"/>
  <c r="K52" i="29"/>
  <c r="M52" i="29"/>
  <c r="O52" i="29"/>
  <c r="B61" i="29"/>
  <c r="D61" i="29"/>
  <c r="F61" i="29"/>
  <c r="H61" i="29"/>
  <c r="J61" i="29"/>
  <c r="L61" i="29"/>
  <c r="N61" i="29"/>
  <c r="P61" i="29"/>
  <c r="B67" i="29"/>
  <c r="D67" i="29"/>
  <c r="F67" i="29"/>
  <c r="H67" i="29"/>
  <c r="J67" i="29"/>
  <c r="L67" i="29"/>
  <c r="N67" i="29"/>
  <c r="P67" i="29"/>
  <c r="C72" i="29"/>
  <c r="E72" i="29"/>
  <c r="G72" i="29"/>
  <c r="I72" i="29"/>
  <c r="K72" i="29"/>
  <c r="M72" i="29"/>
  <c r="O72" i="29"/>
  <c r="C61" i="29"/>
  <c r="E61" i="29"/>
  <c r="G61" i="29"/>
  <c r="I61" i="29"/>
  <c r="K61" i="29"/>
  <c r="M61" i="29"/>
  <c r="O61" i="29"/>
  <c r="C67" i="29"/>
  <c r="E67" i="29"/>
  <c r="G67" i="29"/>
  <c r="I67" i="29"/>
  <c r="K67" i="29"/>
  <c r="M67" i="29"/>
  <c r="O67" i="29"/>
  <c r="B72" i="29"/>
  <c r="D72" i="29"/>
  <c r="F72" i="29"/>
  <c r="H72" i="29"/>
  <c r="J72" i="29"/>
  <c r="L72" i="29"/>
  <c r="N72" i="29"/>
  <c r="P72" i="29"/>
  <c r="C79" i="29"/>
  <c r="C81" i="29" s="1"/>
  <c r="E79" i="29"/>
  <c r="E81" i="29" s="1"/>
  <c r="G79" i="29"/>
  <c r="G81" i="29" s="1"/>
  <c r="I79" i="29"/>
  <c r="I81" i="29" s="1"/>
  <c r="K79" i="29"/>
  <c r="K81" i="29" s="1"/>
  <c r="M79" i="29"/>
  <c r="M81" i="29" s="1"/>
  <c r="O79" i="29"/>
  <c r="O81" i="29" s="1"/>
  <c r="B82" i="29"/>
  <c r="D82" i="29"/>
  <c r="F82" i="29"/>
  <c r="H82" i="29"/>
  <c r="J82" i="29"/>
  <c r="L82" i="29"/>
  <c r="N82" i="29"/>
  <c r="P82" i="29"/>
  <c r="C85" i="29"/>
  <c r="E85" i="29"/>
  <c r="G85" i="29"/>
  <c r="I85" i="29"/>
  <c r="K85" i="29"/>
  <c r="M85" i="29"/>
  <c r="O85" i="29"/>
  <c r="B79" i="29"/>
  <c r="B81" i="29" s="1"/>
  <c r="D79" i="29"/>
  <c r="D81" i="29" s="1"/>
  <c r="F79" i="29"/>
  <c r="F81" i="29" s="1"/>
  <c r="H79" i="29"/>
  <c r="H81" i="29" s="1"/>
  <c r="J79" i="29"/>
  <c r="J81" i="29" s="1"/>
  <c r="L79" i="29"/>
  <c r="L81" i="29" s="1"/>
  <c r="N79" i="29"/>
  <c r="N81" i="29" s="1"/>
  <c r="P79" i="29"/>
  <c r="P81" i="29" s="1"/>
  <c r="C82" i="29"/>
  <c r="E82" i="29"/>
  <c r="G82" i="29"/>
  <c r="I82" i="29"/>
  <c r="K82" i="29"/>
  <c r="M82" i="29"/>
  <c r="O82" i="29"/>
  <c r="B85" i="29"/>
  <c r="B88" i="29" s="1"/>
  <c r="D85" i="29"/>
  <c r="D88" i="29" s="1"/>
  <c r="F85" i="29"/>
  <c r="F88" i="29" s="1"/>
  <c r="H85" i="29"/>
  <c r="H88" i="29" s="1"/>
  <c r="J85" i="29"/>
  <c r="J88" i="29" s="1"/>
  <c r="L85" i="29"/>
  <c r="L88" i="29" s="1"/>
  <c r="N85" i="29"/>
  <c r="N88" i="29" s="1"/>
  <c r="P85" i="29"/>
  <c r="P88" i="29" s="1"/>
  <c r="A40" i="12"/>
  <c r="Z111" i="27"/>
  <c r="Z70" i="27" s="1"/>
  <c r="V111" i="27"/>
  <c r="V70" i="27" s="1"/>
  <c r="R111" i="27"/>
  <c r="R70" i="27" s="1"/>
  <c r="N111" i="27"/>
  <c r="N70" i="27" s="1"/>
  <c r="J111" i="27"/>
  <c r="J70" i="27" s="1"/>
  <c r="F111" i="27"/>
  <c r="F70" i="27" s="1"/>
  <c r="Z110" i="27"/>
  <c r="Z69" i="27" s="1"/>
  <c r="V110" i="27"/>
  <c r="V69" i="27" s="1"/>
  <c r="R110" i="27"/>
  <c r="R69" i="27" s="1"/>
  <c r="N110" i="27"/>
  <c r="N69" i="27" s="1"/>
  <c r="J110" i="27"/>
  <c r="J69" i="27" s="1"/>
  <c r="F110" i="27"/>
  <c r="F69" i="27" s="1"/>
  <c r="Z109" i="27"/>
  <c r="Z68" i="27" s="1"/>
  <c r="V109" i="27"/>
  <c r="V68" i="27" s="1"/>
  <c r="R109" i="27"/>
  <c r="R68" i="27" s="1"/>
  <c r="N109" i="27"/>
  <c r="N68" i="27" s="1"/>
  <c r="J109" i="27"/>
  <c r="J68" i="27" s="1"/>
  <c r="F109" i="27"/>
  <c r="F68" i="27" s="1"/>
  <c r="Z108" i="27"/>
  <c r="Z67" i="27" s="1"/>
  <c r="V108" i="27"/>
  <c r="V67" i="27" s="1"/>
  <c r="R108" i="27"/>
  <c r="R67" i="27" s="1"/>
  <c r="N108" i="27"/>
  <c r="N67" i="27" s="1"/>
  <c r="J108" i="27"/>
  <c r="J67" i="27" s="1"/>
  <c r="F108" i="27"/>
  <c r="F67" i="27" s="1"/>
  <c r="AA111" i="27"/>
  <c r="AA70" i="27" s="1"/>
  <c r="Y111" i="27"/>
  <c r="W111" i="27"/>
  <c r="W70" i="27" s="1"/>
  <c r="U111" i="27"/>
  <c r="S111" i="27"/>
  <c r="S70" i="27" s="1"/>
  <c r="Q111" i="27"/>
  <c r="O111" i="27"/>
  <c r="O70" i="27" s="1"/>
  <c r="M111" i="27"/>
  <c r="K111" i="27"/>
  <c r="K70" i="27" s="1"/>
  <c r="I111" i="27"/>
  <c r="G111" i="27"/>
  <c r="G70" i="27" s="1"/>
  <c r="E111" i="27"/>
  <c r="AA110" i="27"/>
  <c r="AA69" i="27" s="1"/>
  <c r="Y110" i="27"/>
  <c r="W110" i="27"/>
  <c r="W69" i="27" s="1"/>
  <c r="U110" i="27"/>
  <c r="S110" i="27"/>
  <c r="S69" i="27" s="1"/>
  <c r="Q110" i="27"/>
  <c r="O110" i="27"/>
  <c r="O69" i="27" s="1"/>
  <c r="M110" i="27"/>
  <c r="K110" i="27"/>
  <c r="K69" i="27" s="1"/>
  <c r="I110" i="27"/>
  <c r="G110" i="27"/>
  <c r="G69" i="27" s="1"/>
  <c r="E110" i="27"/>
  <c r="AA109" i="27"/>
  <c r="AA68" i="27" s="1"/>
  <c r="Y109" i="27"/>
  <c r="W109" i="27"/>
  <c r="W68" i="27" s="1"/>
  <c r="U109" i="27"/>
  <c r="S109" i="27"/>
  <c r="S68" i="27" s="1"/>
  <c r="Q109" i="27"/>
  <c r="O109" i="27"/>
  <c r="O68" i="27" s="1"/>
  <c r="M109" i="27"/>
  <c r="K109" i="27"/>
  <c r="K68" i="27" s="1"/>
  <c r="I109" i="27"/>
  <c r="G109" i="27"/>
  <c r="G68" i="27" s="1"/>
  <c r="E109" i="27"/>
  <c r="AA108" i="27"/>
  <c r="AA67" i="27" s="1"/>
  <c r="Y108" i="27"/>
  <c r="W108" i="27"/>
  <c r="W67" i="27" s="1"/>
  <c r="U108" i="27"/>
  <c r="S108" i="27"/>
  <c r="S67" i="27" s="1"/>
  <c r="Q108" i="27"/>
  <c r="O108" i="27"/>
  <c r="O67" i="27" s="1"/>
  <c r="M108" i="27"/>
  <c r="K108" i="27"/>
  <c r="K67" i="27" s="1"/>
  <c r="I108" i="27"/>
  <c r="G108" i="27"/>
  <c r="G67" i="27" s="1"/>
  <c r="E108" i="27"/>
  <c r="Z107" i="27"/>
  <c r="Z66" i="27" s="1"/>
  <c r="V107" i="27"/>
  <c r="V66" i="27" s="1"/>
  <c r="R107" i="27"/>
  <c r="R66" i="27" s="1"/>
  <c r="N107" i="27"/>
  <c r="N66" i="27" s="1"/>
  <c r="J107" i="27"/>
  <c r="J66" i="27" s="1"/>
  <c r="F107" i="27"/>
  <c r="F66" i="27" s="1"/>
  <c r="Z106" i="27"/>
  <c r="Z65" i="27" s="1"/>
  <c r="V106" i="27"/>
  <c r="V65" i="27" s="1"/>
  <c r="R106" i="27"/>
  <c r="R65" i="27" s="1"/>
  <c r="N106" i="27"/>
  <c r="N65" i="27" s="1"/>
  <c r="J106" i="27"/>
  <c r="J65" i="27" s="1"/>
  <c r="F106" i="27"/>
  <c r="F65" i="27" s="1"/>
  <c r="Z105" i="27"/>
  <c r="Z64" i="27" s="1"/>
  <c r="V105" i="27"/>
  <c r="V64" i="27" s="1"/>
  <c r="R105" i="27"/>
  <c r="R64" i="27" s="1"/>
  <c r="N105" i="27"/>
  <c r="N64" i="27" s="1"/>
  <c r="J105" i="27"/>
  <c r="J64" i="27" s="1"/>
  <c r="F105" i="27"/>
  <c r="F64" i="27" s="1"/>
  <c r="Z104" i="27"/>
  <c r="Z63" i="27" s="1"/>
  <c r="V104" i="27"/>
  <c r="V63" i="27" s="1"/>
  <c r="R104" i="27"/>
  <c r="R63" i="27" s="1"/>
  <c r="N104" i="27"/>
  <c r="N63" i="27" s="1"/>
  <c r="J104" i="27"/>
  <c r="J63" i="27" s="1"/>
  <c r="F104" i="27"/>
  <c r="F63" i="27" s="1"/>
  <c r="Z103" i="27"/>
  <c r="Z62" i="27" s="1"/>
  <c r="V103" i="27"/>
  <c r="V62" i="27" s="1"/>
  <c r="R103" i="27"/>
  <c r="R62" i="27" s="1"/>
  <c r="N103" i="27"/>
  <c r="N62" i="27" s="1"/>
  <c r="J103" i="27"/>
  <c r="J62" i="27" s="1"/>
  <c r="F103" i="27"/>
  <c r="F62" i="27" s="1"/>
  <c r="Z102" i="27"/>
  <c r="Z61" i="27" s="1"/>
  <c r="V102" i="27"/>
  <c r="V61" i="27" s="1"/>
  <c r="R102" i="27"/>
  <c r="R61" i="27" s="1"/>
  <c r="N102" i="27"/>
  <c r="N61" i="27" s="1"/>
  <c r="J102" i="27"/>
  <c r="J61" i="27" s="1"/>
  <c r="F102" i="27"/>
  <c r="F61" i="27" s="1"/>
  <c r="Z101" i="27"/>
  <c r="Z60" i="27" s="1"/>
  <c r="V101" i="27"/>
  <c r="V60" i="27" s="1"/>
  <c r="R101" i="27"/>
  <c r="R60" i="27" s="1"/>
  <c r="N101" i="27"/>
  <c r="N60" i="27" s="1"/>
  <c r="J101" i="27"/>
  <c r="J60" i="27" s="1"/>
  <c r="F101" i="27"/>
  <c r="F60" i="27" s="1"/>
  <c r="Z100" i="27"/>
  <c r="Z59" i="27" s="1"/>
  <c r="AA107" i="27"/>
  <c r="AA66" i="27" s="1"/>
  <c r="Y107" i="27"/>
  <c r="W107" i="27"/>
  <c r="W66" i="27" s="1"/>
  <c r="U107" i="27"/>
  <c r="S107" i="27"/>
  <c r="S66" i="27" s="1"/>
  <c r="Q107" i="27"/>
  <c r="O107" i="27"/>
  <c r="O66" i="27" s="1"/>
  <c r="M107" i="27"/>
  <c r="K107" i="27"/>
  <c r="K66" i="27" s="1"/>
  <c r="I107" i="27"/>
  <c r="G107" i="27"/>
  <c r="G66" i="27" s="1"/>
  <c r="E107" i="27"/>
  <c r="AA106" i="27"/>
  <c r="AA65" i="27" s="1"/>
  <c r="Y106" i="27"/>
  <c r="W106" i="27"/>
  <c r="W65" i="27" s="1"/>
  <c r="U106" i="27"/>
  <c r="S106" i="27"/>
  <c r="S65" i="27" s="1"/>
  <c r="Q106" i="27"/>
  <c r="O106" i="27"/>
  <c r="O65" i="27" s="1"/>
  <c r="M106" i="27"/>
  <c r="K106" i="27"/>
  <c r="K65" i="27" s="1"/>
  <c r="I106" i="27"/>
  <c r="G106" i="27"/>
  <c r="G65" i="27" s="1"/>
  <c r="E106" i="27"/>
  <c r="AA105" i="27"/>
  <c r="AA64" i="27" s="1"/>
  <c r="Y105" i="27"/>
  <c r="W105" i="27"/>
  <c r="W64" i="27" s="1"/>
  <c r="U105" i="27"/>
  <c r="S105" i="27"/>
  <c r="S64" i="27" s="1"/>
  <c r="Q105" i="27"/>
  <c r="O105" i="27"/>
  <c r="O64" i="27" s="1"/>
  <c r="M105" i="27"/>
  <c r="K105" i="27"/>
  <c r="K64" i="27" s="1"/>
  <c r="I105" i="27"/>
  <c r="G105" i="27"/>
  <c r="G64" i="27" s="1"/>
  <c r="E105" i="27"/>
  <c r="AA104" i="27"/>
  <c r="AA63" i="27" s="1"/>
  <c r="Y104" i="27"/>
  <c r="W104" i="27"/>
  <c r="W63" i="27" s="1"/>
  <c r="U104" i="27"/>
  <c r="S104" i="27"/>
  <c r="S63" i="27" s="1"/>
  <c r="Q104" i="27"/>
  <c r="O104" i="27"/>
  <c r="O63" i="27" s="1"/>
  <c r="M104" i="27"/>
  <c r="K104" i="27"/>
  <c r="K63" i="27" s="1"/>
  <c r="I104" i="27"/>
  <c r="G104" i="27"/>
  <c r="G63" i="27" s="1"/>
  <c r="E104" i="27"/>
  <c r="AA103" i="27"/>
  <c r="AA62" i="27" s="1"/>
  <c r="Y103" i="27"/>
  <c r="W103" i="27"/>
  <c r="W62" i="27" s="1"/>
  <c r="U103" i="27"/>
  <c r="S103" i="27"/>
  <c r="S62" i="27" s="1"/>
  <c r="Q103" i="27"/>
  <c r="O103" i="27"/>
  <c r="O62" i="27" s="1"/>
  <c r="M103" i="27"/>
  <c r="K103" i="27"/>
  <c r="K62" i="27" s="1"/>
  <c r="I103" i="27"/>
  <c r="G103" i="27"/>
  <c r="G62" i="27" s="1"/>
  <c r="E103" i="27"/>
  <c r="AA102" i="27"/>
  <c r="AA61" i="27" s="1"/>
  <c r="Y102" i="27"/>
  <c r="W102" i="27"/>
  <c r="W61" i="27" s="1"/>
  <c r="U102" i="27"/>
  <c r="S102" i="27"/>
  <c r="S61" i="27" s="1"/>
  <c r="Q102" i="27"/>
  <c r="O102" i="27"/>
  <c r="O61" i="27" s="1"/>
  <c r="M102" i="27"/>
  <c r="K102" i="27"/>
  <c r="K61" i="27" s="1"/>
  <c r="I102" i="27"/>
  <c r="G102" i="27"/>
  <c r="G61" i="27" s="1"/>
  <c r="E102" i="27"/>
  <c r="AA101" i="27"/>
  <c r="AA60" i="27" s="1"/>
  <c r="Y101" i="27"/>
  <c r="W101" i="27"/>
  <c r="W60" i="27" s="1"/>
  <c r="U101" i="27"/>
  <c r="S101" i="27"/>
  <c r="S60" i="27" s="1"/>
  <c r="Q101" i="27"/>
  <c r="O101" i="27"/>
  <c r="O60" i="27" s="1"/>
  <c r="M101" i="27"/>
  <c r="K101" i="27"/>
  <c r="K60" i="27" s="1"/>
  <c r="I101" i="27"/>
  <c r="G101" i="27"/>
  <c r="G60" i="27" s="1"/>
  <c r="E101" i="27"/>
  <c r="AA100" i="27"/>
  <c r="AA59" i="27" s="1"/>
  <c r="Y100" i="27"/>
  <c r="V100" i="27"/>
  <c r="V59" i="27" s="1"/>
  <c r="R100" i="27"/>
  <c r="R59" i="27" s="1"/>
  <c r="N100" i="27"/>
  <c r="N59" i="27" s="1"/>
  <c r="J100" i="27"/>
  <c r="J59" i="27" s="1"/>
  <c r="F100" i="27"/>
  <c r="F59" i="27" s="1"/>
  <c r="Z99" i="27"/>
  <c r="Z58" i="27" s="1"/>
  <c r="V99" i="27"/>
  <c r="V58" i="27" s="1"/>
  <c r="R99" i="27"/>
  <c r="R58" i="27" s="1"/>
  <c r="N99" i="27"/>
  <c r="N58" i="27" s="1"/>
  <c r="J99" i="27"/>
  <c r="J58" i="27" s="1"/>
  <c r="F99" i="27"/>
  <c r="F58" i="27" s="1"/>
  <c r="Z98" i="27"/>
  <c r="V98" i="27"/>
  <c r="R98" i="27"/>
  <c r="N98" i="27"/>
  <c r="J98" i="27"/>
  <c r="F98" i="27"/>
  <c r="Z90" i="27"/>
  <c r="Z49" i="27" s="1"/>
  <c r="V90" i="27"/>
  <c r="V49" i="27" s="1"/>
  <c r="R90" i="27"/>
  <c r="R49" i="27" s="1"/>
  <c r="N90" i="27"/>
  <c r="N49" i="27" s="1"/>
  <c r="J90" i="27"/>
  <c r="J49" i="27" s="1"/>
  <c r="F90" i="27"/>
  <c r="F49" i="27" s="1"/>
  <c r="Z88" i="27"/>
  <c r="Z47" i="27" s="1"/>
  <c r="V88" i="27"/>
  <c r="V47" i="27" s="1"/>
  <c r="R88" i="27"/>
  <c r="R47" i="27" s="1"/>
  <c r="N88" i="27"/>
  <c r="N47" i="27" s="1"/>
  <c r="J88" i="27"/>
  <c r="J47" i="27" s="1"/>
  <c r="F88" i="27"/>
  <c r="F47" i="27" s="1"/>
  <c r="Z86" i="27"/>
  <c r="V86" i="27"/>
  <c r="W100" i="27"/>
  <c r="W59" i="27" s="1"/>
  <c r="U100" i="27"/>
  <c r="S100" i="27"/>
  <c r="S59" i="27" s="1"/>
  <c r="Q100" i="27"/>
  <c r="O100" i="27"/>
  <c r="O59" i="27" s="1"/>
  <c r="M100" i="27"/>
  <c r="K100" i="27"/>
  <c r="K59" i="27" s="1"/>
  <c r="I100" i="27"/>
  <c r="G100" i="27"/>
  <c r="G59" i="27" s="1"/>
  <c r="E100" i="27"/>
  <c r="AA99" i="27"/>
  <c r="AA58" i="27" s="1"/>
  <c r="Y99" i="27"/>
  <c r="W99" i="27"/>
  <c r="W58" i="27" s="1"/>
  <c r="U99" i="27"/>
  <c r="S99" i="27"/>
  <c r="S58" i="27" s="1"/>
  <c r="Q99" i="27"/>
  <c r="O99" i="27"/>
  <c r="O58" i="27" s="1"/>
  <c r="M99" i="27"/>
  <c r="K99" i="27"/>
  <c r="K58" i="27" s="1"/>
  <c r="I99" i="27"/>
  <c r="G99" i="27"/>
  <c r="G58" i="27" s="1"/>
  <c r="E99" i="27"/>
  <c r="AA98" i="27"/>
  <c r="Y98" i="27"/>
  <c r="W98" i="27"/>
  <c r="U98" i="27"/>
  <c r="S98" i="27"/>
  <c r="Q98" i="27"/>
  <c r="O98" i="27"/>
  <c r="M98" i="27"/>
  <c r="K98" i="27"/>
  <c r="I98" i="27"/>
  <c r="G98" i="27"/>
  <c r="E98" i="27"/>
  <c r="AA90" i="27"/>
  <c r="AA49" i="27" s="1"/>
  <c r="Y90" i="27"/>
  <c r="W90" i="27"/>
  <c r="W49" i="27" s="1"/>
  <c r="U90" i="27"/>
  <c r="S90" i="27"/>
  <c r="S49" i="27" s="1"/>
  <c r="Q90" i="27"/>
  <c r="O90" i="27"/>
  <c r="O49" i="27" s="1"/>
  <c r="M90" i="27"/>
  <c r="K90" i="27"/>
  <c r="K49" i="27" s="1"/>
  <c r="I90" i="27"/>
  <c r="G90" i="27"/>
  <c r="G49" i="27" s="1"/>
  <c r="E90" i="27"/>
  <c r="AA88" i="27"/>
  <c r="AA47" i="27" s="1"/>
  <c r="Y88" i="27"/>
  <c r="W88" i="27"/>
  <c r="W47" i="27" s="1"/>
  <c r="U88" i="27"/>
  <c r="S88" i="27"/>
  <c r="S47" i="27" s="1"/>
  <c r="Q88" i="27"/>
  <c r="O88" i="27"/>
  <c r="O47" i="27" s="1"/>
  <c r="M88" i="27"/>
  <c r="K88" i="27"/>
  <c r="K47" i="27" s="1"/>
  <c r="I88" i="27"/>
  <c r="G88" i="27"/>
  <c r="G47" i="27" s="1"/>
  <c r="E88" i="27"/>
  <c r="AA86" i="27"/>
  <c r="W86" i="27"/>
  <c r="R86" i="27"/>
  <c r="N86" i="27"/>
  <c r="J86" i="27"/>
  <c r="F86" i="27"/>
  <c r="Z84" i="27"/>
  <c r="Z43" i="27" s="1"/>
  <c r="V84" i="27"/>
  <c r="V43" i="27" s="1"/>
  <c r="R84" i="27"/>
  <c r="R43" i="27" s="1"/>
  <c r="N84" i="27"/>
  <c r="N43" i="27" s="1"/>
  <c r="J84" i="27"/>
  <c r="J43" i="27" s="1"/>
  <c r="F84" i="27"/>
  <c r="F43" i="27" s="1"/>
  <c r="Z83" i="27"/>
  <c r="Z42" i="27" s="1"/>
  <c r="V83" i="27"/>
  <c r="V42" i="27" s="1"/>
  <c r="R83" i="27"/>
  <c r="R42" i="27" s="1"/>
  <c r="N83" i="27"/>
  <c r="N42" i="27" s="1"/>
  <c r="J83" i="27"/>
  <c r="J42" i="27" s="1"/>
  <c r="F83" i="27"/>
  <c r="F42" i="27" s="1"/>
  <c r="Z81" i="27"/>
  <c r="V81" i="27"/>
  <c r="R81" i="27"/>
  <c r="N81" i="27"/>
  <c r="J81" i="27"/>
  <c r="F81" i="27"/>
  <c r="B76" i="27"/>
  <c r="Y86" i="27"/>
  <c r="U86" i="27"/>
  <c r="S86" i="27"/>
  <c r="Q86" i="27"/>
  <c r="O86" i="27"/>
  <c r="M86" i="27"/>
  <c r="K86" i="27"/>
  <c r="I86" i="27"/>
  <c r="G86" i="27"/>
  <c r="E86" i="27"/>
  <c r="AA84" i="27"/>
  <c r="AA43" i="27" s="1"/>
  <c r="Y84" i="27"/>
  <c r="W84" i="27"/>
  <c r="W43" i="27" s="1"/>
  <c r="U84" i="27"/>
  <c r="S84" i="27"/>
  <c r="S43" i="27" s="1"/>
  <c r="Q84" i="27"/>
  <c r="O84" i="27"/>
  <c r="O43" i="27" s="1"/>
  <c r="M84" i="27"/>
  <c r="K84" i="27"/>
  <c r="K43" i="27" s="1"/>
  <c r="I84" i="27"/>
  <c r="G84" i="27"/>
  <c r="G43" i="27" s="1"/>
  <c r="E84" i="27"/>
  <c r="AA83" i="27"/>
  <c r="AA42" i="27" s="1"/>
  <c r="Y83" i="27"/>
  <c r="W83" i="27"/>
  <c r="W42" i="27" s="1"/>
  <c r="U83" i="27"/>
  <c r="S83" i="27"/>
  <c r="S42" i="27" s="1"/>
  <c r="Q83" i="27"/>
  <c r="O83" i="27"/>
  <c r="O42" i="27" s="1"/>
  <c r="M83" i="27"/>
  <c r="K83" i="27"/>
  <c r="K42" i="27" s="1"/>
  <c r="I83" i="27"/>
  <c r="G83" i="27"/>
  <c r="G42" i="27" s="1"/>
  <c r="E83" i="27"/>
  <c r="AA81" i="27"/>
  <c r="Y81" i="27"/>
  <c r="W81" i="27"/>
  <c r="U81" i="27"/>
  <c r="S81" i="27"/>
  <c r="Q81" i="27"/>
  <c r="O81" i="27"/>
  <c r="M81" i="27"/>
  <c r="K81" i="27"/>
  <c r="I81" i="27"/>
  <c r="G81" i="27"/>
  <c r="E81" i="27"/>
  <c r="A36" i="12"/>
  <c r="T42" i="23"/>
  <c r="P42" i="23"/>
  <c r="L42" i="23"/>
  <c r="J42" i="23"/>
  <c r="H42" i="23"/>
  <c r="F42" i="23"/>
  <c r="T41" i="23"/>
  <c r="P41" i="23"/>
  <c r="L41" i="23"/>
  <c r="J41" i="23"/>
  <c r="H41" i="23"/>
  <c r="F41" i="23"/>
  <c r="T40" i="23"/>
  <c r="P40" i="23"/>
  <c r="L40" i="23"/>
  <c r="J40" i="23"/>
  <c r="H40" i="23"/>
  <c r="F40" i="23"/>
  <c r="T39" i="23"/>
  <c r="P39" i="23"/>
  <c r="L39" i="23"/>
  <c r="J39" i="23"/>
  <c r="H39" i="23"/>
  <c r="F39" i="23"/>
  <c r="T38" i="23"/>
  <c r="P38" i="23"/>
  <c r="W42" i="23"/>
  <c r="V42" i="23" s="1"/>
  <c r="U42" i="23"/>
  <c r="S42" i="23"/>
  <c r="Q42" i="23"/>
  <c r="O42" i="23"/>
  <c r="K42" i="23"/>
  <c r="G42" i="23"/>
  <c r="E42" i="23"/>
  <c r="W41" i="23"/>
  <c r="V41" i="23" s="1"/>
  <c r="U41" i="23"/>
  <c r="S41" i="23"/>
  <c r="Q41" i="23"/>
  <c r="O41" i="23"/>
  <c r="K41" i="23"/>
  <c r="G41" i="23"/>
  <c r="E41" i="23"/>
  <c r="W40" i="23"/>
  <c r="V40" i="23" s="1"/>
  <c r="U40" i="23"/>
  <c r="S40" i="23"/>
  <c r="Q40" i="23"/>
  <c r="O40" i="23"/>
  <c r="K40" i="23"/>
  <c r="G40" i="23"/>
  <c r="E40" i="23"/>
  <c r="W39" i="23"/>
  <c r="V39" i="23" s="1"/>
  <c r="U39" i="23"/>
  <c r="S39" i="23"/>
  <c r="Q39" i="23"/>
  <c r="O39" i="23"/>
  <c r="K39" i="23"/>
  <c r="G39" i="23"/>
  <c r="E39" i="23"/>
  <c r="W38" i="23"/>
  <c r="V38" i="23" s="1"/>
  <c r="U38" i="23"/>
  <c r="S38" i="23"/>
  <c r="Q38" i="23"/>
  <c r="O38" i="23"/>
  <c r="L38" i="23"/>
  <c r="J38" i="23"/>
  <c r="H38" i="23"/>
  <c r="F38" i="23"/>
  <c r="T37" i="23"/>
  <c r="P37" i="23"/>
  <c r="L37" i="23"/>
  <c r="J37" i="23"/>
  <c r="H37" i="23"/>
  <c r="F37" i="23"/>
  <c r="T36" i="23"/>
  <c r="P36" i="23"/>
  <c r="L36" i="23"/>
  <c r="J36" i="23"/>
  <c r="H36" i="23"/>
  <c r="F36" i="23"/>
  <c r="T35" i="23"/>
  <c r="P35" i="23"/>
  <c r="L35" i="23"/>
  <c r="J35" i="23"/>
  <c r="H35" i="23"/>
  <c r="F35" i="23"/>
  <c r="T34" i="23"/>
  <c r="P34" i="23"/>
  <c r="L34" i="23"/>
  <c r="J34" i="23"/>
  <c r="H34" i="23"/>
  <c r="F34" i="23"/>
  <c r="T33" i="23"/>
  <c r="P33" i="23"/>
  <c r="L33" i="23"/>
  <c r="J33" i="23"/>
  <c r="H33" i="23"/>
  <c r="F33" i="23"/>
  <c r="T32" i="23"/>
  <c r="P32" i="23"/>
  <c r="L32" i="23"/>
  <c r="J32" i="23"/>
  <c r="H32" i="23"/>
  <c r="F32" i="23"/>
  <c r="T31" i="23"/>
  <c r="P31" i="23"/>
  <c r="L31" i="23"/>
  <c r="J31" i="23"/>
  <c r="H31" i="23"/>
  <c r="F31" i="23"/>
  <c r="T30" i="23"/>
  <c r="P30" i="23"/>
  <c r="L30" i="23"/>
  <c r="J30" i="23"/>
  <c r="H30" i="23"/>
  <c r="F30" i="23"/>
  <c r="K38" i="23"/>
  <c r="G38" i="23"/>
  <c r="E38" i="23"/>
  <c r="W37" i="23"/>
  <c r="V37" i="23" s="1"/>
  <c r="U37" i="23"/>
  <c r="S37" i="23"/>
  <c r="Q37" i="23"/>
  <c r="O37" i="23"/>
  <c r="K37" i="23"/>
  <c r="G37" i="23"/>
  <c r="E37" i="23"/>
  <c r="W36" i="23"/>
  <c r="V36" i="23" s="1"/>
  <c r="U36" i="23"/>
  <c r="S36" i="23"/>
  <c r="Q36" i="23"/>
  <c r="O36" i="23"/>
  <c r="K36" i="23"/>
  <c r="G36" i="23"/>
  <c r="E36" i="23"/>
  <c r="W35" i="23"/>
  <c r="V35" i="23" s="1"/>
  <c r="U35" i="23"/>
  <c r="S35" i="23"/>
  <c r="Q35" i="23"/>
  <c r="O35" i="23"/>
  <c r="K35" i="23"/>
  <c r="G35" i="23"/>
  <c r="E35" i="23"/>
  <c r="W34" i="23"/>
  <c r="V34" i="23" s="1"/>
  <c r="U34" i="23"/>
  <c r="S34" i="23"/>
  <c r="Q34" i="23"/>
  <c r="O34" i="23"/>
  <c r="K34" i="23"/>
  <c r="G34" i="23"/>
  <c r="E34" i="23"/>
  <c r="W33" i="23"/>
  <c r="V33" i="23" s="1"/>
  <c r="U33" i="23"/>
  <c r="S33" i="23"/>
  <c r="Q33" i="23"/>
  <c r="O33" i="23"/>
  <c r="K33" i="23"/>
  <c r="G33" i="23"/>
  <c r="E33" i="23"/>
  <c r="W32" i="23"/>
  <c r="V32" i="23" s="1"/>
  <c r="U32" i="23"/>
  <c r="S32" i="23"/>
  <c r="Q32" i="23"/>
  <c r="O32" i="23"/>
  <c r="K32" i="23"/>
  <c r="G32" i="23"/>
  <c r="E32" i="23"/>
  <c r="W31" i="23"/>
  <c r="V31" i="23" s="1"/>
  <c r="U31" i="23"/>
  <c r="S31" i="23"/>
  <c r="Q31" i="23"/>
  <c r="O31" i="23"/>
  <c r="K31" i="23"/>
  <c r="G31" i="23"/>
  <c r="E31" i="23"/>
  <c r="W30" i="23"/>
  <c r="V30" i="23" s="1"/>
  <c r="U30" i="23"/>
  <c r="S30" i="23"/>
  <c r="Q30" i="23"/>
  <c r="O30" i="23"/>
  <c r="K30" i="23"/>
  <c r="G30" i="23"/>
  <c r="T29" i="23"/>
  <c r="T28" i="23" s="1"/>
  <c r="P29" i="23"/>
  <c r="P28" i="23" s="1"/>
  <c r="L29" i="23"/>
  <c r="L28" i="23" s="1"/>
  <c r="J29" i="23"/>
  <c r="H29" i="23"/>
  <c r="H28" i="23" s="1"/>
  <c r="F29" i="23"/>
  <c r="F28" i="23" s="1"/>
  <c r="T21" i="23"/>
  <c r="P21" i="23"/>
  <c r="L21" i="23"/>
  <c r="J21" i="23"/>
  <c r="H21" i="23"/>
  <c r="F21" i="23"/>
  <c r="T19" i="23"/>
  <c r="P19" i="23"/>
  <c r="L19" i="23"/>
  <c r="J19" i="23"/>
  <c r="H19" i="23"/>
  <c r="F19" i="23"/>
  <c r="T17" i="23"/>
  <c r="P17" i="23"/>
  <c r="L17" i="23"/>
  <c r="J17" i="23"/>
  <c r="H17" i="23"/>
  <c r="F17" i="23"/>
  <c r="T15" i="23"/>
  <c r="P15" i="23"/>
  <c r="L15" i="23"/>
  <c r="J15" i="23"/>
  <c r="H15" i="23"/>
  <c r="F15" i="23"/>
  <c r="T14" i="23"/>
  <c r="P14" i="23"/>
  <c r="L14" i="23"/>
  <c r="J14" i="23"/>
  <c r="H14" i="23"/>
  <c r="F14" i="23"/>
  <c r="E30" i="23"/>
  <c r="I30" i="23" s="1"/>
  <c r="W29" i="23"/>
  <c r="U29" i="23"/>
  <c r="U28" i="23" s="1"/>
  <c r="S29" i="23"/>
  <c r="Q29" i="23"/>
  <c r="Q28" i="23" s="1"/>
  <c r="O29" i="23"/>
  <c r="O28" i="23" s="1"/>
  <c r="K29" i="23"/>
  <c r="K28" i="23" s="1"/>
  <c r="G29" i="23"/>
  <c r="G28" i="23" s="1"/>
  <c r="E29" i="23"/>
  <c r="W21" i="23"/>
  <c r="U21" i="23"/>
  <c r="S21" i="23"/>
  <c r="Q21" i="23"/>
  <c r="O21" i="23"/>
  <c r="K21" i="23"/>
  <c r="G21" i="23"/>
  <c r="E21" i="23"/>
  <c r="I21" i="23" s="1"/>
  <c r="W19" i="23"/>
  <c r="U19" i="23"/>
  <c r="S19" i="23"/>
  <c r="Q19" i="23"/>
  <c r="O19" i="23"/>
  <c r="K19" i="23"/>
  <c r="G19" i="23"/>
  <c r="E19" i="23"/>
  <c r="I19" i="23" s="1"/>
  <c r="W17" i="23"/>
  <c r="U17" i="23"/>
  <c r="S17" i="23"/>
  <c r="Q17" i="23"/>
  <c r="O17" i="23"/>
  <c r="K17" i="23"/>
  <c r="G17" i="23"/>
  <c r="E17" i="23"/>
  <c r="W15" i="23"/>
  <c r="U15" i="23"/>
  <c r="S15" i="23"/>
  <c r="Q15" i="23"/>
  <c r="O15" i="23"/>
  <c r="K15" i="23"/>
  <c r="G15" i="23"/>
  <c r="E15" i="23"/>
  <c r="I15" i="23" s="1"/>
  <c r="W14" i="23"/>
  <c r="U14" i="23"/>
  <c r="S14" i="23"/>
  <c r="Q14" i="23"/>
  <c r="O14" i="23"/>
  <c r="K14" i="23"/>
  <c r="G14" i="23"/>
  <c r="E14" i="23"/>
  <c r="I14" i="23" s="1"/>
  <c r="W12" i="23"/>
  <c r="U12" i="23"/>
  <c r="S12" i="23"/>
  <c r="Q12" i="23"/>
  <c r="O12" i="23"/>
  <c r="K12" i="23"/>
  <c r="G12" i="23"/>
  <c r="E12" i="23"/>
  <c r="T12" i="23"/>
  <c r="P12" i="23"/>
  <c r="L12" i="23"/>
  <c r="J12" i="23"/>
  <c r="H12" i="23"/>
  <c r="F12" i="23"/>
  <c r="A39" i="12"/>
  <c r="A35" i="12"/>
  <c r="W8" i="14"/>
  <c r="W10" i="14"/>
  <c r="W9" i="14"/>
  <c r="W11" i="14"/>
  <c r="M13" i="14"/>
  <c r="M15" i="14"/>
  <c r="M18" i="14"/>
  <c r="M19" i="14"/>
  <c r="M21" i="14"/>
  <c r="M22" i="14"/>
  <c r="M24" i="14"/>
  <c r="M25" i="14"/>
  <c r="M26" i="14"/>
  <c r="M27" i="14"/>
  <c r="M28" i="14"/>
  <c r="M29" i="14"/>
  <c r="M30" i="14"/>
  <c r="M31" i="14"/>
  <c r="Q31" i="14"/>
  <c r="W32" i="14"/>
  <c r="W34" i="14"/>
  <c r="W36" i="14"/>
  <c r="W38" i="14"/>
  <c r="W40" i="14"/>
  <c r="W42" i="14"/>
  <c r="W44" i="14"/>
  <c r="W46" i="14"/>
  <c r="W48" i="14"/>
  <c r="W50" i="14"/>
  <c r="W52" i="14"/>
  <c r="M14" i="14"/>
  <c r="M16" i="14"/>
  <c r="M17" i="14"/>
  <c r="M20" i="14"/>
  <c r="M23" i="14"/>
  <c r="U8" i="14"/>
  <c r="U9" i="14"/>
  <c r="U10" i="14"/>
  <c r="U11" i="14"/>
  <c r="W12" i="14"/>
  <c r="U12" i="14"/>
  <c r="W13" i="14"/>
  <c r="U13" i="14"/>
  <c r="W14" i="14"/>
  <c r="U14" i="14"/>
  <c r="W15" i="14"/>
  <c r="U15" i="14"/>
  <c r="W16" i="14"/>
  <c r="U16" i="14"/>
  <c r="W17" i="14"/>
  <c r="U17" i="14"/>
  <c r="W18" i="14"/>
  <c r="U18" i="14"/>
  <c r="W19" i="14"/>
  <c r="U19" i="14"/>
  <c r="W20" i="14"/>
  <c r="U20" i="14"/>
  <c r="W21" i="14"/>
  <c r="U21" i="14"/>
  <c r="W22" i="14"/>
  <c r="U22" i="14"/>
  <c r="W23" i="14"/>
  <c r="U23" i="14"/>
  <c r="W24" i="14"/>
  <c r="U24" i="14"/>
  <c r="W25" i="14"/>
  <c r="U25" i="14"/>
  <c r="W26" i="14"/>
  <c r="U26" i="14"/>
  <c r="W27" i="14"/>
  <c r="U27" i="14"/>
  <c r="W28" i="14"/>
  <c r="U28" i="14"/>
  <c r="W29" i="14"/>
  <c r="U29" i="14"/>
  <c r="W30" i="14"/>
  <c r="U30" i="14"/>
  <c r="W31" i="14"/>
  <c r="W33" i="14"/>
  <c r="W35" i="14"/>
  <c r="W37" i="14"/>
  <c r="W39" i="14"/>
  <c r="W41" i="14"/>
  <c r="W43" i="14"/>
  <c r="W45" i="14"/>
  <c r="W47" i="14"/>
  <c r="W49" i="14"/>
  <c r="W51" i="14"/>
  <c r="U31" i="14"/>
  <c r="U32" i="14"/>
  <c r="U33" i="14"/>
  <c r="U34" i="14"/>
  <c r="U35" i="14"/>
  <c r="U36" i="14"/>
  <c r="U37" i="14"/>
  <c r="U38" i="14"/>
  <c r="U39" i="14"/>
  <c r="U40" i="14"/>
  <c r="U41" i="14"/>
  <c r="U42" i="14"/>
  <c r="U43" i="14"/>
  <c r="U44" i="14"/>
  <c r="U45" i="14"/>
  <c r="U46" i="14"/>
  <c r="U47" i="14"/>
  <c r="U48" i="14"/>
  <c r="U49" i="14"/>
  <c r="U50" i="14"/>
  <c r="U51" i="14"/>
  <c r="U52" i="14"/>
  <c r="W53" i="14"/>
  <c r="U53" i="14"/>
  <c r="U54" i="14"/>
  <c r="U55" i="14"/>
  <c r="U56" i="14"/>
  <c r="U57" i="14"/>
  <c r="W60" i="14"/>
  <c r="W62" i="14"/>
  <c r="W64" i="14"/>
  <c r="W66" i="14"/>
  <c r="M54" i="14"/>
  <c r="W54" i="14" s="1"/>
  <c r="M55" i="14"/>
  <c r="W55" i="14" s="1"/>
  <c r="M56" i="14"/>
  <c r="W56" i="14" s="1"/>
  <c r="M57" i="14"/>
  <c r="W57" i="14" s="1"/>
  <c r="M58" i="14"/>
  <c r="W58" i="14" s="1"/>
  <c r="Q58" i="14"/>
  <c r="W59" i="14"/>
  <c r="W61" i="14"/>
  <c r="W63" i="14"/>
  <c r="W65" i="14"/>
  <c r="U58" i="14"/>
  <c r="U59" i="14"/>
  <c r="U60" i="14"/>
  <c r="U61" i="14"/>
  <c r="U62" i="14"/>
  <c r="U63" i="14"/>
  <c r="U64" i="14"/>
  <c r="U65" i="14"/>
  <c r="U66" i="14"/>
  <c r="D67" i="14"/>
  <c r="F67" i="14"/>
  <c r="H67" i="14"/>
  <c r="J67" i="14"/>
  <c r="N67" i="14"/>
  <c r="P67" i="14"/>
  <c r="R67" i="14"/>
  <c r="T67" i="14"/>
  <c r="V67" i="14"/>
  <c r="W73" i="14"/>
  <c r="U74" i="14"/>
  <c r="U75" i="14"/>
  <c r="U76" i="14"/>
  <c r="W78" i="14"/>
  <c r="W80" i="14"/>
  <c r="W82" i="14"/>
  <c r="D90" i="14"/>
  <c r="D91" i="14" s="1"/>
  <c r="F90" i="14"/>
  <c r="F91" i="14" s="1"/>
  <c r="J90" i="14"/>
  <c r="J91" i="14" s="1"/>
  <c r="N90" i="14"/>
  <c r="N91" i="14" s="1"/>
  <c r="P90" i="14"/>
  <c r="P91" i="14" s="1"/>
  <c r="S90" i="14"/>
  <c r="S91" i="14" s="1"/>
  <c r="W86" i="14"/>
  <c r="W88" i="14"/>
  <c r="E67" i="14"/>
  <c r="G67" i="14"/>
  <c r="I67" i="14"/>
  <c r="K67" i="14"/>
  <c r="O67" i="14"/>
  <c r="M74" i="14"/>
  <c r="W74" i="14" s="1"/>
  <c r="M75" i="14"/>
  <c r="W75" i="14" s="1"/>
  <c r="M76" i="14"/>
  <c r="W76" i="14" s="1"/>
  <c r="W77" i="14"/>
  <c r="W79" i="14"/>
  <c r="W81" i="14"/>
  <c r="W83" i="14"/>
  <c r="E90" i="14"/>
  <c r="E91" i="14" s="1"/>
  <c r="G90" i="14"/>
  <c r="G91" i="14" s="1"/>
  <c r="I90" i="14"/>
  <c r="K90" i="14"/>
  <c r="K91" i="14" s="1"/>
  <c r="O90" i="14"/>
  <c r="T90" i="14"/>
  <c r="T91" i="14" s="1"/>
  <c r="W85" i="14"/>
  <c r="W87" i="14"/>
  <c r="W89" i="14"/>
  <c r="L84" i="14"/>
  <c r="M84" i="14" s="1"/>
  <c r="W84" i="14" s="1"/>
  <c r="W90" i="14" s="1"/>
  <c r="H90" i="14"/>
  <c r="R90" i="14"/>
  <c r="V90" i="14"/>
  <c r="U77" i="14"/>
  <c r="U78" i="14"/>
  <c r="U79" i="14"/>
  <c r="U80" i="14"/>
  <c r="U81" i="14"/>
  <c r="U82" i="14"/>
  <c r="U83" i="14"/>
  <c r="U84" i="14"/>
  <c r="U85" i="14"/>
  <c r="U86" i="14"/>
  <c r="U87" i="14"/>
  <c r="U88" i="14"/>
  <c r="U89" i="14"/>
  <c r="A31" i="12"/>
  <c r="A30" i="12"/>
  <c r="A32" i="12"/>
  <c r="A27" i="12"/>
  <c r="AE12" i="2"/>
  <c r="Z10" i="2" s="1"/>
  <c r="AA8" i="2"/>
  <c r="Y9" i="2"/>
  <c r="AC9" i="2"/>
  <c r="AA11" i="2"/>
  <c r="Y12" i="2"/>
  <c r="AC12" i="2"/>
  <c r="AE13" i="2"/>
  <c r="Y13" i="2" s="1"/>
  <c r="AA14" i="2"/>
  <c r="T16" i="2"/>
  <c r="T17" i="2" s="1"/>
  <c r="V16" i="2"/>
  <c r="V17" i="2" s="1"/>
  <c r="X16" i="2"/>
  <c r="AE15" i="2"/>
  <c r="Z15" i="2" s="1"/>
  <c r="AD15" i="2"/>
  <c r="AB18" i="2"/>
  <c r="AE18" i="2"/>
  <c r="Z18" i="2" s="1"/>
  <c r="AD18" i="2"/>
  <c r="AE20" i="2"/>
  <c r="Z20" i="2" s="1"/>
  <c r="AD14" i="2"/>
  <c r="AE14" i="2"/>
  <c r="AB14" i="2" s="1"/>
  <c r="Y15" i="2"/>
  <c r="S16" i="2"/>
  <c r="S17" i="2" s="1"/>
  <c r="AA15" i="2"/>
  <c r="U16" i="2"/>
  <c r="U17" i="2" s="1"/>
  <c r="AC15" i="2"/>
  <c r="W16" i="2"/>
  <c r="W17" i="2" s="1"/>
  <c r="Y18" i="2"/>
  <c r="AA18" i="2"/>
  <c r="AC18" i="2"/>
  <c r="AE19" i="2"/>
  <c r="AA19" i="2" s="1"/>
  <c r="AA20" i="2"/>
  <c r="S21" i="2"/>
  <c r="Y21" i="2" s="1"/>
  <c r="U21" i="2"/>
  <c r="AA21" i="2" s="1"/>
  <c r="W21" i="2"/>
  <c r="AC21" i="2" s="1"/>
  <c r="AE24" i="2"/>
  <c r="Z24" i="2" s="1"/>
  <c r="S27" i="2"/>
  <c r="S28" i="2" s="1"/>
  <c r="S25" i="2"/>
  <c r="Y25" i="2" s="1"/>
  <c r="U27" i="2"/>
  <c r="U28" i="2" s="1"/>
  <c r="U25" i="2"/>
  <c r="AA25" i="2" s="1"/>
  <c r="W27" i="2"/>
  <c r="W28" i="2" s="1"/>
  <c r="W25" i="2"/>
  <c r="AC25" i="2" s="1"/>
  <c r="T21" i="2"/>
  <c r="Z21" i="2" s="1"/>
  <c r="V21" i="2"/>
  <c r="AB21" i="2" s="1"/>
  <c r="X21" i="2"/>
  <c r="AD21" i="2" s="1"/>
  <c r="AE23" i="2"/>
  <c r="AA23" i="2" s="1"/>
  <c r="AA24" i="2"/>
  <c r="T27" i="2"/>
  <c r="T28" i="2" s="1"/>
  <c r="T25" i="2"/>
  <c r="Z25" i="2" s="1"/>
  <c r="V27" i="2"/>
  <c r="V28" i="2" s="1"/>
  <c r="V25" i="2"/>
  <c r="AB25" i="2" s="1"/>
  <c r="X27" i="2"/>
  <c r="X25" i="2"/>
  <c r="AD25" i="2" s="1"/>
  <c r="A23" i="12"/>
  <c r="A24" i="12"/>
  <c r="K48" i="1"/>
  <c r="I48" i="1"/>
  <c r="G48" i="1"/>
  <c r="E48" i="1"/>
  <c r="C48" i="1"/>
  <c r="K47" i="1"/>
  <c r="I47" i="1"/>
  <c r="G47" i="1"/>
  <c r="E47" i="1"/>
  <c r="C47" i="1"/>
  <c r="K46" i="1"/>
  <c r="I46" i="1"/>
  <c r="G46" i="1"/>
  <c r="E46" i="1"/>
  <c r="C46" i="1"/>
  <c r="K42" i="1"/>
  <c r="I42" i="1"/>
  <c r="G42" i="1"/>
  <c r="E42" i="1"/>
  <c r="C42" i="1"/>
  <c r="K41" i="1"/>
  <c r="I41" i="1"/>
  <c r="G41" i="1"/>
  <c r="E41" i="1"/>
  <c r="C41" i="1"/>
  <c r="K39" i="1"/>
  <c r="I39" i="1"/>
  <c r="L48" i="1"/>
  <c r="AA48" i="1" s="1"/>
  <c r="J48" i="1"/>
  <c r="Y48" i="1" s="1"/>
  <c r="H48" i="1"/>
  <c r="W48" i="1" s="1"/>
  <c r="F48" i="1"/>
  <c r="U48" i="1" s="1"/>
  <c r="D48" i="1"/>
  <c r="S48" i="1" s="1"/>
  <c r="B48" i="1"/>
  <c r="Q48" i="1" s="1"/>
  <c r="L47" i="1"/>
  <c r="AA47" i="1" s="1"/>
  <c r="J47" i="1"/>
  <c r="Y47" i="1" s="1"/>
  <c r="H47" i="1"/>
  <c r="W47" i="1" s="1"/>
  <c r="F47" i="1"/>
  <c r="U47" i="1" s="1"/>
  <c r="D47" i="1"/>
  <c r="S47" i="1" s="1"/>
  <c r="B47" i="1"/>
  <c r="Q47" i="1" s="1"/>
  <c r="L46" i="1"/>
  <c r="J46" i="1"/>
  <c r="H46" i="1"/>
  <c r="F46" i="1"/>
  <c r="D46" i="1"/>
  <c r="B46" i="1"/>
  <c r="L42" i="1"/>
  <c r="AA42" i="1" s="1"/>
  <c r="J42" i="1"/>
  <c r="Y42" i="1" s="1"/>
  <c r="H42" i="1"/>
  <c r="W42" i="1" s="1"/>
  <c r="F42" i="1"/>
  <c r="U42" i="1" s="1"/>
  <c r="D42" i="1"/>
  <c r="S42" i="1" s="1"/>
  <c r="B42" i="1"/>
  <c r="Q42" i="1" s="1"/>
  <c r="L41" i="1"/>
  <c r="J41" i="1"/>
  <c r="H41" i="1"/>
  <c r="F41" i="1"/>
  <c r="D41" i="1"/>
  <c r="B41" i="1"/>
  <c r="L39" i="1"/>
  <c r="AA39" i="1" s="1"/>
  <c r="H39" i="1"/>
  <c r="W39" i="1" s="1"/>
  <c r="F39" i="1"/>
  <c r="U39" i="1" s="1"/>
  <c r="D39" i="1"/>
  <c r="S39" i="1" s="1"/>
  <c r="B39" i="1"/>
  <c r="Q39" i="1" s="1"/>
  <c r="L38" i="1"/>
  <c r="AA38" i="1" s="1"/>
  <c r="J38" i="1"/>
  <c r="Y38" i="1" s="1"/>
  <c r="H38" i="1"/>
  <c r="W38" i="1" s="1"/>
  <c r="F38" i="1"/>
  <c r="U38" i="1" s="1"/>
  <c r="D38" i="1"/>
  <c r="S38" i="1" s="1"/>
  <c r="B38" i="1"/>
  <c r="Q38" i="1" s="1"/>
  <c r="L37" i="1"/>
  <c r="J37" i="1"/>
  <c r="H37" i="1"/>
  <c r="F37" i="1"/>
  <c r="D37" i="1"/>
  <c r="B37" i="1"/>
  <c r="J39" i="1"/>
  <c r="Y39" i="1" s="1"/>
  <c r="G39" i="1"/>
  <c r="V39" i="1" s="1"/>
  <c r="E39" i="1"/>
  <c r="T39" i="1" s="1"/>
  <c r="C39" i="1"/>
  <c r="R39" i="1" s="1"/>
  <c r="K38" i="1"/>
  <c r="Z38" i="1" s="1"/>
  <c r="I38" i="1"/>
  <c r="X38" i="1" s="1"/>
  <c r="G38" i="1"/>
  <c r="V38" i="1" s="1"/>
  <c r="E38" i="1"/>
  <c r="T38" i="1" s="1"/>
  <c r="C38" i="1"/>
  <c r="R38" i="1" s="1"/>
  <c r="K37" i="1"/>
  <c r="I37" i="1"/>
  <c r="G37" i="1"/>
  <c r="E37" i="1"/>
  <c r="C37" i="1"/>
  <c r="P7" i="1"/>
  <c r="R22" i="1"/>
  <c r="T22" i="1"/>
  <c r="V22" i="1"/>
  <c r="X22" i="1"/>
  <c r="Z22" i="1"/>
  <c r="R23" i="1"/>
  <c r="T23" i="1"/>
  <c r="V23" i="1"/>
  <c r="X23" i="1"/>
  <c r="Z23" i="1"/>
  <c r="A16" i="12"/>
  <c r="A15" i="12"/>
  <c r="A14" i="12"/>
  <c r="K6" i="19"/>
  <c r="L6" i="19" s="1"/>
  <c r="K7" i="19"/>
  <c r="L7" i="19" s="1"/>
  <c r="K8" i="19"/>
  <c r="L8" i="19" s="1"/>
  <c r="K9" i="19"/>
  <c r="L9" i="19" s="1"/>
  <c r="K10" i="19"/>
  <c r="L10" i="19" s="1"/>
  <c r="K11" i="19"/>
  <c r="L11" i="19" s="1"/>
  <c r="K12" i="19"/>
  <c r="L12" i="19" s="1"/>
  <c r="K13" i="19"/>
  <c r="L13" i="19" s="1"/>
  <c r="K14" i="19"/>
  <c r="L14" i="19" s="1"/>
  <c r="K15" i="19"/>
  <c r="L15" i="19" s="1"/>
  <c r="K16" i="19"/>
  <c r="L16" i="19" s="1"/>
  <c r="K17" i="19"/>
  <c r="L17" i="19" s="1"/>
  <c r="K18" i="19"/>
  <c r="L18" i="19" s="1"/>
  <c r="K19" i="19"/>
  <c r="L19" i="19" s="1"/>
  <c r="K20" i="19"/>
  <c r="L20" i="19" s="1"/>
  <c r="K21" i="19"/>
  <c r="L21" i="19" s="1"/>
  <c r="K22" i="19"/>
  <c r="L22" i="19" s="1"/>
  <c r="K23" i="19"/>
  <c r="L23" i="19" s="1"/>
  <c r="K24" i="19"/>
  <c r="L24" i="19" s="1"/>
  <c r="K25" i="19"/>
  <c r="L25" i="19" s="1"/>
  <c r="K26" i="19"/>
  <c r="L26" i="19" s="1"/>
  <c r="K27" i="19"/>
  <c r="L27" i="19" s="1"/>
  <c r="K28" i="19"/>
  <c r="L28" i="19" s="1"/>
  <c r="K29" i="19"/>
  <c r="L29" i="19" s="1"/>
  <c r="K30" i="19"/>
  <c r="L30" i="19" s="1"/>
  <c r="K31" i="19"/>
  <c r="L31" i="19" s="1"/>
  <c r="K32" i="19"/>
  <c r="L32" i="19" s="1"/>
  <c r="K33" i="19"/>
  <c r="L33" i="19" s="1"/>
  <c r="K34" i="19"/>
  <c r="L34" i="19" s="1"/>
  <c r="K35" i="19"/>
  <c r="L35" i="19" s="1"/>
  <c r="K36" i="19"/>
  <c r="L36" i="19" s="1"/>
  <c r="K37" i="19"/>
  <c r="L37" i="19" s="1"/>
  <c r="K38" i="19"/>
  <c r="L38" i="19" s="1"/>
  <c r="K39" i="19"/>
  <c r="L39" i="19" s="1"/>
  <c r="K40" i="19"/>
  <c r="L40" i="19" s="1"/>
  <c r="K41" i="19"/>
  <c r="L41" i="19" s="1"/>
  <c r="K42" i="19"/>
  <c r="L42" i="19" s="1"/>
  <c r="K43" i="19"/>
  <c r="L43" i="19" s="1"/>
  <c r="K44" i="19"/>
  <c r="L44" i="19" s="1"/>
  <c r="K45" i="19"/>
  <c r="L45" i="19" s="1"/>
  <c r="K46" i="19"/>
  <c r="L46" i="19" s="1"/>
  <c r="K47" i="19"/>
  <c r="L47" i="19" s="1"/>
  <c r="K48" i="19"/>
  <c r="L48" i="19" s="1"/>
  <c r="K49" i="19"/>
  <c r="L49" i="19" s="1"/>
  <c r="K50" i="19"/>
  <c r="L50" i="19" s="1"/>
  <c r="K51" i="19"/>
  <c r="L51" i="19" s="1"/>
  <c r="K52" i="19"/>
  <c r="L52" i="19" s="1"/>
  <c r="K53" i="19"/>
  <c r="L53" i="19" s="1"/>
  <c r="K54" i="19"/>
  <c r="L54" i="19" s="1"/>
  <c r="K55" i="19"/>
  <c r="L55" i="19" s="1"/>
  <c r="K56" i="19"/>
  <c r="L56" i="19" s="1"/>
  <c r="K57" i="19"/>
  <c r="L57" i="19" s="1"/>
  <c r="K58" i="19"/>
  <c r="L58" i="19" s="1"/>
  <c r="K59" i="19"/>
  <c r="L59" i="19" s="1"/>
  <c r="K60" i="19"/>
  <c r="L60" i="19" s="1"/>
  <c r="K61" i="19"/>
  <c r="L61" i="19" s="1"/>
  <c r="K62" i="19"/>
  <c r="L62" i="19" s="1"/>
  <c r="K63" i="19"/>
  <c r="L63" i="19" s="1"/>
  <c r="K64" i="19"/>
  <c r="L64" i="19" s="1"/>
  <c r="K65" i="19"/>
  <c r="L65" i="19" s="1"/>
  <c r="K66" i="19"/>
  <c r="L66" i="19" s="1"/>
  <c r="K67" i="19"/>
  <c r="L67" i="19" s="1"/>
  <c r="K68" i="19"/>
  <c r="L68" i="19" s="1"/>
  <c r="K69" i="19"/>
  <c r="L69" i="19" s="1"/>
  <c r="K70" i="19"/>
  <c r="L70" i="19" s="1"/>
  <c r="K71" i="19"/>
  <c r="L71" i="19" s="1"/>
  <c r="K72" i="19"/>
  <c r="L72" i="19" s="1"/>
  <c r="K73" i="19"/>
  <c r="L73" i="19" s="1"/>
  <c r="K74" i="19"/>
  <c r="L74" i="19" s="1"/>
  <c r="K75" i="19"/>
  <c r="L75" i="19" s="1"/>
  <c r="K76" i="19"/>
  <c r="L76" i="19" s="1"/>
  <c r="K77" i="19"/>
  <c r="L77" i="19" s="1"/>
  <c r="K78" i="19"/>
  <c r="L78" i="19" s="1"/>
  <c r="K79" i="19"/>
  <c r="L79" i="19" s="1"/>
  <c r="K80" i="19"/>
  <c r="L80" i="19" s="1"/>
  <c r="K81" i="19"/>
  <c r="L81" i="19" s="1"/>
  <c r="K82" i="19"/>
  <c r="L82" i="19" s="1"/>
  <c r="K83" i="19"/>
  <c r="L83" i="19" s="1"/>
  <c r="K84" i="19"/>
  <c r="L84" i="19" s="1"/>
  <c r="K85" i="19"/>
  <c r="L85" i="19" s="1"/>
  <c r="K86" i="19"/>
  <c r="L86" i="19" s="1"/>
  <c r="K87" i="19"/>
  <c r="L87" i="19" s="1"/>
  <c r="K88" i="19"/>
  <c r="L88" i="19" s="1"/>
  <c r="K89" i="19"/>
  <c r="L89" i="19" s="1"/>
  <c r="K90" i="19"/>
  <c r="L90" i="19" s="1"/>
  <c r="K91" i="19"/>
  <c r="L91" i="19" s="1"/>
  <c r="K92" i="19"/>
  <c r="L92" i="19" s="1"/>
  <c r="K93" i="19"/>
  <c r="L93" i="19" s="1"/>
  <c r="K94" i="19"/>
  <c r="L94" i="19" s="1"/>
  <c r="K95" i="19"/>
  <c r="L95" i="19" s="1"/>
  <c r="K96" i="19"/>
  <c r="L96" i="19" s="1"/>
  <c r="K97" i="19"/>
  <c r="L97" i="19" s="1"/>
  <c r="K98" i="19"/>
  <c r="L98" i="19" s="1"/>
  <c r="K99" i="19"/>
  <c r="L99" i="19" s="1"/>
  <c r="K100" i="19"/>
  <c r="L100" i="19" s="1"/>
  <c r="K101" i="19"/>
  <c r="L101" i="19" s="1"/>
  <c r="K102" i="19"/>
  <c r="L102" i="19" s="1"/>
  <c r="K103" i="19"/>
  <c r="L103" i="19" s="1"/>
  <c r="K104" i="19"/>
  <c r="L104" i="19" s="1"/>
  <c r="K105" i="19"/>
  <c r="L105" i="19" s="1"/>
  <c r="K106" i="19"/>
  <c r="L106" i="19" s="1"/>
  <c r="K107" i="19"/>
  <c r="L107" i="19" s="1"/>
  <c r="K108" i="19"/>
  <c r="L108" i="19" s="1"/>
  <c r="K109" i="19"/>
  <c r="L109" i="19" s="1"/>
  <c r="K110" i="19"/>
  <c r="L110" i="19" s="1"/>
  <c r="K111" i="19"/>
  <c r="L111" i="19" s="1"/>
  <c r="K112" i="19"/>
  <c r="L112" i="19" s="1"/>
  <c r="K113" i="19"/>
  <c r="L113" i="19" s="1"/>
  <c r="K114" i="19"/>
  <c r="L114" i="19" s="1"/>
  <c r="K115" i="19"/>
  <c r="L115" i="19" s="1"/>
  <c r="K116" i="19"/>
  <c r="L116" i="19" s="1"/>
  <c r="K117" i="19"/>
  <c r="L117" i="19" s="1"/>
  <c r="K118" i="19"/>
  <c r="L118" i="19" s="1"/>
  <c r="K119" i="19"/>
  <c r="L119" i="19" s="1"/>
  <c r="K120" i="19"/>
  <c r="L120" i="19" s="1"/>
  <c r="K121" i="19"/>
  <c r="L121" i="19" s="1"/>
  <c r="K122" i="19"/>
  <c r="L122" i="19" s="1"/>
  <c r="K123" i="19"/>
  <c r="L123" i="19" s="1"/>
  <c r="K124" i="19"/>
  <c r="L124" i="19" s="1"/>
  <c r="K125" i="19"/>
  <c r="L125" i="19" s="1"/>
  <c r="K126" i="19"/>
  <c r="L126" i="19" s="1"/>
  <c r="K127" i="19"/>
  <c r="L127" i="19" s="1"/>
  <c r="K128" i="19"/>
  <c r="L128" i="19" s="1"/>
  <c r="K129" i="19"/>
  <c r="L129" i="19" s="1"/>
  <c r="K130" i="19"/>
  <c r="L130" i="19" s="1"/>
  <c r="K131" i="19"/>
  <c r="K132" i="19"/>
  <c r="K133" i="19"/>
  <c r="K134" i="19"/>
  <c r="K135" i="19"/>
  <c r="K136" i="19"/>
  <c r="K137" i="19"/>
  <c r="K138" i="19"/>
  <c r="K139" i="19"/>
  <c r="K140" i="19"/>
  <c r="K141" i="19"/>
  <c r="K142" i="19"/>
  <c r="K143" i="19"/>
  <c r="K144" i="19"/>
  <c r="K145" i="19"/>
  <c r="K146" i="19"/>
  <c r="K147" i="19"/>
  <c r="K148" i="19"/>
  <c r="K149" i="19"/>
  <c r="K150" i="19"/>
  <c r="K151" i="19"/>
  <c r="K152" i="19"/>
  <c r="K153" i="19"/>
  <c r="K154" i="19"/>
  <c r="K155" i="19"/>
  <c r="K156" i="19"/>
  <c r="K157" i="19"/>
  <c r="K158" i="19"/>
  <c r="K159" i="19"/>
  <c r="K160" i="19"/>
  <c r="K161" i="19"/>
  <c r="K162" i="19"/>
  <c r="K163" i="19"/>
  <c r="K164" i="19"/>
  <c r="K165" i="19"/>
  <c r="K166" i="19"/>
  <c r="K167" i="19"/>
  <c r="K168" i="19"/>
  <c r="K169" i="19"/>
  <c r="K170" i="19"/>
  <c r="K171" i="19"/>
  <c r="K172" i="19"/>
  <c r="K173" i="19"/>
  <c r="K174" i="19"/>
  <c r="K175" i="19"/>
  <c r="K176" i="19"/>
  <c r="K177" i="19"/>
  <c r="K178" i="19"/>
  <c r="K179" i="19"/>
  <c r="K180" i="19"/>
  <c r="K181" i="19"/>
  <c r="K182" i="19"/>
  <c r="K183" i="19"/>
  <c r="K184" i="19"/>
  <c r="K185" i="19"/>
  <c r="K186" i="19"/>
  <c r="K187" i="19"/>
  <c r="L131" i="19"/>
  <c r="L132" i="19"/>
  <c r="L133" i="19"/>
  <c r="L134" i="19"/>
  <c r="L135" i="19"/>
  <c r="L136" i="19"/>
  <c r="L137" i="19"/>
  <c r="L138" i="19"/>
  <c r="L139" i="19"/>
  <c r="L140" i="19"/>
  <c r="L141" i="19"/>
  <c r="L142" i="19"/>
  <c r="L143" i="19"/>
  <c r="L144" i="19"/>
  <c r="L145" i="19"/>
  <c r="L146" i="19"/>
  <c r="L147" i="19"/>
  <c r="L148" i="19"/>
  <c r="L149" i="19"/>
  <c r="L150" i="19"/>
  <c r="L151" i="19"/>
  <c r="L152" i="19"/>
  <c r="L153" i="19"/>
  <c r="L154" i="19"/>
  <c r="L155" i="19"/>
  <c r="L156" i="19"/>
  <c r="L157" i="19"/>
  <c r="L158" i="19"/>
  <c r="L159" i="19"/>
  <c r="L160" i="19"/>
  <c r="L161" i="19"/>
  <c r="L162" i="19"/>
  <c r="L163" i="19"/>
  <c r="L164" i="19"/>
  <c r="L165" i="19"/>
  <c r="L166" i="19"/>
  <c r="L167" i="19"/>
  <c r="L168" i="19"/>
  <c r="L169" i="19"/>
  <c r="L170" i="19"/>
  <c r="L171" i="19"/>
  <c r="L172" i="19"/>
  <c r="L173" i="19"/>
  <c r="L174" i="19"/>
  <c r="L175" i="19"/>
  <c r="L176" i="19"/>
  <c r="L177" i="19"/>
  <c r="L178" i="19"/>
  <c r="L179" i="19"/>
  <c r="L180" i="19"/>
  <c r="L181" i="19"/>
  <c r="L182" i="19"/>
  <c r="L183" i="19"/>
  <c r="L184" i="19"/>
  <c r="L185" i="19"/>
  <c r="L186" i="19"/>
  <c r="L187" i="19"/>
  <c r="K188" i="19"/>
  <c r="L188" i="19" s="1"/>
  <c r="K189" i="19"/>
  <c r="L189" i="19" s="1"/>
  <c r="K190" i="19"/>
  <c r="L190" i="19" s="1"/>
  <c r="K191" i="19"/>
  <c r="L191" i="19" s="1"/>
  <c r="K192" i="19"/>
  <c r="L192" i="19" s="1"/>
  <c r="K193" i="19"/>
  <c r="L193" i="19" s="1"/>
  <c r="K194" i="19"/>
  <c r="L194" i="19" s="1"/>
  <c r="K195" i="19"/>
  <c r="L195" i="19" s="1"/>
  <c r="K196" i="19"/>
  <c r="L196" i="19" s="1"/>
  <c r="K197" i="19"/>
  <c r="L197" i="19" s="1"/>
  <c r="K198" i="19"/>
  <c r="L198" i="19" s="1"/>
  <c r="K199" i="19"/>
  <c r="L199" i="19" s="1"/>
  <c r="K200" i="19"/>
  <c r="L200" i="19" s="1"/>
  <c r="K201" i="19"/>
  <c r="L201" i="19" s="1"/>
  <c r="K202" i="19"/>
  <c r="L202" i="19" s="1"/>
  <c r="K203" i="19"/>
  <c r="L203" i="19" s="1"/>
  <c r="K204" i="19"/>
  <c r="L204" i="19" s="1"/>
  <c r="K205" i="19"/>
  <c r="L205" i="19" s="1"/>
  <c r="K206" i="19"/>
  <c r="L206" i="19" s="1"/>
  <c r="K207" i="19"/>
  <c r="L207" i="19" s="1"/>
  <c r="K208" i="19"/>
  <c r="L208" i="19" s="1"/>
  <c r="K209" i="19"/>
  <c r="L209" i="19" s="1"/>
  <c r="K210" i="19"/>
  <c r="L210" i="19" s="1"/>
  <c r="K211" i="19"/>
  <c r="L211" i="19" s="1"/>
  <c r="K212" i="19"/>
  <c r="L212" i="19" s="1"/>
  <c r="K213" i="19"/>
  <c r="L213" i="19" s="1"/>
  <c r="K214" i="19"/>
  <c r="L214" i="19" s="1"/>
  <c r="K215" i="19"/>
  <c r="L215" i="19" s="1"/>
  <c r="K216" i="19"/>
  <c r="K217" i="19"/>
  <c r="K218" i="19"/>
  <c r="K219" i="19"/>
  <c r="K220" i="19"/>
  <c r="K221" i="19"/>
  <c r="K222" i="19"/>
  <c r="K223" i="19"/>
  <c r="K224" i="19"/>
  <c r="K225" i="19"/>
  <c r="K226" i="19"/>
  <c r="K227" i="19"/>
  <c r="K228" i="19"/>
  <c r="K229" i="19"/>
  <c r="K230" i="19"/>
  <c r="K231" i="19"/>
  <c r="K232" i="19"/>
  <c r="K233" i="19"/>
  <c r="K234" i="19"/>
  <c r="K235" i="19"/>
  <c r="K236" i="19"/>
  <c r="K237" i="19"/>
  <c r="K238" i="19"/>
  <c r="K239" i="19"/>
  <c r="K240" i="19"/>
  <c r="K241" i="19"/>
  <c r="K242" i="19"/>
  <c r="K243" i="19"/>
  <c r="L216" i="19"/>
  <c r="L217" i="19"/>
  <c r="L218" i="19"/>
  <c r="L219" i="19"/>
  <c r="L220" i="19"/>
  <c r="L221" i="19"/>
  <c r="L222" i="19"/>
  <c r="L223" i="19"/>
  <c r="L224" i="19"/>
  <c r="L225" i="19"/>
  <c r="L226" i="19"/>
  <c r="L227" i="19"/>
  <c r="L228" i="19"/>
  <c r="L229" i="19"/>
  <c r="L230" i="19"/>
  <c r="L231" i="19"/>
  <c r="L232" i="19"/>
  <c r="L233" i="19"/>
  <c r="L234" i="19"/>
  <c r="L235" i="19"/>
  <c r="L236" i="19"/>
  <c r="L237" i="19"/>
  <c r="L238" i="19"/>
  <c r="L239" i="19"/>
  <c r="L240" i="19"/>
  <c r="L241" i="19"/>
  <c r="L242" i="19"/>
  <c r="L243" i="19"/>
  <c r="A9" i="12"/>
  <c r="A6" i="12"/>
  <c r="GT42" i="31"/>
  <c r="GT40" i="31"/>
  <c r="GT41" i="31"/>
  <c r="GT39" i="31"/>
  <c r="GT37" i="31"/>
  <c r="GT33" i="31"/>
  <c r="GT29" i="31"/>
  <c r="GT27" i="31"/>
  <c r="GT36" i="31"/>
  <c r="GT32" i="31"/>
  <c r="GT30" i="31"/>
  <c r="GT28" i="31"/>
  <c r="GT26" i="31"/>
  <c r="GT24" i="31"/>
  <c r="GT22" i="31"/>
  <c r="GT20" i="31"/>
  <c r="GT23" i="31"/>
  <c r="GT21" i="31"/>
  <c r="GT16" i="31"/>
  <c r="GT14" i="31"/>
  <c r="GT17" i="31"/>
  <c r="E21" i="31"/>
  <c r="I21" i="31"/>
  <c r="M21" i="31"/>
  <c r="Q21" i="31"/>
  <c r="U21" i="31"/>
  <c r="Y21" i="31"/>
  <c r="AC21" i="31"/>
  <c r="AG21" i="31"/>
  <c r="AK21" i="31"/>
  <c r="AO21" i="31"/>
  <c r="AS21" i="31"/>
  <c r="AW21" i="31"/>
  <c r="BA21" i="31"/>
  <c r="BE21" i="31"/>
  <c r="BI21" i="31"/>
  <c r="BM21" i="31"/>
  <c r="BQ21" i="31"/>
  <c r="BU21" i="31"/>
  <c r="BY21" i="31"/>
  <c r="CC21" i="31"/>
  <c r="CG21" i="31"/>
  <c r="CK21" i="31"/>
  <c r="CO21" i="31"/>
  <c r="CS21" i="31"/>
  <c r="CW21" i="31"/>
  <c r="DA21" i="31"/>
  <c r="DE21" i="31"/>
  <c r="DI21" i="31"/>
  <c r="DM21" i="31"/>
  <c r="DQ21" i="31"/>
  <c r="DU21" i="31"/>
  <c r="DY21" i="31"/>
  <c r="EC21" i="31"/>
  <c r="EK21" i="31"/>
  <c r="EO21" i="31"/>
  <c r="ES21" i="31"/>
  <c r="EW21" i="31"/>
  <c r="FA21" i="31"/>
  <c r="FE21" i="31"/>
  <c r="FI21" i="31"/>
  <c r="FM21" i="31"/>
  <c r="FQ21" i="31"/>
  <c r="FY21" i="31"/>
  <c r="GC21" i="31"/>
  <c r="GK21" i="31"/>
  <c r="GS21" i="31"/>
  <c r="J22" i="31"/>
  <c r="R22" i="31"/>
  <c r="Z22" i="31"/>
  <c r="AH22" i="31"/>
  <c r="AT22" i="31"/>
  <c r="BB22" i="31"/>
  <c r="BJ27" i="31"/>
  <c r="BR27" i="31"/>
  <c r="BZ23" i="31"/>
  <c r="CH23" i="31"/>
  <c r="CP23" i="31"/>
  <c r="CX23" i="31"/>
  <c r="DF23" i="31"/>
  <c r="DN23" i="31"/>
  <c r="DV20" i="31"/>
  <c r="ED20" i="31"/>
  <c r="EL20" i="31"/>
  <c r="ET20" i="31"/>
  <c r="FB20" i="31"/>
  <c r="FJ20" i="31"/>
  <c r="FN20" i="31"/>
  <c r="FV20" i="31"/>
  <c r="GH20" i="31"/>
  <c r="GP20" i="31"/>
  <c r="EG21" i="31"/>
  <c r="FU21" i="31"/>
  <c r="GG21" i="31"/>
  <c r="GO21" i="31"/>
  <c r="F22" i="31"/>
  <c r="N22" i="31"/>
  <c r="V22" i="31"/>
  <c r="AD22" i="31"/>
  <c r="AL22" i="31"/>
  <c r="AP22" i="31"/>
  <c r="AX22" i="31"/>
  <c r="BF22" i="31"/>
  <c r="BN22" i="31"/>
  <c r="BV22" i="31"/>
  <c r="CD22" i="31"/>
  <c r="CL22" i="31"/>
  <c r="CT22" i="31"/>
  <c r="DB22" i="31"/>
  <c r="DJ22" i="31"/>
  <c r="DR22" i="31"/>
  <c r="DZ20" i="31"/>
  <c r="EH20" i="31"/>
  <c r="EP20" i="31"/>
  <c r="EX20" i="31"/>
  <c r="FF20" i="31"/>
  <c r="FR20" i="31"/>
  <c r="FZ20" i="31"/>
  <c r="GD20" i="31"/>
  <c r="GL20" i="31"/>
  <c r="V113" i="27"/>
  <c r="N113" i="27"/>
  <c r="F113" i="27"/>
  <c r="Y113" i="27"/>
  <c r="U113" i="27"/>
  <c r="Q113" i="27"/>
  <c r="M113" i="27"/>
  <c r="I113" i="27"/>
  <c r="E113" i="27"/>
  <c r="V96" i="27"/>
  <c r="N96" i="27"/>
  <c r="F96" i="27"/>
  <c r="V94" i="27"/>
  <c r="N94" i="27"/>
  <c r="F94" i="27"/>
  <c r="V92" i="27"/>
  <c r="N92" i="27"/>
  <c r="F92" i="27"/>
  <c r="V89" i="27"/>
  <c r="N89" i="27"/>
  <c r="F89" i="27"/>
  <c r="V87" i="27"/>
  <c r="N87" i="27"/>
  <c r="F87" i="27"/>
  <c r="Y96" i="27"/>
  <c r="U96" i="27"/>
  <c r="Q96" i="27"/>
  <c r="M96" i="27"/>
  <c r="I96" i="27"/>
  <c r="E96" i="27"/>
  <c r="Y94" i="27"/>
  <c r="U94" i="27"/>
  <c r="Q94" i="27"/>
  <c r="M94" i="27"/>
  <c r="I94" i="27"/>
  <c r="E94" i="27"/>
  <c r="Y92" i="27"/>
  <c r="U92" i="27"/>
  <c r="Q92" i="27"/>
  <c r="M92" i="27"/>
  <c r="I92" i="27"/>
  <c r="E92" i="27"/>
  <c r="Y89" i="27"/>
  <c r="U89" i="27"/>
  <c r="Q89" i="27"/>
  <c r="M89" i="27"/>
  <c r="I89" i="27"/>
  <c r="E89" i="27"/>
  <c r="Y87" i="27"/>
  <c r="U87" i="27"/>
  <c r="Q87" i="27"/>
  <c r="K87" i="27"/>
  <c r="Z82" i="27"/>
  <c r="R82" i="27"/>
  <c r="J82" i="27"/>
  <c r="I87" i="27"/>
  <c r="AA82" i="27"/>
  <c r="W82" i="27"/>
  <c r="S82" i="27"/>
  <c r="O82" i="27"/>
  <c r="K82" i="27"/>
  <c r="G82" i="27"/>
  <c r="Z113" i="27"/>
  <c r="R113" i="27"/>
  <c r="J113" i="27"/>
  <c r="AA113" i="27"/>
  <c r="W113" i="27"/>
  <c r="S113" i="27"/>
  <c r="O113" i="27"/>
  <c r="K113" i="27"/>
  <c r="G113" i="27"/>
  <c r="Z96" i="27"/>
  <c r="R96" i="27"/>
  <c r="J96" i="27"/>
  <c r="Z94" i="27"/>
  <c r="R94" i="27"/>
  <c r="J94" i="27"/>
  <c r="Z92" i="27"/>
  <c r="R92" i="27"/>
  <c r="J92" i="27"/>
  <c r="Z89" i="27"/>
  <c r="R89" i="27"/>
  <c r="J89" i="27"/>
  <c r="Z87" i="27"/>
  <c r="R87" i="27"/>
  <c r="J87" i="27"/>
  <c r="AA96" i="27"/>
  <c r="W96" i="27"/>
  <c r="S96" i="27"/>
  <c r="O96" i="27"/>
  <c r="K96" i="27"/>
  <c r="G96" i="27"/>
  <c r="AA94" i="27"/>
  <c r="W94" i="27"/>
  <c r="S94" i="27"/>
  <c r="O94" i="27"/>
  <c r="K94" i="27"/>
  <c r="G94" i="27"/>
  <c r="AA92" i="27"/>
  <c r="W92" i="27"/>
  <c r="S92" i="27"/>
  <c r="O92" i="27"/>
  <c r="K92" i="27"/>
  <c r="G92" i="27"/>
  <c r="AA89" i="27"/>
  <c r="W89" i="27"/>
  <c r="S89" i="27"/>
  <c r="O89" i="27"/>
  <c r="K89" i="27"/>
  <c r="G89" i="27"/>
  <c r="AA87" i="27"/>
  <c r="W87" i="27"/>
  <c r="S87" i="27"/>
  <c r="O87" i="27"/>
  <c r="G87" i="27"/>
  <c r="V82" i="27"/>
  <c r="N82" i="27"/>
  <c r="F82" i="27"/>
  <c r="M87" i="27"/>
  <c r="E87" i="27"/>
  <c r="Y82" i="27"/>
  <c r="U82" i="27"/>
  <c r="Q82" i="27"/>
  <c r="M82" i="27"/>
  <c r="I82" i="27"/>
  <c r="E82" i="27"/>
  <c r="P44" i="23"/>
  <c r="J44" i="23"/>
  <c r="F44" i="23"/>
  <c r="U44" i="23"/>
  <c r="Q44" i="23"/>
  <c r="K44" i="23"/>
  <c r="E44" i="23"/>
  <c r="T25" i="23"/>
  <c r="L25" i="23"/>
  <c r="H25" i="23"/>
  <c r="T23" i="23"/>
  <c r="L23" i="23"/>
  <c r="H23" i="23"/>
  <c r="T20" i="23"/>
  <c r="L20" i="23"/>
  <c r="H20" i="23"/>
  <c r="T18" i="23"/>
  <c r="L18" i="23"/>
  <c r="H18" i="23"/>
  <c r="T13" i="23"/>
  <c r="L13" i="23"/>
  <c r="H13" i="23"/>
  <c r="W25" i="23"/>
  <c r="S25" i="23"/>
  <c r="O25" i="23"/>
  <c r="G25" i="23"/>
  <c r="W23" i="23"/>
  <c r="S23" i="23"/>
  <c r="O23" i="23"/>
  <c r="G23" i="23"/>
  <c r="W20" i="23"/>
  <c r="S20" i="23"/>
  <c r="O20" i="23"/>
  <c r="G20" i="23"/>
  <c r="W18" i="23"/>
  <c r="S18" i="23"/>
  <c r="O18" i="23"/>
  <c r="G18" i="23"/>
  <c r="W13" i="23"/>
  <c r="S13" i="23"/>
  <c r="O13" i="23"/>
  <c r="G13" i="23"/>
  <c r="F13" i="23"/>
  <c r="P47" i="23"/>
  <c r="L47" i="23"/>
  <c r="H47" i="23"/>
  <c r="W47" i="23"/>
  <c r="S47" i="23"/>
  <c r="O47" i="23"/>
  <c r="G47" i="23"/>
  <c r="T27" i="23"/>
  <c r="L27" i="23"/>
  <c r="H27" i="23"/>
  <c r="W27" i="23"/>
  <c r="S27" i="23"/>
  <c r="O27" i="23"/>
  <c r="G27" i="23"/>
  <c r="T47" i="23"/>
  <c r="N47" i="23"/>
  <c r="J47" i="23"/>
  <c r="F47" i="23"/>
  <c r="U47" i="23"/>
  <c r="Q47" i="23"/>
  <c r="K47" i="23"/>
  <c r="E47" i="23"/>
  <c r="P27" i="23"/>
  <c r="J27" i="23"/>
  <c r="F27" i="23"/>
  <c r="U27" i="23"/>
  <c r="Q27" i="23"/>
  <c r="K27" i="23"/>
  <c r="E27" i="23"/>
  <c r="T44" i="23"/>
  <c r="L44" i="23"/>
  <c r="H44" i="23"/>
  <c r="W44" i="23"/>
  <c r="S44" i="23"/>
  <c r="O44" i="23"/>
  <c r="G44" i="23"/>
  <c r="P25" i="23"/>
  <c r="J25" i="23"/>
  <c r="F25" i="23"/>
  <c r="P23" i="23"/>
  <c r="J23" i="23"/>
  <c r="F23" i="23"/>
  <c r="P20" i="23"/>
  <c r="J20" i="23"/>
  <c r="F20" i="23"/>
  <c r="P18" i="23"/>
  <c r="J18" i="23"/>
  <c r="F18" i="23"/>
  <c r="P13" i="23"/>
  <c r="J13" i="23"/>
  <c r="U25" i="23"/>
  <c r="Q25" i="23"/>
  <c r="K25" i="23"/>
  <c r="E25" i="23"/>
  <c r="U23" i="23"/>
  <c r="Q23" i="23"/>
  <c r="K23" i="23"/>
  <c r="E23" i="23"/>
  <c r="U20" i="23"/>
  <c r="Q20" i="23"/>
  <c r="K20" i="23"/>
  <c r="E20" i="23"/>
  <c r="U18" i="23"/>
  <c r="Q18" i="23"/>
  <c r="K18" i="23"/>
  <c r="E18" i="23"/>
  <c r="U13" i="23"/>
  <c r="Q13" i="23"/>
  <c r="K13" i="23"/>
  <c r="E13" i="23"/>
  <c r="H6" i="18"/>
  <c r="H7" i="18"/>
  <c r="H8" i="18"/>
  <c r="H9" i="18"/>
  <c r="H10" i="18"/>
  <c r="H11" i="18"/>
  <c r="H12" i="18"/>
  <c r="H13" i="18"/>
  <c r="H14" i="18"/>
  <c r="H15" i="18"/>
  <c r="H16" i="18"/>
  <c r="H17" i="18"/>
  <c r="H18" i="18"/>
  <c r="H19" i="18"/>
  <c r="H20" i="18"/>
  <c r="H21" i="18"/>
  <c r="H22" i="18"/>
  <c r="H24" i="18"/>
  <c r="H25" i="18"/>
  <c r="H26" i="18"/>
  <c r="H27" i="18"/>
  <c r="H28" i="18"/>
  <c r="H29" i="18"/>
  <c r="H30" i="18"/>
  <c r="H31" i="18"/>
  <c r="H32" i="18"/>
  <c r="H33" i="18"/>
  <c r="H34" i="18"/>
  <c r="H35" i="18"/>
  <c r="H36" i="18"/>
  <c r="H37" i="18"/>
  <c r="H38" i="18"/>
  <c r="H39" i="18"/>
  <c r="H40" i="18"/>
  <c r="H42" i="18"/>
  <c r="H43" i="18"/>
  <c r="H44" i="18"/>
  <c r="H45" i="18"/>
  <c r="H46" i="18"/>
  <c r="H47" i="18"/>
  <c r="H48" i="18"/>
  <c r="H49" i="18"/>
  <c r="H50" i="18"/>
  <c r="H51" i="18"/>
  <c r="H52" i="18"/>
  <c r="H53" i="18"/>
  <c r="H54" i="18"/>
  <c r="H55" i="18"/>
  <c r="H56" i="18"/>
  <c r="H57" i="18"/>
  <c r="H58" i="18"/>
  <c r="H60" i="18"/>
  <c r="H61" i="18"/>
  <c r="H62" i="18"/>
  <c r="H63" i="18"/>
  <c r="H64" i="18"/>
  <c r="H65" i="18"/>
  <c r="H66" i="18"/>
  <c r="H67" i="18"/>
  <c r="H68" i="18"/>
  <c r="H69" i="18"/>
  <c r="L70" i="18"/>
  <c r="H70" i="18"/>
  <c r="H71" i="18"/>
  <c r="H72" i="18"/>
  <c r="H73" i="18"/>
  <c r="H74" i="18"/>
  <c r="H75" i="18"/>
  <c r="H76" i="18"/>
  <c r="H78" i="18"/>
  <c r="H79" i="18"/>
  <c r="H80" i="18"/>
  <c r="H81" i="18"/>
  <c r="H82" i="18"/>
  <c r="H83" i="18"/>
  <c r="H84" i="18"/>
  <c r="H85" i="18"/>
  <c r="H86" i="18"/>
  <c r="H87" i="18"/>
  <c r="H88" i="18"/>
  <c r="H89" i="18"/>
  <c r="H90" i="18"/>
  <c r="H91" i="18"/>
  <c r="H92" i="18"/>
  <c r="H93" i="18"/>
  <c r="H94" i="18"/>
  <c r="H96" i="18"/>
  <c r="H97" i="18"/>
  <c r="H98" i="18"/>
  <c r="H99" i="18"/>
  <c r="H100" i="18"/>
  <c r="H101" i="18"/>
  <c r="H102" i="18"/>
  <c r="H103" i="18"/>
  <c r="H104" i="18"/>
  <c r="H105" i="18"/>
  <c r="H106" i="18"/>
  <c r="H107" i="18"/>
  <c r="H108" i="18"/>
  <c r="H109" i="18"/>
  <c r="H110" i="18"/>
  <c r="H111" i="18"/>
  <c r="H112" i="18"/>
  <c r="H114" i="18"/>
  <c r="H115" i="18"/>
  <c r="H116" i="18"/>
  <c r="H117" i="18"/>
  <c r="H118" i="18"/>
  <c r="H119" i="18"/>
  <c r="H120" i="18"/>
  <c r="H121" i="18"/>
  <c r="H122" i="18"/>
  <c r="H123" i="18"/>
  <c r="H124" i="18"/>
  <c r="H125" i="18"/>
  <c r="H126" i="18"/>
  <c r="H127" i="18"/>
  <c r="H128" i="18"/>
  <c r="H129" i="18"/>
  <c r="H130" i="18"/>
  <c r="H132" i="18"/>
  <c r="H133" i="18"/>
  <c r="H134" i="18"/>
  <c r="H135" i="18"/>
  <c r="H136" i="18"/>
  <c r="H137" i="18"/>
  <c r="H138" i="18"/>
  <c r="H139" i="18"/>
  <c r="H140" i="18"/>
  <c r="H141" i="18"/>
  <c r="H142" i="18"/>
  <c r="H143" i="18"/>
  <c r="H144" i="18"/>
  <c r="H145" i="18"/>
  <c r="H146" i="18"/>
  <c r="H147" i="18"/>
  <c r="H148" i="18"/>
  <c r="H150" i="18"/>
  <c r="H151" i="18"/>
  <c r="H152" i="18"/>
  <c r="H153" i="18"/>
  <c r="H154" i="18"/>
  <c r="H155" i="18"/>
  <c r="H156" i="18"/>
  <c r="H157" i="18"/>
  <c r="H158" i="18"/>
  <c r="H159" i="18"/>
  <c r="H160" i="18"/>
  <c r="H161" i="18"/>
  <c r="H162" i="18"/>
  <c r="H163" i="18"/>
  <c r="H164" i="18"/>
  <c r="H165" i="18"/>
  <c r="H166" i="18"/>
  <c r="H168" i="18"/>
  <c r="H169" i="18"/>
  <c r="H170" i="18"/>
  <c r="H171" i="18"/>
  <c r="H172" i="18"/>
  <c r="H173" i="18"/>
  <c r="H174" i="18"/>
  <c r="H175" i="18"/>
  <c r="H176" i="18"/>
  <c r="H177" i="18"/>
  <c r="H178" i="18"/>
  <c r="H179" i="18"/>
  <c r="H180" i="18"/>
  <c r="H181" i="18"/>
  <c r="H182" i="18"/>
  <c r="H183" i="18"/>
  <c r="H184" i="18"/>
  <c r="H186" i="18"/>
  <c r="H187" i="18"/>
  <c r="H188" i="18"/>
  <c r="H189" i="18"/>
  <c r="H190" i="18"/>
  <c r="H191" i="18"/>
  <c r="H192" i="18"/>
  <c r="H193" i="18"/>
  <c r="H194" i="18"/>
  <c r="H195" i="18"/>
  <c r="H196" i="18"/>
  <c r="H197" i="18"/>
  <c r="H198" i="18"/>
  <c r="H199" i="18"/>
  <c r="H200" i="18"/>
  <c r="H201" i="18"/>
  <c r="H202" i="18"/>
  <c r="H204" i="18"/>
  <c r="H205" i="18"/>
  <c r="H206" i="18"/>
  <c r="H207" i="18"/>
  <c r="L207" i="18"/>
  <c r="J208" i="18"/>
  <c r="H209" i="18"/>
  <c r="L209" i="18"/>
  <c r="J210" i="18"/>
  <c r="H211" i="18"/>
  <c r="L211" i="18"/>
  <c r="J212" i="18"/>
  <c r="H213" i="18"/>
  <c r="L213" i="18"/>
  <c r="J214" i="18"/>
  <c r="H215" i="18"/>
  <c r="L215" i="18"/>
  <c r="J216" i="18"/>
  <c r="H217" i="18"/>
  <c r="L217" i="18"/>
  <c r="J218" i="18"/>
  <c r="H219" i="18"/>
  <c r="L219" i="18"/>
  <c r="J220" i="18"/>
  <c r="H222" i="18"/>
  <c r="L222" i="18"/>
  <c r="J223" i="18"/>
  <c r="H224" i="18"/>
  <c r="L224" i="18"/>
  <c r="J225" i="18"/>
  <c r="H226" i="18"/>
  <c r="L226" i="18"/>
  <c r="J227" i="18"/>
  <c r="H228" i="18"/>
  <c r="L228" i="18"/>
  <c r="J229" i="18"/>
  <c r="H230" i="18"/>
  <c r="L230" i="18"/>
  <c r="J231" i="18"/>
  <c r="H232" i="18"/>
  <c r="L232" i="18"/>
  <c r="J233" i="18"/>
  <c r="H234" i="18"/>
  <c r="L234" i="18"/>
  <c r="J235" i="18"/>
  <c r="H236" i="18"/>
  <c r="L236" i="18"/>
  <c r="J237" i="18"/>
  <c r="H238" i="18"/>
  <c r="L238" i="18"/>
  <c r="J240" i="18"/>
  <c r="H241" i="18"/>
  <c r="L241" i="18"/>
  <c r="J242" i="18"/>
  <c r="H243" i="18"/>
  <c r="L243" i="18"/>
  <c r="J244" i="18"/>
  <c r="H245" i="18"/>
  <c r="L245" i="18"/>
  <c r="J246" i="18"/>
  <c r="H247" i="18"/>
  <c r="L247" i="18"/>
  <c r="J248" i="18"/>
  <c r="H249" i="18"/>
  <c r="L249" i="18"/>
  <c r="J250" i="18"/>
  <c r="H251" i="18"/>
  <c r="L251" i="18"/>
  <c r="J252" i="18"/>
  <c r="H253" i="18"/>
  <c r="L253" i="18"/>
  <c r="J254" i="18"/>
  <c r="H255" i="18"/>
  <c r="L255" i="18"/>
  <c r="J256" i="18"/>
  <c r="H258" i="18"/>
  <c r="L258" i="18"/>
  <c r="J259" i="18"/>
  <c r="H260" i="18"/>
  <c r="L260" i="18"/>
  <c r="J261" i="18"/>
  <c r="H262" i="18"/>
  <c r="L262" i="18"/>
  <c r="J263" i="18"/>
  <c r="H264" i="18"/>
  <c r="L264" i="18"/>
  <c r="J265" i="18"/>
  <c r="H266" i="18"/>
  <c r="L266" i="18"/>
  <c r="J267" i="18"/>
  <c r="H268" i="18"/>
  <c r="L268" i="18"/>
  <c r="J269" i="18"/>
  <c r="H270" i="18"/>
  <c r="L270" i="18"/>
  <c r="J271" i="18"/>
  <c r="H272" i="18"/>
  <c r="L272" i="18"/>
  <c r="J273" i="18"/>
  <c r="H274" i="18"/>
  <c r="L274" i="18"/>
  <c r="J276" i="18"/>
  <c r="H277" i="18"/>
  <c r="L277" i="18"/>
  <c r="J278" i="18"/>
  <c r="H279" i="18"/>
  <c r="L279" i="18"/>
  <c r="J280" i="18"/>
  <c r="H281" i="18"/>
  <c r="L281" i="18"/>
  <c r="J282" i="18"/>
  <c r="H283" i="18"/>
  <c r="L283" i="18"/>
  <c r="J284" i="18"/>
  <c r="H285" i="18"/>
  <c r="L285" i="18"/>
  <c r="J286" i="18"/>
  <c r="H287" i="18"/>
  <c r="L287" i="18"/>
  <c r="J288" i="18"/>
  <c r="H289" i="18"/>
  <c r="L289" i="18"/>
  <c r="J290" i="18"/>
  <c r="H291" i="18"/>
  <c r="L291" i="18"/>
  <c r="J292" i="18"/>
  <c r="H294" i="18"/>
  <c r="L294" i="18"/>
  <c r="J295" i="18"/>
  <c r="H296" i="18"/>
  <c r="L296" i="18"/>
  <c r="J297" i="18"/>
  <c r="H298" i="18"/>
  <c r="L298" i="18"/>
  <c r="J299" i="18"/>
  <c r="H300" i="18"/>
  <c r="L300" i="18"/>
  <c r="J301" i="18"/>
  <c r="H302" i="18"/>
  <c r="L302" i="18"/>
  <c r="J303" i="18"/>
  <c r="H304" i="18"/>
  <c r="L304" i="18"/>
  <c r="J305" i="18"/>
  <c r="H306" i="18"/>
  <c r="L306" i="18"/>
  <c r="J307" i="18"/>
  <c r="H308" i="18"/>
  <c r="L308" i="18"/>
  <c r="J309" i="18"/>
  <c r="H310" i="18"/>
  <c r="L310" i="18"/>
  <c r="J312" i="18"/>
  <c r="H313" i="18"/>
  <c r="L313" i="18"/>
  <c r="J314" i="18"/>
  <c r="H315" i="18"/>
  <c r="L315" i="18"/>
  <c r="J316" i="18"/>
  <c r="I208" i="18"/>
  <c r="I209" i="18"/>
  <c r="I210" i="18"/>
  <c r="I211" i="18"/>
  <c r="I212" i="18"/>
  <c r="I213" i="18"/>
  <c r="I214" i="18"/>
  <c r="I215" i="18"/>
  <c r="I216" i="18"/>
  <c r="I217" i="18"/>
  <c r="I218" i="18"/>
  <c r="I219" i="18"/>
  <c r="I220" i="18"/>
  <c r="I222" i="18"/>
  <c r="I223" i="18"/>
  <c r="I224" i="18"/>
  <c r="I225" i="18"/>
  <c r="I226" i="18"/>
  <c r="I227" i="18"/>
  <c r="I228" i="18"/>
  <c r="I229" i="18"/>
  <c r="I230" i="18"/>
  <c r="I231" i="18"/>
  <c r="I232" i="18"/>
  <c r="I233" i="18"/>
  <c r="I234" i="18"/>
  <c r="I235" i="18"/>
  <c r="I236" i="18"/>
  <c r="I237" i="18"/>
  <c r="I238" i="18"/>
  <c r="I240" i="18"/>
  <c r="I241" i="18"/>
  <c r="I242" i="18"/>
  <c r="I243" i="18"/>
  <c r="I244" i="18"/>
  <c r="I245" i="18"/>
  <c r="I246" i="18"/>
  <c r="I247" i="18"/>
  <c r="I248" i="18"/>
  <c r="I249" i="18"/>
  <c r="I250" i="18"/>
  <c r="I251" i="18"/>
  <c r="I252" i="18"/>
  <c r="I253" i="18"/>
  <c r="I254" i="18"/>
  <c r="I255" i="18"/>
  <c r="I256" i="18"/>
  <c r="I258" i="18"/>
  <c r="I259" i="18"/>
  <c r="I260" i="18"/>
  <c r="I261" i="18"/>
  <c r="I262" i="18"/>
  <c r="I263" i="18"/>
  <c r="I264" i="18"/>
  <c r="I265" i="18"/>
  <c r="I266" i="18"/>
  <c r="I267" i="18"/>
  <c r="I268" i="18"/>
  <c r="I269" i="18"/>
  <c r="I270" i="18"/>
  <c r="I271" i="18"/>
  <c r="I272" i="18"/>
  <c r="I273" i="18"/>
  <c r="I274" i="18"/>
  <c r="I276" i="18"/>
  <c r="I277" i="18"/>
  <c r="I278" i="18"/>
  <c r="I279" i="18"/>
  <c r="I280" i="18"/>
  <c r="I281" i="18"/>
  <c r="I282" i="18"/>
  <c r="I283" i="18"/>
  <c r="I284" i="18"/>
  <c r="I285" i="18"/>
  <c r="I286" i="18"/>
  <c r="I287" i="18"/>
  <c r="I288" i="18"/>
  <c r="I289" i="18"/>
  <c r="I290" i="18"/>
  <c r="I291" i="18"/>
  <c r="I292" i="18"/>
  <c r="I294" i="18"/>
  <c r="I295" i="18"/>
  <c r="I296" i="18"/>
  <c r="I297" i="18"/>
  <c r="I298" i="18"/>
  <c r="I299" i="18"/>
  <c r="I300" i="18"/>
  <c r="I301" i="18"/>
  <c r="I302" i="18"/>
  <c r="I303" i="18"/>
  <c r="I304" i="18"/>
  <c r="I305" i="18"/>
  <c r="I306" i="18"/>
  <c r="I307" i="18"/>
  <c r="I308" i="18"/>
  <c r="I309" i="18"/>
  <c r="I310" i="18"/>
  <c r="I312" i="18"/>
  <c r="I313" i="18"/>
  <c r="I314" i="18"/>
  <c r="I315" i="18"/>
  <c r="I316" i="18"/>
  <c r="H317" i="18"/>
  <c r="H318" i="18"/>
  <c r="H319" i="18"/>
  <c r="H320" i="18"/>
  <c r="H321" i="18"/>
  <c r="H322" i="18"/>
  <c r="H323" i="18"/>
  <c r="H324" i="18"/>
  <c r="H325" i="18"/>
  <c r="H326" i="18"/>
  <c r="H327" i="18"/>
  <c r="H328" i="18"/>
  <c r="H330" i="18"/>
  <c r="H331" i="18"/>
  <c r="H332" i="18"/>
  <c r="H333" i="18"/>
  <c r="H334" i="18"/>
  <c r="H335" i="18"/>
  <c r="H336" i="18"/>
  <c r="H337" i="18"/>
  <c r="H338" i="18"/>
  <c r="H339" i="18"/>
  <c r="H340" i="18"/>
  <c r="H341" i="18"/>
  <c r="H342" i="18"/>
  <c r="H343" i="18"/>
  <c r="H344" i="18"/>
  <c r="H345" i="18"/>
  <c r="H346" i="18"/>
  <c r="H348" i="18"/>
  <c r="H349" i="18"/>
  <c r="H350" i="18"/>
  <c r="H351" i="18"/>
  <c r="H352" i="18"/>
  <c r="H353" i="18"/>
  <c r="H354" i="18"/>
  <c r="H355" i="18"/>
  <c r="H356" i="18"/>
  <c r="H357" i="18"/>
  <c r="H358" i="18"/>
  <c r="H359" i="18"/>
  <c r="H360" i="18"/>
  <c r="H361" i="18"/>
  <c r="H362" i="18"/>
  <c r="H363" i="18"/>
  <c r="H364" i="18"/>
  <c r="H366" i="18"/>
  <c r="H367" i="18"/>
  <c r="H368" i="18"/>
  <c r="H369" i="18"/>
  <c r="H370" i="18"/>
  <c r="H371" i="18"/>
  <c r="H372" i="18"/>
  <c r="H373" i="18"/>
  <c r="H374" i="18"/>
  <c r="H375" i="18"/>
  <c r="H376" i="18"/>
  <c r="H377" i="18"/>
  <c r="H378" i="18"/>
  <c r="H379" i="18"/>
  <c r="H380" i="18"/>
  <c r="H381" i="18"/>
  <c r="H382" i="18"/>
  <c r="H384" i="18"/>
  <c r="H385" i="18"/>
  <c r="H386" i="18"/>
  <c r="H387" i="18"/>
  <c r="H388" i="18"/>
  <c r="H389" i="18"/>
  <c r="H390" i="18"/>
  <c r="H391" i="18"/>
  <c r="H392" i="18"/>
  <c r="H393" i="18"/>
  <c r="H394" i="18"/>
  <c r="H395" i="18"/>
  <c r="H396" i="18"/>
  <c r="H397" i="18"/>
  <c r="H398" i="18"/>
  <c r="H399" i="18"/>
  <c r="H400" i="18"/>
  <c r="H402" i="18"/>
  <c r="H403" i="18"/>
  <c r="H404" i="18"/>
  <c r="H405" i="18"/>
  <c r="H406" i="18"/>
  <c r="H407" i="18"/>
  <c r="H408" i="18"/>
  <c r="H409" i="18"/>
  <c r="H410" i="18"/>
  <c r="H411" i="18"/>
  <c r="H412" i="18"/>
  <c r="H413" i="18"/>
  <c r="H414" i="18"/>
  <c r="H415" i="18"/>
  <c r="H416" i="18"/>
  <c r="H417" i="18"/>
  <c r="H418" i="18"/>
  <c r="H420" i="18"/>
  <c r="H421" i="18"/>
  <c r="H422" i="18"/>
  <c r="H423" i="18"/>
  <c r="H424" i="18"/>
  <c r="H425" i="18"/>
  <c r="H426" i="18"/>
  <c r="H427" i="18"/>
  <c r="H428" i="18"/>
  <c r="H429" i="18"/>
  <c r="H430" i="18"/>
  <c r="H431" i="18"/>
  <c r="H432" i="18"/>
  <c r="H433" i="18"/>
  <c r="H434" i="18"/>
  <c r="H435" i="18"/>
  <c r="H436" i="18"/>
  <c r="H438" i="18"/>
  <c r="H439" i="18"/>
  <c r="H440" i="18"/>
  <c r="H441" i="18"/>
  <c r="H442" i="18"/>
  <c r="H443" i="18"/>
  <c r="H444" i="18"/>
  <c r="H445" i="18"/>
  <c r="H446" i="18"/>
  <c r="H447" i="18"/>
  <c r="H448" i="18"/>
  <c r="H449" i="18"/>
  <c r="H450" i="18"/>
  <c r="H451" i="18"/>
  <c r="H452" i="18"/>
  <c r="H453" i="18"/>
  <c r="H454" i="18"/>
  <c r="H456" i="18"/>
  <c r="H457" i="18"/>
  <c r="H458" i="18"/>
  <c r="H459" i="18"/>
  <c r="H460" i="18"/>
  <c r="H461" i="18"/>
  <c r="H462" i="18"/>
  <c r="H463" i="18"/>
  <c r="H464" i="18"/>
  <c r="H465" i="18"/>
  <c r="H466" i="18"/>
  <c r="H467" i="18"/>
  <c r="H468" i="18"/>
  <c r="H469" i="18"/>
  <c r="H470" i="18"/>
  <c r="H471" i="18"/>
  <c r="H472" i="18"/>
  <c r="H474" i="18"/>
  <c r="H475" i="18"/>
  <c r="H476" i="18"/>
  <c r="H477" i="18"/>
  <c r="H478" i="18"/>
  <c r="H479" i="18"/>
  <c r="H480" i="18"/>
  <c r="H481" i="18"/>
  <c r="H482" i="18"/>
  <c r="H483" i="18"/>
  <c r="H484" i="18"/>
  <c r="H485" i="18"/>
  <c r="H486" i="18"/>
  <c r="H487" i="18"/>
  <c r="H488" i="18"/>
  <c r="H489" i="18"/>
  <c r="H490" i="18"/>
  <c r="H492" i="18"/>
  <c r="H493" i="18"/>
  <c r="H494" i="18"/>
  <c r="H495" i="18"/>
  <c r="H496" i="18"/>
  <c r="H497" i="18"/>
  <c r="H498" i="18"/>
  <c r="H499" i="18"/>
  <c r="H500" i="18"/>
  <c r="H501" i="18"/>
  <c r="H502" i="18"/>
  <c r="H503" i="18"/>
  <c r="H504" i="18"/>
  <c r="H505" i="18"/>
  <c r="H506" i="18"/>
  <c r="H507" i="18"/>
  <c r="H508" i="18"/>
  <c r="H510" i="18"/>
  <c r="H511" i="18"/>
  <c r="H512" i="18"/>
  <c r="H513" i="18"/>
  <c r="H514" i="18"/>
  <c r="H515" i="18"/>
  <c r="H516" i="18"/>
  <c r="H517" i="18"/>
  <c r="H518" i="18"/>
  <c r="H519" i="18"/>
  <c r="H520" i="18"/>
  <c r="H521" i="18"/>
  <c r="H522" i="18"/>
  <c r="H523" i="18"/>
  <c r="H524" i="18"/>
  <c r="H525" i="18"/>
  <c r="H526" i="18"/>
  <c r="H528" i="18"/>
  <c r="H529" i="18"/>
  <c r="H530" i="18"/>
  <c r="H531" i="18"/>
  <c r="H532" i="18"/>
  <c r="H533" i="18"/>
  <c r="H534" i="18"/>
  <c r="H535" i="18"/>
  <c r="H536" i="18"/>
  <c r="H537" i="18"/>
  <c r="H538" i="18"/>
  <c r="H539" i="18"/>
  <c r="H540" i="18"/>
  <c r="H541" i="18"/>
  <c r="H542" i="18"/>
  <c r="H543" i="18"/>
  <c r="H544" i="18"/>
  <c r="H546" i="18"/>
  <c r="H547" i="18"/>
  <c r="H548" i="18"/>
  <c r="H549" i="18"/>
  <c r="H550" i="18"/>
  <c r="H551" i="18"/>
  <c r="H552" i="18"/>
  <c r="H553" i="18"/>
  <c r="H554" i="18"/>
  <c r="H555" i="18"/>
  <c r="H556" i="18"/>
  <c r="H557" i="18"/>
  <c r="H558" i="18"/>
  <c r="H559" i="18"/>
  <c r="H560" i="18"/>
  <c r="H561" i="18"/>
  <c r="H562" i="18"/>
  <c r="H564" i="18"/>
  <c r="H565" i="18"/>
  <c r="H566" i="18"/>
  <c r="H567" i="18"/>
  <c r="H568" i="18"/>
  <c r="H569" i="18"/>
  <c r="H570" i="18"/>
  <c r="H571" i="18"/>
  <c r="H572" i="18"/>
  <c r="H573" i="18"/>
  <c r="H574" i="18"/>
  <c r="H575" i="18"/>
  <c r="H576" i="18"/>
  <c r="H577" i="18"/>
  <c r="H578" i="18"/>
  <c r="H579" i="18"/>
  <c r="H580" i="18"/>
  <c r="H582" i="18"/>
  <c r="H583" i="18"/>
  <c r="H584" i="18"/>
  <c r="H585" i="18"/>
  <c r="H586" i="18"/>
  <c r="H587" i="18"/>
  <c r="H588" i="18"/>
  <c r="H589" i="18"/>
  <c r="H590" i="18"/>
  <c r="H591" i="18"/>
  <c r="H592" i="18"/>
  <c r="H593" i="18"/>
  <c r="H594" i="18"/>
  <c r="H595" i="18"/>
  <c r="H596" i="18"/>
  <c r="H597" i="18"/>
  <c r="H598" i="18"/>
  <c r="H600" i="18"/>
  <c r="H601" i="18"/>
  <c r="H602" i="18"/>
  <c r="H603" i="18"/>
  <c r="H604" i="18"/>
  <c r="H605" i="18"/>
  <c r="H606" i="18"/>
  <c r="H607" i="18"/>
  <c r="H608" i="18"/>
  <c r="H609" i="18"/>
  <c r="H610" i="18"/>
  <c r="H611" i="18"/>
  <c r="H612" i="18"/>
  <c r="H613" i="18"/>
  <c r="H614" i="18"/>
  <c r="H615" i="18"/>
  <c r="H616" i="18"/>
  <c r="H618" i="18"/>
  <c r="H619" i="18"/>
  <c r="H620" i="18"/>
  <c r="H621" i="18"/>
  <c r="H622" i="18"/>
  <c r="H623" i="18"/>
  <c r="H624" i="18"/>
  <c r="H625" i="18"/>
  <c r="H626" i="18"/>
  <c r="H627" i="18"/>
  <c r="H628" i="18"/>
  <c r="H629" i="18"/>
  <c r="H630" i="18"/>
  <c r="H631" i="18"/>
  <c r="H632" i="18"/>
  <c r="H633" i="18"/>
  <c r="H634" i="18"/>
  <c r="H636" i="18"/>
  <c r="H637" i="18"/>
  <c r="H638" i="18"/>
  <c r="H639" i="18"/>
  <c r="H640" i="18"/>
  <c r="H641" i="18"/>
  <c r="H642" i="18"/>
  <c r="H643" i="18"/>
  <c r="H644" i="18"/>
  <c r="H645" i="18"/>
  <c r="H646" i="18"/>
  <c r="H647" i="18"/>
  <c r="H648" i="18"/>
  <c r="H649" i="18"/>
  <c r="H650" i="18"/>
  <c r="H651" i="18"/>
  <c r="H652" i="18"/>
  <c r="H654" i="18"/>
  <c r="H655" i="18"/>
  <c r="H656" i="18"/>
  <c r="H657" i="18"/>
  <c r="H658" i="18"/>
  <c r="H659" i="18"/>
  <c r="L660" i="18"/>
  <c r="H660" i="18"/>
  <c r="H661" i="18"/>
  <c r="H662" i="18"/>
  <c r="H663" i="18"/>
  <c r="H664" i="18"/>
  <c r="H665" i="18"/>
  <c r="H666" i="18"/>
  <c r="H667" i="18"/>
  <c r="H668" i="18"/>
  <c r="H669" i="18"/>
  <c r="H670" i="18"/>
  <c r="H672" i="18"/>
  <c r="H673" i="18"/>
  <c r="H674" i="18"/>
  <c r="H675" i="18"/>
  <c r="H676" i="18"/>
  <c r="H677" i="18"/>
  <c r="H678" i="18"/>
  <c r="H679" i="18"/>
  <c r="H680" i="18"/>
  <c r="H681" i="18"/>
  <c r="H682" i="18"/>
  <c r="H683" i="18"/>
  <c r="H684" i="18"/>
  <c r="H685" i="18"/>
  <c r="H686" i="18"/>
  <c r="H687" i="18"/>
  <c r="H688" i="18"/>
  <c r="H690" i="18"/>
  <c r="H691" i="18"/>
  <c r="H692" i="18"/>
  <c r="H693" i="18"/>
  <c r="H694" i="18"/>
  <c r="H695" i="18"/>
  <c r="H696" i="18"/>
  <c r="H697" i="18"/>
  <c r="H698" i="18"/>
  <c r="H699" i="18"/>
  <c r="H700" i="18"/>
  <c r="H701" i="18"/>
  <c r="H702" i="18"/>
  <c r="H703" i="18"/>
  <c r="H704" i="18"/>
  <c r="H705" i="18"/>
  <c r="H706" i="18"/>
  <c r="H708" i="18"/>
  <c r="H709" i="18"/>
  <c r="H710" i="18"/>
  <c r="H711" i="18"/>
  <c r="H712" i="18"/>
  <c r="H713" i="18"/>
  <c r="H714" i="18"/>
  <c r="H715" i="18"/>
  <c r="H716" i="18"/>
  <c r="H717" i="18"/>
  <c r="H718" i="18"/>
  <c r="H719" i="18"/>
  <c r="H720" i="18"/>
  <c r="H721" i="18"/>
  <c r="H722" i="18"/>
  <c r="H723" i="18"/>
  <c r="H724" i="18"/>
  <c r="H726" i="18"/>
  <c r="H727" i="18"/>
  <c r="H728" i="18"/>
  <c r="H729" i="18"/>
  <c r="H730" i="18"/>
  <c r="H731" i="18"/>
  <c r="H732" i="18"/>
  <c r="H733" i="18"/>
  <c r="H734" i="18"/>
  <c r="H735" i="18"/>
  <c r="H736" i="18"/>
  <c r="H737" i="18"/>
  <c r="H738" i="18"/>
  <c r="H739" i="18"/>
  <c r="H740" i="18"/>
  <c r="H741" i="18"/>
  <c r="H742" i="18"/>
  <c r="H744" i="18"/>
  <c r="H745" i="18"/>
  <c r="H746" i="18"/>
  <c r="H747" i="18"/>
  <c r="H748" i="18"/>
  <c r="H749" i="18"/>
  <c r="H750" i="18"/>
  <c r="L750" i="18"/>
  <c r="J751" i="18"/>
  <c r="H752" i="18"/>
  <c r="L752" i="18"/>
  <c r="J753" i="18"/>
  <c r="H754" i="18"/>
  <c r="L754" i="18"/>
  <c r="J755" i="18"/>
  <c r="H756" i="18"/>
  <c r="L756" i="18"/>
  <c r="J757" i="18"/>
  <c r="H758" i="18"/>
  <c r="L758" i="18"/>
  <c r="J759" i="18"/>
  <c r="H760" i="18"/>
  <c r="L760" i="18"/>
  <c r="J762" i="18"/>
  <c r="H763" i="18"/>
  <c r="L763" i="18"/>
  <c r="J764" i="18"/>
  <c r="H765" i="18"/>
  <c r="L765" i="18"/>
  <c r="J766" i="18"/>
  <c r="H767" i="18"/>
  <c r="L767" i="18"/>
  <c r="J768" i="18"/>
  <c r="H769" i="18"/>
  <c r="L769" i="18"/>
  <c r="J770" i="18"/>
  <c r="H771" i="18"/>
  <c r="L771" i="18"/>
  <c r="J772" i="18"/>
  <c r="H773" i="18"/>
  <c r="L773" i="18"/>
  <c r="J774" i="18"/>
  <c r="H775" i="18"/>
  <c r="L775" i="18"/>
  <c r="J776" i="18"/>
  <c r="H777" i="18"/>
  <c r="L777" i="18"/>
  <c r="J778" i="18"/>
  <c r="H780" i="18"/>
  <c r="L780" i="18"/>
  <c r="J781" i="18"/>
  <c r="H782" i="18"/>
  <c r="L782" i="18"/>
  <c r="J783" i="18"/>
  <c r="H784" i="18"/>
  <c r="L784" i="18"/>
  <c r="J785" i="18"/>
  <c r="H786" i="18"/>
  <c r="L786" i="18"/>
  <c r="J787" i="18"/>
  <c r="L788" i="18"/>
  <c r="H788" i="18"/>
  <c r="M788" i="18"/>
  <c r="I751" i="18"/>
  <c r="I752" i="18"/>
  <c r="I753" i="18"/>
  <c r="I754" i="18"/>
  <c r="I755" i="18"/>
  <c r="I756" i="18"/>
  <c r="I757" i="18"/>
  <c r="I758" i="18"/>
  <c r="I759" i="18"/>
  <c r="I760" i="18"/>
  <c r="I762" i="18"/>
  <c r="I763" i="18"/>
  <c r="I764" i="18"/>
  <c r="I765" i="18"/>
  <c r="I766" i="18"/>
  <c r="I767" i="18"/>
  <c r="I768" i="18"/>
  <c r="I769" i="18"/>
  <c r="I770" i="18"/>
  <c r="I771" i="18"/>
  <c r="I772" i="18"/>
  <c r="I773" i="18"/>
  <c r="I774" i="18"/>
  <c r="I775" i="18"/>
  <c r="I776" i="18"/>
  <c r="I777" i="18"/>
  <c r="I778" i="18"/>
  <c r="I780" i="18"/>
  <c r="I781" i="18"/>
  <c r="I782" i="18"/>
  <c r="I783" i="18"/>
  <c r="I784" i="18"/>
  <c r="I785" i="18"/>
  <c r="I786" i="18"/>
  <c r="I787" i="18"/>
  <c r="K788" i="18"/>
  <c r="J789" i="18"/>
  <c r="J790" i="18"/>
  <c r="J791" i="18"/>
  <c r="J792" i="18"/>
  <c r="J793" i="18"/>
  <c r="J794" i="18"/>
  <c r="J795" i="18"/>
  <c r="J796" i="18"/>
  <c r="J798" i="18"/>
  <c r="J799" i="18"/>
  <c r="J800" i="18"/>
  <c r="J801" i="18"/>
  <c r="J802" i="18"/>
  <c r="J803" i="18"/>
  <c r="J804" i="18"/>
  <c r="J805" i="18"/>
  <c r="J806" i="18"/>
  <c r="J807" i="18"/>
  <c r="J808" i="18"/>
  <c r="J809" i="18"/>
  <c r="J810" i="18"/>
  <c r="J811" i="18"/>
  <c r="J812" i="18"/>
  <c r="J813" i="18"/>
  <c r="J814" i="18"/>
  <c r="J816" i="18"/>
  <c r="J817" i="18"/>
  <c r="J818" i="18"/>
  <c r="J819" i="18"/>
  <c r="J820" i="18"/>
  <c r="J821" i="18"/>
  <c r="J822" i="18"/>
  <c r="J823" i="18"/>
  <c r="J824" i="18"/>
  <c r="J825" i="18"/>
  <c r="J826" i="18"/>
  <c r="J827" i="18"/>
  <c r="J828" i="18"/>
  <c r="J829" i="18"/>
  <c r="J830" i="18"/>
  <c r="J831" i="18"/>
  <c r="J832" i="18"/>
  <c r="J834" i="18"/>
  <c r="J835" i="18"/>
  <c r="J836" i="18"/>
  <c r="J837" i="18"/>
  <c r="J838" i="18"/>
  <c r="J839" i="18"/>
  <c r="J840" i="18"/>
  <c r="J841" i="18"/>
  <c r="J842" i="18"/>
  <c r="J843" i="18"/>
  <c r="J844" i="18"/>
  <c r="J845" i="18"/>
  <c r="J846" i="18"/>
  <c r="J847" i="18"/>
  <c r="J848" i="18"/>
  <c r="J849" i="18"/>
  <c r="J850" i="18"/>
  <c r="J852" i="18"/>
  <c r="J853" i="18"/>
  <c r="J854" i="18"/>
  <c r="J855" i="18"/>
  <c r="J856" i="18"/>
  <c r="J857" i="18"/>
  <c r="J858" i="18"/>
  <c r="J859" i="18"/>
  <c r="J860" i="18"/>
  <c r="J861" i="18"/>
  <c r="J862" i="18"/>
  <c r="J863" i="18"/>
  <c r="J864" i="18"/>
  <c r="J865" i="18"/>
  <c r="J866" i="18"/>
  <c r="J867" i="18"/>
  <c r="J868" i="18"/>
  <c r="J870" i="18"/>
  <c r="J871" i="18"/>
  <c r="J872" i="18"/>
  <c r="J873" i="18"/>
  <c r="J874" i="18"/>
  <c r="J875" i="18"/>
  <c r="J876" i="18"/>
  <c r="J877" i="18"/>
  <c r="J878" i="18"/>
  <c r="J879" i="18"/>
  <c r="J880" i="18"/>
  <c r="J881" i="18"/>
  <c r="J882" i="18"/>
  <c r="J883" i="18"/>
  <c r="J884" i="18"/>
  <c r="J885" i="18"/>
  <c r="J886" i="18"/>
  <c r="J888" i="18"/>
  <c r="J889" i="18"/>
  <c r="J890" i="18"/>
  <c r="J891" i="18"/>
  <c r="J892" i="18"/>
  <c r="J893" i="18"/>
  <c r="J894" i="18"/>
  <c r="J895" i="18"/>
  <c r="J896" i="18"/>
  <c r="J897" i="18"/>
  <c r="J898" i="18"/>
  <c r="J899" i="18"/>
  <c r="J900" i="18"/>
  <c r="J901" i="18"/>
  <c r="J902" i="18"/>
  <c r="J903" i="18"/>
  <c r="J904" i="18"/>
  <c r="J906" i="18"/>
  <c r="J907" i="18"/>
  <c r="J908" i="18"/>
  <c r="J909" i="18"/>
  <c r="J910" i="18"/>
  <c r="J911" i="18"/>
  <c r="J912" i="18"/>
  <c r="J913" i="18"/>
  <c r="J914" i="18"/>
  <c r="J915" i="18"/>
  <c r="J916" i="18"/>
  <c r="J917" i="18"/>
  <c r="J918" i="18"/>
  <c r="J919" i="18"/>
  <c r="J920" i="18"/>
  <c r="J921" i="18"/>
  <c r="J922" i="18"/>
  <c r="J924" i="18"/>
  <c r="J925" i="18"/>
  <c r="J926" i="18"/>
  <c r="J927" i="18"/>
  <c r="J928" i="18"/>
  <c r="J929" i="18"/>
  <c r="J930" i="18"/>
  <c r="J931" i="18"/>
  <c r="J932" i="18"/>
  <c r="J933" i="18"/>
  <c r="J934" i="18"/>
  <c r="J935" i="18"/>
  <c r="J936" i="18"/>
  <c r="J937" i="18"/>
  <c r="J938" i="18"/>
  <c r="J939" i="18"/>
  <c r="I939" i="18"/>
  <c r="H940" i="18"/>
  <c r="H942" i="18"/>
  <c r="H943" i="18"/>
  <c r="H944" i="18"/>
  <c r="H945" i="18"/>
  <c r="H946" i="18"/>
  <c r="H947" i="18"/>
  <c r="H948" i="18"/>
  <c r="H949" i="18"/>
  <c r="H950" i="18"/>
  <c r="H951" i="18"/>
  <c r="H952" i="18"/>
  <c r="H953" i="18"/>
  <c r="H954" i="18"/>
  <c r="H955" i="18"/>
  <c r="H956" i="18"/>
  <c r="H957" i="18"/>
  <c r="H958" i="18"/>
  <c r="H960" i="18"/>
  <c r="H961" i="18"/>
  <c r="H962" i="18"/>
  <c r="H963" i="18"/>
  <c r="H964" i="18"/>
  <c r="H965" i="18"/>
  <c r="H966" i="18"/>
  <c r="H967" i="18"/>
  <c r="H968" i="18"/>
  <c r="H969" i="18"/>
  <c r="H970" i="18"/>
  <c r="H971" i="18"/>
  <c r="H972" i="18"/>
  <c r="H973" i="18"/>
  <c r="H974" i="18"/>
  <c r="H975" i="18"/>
  <c r="H976" i="18"/>
  <c r="H978" i="18"/>
  <c r="H979" i="18"/>
  <c r="H980" i="18"/>
  <c r="H981" i="18"/>
  <c r="H982" i="18"/>
  <c r="H983" i="18"/>
  <c r="H984" i="18"/>
  <c r="H985" i="18"/>
  <c r="H986" i="18"/>
  <c r="H987" i="18"/>
  <c r="H988" i="18"/>
  <c r="H989" i="18"/>
  <c r="H990" i="18"/>
  <c r="H991" i="18"/>
  <c r="H992" i="18"/>
  <c r="H993" i="18"/>
  <c r="H994" i="18"/>
  <c r="H996" i="18"/>
  <c r="H997" i="18"/>
  <c r="H998" i="18"/>
  <c r="H999" i="18"/>
  <c r="H1000" i="18"/>
  <c r="H1001" i="18"/>
  <c r="H1002" i="18"/>
  <c r="H1003" i="18"/>
  <c r="H1004" i="18"/>
  <c r="H1005" i="18"/>
  <c r="H1006" i="18"/>
  <c r="H1007" i="18"/>
  <c r="H1008" i="18"/>
  <c r="H1009" i="18"/>
  <c r="H1010" i="18"/>
  <c r="H1011" i="18"/>
  <c r="H1012" i="18"/>
  <c r="H1014" i="18"/>
  <c r="H1015" i="18"/>
  <c r="H1016" i="18"/>
  <c r="H1017" i="18"/>
  <c r="H1018" i="18"/>
  <c r="H1019" i="18"/>
  <c r="H1020" i="18"/>
  <c r="H1021" i="18"/>
  <c r="H1022" i="18"/>
  <c r="H1023" i="18"/>
  <c r="H1024" i="18"/>
  <c r="H1025" i="18"/>
  <c r="H1026" i="18"/>
  <c r="H1027" i="18"/>
  <c r="H1028" i="18"/>
  <c r="M1029" i="18"/>
  <c r="L1029" i="18"/>
  <c r="H1029" i="18"/>
  <c r="H1030" i="18"/>
  <c r="L1030" i="18"/>
  <c r="J1032" i="18"/>
  <c r="H1033" i="18"/>
  <c r="L1033" i="18"/>
  <c r="J1034" i="18"/>
  <c r="H1035" i="18"/>
  <c r="L1035" i="18"/>
  <c r="J1036" i="18"/>
  <c r="H1037" i="18"/>
  <c r="L1037" i="18"/>
  <c r="J1038" i="18"/>
  <c r="H1039" i="18"/>
  <c r="L1039" i="18"/>
  <c r="J1040" i="18"/>
  <c r="H1041" i="18"/>
  <c r="L1041" i="18"/>
  <c r="J1042" i="18"/>
  <c r="H1043" i="18"/>
  <c r="L1043" i="18"/>
  <c r="J1044" i="18"/>
  <c r="H1045" i="18"/>
  <c r="L1045" i="18"/>
  <c r="J1046" i="18"/>
  <c r="H1047" i="18"/>
  <c r="L1047" i="18"/>
  <c r="J1048" i="18"/>
  <c r="H1050" i="18"/>
  <c r="L1050" i="18"/>
  <c r="J1051" i="18"/>
  <c r="H1052" i="18"/>
  <c r="L1052" i="18"/>
  <c r="J1053" i="18"/>
  <c r="H1054" i="18"/>
  <c r="L1054" i="18"/>
  <c r="J1055" i="18"/>
  <c r="H1056" i="18"/>
  <c r="L1056" i="18"/>
  <c r="J1057" i="18"/>
  <c r="H1058" i="18"/>
  <c r="L1058" i="18"/>
  <c r="J1059" i="18"/>
  <c r="H1060" i="18"/>
  <c r="L1060" i="18"/>
  <c r="J1061" i="18"/>
  <c r="H1062" i="18"/>
  <c r="L1062" i="18"/>
  <c r="J1063" i="18"/>
  <c r="H1064" i="18"/>
  <c r="L1064" i="18"/>
  <c r="J1065" i="18"/>
  <c r="H1066" i="18"/>
  <c r="L1066" i="18"/>
  <c r="J1068" i="18"/>
  <c r="H1069" i="18"/>
  <c r="L1069" i="18"/>
  <c r="J1070" i="18"/>
  <c r="H1071" i="18"/>
  <c r="L1071" i="18"/>
  <c r="J1072" i="18"/>
  <c r="H1073" i="18"/>
  <c r="L1073" i="18"/>
  <c r="J1074" i="18"/>
  <c r="H1075" i="18"/>
  <c r="L1075" i="18"/>
  <c r="J1076" i="18"/>
  <c r="H1077" i="18"/>
  <c r="L1077" i="18"/>
  <c r="J1078" i="18"/>
  <c r="H1079" i="18"/>
  <c r="L1079" i="18"/>
  <c r="J1080" i="18"/>
  <c r="H1081" i="18"/>
  <c r="L1081" i="18"/>
  <c r="J1082" i="18"/>
  <c r="H1083" i="18"/>
  <c r="L1083" i="18"/>
  <c r="J1084" i="18"/>
  <c r="H1086" i="18"/>
  <c r="L1086" i="18"/>
  <c r="J1087" i="18"/>
  <c r="H1088" i="18"/>
  <c r="L1088" i="18"/>
  <c r="J1089" i="18"/>
  <c r="H1090" i="18"/>
  <c r="L1090" i="18"/>
  <c r="J1091" i="18"/>
  <c r="H1092" i="18"/>
  <c r="L1092" i="18"/>
  <c r="J1093" i="18"/>
  <c r="H1094" i="18"/>
  <c r="L1094" i="18"/>
  <c r="J1095" i="18"/>
  <c r="H1096" i="18"/>
  <c r="L1096" i="18"/>
  <c r="J1097" i="18"/>
  <c r="H1098" i="18"/>
  <c r="L1098" i="18"/>
  <c r="J1099" i="18"/>
  <c r="H1100" i="18"/>
  <c r="L1100" i="18"/>
  <c r="J1101" i="18"/>
  <c r="H1102" i="18"/>
  <c r="L1102" i="18"/>
  <c r="J1104" i="18"/>
  <c r="H1105" i="18"/>
  <c r="L1105" i="18"/>
  <c r="J1106" i="18"/>
  <c r="H1107" i="18"/>
  <c r="L1107" i="18"/>
  <c r="J1108" i="18"/>
  <c r="H1109" i="18"/>
  <c r="L1109" i="18"/>
  <c r="J1110" i="18"/>
  <c r="H1111" i="18"/>
  <c r="L1111" i="18"/>
  <c r="J1112" i="18"/>
  <c r="H1113" i="18"/>
  <c r="L1113" i="18"/>
  <c r="J1114" i="18"/>
  <c r="I1030" i="18"/>
  <c r="I1032" i="18"/>
  <c r="I1033" i="18"/>
  <c r="I1034" i="18"/>
  <c r="I1035" i="18"/>
  <c r="I1036" i="18"/>
  <c r="I1037" i="18"/>
  <c r="I1038" i="18"/>
  <c r="I1039" i="18"/>
  <c r="I1040" i="18"/>
  <c r="I1041" i="18"/>
  <c r="I1042" i="18"/>
  <c r="I1043" i="18"/>
  <c r="I1044" i="18"/>
  <c r="I1045" i="18"/>
  <c r="I1046" i="18"/>
  <c r="I1047" i="18"/>
  <c r="I1048" i="18"/>
  <c r="I1050" i="18"/>
  <c r="I1051" i="18"/>
  <c r="I1052" i="18"/>
  <c r="I1053" i="18"/>
  <c r="I1054" i="18"/>
  <c r="I1055" i="18"/>
  <c r="I1056" i="18"/>
  <c r="I1057" i="18"/>
  <c r="I1058" i="18"/>
  <c r="I1059" i="18"/>
  <c r="I1060" i="18"/>
  <c r="I1061" i="18"/>
  <c r="I1062" i="18"/>
  <c r="I1063" i="18"/>
  <c r="I1064" i="18"/>
  <c r="I1065" i="18"/>
  <c r="I1066" i="18"/>
  <c r="I1068" i="18"/>
  <c r="I1069" i="18"/>
  <c r="I1070" i="18"/>
  <c r="I1071" i="18"/>
  <c r="I1072" i="18"/>
  <c r="I1073" i="18"/>
  <c r="I1074" i="18"/>
  <c r="I1075" i="18"/>
  <c r="I1076" i="18"/>
  <c r="I1077" i="18"/>
  <c r="I1078" i="18"/>
  <c r="I1079" i="18"/>
  <c r="I1080" i="18"/>
  <c r="I1081" i="18"/>
  <c r="I1082" i="18"/>
  <c r="I1083" i="18"/>
  <c r="I1084" i="18"/>
  <c r="I1086" i="18"/>
  <c r="I1087" i="18"/>
  <c r="I1088" i="18"/>
  <c r="I1089" i="18"/>
  <c r="I1090" i="18"/>
  <c r="I1091" i="18"/>
  <c r="I1092" i="18"/>
  <c r="I1093" i="18"/>
  <c r="I1094" i="18"/>
  <c r="I1095" i="18"/>
  <c r="I1096" i="18"/>
  <c r="I1097" i="18"/>
  <c r="I1098" i="18"/>
  <c r="I1099" i="18"/>
  <c r="I1100" i="18"/>
  <c r="I1101" i="18"/>
  <c r="I1102" i="18"/>
  <c r="I1104" i="18"/>
  <c r="I1105" i="18"/>
  <c r="I1106" i="18"/>
  <c r="I1107" i="18"/>
  <c r="I1108" i="18"/>
  <c r="I1109" i="18"/>
  <c r="I1110" i="18"/>
  <c r="I1111" i="18"/>
  <c r="I1112" i="18"/>
  <c r="I1113" i="18"/>
  <c r="I1114" i="18"/>
  <c r="H1115" i="18"/>
  <c r="L1115" i="18"/>
  <c r="J1116" i="18"/>
  <c r="H1117" i="18"/>
  <c r="L1117" i="18"/>
  <c r="J1118" i="18"/>
  <c r="H1119" i="18"/>
  <c r="L1119" i="18"/>
  <c r="J1120" i="18"/>
  <c r="H1122" i="18"/>
  <c r="L1122" i="18"/>
  <c r="J1123" i="18"/>
  <c r="H1124" i="18"/>
  <c r="L1124" i="18"/>
  <c r="J1125" i="18"/>
  <c r="H1126" i="18"/>
  <c r="L1126" i="18"/>
  <c r="J1127" i="18"/>
  <c r="H1128" i="18"/>
  <c r="L1128" i="18"/>
  <c r="J1129" i="18"/>
  <c r="H1130" i="18"/>
  <c r="L1130" i="18"/>
  <c r="J1131" i="18"/>
  <c r="H1132" i="18"/>
  <c r="L1132" i="18"/>
  <c r="J1133" i="18"/>
  <c r="H1134" i="18"/>
  <c r="L1134" i="18"/>
  <c r="J1135" i="18"/>
  <c r="H1136" i="18"/>
  <c r="L1136" i="18"/>
  <c r="J1137" i="18"/>
  <c r="H1138" i="18"/>
  <c r="L1138" i="18"/>
  <c r="J1140" i="18"/>
  <c r="H1141" i="18"/>
  <c r="L1141" i="18"/>
  <c r="J1142" i="18"/>
  <c r="H1143" i="18"/>
  <c r="L1143" i="18"/>
  <c r="J1144" i="18"/>
  <c r="I1115" i="18"/>
  <c r="I1116" i="18"/>
  <c r="I1117" i="18"/>
  <c r="I1118" i="18"/>
  <c r="I1119" i="18"/>
  <c r="I1120" i="18"/>
  <c r="I1122" i="18"/>
  <c r="I1123" i="18"/>
  <c r="I1124" i="18"/>
  <c r="I1125" i="18"/>
  <c r="I1126" i="18"/>
  <c r="I1127" i="18"/>
  <c r="I1128" i="18"/>
  <c r="I1129" i="18"/>
  <c r="I1130" i="18"/>
  <c r="I1131" i="18"/>
  <c r="I1132" i="18"/>
  <c r="I1133" i="18"/>
  <c r="I1134" i="18"/>
  <c r="I1135" i="18"/>
  <c r="I1136" i="18"/>
  <c r="I1137" i="18"/>
  <c r="I1138" i="18"/>
  <c r="I1140" i="18"/>
  <c r="I1141" i="18"/>
  <c r="I1142" i="18"/>
  <c r="I1143" i="18"/>
  <c r="I1144" i="18"/>
  <c r="H1145" i="18"/>
  <c r="H1146" i="18"/>
  <c r="H1147" i="18"/>
  <c r="H1148" i="18"/>
  <c r="H1149" i="18"/>
  <c r="H1150" i="18"/>
  <c r="H1151" i="18"/>
  <c r="H1152" i="18"/>
  <c r="H1153" i="18"/>
  <c r="H1154" i="18"/>
  <c r="H1155" i="18"/>
  <c r="H1156" i="18"/>
  <c r="H1158" i="18"/>
  <c r="H1159" i="18"/>
  <c r="H1160" i="18"/>
  <c r="H1161" i="18"/>
  <c r="H1162" i="18"/>
  <c r="H1163" i="18"/>
  <c r="H1164" i="18"/>
  <c r="H1165" i="18"/>
  <c r="H1166" i="18"/>
  <c r="H1167" i="18"/>
  <c r="H1168" i="18"/>
  <c r="H1169" i="18"/>
  <c r="H1170" i="18"/>
  <c r="H1171" i="18"/>
  <c r="H1172" i="18"/>
  <c r="H1173" i="18"/>
  <c r="H1174" i="18"/>
  <c r="H1176" i="18"/>
  <c r="H1177" i="18"/>
  <c r="H1178" i="18"/>
  <c r="H1179" i="18"/>
  <c r="H1180" i="18"/>
  <c r="H1181" i="18"/>
  <c r="H1182" i="18"/>
  <c r="H1183" i="18"/>
  <c r="H1184" i="18"/>
  <c r="H1185" i="18"/>
  <c r="H1186" i="18"/>
  <c r="H1187" i="18"/>
  <c r="H1188" i="18"/>
  <c r="H1189" i="18"/>
  <c r="L1189" i="18"/>
  <c r="J1190" i="18"/>
  <c r="H1191" i="18"/>
  <c r="L1191" i="18"/>
  <c r="J1192" i="18"/>
  <c r="H1194" i="18"/>
  <c r="L1194" i="18"/>
  <c r="J1195" i="18"/>
  <c r="H1196" i="18"/>
  <c r="L1196" i="18"/>
  <c r="J1197" i="18"/>
  <c r="H1198" i="18"/>
  <c r="L1198" i="18"/>
  <c r="J1199" i="18"/>
  <c r="H1200" i="18"/>
  <c r="L1200" i="18"/>
  <c r="J1201" i="18"/>
  <c r="H1202" i="18"/>
  <c r="L1202" i="18"/>
  <c r="J1203" i="18"/>
  <c r="H1204" i="18"/>
  <c r="L1204" i="18"/>
  <c r="J1205" i="18"/>
  <c r="H1206" i="18"/>
  <c r="L1206" i="18"/>
  <c r="K1189" i="18"/>
  <c r="K1190" i="18"/>
  <c r="K1191" i="18"/>
  <c r="K1192" i="18"/>
  <c r="K1194" i="18"/>
  <c r="K1195" i="18"/>
  <c r="K1196" i="18"/>
  <c r="K1197" i="18"/>
  <c r="K1198" i="18"/>
  <c r="K1199" i="18"/>
  <c r="K1200" i="18"/>
  <c r="K1201" i="18"/>
  <c r="K1202" i="18"/>
  <c r="K1203" i="18"/>
  <c r="K1204" i="18"/>
  <c r="K1205" i="18"/>
  <c r="K1206" i="18"/>
  <c r="J1207" i="18"/>
  <c r="J1208" i="18"/>
  <c r="J1209" i="18"/>
  <c r="J1210" i="18"/>
  <c r="J1212" i="18"/>
  <c r="J1213" i="18"/>
  <c r="J1214" i="18"/>
  <c r="J1215" i="18"/>
  <c r="J1216" i="18"/>
  <c r="J1217" i="18"/>
  <c r="J1218" i="18"/>
  <c r="J1219" i="18"/>
  <c r="J1220" i="18"/>
  <c r="J1221" i="18"/>
  <c r="J1222" i="18"/>
  <c r="J1223" i="18"/>
  <c r="J1224" i="18"/>
  <c r="H1225" i="18"/>
  <c r="L1225" i="18"/>
  <c r="J1226" i="18"/>
  <c r="H1227" i="18"/>
  <c r="L1227" i="18"/>
  <c r="J1228" i="18"/>
  <c r="K1224" i="18"/>
  <c r="K1225" i="18"/>
  <c r="K1226" i="18"/>
  <c r="K1227" i="18"/>
  <c r="K1228" i="18"/>
  <c r="J6" i="18"/>
  <c r="J7" i="18"/>
  <c r="J8" i="18"/>
  <c r="J9" i="18"/>
  <c r="J10" i="18"/>
  <c r="J11" i="18"/>
  <c r="J12" i="18"/>
  <c r="J13" i="18"/>
  <c r="J14" i="18"/>
  <c r="J15" i="18"/>
  <c r="J16" i="18"/>
  <c r="J17" i="18"/>
  <c r="J18" i="18"/>
  <c r="J19" i="18"/>
  <c r="J20" i="18"/>
  <c r="J21" i="18"/>
  <c r="J22" i="18"/>
  <c r="J24" i="18"/>
  <c r="J25" i="18"/>
  <c r="J26" i="18"/>
  <c r="J27" i="18"/>
  <c r="J28" i="18"/>
  <c r="J29" i="18"/>
  <c r="J30" i="18"/>
  <c r="J31" i="18"/>
  <c r="J32" i="18"/>
  <c r="J33" i="18"/>
  <c r="J34" i="18"/>
  <c r="J35" i="18"/>
  <c r="J36" i="18"/>
  <c r="J37" i="18"/>
  <c r="J38" i="18"/>
  <c r="J39" i="18"/>
  <c r="J40" i="18"/>
  <c r="J42" i="18"/>
  <c r="J43" i="18"/>
  <c r="J44" i="18"/>
  <c r="J45" i="18"/>
  <c r="J46" i="18"/>
  <c r="J47" i="18"/>
  <c r="J48" i="18"/>
  <c r="J49" i="18"/>
  <c r="J50" i="18"/>
  <c r="J51" i="18"/>
  <c r="J52" i="18"/>
  <c r="J53" i="18"/>
  <c r="J54" i="18"/>
  <c r="J55" i="18"/>
  <c r="J56" i="18"/>
  <c r="J57" i="18"/>
  <c r="J58" i="18"/>
  <c r="J60" i="18"/>
  <c r="J61" i="18"/>
  <c r="J62" i="18"/>
  <c r="J63" i="18"/>
  <c r="J64" i="18"/>
  <c r="J65" i="18"/>
  <c r="J66" i="18"/>
  <c r="J67" i="18"/>
  <c r="J68" i="18"/>
  <c r="J69" i="18"/>
  <c r="J70" i="18"/>
  <c r="K70" i="18"/>
  <c r="J71" i="18"/>
  <c r="J72" i="18"/>
  <c r="J73" i="18"/>
  <c r="J74" i="18"/>
  <c r="J75" i="18"/>
  <c r="J76" i="18"/>
  <c r="J78" i="18"/>
  <c r="J79" i="18"/>
  <c r="J80" i="18"/>
  <c r="J81" i="18"/>
  <c r="J82" i="18"/>
  <c r="J83" i="18"/>
  <c r="J84" i="18"/>
  <c r="J85" i="18"/>
  <c r="J86" i="18"/>
  <c r="J87" i="18"/>
  <c r="J88" i="18"/>
  <c r="J89" i="18"/>
  <c r="J90" i="18"/>
  <c r="J91" i="18"/>
  <c r="J92" i="18"/>
  <c r="J93" i="18"/>
  <c r="J94" i="18"/>
  <c r="J96" i="18"/>
  <c r="J97" i="18"/>
  <c r="J98" i="18"/>
  <c r="J99" i="18"/>
  <c r="J100" i="18"/>
  <c r="J101" i="18"/>
  <c r="J102" i="18"/>
  <c r="J103" i="18"/>
  <c r="J104" i="18"/>
  <c r="J105" i="18"/>
  <c r="J106" i="18"/>
  <c r="J107" i="18"/>
  <c r="J108" i="18"/>
  <c r="J109" i="18"/>
  <c r="J110" i="18"/>
  <c r="J111" i="18"/>
  <c r="J112" i="18"/>
  <c r="J114" i="18"/>
  <c r="J115" i="18"/>
  <c r="J116" i="18"/>
  <c r="J117" i="18"/>
  <c r="J118" i="18"/>
  <c r="J119" i="18"/>
  <c r="J120" i="18"/>
  <c r="J121" i="18"/>
  <c r="J122" i="18"/>
  <c r="J123" i="18"/>
  <c r="J124" i="18"/>
  <c r="J125" i="18"/>
  <c r="J126" i="18"/>
  <c r="J127" i="18"/>
  <c r="J128" i="18"/>
  <c r="J129" i="18"/>
  <c r="J130" i="18"/>
  <c r="J132" i="18"/>
  <c r="J133" i="18"/>
  <c r="J134" i="18"/>
  <c r="J135" i="18"/>
  <c r="J136" i="18"/>
  <c r="J137" i="18"/>
  <c r="J138" i="18"/>
  <c r="J139" i="18"/>
  <c r="J140" i="18"/>
  <c r="J141" i="18"/>
  <c r="J142" i="18"/>
  <c r="J143" i="18"/>
  <c r="J144" i="18"/>
  <c r="J145" i="18"/>
  <c r="J146" i="18"/>
  <c r="J147" i="18"/>
  <c r="J148" i="18"/>
  <c r="J150" i="18"/>
  <c r="J151" i="18"/>
  <c r="J152" i="18"/>
  <c r="J153" i="18"/>
  <c r="J154" i="18"/>
  <c r="J155" i="18"/>
  <c r="J156" i="18"/>
  <c r="J157" i="18"/>
  <c r="J158" i="18"/>
  <c r="J159" i="18"/>
  <c r="J160" i="18"/>
  <c r="J161" i="18"/>
  <c r="J162" i="18"/>
  <c r="J163" i="18"/>
  <c r="J164" i="18"/>
  <c r="J165" i="18"/>
  <c r="J166" i="18"/>
  <c r="J168" i="18"/>
  <c r="J169" i="18"/>
  <c r="J170" i="18"/>
  <c r="J171" i="18"/>
  <c r="J172" i="18"/>
  <c r="J173" i="18"/>
  <c r="J174" i="18"/>
  <c r="J175" i="18"/>
  <c r="J176" i="18"/>
  <c r="J177" i="18"/>
  <c r="J178" i="18"/>
  <c r="J179" i="18"/>
  <c r="J180" i="18"/>
  <c r="J181" i="18"/>
  <c r="J182" i="18"/>
  <c r="J183" i="18"/>
  <c r="J184" i="18"/>
  <c r="J186" i="18"/>
  <c r="J187" i="18"/>
  <c r="J188" i="18"/>
  <c r="J189" i="18"/>
  <c r="J190" i="18"/>
  <c r="J191" i="18"/>
  <c r="J192" i="18"/>
  <c r="J193" i="18"/>
  <c r="J194" i="18"/>
  <c r="J195" i="18"/>
  <c r="J196" i="18"/>
  <c r="J197" i="18"/>
  <c r="J198" i="18"/>
  <c r="J199" i="18"/>
  <c r="J200" i="18"/>
  <c r="J201" i="18"/>
  <c r="J202" i="18"/>
  <c r="J204" i="18"/>
  <c r="J205" i="18"/>
  <c r="J206" i="18"/>
  <c r="J207" i="18"/>
  <c r="H208" i="18"/>
  <c r="L208" i="18"/>
  <c r="J209" i="18"/>
  <c r="H210" i="18"/>
  <c r="L210" i="18"/>
  <c r="J211" i="18"/>
  <c r="H212" i="18"/>
  <c r="L212" i="18"/>
  <c r="J213" i="18"/>
  <c r="H214" i="18"/>
  <c r="L214" i="18"/>
  <c r="J215" i="18"/>
  <c r="H216" i="18"/>
  <c r="L216" i="18"/>
  <c r="J217" i="18"/>
  <c r="H218" i="18"/>
  <c r="L218" i="18"/>
  <c r="J219" i="18"/>
  <c r="H220" i="18"/>
  <c r="L220" i="18"/>
  <c r="J222" i="18"/>
  <c r="H223" i="18"/>
  <c r="L223" i="18"/>
  <c r="J224" i="18"/>
  <c r="H225" i="18"/>
  <c r="L225" i="18"/>
  <c r="J226" i="18"/>
  <c r="H227" i="18"/>
  <c r="L227" i="18"/>
  <c r="J228" i="18"/>
  <c r="H229" i="18"/>
  <c r="L229" i="18"/>
  <c r="J230" i="18"/>
  <c r="H231" i="18"/>
  <c r="L231" i="18"/>
  <c r="J232" i="18"/>
  <c r="H233" i="18"/>
  <c r="L233" i="18"/>
  <c r="J234" i="18"/>
  <c r="H235" i="18"/>
  <c r="L235" i="18"/>
  <c r="J236" i="18"/>
  <c r="H237" i="18"/>
  <c r="L237" i="18"/>
  <c r="J238" i="18"/>
  <c r="H240" i="18"/>
  <c r="L240" i="18"/>
  <c r="J241" i="18"/>
  <c r="H242" i="18"/>
  <c r="L242" i="18"/>
  <c r="J243" i="18"/>
  <c r="H244" i="18"/>
  <c r="L244" i="18"/>
  <c r="J245" i="18"/>
  <c r="H246" i="18"/>
  <c r="L246" i="18"/>
  <c r="J247" i="18"/>
  <c r="H248" i="18"/>
  <c r="L248" i="18"/>
  <c r="J249" i="18"/>
  <c r="H250" i="18"/>
  <c r="L250" i="18"/>
  <c r="J251" i="18"/>
  <c r="H252" i="18"/>
  <c r="L252" i="18"/>
  <c r="J253" i="18"/>
  <c r="H254" i="18"/>
  <c r="L254" i="18"/>
  <c r="J255" i="18"/>
  <c r="H256" i="18"/>
  <c r="L256" i="18"/>
  <c r="J258" i="18"/>
  <c r="H259" i="18"/>
  <c r="L259" i="18"/>
  <c r="J260" i="18"/>
  <c r="H261" i="18"/>
  <c r="L261" i="18"/>
  <c r="J262" i="18"/>
  <c r="H263" i="18"/>
  <c r="L263" i="18"/>
  <c r="J264" i="18"/>
  <c r="H265" i="18"/>
  <c r="L265" i="18"/>
  <c r="J266" i="18"/>
  <c r="H267" i="18"/>
  <c r="L267" i="18"/>
  <c r="J268" i="18"/>
  <c r="H269" i="18"/>
  <c r="L269" i="18"/>
  <c r="J270" i="18"/>
  <c r="H271" i="18"/>
  <c r="L271" i="18"/>
  <c r="J272" i="18"/>
  <c r="H273" i="18"/>
  <c r="L273" i="18"/>
  <c r="J274" i="18"/>
  <c r="H276" i="18"/>
  <c r="L276" i="18"/>
  <c r="J277" i="18"/>
  <c r="H278" i="18"/>
  <c r="L278" i="18"/>
  <c r="J279" i="18"/>
  <c r="H280" i="18"/>
  <c r="L280" i="18"/>
  <c r="J281" i="18"/>
  <c r="H282" i="18"/>
  <c r="L282" i="18"/>
  <c r="J283" i="18"/>
  <c r="H284" i="18"/>
  <c r="L284" i="18"/>
  <c r="J285" i="18"/>
  <c r="H286" i="18"/>
  <c r="L286" i="18"/>
  <c r="J287" i="18"/>
  <c r="H288" i="18"/>
  <c r="L288" i="18"/>
  <c r="J289" i="18"/>
  <c r="H290" i="18"/>
  <c r="L290" i="18"/>
  <c r="J291" i="18"/>
  <c r="H292" i="18"/>
  <c r="L292" i="18"/>
  <c r="J294" i="18"/>
  <c r="H295" i="18"/>
  <c r="L295" i="18"/>
  <c r="J296" i="18"/>
  <c r="H297" i="18"/>
  <c r="L297" i="18"/>
  <c r="J298" i="18"/>
  <c r="H299" i="18"/>
  <c r="L299" i="18"/>
  <c r="J300" i="18"/>
  <c r="H301" i="18"/>
  <c r="L301" i="18"/>
  <c r="J302" i="18"/>
  <c r="H303" i="18"/>
  <c r="L303" i="18"/>
  <c r="J304" i="18"/>
  <c r="H305" i="18"/>
  <c r="L305" i="18"/>
  <c r="J306" i="18"/>
  <c r="H307" i="18"/>
  <c r="L307" i="18"/>
  <c r="J308" i="18"/>
  <c r="H309" i="18"/>
  <c r="L309" i="18"/>
  <c r="J310" i="18"/>
  <c r="H312" i="18"/>
  <c r="L312" i="18"/>
  <c r="J313" i="18"/>
  <c r="H314" i="18"/>
  <c r="L314" i="18"/>
  <c r="J315" i="18"/>
  <c r="H316" i="18"/>
  <c r="M316" i="18"/>
  <c r="K208" i="18"/>
  <c r="K209" i="18"/>
  <c r="K210" i="18"/>
  <c r="K211" i="18"/>
  <c r="K212" i="18"/>
  <c r="K213" i="18"/>
  <c r="K214" i="18"/>
  <c r="K215" i="18"/>
  <c r="K216" i="18"/>
  <c r="K217" i="18"/>
  <c r="K218" i="18"/>
  <c r="K219" i="18"/>
  <c r="K220" i="18"/>
  <c r="K222" i="18"/>
  <c r="K223" i="18"/>
  <c r="K224" i="18"/>
  <c r="K225" i="18"/>
  <c r="K226" i="18"/>
  <c r="K227" i="18"/>
  <c r="K228" i="18"/>
  <c r="K229" i="18"/>
  <c r="K230" i="18"/>
  <c r="K231" i="18"/>
  <c r="K232" i="18"/>
  <c r="K233" i="18"/>
  <c r="K234" i="18"/>
  <c r="K235" i="18"/>
  <c r="K236" i="18"/>
  <c r="K237" i="18"/>
  <c r="K238" i="18"/>
  <c r="K240" i="18"/>
  <c r="K241" i="18"/>
  <c r="K242" i="18"/>
  <c r="K243" i="18"/>
  <c r="K244" i="18"/>
  <c r="K245" i="18"/>
  <c r="K246" i="18"/>
  <c r="K247" i="18"/>
  <c r="K248" i="18"/>
  <c r="K249" i="18"/>
  <c r="K250" i="18"/>
  <c r="K251" i="18"/>
  <c r="K252" i="18"/>
  <c r="K253" i="18"/>
  <c r="K254" i="18"/>
  <c r="K255" i="18"/>
  <c r="K256" i="18"/>
  <c r="K258" i="18"/>
  <c r="K259" i="18"/>
  <c r="K260" i="18"/>
  <c r="K261" i="18"/>
  <c r="K262" i="18"/>
  <c r="K263" i="18"/>
  <c r="K264" i="18"/>
  <c r="K265" i="18"/>
  <c r="K266" i="18"/>
  <c r="K267" i="18"/>
  <c r="K268" i="18"/>
  <c r="K269" i="18"/>
  <c r="K270" i="18"/>
  <c r="K271" i="18"/>
  <c r="K272" i="18"/>
  <c r="K273" i="18"/>
  <c r="K274" i="18"/>
  <c r="K276" i="18"/>
  <c r="K277" i="18"/>
  <c r="K278" i="18"/>
  <c r="K279" i="18"/>
  <c r="K280" i="18"/>
  <c r="K281" i="18"/>
  <c r="K282" i="18"/>
  <c r="K283" i="18"/>
  <c r="K284" i="18"/>
  <c r="K285" i="18"/>
  <c r="K286" i="18"/>
  <c r="K287" i="18"/>
  <c r="K288" i="18"/>
  <c r="K289" i="18"/>
  <c r="K290" i="18"/>
  <c r="K291" i="18"/>
  <c r="K292" i="18"/>
  <c r="K294" i="18"/>
  <c r="K295" i="18"/>
  <c r="K296" i="18"/>
  <c r="K297" i="18"/>
  <c r="K298" i="18"/>
  <c r="K299" i="18"/>
  <c r="K300" i="18"/>
  <c r="K301" i="18"/>
  <c r="K302" i="18"/>
  <c r="K303" i="18"/>
  <c r="K304" i="18"/>
  <c r="K305" i="18"/>
  <c r="K306" i="18"/>
  <c r="K307" i="18"/>
  <c r="K308" i="18"/>
  <c r="K309" i="18"/>
  <c r="K310" i="18"/>
  <c r="K312" i="18"/>
  <c r="K313" i="18"/>
  <c r="K314" i="18"/>
  <c r="K315" i="18"/>
  <c r="K316" i="18"/>
  <c r="J317" i="18"/>
  <c r="J318" i="18"/>
  <c r="J319" i="18"/>
  <c r="J320" i="18"/>
  <c r="J321" i="18"/>
  <c r="J322" i="18"/>
  <c r="J323" i="18"/>
  <c r="J324" i="18"/>
  <c r="J325" i="18"/>
  <c r="J326" i="18"/>
  <c r="J327" i="18"/>
  <c r="J328" i="18"/>
  <c r="J330" i="18"/>
  <c r="J331" i="18"/>
  <c r="J332" i="18"/>
  <c r="J333" i="18"/>
  <c r="J334" i="18"/>
  <c r="J335" i="18"/>
  <c r="J336" i="18"/>
  <c r="J337" i="18"/>
  <c r="J338" i="18"/>
  <c r="J339" i="18"/>
  <c r="J340" i="18"/>
  <c r="J341" i="18"/>
  <c r="J342" i="18"/>
  <c r="J343" i="18"/>
  <c r="J344" i="18"/>
  <c r="J345" i="18"/>
  <c r="J346" i="18"/>
  <c r="J348" i="18"/>
  <c r="J349" i="18"/>
  <c r="J350" i="18"/>
  <c r="J351" i="18"/>
  <c r="J352" i="18"/>
  <c r="J353" i="18"/>
  <c r="J354" i="18"/>
  <c r="J355" i="18"/>
  <c r="J356" i="18"/>
  <c r="J357" i="18"/>
  <c r="J358" i="18"/>
  <c r="J359" i="18"/>
  <c r="J360" i="18"/>
  <c r="J361" i="18"/>
  <c r="J362" i="18"/>
  <c r="J363" i="18"/>
  <c r="J364" i="18"/>
  <c r="J366" i="18"/>
  <c r="J367" i="18"/>
  <c r="J368" i="18"/>
  <c r="J369" i="18"/>
  <c r="J370" i="18"/>
  <c r="J371" i="18"/>
  <c r="J372" i="18"/>
  <c r="J373" i="18"/>
  <c r="J374" i="18"/>
  <c r="J375" i="18"/>
  <c r="J376" i="18"/>
  <c r="J377" i="18"/>
  <c r="J378" i="18"/>
  <c r="J379" i="18"/>
  <c r="J380" i="18"/>
  <c r="J381" i="18"/>
  <c r="J382" i="18"/>
  <c r="J384" i="18"/>
  <c r="J385" i="18"/>
  <c r="J386" i="18"/>
  <c r="J387" i="18"/>
  <c r="J388" i="18"/>
  <c r="J389" i="18"/>
  <c r="J390" i="18"/>
  <c r="J391" i="18"/>
  <c r="J392" i="18"/>
  <c r="J393" i="18"/>
  <c r="J394" i="18"/>
  <c r="J395" i="18"/>
  <c r="J396" i="18"/>
  <c r="J397" i="18"/>
  <c r="J398" i="18"/>
  <c r="J399" i="18"/>
  <c r="J400" i="18"/>
  <c r="J402" i="18"/>
  <c r="J403" i="18"/>
  <c r="J404" i="18"/>
  <c r="J405" i="18"/>
  <c r="J406" i="18"/>
  <c r="J407" i="18"/>
  <c r="J408" i="18"/>
  <c r="J409" i="18"/>
  <c r="J410" i="18"/>
  <c r="J411" i="18"/>
  <c r="J412" i="18"/>
  <c r="J413" i="18"/>
  <c r="J414" i="18"/>
  <c r="J415" i="18"/>
  <c r="J416" i="18"/>
  <c r="J417" i="18"/>
  <c r="J418" i="18"/>
  <c r="J420" i="18"/>
  <c r="J421" i="18"/>
  <c r="J422" i="18"/>
  <c r="J423" i="18"/>
  <c r="J424" i="18"/>
  <c r="J425" i="18"/>
  <c r="J426" i="18"/>
  <c r="J427" i="18"/>
  <c r="J428" i="18"/>
  <c r="J429" i="18"/>
  <c r="J430" i="18"/>
  <c r="J431" i="18"/>
  <c r="J432" i="18"/>
  <c r="J433" i="18"/>
  <c r="J434" i="18"/>
  <c r="J435" i="18"/>
  <c r="J436" i="18"/>
  <c r="J438" i="18"/>
  <c r="J439" i="18"/>
  <c r="J440" i="18"/>
  <c r="J441" i="18"/>
  <c r="J442" i="18"/>
  <c r="J443" i="18"/>
  <c r="J444" i="18"/>
  <c r="J445" i="18"/>
  <c r="J446" i="18"/>
  <c r="J447" i="18"/>
  <c r="J448" i="18"/>
  <c r="J449" i="18"/>
  <c r="J450" i="18"/>
  <c r="J451" i="18"/>
  <c r="J452" i="18"/>
  <c r="J453" i="18"/>
  <c r="J454" i="18"/>
  <c r="J456" i="18"/>
  <c r="J457" i="18"/>
  <c r="J458" i="18"/>
  <c r="J459" i="18"/>
  <c r="J460" i="18"/>
  <c r="J461" i="18"/>
  <c r="J462" i="18"/>
  <c r="J463" i="18"/>
  <c r="J464" i="18"/>
  <c r="J465" i="18"/>
  <c r="J466" i="18"/>
  <c r="J467" i="18"/>
  <c r="J468" i="18"/>
  <c r="J469" i="18"/>
  <c r="J470" i="18"/>
  <c r="J471" i="18"/>
  <c r="J472" i="18"/>
  <c r="J474" i="18"/>
  <c r="J475" i="18"/>
  <c r="J476" i="18"/>
  <c r="J477" i="18"/>
  <c r="J478" i="18"/>
  <c r="J479" i="18"/>
  <c r="J480" i="18"/>
  <c r="J481" i="18"/>
  <c r="J482" i="18"/>
  <c r="J483" i="18"/>
  <c r="J484" i="18"/>
  <c r="J485" i="18"/>
  <c r="J486" i="18"/>
  <c r="J487" i="18"/>
  <c r="J488" i="18"/>
  <c r="J489" i="18"/>
  <c r="J490" i="18"/>
  <c r="J492" i="18"/>
  <c r="J493" i="18"/>
  <c r="J494" i="18"/>
  <c r="J495" i="18"/>
  <c r="J496" i="18"/>
  <c r="J497" i="18"/>
  <c r="J498" i="18"/>
  <c r="J499" i="18"/>
  <c r="J500" i="18"/>
  <c r="J501" i="18"/>
  <c r="J502" i="18"/>
  <c r="J503" i="18"/>
  <c r="J504" i="18"/>
  <c r="J505" i="18"/>
  <c r="J506" i="18"/>
  <c r="J507" i="18"/>
  <c r="J508" i="18"/>
  <c r="J510" i="18"/>
  <c r="J511" i="18"/>
  <c r="J512" i="18"/>
  <c r="J513" i="18"/>
  <c r="J514" i="18"/>
  <c r="J515" i="18"/>
  <c r="J516" i="18"/>
  <c r="J517" i="18"/>
  <c r="J518" i="18"/>
  <c r="J519" i="18"/>
  <c r="J520" i="18"/>
  <c r="J521" i="18"/>
  <c r="J522" i="18"/>
  <c r="J523" i="18"/>
  <c r="J524" i="18"/>
  <c r="J525" i="18"/>
  <c r="J526" i="18"/>
  <c r="J528" i="18"/>
  <c r="J529" i="18"/>
  <c r="J530" i="18"/>
  <c r="J531" i="18"/>
  <c r="J532" i="18"/>
  <c r="J533" i="18"/>
  <c r="J534" i="18"/>
  <c r="J535" i="18"/>
  <c r="J536" i="18"/>
  <c r="J537" i="18"/>
  <c r="J538" i="18"/>
  <c r="J539" i="18"/>
  <c r="J540" i="18"/>
  <c r="J541" i="18"/>
  <c r="J542" i="18"/>
  <c r="J543" i="18"/>
  <c r="J544" i="18"/>
  <c r="J546" i="18"/>
  <c r="J547" i="18"/>
  <c r="J548" i="18"/>
  <c r="J549" i="18"/>
  <c r="J550" i="18"/>
  <c r="J551" i="18"/>
  <c r="J552" i="18"/>
  <c r="J553" i="18"/>
  <c r="J554" i="18"/>
  <c r="J555" i="18"/>
  <c r="J556" i="18"/>
  <c r="J557" i="18"/>
  <c r="J558" i="18"/>
  <c r="J559" i="18"/>
  <c r="J560" i="18"/>
  <c r="J561" i="18"/>
  <c r="J562" i="18"/>
  <c r="J564" i="18"/>
  <c r="J565" i="18"/>
  <c r="J566" i="18"/>
  <c r="J567" i="18"/>
  <c r="J568" i="18"/>
  <c r="J569" i="18"/>
  <c r="J570" i="18"/>
  <c r="J571" i="18"/>
  <c r="J572" i="18"/>
  <c r="J573" i="18"/>
  <c r="J574" i="18"/>
  <c r="J575" i="18"/>
  <c r="J576" i="18"/>
  <c r="J577" i="18"/>
  <c r="J578" i="18"/>
  <c r="J579" i="18"/>
  <c r="J580" i="18"/>
  <c r="J582" i="18"/>
  <c r="J583" i="18"/>
  <c r="J584" i="18"/>
  <c r="J585" i="18"/>
  <c r="J586" i="18"/>
  <c r="J587" i="18"/>
  <c r="J588" i="18"/>
  <c r="J589" i="18"/>
  <c r="J590" i="18"/>
  <c r="J591" i="18"/>
  <c r="J592" i="18"/>
  <c r="J593" i="18"/>
  <c r="J594" i="18"/>
  <c r="J595" i="18"/>
  <c r="J596" i="18"/>
  <c r="J597" i="18"/>
  <c r="J598" i="18"/>
  <c r="J600" i="18"/>
  <c r="J601" i="18"/>
  <c r="J602" i="18"/>
  <c r="J603" i="18"/>
  <c r="J604" i="18"/>
  <c r="J605" i="18"/>
  <c r="J606" i="18"/>
  <c r="J607" i="18"/>
  <c r="J608" i="18"/>
  <c r="J609" i="18"/>
  <c r="J610" i="18"/>
  <c r="J611" i="18"/>
  <c r="J612" i="18"/>
  <c r="J613" i="18"/>
  <c r="J614" i="18"/>
  <c r="J615" i="18"/>
  <c r="J616" i="18"/>
  <c r="J618" i="18"/>
  <c r="J619" i="18"/>
  <c r="J620" i="18"/>
  <c r="J621" i="18"/>
  <c r="J622" i="18"/>
  <c r="J623" i="18"/>
  <c r="J624" i="18"/>
  <c r="J625" i="18"/>
  <c r="J626" i="18"/>
  <c r="J627" i="18"/>
  <c r="J628" i="18"/>
  <c r="J629" i="18"/>
  <c r="J630" i="18"/>
  <c r="J631" i="18"/>
  <c r="J632" i="18"/>
  <c r="J633" i="18"/>
  <c r="J634" i="18"/>
  <c r="J636" i="18"/>
  <c r="J637" i="18"/>
  <c r="J638" i="18"/>
  <c r="J639" i="18"/>
  <c r="J640" i="18"/>
  <c r="J641" i="18"/>
  <c r="J642" i="18"/>
  <c r="J643" i="18"/>
  <c r="J644" i="18"/>
  <c r="J645" i="18"/>
  <c r="J646" i="18"/>
  <c r="J647" i="18"/>
  <c r="J648" i="18"/>
  <c r="J649" i="18"/>
  <c r="J650" i="18"/>
  <c r="J651" i="18"/>
  <c r="J652" i="18"/>
  <c r="J654" i="18"/>
  <c r="J655" i="18"/>
  <c r="J656" i="18"/>
  <c r="J657" i="18"/>
  <c r="J658" i="18"/>
  <c r="J659" i="18"/>
  <c r="J660" i="18"/>
  <c r="K660" i="18"/>
  <c r="J661" i="18"/>
  <c r="J662" i="18"/>
  <c r="J663" i="18"/>
  <c r="J664" i="18"/>
  <c r="J665" i="18"/>
  <c r="J666" i="18"/>
  <c r="J667" i="18"/>
  <c r="J668" i="18"/>
  <c r="J669" i="18"/>
  <c r="J670" i="18"/>
  <c r="J672" i="18"/>
  <c r="J673" i="18"/>
  <c r="J674" i="18"/>
  <c r="J675" i="18"/>
  <c r="J676" i="18"/>
  <c r="J677" i="18"/>
  <c r="J678" i="18"/>
  <c r="J679" i="18"/>
  <c r="J680" i="18"/>
  <c r="J681" i="18"/>
  <c r="J682" i="18"/>
  <c r="J683" i="18"/>
  <c r="J684" i="18"/>
  <c r="J685" i="18"/>
  <c r="J686" i="18"/>
  <c r="J687" i="18"/>
  <c r="J688" i="18"/>
  <c r="J690" i="18"/>
  <c r="J691" i="18"/>
  <c r="J692" i="18"/>
  <c r="J693" i="18"/>
  <c r="J694" i="18"/>
  <c r="J695" i="18"/>
  <c r="J696" i="18"/>
  <c r="J697" i="18"/>
  <c r="J698" i="18"/>
  <c r="J699" i="18"/>
  <c r="J700" i="18"/>
  <c r="J701" i="18"/>
  <c r="J702" i="18"/>
  <c r="J703" i="18"/>
  <c r="J704" i="18"/>
  <c r="J705" i="18"/>
  <c r="J706" i="18"/>
  <c r="J708" i="18"/>
  <c r="J709" i="18"/>
  <c r="J710" i="18"/>
  <c r="J711" i="18"/>
  <c r="J712" i="18"/>
  <c r="J713" i="18"/>
  <c r="J714" i="18"/>
  <c r="J715" i="18"/>
  <c r="J716" i="18"/>
  <c r="J717" i="18"/>
  <c r="J718" i="18"/>
  <c r="J719" i="18"/>
  <c r="J720" i="18"/>
  <c r="J721" i="18"/>
  <c r="J722" i="18"/>
  <c r="J723" i="18"/>
  <c r="J724" i="18"/>
  <c r="J726" i="18"/>
  <c r="J727" i="18"/>
  <c r="J728" i="18"/>
  <c r="J729" i="18"/>
  <c r="J730" i="18"/>
  <c r="J731" i="18"/>
  <c r="J732" i="18"/>
  <c r="J733" i="18"/>
  <c r="J734" i="18"/>
  <c r="J735" i="18"/>
  <c r="J736" i="18"/>
  <c r="J737" i="18"/>
  <c r="J738" i="18"/>
  <c r="J739" i="18"/>
  <c r="J740" i="18"/>
  <c r="J741" i="18"/>
  <c r="J742" i="18"/>
  <c r="J744" i="18"/>
  <c r="J745" i="18"/>
  <c r="J746" i="18"/>
  <c r="J747" i="18"/>
  <c r="J748" i="18"/>
  <c r="J749" i="18"/>
  <c r="J750" i="18"/>
  <c r="H751" i="18"/>
  <c r="L751" i="18"/>
  <c r="J752" i="18"/>
  <c r="H753" i="18"/>
  <c r="L753" i="18"/>
  <c r="J754" i="18"/>
  <c r="H755" i="18"/>
  <c r="L755" i="18"/>
  <c r="J756" i="18"/>
  <c r="H757" i="18"/>
  <c r="L757" i="18"/>
  <c r="J758" i="18"/>
  <c r="H759" i="18"/>
  <c r="L759" i="18"/>
  <c r="J760" i="18"/>
  <c r="H762" i="18"/>
  <c r="L762" i="18"/>
  <c r="J763" i="18"/>
  <c r="H764" i="18"/>
  <c r="L764" i="18"/>
  <c r="J765" i="18"/>
  <c r="H766" i="18"/>
  <c r="L766" i="18"/>
  <c r="J767" i="18"/>
  <c r="H768" i="18"/>
  <c r="L768" i="18"/>
  <c r="J769" i="18"/>
  <c r="H770" i="18"/>
  <c r="L770" i="18"/>
  <c r="J771" i="18"/>
  <c r="H772" i="18"/>
  <c r="L772" i="18"/>
  <c r="J773" i="18"/>
  <c r="H774" i="18"/>
  <c r="L774" i="18"/>
  <c r="J775" i="18"/>
  <c r="H776" i="18"/>
  <c r="L776" i="18"/>
  <c r="J777" i="18"/>
  <c r="H778" i="18"/>
  <c r="L778" i="18"/>
  <c r="J780" i="18"/>
  <c r="H781" i="18"/>
  <c r="L781" i="18"/>
  <c r="J782" i="18"/>
  <c r="H783" i="18"/>
  <c r="L783" i="18"/>
  <c r="J784" i="18"/>
  <c r="H785" i="18"/>
  <c r="L785" i="18"/>
  <c r="J786" i="18"/>
  <c r="H787" i="18"/>
  <c r="L787" i="18"/>
  <c r="J788" i="18"/>
  <c r="I788" i="18"/>
  <c r="K750" i="18"/>
  <c r="K751" i="18"/>
  <c r="K752" i="18"/>
  <c r="K753" i="18"/>
  <c r="K754" i="18"/>
  <c r="K755" i="18"/>
  <c r="K756" i="18"/>
  <c r="K757" i="18"/>
  <c r="K758" i="18"/>
  <c r="K759" i="18"/>
  <c r="K760" i="18"/>
  <c r="K762" i="18"/>
  <c r="K763" i="18"/>
  <c r="K764" i="18"/>
  <c r="K765" i="18"/>
  <c r="K766" i="18"/>
  <c r="K767" i="18"/>
  <c r="K768" i="18"/>
  <c r="K769" i="18"/>
  <c r="K770" i="18"/>
  <c r="K771" i="18"/>
  <c r="K772" i="18"/>
  <c r="K773" i="18"/>
  <c r="K774" i="18"/>
  <c r="K775" i="18"/>
  <c r="K776" i="18"/>
  <c r="K777" i="18"/>
  <c r="K778" i="18"/>
  <c r="K780" i="18"/>
  <c r="K781" i="18"/>
  <c r="K782" i="18"/>
  <c r="K783" i="18"/>
  <c r="K784" i="18"/>
  <c r="K785" i="18"/>
  <c r="K786" i="18"/>
  <c r="K787" i="18"/>
  <c r="H789" i="18"/>
  <c r="H790" i="18"/>
  <c r="H791" i="18"/>
  <c r="H792" i="18"/>
  <c r="H793" i="18"/>
  <c r="H794" i="18"/>
  <c r="H795" i="18"/>
  <c r="H796" i="18"/>
  <c r="H798" i="18"/>
  <c r="H799" i="18"/>
  <c r="H800" i="18"/>
  <c r="H801" i="18"/>
  <c r="H802" i="18"/>
  <c r="H803" i="18"/>
  <c r="H804" i="18"/>
  <c r="H805" i="18"/>
  <c r="H806" i="18"/>
  <c r="H807" i="18"/>
  <c r="H808" i="18"/>
  <c r="H809" i="18"/>
  <c r="H810" i="18"/>
  <c r="H811" i="18"/>
  <c r="H812" i="18"/>
  <c r="H813" i="18"/>
  <c r="H814" i="18"/>
  <c r="H816" i="18"/>
  <c r="H817" i="18"/>
  <c r="H818" i="18"/>
  <c r="H819" i="18"/>
  <c r="H820" i="18"/>
  <c r="H821" i="18"/>
  <c r="H822" i="18"/>
  <c r="H823" i="18"/>
  <c r="H824" i="18"/>
  <c r="H825" i="18"/>
  <c r="H826" i="18"/>
  <c r="H827" i="18"/>
  <c r="H828" i="18"/>
  <c r="H829" i="18"/>
  <c r="H830" i="18"/>
  <c r="H831" i="18"/>
  <c r="H832" i="18"/>
  <c r="H834" i="18"/>
  <c r="H835" i="18"/>
  <c r="H836" i="18"/>
  <c r="H837" i="18"/>
  <c r="H838" i="18"/>
  <c r="H839" i="18"/>
  <c r="H840" i="18"/>
  <c r="H841" i="18"/>
  <c r="H842" i="18"/>
  <c r="H843" i="18"/>
  <c r="H844" i="18"/>
  <c r="H845" i="18"/>
  <c r="H846" i="18"/>
  <c r="H847" i="18"/>
  <c r="H848" i="18"/>
  <c r="H849" i="18"/>
  <c r="H850" i="18"/>
  <c r="H852" i="18"/>
  <c r="H853" i="18"/>
  <c r="H854" i="18"/>
  <c r="H855" i="18"/>
  <c r="H856" i="18"/>
  <c r="H857" i="18"/>
  <c r="H858" i="18"/>
  <c r="H859" i="18"/>
  <c r="H860" i="18"/>
  <c r="H861" i="18"/>
  <c r="H862" i="18"/>
  <c r="H863" i="18"/>
  <c r="H864" i="18"/>
  <c r="H865" i="18"/>
  <c r="H866" i="18"/>
  <c r="H867" i="18"/>
  <c r="H868" i="18"/>
  <c r="H870" i="18"/>
  <c r="H871" i="18"/>
  <c r="H872" i="18"/>
  <c r="H873" i="18"/>
  <c r="H874" i="18"/>
  <c r="H875" i="18"/>
  <c r="H876" i="18"/>
  <c r="H877" i="18"/>
  <c r="H878" i="18"/>
  <c r="H879" i="18"/>
  <c r="H880" i="18"/>
  <c r="H881" i="18"/>
  <c r="H882" i="18"/>
  <c r="H883" i="18"/>
  <c r="H884" i="18"/>
  <c r="H885" i="18"/>
  <c r="H886" i="18"/>
  <c r="H888" i="18"/>
  <c r="H889" i="18"/>
  <c r="H890" i="18"/>
  <c r="H891" i="18"/>
  <c r="H892" i="18"/>
  <c r="H893" i="18"/>
  <c r="H894" i="18"/>
  <c r="H895" i="18"/>
  <c r="H896" i="18"/>
  <c r="H897" i="18"/>
  <c r="H898" i="18"/>
  <c r="H899" i="18"/>
  <c r="H900" i="18"/>
  <c r="H901" i="18"/>
  <c r="H902" i="18"/>
  <c r="H903" i="18"/>
  <c r="H904" i="18"/>
  <c r="H906" i="18"/>
  <c r="H907" i="18"/>
  <c r="H908" i="18"/>
  <c r="H909" i="18"/>
  <c r="H910" i="18"/>
  <c r="H911" i="18"/>
  <c r="H912" i="18"/>
  <c r="H913" i="18"/>
  <c r="H914" i="18"/>
  <c r="H915" i="18"/>
  <c r="H916" i="18"/>
  <c r="H917" i="18"/>
  <c r="H918" i="18"/>
  <c r="H919" i="18"/>
  <c r="H920" i="18"/>
  <c r="H921" i="18"/>
  <c r="H922" i="18"/>
  <c r="H924" i="18"/>
  <c r="H925" i="18"/>
  <c r="H926" i="18"/>
  <c r="H927" i="18"/>
  <c r="H928" i="18"/>
  <c r="H929" i="18"/>
  <c r="H930" i="18"/>
  <c r="H931" i="18"/>
  <c r="H932" i="18"/>
  <c r="H933" i="18"/>
  <c r="H934" i="18"/>
  <c r="H935" i="18"/>
  <c r="H936" i="18"/>
  <c r="H937" i="18"/>
  <c r="H938" i="18"/>
  <c r="L939" i="18"/>
  <c r="H939" i="18"/>
  <c r="M939" i="18"/>
  <c r="J940" i="18"/>
  <c r="J942" i="18"/>
  <c r="J943" i="18"/>
  <c r="J944" i="18"/>
  <c r="J945" i="18"/>
  <c r="J946" i="18"/>
  <c r="J947" i="18"/>
  <c r="J948" i="18"/>
  <c r="J949" i="18"/>
  <c r="J950" i="18"/>
  <c r="J951" i="18"/>
  <c r="J952" i="18"/>
  <c r="J953" i="18"/>
  <c r="J954" i="18"/>
  <c r="J955" i="18"/>
  <c r="J956" i="18"/>
  <c r="J957" i="18"/>
  <c r="J958" i="18"/>
  <c r="J960" i="18"/>
  <c r="J961" i="18"/>
  <c r="J962" i="18"/>
  <c r="J963" i="18"/>
  <c r="J964" i="18"/>
  <c r="J965" i="18"/>
  <c r="J966" i="18"/>
  <c r="J967" i="18"/>
  <c r="J968" i="18"/>
  <c r="J969" i="18"/>
  <c r="J970" i="18"/>
  <c r="J971" i="18"/>
  <c r="J972" i="18"/>
  <c r="J973" i="18"/>
  <c r="J974" i="18"/>
  <c r="J975" i="18"/>
  <c r="J976" i="18"/>
  <c r="J978" i="18"/>
  <c r="J979" i="18"/>
  <c r="J980" i="18"/>
  <c r="J981" i="18"/>
  <c r="J982" i="18"/>
  <c r="J983" i="18"/>
  <c r="J984" i="18"/>
  <c r="J985" i="18"/>
  <c r="J986" i="18"/>
  <c r="J987" i="18"/>
  <c r="J988" i="18"/>
  <c r="J989" i="18"/>
  <c r="J990" i="18"/>
  <c r="J991" i="18"/>
  <c r="J992" i="18"/>
  <c r="J993" i="18"/>
  <c r="J994" i="18"/>
  <c r="J996" i="18"/>
  <c r="J997" i="18"/>
  <c r="J998" i="18"/>
  <c r="J999" i="18"/>
  <c r="J1000" i="18"/>
  <c r="J1001" i="18"/>
  <c r="J1002" i="18"/>
  <c r="J1003" i="18"/>
  <c r="J1004" i="18"/>
  <c r="J1005" i="18"/>
  <c r="J1006" i="18"/>
  <c r="J1007" i="18"/>
  <c r="J1008" i="18"/>
  <c r="J1009" i="18"/>
  <c r="J1010" i="18"/>
  <c r="J1011" i="18"/>
  <c r="J1012" i="18"/>
  <c r="J1014" i="18"/>
  <c r="J1015" i="18"/>
  <c r="J1016" i="18"/>
  <c r="J1017" i="18"/>
  <c r="J1018" i="18"/>
  <c r="J1019" i="18"/>
  <c r="J1020" i="18"/>
  <c r="J1021" i="18"/>
  <c r="J1022" i="18"/>
  <c r="J1023" i="18"/>
  <c r="J1024" i="18"/>
  <c r="J1025" i="18"/>
  <c r="J1026" i="18"/>
  <c r="J1027" i="18"/>
  <c r="J1028" i="18"/>
  <c r="K1029" i="18"/>
  <c r="J1029" i="18"/>
  <c r="I1029" i="18"/>
  <c r="J1030" i="18"/>
  <c r="H1032" i="18"/>
  <c r="L1032" i="18"/>
  <c r="J1033" i="18"/>
  <c r="H1034" i="18"/>
  <c r="L1034" i="18"/>
  <c r="J1035" i="18"/>
  <c r="H1036" i="18"/>
  <c r="L1036" i="18"/>
  <c r="J1037" i="18"/>
  <c r="H1038" i="18"/>
  <c r="L1038" i="18"/>
  <c r="J1039" i="18"/>
  <c r="H1040" i="18"/>
  <c r="L1040" i="18"/>
  <c r="J1041" i="18"/>
  <c r="H1042" i="18"/>
  <c r="L1042" i="18"/>
  <c r="J1043" i="18"/>
  <c r="H1044" i="18"/>
  <c r="L1044" i="18"/>
  <c r="J1045" i="18"/>
  <c r="H1046" i="18"/>
  <c r="L1046" i="18"/>
  <c r="J1047" i="18"/>
  <c r="H1048" i="18"/>
  <c r="L1048" i="18"/>
  <c r="J1050" i="18"/>
  <c r="H1051" i="18"/>
  <c r="L1051" i="18"/>
  <c r="J1052" i="18"/>
  <c r="H1053" i="18"/>
  <c r="L1053" i="18"/>
  <c r="J1054" i="18"/>
  <c r="H1055" i="18"/>
  <c r="L1055" i="18"/>
  <c r="J1056" i="18"/>
  <c r="H1057" i="18"/>
  <c r="L1057" i="18"/>
  <c r="J1058" i="18"/>
  <c r="H1059" i="18"/>
  <c r="L1059" i="18"/>
  <c r="J1060" i="18"/>
  <c r="H1061" i="18"/>
  <c r="L1061" i="18"/>
  <c r="J1062" i="18"/>
  <c r="H1063" i="18"/>
  <c r="L1063" i="18"/>
  <c r="J1064" i="18"/>
  <c r="H1065" i="18"/>
  <c r="L1065" i="18"/>
  <c r="J1066" i="18"/>
  <c r="H1068" i="18"/>
  <c r="L1068" i="18"/>
  <c r="J1069" i="18"/>
  <c r="H1070" i="18"/>
  <c r="L1070" i="18"/>
  <c r="J1071" i="18"/>
  <c r="H1072" i="18"/>
  <c r="L1072" i="18"/>
  <c r="J1073" i="18"/>
  <c r="H1074" i="18"/>
  <c r="L1074" i="18"/>
  <c r="J1075" i="18"/>
  <c r="H1076" i="18"/>
  <c r="L1076" i="18"/>
  <c r="J1077" i="18"/>
  <c r="H1078" i="18"/>
  <c r="L1078" i="18"/>
  <c r="J1079" i="18"/>
  <c r="H1080" i="18"/>
  <c r="L1080" i="18"/>
  <c r="J1081" i="18"/>
  <c r="H1082" i="18"/>
  <c r="L1082" i="18"/>
  <c r="J1083" i="18"/>
  <c r="H1084" i="18"/>
  <c r="L1084" i="18"/>
  <c r="J1086" i="18"/>
  <c r="H1087" i="18"/>
  <c r="L1087" i="18"/>
  <c r="J1088" i="18"/>
  <c r="H1089" i="18"/>
  <c r="L1089" i="18"/>
  <c r="J1090" i="18"/>
  <c r="H1091" i="18"/>
  <c r="L1091" i="18"/>
  <c r="J1092" i="18"/>
  <c r="H1093" i="18"/>
  <c r="L1093" i="18"/>
  <c r="J1094" i="18"/>
  <c r="H1095" i="18"/>
  <c r="L1095" i="18"/>
  <c r="J1096" i="18"/>
  <c r="H1097" i="18"/>
  <c r="L1097" i="18"/>
  <c r="J1098" i="18"/>
  <c r="H1099" i="18"/>
  <c r="L1099" i="18"/>
  <c r="J1100" i="18"/>
  <c r="H1101" i="18"/>
  <c r="L1101" i="18"/>
  <c r="J1102" i="18"/>
  <c r="H1104" i="18"/>
  <c r="L1104" i="18"/>
  <c r="J1105" i="18"/>
  <c r="H1106" i="18"/>
  <c r="L1106" i="18"/>
  <c r="J1107" i="18"/>
  <c r="H1108" i="18"/>
  <c r="L1108" i="18"/>
  <c r="J1109" i="18"/>
  <c r="H1110" i="18"/>
  <c r="L1110" i="18"/>
  <c r="J1111" i="18"/>
  <c r="H1112" i="18"/>
  <c r="L1112" i="18"/>
  <c r="J1113" i="18"/>
  <c r="H1114" i="18"/>
  <c r="L1114" i="18"/>
  <c r="K1030" i="18"/>
  <c r="K1032" i="18"/>
  <c r="K1033" i="18"/>
  <c r="K1034" i="18"/>
  <c r="K1035" i="18"/>
  <c r="K1036" i="18"/>
  <c r="K1037" i="18"/>
  <c r="K1038" i="18"/>
  <c r="K1039" i="18"/>
  <c r="K1040" i="18"/>
  <c r="K1041" i="18"/>
  <c r="K1042" i="18"/>
  <c r="K1043" i="18"/>
  <c r="K1044" i="18"/>
  <c r="K1045" i="18"/>
  <c r="K1046" i="18"/>
  <c r="K1047" i="18"/>
  <c r="K1048" i="18"/>
  <c r="K1050" i="18"/>
  <c r="K1051" i="18"/>
  <c r="K1052" i="18"/>
  <c r="K1053" i="18"/>
  <c r="K1054" i="18"/>
  <c r="K1055" i="18"/>
  <c r="K1056" i="18"/>
  <c r="K1057" i="18"/>
  <c r="K1058" i="18"/>
  <c r="K1059" i="18"/>
  <c r="K1060" i="18"/>
  <c r="K1061" i="18"/>
  <c r="K1062" i="18"/>
  <c r="K1063" i="18"/>
  <c r="K1064" i="18"/>
  <c r="K1065" i="18"/>
  <c r="K1066" i="18"/>
  <c r="K1068" i="18"/>
  <c r="K1069" i="18"/>
  <c r="K1070" i="18"/>
  <c r="K1071" i="18"/>
  <c r="K1072" i="18"/>
  <c r="K1073" i="18"/>
  <c r="K1074" i="18"/>
  <c r="K1075" i="18"/>
  <c r="K1076" i="18"/>
  <c r="K1077" i="18"/>
  <c r="K1078" i="18"/>
  <c r="K1079" i="18"/>
  <c r="K1080" i="18"/>
  <c r="K1081" i="18"/>
  <c r="K1082" i="18"/>
  <c r="K1083" i="18"/>
  <c r="K1084" i="18"/>
  <c r="K1086" i="18"/>
  <c r="K1087" i="18"/>
  <c r="K1088" i="18"/>
  <c r="K1089" i="18"/>
  <c r="K1090" i="18"/>
  <c r="K1091" i="18"/>
  <c r="K1092" i="18"/>
  <c r="K1093" i="18"/>
  <c r="K1094" i="18"/>
  <c r="K1095" i="18"/>
  <c r="K1096" i="18"/>
  <c r="K1097" i="18"/>
  <c r="K1098" i="18"/>
  <c r="K1099" i="18"/>
  <c r="K1100" i="18"/>
  <c r="K1101" i="18"/>
  <c r="K1102" i="18"/>
  <c r="K1104" i="18"/>
  <c r="K1105" i="18"/>
  <c r="K1106" i="18"/>
  <c r="K1107" i="18"/>
  <c r="K1108" i="18"/>
  <c r="K1109" i="18"/>
  <c r="K1110" i="18"/>
  <c r="K1111" i="18"/>
  <c r="K1112" i="18"/>
  <c r="K1113" i="18"/>
  <c r="K1114" i="18"/>
  <c r="J1115" i="18"/>
  <c r="H1116" i="18"/>
  <c r="L1116" i="18"/>
  <c r="J1117" i="18"/>
  <c r="H1118" i="18"/>
  <c r="L1118" i="18"/>
  <c r="J1119" i="18"/>
  <c r="H1120" i="18"/>
  <c r="L1120" i="18"/>
  <c r="J1122" i="18"/>
  <c r="H1123" i="18"/>
  <c r="L1123" i="18"/>
  <c r="J1124" i="18"/>
  <c r="H1125" i="18"/>
  <c r="L1125" i="18"/>
  <c r="J1126" i="18"/>
  <c r="H1127" i="18"/>
  <c r="L1127" i="18"/>
  <c r="J1128" i="18"/>
  <c r="H1129" i="18"/>
  <c r="L1129" i="18"/>
  <c r="J1130" i="18"/>
  <c r="H1131" i="18"/>
  <c r="L1131" i="18"/>
  <c r="J1132" i="18"/>
  <c r="H1133" i="18"/>
  <c r="L1133" i="18"/>
  <c r="J1134" i="18"/>
  <c r="H1135" i="18"/>
  <c r="L1135" i="18"/>
  <c r="J1136" i="18"/>
  <c r="H1137" i="18"/>
  <c r="L1137" i="18"/>
  <c r="J1138" i="18"/>
  <c r="H1140" i="18"/>
  <c r="L1140" i="18"/>
  <c r="J1141" i="18"/>
  <c r="H1142" i="18"/>
  <c r="L1142" i="18"/>
  <c r="J1143" i="18"/>
  <c r="H1144" i="18"/>
  <c r="M1144" i="18"/>
  <c r="K1115" i="18"/>
  <c r="K1116" i="18"/>
  <c r="K1117" i="18"/>
  <c r="K1118" i="18"/>
  <c r="K1119" i="18"/>
  <c r="K1120" i="18"/>
  <c r="K1122" i="18"/>
  <c r="K1123" i="18"/>
  <c r="K1124" i="18"/>
  <c r="K1125" i="18"/>
  <c r="K1126" i="18"/>
  <c r="K1127" i="18"/>
  <c r="K1128" i="18"/>
  <c r="K1129" i="18"/>
  <c r="K1130" i="18"/>
  <c r="K1131" i="18"/>
  <c r="K1132" i="18"/>
  <c r="K1133" i="18"/>
  <c r="K1134" i="18"/>
  <c r="K1135" i="18"/>
  <c r="K1136" i="18"/>
  <c r="K1137" i="18"/>
  <c r="K1138" i="18"/>
  <c r="K1140" i="18"/>
  <c r="K1141" i="18"/>
  <c r="K1142" i="18"/>
  <c r="K1143" i="18"/>
  <c r="K1144" i="18"/>
  <c r="J1145" i="18"/>
  <c r="J1146" i="18"/>
  <c r="J1147" i="18"/>
  <c r="J1148" i="18"/>
  <c r="J1149" i="18"/>
  <c r="J1150" i="18"/>
  <c r="J1151" i="18"/>
  <c r="J1152" i="18"/>
  <c r="J1153" i="18"/>
  <c r="J1154" i="18"/>
  <c r="J1155" i="18"/>
  <c r="J1156" i="18"/>
  <c r="J1158" i="18"/>
  <c r="J1159" i="18"/>
  <c r="J1160" i="18"/>
  <c r="J1161" i="18"/>
  <c r="J1162" i="18"/>
  <c r="J1163" i="18"/>
  <c r="J1164" i="18"/>
  <c r="J1165" i="18"/>
  <c r="J1166" i="18"/>
  <c r="J1167" i="18"/>
  <c r="J1168" i="18"/>
  <c r="J1169" i="18"/>
  <c r="J1170" i="18"/>
  <c r="J1171" i="18"/>
  <c r="J1172" i="18"/>
  <c r="J1173" i="18"/>
  <c r="J1174" i="18"/>
  <c r="J1176" i="18"/>
  <c r="J1177" i="18"/>
  <c r="J1178" i="18"/>
  <c r="J1179" i="18"/>
  <c r="J1180" i="18"/>
  <c r="J1181" i="18"/>
  <c r="J1182" i="18"/>
  <c r="J1183" i="18"/>
  <c r="J1184" i="18"/>
  <c r="J1185" i="18"/>
  <c r="J1186" i="18"/>
  <c r="J1187" i="18"/>
  <c r="J1188" i="18"/>
  <c r="J1189" i="18"/>
  <c r="H1190" i="18"/>
  <c r="L1190" i="18"/>
  <c r="J1191" i="18"/>
  <c r="H1192" i="18"/>
  <c r="L1192" i="18"/>
  <c r="J1194" i="18"/>
  <c r="H1195" i="18"/>
  <c r="L1195" i="18"/>
  <c r="J1196" i="18"/>
  <c r="H1197" i="18"/>
  <c r="L1197" i="18"/>
  <c r="J1198" i="18"/>
  <c r="H1199" i="18"/>
  <c r="L1199" i="18"/>
  <c r="J1200" i="18"/>
  <c r="H1201" i="18"/>
  <c r="L1201" i="18"/>
  <c r="J1202" i="18"/>
  <c r="H1203" i="18"/>
  <c r="L1203" i="18"/>
  <c r="J1204" i="18"/>
  <c r="H1205" i="18"/>
  <c r="L1205" i="18"/>
  <c r="J1206" i="18"/>
  <c r="I1189" i="18"/>
  <c r="I1190" i="18"/>
  <c r="I1191" i="18"/>
  <c r="I1192" i="18"/>
  <c r="I1194" i="18"/>
  <c r="I1195" i="18"/>
  <c r="I1196" i="18"/>
  <c r="I1197" i="18"/>
  <c r="I1198" i="18"/>
  <c r="I1199" i="18"/>
  <c r="I1200" i="18"/>
  <c r="I1201" i="18"/>
  <c r="I1202" i="18"/>
  <c r="I1203" i="18"/>
  <c r="I1204" i="18"/>
  <c r="I1205" i="18"/>
  <c r="I1206" i="18"/>
  <c r="H1207" i="18"/>
  <c r="H1208" i="18"/>
  <c r="H1209" i="18"/>
  <c r="H1210" i="18"/>
  <c r="H1212" i="18"/>
  <c r="H1213" i="18"/>
  <c r="H1214" i="18"/>
  <c r="H1215" i="18"/>
  <c r="H1216" i="18"/>
  <c r="H1217" i="18"/>
  <c r="H1218" i="18"/>
  <c r="H1219" i="18"/>
  <c r="H1220" i="18"/>
  <c r="H1221" i="18"/>
  <c r="H1222" i="18"/>
  <c r="H1223" i="18"/>
  <c r="H1224" i="18"/>
  <c r="L1224" i="18"/>
  <c r="J1225" i="18"/>
  <c r="H1226" i="18"/>
  <c r="L1226" i="18"/>
  <c r="J1227" i="18"/>
  <c r="H1228" i="18"/>
  <c r="L1228" i="18"/>
  <c r="I1225" i="18"/>
  <c r="I1226" i="18"/>
  <c r="I1227" i="18"/>
  <c r="I1228" i="18"/>
  <c r="AI121" i="39" l="1"/>
  <c r="AE121" i="39"/>
  <c r="AI115" i="39"/>
  <c r="AE115" i="39"/>
  <c r="AA115" i="39"/>
  <c r="AK118" i="39"/>
  <c r="AK115" i="39"/>
  <c r="AI103" i="39"/>
  <c r="AE103" i="39"/>
  <c r="AA103" i="39"/>
  <c r="AG97" i="39"/>
  <c r="AC97" i="39"/>
  <c r="AI89" i="39"/>
  <c r="AE89" i="39"/>
  <c r="AA89" i="39"/>
  <c r="AK97" i="39"/>
  <c r="AI84" i="39"/>
  <c r="AE84" i="39"/>
  <c r="AA84" i="39"/>
  <c r="AG82" i="39"/>
  <c r="AC82" i="39"/>
  <c r="AK84" i="39"/>
  <c r="AI64" i="39"/>
  <c r="AE64" i="39"/>
  <c r="AA64" i="39"/>
  <c r="AG60" i="39"/>
  <c r="AC60" i="39"/>
  <c r="AK82" i="39"/>
  <c r="AK60" i="39"/>
  <c r="X124" i="39"/>
  <c r="X125" i="39" s="1"/>
  <c r="T124" i="39"/>
  <c r="T125" i="39" s="1"/>
  <c r="X117" i="39"/>
  <c r="T117" i="39"/>
  <c r="AI86" i="39"/>
  <c r="AE86" i="39"/>
  <c r="AA86" i="39"/>
  <c r="X96" i="39"/>
  <c r="T96" i="39"/>
  <c r="AK76" i="39"/>
  <c r="AG76" i="39"/>
  <c r="AC76" i="39"/>
  <c r="AK70" i="39"/>
  <c r="AG70" i="39"/>
  <c r="AC70" i="39"/>
  <c r="AI76" i="39"/>
  <c r="AE76" i="39"/>
  <c r="AA76" i="39"/>
  <c r="AI70" i="39"/>
  <c r="AE70" i="39"/>
  <c r="AA70" i="39"/>
  <c r="V63" i="39"/>
  <c r="AG121" i="39"/>
  <c r="AC121" i="39"/>
  <c r="AG115" i="39"/>
  <c r="AC115" i="39"/>
  <c r="AK121" i="39"/>
  <c r="AG103" i="39"/>
  <c r="AC103" i="39"/>
  <c r="AI97" i="39"/>
  <c r="AE97" i="39"/>
  <c r="AA97" i="39"/>
  <c r="AG89" i="39"/>
  <c r="AC89" i="39"/>
  <c r="AK103" i="39"/>
  <c r="AK89" i="39"/>
  <c r="AG84" i="39"/>
  <c r="AC84" i="39"/>
  <c r="AI82" i="39"/>
  <c r="AE82" i="39"/>
  <c r="AA82" i="39"/>
  <c r="AG64" i="39"/>
  <c r="AC64" i="39"/>
  <c r="AI60" i="39"/>
  <c r="AE60" i="39"/>
  <c r="AA60" i="39"/>
  <c r="AK64" i="39"/>
  <c r="AI118" i="39"/>
  <c r="AE118" i="39"/>
  <c r="AA118" i="39"/>
  <c r="V124" i="39"/>
  <c r="V125" i="39" s="1"/>
  <c r="AA121" i="39"/>
  <c r="AG118" i="39"/>
  <c r="AC118" i="39"/>
  <c r="AI108" i="39"/>
  <c r="AE108" i="39"/>
  <c r="AA108" i="39"/>
  <c r="V117" i="39"/>
  <c r="AK108" i="39"/>
  <c r="AG108" i="39"/>
  <c r="AC108" i="39"/>
  <c r="V96" i="39"/>
  <c r="AK86" i="39"/>
  <c r="AC86" i="39"/>
  <c r="AG86" i="39"/>
  <c r="V80" i="39"/>
  <c r="AI58" i="39"/>
  <c r="AE58" i="39"/>
  <c r="AA58" i="39"/>
  <c r="X63" i="39"/>
  <c r="X80" i="39" s="1"/>
  <c r="T63" i="39"/>
  <c r="T80" i="39" s="1"/>
  <c r="AK58" i="39"/>
  <c r="AG58" i="39"/>
  <c r="AC58" i="39"/>
  <c r="D68" i="33"/>
  <c r="D65" i="33"/>
  <c r="D53" i="33"/>
  <c r="D47" i="33"/>
  <c r="D36" i="33"/>
  <c r="D34" i="33"/>
  <c r="D32" i="33"/>
  <c r="D10" i="33"/>
  <c r="C88" i="33"/>
  <c r="D71" i="33"/>
  <c r="B67" i="33"/>
  <c r="B75" i="33" s="1"/>
  <c r="D58" i="33"/>
  <c r="D39" i="33"/>
  <c r="D26" i="33"/>
  <c r="D20" i="33"/>
  <c r="D14" i="33"/>
  <c r="D8" i="33"/>
  <c r="J48" i="30"/>
  <c r="K53" i="30"/>
  <c r="U53" i="30" s="1"/>
  <c r="K52" i="30"/>
  <c r="U52" i="30" s="1"/>
  <c r="K51" i="30"/>
  <c r="U51" i="30" s="1"/>
  <c r="K50" i="30"/>
  <c r="U50" i="30" s="1"/>
  <c r="S48" i="30"/>
  <c r="S41" i="30"/>
  <c r="O41" i="30"/>
  <c r="R57" i="30"/>
  <c r="R55" i="30"/>
  <c r="P57" i="30"/>
  <c r="P55" i="30"/>
  <c r="L57" i="30"/>
  <c r="L55" i="30"/>
  <c r="D57" i="30"/>
  <c r="D55" i="30"/>
  <c r="F36" i="30"/>
  <c r="K37" i="30"/>
  <c r="F33" i="30"/>
  <c r="K34" i="30"/>
  <c r="F31" i="30"/>
  <c r="K32" i="30"/>
  <c r="Q57" i="30"/>
  <c r="Q55" i="30"/>
  <c r="I57" i="30"/>
  <c r="I55" i="30"/>
  <c r="J36" i="30"/>
  <c r="J40" i="30" s="1"/>
  <c r="C55" i="30"/>
  <c r="C57" i="30" s="1"/>
  <c r="J33" i="30"/>
  <c r="S17" i="30"/>
  <c r="O17" i="30"/>
  <c r="S10" i="30"/>
  <c r="O10" i="30"/>
  <c r="K22" i="30"/>
  <c r="U22" i="30" s="1"/>
  <c r="Q56" i="30"/>
  <c r="I56" i="30"/>
  <c r="J17" i="30"/>
  <c r="J10" i="30"/>
  <c r="O48" i="30"/>
  <c r="K49" i="30"/>
  <c r="F48" i="30"/>
  <c r="J41" i="30"/>
  <c r="K42" i="30"/>
  <c r="F41" i="30"/>
  <c r="S36" i="30"/>
  <c r="T57" i="30"/>
  <c r="T55" i="30"/>
  <c r="T56" i="30" s="1"/>
  <c r="O36" i="30"/>
  <c r="N55" i="30"/>
  <c r="N56" i="30" s="1"/>
  <c r="H55" i="30"/>
  <c r="H56" i="30" s="1"/>
  <c r="B55" i="30"/>
  <c r="B56" i="30" s="1"/>
  <c r="S33" i="30"/>
  <c r="O33" i="30"/>
  <c r="M55" i="30"/>
  <c r="M57" i="30" s="1"/>
  <c r="G55" i="30"/>
  <c r="G57" i="30" s="1"/>
  <c r="E55" i="30"/>
  <c r="E57" i="30" s="1"/>
  <c r="R56" i="30"/>
  <c r="P56" i="30"/>
  <c r="L56" i="30"/>
  <c r="D56" i="30"/>
  <c r="F17" i="30"/>
  <c r="K18" i="30"/>
  <c r="F10" i="30"/>
  <c r="K11" i="30"/>
  <c r="K21" i="30"/>
  <c r="U21" i="30" s="1"/>
  <c r="M56" i="30"/>
  <c r="E56" i="30"/>
  <c r="GT13" i="31"/>
  <c r="GT15" i="31"/>
  <c r="GT18" i="31" s="1"/>
  <c r="GT19" i="31"/>
  <c r="GT25" i="31"/>
  <c r="GT31" i="31"/>
  <c r="GT35" i="31"/>
  <c r="GT38" i="31"/>
  <c r="M88" i="29"/>
  <c r="I88" i="29"/>
  <c r="E88" i="29"/>
  <c r="O60" i="29"/>
  <c r="O59" i="29"/>
  <c r="K60" i="29"/>
  <c r="K59" i="29"/>
  <c r="G60" i="29"/>
  <c r="G59" i="29"/>
  <c r="C60" i="29"/>
  <c r="C59" i="29"/>
  <c r="O40" i="29"/>
  <c r="O42" i="29" s="1"/>
  <c r="K40" i="29"/>
  <c r="K42" i="29" s="1"/>
  <c r="G40" i="29"/>
  <c r="G42" i="29" s="1"/>
  <c r="N59" i="29"/>
  <c r="N60" i="29"/>
  <c r="J60" i="29"/>
  <c r="J59" i="29"/>
  <c r="F60" i="29"/>
  <c r="F59" i="29"/>
  <c r="B60" i="29"/>
  <c r="B59" i="29"/>
  <c r="N40" i="29"/>
  <c r="N42" i="29" s="1"/>
  <c r="J40" i="29"/>
  <c r="J42" i="29" s="1"/>
  <c r="F40" i="29"/>
  <c r="F42" i="29" s="1"/>
  <c r="C40" i="29"/>
  <c r="C42" i="29" s="1"/>
  <c r="I41" i="29"/>
  <c r="B42" i="29"/>
  <c r="B40" i="29"/>
  <c r="N41" i="29"/>
  <c r="F41" i="29"/>
  <c r="B41" i="29"/>
  <c r="O88" i="29"/>
  <c r="K88" i="29"/>
  <c r="G88" i="29"/>
  <c r="C88" i="29"/>
  <c r="M60" i="29"/>
  <c r="M59" i="29"/>
  <c r="I60" i="29"/>
  <c r="I59" i="29"/>
  <c r="E60" i="29"/>
  <c r="E59" i="29"/>
  <c r="M42" i="29"/>
  <c r="M40" i="29"/>
  <c r="M41" i="29" s="1"/>
  <c r="I42" i="29"/>
  <c r="I40" i="29"/>
  <c r="P59" i="29"/>
  <c r="P60" i="29"/>
  <c r="L60" i="29"/>
  <c r="L59" i="29"/>
  <c r="H60" i="29"/>
  <c r="H59" i="29"/>
  <c r="D60" i="29"/>
  <c r="D59" i="29"/>
  <c r="P42" i="29"/>
  <c r="P40" i="29"/>
  <c r="L42" i="29"/>
  <c r="L40" i="29"/>
  <c r="H42" i="29"/>
  <c r="H40" i="29"/>
  <c r="E42" i="29"/>
  <c r="E40" i="29"/>
  <c r="E41" i="29" s="1"/>
  <c r="O41" i="29"/>
  <c r="K41" i="29"/>
  <c r="G41" i="29"/>
  <c r="C41" i="29"/>
  <c r="D42" i="29"/>
  <c r="D40" i="29"/>
  <c r="P41" i="29"/>
  <c r="L41" i="29"/>
  <c r="H41" i="29"/>
  <c r="D41" i="29"/>
  <c r="H82" i="27"/>
  <c r="H41" i="27" s="1"/>
  <c r="E41" i="27"/>
  <c r="L82" i="27"/>
  <c r="L41" i="27" s="1"/>
  <c r="I41" i="27"/>
  <c r="P82" i="27"/>
  <c r="P41" i="27" s="1"/>
  <c r="M41" i="27"/>
  <c r="T82" i="27"/>
  <c r="T41" i="27" s="1"/>
  <c r="Q41" i="27"/>
  <c r="X82" i="27"/>
  <c r="X41" i="27" s="1"/>
  <c r="U41" i="27"/>
  <c r="AB82" i="27"/>
  <c r="AB41" i="27" s="1"/>
  <c r="Y41" i="27"/>
  <c r="H87" i="27"/>
  <c r="H46" i="27" s="1"/>
  <c r="E46" i="27"/>
  <c r="P87" i="27"/>
  <c r="P46" i="27" s="1"/>
  <c r="M46" i="27"/>
  <c r="F41" i="27"/>
  <c r="N41" i="27"/>
  <c r="V41" i="27"/>
  <c r="G46" i="27"/>
  <c r="O46" i="27"/>
  <c r="S46" i="27"/>
  <c r="W46" i="27"/>
  <c r="AA46" i="27"/>
  <c r="G48" i="27"/>
  <c r="K48" i="27"/>
  <c r="O48" i="27"/>
  <c r="S48" i="27"/>
  <c r="W48" i="27"/>
  <c r="AA48" i="27"/>
  <c r="G91" i="27"/>
  <c r="G51" i="27"/>
  <c r="G50" i="27" s="1"/>
  <c r="K91" i="27"/>
  <c r="K51" i="27"/>
  <c r="K50" i="27" s="1"/>
  <c r="O91" i="27"/>
  <c r="O51" i="27"/>
  <c r="O50" i="27" s="1"/>
  <c r="S91" i="27"/>
  <c r="S51" i="27"/>
  <c r="S50" i="27" s="1"/>
  <c r="W91" i="27"/>
  <c r="W51" i="27"/>
  <c r="W50" i="27" s="1"/>
  <c r="AA91" i="27"/>
  <c r="AA51" i="27"/>
  <c r="AA50" i="27" s="1"/>
  <c r="G93" i="27"/>
  <c r="G53" i="27"/>
  <c r="G52" i="27" s="1"/>
  <c r="K93" i="27"/>
  <c r="K53" i="27"/>
  <c r="K52" i="27" s="1"/>
  <c r="O93" i="27"/>
  <c r="O53" i="27"/>
  <c r="O52" i="27" s="1"/>
  <c r="S93" i="27"/>
  <c r="S53" i="27"/>
  <c r="S52" i="27" s="1"/>
  <c r="W93" i="27"/>
  <c r="W53" i="27"/>
  <c r="W52" i="27" s="1"/>
  <c r="AA93" i="27"/>
  <c r="AA53" i="27"/>
  <c r="AA52" i="27" s="1"/>
  <c r="G95" i="27"/>
  <c r="K95" i="27"/>
  <c r="O95" i="27"/>
  <c r="S95" i="27"/>
  <c r="W95" i="27"/>
  <c r="AA95" i="27"/>
  <c r="J46" i="27"/>
  <c r="R46" i="27"/>
  <c r="Z46" i="27"/>
  <c r="J48" i="27"/>
  <c r="R48" i="27"/>
  <c r="Z48" i="27"/>
  <c r="J91" i="27"/>
  <c r="J51" i="27"/>
  <c r="J50" i="27" s="1"/>
  <c r="R91" i="27"/>
  <c r="R51" i="27"/>
  <c r="R50" i="27" s="1"/>
  <c r="Z91" i="27"/>
  <c r="Z51" i="27"/>
  <c r="Z50" i="27" s="1"/>
  <c r="J93" i="27"/>
  <c r="J53" i="27"/>
  <c r="J52" i="27" s="1"/>
  <c r="R93" i="27"/>
  <c r="R53" i="27"/>
  <c r="R52" i="27" s="1"/>
  <c r="Z93" i="27"/>
  <c r="Z53" i="27"/>
  <c r="Z52" i="27" s="1"/>
  <c r="J95" i="27"/>
  <c r="R95" i="27"/>
  <c r="Z95" i="27"/>
  <c r="G112" i="27"/>
  <c r="G72" i="27"/>
  <c r="G71" i="27" s="1"/>
  <c r="K112" i="27"/>
  <c r="K72" i="27"/>
  <c r="K71" i="27" s="1"/>
  <c r="O112" i="27"/>
  <c r="O72" i="27"/>
  <c r="O71" i="27" s="1"/>
  <c r="S112" i="27"/>
  <c r="S72" i="27"/>
  <c r="S71" i="27" s="1"/>
  <c r="W112" i="27"/>
  <c r="W72" i="27"/>
  <c r="W71" i="27" s="1"/>
  <c r="AA112" i="27"/>
  <c r="AA72" i="27"/>
  <c r="AA71" i="27" s="1"/>
  <c r="J112" i="27"/>
  <c r="J72" i="27"/>
  <c r="J71" i="27" s="1"/>
  <c r="R112" i="27"/>
  <c r="R72" i="27"/>
  <c r="R71" i="27" s="1"/>
  <c r="Z112" i="27"/>
  <c r="Z72" i="27"/>
  <c r="Z71" i="27" s="1"/>
  <c r="G41" i="27"/>
  <c r="K41" i="27"/>
  <c r="O41" i="27"/>
  <c r="S41" i="27"/>
  <c r="W41" i="27"/>
  <c r="AA41" i="27"/>
  <c r="L87" i="27"/>
  <c r="L46" i="27" s="1"/>
  <c r="I46" i="27"/>
  <c r="J41" i="27"/>
  <c r="R41" i="27"/>
  <c r="Z41" i="27"/>
  <c r="K46" i="27"/>
  <c r="T87" i="27"/>
  <c r="T46" i="27" s="1"/>
  <c r="Q46" i="27"/>
  <c r="X87" i="27"/>
  <c r="X46" i="27" s="1"/>
  <c r="U46" i="27"/>
  <c r="AB87" i="27"/>
  <c r="AB46" i="27" s="1"/>
  <c r="Y46" i="27"/>
  <c r="H89" i="27"/>
  <c r="H48" i="27" s="1"/>
  <c r="E48" i="27"/>
  <c r="L89" i="27"/>
  <c r="L48" i="27" s="1"/>
  <c r="I48" i="27"/>
  <c r="P89" i="27"/>
  <c r="P48" i="27" s="1"/>
  <c r="M48" i="27"/>
  <c r="T89" i="27"/>
  <c r="T48" i="27" s="1"/>
  <c r="Q48" i="27"/>
  <c r="X89" i="27"/>
  <c r="X48" i="27" s="1"/>
  <c r="U48" i="27"/>
  <c r="AB89" i="27"/>
  <c r="AB48" i="27" s="1"/>
  <c r="Y48" i="27"/>
  <c r="H92" i="27"/>
  <c r="E91" i="27"/>
  <c r="E51" i="27"/>
  <c r="E50" i="27" s="1"/>
  <c r="L92" i="27"/>
  <c r="I91" i="27"/>
  <c r="I51" i="27"/>
  <c r="I50" i="27" s="1"/>
  <c r="P92" i="27"/>
  <c r="M91" i="27"/>
  <c r="M51" i="27"/>
  <c r="M50" i="27" s="1"/>
  <c r="T92" i="27"/>
  <c r="Q91" i="27"/>
  <c r="Q51" i="27"/>
  <c r="Q50" i="27" s="1"/>
  <c r="X92" i="27"/>
  <c r="U91" i="27"/>
  <c r="U51" i="27"/>
  <c r="U50" i="27" s="1"/>
  <c r="AB92" i="27"/>
  <c r="Y91" i="27"/>
  <c r="Y51" i="27"/>
  <c r="Y50" i="27" s="1"/>
  <c r="H94" i="27"/>
  <c r="E93" i="27"/>
  <c r="E53" i="27"/>
  <c r="E52" i="27" s="1"/>
  <c r="L94" i="27"/>
  <c r="I93" i="27"/>
  <c r="I53" i="27"/>
  <c r="I52" i="27" s="1"/>
  <c r="P94" i="27"/>
  <c r="M93" i="27"/>
  <c r="M53" i="27"/>
  <c r="M52" i="27" s="1"/>
  <c r="T94" i="27"/>
  <c r="Q93" i="27"/>
  <c r="Q53" i="27"/>
  <c r="Q52" i="27" s="1"/>
  <c r="X94" i="27"/>
  <c r="U93" i="27"/>
  <c r="U53" i="27"/>
  <c r="U52" i="27" s="1"/>
  <c r="AB94" i="27"/>
  <c r="Y93" i="27"/>
  <c r="Y53" i="27"/>
  <c r="Y52" i="27" s="1"/>
  <c r="H96" i="27"/>
  <c r="H95" i="27" s="1"/>
  <c r="E95" i="27"/>
  <c r="L96" i="27"/>
  <c r="L95" i="27" s="1"/>
  <c r="I95" i="27"/>
  <c r="P96" i="27"/>
  <c r="P95" i="27" s="1"/>
  <c r="M95" i="27"/>
  <c r="T96" i="27"/>
  <c r="T95" i="27" s="1"/>
  <c r="Q95" i="27"/>
  <c r="X96" i="27"/>
  <c r="X95" i="27" s="1"/>
  <c r="U95" i="27"/>
  <c r="AB96" i="27"/>
  <c r="AB95" i="27" s="1"/>
  <c r="Y95" i="27"/>
  <c r="F46" i="27"/>
  <c r="N46" i="27"/>
  <c r="V46" i="27"/>
  <c r="F48" i="27"/>
  <c r="N48" i="27"/>
  <c r="V48" i="27"/>
  <c r="F91" i="27"/>
  <c r="F51" i="27"/>
  <c r="F50" i="27" s="1"/>
  <c r="N91" i="27"/>
  <c r="N51" i="27"/>
  <c r="N50" i="27" s="1"/>
  <c r="V91" i="27"/>
  <c r="V51" i="27"/>
  <c r="V50" i="27" s="1"/>
  <c r="F93" i="27"/>
  <c r="F53" i="27"/>
  <c r="F52" i="27" s="1"/>
  <c r="N93" i="27"/>
  <c r="N53" i="27"/>
  <c r="N52" i="27" s="1"/>
  <c r="V93" i="27"/>
  <c r="V53" i="27"/>
  <c r="V52" i="27" s="1"/>
  <c r="F95" i="27"/>
  <c r="N95" i="27"/>
  <c r="V95" i="27"/>
  <c r="H113" i="27"/>
  <c r="E112" i="27"/>
  <c r="E72" i="27"/>
  <c r="E71" i="27" s="1"/>
  <c r="L113" i="27"/>
  <c r="I112" i="27"/>
  <c r="I72" i="27"/>
  <c r="I71" i="27" s="1"/>
  <c r="P113" i="27"/>
  <c r="M112" i="27"/>
  <c r="M72" i="27"/>
  <c r="M71" i="27" s="1"/>
  <c r="T113" i="27"/>
  <c r="Q112" i="27"/>
  <c r="Q72" i="27"/>
  <c r="Q71" i="27" s="1"/>
  <c r="X113" i="27"/>
  <c r="U112" i="27"/>
  <c r="U72" i="27"/>
  <c r="U71" i="27" s="1"/>
  <c r="AB113" i="27"/>
  <c r="Y112" i="27"/>
  <c r="Y72" i="27"/>
  <c r="Y71" i="27" s="1"/>
  <c r="F112" i="27"/>
  <c r="F72" i="27"/>
  <c r="F71" i="27" s="1"/>
  <c r="N112" i="27"/>
  <c r="N72" i="27"/>
  <c r="N71" i="27" s="1"/>
  <c r="V112" i="27"/>
  <c r="V72" i="27"/>
  <c r="V71" i="27" s="1"/>
  <c r="H81" i="27"/>
  <c r="E80" i="27"/>
  <c r="E40" i="27"/>
  <c r="L81" i="27"/>
  <c r="I80" i="27"/>
  <c r="I40" i="27"/>
  <c r="P81" i="27"/>
  <c r="M80" i="27"/>
  <c r="M40" i="27"/>
  <c r="T81" i="27"/>
  <c r="Q80" i="27"/>
  <c r="Q40" i="27"/>
  <c r="X81" i="27"/>
  <c r="U80" i="27"/>
  <c r="U40" i="27"/>
  <c r="AB81" i="27"/>
  <c r="Y80" i="27"/>
  <c r="Y40" i="27"/>
  <c r="H83" i="27"/>
  <c r="H42" i="27" s="1"/>
  <c r="E42" i="27"/>
  <c r="L83" i="27"/>
  <c r="L42" i="27" s="1"/>
  <c r="I42" i="27"/>
  <c r="P83" i="27"/>
  <c r="P42" i="27" s="1"/>
  <c r="M42" i="27"/>
  <c r="T83" i="27"/>
  <c r="T42" i="27" s="1"/>
  <c r="Q42" i="27"/>
  <c r="X83" i="27"/>
  <c r="X42" i="27" s="1"/>
  <c r="U42" i="27"/>
  <c r="AB83" i="27"/>
  <c r="AB42" i="27" s="1"/>
  <c r="Y42" i="27"/>
  <c r="H84" i="27"/>
  <c r="H43" i="27" s="1"/>
  <c r="E43" i="27"/>
  <c r="L84" i="27"/>
  <c r="L43" i="27" s="1"/>
  <c r="I43" i="27"/>
  <c r="P84" i="27"/>
  <c r="P43" i="27" s="1"/>
  <c r="M43" i="27"/>
  <c r="T84" i="27"/>
  <c r="T43" i="27" s="1"/>
  <c r="Q43" i="27"/>
  <c r="X84" i="27"/>
  <c r="X43" i="27" s="1"/>
  <c r="U43" i="27"/>
  <c r="AB84" i="27"/>
  <c r="AB43" i="27" s="1"/>
  <c r="Y43" i="27"/>
  <c r="H86" i="27"/>
  <c r="E85" i="27"/>
  <c r="E45" i="27"/>
  <c r="L86" i="27"/>
  <c r="I85" i="27"/>
  <c r="I45" i="27"/>
  <c r="P86" i="27"/>
  <c r="M85" i="27"/>
  <c r="M45" i="27"/>
  <c r="T86" i="27"/>
  <c r="Q85" i="27"/>
  <c r="Q45" i="27"/>
  <c r="X86" i="27"/>
  <c r="U85" i="27"/>
  <c r="U45" i="27"/>
  <c r="F80" i="27"/>
  <c r="F40" i="27"/>
  <c r="F39" i="27" s="1"/>
  <c r="N80" i="27"/>
  <c r="N40" i="27"/>
  <c r="N39" i="27" s="1"/>
  <c r="V80" i="27"/>
  <c r="V40" i="27"/>
  <c r="V39" i="27" s="1"/>
  <c r="F85" i="27"/>
  <c r="F45" i="27"/>
  <c r="F44" i="27" s="1"/>
  <c r="N85" i="27"/>
  <c r="N45" i="27"/>
  <c r="N44" i="27" s="1"/>
  <c r="W85" i="27"/>
  <c r="W45" i="27"/>
  <c r="W44" i="27" s="1"/>
  <c r="G97" i="27"/>
  <c r="G57" i="27"/>
  <c r="G56" i="27" s="1"/>
  <c r="K97" i="27"/>
  <c r="K57" i="27"/>
  <c r="K56" i="27" s="1"/>
  <c r="O97" i="27"/>
  <c r="O57" i="27"/>
  <c r="O56" i="27" s="1"/>
  <c r="S97" i="27"/>
  <c r="S57" i="27"/>
  <c r="S56" i="27" s="1"/>
  <c r="W97" i="27"/>
  <c r="W57" i="27"/>
  <c r="W56" i="27" s="1"/>
  <c r="AA97" i="27"/>
  <c r="AA57" i="27"/>
  <c r="AA56" i="27" s="1"/>
  <c r="Z85" i="27"/>
  <c r="Z45" i="27"/>
  <c r="Z44" i="27" s="1"/>
  <c r="J97" i="27"/>
  <c r="J57" i="27"/>
  <c r="J56" i="27" s="1"/>
  <c r="R97" i="27"/>
  <c r="R57" i="27"/>
  <c r="R56" i="27" s="1"/>
  <c r="Z97" i="27"/>
  <c r="Z57" i="27"/>
  <c r="Z56" i="27" s="1"/>
  <c r="AB100" i="27"/>
  <c r="AB59" i="27" s="1"/>
  <c r="Y59" i="27"/>
  <c r="H101" i="27"/>
  <c r="H60" i="27" s="1"/>
  <c r="E60" i="27"/>
  <c r="L101" i="27"/>
  <c r="L60" i="27" s="1"/>
  <c r="I60" i="27"/>
  <c r="P101" i="27"/>
  <c r="P60" i="27" s="1"/>
  <c r="M60" i="27"/>
  <c r="T101" i="27"/>
  <c r="T60" i="27" s="1"/>
  <c r="Q60" i="27"/>
  <c r="X101" i="27"/>
  <c r="X60" i="27" s="1"/>
  <c r="U60" i="27"/>
  <c r="AB101" i="27"/>
  <c r="AB60" i="27" s="1"/>
  <c r="Y60" i="27"/>
  <c r="H102" i="27"/>
  <c r="H61" i="27" s="1"/>
  <c r="E61" i="27"/>
  <c r="L102" i="27"/>
  <c r="L61" i="27" s="1"/>
  <c r="I61" i="27"/>
  <c r="P102" i="27"/>
  <c r="P61" i="27" s="1"/>
  <c r="M61" i="27"/>
  <c r="T102" i="27"/>
  <c r="T61" i="27" s="1"/>
  <c r="Q61" i="27"/>
  <c r="X102" i="27"/>
  <c r="X61" i="27" s="1"/>
  <c r="U61" i="27"/>
  <c r="AB102" i="27"/>
  <c r="AB61" i="27" s="1"/>
  <c r="Y61" i="27"/>
  <c r="H103" i="27"/>
  <c r="H62" i="27" s="1"/>
  <c r="E62" i="27"/>
  <c r="L103" i="27"/>
  <c r="L62" i="27" s="1"/>
  <c r="I62" i="27"/>
  <c r="P103" i="27"/>
  <c r="P62" i="27" s="1"/>
  <c r="M62" i="27"/>
  <c r="T103" i="27"/>
  <c r="T62" i="27" s="1"/>
  <c r="Q62" i="27"/>
  <c r="X103" i="27"/>
  <c r="X62" i="27" s="1"/>
  <c r="U62" i="27"/>
  <c r="AB103" i="27"/>
  <c r="AB62" i="27" s="1"/>
  <c r="Y62" i="27"/>
  <c r="H104" i="27"/>
  <c r="H63" i="27" s="1"/>
  <c r="E63" i="27"/>
  <c r="L104" i="27"/>
  <c r="L63" i="27" s="1"/>
  <c r="I63" i="27"/>
  <c r="P104" i="27"/>
  <c r="P63" i="27" s="1"/>
  <c r="M63" i="27"/>
  <c r="T104" i="27"/>
  <c r="T63" i="27" s="1"/>
  <c r="Q63" i="27"/>
  <c r="X104" i="27"/>
  <c r="X63" i="27" s="1"/>
  <c r="U63" i="27"/>
  <c r="AB104" i="27"/>
  <c r="AB63" i="27" s="1"/>
  <c r="Y63" i="27"/>
  <c r="H105" i="27"/>
  <c r="H64" i="27" s="1"/>
  <c r="E64" i="27"/>
  <c r="L105" i="27"/>
  <c r="L64" i="27" s="1"/>
  <c r="I64" i="27"/>
  <c r="P105" i="27"/>
  <c r="P64" i="27" s="1"/>
  <c r="M64" i="27"/>
  <c r="T105" i="27"/>
  <c r="T64" i="27" s="1"/>
  <c r="Q64" i="27"/>
  <c r="X105" i="27"/>
  <c r="X64" i="27" s="1"/>
  <c r="U64" i="27"/>
  <c r="AB105" i="27"/>
  <c r="AB64" i="27" s="1"/>
  <c r="Y64" i="27"/>
  <c r="H106" i="27"/>
  <c r="H65" i="27" s="1"/>
  <c r="E65" i="27"/>
  <c r="L106" i="27"/>
  <c r="L65" i="27" s="1"/>
  <c r="I65" i="27"/>
  <c r="P106" i="27"/>
  <c r="P65" i="27" s="1"/>
  <c r="M65" i="27"/>
  <c r="T106" i="27"/>
  <c r="T65" i="27" s="1"/>
  <c r="Q65" i="27"/>
  <c r="X106" i="27"/>
  <c r="X65" i="27" s="1"/>
  <c r="U65" i="27"/>
  <c r="AB106" i="27"/>
  <c r="AB65" i="27" s="1"/>
  <c r="Y65" i="27"/>
  <c r="H107" i="27"/>
  <c r="H66" i="27" s="1"/>
  <c r="E66" i="27"/>
  <c r="L107" i="27"/>
  <c r="L66" i="27" s="1"/>
  <c r="I66" i="27"/>
  <c r="P107" i="27"/>
  <c r="P66" i="27" s="1"/>
  <c r="M66" i="27"/>
  <c r="T107" i="27"/>
  <c r="T66" i="27" s="1"/>
  <c r="Q66" i="27"/>
  <c r="X107" i="27"/>
  <c r="X66" i="27" s="1"/>
  <c r="U66" i="27"/>
  <c r="AB107" i="27"/>
  <c r="AB66" i="27" s="1"/>
  <c r="Y66" i="27"/>
  <c r="G80" i="27"/>
  <c r="G40" i="27"/>
  <c r="G39" i="27" s="1"/>
  <c r="K80" i="27"/>
  <c r="K40" i="27"/>
  <c r="K39" i="27" s="1"/>
  <c r="O80" i="27"/>
  <c r="O40" i="27"/>
  <c r="O39" i="27" s="1"/>
  <c r="S80" i="27"/>
  <c r="S40" i="27"/>
  <c r="S39" i="27" s="1"/>
  <c r="W80" i="27"/>
  <c r="W40" i="27"/>
  <c r="W39" i="27" s="1"/>
  <c r="AA80" i="27"/>
  <c r="AA40" i="27"/>
  <c r="AA39" i="27" s="1"/>
  <c r="G85" i="27"/>
  <c r="G45" i="27"/>
  <c r="G44" i="27" s="1"/>
  <c r="K85" i="27"/>
  <c r="K45" i="27"/>
  <c r="K44" i="27" s="1"/>
  <c r="O85" i="27"/>
  <c r="O45" i="27"/>
  <c r="O44" i="27" s="1"/>
  <c r="S85" i="27"/>
  <c r="S45" i="27"/>
  <c r="S44" i="27" s="1"/>
  <c r="AB86" i="27"/>
  <c r="Y85" i="27"/>
  <c r="Y45" i="27"/>
  <c r="J80" i="27"/>
  <c r="J40" i="27"/>
  <c r="J39" i="27" s="1"/>
  <c r="R80" i="27"/>
  <c r="R40" i="27"/>
  <c r="R39" i="27" s="1"/>
  <c r="Z80" i="27"/>
  <c r="Z40" i="27"/>
  <c r="Z39" i="27" s="1"/>
  <c r="J85" i="27"/>
  <c r="J45" i="27"/>
  <c r="J44" i="27" s="1"/>
  <c r="R85" i="27"/>
  <c r="R45" i="27"/>
  <c r="R44" i="27" s="1"/>
  <c r="AA85" i="27"/>
  <c r="AA45" i="27"/>
  <c r="AA44" i="27" s="1"/>
  <c r="H88" i="27"/>
  <c r="H47" i="27" s="1"/>
  <c r="E47" i="27"/>
  <c r="L88" i="27"/>
  <c r="L47" i="27" s="1"/>
  <c r="I47" i="27"/>
  <c r="P88" i="27"/>
  <c r="P47" i="27" s="1"/>
  <c r="M47" i="27"/>
  <c r="T88" i="27"/>
  <c r="T47" i="27" s="1"/>
  <c r="Q47" i="27"/>
  <c r="X88" i="27"/>
  <c r="X47" i="27" s="1"/>
  <c r="U47" i="27"/>
  <c r="AB88" i="27"/>
  <c r="AB47" i="27" s="1"/>
  <c r="Y47" i="27"/>
  <c r="H90" i="27"/>
  <c r="H49" i="27" s="1"/>
  <c r="E49" i="27"/>
  <c r="L90" i="27"/>
  <c r="L49" i="27" s="1"/>
  <c r="I49" i="27"/>
  <c r="P90" i="27"/>
  <c r="P49" i="27" s="1"/>
  <c r="M49" i="27"/>
  <c r="T90" i="27"/>
  <c r="T49" i="27" s="1"/>
  <c r="Q49" i="27"/>
  <c r="X90" i="27"/>
  <c r="X49" i="27" s="1"/>
  <c r="U49" i="27"/>
  <c r="AB90" i="27"/>
  <c r="AB49" i="27" s="1"/>
  <c r="Y49" i="27"/>
  <c r="H98" i="27"/>
  <c r="E97" i="27"/>
  <c r="E57" i="27"/>
  <c r="L98" i="27"/>
  <c r="I97" i="27"/>
  <c r="I57" i="27"/>
  <c r="P98" i="27"/>
  <c r="M97" i="27"/>
  <c r="M57" i="27"/>
  <c r="T98" i="27"/>
  <c r="Q97" i="27"/>
  <c r="Q57" i="27"/>
  <c r="X98" i="27"/>
  <c r="U97" i="27"/>
  <c r="U57" i="27"/>
  <c r="AB98" i="27"/>
  <c r="Y97" i="27"/>
  <c r="Y57" i="27"/>
  <c r="H99" i="27"/>
  <c r="H58" i="27" s="1"/>
  <c r="E58" i="27"/>
  <c r="L99" i="27"/>
  <c r="L58" i="27" s="1"/>
  <c r="I58" i="27"/>
  <c r="P99" i="27"/>
  <c r="P58" i="27" s="1"/>
  <c r="M58" i="27"/>
  <c r="T99" i="27"/>
  <c r="T58" i="27" s="1"/>
  <c r="Q58" i="27"/>
  <c r="X99" i="27"/>
  <c r="X58" i="27" s="1"/>
  <c r="U58" i="27"/>
  <c r="AB99" i="27"/>
  <c r="AB58" i="27" s="1"/>
  <c r="Y58" i="27"/>
  <c r="H100" i="27"/>
  <c r="H59" i="27" s="1"/>
  <c r="E59" i="27"/>
  <c r="L100" i="27"/>
  <c r="L59" i="27" s="1"/>
  <c r="I59" i="27"/>
  <c r="P100" i="27"/>
  <c r="P59" i="27" s="1"/>
  <c r="M59" i="27"/>
  <c r="T100" i="27"/>
  <c r="T59" i="27" s="1"/>
  <c r="Q59" i="27"/>
  <c r="X100" i="27"/>
  <c r="X59" i="27" s="1"/>
  <c r="U59" i="27"/>
  <c r="V85" i="27"/>
  <c r="V45" i="27"/>
  <c r="V44" i="27" s="1"/>
  <c r="F97" i="27"/>
  <c r="F57" i="27"/>
  <c r="F56" i="27" s="1"/>
  <c r="N97" i="27"/>
  <c r="N57" i="27"/>
  <c r="N56" i="27" s="1"/>
  <c r="V97" i="27"/>
  <c r="V57" i="27"/>
  <c r="V56" i="27" s="1"/>
  <c r="H108" i="27"/>
  <c r="H67" i="27" s="1"/>
  <c r="E67" i="27"/>
  <c r="L108" i="27"/>
  <c r="L67" i="27" s="1"/>
  <c r="I67" i="27"/>
  <c r="P108" i="27"/>
  <c r="P67" i="27" s="1"/>
  <c r="M67" i="27"/>
  <c r="T108" i="27"/>
  <c r="T67" i="27" s="1"/>
  <c r="Q67" i="27"/>
  <c r="X108" i="27"/>
  <c r="X67" i="27" s="1"/>
  <c r="U67" i="27"/>
  <c r="AB108" i="27"/>
  <c r="AB67" i="27" s="1"/>
  <c r="Y67" i="27"/>
  <c r="H109" i="27"/>
  <c r="H68" i="27" s="1"/>
  <c r="E68" i="27"/>
  <c r="L109" i="27"/>
  <c r="L68" i="27" s="1"/>
  <c r="I68" i="27"/>
  <c r="P109" i="27"/>
  <c r="P68" i="27" s="1"/>
  <c r="M68" i="27"/>
  <c r="T109" i="27"/>
  <c r="T68" i="27" s="1"/>
  <c r="Q68" i="27"/>
  <c r="X109" i="27"/>
  <c r="X68" i="27" s="1"/>
  <c r="U68" i="27"/>
  <c r="AB109" i="27"/>
  <c r="AB68" i="27" s="1"/>
  <c r="Y68" i="27"/>
  <c r="H110" i="27"/>
  <c r="H69" i="27" s="1"/>
  <c r="E69" i="27"/>
  <c r="L110" i="27"/>
  <c r="L69" i="27" s="1"/>
  <c r="I69" i="27"/>
  <c r="P110" i="27"/>
  <c r="P69" i="27" s="1"/>
  <c r="M69" i="27"/>
  <c r="T110" i="27"/>
  <c r="T69" i="27" s="1"/>
  <c r="Q69" i="27"/>
  <c r="X110" i="27"/>
  <c r="X69" i="27" s="1"/>
  <c r="U69" i="27"/>
  <c r="AB110" i="27"/>
  <c r="AB69" i="27" s="1"/>
  <c r="Y69" i="27"/>
  <c r="H111" i="27"/>
  <c r="H70" i="27" s="1"/>
  <c r="E70" i="27"/>
  <c r="L111" i="27"/>
  <c r="L70" i="27" s="1"/>
  <c r="I70" i="27"/>
  <c r="P111" i="27"/>
  <c r="P70" i="27" s="1"/>
  <c r="M70" i="27"/>
  <c r="T111" i="27"/>
  <c r="T70" i="27" s="1"/>
  <c r="Q70" i="27"/>
  <c r="X111" i="27"/>
  <c r="X70" i="27" s="1"/>
  <c r="U70" i="27"/>
  <c r="AB111" i="27"/>
  <c r="AB70" i="27" s="1"/>
  <c r="Y70" i="27"/>
  <c r="I13" i="23"/>
  <c r="I18" i="23"/>
  <c r="I20" i="23"/>
  <c r="I23" i="23"/>
  <c r="E22" i="23"/>
  <c r="K22" i="23"/>
  <c r="Q22" i="23"/>
  <c r="U22" i="23"/>
  <c r="I25" i="23"/>
  <c r="E24" i="23"/>
  <c r="K24" i="23"/>
  <c r="Q24" i="23"/>
  <c r="U24" i="23"/>
  <c r="M13" i="23"/>
  <c r="N13" i="23" s="1"/>
  <c r="X13" i="23" s="1"/>
  <c r="M18" i="23"/>
  <c r="N18" i="23" s="1"/>
  <c r="X18" i="23" s="1"/>
  <c r="M20" i="23"/>
  <c r="N20" i="23" s="1"/>
  <c r="X20" i="23" s="1"/>
  <c r="F22" i="23"/>
  <c r="J22" i="23"/>
  <c r="M23" i="23"/>
  <c r="P22" i="23"/>
  <c r="F24" i="23"/>
  <c r="J24" i="23"/>
  <c r="M25" i="23"/>
  <c r="P24" i="23"/>
  <c r="G43" i="23"/>
  <c r="O43" i="23"/>
  <c r="R44" i="23"/>
  <c r="R43" i="23" s="1"/>
  <c r="S43" i="23"/>
  <c r="V44" i="23"/>
  <c r="V43" i="23" s="1"/>
  <c r="W43" i="23"/>
  <c r="H43" i="23"/>
  <c r="L43" i="23"/>
  <c r="T43" i="23"/>
  <c r="I27" i="23"/>
  <c r="E26" i="23"/>
  <c r="K26" i="23"/>
  <c r="Q26" i="23"/>
  <c r="U26" i="23"/>
  <c r="F26" i="23"/>
  <c r="J26" i="23"/>
  <c r="M27" i="23"/>
  <c r="P26" i="23"/>
  <c r="I47" i="23"/>
  <c r="M47" i="23"/>
  <c r="X47" i="23"/>
  <c r="G26" i="23"/>
  <c r="O26" i="23"/>
  <c r="R27" i="23"/>
  <c r="R26" i="23" s="1"/>
  <c r="S26" i="23"/>
  <c r="V27" i="23"/>
  <c r="V26" i="23" s="1"/>
  <c r="W26" i="23"/>
  <c r="H26" i="23"/>
  <c r="L26" i="23"/>
  <c r="T26" i="23"/>
  <c r="R47" i="23"/>
  <c r="V47" i="23"/>
  <c r="R13" i="23"/>
  <c r="V13" i="23"/>
  <c r="R18" i="23"/>
  <c r="V18" i="23"/>
  <c r="R20" i="23"/>
  <c r="V20" i="23"/>
  <c r="G22" i="23"/>
  <c r="O22" i="23"/>
  <c r="R23" i="23"/>
  <c r="R22" i="23" s="1"/>
  <c r="S22" i="23"/>
  <c r="V23" i="23"/>
  <c r="V22" i="23" s="1"/>
  <c r="W22" i="23"/>
  <c r="G24" i="23"/>
  <c r="O24" i="23"/>
  <c r="R25" i="23"/>
  <c r="R24" i="23" s="1"/>
  <c r="S24" i="23"/>
  <c r="V25" i="23"/>
  <c r="V24" i="23" s="1"/>
  <c r="W24" i="23"/>
  <c r="H22" i="23"/>
  <c r="L22" i="23"/>
  <c r="T22" i="23"/>
  <c r="H24" i="23"/>
  <c r="L24" i="23"/>
  <c r="T24" i="23"/>
  <c r="I44" i="23"/>
  <c r="E43" i="23"/>
  <c r="K43" i="23"/>
  <c r="Q43" i="23"/>
  <c r="U43" i="23"/>
  <c r="F43" i="23"/>
  <c r="J43" i="23"/>
  <c r="M44" i="23"/>
  <c r="P43" i="23"/>
  <c r="H11" i="23"/>
  <c r="L11" i="23"/>
  <c r="T11" i="23"/>
  <c r="I12" i="23"/>
  <c r="E11" i="23"/>
  <c r="K11" i="23"/>
  <c r="Q11" i="23"/>
  <c r="U11" i="23"/>
  <c r="I17" i="23"/>
  <c r="E16" i="23"/>
  <c r="K16" i="23"/>
  <c r="Q16" i="23"/>
  <c r="U16" i="23"/>
  <c r="I29" i="23"/>
  <c r="E28" i="23"/>
  <c r="I28" i="23" s="1"/>
  <c r="M14" i="23"/>
  <c r="N14" i="23" s="1"/>
  <c r="X14" i="23" s="1"/>
  <c r="M15" i="23"/>
  <c r="N15" i="23" s="1"/>
  <c r="X15" i="23" s="1"/>
  <c r="F16" i="23"/>
  <c r="J16" i="23"/>
  <c r="M17" i="23"/>
  <c r="P16" i="23"/>
  <c r="M19" i="23"/>
  <c r="N19" i="23" s="1"/>
  <c r="X19" i="23" s="1"/>
  <c r="M21" i="23"/>
  <c r="N21" i="23" s="1"/>
  <c r="X21" i="23" s="1"/>
  <c r="J28" i="23"/>
  <c r="M29" i="23"/>
  <c r="R30" i="23"/>
  <c r="R31" i="23"/>
  <c r="R32" i="23"/>
  <c r="R33" i="23"/>
  <c r="R34" i="23"/>
  <c r="R35" i="23"/>
  <c r="R36" i="23"/>
  <c r="R37" i="23"/>
  <c r="M30" i="23"/>
  <c r="N30" i="23" s="1"/>
  <c r="X30" i="23" s="1"/>
  <c r="M31" i="23"/>
  <c r="M32" i="23"/>
  <c r="M33" i="23"/>
  <c r="M34" i="23"/>
  <c r="M35" i="23"/>
  <c r="M36" i="23"/>
  <c r="M37" i="23"/>
  <c r="M38" i="23"/>
  <c r="R38" i="23"/>
  <c r="R39" i="23"/>
  <c r="R40" i="23"/>
  <c r="R41" i="23"/>
  <c r="R42" i="23"/>
  <c r="F11" i="23"/>
  <c r="M12" i="23"/>
  <c r="J11" i="23"/>
  <c r="P11" i="23"/>
  <c r="G11" i="23"/>
  <c r="O11" i="23"/>
  <c r="S11" i="23"/>
  <c r="R12" i="23"/>
  <c r="W11" i="23"/>
  <c r="V12" i="23"/>
  <c r="R14" i="23"/>
  <c r="V14" i="23"/>
  <c r="R15" i="23"/>
  <c r="V15" i="23"/>
  <c r="G16" i="23"/>
  <c r="O16" i="23"/>
  <c r="R17" i="23"/>
  <c r="S16" i="23"/>
  <c r="V17" i="23"/>
  <c r="W16" i="23"/>
  <c r="R19" i="23"/>
  <c r="V19" i="23"/>
  <c r="R21" i="23"/>
  <c r="V21" i="23"/>
  <c r="R29" i="23"/>
  <c r="R28" i="23" s="1"/>
  <c r="S28" i="23"/>
  <c r="V29" i="23"/>
  <c r="V28" i="23" s="1"/>
  <c r="W28" i="23"/>
  <c r="H16" i="23"/>
  <c r="L16" i="23"/>
  <c r="T16" i="23"/>
  <c r="I31" i="23"/>
  <c r="I32" i="23"/>
  <c r="I33" i="23"/>
  <c r="I34" i="23"/>
  <c r="I35" i="23"/>
  <c r="I36" i="23"/>
  <c r="I37" i="23"/>
  <c r="I38" i="23"/>
  <c r="I39" i="23"/>
  <c r="I40" i="23"/>
  <c r="I41" i="23"/>
  <c r="I42" i="23"/>
  <c r="M39" i="23"/>
  <c r="N39" i="23" s="1"/>
  <c r="X39" i="23" s="1"/>
  <c r="M40" i="23"/>
  <c r="N40" i="23" s="1"/>
  <c r="X40" i="23" s="1"/>
  <c r="M41" i="23"/>
  <c r="N41" i="23" s="1"/>
  <c r="X41" i="23" s="1"/>
  <c r="M42" i="23"/>
  <c r="N42" i="23" s="1"/>
  <c r="X42" i="23" s="1"/>
  <c r="U90" i="14"/>
  <c r="V91" i="14"/>
  <c r="U91" i="14" s="1"/>
  <c r="H91" i="14"/>
  <c r="O91" i="14"/>
  <c r="I91" i="14"/>
  <c r="L91" i="14" s="1"/>
  <c r="L90" i="14"/>
  <c r="M90" i="14" s="1"/>
  <c r="Q90" i="14"/>
  <c r="R91" i="14"/>
  <c r="Q91" i="14" s="1"/>
  <c r="U67" i="14"/>
  <c r="Q67" i="14"/>
  <c r="L67" i="14"/>
  <c r="M67" i="14" s="1"/>
  <c r="W67" i="14" s="1"/>
  <c r="W91" i="14" s="1"/>
  <c r="M25" i="2"/>
  <c r="K25" i="2"/>
  <c r="I25" i="2"/>
  <c r="G25" i="2"/>
  <c r="E25" i="2"/>
  <c r="N25" i="2"/>
  <c r="L25" i="2"/>
  <c r="H25" i="2"/>
  <c r="F25" i="2"/>
  <c r="AC24" i="2"/>
  <c r="Y24" i="2"/>
  <c r="Y26" i="2" s="1"/>
  <c r="Y27" i="2" s="1"/>
  <c r="Y28" i="2" s="1"/>
  <c r="AD23" i="2"/>
  <c r="Z23" i="2"/>
  <c r="Z26" i="2" s="1"/>
  <c r="Z27" i="2" s="1"/>
  <c r="AA26" i="2"/>
  <c r="AD24" i="2"/>
  <c r="AB24" i="2"/>
  <c r="AB26" i="2" s="1"/>
  <c r="AB27" i="2" s="1"/>
  <c r="AC23" i="2"/>
  <c r="AC26" i="2" s="1"/>
  <c r="AC27" i="2" s="1"/>
  <c r="Y23" i="2"/>
  <c r="AC20" i="2"/>
  <c r="Y20" i="2"/>
  <c r="AD19" i="2"/>
  <c r="Z19" i="2"/>
  <c r="Z22" i="2" s="1"/>
  <c r="AA22" i="2"/>
  <c r="AD20" i="2"/>
  <c r="AB20" i="2"/>
  <c r="AC19" i="2"/>
  <c r="Y19" i="2"/>
  <c r="AB15" i="2"/>
  <c r="AC14" i="2"/>
  <c r="Y14" i="2"/>
  <c r="AD13" i="2"/>
  <c r="Z13" i="2"/>
  <c r="AA12" i="2"/>
  <c r="AC11" i="2"/>
  <c r="Y11" i="2"/>
  <c r="AA9" i="2"/>
  <c r="AC8" i="2"/>
  <c r="Y8" i="2"/>
  <c r="Z14" i="2"/>
  <c r="Z16" i="2" s="1"/>
  <c r="Z17" i="2" s="1"/>
  <c r="AA13" i="2"/>
  <c r="AD12" i="2"/>
  <c r="AB12" i="2"/>
  <c r="AD11" i="2"/>
  <c r="Z11" i="2"/>
  <c r="AB9" i="2"/>
  <c r="AD8" i="2"/>
  <c r="Z8" i="2"/>
  <c r="AC10" i="2"/>
  <c r="Y10" i="2"/>
  <c r="AB10" i="2"/>
  <c r="AB23" i="2"/>
  <c r="M21" i="2"/>
  <c r="K21" i="2"/>
  <c r="I21" i="2"/>
  <c r="G21" i="2"/>
  <c r="E21" i="2"/>
  <c r="N21" i="2"/>
  <c r="L21" i="2"/>
  <c r="H21" i="2"/>
  <c r="F21" i="2"/>
  <c r="AB19" i="2"/>
  <c r="AC22" i="2"/>
  <c r="Y22" i="2"/>
  <c r="AA16" i="2"/>
  <c r="AA17" i="2" s="1"/>
  <c r="Y16" i="2"/>
  <c r="Y17" i="2" s="1"/>
  <c r="N14" i="2"/>
  <c r="L14" i="2"/>
  <c r="H14" i="2"/>
  <c r="F14" i="2"/>
  <c r="M14" i="2"/>
  <c r="K14" i="2"/>
  <c r="O14" i="2" s="1"/>
  <c r="I14" i="2"/>
  <c r="G14" i="2"/>
  <c r="E14" i="2"/>
  <c r="AD22" i="2"/>
  <c r="N18" i="2"/>
  <c r="L18" i="2"/>
  <c r="H18" i="2"/>
  <c r="F18" i="2"/>
  <c r="M18" i="2"/>
  <c r="K18" i="2"/>
  <c r="I18" i="2"/>
  <c r="G18" i="2"/>
  <c r="E18" i="2"/>
  <c r="AB22" i="2"/>
  <c r="AD16" i="2"/>
  <c r="AD17" i="2" s="1"/>
  <c r="N15" i="2"/>
  <c r="L15" i="2"/>
  <c r="H15" i="2"/>
  <c r="F15" i="2"/>
  <c r="M15" i="2"/>
  <c r="K15" i="2"/>
  <c r="I15" i="2"/>
  <c r="G15" i="2"/>
  <c r="E15" i="2"/>
  <c r="J15" i="2" s="1"/>
  <c r="X17" i="2"/>
  <c r="X28" i="2" s="1"/>
  <c r="AE16" i="2"/>
  <c r="AB13" i="2"/>
  <c r="AC13" i="2"/>
  <c r="AC16" i="2" s="1"/>
  <c r="AC17" i="2" s="1"/>
  <c r="Z12" i="2"/>
  <c r="AB11" i="2"/>
  <c r="AD9" i="2"/>
  <c r="Z9" i="2"/>
  <c r="AB8" i="2"/>
  <c r="AA10" i="2"/>
  <c r="AD10" i="2"/>
  <c r="R37" i="1"/>
  <c r="C36" i="1"/>
  <c r="V37" i="1"/>
  <c r="G36" i="1"/>
  <c r="Z37" i="1"/>
  <c r="K36" i="1"/>
  <c r="B36" i="1"/>
  <c r="Q37" i="1"/>
  <c r="F36" i="1"/>
  <c r="U37" i="1"/>
  <c r="J36" i="1"/>
  <c r="Y37" i="1"/>
  <c r="S41" i="1"/>
  <c r="D40" i="1"/>
  <c r="W41" i="1"/>
  <c r="H40" i="1"/>
  <c r="AA41" i="1"/>
  <c r="L40" i="1"/>
  <c r="AA40" i="1" s="1"/>
  <c r="S46" i="1"/>
  <c r="D45" i="1"/>
  <c r="W46" i="1"/>
  <c r="H45" i="1"/>
  <c r="AA46" i="1"/>
  <c r="L45" i="1"/>
  <c r="AA45" i="1" s="1"/>
  <c r="Z39" i="1"/>
  <c r="E40" i="1"/>
  <c r="T40" i="1" s="1"/>
  <c r="T41" i="1"/>
  <c r="I40" i="1"/>
  <c r="X40" i="1" s="1"/>
  <c r="X41" i="1"/>
  <c r="R42" i="1"/>
  <c r="V42" i="1"/>
  <c r="Z42" i="1"/>
  <c r="E45" i="1"/>
  <c r="T45" i="1" s="1"/>
  <c r="T46" i="1"/>
  <c r="I45" i="1"/>
  <c r="X45" i="1" s="1"/>
  <c r="X46" i="1"/>
  <c r="R47" i="1"/>
  <c r="V47" i="1"/>
  <c r="Z47" i="1"/>
  <c r="T48" i="1"/>
  <c r="X48" i="1"/>
  <c r="T37" i="1"/>
  <c r="E36" i="1"/>
  <c r="T36" i="1" s="1"/>
  <c r="X37" i="1"/>
  <c r="I36" i="1"/>
  <c r="X36" i="1" s="1"/>
  <c r="D36" i="1"/>
  <c r="S37" i="1"/>
  <c r="H36" i="1"/>
  <c r="W37" i="1"/>
  <c r="L36" i="1"/>
  <c r="AA36" i="1" s="1"/>
  <c r="AA37" i="1"/>
  <c r="Q41" i="1"/>
  <c r="B40" i="1"/>
  <c r="Q40" i="1" s="1"/>
  <c r="U41" i="1"/>
  <c r="F40" i="1"/>
  <c r="U40" i="1" s="1"/>
  <c r="Y41" i="1"/>
  <c r="J40" i="1"/>
  <c r="Y40" i="1" s="1"/>
  <c r="Q46" i="1"/>
  <c r="B45" i="1"/>
  <c r="Q45" i="1" s="1"/>
  <c r="U46" i="1"/>
  <c r="F45" i="1"/>
  <c r="U45" i="1" s="1"/>
  <c r="Y46" i="1"/>
  <c r="J45" i="1"/>
  <c r="Y45" i="1" s="1"/>
  <c r="X39" i="1"/>
  <c r="C40" i="1"/>
  <c r="R40" i="1" s="1"/>
  <c r="R41" i="1"/>
  <c r="G40" i="1"/>
  <c r="V40" i="1" s="1"/>
  <c r="V41" i="1"/>
  <c r="K40" i="1"/>
  <c r="Z40" i="1" s="1"/>
  <c r="Z41" i="1"/>
  <c r="T42" i="1"/>
  <c r="X42" i="1"/>
  <c r="C45" i="1"/>
  <c r="R45" i="1" s="1"/>
  <c r="R46" i="1"/>
  <c r="G45" i="1"/>
  <c r="V45" i="1" s="1"/>
  <c r="V46" i="1"/>
  <c r="K45" i="1"/>
  <c r="Z45" i="1" s="1"/>
  <c r="Z46" i="1"/>
  <c r="T47" i="1"/>
  <c r="X47" i="1"/>
  <c r="R48" i="1"/>
  <c r="V48" i="1"/>
  <c r="Z48" i="1"/>
  <c r="N1228" i="18"/>
  <c r="O1228" i="18" s="1"/>
  <c r="N1226" i="18"/>
  <c r="O1226" i="18" s="1"/>
  <c r="N1224" i="18"/>
  <c r="O1224" i="18" s="1"/>
  <c r="N1223" i="18"/>
  <c r="O1223" i="18" s="1"/>
  <c r="N1222" i="18"/>
  <c r="O1222" i="18" s="1"/>
  <c r="N1221" i="18"/>
  <c r="O1221" i="18" s="1"/>
  <c r="N1220" i="18"/>
  <c r="O1220" i="18" s="1"/>
  <c r="N1219" i="18"/>
  <c r="O1219" i="18" s="1"/>
  <c r="N1218" i="18"/>
  <c r="O1218" i="18" s="1"/>
  <c r="N1217" i="18"/>
  <c r="O1217" i="18" s="1"/>
  <c r="N1216" i="18"/>
  <c r="O1216" i="18" s="1"/>
  <c r="N1215" i="18"/>
  <c r="O1215" i="18" s="1"/>
  <c r="N1214" i="18"/>
  <c r="O1214" i="18" s="1"/>
  <c r="N1213" i="18"/>
  <c r="O1213" i="18" s="1"/>
  <c r="N1212" i="18"/>
  <c r="O1212" i="18" s="1"/>
  <c r="N1210" i="18"/>
  <c r="O1210" i="18" s="1"/>
  <c r="N1209" i="18"/>
  <c r="O1209" i="18" s="1"/>
  <c r="N1208" i="18"/>
  <c r="O1208" i="18" s="1"/>
  <c r="N1207" i="18"/>
  <c r="O1207" i="18" s="1"/>
  <c r="N1205" i="18"/>
  <c r="O1205" i="18" s="1"/>
  <c r="N1203" i="18"/>
  <c r="O1203" i="18" s="1"/>
  <c r="N1201" i="18"/>
  <c r="O1201" i="18" s="1"/>
  <c r="N1199" i="18"/>
  <c r="O1199" i="18" s="1"/>
  <c r="N1197" i="18"/>
  <c r="O1197" i="18" s="1"/>
  <c r="N1195" i="18"/>
  <c r="O1195" i="18" s="1"/>
  <c r="N1192" i="18"/>
  <c r="O1192" i="18" s="1"/>
  <c r="N1190" i="18"/>
  <c r="O1190" i="18" s="1"/>
  <c r="N1144" i="18"/>
  <c r="O1144" i="18" s="1"/>
  <c r="N1142" i="18"/>
  <c r="O1142" i="18" s="1"/>
  <c r="N1140" i="18"/>
  <c r="O1140" i="18" s="1"/>
  <c r="N1137" i="18"/>
  <c r="O1137" i="18" s="1"/>
  <c r="N1135" i="18"/>
  <c r="O1135" i="18" s="1"/>
  <c r="N1133" i="18"/>
  <c r="O1133" i="18" s="1"/>
  <c r="N1131" i="18"/>
  <c r="O1131" i="18" s="1"/>
  <c r="N1129" i="18"/>
  <c r="O1129" i="18" s="1"/>
  <c r="N1127" i="18"/>
  <c r="O1127" i="18" s="1"/>
  <c r="N1125" i="18"/>
  <c r="O1125" i="18" s="1"/>
  <c r="N1123" i="18"/>
  <c r="O1123" i="18" s="1"/>
  <c r="N1120" i="18"/>
  <c r="O1120" i="18" s="1"/>
  <c r="N1118" i="18"/>
  <c r="O1118" i="18" s="1"/>
  <c r="N1116" i="18"/>
  <c r="O1116" i="18" s="1"/>
  <c r="N1114" i="18"/>
  <c r="O1114" i="18" s="1"/>
  <c r="N1112" i="18"/>
  <c r="O1112" i="18" s="1"/>
  <c r="N1110" i="18"/>
  <c r="O1110" i="18" s="1"/>
  <c r="N1108" i="18"/>
  <c r="O1108" i="18" s="1"/>
  <c r="N1106" i="18"/>
  <c r="O1106" i="18" s="1"/>
  <c r="N1104" i="18"/>
  <c r="O1104" i="18" s="1"/>
  <c r="N1101" i="18"/>
  <c r="O1101" i="18" s="1"/>
  <c r="N1099" i="18"/>
  <c r="O1099" i="18" s="1"/>
  <c r="N1097" i="18"/>
  <c r="O1097" i="18" s="1"/>
  <c r="N1095" i="18"/>
  <c r="O1095" i="18" s="1"/>
  <c r="N1093" i="18"/>
  <c r="O1093" i="18" s="1"/>
  <c r="N1091" i="18"/>
  <c r="O1091" i="18" s="1"/>
  <c r="N1089" i="18"/>
  <c r="O1089" i="18" s="1"/>
  <c r="N1087" i="18"/>
  <c r="O1087" i="18" s="1"/>
  <c r="N1084" i="18"/>
  <c r="O1084" i="18" s="1"/>
  <c r="N1082" i="18"/>
  <c r="O1082" i="18" s="1"/>
  <c r="N1080" i="18"/>
  <c r="O1080" i="18" s="1"/>
  <c r="N1078" i="18"/>
  <c r="O1078" i="18" s="1"/>
  <c r="N1076" i="18"/>
  <c r="O1076" i="18" s="1"/>
  <c r="N1074" i="18"/>
  <c r="O1074" i="18" s="1"/>
  <c r="N1072" i="18"/>
  <c r="O1072" i="18" s="1"/>
  <c r="N1070" i="18"/>
  <c r="O1070" i="18" s="1"/>
  <c r="N1068" i="18"/>
  <c r="O1068" i="18" s="1"/>
  <c r="N1065" i="18"/>
  <c r="O1065" i="18" s="1"/>
  <c r="N1063" i="18"/>
  <c r="O1063" i="18" s="1"/>
  <c r="N1061" i="18"/>
  <c r="O1061" i="18" s="1"/>
  <c r="N1059" i="18"/>
  <c r="O1059" i="18" s="1"/>
  <c r="N1057" i="18"/>
  <c r="O1057" i="18" s="1"/>
  <c r="N1055" i="18"/>
  <c r="O1055" i="18" s="1"/>
  <c r="N1053" i="18"/>
  <c r="O1053" i="18" s="1"/>
  <c r="N1051" i="18"/>
  <c r="O1051" i="18" s="1"/>
  <c r="N1048" i="18"/>
  <c r="O1048" i="18" s="1"/>
  <c r="N1046" i="18"/>
  <c r="O1046" i="18" s="1"/>
  <c r="N1044" i="18"/>
  <c r="O1044" i="18" s="1"/>
  <c r="N1042" i="18"/>
  <c r="O1042" i="18" s="1"/>
  <c r="N1040" i="18"/>
  <c r="O1040" i="18" s="1"/>
  <c r="N1038" i="18"/>
  <c r="O1038" i="18" s="1"/>
  <c r="N1036" i="18"/>
  <c r="O1036" i="18" s="1"/>
  <c r="N1034" i="18"/>
  <c r="O1034" i="18" s="1"/>
  <c r="N1032" i="18"/>
  <c r="O1032" i="18" s="1"/>
  <c r="N939" i="18"/>
  <c r="O939" i="18" s="1"/>
  <c r="N938" i="18"/>
  <c r="O938" i="18" s="1"/>
  <c r="N937" i="18"/>
  <c r="O937" i="18" s="1"/>
  <c r="N936" i="18"/>
  <c r="O936" i="18" s="1"/>
  <c r="N935" i="18"/>
  <c r="O935" i="18" s="1"/>
  <c r="N934" i="18"/>
  <c r="O934" i="18" s="1"/>
  <c r="N933" i="18"/>
  <c r="O933" i="18" s="1"/>
  <c r="N932" i="18"/>
  <c r="O932" i="18" s="1"/>
  <c r="N931" i="18"/>
  <c r="O931" i="18" s="1"/>
  <c r="N930" i="18"/>
  <c r="O930" i="18" s="1"/>
  <c r="N929" i="18"/>
  <c r="O929" i="18" s="1"/>
  <c r="N928" i="18"/>
  <c r="O928" i="18" s="1"/>
  <c r="N927" i="18"/>
  <c r="O927" i="18" s="1"/>
  <c r="N926" i="18"/>
  <c r="O926" i="18" s="1"/>
  <c r="N925" i="18"/>
  <c r="O925" i="18" s="1"/>
  <c r="N924" i="18"/>
  <c r="O924" i="18" s="1"/>
  <c r="N922" i="18"/>
  <c r="O922" i="18" s="1"/>
  <c r="N921" i="18"/>
  <c r="O921" i="18" s="1"/>
  <c r="N920" i="18"/>
  <c r="O920" i="18" s="1"/>
  <c r="N919" i="18"/>
  <c r="O919" i="18" s="1"/>
  <c r="N918" i="18"/>
  <c r="O918" i="18" s="1"/>
  <c r="N917" i="18"/>
  <c r="O917" i="18" s="1"/>
  <c r="N916" i="18"/>
  <c r="O916" i="18" s="1"/>
  <c r="N915" i="18"/>
  <c r="O915" i="18" s="1"/>
  <c r="N914" i="18"/>
  <c r="O914" i="18" s="1"/>
  <c r="N913" i="18"/>
  <c r="O913" i="18" s="1"/>
  <c r="N912" i="18"/>
  <c r="O912" i="18" s="1"/>
  <c r="N911" i="18"/>
  <c r="O911" i="18" s="1"/>
  <c r="N910" i="18"/>
  <c r="O910" i="18" s="1"/>
  <c r="N909" i="18"/>
  <c r="O909" i="18" s="1"/>
  <c r="N908" i="18"/>
  <c r="O908" i="18" s="1"/>
  <c r="N907" i="18"/>
  <c r="O907" i="18" s="1"/>
  <c r="N906" i="18"/>
  <c r="O906" i="18" s="1"/>
  <c r="N904" i="18"/>
  <c r="O904" i="18" s="1"/>
  <c r="N903" i="18"/>
  <c r="O903" i="18" s="1"/>
  <c r="N902" i="18"/>
  <c r="O902" i="18" s="1"/>
  <c r="N901" i="18"/>
  <c r="O901" i="18" s="1"/>
  <c r="N900" i="18"/>
  <c r="O900" i="18" s="1"/>
  <c r="N899" i="18"/>
  <c r="O899" i="18" s="1"/>
  <c r="N898" i="18"/>
  <c r="O898" i="18" s="1"/>
  <c r="N897" i="18"/>
  <c r="O897" i="18" s="1"/>
  <c r="N896" i="18"/>
  <c r="O896" i="18" s="1"/>
  <c r="N895" i="18"/>
  <c r="O895" i="18" s="1"/>
  <c r="N894" i="18"/>
  <c r="O894" i="18" s="1"/>
  <c r="N893" i="18"/>
  <c r="O893" i="18" s="1"/>
  <c r="N892" i="18"/>
  <c r="O892" i="18" s="1"/>
  <c r="N891" i="18"/>
  <c r="O891" i="18" s="1"/>
  <c r="N890" i="18"/>
  <c r="O890" i="18" s="1"/>
  <c r="N889" i="18"/>
  <c r="O889" i="18" s="1"/>
  <c r="N888" i="18"/>
  <c r="O888" i="18" s="1"/>
  <c r="N886" i="18"/>
  <c r="O886" i="18" s="1"/>
  <c r="N885" i="18"/>
  <c r="O885" i="18" s="1"/>
  <c r="N884" i="18"/>
  <c r="O884" i="18" s="1"/>
  <c r="N883" i="18"/>
  <c r="O883" i="18" s="1"/>
  <c r="N882" i="18"/>
  <c r="O882" i="18" s="1"/>
  <c r="N881" i="18"/>
  <c r="O881" i="18" s="1"/>
  <c r="N880" i="18"/>
  <c r="O880" i="18" s="1"/>
  <c r="N879" i="18"/>
  <c r="O879" i="18" s="1"/>
  <c r="N878" i="18"/>
  <c r="O878" i="18" s="1"/>
  <c r="N877" i="18"/>
  <c r="O877" i="18" s="1"/>
  <c r="N876" i="18"/>
  <c r="O876" i="18" s="1"/>
  <c r="N875" i="18"/>
  <c r="O875" i="18" s="1"/>
  <c r="N874" i="18"/>
  <c r="O874" i="18" s="1"/>
  <c r="N873" i="18"/>
  <c r="O873" i="18" s="1"/>
  <c r="N872" i="18"/>
  <c r="O872" i="18" s="1"/>
  <c r="N871" i="18"/>
  <c r="O871" i="18" s="1"/>
  <c r="N870" i="18"/>
  <c r="O870" i="18" s="1"/>
  <c r="N868" i="18"/>
  <c r="O868" i="18" s="1"/>
  <c r="N867" i="18"/>
  <c r="O867" i="18" s="1"/>
  <c r="N866" i="18"/>
  <c r="O866" i="18" s="1"/>
  <c r="N865" i="18"/>
  <c r="O865" i="18" s="1"/>
  <c r="N864" i="18"/>
  <c r="O864" i="18" s="1"/>
  <c r="N863" i="18"/>
  <c r="O863" i="18" s="1"/>
  <c r="N862" i="18"/>
  <c r="O862" i="18" s="1"/>
  <c r="N861" i="18"/>
  <c r="O861" i="18" s="1"/>
  <c r="N860" i="18"/>
  <c r="O860" i="18" s="1"/>
  <c r="N859" i="18"/>
  <c r="O859" i="18" s="1"/>
  <c r="N858" i="18"/>
  <c r="O858" i="18" s="1"/>
  <c r="N857" i="18"/>
  <c r="O857" i="18" s="1"/>
  <c r="N856" i="18"/>
  <c r="O856" i="18" s="1"/>
  <c r="N855" i="18"/>
  <c r="O855" i="18" s="1"/>
  <c r="N854" i="18"/>
  <c r="O854" i="18" s="1"/>
  <c r="N853" i="18"/>
  <c r="O853" i="18" s="1"/>
  <c r="N852" i="18"/>
  <c r="O852" i="18" s="1"/>
  <c r="N850" i="18"/>
  <c r="O850" i="18" s="1"/>
  <c r="N849" i="18"/>
  <c r="O849" i="18" s="1"/>
  <c r="N848" i="18"/>
  <c r="O848" i="18" s="1"/>
  <c r="N847" i="18"/>
  <c r="O847" i="18" s="1"/>
  <c r="N846" i="18"/>
  <c r="O846" i="18" s="1"/>
  <c r="N845" i="18"/>
  <c r="O845" i="18" s="1"/>
  <c r="N844" i="18"/>
  <c r="O844" i="18" s="1"/>
  <c r="N843" i="18"/>
  <c r="O843" i="18" s="1"/>
  <c r="N842" i="18"/>
  <c r="O842" i="18" s="1"/>
  <c r="N841" i="18"/>
  <c r="O841" i="18" s="1"/>
  <c r="N840" i="18"/>
  <c r="O840" i="18" s="1"/>
  <c r="N839" i="18"/>
  <c r="O839" i="18" s="1"/>
  <c r="N838" i="18"/>
  <c r="O838" i="18" s="1"/>
  <c r="N837" i="18"/>
  <c r="O837" i="18" s="1"/>
  <c r="N836" i="18"/>
  <c r="O836" i="18" s="1"/>
  <c r="N835" i="18"/>
  <c r="O835" i="18" s="1"/>
  <c r="N834" i="18"/>
  <c r="O834" i="18" s="1"/>
  <c r="N832" i="18"/>
  <c r="O832" i="18" s="1"/>
  <c r="N831" i="18"/>
  <c r="O831" i="18" s="1"/>
  <c r="N830" i="18"/>
  <c r="O830" i="18" s="1"/>
  <c r="N829" i="18"/>
  <c r="O829" i="18" s="1"/>
  <c r="N828" i="18"/>
  <c r="O828" i="18" s="1"/>
  <c r="N827" i="18"/>
  <c r="O827" i="18" s="1"/>
  <c r="N826" i="18"/>
  <c r="O826" i="18" s="1"/>
  <c r="N825" i="18"/>
  <c r="O825" i="18" s="1"/>
  <c r="N824" i="18"/>
  <c r="O824" i="18" s="1"/>
  <c r="N823" i="18"/>
  <c r="O823" i="18" s="1"/>
  <c r="N822" i="18"/>
  <c r="O822" i="18" s="1"/>
  <c r="N821" i="18"/>
  <c r="O821" i="18" s="1"/>
  <c r="N820" i="18"/>
  <c r="O820" i="18" s="1"/>
  <c r="N819" i="18"/>
  <c r="O819" i="18" s="1"/>
  <c r="N818" i="18"/>
  <c r="O818" i="18" s="1"/>
  <c r="N817" i="18"/>
  <c r="O817" i="18" s="1"/>
  <c r="N816" i="18"/>
  <c r="O816" i="18" s="1"/>
  <c r="N814" i="18"/>
  <c r="O814" i="18" s="1"/>
  <c r="N813" i="18"/>
  <c r="O813" i="18" s="1"/>
  <c r="N812" i="18"/>
  <c r="O812" i="18" s="1"/>
  <c r="N811" i="18"/>
  <c r="O811" i="18" s="1"/>
  <c r="N810" i="18"/>
  <c r="O810" i="18" s="1"/>
  <c r="N809" i="18"/>
  <c r="O809" i="18" s="1"/>
  <c r="N808" i="18"/>
  <c r="O808" i="18" s="1"/>
  <c r="N807" i="18"/>
  <c r="O807" i="18" s="1"/>
  <c r="N806" i="18"/>
  <c r="O806" i="18" s="1"/>
  <c r="N805" i="18"/>
  <c r="O805" i="18" s="1"/>
  <c r="N804" i="18"/>
  <c r="O804" i="18" s="1"/>
  <c r="N803" i="18"/>
  <c r="O803" i="18" s="1"/>
  <c r="N802" i="18"/>
  <c r="O802" i="18" s="1"/>
  <c r="N801" i="18"/>
  <c r="O801" i="18" s="1"/>
  <c r="N800" i="18"/>
  <c r="O800" i="18" s="1"/>
  <c r="N799" i="18"/>
  <c r="O799" i="18" s="1"/>
  <c r="N798" i="18"/>
  <c r="O798" i="18" s="1"/>
  <c r="N796" i="18"/>
  <c r="O796" i="18" s="1"/>
  <c r="N795" i="18"/>
  <c r="O795" i="18" s="1"/>
  <c r="N794" i="18"/>
  <c r="O794" i="18" s="1"/>
  <c r="N793" i="18"/>
  <c r="O793" i="18" s="1"/>
  <c r="N792" i="18"/>
  <c r="O792" i="18" s="1"/>
  <c r="N791" i="18"/>
  <c r="O791" i="18" s="1"/>
  <c r="N790" i="18"/>
  <c r="O790" i="18" s="1"/>
  <c r="N789" i="18"/>
  <c r="O789" i="18" s="1"/>
  <c r="N787" i="18"/>
  <c r="O787" i="18" s="1"/>
  <c r="N785" i="18"/>
  <c r="O785" i="18" s="1"/>
  <c r="N783" i="18"/>
  <c r="O783" i="18" s="1"/>
  <c r="N781" i="18"/>
  <c r="O781" i="18" s="1"/>
  <c r="N778" i="18"/>
  <c r="O778" i="18" s="1"/>
  <c r="N776" i="18"/>
  <c r="O776" i="18" s="1"/>
  <c r="N774" i="18"/>
  <c r="O774" i="18" s="1"/>
  <c r="N772" i="18"/>
  <c r="O772" i="18" s="1"/>
  <c r="N770" i="18"/>
  <c r="O770" i="18" s="1"/>
  <c r="N768" i="18"/>
  <c r="O768" i="18" s="1"/>
  <c r="N766" i="18"/>
  <c r="O766" i="18" s="1"/>
  <c r="N764" i="18"/>
  <c r="O764" i="18" s="1"/>
  <c r="N762" i="18"/>
  <c r="O762" i="18" s="1"/>
  <c r="N759" i="18"/>
  <c r="O759" i="18" s="1"/>
  <c r="N757" i="18"/>
  <c r="O757" i="18" s="1"/>
  <c r="N755" i="18"/>
  <c r="O755" i="18" s="1"/>
  <c r="N753" i="18"/>
  <c r="O753" i="18" s="1"/>
  <c r="N751" i="18"/>
  <c r="O751" i="18" s="1"/>
  <c r="N316" i="18"/>
  <c r="O316" i="18" s="1"/>
  <c r="N314" i="18"/>
  <c r="O314" i="18" s="1"/>
  <c r="N312" i="18"/>
  <c r="O312" i="18" s="1"/>
  <c r="N309" i="18"/>
  <c r="O309" i="18" s="1"/>
  <c r="N307" i="18"/>
  <c r="O307" i="18" s="1"/>
  <c r="N305" i="18"/>
  <c r="O305" i="18" s="1"/>
  <c r="N303" i="18"/>
  <c r="O303" i="18" s="1"/>
  <c r="N301" i="18"/>
  <c r="O301" i="18" s="1"/>
  <c r="N299" i="18"/>
  <c r="O299" i="18" s="1"/>
  <c r="N297" i="18"/>
  <c r="O297" i="18" s="1"/>
  <c r="N295" i="18"/>
  <c r="O295" i="18" s="1"/>
  <c r="N292" i="18"/>
  <c r="O292" i="18" s="1"/>
  <c r="N290" i="18"/>
  <c r="O290" i="18" s="1"/>
  <c r="N288" i="18"/>
  <c r="O288" i="18" s="1"/>
  <c r="N286" i="18"/>
  <c r="O286" i="18" s="1"/>
  <c r="N284" i="18"/>
  <c r="O284" i="18" s="1"/>
  <c r="N282" i="18"/>
  <c r="O282" i="18" s="1"/>
  <c r="N280" i="18"/>
  <c r="O280" i="18" s="1"/>
  <c r="N278" i="18"/>
  <c r="O278" i="18" s="1"/>
  <c r="N276" i="18"/>
  <c r="O276" i="18" s="1"/>
  <c r="N273" i="18"/>
  <c r="O273" i="18" s="1"/>
  <c r="N271" i="18"/>
  <c r="O271" i="18" s="1"/>
  <c r="N269" i="18"/>
  <c r="O269" i="18" s="1"/>
  <c r="N267" i="18"/>
  <c r="O267" i="18" s="1"/>
  <c r="N265" i="18"/>
  <c r="O265" i="18" s="1"/>
  <c r="N263" i="18"/>
  <c r="O263" i="18" s="1"/>
  <c r="N261" i="18"/>
  <c r="O261" i="18" s="1"/>
  <c r="N259" i="18"/>
  <c r="O259" i="18" s="1"/>
  <c r="N256" i="18"/>
  <c r="O256" i="18" s="1"/>
  <c r="N254" i="18"/>
  <c r="O254" i="18" s="1"/>
  <c r="N252" i="18"/>
  <c r="O252" i="18" s="1"/>
  <c r="N250" i="18"/>
  <c r="O250" i="18" s="1"/>
  <c r="N248" i="18"/>
  <c r="O248" i="18" s="1"/>
  <c r="N246" i="18"/>
  <c r="O246" i="18" s="1"/>
  <c r="N244" i="18"/>
  <c r="O244" i="18" s="1"/>
  <c r="N242" i="18"/>
  <c r="O242" i="18" s="1"/>
  <c r="N240" i="18"/>
  <c r="O240" i="18" s="1"/>
  <c r="N237" i="18"/>
  <c r="O237" i="18" s="1"/>
  <c r="N235" i="18"/>
  <c r="O235" i="18" s="1"/>
  <c r="N233" i="18"/>
  <c r="O233" i="18" s="1"/>
  <c r="N231" i="18"/>
  <c r="O231" i="18" s="1"/>
  <c r="N229" i="18"/>
  <c r="O229" i="18" s="1"/>
  <c r="N227" i="18"/>
  <c r="O227" i="18" s="1"/>
  <c r="N225" i="18"/>
  <c r="O225" i="18" s="1"/>
  <c r="N223" i="18"/>
  <c r="O223" i="18" s="1"/>
  <c r="N220" i="18"/>
  <c r="O220" i="18" s="1"/>
  <c r="N218" i="18"/>
  <c r="O218" i="18" s="1"/>
  <c r="N216" i="18"/>
  <c r="O216" i="18" s="1"/>
  <c r="N214" i="18"/>
  <c r="O214" i="18" s="1"/>
  <c r="N212" i="18"/>
  <c r="O212" i="18" s="1"/>
  <c r="N210" i="18"/>
  <c r="O210" i="18" s="1"/>
  <c r="N208" i="18"/>
  <c r="O208" i="18" s="1"/>
  <c r="N1227" i="18"/>
  <c r="O1227" i="18" s="1"/>
  <c r="N1225" i="18"/>
  <c r="O1225" i="18" s="1"/>
  <c r="N1206" i="18"/>
  <c r="O1206" i="18" s="1"/>
  <c r="N1204" i="18"/>
  <c r="O1204" i="18" s="1"/>
  <c r="N1202" i="18"/>
  <c r="O1202" i="18" s="1"/>
  <c r="N1200" i="18"/>
  <c r="O1200" i="18" s="1"/>
  <c r="N1198" i="18"/>
  <c r="O1198" i="18" s="1"/>
  <c r="N1196" i="18"/>
  <c r="O1196" i="18" s="1"/>
  <c r="N1194" i="18"/>
  <c r="O1194" i="18" s="1"/>
  <c r="N1191" i="18"/>
  <c r="O1191" i="18" s="1"/>
  <c r="N1189" i="18"/>
  <c r="O1189" i="18" s="1"/>
  <c r="N1188" i="18"/>
  <c r="O1188" i="18" s="1"/>
  <c r="N1187" i="18"/>
  <c r="O1187" i="18" s="1"/>
  <c r="N1186" i="18"/>
  <c r="O1186" i="18" s="1"/>
  <c r="N1185" i="18"/>
  <c r="O1185" i="18" s="1"/>
  <c r="N1184" i="18"/>
  <c r="O1184" i="18" s="1"/>
  <c r="N1183" i="18"/>
  <c r="O1183" i="18" s="1"/>
  <c r="N1182" i="18"/>
  <c r="O1182" i="18" s="1"/>
  <c r="N1181" i="18"/>
  <c r="O1181" i="18" s="1"/>
  <c r="N1180" i="18"/>
  <c r="O1180" i="18" s="1"/>
  <c r="N1179" i="18"/>
  <c r="O1179" i="18" s="1"/>
  <c r="N1178" i="18"/>
  <c r="O1178" i="18" s="1"/>
  <c r="N1177" i="18"/>
  <c r="O1177" i="18" s="1"/>
  <c r="N1176" i="18"/>
  <c r="O1176" i="18" s="1"/>
  <c r="N1174" i="18"/>
  <c r="O1174" i="18" s="1"/>
  <c r="N1173" i="18"/>
  <c r="O1173" i="18" s="1"/>
  <c r="N1172" i="18"/>
  <c r="O1172" i="18" s="1"/>
  <c r="N1171" i="18"/>
  <c r="O1171" i="18" s="1"/>
  <c r="N1170" i="18"/>
  <c r="O1170" i="18" s="1"/>
  <c r="N1169" i="18"/>
  <c r="O1169" i="18" s="1"/>
  <c r="N1168" i="18"/>
  <c r="O1168" i="18" s="1"/>
  <c r="N1167" i="18"/>
  <c r="O1167" i="18" s="1"/>
  <c r="N1166" i="18"/>
  <c r="O1166" i="18" s="1"/>
  <c r="N1165" i="18"/>
  <c r="O1165" i="18" s="1"/>
  <c r="N1164" i="18"/>
  <c r="O1164" i="18" s="1"/>
  <c r="N1163" i="18"/>
  <c r="O1163" i="18" s="1"/>
  <c r="N1162" i="18"/>
  <c r="O1162" i="18" s="1"/>
  <c r="N1161" i="18"/>
  <c r="O1161" i="18" s="1"/>
  <c r="N1160" i="18"/>
  <c r="O1160" i="18" s="1"/>
  <c r="N1159" i="18"/>
  <c r="O1159" i="18" s="1"/>
  <c r="N1158" i="18"/>
  <c r="O1158" i="18" s="1"/>
  <c r="N1156" i="18"/>
  <c r="O1156" i="18" s="1"/>
  <c r="N1155" i="18"/>
  <c r="O1155" i="18" s="1"/>
  <c r="N1154" i="18"/>
  <c r="O1154" i="18" s="1"/>
  <c r="N1153" i="18"/>
  <c r="O1153" i="18" s="1"/>
  <c r="N1152" i="18"/>
  <c r="O1152" i="18" s="1"/>
  <c r="N1151" i="18"/>
  <c r="O1151" i="18" s="1"/>
  <c r="N1150" i="18"/>
  <c r="O1150" i="18" s="1"/>
  <c r="N1149" i="18"/>
  <c r="O1149" i="18" s="1"/>
  <c r="N1148" i="18"/>
  <c r="O1148" i="18" s="1"/>
  <c r="N1147" i="18"/>
  <c r="O1147" i="18" s="1"/>
  <c r="N1146" i="18"/>
  <c r="O1146" i="18" s="1"/>
  <c r="N1145" i="18"/>
  <c r="O1145" i="18" s="1"/>
  <c r="N1143" i="18"/>
  <c r="O1143" i="18" s="1"/>
  <c r="N1141" i="18"/>
  <c r="O1141" i="18" s="1"/>
  <c r="N1138" i="18"/>
  <c r="O1138" i="18" s="1"/>
  <c r="N1136" i="18"/>
  <c r="O1136" i="18" s="1"/>
  <c r="N1134" i="18"/>
  <c r="O1134" i="18" s="1"/>
  <c r="N1132" i="18"/>
  <c r="O1132" i="18" s="1"/>
  <c r="N1130" i="18"/>
  <c r="O1130" i="18" s="1"/>
  <c r="N1128" i="18"/>
  <c r="O1128" i="18" s="1"/>
  <c r="N1126" i="18"/>
  <c r="O1126" i="18" s="1"/>
  <c r="N1124" i="18"/>
  <c r="O1124" i="18" s="1"/>
  <c r="N1122" i="18"/>
  <c r="O1122" i="18" s="1"/>
  <c r="N1119" i="18"/>
  <c r="O1119" i="18" s="1"/>
  <c r="N1117" i="18"/>
  <c r="O1117" i="18" s="1"/>
  <c r="N1115" i="18"/>
  <c r="O1115" i="18" s="1"/>
  <c r="N1113" i="18"/>
  <c r="O1113" i="18" s="1"/>
  <c r="N1111" i="18"/>
  <c r="O1111" i="18" s="1"/>
  <c r="N1109" i="18"/>
  <c r="O1109" i="18" s="1"/>
  <c r="N1107" i="18"/>
  <c r="O1107" i="18" s="1"/>
  <c r="N1105" i="18"/>
  <c r="O1105" i="18" s="1"/>
  <c r="N1102" i="18"/>
  <c r="O1102" i="18" s="1"/>
  <c r="N1100" i="18"/>
  <c r="O1100" i="18" s="1"/>
  <c r="N1098" i="18"/>
  <c r="O1098" i="18" s="1"/>
  <c r="N1096" i="18"/>
  <c r="O1096" i="18" s="1"/>
  <c r="N1094" i="18"/>
  <c r="O1094" i="18" s="1"/>
  <c r="N1092" i="18"/>
  <c r="O1092" i="18" s="1"/>
  <c r="N1090" i="18"/>
  <c r="O1090" i="18" s="1"/>
  <c r="N1088" i="18"/>
  <c r="O1088" i="18" s="1"/>
  <c r="N1086" i="18"/>
  <c r="O1086" i="18" s="1"/>
  <c r="N1083" i="18"/>
  <c r="O1083" i="18" s="1"/>
  <c r="N1081" i="18"/>
  <c r="O1081" i="18" s="1"/>
  <c r="N1079" i="18"/>
  <c r="O1079" i="18" s="1"/>
  <c r="N1077" i="18"/>
  <c r="O1077" i="18" s="1"/>
  <c r="N1075" i="18"/>
  <c r="O1075" i="18" s="1"/>
  <c r="N1073" i="18"/>
  <c r="O1073" i="18" s="1"/>
  <c r="N1071" i="18"/>
  <c r="O1071" i="18" s="1"/>
  <c r="N1069" i="18"/>
  <c r="O1069" i="18" s="1"/>
  <c r="N1066" i="18"/>
  <c r="O1066" i="18" s="1"/>
  <c r="N1064" i="18"/>
  <c r="O1064" i="18" s="1"/>
  <c r="N1062" i="18"/>
  <c r="O1062" i="18" s="1"/>
  <c r="N1060" i="18"/>
  <c r="O1060" i="18" s="1"/>
  <c r="N1058" i="18"/>
  <c r="O1058" i="18" s="1"/>
  <c r="N1056" i="18"/>
  <c r="O1056" i="18" s="1"/>
  <c r="N1054" i="18"/>
  <c r="O1054" i="18" s="1"/>
  <c r="N1052" i="18"/>
  <c r="O1052" i="18" s="1"/>
  <c r="N1050" i="18"/>
  <c r="O1050" i="18" s="1"/>
  <c r="N1047" i="18"/>
  <c r="O1047" i="18" s="1"/>
  <c r="N1045" i="18"/>
  <c r="O1045" i="18" s="1"/>
  <c r="N1043" i="18"/>
  <c r="O1043" i="18" s="1"/>
  <c r="N1041" i="18"/>
  <c r="O1041" i="18" s="1"/>
  <c r="N1039" i="18"/>
  <c r="O1039" i="18" s="1"/>
  <c r="N1037" i="18"/>
  <c r="O1037" i="18" s="1"/>
  <c r="N1035" i="18"/>
  <c r="O1035" i="18" s="1"/>
  <c r="N1033" i="18"/>
  <c r="O1033" i="18" s="1"/>
  <c r="N1030" i="18"/>
  <c r="O1030" i="18" s="1"/>
  <c r="N1029" i="18"/>
  <c r="O1029" i="18"/>
  <c r="N1028" i="18"/>
  <c r="O1028" i="18" s="1"/>
  <c r="N1027" i="18"/>
  <c r="O1027" i="18" s="1"/>
  <c r="N1026" i="18"/>
  <c r="O1026" i="18" s="1"/>
  <c r="N1025" i="18"/>
  <c r="O1025" i="18" s="1"/>
  <c r="N1024" i="18"/>
  <c r="O1024" i="18" s="1"/>
  <c r="N1023" i="18"/>
  <c r="O1023" i="18" s="1"/>
  <c r="N1022" i="18"/>
  <c r="O1022" i="18" s="1"/>
  <c r="N1021" i="18"/>
  <c r="O1021" i="18" s="1"/>
  <c r="N1020" i="18"/>
  <c r="O1020" i="18" s="1"/>
  <c r="N1019" i="18"/>
  <c r="O1019" i="18" s="1"/>
  <c r="N1018" i="18"/>
  <c r="O1018" i="18" s="1"/>
  <c r="N1017" i="18"/>
  <c r="O1017" i="18" s="1"/>
  <c r="N1016" i="18"/>
  <c r="O1016" i="18" s="1"/>
  <c r="N1015" i="18"/>
  <c r="O1015" i="18" s="1"/>
  <c r="N1014" i="18"/>
  <c r="O1014" i="18" s="1"/>
  <c r="N1012" i="18"/>
  <c r="O1012" i="18" s="1"/>
  <c r="N1011" i="18"/>
  <c r="O1011" i="18" s="1"/>
  <c r="N1010" i="18"/>
  <c r="O1010" i="18" s="1"/>
  <c r="N1009" i="18"/>
  <c r="O1009" i="18" s="1"/>
  <c r="N1008" i="18"/>
  <c r="O1008" i="18" s="1"/>
  <c r="N1007" i="18"/>
  <c r="O1007" i="18" s="1"/>
  <c r="N1006" i="18"/>
  <c r="O1006" i="18" s="1"/>
  <c r="N1005" i="18"/>
  <c r="O1005" i="18" s="1"/>
  <c r="N1004" i="18"/>
  <c r="O1004" i="18" s="1"/>
  <c r="N1003" i="18"/>
  <c r="O1003" i="18" s="1"/>
  <c r="N1002" i="18"/>
  <c r="O1002" i="18" s="1"/>
  <c r="N1001" i="18"/>
  <c r="O1001" i="18" s="1"/>
  <c r="N1000" i="18"/>
  <c r="O1000" i="18" s="1"/>
  <c r="N999" i="18"/>
  <c r="O999" i="18" s="1"/>
  <c r="N998" i="18"/>
  <c r="O998" i="18" s="1"/>
  <c r="N997" i="18"/>
  <c r="O997" i="18" s="1"/>
  <c r="N996" i="18"/>
  <c r="O996" i="18" s="1"/>
  <c r="N994" i="18"/>
  <c r="O994" i="18" s="1"/>
  <c r="N993" i="18"/>
  <c r="O993" i="18" s="1"/>
  <c r="N992" i="18"/>
  <c r="O992" i="18" s="1"/>
  <c r="N991" i="18"/>
  <c r="O991" i="18" s="1"/>
  <c r="N990" i="18"/>
  <c r="O990" i="18" s="1"/>
  <c r="N989" i="18"/>
  <c r="O989" i="18" s="1"/>
  <c r="N988" i="18"/>
  <c r="O988" i="18" s="1"/>
  <c r="N987" i="18"/>
  <c r="O987" i="18" s="1"/>
  <c r="N986" i="18"/>
  <c r="O986" i="18" s="1"/>
  <c r="N985" i="18"/>
  <c r="O985" i="18" s="1"/>
  <c r="N984" i="18"/>
  <c r="O984" i="18" s="1"/>
  <c r="N983" i="18"/>
  <c r="O983" i="18" s="1"/>
  <c r="N982" i="18"/>
  <c r="O982" i="18" s="1"/>
  <c r="N981" i="18"/>
  <c r="O981" i="18" s="1"/>
  <c r="N980" i="18"/>
  <c r="O980" i="18" s="1"/>
  <c r="N979" i="18"/>
  <c r="O979" i="18" s="1"/>
  <c r="N978" i="18"/>
  <c r="O978" i="18" s="1"/>
  <c r="N976" i="18"/>
  <c r="O976" i="18" s="1"/>
  <c r="N975" i="18"/>
  <c r="O975" i="18" s="1"/>
  <c r="N974" i="18"/>
  <c r="O974" i="18" s="1"/>
  <c r="N973" i="18"/>
  <c r="O973" i="18" s="1"/>
  <c r="N972" i="18"/>
  <c r="O972" i="18" s="1"/>
  <c r="N971" i="18"/>
  <c r="O971" i="18" s="1"/>
  <c r="N970" i="18"/>
  <c r="O970" i="18" s="1"/>
  <c r="N969" i="18"/>
  <c r="O969" i="18" s="1"/>
  <c r="N968" i="18"/>
  <c r="O968" i="18" s="1"/>
  <c r="N967" i="18"/>
  <c r="O967" i="18" s="1"/>
  <c r="N966" i="18"/>
  <c r="O966" i="18" s="1"/>
  <c r="N965" i="18"/>
  <c r="O965" i="18" s="1"/>
  <c r="N964" i="18"/>
  <c r="O964" i="18" s="1"/>
  <c r="N963" i="18"/>
  <c r="O963" i="18" s="1"/>
  <c r="N962" i="18"/>
  <c r="O962" i="18" s="1"/>
  <c r="N961" i="18"/>
  <c r="O961" i="18" s="1"/>
  <c r="N960" i="18"/>
  <c r="O960" i="18" s="1"/>
  <c r="N958" i="18"/>
  <c r="O958" i="18" s="1"/>
  <c r="N957" i="18"/>
  <c r="O957" i="18" s="1"/>
  <c r="N956" i="18"/>
  <c r="O956" i="18" s="1"/>
  <c r="N955" i="18"/>
  <c r="O955" i="18" s="1"/>
  <c r="N954" i="18"/>
  <c r="O954" i="18" s="1"/>
  <c r="N953" i="18"/>
  <c r="O953" i="18" s="1"/>
  <c r="N952" i="18"/>
  <c r="O952" i="18" s="1"/>
  <c r="N951" i="18"/>
  <c r="O951" i="18" s="1"/>
  <c r="N950" i="18"/>
  <c r="O950" i="18" s="1"/>
  <c r="N949" i="18"/>
  <c r="O949" i="18" s="1"/>
  <c r="N948" i="18"/>
  <c r="O948" i="18" s="1"/>
  <c r="N947" i="18"/>
  <c r="O947" i="18" s="1"/>
  <c r="N946" i="18"/>
  <c r="O946" i="18" s="1"/>
  <c r="N945" i="18"/>
  <c r="O945" i="18" s="1"/>
  <c r="N944" i="18"/>
  <c r="O944" i="18" s="1"/>
  <c r="N943" i="18"/>
  <c r="O943" i="18" s="1"/>
  <c r="N942" i="18"/>
  <c r="O942" i="18" s="1"/>
  <c r="N940" i="18"/>
  <c r="O940" i="18" s="1"/>
  <c r="N788" i="18"/>
  <c r="O788" i="18" s="1"/>
  <c r="N786" i="18"/>
  <c r="O786" i="18" s="1"/>
  <c r="N784" i="18"/>
  <c r="O784" i="18" s="1"/>
  <c r="N782" i="18"/>
  <c r="O782" i="18" s="1"/>
  <c r="N780" i="18"/>
  <c r="O780" i="18" s="1"/>
  <c r="N777" i="18"/>
  <c r="O777" i="18" s="1"/>
  <c r="N775" i="18"/>
  <c r="O775" i="18" s="1"/>
  <c r="N773" i="18"/>
  <c r="O773" i="18" s="1"/>
  <c r="N771" i="18"/>
  <c r="O771" i="18" s="1"/>
  <c r="N769" i="18"/>
  <c r="O769" i="18" s="1"/>
  <c r="N767" i="18"/>
  <c r="O767" i="18" s="1"/>
  <c r="N765" i="18"/>
  <c r="O765" i="18" s="1"/>
  <c r="N763" i="18"/>
  <c r="O763" i="18" s="1"/>
  <c r="N760" i="18"/>
  <c r="O760" i="18" s="1"/>
  <c r="N758" i="18"/>
  <c r="O758" i="18" s="1"/>
  <c r="N756" i="18"/>
  <c r="O756" i="18" s="1"/>
  <c r="N754" i="18"/>
  <c r="O754" i="18" s="1"/>
  <c r="N752" i="18"/>
  <c r="O752" i="18" s="1"/>
  <c r="N750" i="18"/>
  <c r="O750" i="18" s="1"/>
  <c r="N749" i="18"/>
  <c r="O749" i="18" s="1"/>
  <c r="N748" i="18"/>
  <c r="O748" i="18" s="1"/>
  <c r="N747" i="18"/>
  <c r="O747" i="18" s="1"/>
  <c r="N746" i="18"/>
  <c r="O746" i="18" s="1"/>
  <c r="N745" i="18"/>
  <c r="O745" i="18" s="1"/>
  <c r="N744" i="18"/>
  <c r="O744" i="18" s="1"/>
  <c r="N742" i="18"/>
  <c r="O742" i="18" s="1"/>
  <c r="N741" i="18"/>
  <c r="O741" i="18" s="1"/>
  <c r="N740" i="18"/>
  <c r="O740" i="18" s="1"/>
  <c r="N739" i="18"/>
  <c r="O739" i="18" s="1"/>
  <c r="N738" i="18"/>
  <c r="O738" i="18" s="1"/>
  <c r="N737" i="18"/>
  <c r="O737" i="18" s="1"/>
  <c r="N736" i="18"/>
  <c r="O736" i="18" s="1"/>
  <c r="N735" i="18"/>
  <c r="O735" i="18" s="1"/>
  <c r="N734" i="18"/>
  <c r="O734" i="18" s="1"/>
  <c r="N733" i="18"/>
  <c r="O733" i="18" s="1"/>
  <c r="N732" i="18"/>
  <c r="O732" i="18" s="1"/>
  <c r="N731" i="18"/>
  <c r="O731" i="18" s="1"/>
  <c r="N730" i="18"/>
  <c r="O730" i="18" s="1"/>
  <c r="N729" i="18"/>
  <c r="O729" i="18" s="1"/>
  <c r="N728" i="18"/>
  <c r="O728" i="18" s="1"/>
  <c r="N727" i="18"/>
  <c r="O727" i="18" s="1"/>
  <c r="N726" i="18"/>
  <c r="O726" i="18" s="1"/>
  <c r="N724" i="18"/>
  <c r="O724" i="18" s="1"/>
  <c r="N723" i="18"/>
  <c r="O723" i="18" s="1"/>
  <c r="N722" i="18"/>
  <c r="O722" i="18" s="1"/>
  <c r="N721" i="18"/>
  <c r="O721" i="18" s="1"/>
  <c r="N720" i="18"/>
  <c r="O720" i="18" s="1"/>
  <c r="N719" i="18"/>
  <c r="O719" i="18" s="1"/>
  <c r="N718" i="18"/>
  <c r="O718" i="18" s="1"/>
  <c r="N717" i="18"/>
  <c r="O717" i="18" s="1"/>
  <c r="N716" i="18"/>
  <c r="O716" i="18" s="1"/>
  <c r="N715" i="18"/>
  <c r="O715" i="18" s="1"/>
  <c r="N714" i="18"/>
  <c r="O714" i="18" s="1"/>
  <c r="N713" i="18"/>
  <c r="O713" i="18" s="1"/>
  <c r="N712" i="18"/>
  <c r="O712" i="18" s="1"/>
  <c r="N711" i="18"/>
  <c r="O711" i="18" s="1"/>
  <c r="N710" i="18"/>
  <c r="O710" i="18" s="1"/>
  <c r="N709" i="18"/>
  <c r="O709" i="18" s="1"/>
  <c r="N708" i="18"/>
  <c r="O708" i="18" s="1"/>
  <c r="N706" i="18"/>
  <c r="O706" i="18" s="1"/>
  <c r="N705" i="18"/>
  <c r="O705" i="18" s="1"/>
  <c r="N704" i="18"/>
  <c r="O704" i="18" s="1"/>
  <c r="N703" i="18"/>
  <c r="O703" i="18" s="1"/>
  <c r="N702" i="18"/>
  <c r="O702" i="18" s="1"/>
  <c r="N701" i="18"/>
  <c r="O701" i="18" s="1"/>
  <c r="N700" i="18"/>
  <c r="O700" i="18" s="1"/>
  <c r="N699" i="18"/>
  <c r="O699" i="18" s="1"/>
  <c r="N698" i="18"/>
  <c r="O698" i="18" s="1"/>
  <c r="N697" i="18"/>
  <c r="O697" i="18" s="1"/>
  <c r="N696" i="18"/>
  <c r="O696" i="18" s="1"/>
  <c r="N695" i="18"/>
  <c r="O695" i="18" s="1"/>
  <c r="N694" i="18"/>
  <c r="O694" i="18" s="1"/>
  <c r="N693" i="18"/>
  <c r="O693" i="18" s="1"/>
  <c r="N692" i="18"/>
  <c r="O692" i="18" s="1"/>
  <c r="N691" i="18"/>
  <c r="O691" i="18" s="1"/>
  <c r="N690" i="18"/>
  <c r="O690" i="18" s="1"/>
  <c r="N688" i="18"/>
  <c r="O688" i="18" s="1"/>
  <c r="N687" i="18"/>
  <c r="O687" i="18" s="1"/>
  <c r="N686" i="18"/>
  <c r="O686" i="18" s="1"/>
  <c r="N685" i="18"/>
  <c r="O685" i="18" s="1"/>
  <c r="N684" i="18"/>
  <c r="O684" i="18" s="1"/>
  <c r="N683" i="18"/>
  <c r="O683" i="18" s="1"/>
  <c r="N682" i="18"/>
  <c r="O682" i="18" s="1"/>
  <c r="N681" i="18"/>
  <c r="O681" i="18" s="1"/>
  <c r="N680" i="18"/>
  <c r="O680" i="18" s="1"/>
  <c r="N679" i="18"/>
  <c r="O679" i="18" s="1"/>
  <c r="N678" i="18"/>
  <c r="O678" i="18" s="1"/>
  <c r="N677" i="18"/>
  <c r="O677" i="18" s="1"/>
  <c r="N676" i="18"/>
  <c r="O676" i="18" s="1"/>
  <c r="N675" i="18"/>
  <c r="O675" i="18" s="1"/>
  <c r="N674" i="18"/>
  <c r="O674" i="18" s="1"/>
  <c r="N673" i="18"/>
  <c r="O673" i="18" s="1"/>
  <c r="N672" i="18"/>
  <c r="O672" i="18" s="1"/>
  <c r="N670" i="18"/>
  <c r="O670" i="18" s="1"/>
  <c r="N669" i="18"/>
  <c r="O669" i="18" s="1"/>
  <c r="N668" i="18"/>
  <c r="O668" i="18" s="1"/>
  <c r="N667" i="18"/>
  <c r="O667" i="18" s="1"/>
  <c r="N666" i="18"/>
  <c r="O666" i="18" s="1"/>
  <c r="N665" i="18"/>
  <c r="O665" i="18" s="1"/>
  <c r="N664" i="18"/>
  <c r="O664" i="18" s="1"/>
  <c r="N663" i="18"/>
  <c r="O663" i="18" s="1"/>
  <c r="N662" i="18"/>
  <c r="O662" i="18" s="1"/>
  <c r="N661" i="18"/>
  <c r="O661" i="18" s="1"/>
  <c r="N660" i="18"/>
  <c r="O660" i="18" s="1"/>
  <c r="N659" i="18"/>
  <c r="O659" i="18" s="1"/>
  <c r="N658" i="18"/>
  <c r="O658" i="18" s="1"/>
  <c r="N657" i="18"/>
  <c r="O657" i="18" s="1"/>
  <c r="N656" i="18"/>
  <c r="O656" i="18" s="1"/>
  <c r="N655" i="18"/>
  <c r="O655" i="18" s="1"/>
  <c r="N654" i="18"/>
  <c r="O654" i="18" s="1"/>
  <c r="N652" i="18"/>
  <c r="O652" i="18" s="1"/>
  <c r="N651" i="18"/>
  <c r="O651" i="18" s="1"/>
  <c r="N650" i="18"/>
  <c r="O650" i="18" s="1"/>
  <c r="N649" i="18"/>
  <c r="O649" i="18" s="1"/>
  <c r="N648" i="18"/>
  <c r="O648" i="18" s="1"/>
  <c r="N647" i="18"/>
  <c r="O647" i="18" s="1"/>
  <c r="N646" i="18"/>
  <c r="O646" i="18" s="1"/>
  <c r="N645" i="18"/>
  <c r="O645" i="18" s="1"/>
  <c r="N644" i="18"/>
  <c r="O644" i="18" s="1"/>
  <c r="N643" i="18"/>
  <c r="O643" i="18" s="1"/>
  <c r="N642" i="18"/>
  <c r="O642" i="18" s="1"/>
  <c r="N641" i="18"/>
  <c r="O641" i="18" s="1"/>
  <c r="N640" i="18"/>
  <c r="O640" i="18" s="1"/>
  <c r="N639" i="18"/>
  <c r="O639" i="18" s="1"/>
  <c r="N638" i="18"/>
  <c r="O638" i="18" s="1"/>
  <c r="N637" i="18"/>
  <c r="O637" i="18" s="1"/>
  <c r="N636" i="18"/>
  <c r="O636" i="18" s="1"/>
  <c r="N634" i="18"/>
  <c r="O634" i="18" s="1"/>
  <c r="N633" i="18"/>
  <c r="O633" i="18" s="1"/>
  <c r="N632" i="18"/>
  <c r="O632" i="18" s="1"/>
  <c r="N631" i="18"/>
  <c r="O631" i="18" s="1"/>
  <c r="N630" i="18"/>
  <c r="O630" i="18" s="1"/>
  <c r="N629" i="18"/>
  <c r="O629" i="18" s="1"/>
  <c r="N628" i="18"/>
  <c r="O628" i="18" s="1"/>
  <c r="N627" i="18"/>
  <c r="O627" i="18" s="1"/>
  <c r="N626" i="18"/>
  <c r="O626" i="18" s="1"/>
  <c r="N625" i="18"/>
  <c r="O625" i="18" s="1"/>
  <c r="N624" i="18"/>
  <c r="O624" i="18" s="1"/>
  <c r="N623" i="18"/>
  <c r="O623" i="18" s="1"/>
  <c r="N622" i="18"/>
  <c r="O622" i="18" s="1"/>
  <c r="N621" i="18"/>
  <c r="O621" i="18" s="1"/>
  <c r="N620" i="18"/>
  <c r="O620" i="18" s="1"/>
  <c r="N619" i="18"/>
  <c r="O619" i="18" s="1"/>
  <c r="N618" i="18"/>
  <c r="O618" i="18" s="1"/>
  <c r="N616" i="18"/>
  <c r="O616" i="18" s="1"/>
  <c r="N615" i="18"/>
  <c r="O615" i="18" s="1"/>
  <c r="N614" i="18"/>
  <c r="O614" i="18" s="1"/>
  <c r="N613" i="18"/>
  <c r="O613" i="18" s="1"/>
  <c r="N612" i="18"/>
  <c r="O612" i="18" s="1"/>
  <c r="N611" i="18"/>
  <c r="O611" i="18" s="1"/>
  <c r="N610" i="18"/>
  <c r="O610" i="18" s="1"/>
  <c r="N609" i="18"/>
  <c r="O609" i="18" s="1"/>
  <c r="N608" i="18"/>
  <c r="O608" i="18" s="1"/>
  <c r="N607" i="18"/>
  <c r="O607" i="18" s="1"/>
  <c r="N606" i="18"/>
  <c r="O606" i="18" s="1"/>
  <c r="N605" i="18"/>
  <c r="O605" i="18" s="1"/>
  <c r="N604" i="18"/>
  <c r="O604" i="18" s="1"/>
  <c r="N603" i="18"/>
  <c r="O603" i="18" s="1"/>
  <c r="N602" i="18"/>
  <c r="O602" i="18" s="1"/>
  <c r="N601" i="18"/>
  <c r="O601" i="18" s="1"/>
  <c r="N600" i="18"/>
  <c r="O600" i="18" s="1"/>
  <c r="N598" i="18"/>
  <c r="O598" i="18" s="1"/>
  <c r="N597" i="18"/>
  <c r="O597" i="18" s="1"/>
  <c r="N596" i="18"/>
  <c r="O596" i="18" s="1"/>
  <c r="N595" i="18"/>
  <c r="O595" i="18" s="1"/>
  <c r="N594" i="18"/>
  <c r="O594" i="18" s="1"/>
  <c r="N593" i="18"/>
  <c r="O593" i="18" s="1"/>
  <c r="N592" i="18"/>
  <c r="O592" i="18" s="1"/>
  <c r="N591" i="18"/>
  <c r="O591" i="18" s="1"/>
  <c r="N590" i="18"/>
  <c r="O590" i="18" s="1"/>
  <c r="N589" i="18"/>
  <c r="O589" i="18" s="1"/>
  <c r="N588" i="18"/>
  <c r="O588" i="18" s="1"/>
  <c r="N587" i="18"/>
  <c r="O587" i="18" s="1"/>
  <c r="N586" i="18"/>
  <c r="O586" i="18" s="1"/>
  <c r="N585" i="18"/>
  <c r="O585" i="18" s="1"/>
  <c r="N584" i="18"/>
  <c r="O584" i="18" s="1"/>
  <c r="N583" i="18"/>
  <c r="O583" i="18" s="1"/>
  <c r="N582" i="18"/>
  <c r="O582" i="18" s="1"/>
  <c r="N580" i="18"/>
  <c r="O580" i="18" s="1"/>
  <c r="N579" i="18"/>
  <c r="O579" i="18" s="1"/>
  <c r="N578" i="18"/>
  <c r="O578" i="18" s="1"/>
  <c r="N577" i="18"/>
  <c r="O577" i="18" s="1"/>
  <c r="N576" i="18"/>
  <c r="O576" i="18" s="1"/>
  <c r="N575" i="18"/>
  <c r="O575" i="18" s="1"/>
  <c r="N574" i="18"/>
  <c r="O574" i="18" s="1"/>
  <c r="N573" i="18"/>
  <c r="O573" i="18" s="1"/>
  <c r="N572" i="18"/>
  <c r="O572" i="18" s="1"/>
  <c r="N571" i="18"/>
  <c r="O571" i="18" s="1"/>
  <c r="N570" i="18"/>
  <c r="O570" i="18" s="1"/>
  <c r="N569" i="18"/>
  <c r="O569" i="18" s="1"/>
  <c r="N568" i="18"/>
  <c r="O568" i="18" s="1"/>
  <c r="N567" i="18"/>
  <c r="O567" i="18" s="1"/>
  <c r="N566" i="18"/>
  <c r="O566" i="18" s="1"/>
  <c r="N565" i="18"/>
  <c r="O565" i="18" s="1"/>
  <c r="N564" i="18"/>
  <c r="O564" i="18" s="1"/>
  <c r="N562" i="18"/>
  <c r="O562" i="18" s="1"/>
  <c r="N561" i="18"/>
  <c r="O561" i="18" s="1"/>
  <c r="N560" i="18"/>
  <c r="O560" i="18" s="1"/>
  <c r="N559" i="18"/>
  <c r="O559" i="18" s="1"/>
  <c r="N558" i="18"/>
  <c r="O558" i="18" s="1"/>
  <c r="N557" i="18"/>
  <c r="O557" i="18" s="1"/>
  <c r="N556" i="18"/>
  <c r="O556" i="18" s="1"/>
  <c r="N555" i="18"/>
  <c r="O555" i="18" s="1"/>
  <c r="N554" i="18"/>
  <c r="O554" i="18" s="1"/>
  <c r="N553" i="18"/>
  <c r="O553" i="18" s="1"/>
  <c r="N552" i="18"/>
  <c r="O552" i="18" s="1"/>
  <c r="N551" i="18"/>
  <c r="O551" i="18" s="1"/>
  <c r="N550" i="18"/>
  <c r="O550" i="18" s="1"/>
  <c r="N549" i="18"/>
  <c r="O549" i="18" s="1"/>
  <c r="N548" i="18"/>
  <c r="O548" i="18" s="1"/>
  <c r="N547" i="18"/>
  <c r="O547" i="18" s="1"/>
  <c r="N546" i="18"/>
  <c r="O546" i="18" s="1"/>
  <c r="N544" i="18"/>
  <c r="O544" i="18" s="1"/>
  <c r="N543" i="18"/>
  <c r="O543" i="18" s="1"/>
  <c r="N542" i="18"/>
  <c r="O542" i="18" s="1"/>
  <c r="N541" i="18"/>
  <c r="O541" i="18" s="1"/>
  <c r="N540" i="18"/>
  <c r="O540" i="18" s="1"/>
  <c r="N539" i="18"/>
  <c r="O539" i="18" s="1"/>
  <c r="N538" i="18"/>
  <c r="O538" i="18" s="1"/>
  <c r="N537" i="18"/>
  <c r="O537" i="18" s="1"/>
  <c r="N536" i="18"/>
  <c r="O536" i="18" s="1"/>
  <c r="N535" i="18"/>
  <c r="O535" i="18" s="1"/>
  <c r="N534" i="18"/>
  <c r="O534" i="18" s="1"/>
  <c r="N533" i="18"/>
  <c r="O533" i="18" s="1"/>
  <c r="N532" i="18"/>
  <c r="O532" i="18" s="1"/>
  <c r="N531" i="18"/>
  <c r="O531" i="18" s="1"/>
  <c r="N530" i="18"/>
  <c r="O530" i="18" s="1"/>
  <c r="N529" i="18"/>
  <c r="O529" i="18" s="1"/>
  <c r="N528" i="18"/>
  <c r="O528" i="18" s="1"/>
  <c r="N526" i="18"/>
  <c r="O526" i="18" s="1"/>
  <c r="N525" i="18"/>
  <c r="O525" i="18" s="1"/>
  <c r="N524" i="18"/>
  <c r="O524" i="18" s="1"/>
  <c r="N523" i="18"/>
  <c r="O523" i="18" s="1"/>
  <c r="N522" i="18"/>
  <c r="O522" i="18" s="1"/>
  <c r="N521" i="18"/>
  <c r="O521" i="18" s="1"/>
  <c r="N520" i="18"/>
  <c r="O520" i="18" s="1"/>
  <c r="N519" i="18"/>
  <c r="O519" i="18" s="1"/>
  <c r="N518" i="18"/>
  <c r="O518" i="18" s="1"/>
  <c r="N517" i="18"/>
  <c r="O517" i="18" s="1"/>
  <c r="N516" i="18"/>
  <c r="O516" i="18" s="1"/>
  <c r="N515" i="18"/>
  <c r="O515" i="18" s="1"/>
  <c r="N514" i="18"/>
  <c r="O514" i="18" s="1"/>
  <c r="N513" i="18"/>
  <c r="O513" i="18" s="1"/>
  <c r="N512" i="18"/>
  <c r="O512" i="18" s="1"/>
  <c r="N511" i="18"/>
  <c r="O511" i="18" s="1"/>
  <c r="N510" i="18"/>
  <c r="O510" i="18" s="1"/>
  <c r="N508" i="18"/>
  <c r="O508" i="18" s="1"/>
  <c r="N507" i="18"/>
  <c r="O507" i="18" s="1"/>
  <c r="N506" i="18"/>
  <c r="O506" i="18" s="1"/>
  <c r="N505" i="18"/>
  <c r="O505" i="18" s="1"/>
  <c r="N504" i="18"/>
  <c r="O504" i="18" s="1"/>
  <c r="N503" i="18"/>
  <c r="O503" i="18" s="1"/>
  <c r="N502" i="18"/>
  <c r="O502" i="18" s="1"/>
  <c r="N501" i="18"/>
  <c r="O501" i="18" s="1"/>
  <c r="N500" i="18"/>
  <c r="O500" i="18" s="1"/>
  <c r="N499" i="18"/>
  <c r="O499" i="18" s="1"/>
  <c r="N498" i="18"/>
  <c r="O498" i="18" s="1"/>
  <c r="N497" i="18"/>
  <c r="O497" i="18" s="1"/>
  <c r="N496" i="18"/>
  <c r="O496" i="18" s="1"/>
  <c r="N495" i="18"/>
  <c r="O495" i="18" s="1"/>
  <c r="N494" i="18"/>
  <c r="O494" i="18" s="1"/>
  <c r="N493" i="18"/>
  <c r="O493" i="18" s="1"/>
  <c r="N492" i="18"/>
  <c r="O492" i="18" s="1"/>
  <c r="N490" i="18"/>
  <c r="O490" i="18" s="1"/>
  <c r="N489" i="18"/>
  <c r="O489" i="18" s="1"/>
  <c r="N488" i="18"/>
  <c r="O488" i="18" s="1"/>
  <c r="N487" i="18"/>
  <c r="O487" i="18" s="1"/>
  <c r="N486" i="18"/>
  <c r="O486" i="18" s="1"/>
  <c r="N485" i="18"/>
  <c r="O485" i="18" s="1"/>
  <c r="N484" i="18"/>
  <c r="O484" i="18" s="1"/>
  <c r="N483" i="18"/>
  <c r="O483" i="18" s="1"/>
  <c r="N482" i="18"/>
  <c r="O482" i="18" s="1"/>
  <c r="N481" i="18"/>
  <c r="O481" i="18" s="1"/>
  <c r="N480" i="18"/>
  <c r="O480" i="18" s="1"/>
  <c r="N479" i="18"/>
  <c r="O479" i="18" s="1"/>
  <c r="N478" i="18"/>
  <c r="O478" i="18" s="1"/>
  <c r="N477" i="18"/>
  <c r="O477" i="18" s="1"/>
  <c r="N476" i="18"/>
  <c r="O476" i="18" s="1"/>
  <c r="N475" i="18"/>
  <c r="O475" i="18" s="1"/>
  <c r="N474" i="18"/>
  <c r="O474" i="18" s="1"/>
  <c r="N472" i="18"/>
  <c r="O472" i="18" s="1"/>
  <c r="N471" i="18"/>
  <c r="O471" i="18" s="1"/>
  <c r="N470" i="18"/>
  <c r="O470" i="18" s="1"/>
  <c r="N469" i="18"/>
  <c r="O469" i="18" s="1"/>
  <c r="N468" i="18"/>
  <c r="O468" i="18" s="1"/>
  <c r="N467" i="18"/>
  <c r="O467" i="18" s="1"/>
  <c r="N466" i="18"/>
  <c r="O466" i="18" s="1"/>
  <c r="N465" i="18"/>
  <c r="O465" i="18" s="1"/>
  <c r="N464" i="18"/>
  <c r="O464" i="18" s="1"/>
  <c r="N463" i="18"/>
  <c r="O463" i="18" s="1"/>
  <c r="N462" i="18"/>
  <c r="O462" i="18" s="1"/>
  <c r="N461" i="18"/>
  <c r="O461" i="18" s="1"/>
  <c r="N460" i="18"/>
  <c r="O460" i="18" s="1"/>
  <c r="N459" i="18"/>
  <c r="O459" i="18" s="1"/>
  <c r="N458" i="18"/>
  <c r="O458" i="18" s="1"/>
  <c r="N457" i="18"/>
  <c r="O457" i="18" s="1"/>
  <c r="N456" i="18"/>
  <c r="O456" i="18" s="1"/>
  <c r="N454" i="18"/>
  <c r="O454" i="18" s="1"/>
  <c r="N453" i="18"/>
  <c r="O453" i="18" s="1"/>
  <c r="N452" i="18"/>
  <c r="O452" i="18" s="1"/>
  <c r="N451" i="18"/>
  <c r="O451" i="18" s="1"/>
  <c r="N450" i="18"/>
  <c r="O450" i="18" s="1"/>
  <c r="N449" i="18"/>
  <c r="O449" i="18" s="1"/>
  <c r="N448" i="18"/>
  <c r="O448" i="18" s="1"/>
  <c r="N447" i="18"/>
  <c r="O447" i="18" s="1"/>
  <c r="N446" i="18"/>
  <c r="O446" i="18" s="1"/>
  <c r="N445" i="18"/>
  <c r="O445" i="18" s="1"/>
  <c r="N444" i="18"/>
  <c r="O444" i="18" s="1"/>
  <c r="N443" i="18"/>
  <c r="O443" i="18" s="1"/>
  <c r="N442" i="18"/>
  <c r="O442" i="18" s="1"/>
  <c r="N441" i="18"/>
  <c r="O441" i="18" s="1"/>
  <c r="N440" i="18"/>
  <c r="O440" i="18" s="1"/>
  <c r="N439" i="18"/>
  <c r="O439" i="18" s="1"/>
  <c r="N438" i="18"/>
  <c r="O438" i="18" s="1"/>
  <c r="N436" i="18"/>
  <c r="O436" i="18" s="1"/>
  <c r="N435" i="18"/>
  <c r="O435" i="18" s="1"/>
  <c r="N434" i="18"/>
  <c r="O434" i="18" s="1"/>
  <c r="N433" i="18"/>
  <c r="O433" i="18" s="1"/>
  <c r="N432" i="18"/>
  <c r="O432" i="18" s="1"/>
  <c r="N431" i="18"/>
  <c r="O431" i="18" s="1"/>
  <c r="N430" i="18"/>
  <c r="O430" i="18" s="1"/>
  <c r="N429" i="18"/>
  <c r="O429" i="18" s="1"/>
  <c r="N428" i="18"/>
  <c r="O428" i="18" s="1"/>
  <c r="N427" i="18"/>
  <c r="O427" i="18" s="1"/>
  <c r="N426" i="18"/>
  <c r="O426" i="18" s="1"/>
  <c r="N425" i="18"/>
  <c r="O425" i="18" s="1"/>
  <c r="N424" i="18"/>
  <c r="O424" i="18" s="1"/>
  <c r="N423" i="18"/>
  <c r="O423" i="18" s="1"/>
  <c r="N422" i="18"/>
  <c r="O422" i="18" s="1"/>
  <c r="N421" i="18"/>
  <c r="O421" i="18" s="1"/>
  <c r="N420" i="18"/>
  <c r="O420" i="18" s="1"/>
  <c r="N418" i="18"/>
  <c r="O418" i="18" s="1"/>
  <c r="N417" i="18"/>
  <c r="O417" i="18" s="1"/>
  <c r="N416" i="18"/>
  <c r="O416" i="18" s="1"/>
  <c r="N415" i="18"/>
  <c r="O415" i="18" s="1"/>
  <c r="N414" i="18"/>
  <c r="O414" i="18" s="1"/>
  <c r="N413" i="18"/>
  <c r="O413" i="18" s="1"/>
  <c r="N412" i="18"/>
  <c r="O412" i="18" s="1"/>
  <c r="N411" i="18"/>
  <c r="O411" i="18" s="1"/>
  <c r="N410" i="18"/>
  <c r="O410" i="18" s="1"/>
  <c r="N409" i="18"/>
  <c r="O409" i="18" s="1"/>
  <c r="N408" i="18"/>
  <c r="O408" i="18" s="1"/>
  <c r="N407" i="18"/>
  <c r="O407" i="18" s="1"/>
  <c r="N406" i="18"/>
  <c r="O406" i="18" s="1"/>
  <c r="N405" i="18"/>
  <c r="O405" i="18" s="1"/>
  <c r="N404" i="18"/>
  <c r="O404" i="18" s="1"/>
  <c r="N403" i="18"/>
  <c r="O403" i="18" s="1"/>
  <c r="N402" i="18"/>
  <c r="O402" i="18" s="1"/>
  <c r="N400" i="18"/>
  <c r="O400" i="18" s="1"/>
  <c r="N399" i="18"/>
  <c r="O399" i="18" s="1"/>
  <c r="N398" i="18"/>
  <c r="O398" i="18" s="1"/>
  <c r="N397" i="18"/>
  <c r="O397" i="18" s="1"/>
  <c r="N396" i="18"/>
  <c r="O396" i="18" s="1"/>
  <c r="N395" i="18"/>
  <c r="O395" i="18" s="1"/>
  <c r="N394" i="18"/>
  <c r="O394" i="18" s="1"/>
  <c r="N393" i="18"/>
  <c r="O393" i="18" s="1"/>
  <c r="N392" i="18"/>
  <c r="O392" i="18" s="1"/>
  <c r="N391" i="18"/>
  <c r="O391" i="18" s="1"/>
  <c r="N390" i="18"/>
  <c r="O390" i="18" s="1"/>
  <c r="N389" i="18"/>
  <c r="O389" i="18" s="1"/>
  <c r="N388" i="18"/>
  <c r="O388" i="18" s="1"/>
  <c r="N387" i="18"/>
  <c r="O387" i="18" s="1"/>
  <c r="N386" i="18"/>
  <c r="O386" i="18" s="1"/>
  <c r="N385" i="18"/>
  <c r="O385" i="18" s="1"/>
  <c r="N384" i="18"/>
  <c r="O384" i="18" s="1"/>
  <c r="N382" i="18"/>
  <c r="O382" i="18" s="1"/>
  <c r="N381" i="18"/>
  <c r="O381" i="18" s="1"/>
  <c r="N380" i="18"/>
  <c r="O380" i="18" s="1"/>
  <c r="N379" i="18"/>
  <c r="O379" i="18" s="1"/>
  <c r="N378" i="18"/>
  <c r="O378" i="18" s="1"/>
  <c r="N377" i="18"/>
  <c r="O377" i="18" s="1"/>
  <c r="N376" i="18"/>
  <c r="O376" i="18" s="1"/>
  <c r="N375" i="18"/>
  <c r="O375" i="18" s="1"/>
  <c r="N374" i="18"/>
  <c r="O374" i="18" s="1"/>
  <c r="N373" i="18"/>
  <c r="O373" i="18" s="1"/>
  <c r="N372" i="18"/>
  <c r="O372" i="18" s="1"/>
  <c r="N371" i="18"/>
  <c r="O371" i="18" s="1"/>
  <c r="N370" i="18"/>
  <c r="O370" i="18" s="1"/>
  <c r="N369" i="18"/>
  <c r="O369" i="18" s="1"/>
  <c r="N368" i="18"/>
  <c r="O368" i="18" s="1"/>
  <c r="N367" i="18"/>
  <c r="O367" i="18" s="1"/>
  <c r="N366" i="18"/>
  <c r="O366" i="18" s="1"/>
  <c r="N364" i="18"/>
  <c r="O364" i="18" s="1"/>
  <c r="N363" i="18"/>
  <c r="O363" i="18" s="1"/>
  <c r="N362" i="18"/>
  <c r="O362" i="18" s="1"/>
  <c r="N361" i="18"/>
  <c r="O361" i="18" s="1"/>
  <c r="N360" i="18"/>
  <c r="O360" i="18" s="1"/>
  <c r="N359" i="18"/>
  <c r="O359" i="18" s="1"/>
  <c r="N358" i="18"/>
  <c r="O358" i="18" s="1"/>
  <c r="N357" i="18"/>
  <c r="O357" i="18" s="1"/>
  <c r="N356" i="18"/>
  <c r="O356" i="18" s="1"/>
  <c r="N355" i="18"/>
  <c r="O355" i="18" s="1"/>
  <c r="N354" i="18"/>
  <c r="O354" i="18" s="1"/>
  <c r="N353" i="18"/>
  <c r="O353" i="18" s="1"/>
  <c r="N352" i="18"/>
  <c r="O352" i="18" s="1"/>
  <c r="N351" i="18"/>
  <c r="O351" i="18" s="1"/>
  <c r="N350" i="18"/>
  <c r="O350" i="18" s="1"/>
  <c r="N349" i="18"/>
  <c r="O349" i="18" s="1"/>
  <c r="N348" i="18"/>
  <c r="O348" i="18" s="1"/>
  <c r="N346" i="18"/>
  <c r="O346" i="18" s="1"/>
  <c r="N345" i="18"/>
  <c r="O345" i="18" s="1"/>
  <c r="N344" i="18"/>
  <c r="O344" i="18" s="1"/>
  <c r="N343" i="18"/>
  <c r="O343" i="18" s="1"/>
  <c r="N342" i="18"/>
  <c r="O342" i="18" s="1"/>
  <c r="N341" i="18"/>
  <c r="O341" i="18" s="1"/>
  <c r="N340" i="18"/>
  <c r="O340" i="18" s="1"/>
  <c r="N339" i="18"/>
  <c r="O339" i="18" s="1"/>
  <c r="N338" i="18"/>
  <c r="O338" i="18" s="1"/>
  <c r="N337" i="18"/>
  <c r="O337" i="18" s="1"/>
  <c r="N336" i="18"/>
  <c r="O336" i="18" s="1"/>
  <c r="N335" i="18"/>
  <c r="O335" i="18" s="1"/>
  <c r="N334" i="18"/>
  <c r="O334" i="18" s="1"/>
  <c r="N333" i="18"/>
  <c r="O333" i="18" s="1"/>
  <c r="N332" i="18"/>
  <c r="O332" i="18" s="1"/>
  <c r="N331" i="18"/>
  <c r="O331" i="18" s="1"/>
  <c r="N330" i="18"/>
  <c r="O330" i="18" s="1"/>
  <c r="N328" i="18"/>
  <c r="O328" i="18" s="1"/>
  <c r="N327" i="18"/>
  <c r="O327" i="18" s="1"/>
  <c r="N326" i="18"/>
  <c r="O326" i="18" s="1"/>
  <c r="N325" i="18"/>
  <c r="O325" i="18" s="1"/>
  <c r="N324" i="18"/>
  <c r="O324" i="18" s="1"/>
  <c r="N323" i="18"/>
  <c r="O323" i="18" s="1"/>
  <c r="N322" i="18"/>
  <c r="O322" i="18" s="1"/>
  <c r="N321" i="18"/>
  <c r="O321" i="18" s="1"/>
  <c r="N320" i="18"/>
  <c r="O320" i="18" s="1"/>
  <c r="N319" i="18"/>
  <c r="O319" i="18" s="1"/>
  <c r="N318" i="18"/>
  <c r="O318" i="18" s="1"/>
  <c r="N317" i="18"/>
  <c r="O317" i="18" s="1"/>
  <c r="N315" i="18"/>
  <c r="O315" i="18" s="1"/>
  <c r="N313" i="18"/>
  <c r="O313" i="18" s="1"/>
  <c r="N310" i="18"/>
  <c r="O310" i="18" s="1"/>
  <c r="N308" i="18"/>
  <c r="O308" i="18" s="1"/>
  <c r="N306" i="18"/>
  <c r="O306" i="18" s="1"/>
  <c r="N304" i="18"/>
  <c r="O304" i="18" s="1"/>
  <c r="N302" i="18"/>
  <c r="O302" i="18" s="1"/>
  <c r="N300" i="18"/>
  <c r="O300" i="18" s="1"/>
  <c r="N298" i="18"/>
  <c r="O298" i="18" s="1"/>
  <c r="N296" i="18"/>
  <c r="O296" i="18" s="1"/>
  <c r="N294" i="18"/>
  <c r="O294" i="18" s="1"/>
  <c r="N291" i="18"/>
  <c r="O291" i="18" s="1"/>
  <c r="N289" i="18"/>
  <c r="O289" i="18" s="1"/>
  <c r="N287" i="18"/>
  <c r="O287" i="18" s="1"/>
  <c r="N285" i="18"/>
  <c r="O285" i="18" s="1"/>
  <c r="N283" i="18"/>
  <c r="O283" i="18" s="1"/>
  <c r="N281" i="18"/>
  <c r="O281" i="18" s="1"/>
  <c r="N279" i="18"/>
  <c r="O279" i="18" s="1"/>
  <c r="N277" i="18"/>
  <c r="O277" i="18" s="1"/>
  <c r="N274" i="18"/>
  <c r="O274" i="18" s="1"/>
  <c r="N272" i="18"/>
  <c r="O272" i="18" s="1"/>
  <c r="N270" i="18"/>
  <c r="O270" i="18" s="1"/>
  <c r="N268" i="18"/>
  <c r="O268" i="18" s="1"/>
  <c r="N266" i="18"/>
  <c r="O266" i="18" s="1"/>
  <c r="N264" i="18"/>
  <c r="O264" i="18" s="1"/>
  <c r="N262" i="18"/>
  <c r="O262" i="18" s="1"/>
  <c r="N260" i="18"/>
  <c r="O260" i="18" s="1"/>
  <c r="N258" i="18"/>
  <c r="O258" i="18" s="1"/>
  <c r="N255" i="18"/>
  <c r="O255" i="18" s="1"/>
  <c r="N253" i="18"/>
  <c r="O253" i="18" s="1"/>
  <c r="N251" i="18"/>
  <c r="O251" i="18" s="1"/>
  <c r="N249" i="18"/>
  <c r="O249" i="18" s="1"/>
  <c r="N247" i="18"/>
  <c r="O247" i="18" s="1"/>
  <c r="N245" i="18"/>
  <c r="O245" i="18" s="1"/>
  <c r="N243" i="18"/>
  <c r="O243" i="18" s="1"/>
  <c r="N241" i="18"/>
  <c r="O241" i="18" s="1"/>
  <c r="N238" i="18"/>
  <c r="O238" i="18" s="1"/>
  <c r="N236" i="18"/>
  <c r="O236" i="18" s="1"/>
  <c r="N234" i="18"/>
  <c r="O234" i="18" s="1"/>
  <c r="N232" i="18"/>
  <c r="O232" i="18" s="1"/>
  <c r="N230" i="18"/>
  <c r="O230" i="18" s="1"/>
  <c r="N228" i="18"/>
  <c r="O228" i="18" s="1"/>
  <c r="N226" i="18"/>
  <c r="O226" i="18" s="1"/>
  <c r="N224" i="18"/>
  <c r="O224" i="18" s="1"/>
  <c r="N222" i="18"/>
  <c r="O222" i="18" s="1"/>
  <c r="N219" i="18"/>
  <c r="O219" i="18" s="1"/>
  <c r="N217" i="18"/>
  <c r="O217" i="18" s="1"/>
  <c r="N215" i="18"/>
  <c r="O215" i="18" s="1"/>
  <c r="N213" i="18"/>
  <c r="O213" i="18" s="1"/>
  <c r="N211" i="18"/>
  <c r="O211" i="18" s="1"/>
  <c r="N209" i="18"/>
  <c r="O209" i="18" s="1"/>
  <c r="N207" i="18"/>
  <c r="O207" i="18" s="1"/>
  <c r="N206" i="18"/>
  <c r="O206" i="18" s="1"/>
  <c r="N205" i="18"/>
  <c r="O205" i="18" s="1"/>
  <c r="N204" i="18"/>
  <c r="O204" i="18" s="1"/>
  <c r="N202" i="18"/>
  <c r="O202" i="18" s="1"/>
  <c r="N201" i="18"/>
  <c r="O201" i="18" s="1"/>
  <c r="N200" i="18"/>
  <c r="O200" i="18" s="1"/>
  <c r="N199" i="18"/>
  <c r="O199" i="18" s="1"/>
  <c r="N198" i="18"/>
  <c r="O198" i="18" s="1"/>
  <c r="N197" i="18"/>
  <c r="O197" i="18" s="1"/>
  <c r="N196" i="18"/>
  <c r="O196" i="18" s="1"/>
  <c r="N195" i="18"/>
  <c r="O195" i="18" s="1"/>
  <c r="N194" i="18"/>
  <c r="O194" i="18" s="1"/>
  <c r="N193" i="18"/>
  <c r="O193" i="18" s="1"/>
  <c r="N192" i="18"/>
  <c r="O192" i="18" s="1"/>
  <c r="N191" i="18"/>
  <c r="O191" i="18" s="1"/>
  <c r="N190" i="18"/>
  <c r="O190" i="18" s="1"/>
  <c r="N189" i="18"/>
  <c r="O189" i="18" s="1"/>
  <c r="N188" i="18"/>
  <c r="O188" i="18" s="1"/>
  <c r="N187" i="18"/>
  <c r="O187" i="18" s="1"/>
  <c r="N186" i="18"/>
  <c r="O186" i="18" s="1"/>
  <c r="N184" i="18"/>
  <c r="O184" i="18" s="1"/>
  <c r="N183" i="18"/>
  <c r="O183" i="18" s="1"/>
  <c r="N182" i="18"/>
  <c r="O182" i="18" s="1"/>
  <c r="N181" i="18"/>
  <c r="O181" i="18" s="1"/>
  <c r="N180" i="18"/>
  <c r="O180" i="18" s="1"/>
  <c r="N179" i="18"/>
  <c r="O179" i="18" s="1"/>
  <c r="N178" i="18"/>
  <c r="O178" i="18" s="1"/>
  <c r="N177" i="18"/>
  <c r="O177" i="18" s="1"/>
  <c r="N176" i="18"/>
  <c r="O176" i="18" s="1"/>
  <c r="N175" i="18"/>
  <c r="O175" i="18" s="1"/>
  <c r="N174" i="18"/>
  <c r="O174" i="18" s="1"/>
  <c r="N173" i="18"/>
  <c r="O173" i="18" s="1"/>
  <c r="N172" i="18"/>
  <c r="O172" i="18" s="1"/>
  <c r="N171" i="18"/>
  <c r="O171" i="18" s="1"/>
  <c r="N170" i="18"/>
  <c r="O170" i="18" s="1"/>
  <c r="N169" i="18"/>
  <c r="O169" i="18" s="1"/>
  <c r="N168" i="18"/>
  <c r="O168" i="18" s="1"/>
  <c r="N166" i="18"/>
  <c r="O166" i="18" s="1"/>
  <c r="N165" i="18"/>
  <c r="O165" i="18" s="1"/>
  <c r="N164" i="18"/>
  <c r="O164" i="18" s="1"/>
  <c r="N163" i="18"/>
  <c r="O163" i="18" s="1"/>
  <c r="N162" i="18"/>
  <c r="O162" i="18" s="1"/>
  <c r="N161" i="18"/>
  <c r="O161" i="18" s="1"/>
  <c r="N160" i="18"/>
  <c r="O160" i="18" s="1"/>
  <c r="N159" i="18"/>
  <c r="O159" i="18" s="1"/>
  <c r="N158" i="18"/>
  <c r="O158" i="18" s="1"/>
  <c r="N157" i="18"/>
  <c r="O157" i="18" s="1"/>
  <c r="N156" i="18"/>
  <c r="O156" i="18" s="1"/>
  <c r="N155" i="18"/>
  <c r="O155" i="18" s="1"/>
  <c r="N154" i="18"/>
  <c r="O154" i="18" s="1"/>
  <c r="N153" i="18"/>
  <c r="O153" i="18" s="1"/>
  <c r="N152" i="18"/>
  <c r="O152" i="18" s="1"/>
  <c r="N151" i="18"/>
  <c r="O151" i="18" s="1"/>
  <c r="N150" i="18"/>
  <c r="O150" i="18" s="1"/>
  <c r="N148" i="18"/>
  <c r="O148" i="18" s="1"/>
  <c r="N147" i="18"/>
  <c r="O147" i="18" s="1"/>
  <c r="N146" i="18"/>
  <c r="O146" i="18" s="1"/>
  <c r="N145" i="18"/>
  <c r="O145" i="18" s="1"/>
  <c r="N144" i="18"/>
  <c r="O144" i="18" s="1"/>
  <c r="N143" i="18"/>
  <c r="O143" i="18" s="1"/>
  <c r="N142" i="18"/>
  <c r="O142" i="18" s="1"/>
  <c r="N141" i="18"/>
  <c r="O141" i="18" s="1"/>
  <c r="N140" i="18"/>
  <c r="O140" i="18" s="1"/>
  <c r="N139" i="18"/>
  <c r="O139" i="18" s="1"/>
  <c r="N138" i="18"/>
  <c r="O138" i="18" s="1"/>
  <c r="N137" i="18"/>
  <c r="O137" i="18" s="1"/>
  <c r="N136" i="18"/>
  <c r="O136" i="18" s="1"/>
  <c r="N135" i="18"/>
  <c r="O135" i="18" s="1"/>
  <c r="N134" i="18"/>
  <c r="O134" i="18" s="1"/>
  <c r="N133" i="18"/>
  <c r="O133" i="18" s="1"/>
  <c r="N132" i="18"/>
  <c r="O132" i="18" s="1"/>
  <c r="N130" i="18"/>
  <c r="O130" i="18" s="1"/>
  <c r="N129" i="18"/>
  <c r="O129" i="18" s="1"/>
  <c r="N128" i="18"/>
  <c r="O128" i="18" s="1"/>
  <c r="N127" i="18"/>
  <c r="O127" i="18" s="1"/>
  <c r="N126" i="18"/>
  <c r="O126" i="18" s="1"/>
  <c r="N125" i="18"/>
  <c r="O125" i="18" s="1"/>
  <c r="N124" i="18"/>
  <c r="O124" i="18" s="1"/>
  <c r="N123" i="18"/>
  <c r="O123" i="18" s="1"/>
  <c r="N122" i="18"/>
  <c r="O122" i="18" s="1"/>
  <c r="N121" i="18"/>
  <c r="O121" i="18" s="1"/>
  <c r="N120" i="18"/>
  <c r="O120" i="18" s="1"/>
  <c r="N119" i="18"/>
  <c r="O119" i="18" s="1"/>
  <c r="N118" i="18"/>
  <c r="O118" i="18" s="1"/>
  <c r="N117" i="18"/>
  <c r="O117" i="18" s="1"/>
  <c r="N116" i="18"/>
  <c r="O116" i="18" s="1"/>
  <c r="N115" i="18"/>
  <c r="O115" i="18" s="1"/>
  <c r="N114" i="18"/>
  <c r="O114" i="18" s="1"/>
  <c r="N112" i="18"/>
  <c r="O112" i="18" s="1"/>
  <c r="N111" i="18"/>
  <c r="O111" i="18" s="1"/>
  <c r="N110" i="18"/>
  <c r="O110" i="18" s="1"/>
  <c r="N109" i="18"/>
  <c r="O109" i="18" s="1"/>
  <c r="N108" i="18"/>
  <c r="O108" i="18" s="1"/>
  <c r="N107" i="18"/>
  <c r="O107" i="18" s="1"/>
  <c r="N106" i="18"/>
  <c r="O106" i="18" s="1"/>
  <c r="N105" i="18"/>
  <c r="O105" i="18" s="1"/>
  <c r="N104" i="18"/>
  <c r="O104" i="18" s="1"/>
  <c r="N103" i="18"/>
  <c r="O103" i="18" s="1"/>
  <c r="N102" i="18"/>
  <c r="O102" i="18" s="1"/>
  <c r="N101" i="18"/>
  <c r="O101" i="18" s="1"/>
  <c r="N100" i="18"/>
  <c r="O100" i="18" s="1"/>
  <c r="N99" i="18"/>
  <c r="O99" i="18" s="1"/>
  <c r="N98" i="18"/>
  <c r="O98" i="18" s="1"/>
  <c r="N97" i="18"/>
  <c r="O97" i="18" s="1"/>
  <c r="N96" i="18"/>
  <c r="O96" i="18" s="1"/>
  <c r="N94" i="18"/>
  <c r="O94" i="18" s="1"/>
  <c r="N93" i="18"/>
  <c r="O93" i="18" s="1"/>
  <c r="N92" i="18"/>
  <c r="O92" i="18" s="1"/>
  <c r="N91" i="18"/>
  <c r="O91" i="18" s="1"/>
  <c r="N90" i="18"/>
  <c r="O90" i="18" s="1"/>
  <c r="N89" i="18"/>
  <c r="O89" i="18" s="1"/>
  <c r="N88" i="18"/>
  <c r="O88" i="18" s="1"/>
  <c r="N87" i="18"/>
  <c r="O87" i="18" s="1"/>
  <c r="N86" i="18"/>
  <c r="O86" i="18" s="1"/>
  <c r="N85" i="18"/>
  <c r="O85" i="18" s="1"/>
  <c r="N84" i="18"/>
  <c r="O84" i="18" s="1"/>
  <c r="N83" i="18"/>
  <c r="O83" i="18" s="1"/>
  <c r="N82" i="18"/>
  <c r="O82" i="18" s="1"/>
  <c r="N81" i="18"/>
  <c r="O81" i="18" s="1"/>
  <c r="N80" i="18"/>
  <c r="O80" i="18" s="1"/>
  <c r="N79" i="18"/>
  <c r="O79" i="18" s="1"/>
  <c r="N78" i="18"/>
  <c r="O78" i="18" s="1"/>
  <c r="N76" i="18"/>
  <c r="O76" i="18" s="1"/>
  <c r="N75" i="18"/>
  <c r="O75" i="18" s="1"/>
  <c r="N74" i="18"/>
  <c r="O74" i="18" s="1"/>
  <c r="N73" i="18"/>
  <c r="O73" i="18" s="1"/>
  <c r="N72" i="18"/>
  <c r="O72" i="18" s="1"/>
  <c r="N71" i="18"/>
  <c r="O71" i="18" s="1"/>
  <c r="N70" i="18"/>
  <c r="O70" i="18" s="1"/>
  <c r="N69" i="18"/>
  <c r="O69" i="18" s="1"/>
  <c r="N68" i="18"/>
  <c r="O68" i="18" s="1"/>
  <c r="N67" i="18"/>
  <c r="O67" i="18" s="1"/>
  <c r="N66" i="18"/>
  <c r="O66" i="18" s="1"/>
  <c r="N65" i="18"/>
  <c r="O65" i="18" s="1"/>
  <c r="N64" i="18"/>
  <c r="O64" i="18" s="1"/>
  <c r="N63" i="18"/>
  <c r="O63" i="18" s="1"/>
  <c r="N62" i="18"/>
  <c r="O62" i="18" s="1"/>
  <c r="N61" i="18"/>
  <c r="O61" i="18" s="1"/>
  <c r="N60" i="18"/>
  <c r="O60" i="18" s="1"/>
  <c r="N58" i="18"/>
  <c r="O58" i="18" s="1"/>
  <c r="N57" i="18"/>
  <c r="O57" i="18" s="1"/>
  <c r="N56" i="18"/>
  <c r="O56" i="18" s="1"/>
  <c r="N55" i="18"/>
  <c r="O55" i="18" s="1"/>
  <c r="N54" i="18"/>
  <c r="O54" i="18" s="1"/>
  <c r="N53" i="18"/>
  <c r="O53" i="18" s="1"/>
  <c r="N52" i="18"/>
  <c r="O52" i="18" s="1"/>
  <c r="N51" i="18"/>
  <c r="O51" i="18" s="1"/>
  <c r="N50" i="18"/>
  <c r="O50" i="18" s="1"/>
  <c r="N49" i="18"/>
  <c r="O49" i="18" s="1"/>
  <c r="N48" i="18"/>
  <c r="O48" i="18" s="1"/>
  <c r="N47" i="18"/>
  <c r="O47" i="18" s="1"/>
  <c r="N46" i="18"/>
  <c r="O46" i="18" s="1"/>
  <c r="N45" i="18"/>
  <c r="O45" i="18" s="1"/>
  <c r="N44" i="18"/>
  <c r="O44" i="18" s="1"/>
  <c r="N43" i="18"/>
  <c r="O43" i="18" s="1"/>
  <c r="N42" i="18"/>
  <c r="O42" i="18" s="1"/>
  <c r="N40" i="18"/>
  <c r="O40" i="18" s="1"/>
  <c r="N39" i="18"/>
  <c r="O39" i="18" s="1"/>
  <c r="N38" i="18"/>
  <c r="O38" i="18" s="1"/>
  <c r="N37" i="18"/>
  <c r="O37" i="18" s="1"/>
  <c r="N36" i="18"/>
  <c r="O36" i="18" s="1"/>
  <c r="N35" i="18"/>
  <c r="O35" i="18" s="1"/>
  <c r="N34" i="18"/>
  <c r="O34" i="18" s="1"/>
  <c r="N33" i="18"/>
  <c r="O33" i="18" s="1"/>
  <c r="N32" i="18"/>
  <c r="O32" i="18" s="1"/>
  <c r="N31" i="18"/>
  <c r="O31" i="18" s="1"/>
  <c r="N30" i="18"/>
  <c r="O30" i="18" s="1"/>
  <c r="N29" i="18"/>
  <c r="O29" i="18" s="1"/>
  <c r="N28" i="18"/>
  <c r="O28" i="18" s="1"/>
  <c r="N27" i="18"/>
  <c r="O27" i="18" s="1"/>
  <c r="N26" i="18"/>
  <c r="O26" i="18" s="1"/>
  <c r="N25" i="18"/>
  <c r="O25" i="18" s="1"/>
  <c r="N24" i="18"/>
  <c r="O24" i="18" s="1"/>
  <c r="N22" i="18"/>
  <c r="O22" i="18" s="1"/>
  <c r="N21" i="18"/>
  <c r="O21" i="18" s="1"/>
  <c r="N20" i="18"/>
  <c r="O20" i="18" s="1"/>
  <c r="N19" i="18"/>
  <c r="O19" i="18" s="1"/>
  <c r="N18" i="18"/>
  <c r="O18" i="18" s="1"/>
  <c r="N17" i="18"/>
  <c r="O17" i="18" s="1"/>
  <c r="N16" i="18"/>
  <c r="O16" i="18" s="1"/>
  <c r="N15" i="18"/>
  <c r="O15" i="18" s="1"/>
  <c r="N14" i="18"/>
  <c r="O14" i="18" s="1"/>
  <c r="N13" i="18"/>
  <c r="O13" i="18" s="1"/>
  <c r="N12" i="18"/>
  <c r="O12" i="18" s="1"/>
  <c r="N11" i="18"/>
  <c r="O11" i="18" s="1"/>
  <c r="N10" i="18"/>
  <c r="O10" i="18" s="1"/>
  <c r="N9" i="18"/>
  <c r="O9" i="18" s="1"/>
  <c r="N8" i="18"/>
  <c r="O8" i="18" s="1"/>
  <c r="N7" i="18"/>
  <c r="O7" i="18" s="1"/>
  <c r="N6" i="18"/>
  <c r="O6" i="18" s="1"/>
  <c r="GR36" i="31"/>
  <c r="GR30" i="31"/>
  <c r="GR26" i="31"/>
  <c r="GR22" i="31"/>
  <c r="GR40" i="31"/>
  <c r="GR39" i="31"/>
  <c r="GR33" i="31"/>
  <c r="GR27" i="31"/>
  <c r="GN32" i="31"/>
  <c r="GN28" i="31"/>
  <c r="GN24" i="31"/>
  <c r="GN42" i="31"/>
  <c r="GN41" i="31"/>
  <c r="GN37" i="31"/>
  <c r="GN29" i="31"/>
  <c r="GJ36" i="31"/>
  <c r="GJ30" i="31"/>
  <c r="GJ26" i="31"/>
  <c r="GJ22" i="31"/>
  <c r="GJ40" i="31"/>
  <c r="GJ39" i="31"/>
  <c r="GJ33" i="31"/>
  <c r="GJ27" i="31"/>
  <c r="GF36" i="31"/>
  <c r="GF30" i="31"/>
  <c r="GF26" i="31"/>
  <c r="GF22" i="31"/>
  <c r="GF41" i="31"/>
  <c r="GF37" i="31"/>
  <c r="GF29" i="31"/>
  <c r="GB40" i="31"/>
  <c r="GB32" i="31"/>
  <c r="GB28" i="31"/>
  <c r="GB24" i="31"/>
  <c r="GB42" i="31"/>
  <c r="GB39" i="31"/>
  <c r="GB33" i="31"/>
  <c r="GB27" i="31"/>
  <c r="FX36" i="31"/>
  <c r="FX30" i="31"/>
  <c r="FX26" i="31"/>
  <c r="FX22" i="31"/>
  <c r="FX41" i="31"/>
  <c r="FX37" i="31"/>
  <c r="FX29" i="31"/>
  <c r="FT40" i="31"/>
  <c r="FT32" i="31"/>
  <c r="FT28" i="31"/>
  <c r="FT24" i="31"/>
  <c r="FT42" i="31"/>
  <c r="FT39" i="31"/>
  <c r="FT33" i="31"/>
  <c r="FT27" i="31"/>
  <c r="FP36" i="31"/>
  <c r="FP30" i="31"/>
  <c r="FP26" i="31"/>
  <c r="FP22" i="31"/>
  <c r="FP41" i="31"/>
  <c r="FP37" i="31"/>
  <c r="FP29" i="31"/>
  <c r="FL40" i="31"/>
  <c r="FL32" i="31"/>
  <c r="FL28" i="31"/>
  <c r="FL24" i="31"/>
  <c r="FL42" i="31"/>
  <c r="FL39" i="31"/>
  <c r="FL33" i="31"/>
  <c r="FL27" i="31"/>
  <c r="FH36" i="31"/>
  <c r="FH30" i="31"/>
  <c r="FH26" i="31"/>
  <c r="FH22" i="31"/>
  <c r="FH41" i="31"/>
  <c r="FH37" i="31"/>
  <c r="FH29" i="31"/>
  <c r="FD40" i="31"/>
  <c r="FD32" i="31"/>
  <c r="FD28" i="31"/>
  <c r="FD24" i="31"/>
  <c r="FD42" i="31"/>
  <c r="FD39" i="31"/>
  <c r="FD33" i="31"/>
  <c r="FD27" i="31"/>
  <c r="EZ36" i="31"/>
  <c r="EZ30" i="31"/>
  <c r="EZ26" i="31"/>
  <c r="EZ22" i="31"/>
  <c r="EZ41" i="31"/>
  <c r="EZ37" i="31"/>
  <c r="EZ29" i="31"/>
  <c r="EV40" i="31"/>
  <c r="EV32" i="31"/>
  <c r="EV28" i="31"/>
  <c r="EV24" i="31"/>
  <c r="EV42" i="31"/>
  <c r="EV39" i="31"/>
  <c r="EV33" i="31"/>
  <c r="EV27" i="31"/>
  <c r="ER36" i="31"/>
  <c r="ER30" i="31"/>
  <c r="ER26" i="31"/>
  <c r="ER22" i="31"/>
  <c r="ER41" i="31"/>
  <c r="ER37" i="31"/>
  <c r="ER29" i="31"/>
  <c r="EN40" i="31"/>
  <c r="EN32" i="31"/>
  <c r="EN28" i="31"/>
  <c r="EN24" i="31"/>
  <c r="EN42" i="31"/>
  <c r="EN39" i="31"/>
  <c r="EN33" i="31"/>
  <c r="EN27" i="31"/>
  <c r="EJ36" i="31"/>
  <c r="EJ30" i="31"/>
  <c r="EJ26" i="31"/>
  <c r="EJ22" i="31"/>
  <c r="EJ41" i="31"/>
  <c r="EJ37" i="31"/>
  <c r="EJ29" i="31"/>
  <c r="EF40" i="31"/>
  <c r="EF32" i="31"/>
  <c r="EF28" i="31"/>
  <c r="EF24" i="31"/>
  <c r="EF42" i="31"/>
  <c r="EF39" i="31"/>
  <c r="EF33" i="31"/>
  <c r="EF27" i="31"/>
  <c r="EB36" i="31"/>
  <c r="EB30" i="31"/>
  <c r="EB26" i="31"/>
  <c r="EB22" i="31"/>
  <c r="EB41" i="31"/>
  <c r="EB37" i="31"/>
  <c r="EB29" i="31"/>
  <c r="DX40" i="31"/>
  <c r="DX32" i="31"/>
  <c r="DX28" i="31"/>
  <c r="DX24" i="31"/>
  <c r="DX42" i="31"/>
  <c r="DX39" i="31"/>
  <c r="DX33" i="31"/>
  <c r="DX27" i="31"/>
  <c r="DT36" i="31"/>
  <c r="DT30" i="31"/>
  <c r="DT26" i="31"/>
  <c r="DT22" i="31"/>
  <c r="DT41" i="31"/>
  <c r="DT37" i="31"/>
  <c r="DT29" i="31"/>
  <c r="DP40" i="31"/>
  <c r="DP32" i="31"/>
  <c r="DP28" i="31"/>
  <c r="DP24" i="31"/>
  <c r="DP42" i="31"/>
  <c r="DP39" i="31"/>
  <c r="DP33" i="31"/>
  <c r="DP27" i="31"/>
  <c r="DL36" i="31"/>
  <c r="DL30" i="31"/>
  <c r="DL26" i="31"/>
  <c r="DL22" i="31"/>
  <c r="DL41" i="31"/>
  <c r="DL37" i="31"/>
  <c r="DL29" i="31"/>
  <c r="DH40" i="31"/>
  <c r="DH32" i="31"/>
  <c r="DH28" i="31"/>
  <c r="DH24" i="31"/>
  <c r="DH42" i="31"/>
  <c r="DH39" i="31"/>
  <c r="DH33" i="31"/>
  <c r="DH27" i="31"/>
  <c r="DD36" i="31"/>
  <c r="DD32" i="31"/>
  <c r="DD28" i="31"/>
  <c r="DD24" i="31"/>
  <c r="DD42" i="31"/>
  <c r="DD39" i="31"/>
  <c r="DD29" i="31"/>
  <c r="CZ40" i="31"/>
  <c r="CZ37" i="31"/>
  <c r="CZ30" i="31"/>
  <c r="CZ26" i="31"/>
  <c r="CZ22" i="31"/>
  <c r="CZ41" i="31"/>
  <c r="CZ33" i="31"/>
  <c r="CZ27" i="31"/>
  <c r="CV36" i="31"/>
  <c r="CV32" i="31"/>
  <c r="CV28" i="31"/>
  <c r="CV24" i="31"/>
  <c r="CV42" i="31"/>
  <c r="CV39" i="31"/>
  <c r="CV29" i="31"/>
  <c r="CR40" i="31"/>
  <c r="CR37" i="31"/>
  <c r="CR30" i="31"/>
  <c r="CR26" i="31"/>
  <c r="CR22" i="31"/>
  <c r="CR41" i="31"/>
  <c r="CR33" i="31"/>
  <c r="CR27" i="31"/>
  <c r="CN36" i="31"/>
  <c r="CN32" i="31"/>
  <c r="CN28" i="31"/>
  <c r="CN24" i="31"/>
  <c r="CN42" i="31"/>
  <c r="CN39" i="31"/>
  <c r="CN29" i="31"/>
  <c r="CJ40" i="31"/>
  <c r="CJ37" i="31"/>
  <c r="CJ30" i="31"/>
  <c r="CJ26" i="31"/>
  <c r="CJ22" i="31"/>
  <c r="CJ41" i="31"/>
  <c r="CJ33" i="31"/>
  <c r="CJ27" i="31"/>
  <c r="CF36" i="31"/>
  <c r="CF32" i="31"/>
  <c r="CF28" i="31"/>
  <c r="CF24" i="31"/>
  <c r="CF42" i="31"/>
  <c r="CF39" i="31"/>
  <c r="CF29" i="31"/>
  <c r="CB40" i="31"/>
  <c r="CB37" i="31"/>
  <c r="CB30" i="31"/>
  <c r="CB26" i="31"/>
  <c r="CB22" i="31"/>
  <c r="CB41" i="31"/>
  <c r="CB33" i="31"/>
  <c r="CB27" i="31"/>
  <c r="BX36" i="31"/>
  <c r="BX32" i="31"/>
  <c r="BX28" i="31"/>
  <c r="BX24" i="31"/>
  <c r="BX42" i="31"/>
  <c r="BX39" i="31"/>
  <c r="BX29" i="31"/>
  <c r="BT40" i="31"/>
  <c r="BT37" i="31"/>
  <c r="BT30" i="31"/>
  <c r="BT26" i="31"/>
  <c r="BT22" i="31"/>
  <c r="BT41" i="31"/>
  <c r="BT33" i="31"/>
  <c r="BP40" i="31"/>
  <c r="BP37" i="31"/>
  <c r="BP30" i="31"/>
  <c r="BP26" i="31"/>
  <c r="BP22" i="31"/>
  <c r="BP41" i="31"/>
  <c r="BP33" i="31"/>
  <c r="BL40" i="31"/>
  <c r="BL37" i="31"/>
  <c r="BL30" i="31"/>
  <c r="BL26" i="31"/>
  <c r="BL22" i="31"/>
  <c r="BL41" i="31"/>
  <c r="BL33" i="31"/>
  <c r="BH40" i="31"/>
  <c r="BH37" i="31"/>
  <c r="BH30" i="31"/>
  <c r="BH26" i="31"/>
  <c r="BH22" i="31"/>
  <c r="BH41" i="31"/>
  <c r="BH33" i="31"/>
  <c r="BD40" i="31"/>
  <c r="BD37" i="31"/>
  <c r="BD30" i="31"/>
  <c r="BD26" i="31"/>
  <c r="BD42" i="31"/>
  <c r="BD39" i="31"/>
  <c r="BD29" i="31"/>
  <c r="AZ36" i="31"/>
  <c r="AZ32" i="31"/>
  <c r="AZ28" i="31"/>
  <c r="AZ24" i="31"/>
  <c r="AZ41" i="31"/>
  <c r="AZ33" i="31"/>
  <c r="AV40" i="31"/>
  <c r="AV37" i="31"/>
  <c r="AV30" i="31"/>
  <c r="AV26" i="31"/>
  <c r="AV42" i="31"/>
  <c r="AV39" i="31"/>
  <c r="AV29" i="31"/>
  <c r="AR36" i="31"/>
  <c r="AR32" i="31"/>
  <c r="AR28" i="31"/>
  <c r="AR24" i="31"/>
  <c r="AR41" i="31"/>
  <c r="AR33" i="31"/>
  <c r="AN40" i="31"/>
  <c r="AN37" i="31"/>
  <c r="AN30" i="31"/>
  <c r="AN26" i="31"/>
  <c r="AN42" i="31"/>
  <c r="AN39" i="31"/>
  <c r="AN29" i="31"/>
  <c r="AJ36" i="31"/>
  <c r="AJ32" i="31"/>
  <c r="AJ28" i="31"/>
  <c r="AJ24" i="31"/>
  <c r="AJ41" i="31"/>
  <c r="AJ33" i="31"/>
  <c r="AF40" i="31"/>
  <c r="AF37" i="31"/>
  <c r="AF30" i="31"/>
  <c r="AF26" i="31"/>
  <c r="AF42" i="31"/>
  <c r="AF39" i="31"/>
  <c r="AF29" i="31"/>
  <c r="AB36" i="31"/>
  <c r="AB32" i="31"/>
  <c r="AB28" i="31"/>
  <c r="AB24" i="31"/>
  <c r="AB41" i="31"/>
  <c r="AB33" i="31"/>
  <c r="X40" i="31"/>
  <c r="X37" i="31"/>
  <c r="X30" i="31"/>
  <c r="X26" i="31"/>
  <c r="X42" i="31"/>
  <c r="X39" i="31"/>
  <c r="X29" i="31"/>
  <c r="T36" i="31"/>
  <c r="T32" i="31"/>
  <c r="T28" i="31"/>
  <c r="T24" i="31"/>
  <c r="T41" i="31"/>
  <c r="T33" i="31"/>
  <c r="P40" i="31"/>
  <c r="P37" i="31"/>
  <c r="P30" i="31"/>
  <c r="P26" i="31"/>
  <c r="P42" i="31"/>
  <c r="P39" i="31"/>
  <c r="P29" i="31"/>
  <c r="L36" i="31"/>
  <c r="L32" i="31"/>
  <c r="L28" i="31"/>
  <c r="L24" i="31"/>
  <c r="L41" i="31"/>
  <c r="L33" i="31"/>
  <c r="H40" i="31"/>
  <c r="H37" i="31"/>
  <c r="H30" i="31"/>
  <c r="H26" i="31"/>
  <c r="H42" i="31"/>
  <c r="H39" i="31"/>
  <c r="H29" i="31"/>
  <c r="D36" i="31"/>
  <c r="D32" i="31"/>
  <c r="D28" i="31"/>
  <c r="D24" i="31"/>
  <c r="D41" i="31"/>
  <c r="D33" i="31"/>
  <c r="GQ42" i="31"/>
  <c r="GQ37" i="31"/>
  <c r="GQ33" i="31"/>
  <c r="GQ27" i="31"/>
  <c r="GQ41" i="31"/>
  <c r="GQ32" i="31"/>
  <c r="GQ28" i="31"/>
  <c r="GM39" i="31"/>
  <c r="GM36" i="31"/>
  <c r="GM29" i="31"/>
  <c r="GM23" i="31"/>
  <c r="GM40" i="31"/>
  <c r="GM30" i="31"/>
  <c r="GI42" i="31"/>
  <c r="GI37" i="31"/>
  <c r="GI33" i="31"/>
  <c r="GI27" i="31"/>
  <c r="GI41" i="31"/>
  <c r="GI32" i="31"/>
  <c r="GI28" i="31"/>
  <c r="GE39" i="31"/>
  <c r="GE36" i="31"/>
  <c r="GE29" i="31"/>
  <c r="GE23" i="31"/>
  <c r="GE40" i="31"/>
  <c r="GE30" i="31"/>
  <c r="GA42" i="31"/>
  <c r="GA37" i="31"/>
  <c r="GA33" i="31"/>
  <c r="GA27" i="31"/>
  <c r="GA41" i="31"/>
  <c r="GA32" i="31"/>
  <c r="GA28" i="31"/>
  <c r="FW39" i="31"/>
  <c r="FW36" i="31"/>
  <c r="FW29" i="31"/>
  <c r="FW23" i="31"/>
  <c r="FW40" i="31"/>
  <c r="FW30" i="31"/>
  <c r="FS42" i="31"/>
  <c r="FS37" i="31"/>
  <c r="FS33" i="31"/>
  <c r="FS27" i="31"/>
  <c r="FS41" i="31"/>
  <c r="FS32" i="31"/>
  <c r="FS28" i="31"/>
  <c r="FO39" i="31"/>
  <c r="FO36" i="31"/>
  <c r="FO29" i="31"/>
  <c r="FO23" i="31"/>
  <c r="FO40" i="31"/>
  <c r="FO30" i="31"/>
  <c r="FK42" i="31"/>
  <c r="FK37" i="31"/>
  <c r="FK33" i="31"/>
  <c r="FK27" i="31"/>
  <c r="FK41" i="31"/>
  <c r="FK32" i="31"/>
  <c r="FK28" i="31"/>
  <c r="FG39" i="31"/>
  <c r="FG36" i="31"/>
  <c r="FG29" i="31"/>
  <c r="FG23" i="31"/>
  <c r="FG40" i="31"/>
  <c r="FG30" i="31"/>
  <c r="FC42" i="31"/>
  <c r="FC37" i="31"/>
  <c r="FC33" i="31"/>
  <c r="FC27" i="31"/>
  <c r="FC41" i="31"/>
  <c r="FC32" i="31"/>
  <c r="FC28" i="31"/>
  <c r="EY39" i="31"/>
  <c r="EY36" i="31"/>
  <c r="EY29" i="31"/>
  <c r="EY23" i="31"/>
  <c r="EY40" i="31"/>
  <c r="EY30" i="31"/>
  <c r="EU42" i="31"/>
  <c r="EU37" i="31"/>
  <c r="EU33" i="31"/>
  <c r="EU27" i="31"/>
  <c r="EU41" i="31"/>
  <c r="EU32" i="31"/>
  <c r="EU28" i="31"/>
  <c r="EQ39" i="31"/>
  <c r="EQ36" i="31"/>
  <c r="EQ29" i="31"/>
  <c r="EQ23" i="31"/>
  <c r="EQ40" i="31"/>
  <c r="EQ30" i="31"/>
  <c r="EM42" i="31"/>
  <c r="EM37" i="31"/>
  <c r="EM33" i="31"/>
  <c r="EM27" i="31"/>
  <c r="EM41" i="31"/>
  <c r="EM32" i="31"/>
  <c r="EM28" i="31"/>
  <c r="EI39" i="31"/>
  <c r="EI36" i="31"/>
  <c r="EI29" i="31"/>
  <c r="EI23" i="31"/>
  <c r="EI40" i="31"/>
  <c r="EI30" i="31"/>
  <c r="EE42" i="31"/>
  <c r="EE37" i="31"/>
  <c r="EE33" i="31"/>
  <c r="EE27" i="31"/>
  <c r="EE41" i="31"/>
  <c r="EE32" i="31"/>
  <c r="EE28" i="31"/>
  <c r="EA39" i="31"/>
  <c r="EA36" i="31"/>
  <c r="EA29" i="31"/>
  <c r="EA23" i="31"/>
  <c r="EA40" i="31"/>
  <c r="EA30" i="31"/>
  <c r="DW39" i="31"/>
  <c r="DW36" i="31"/>
  <c r="DW29" i="31"/>
  <c r="DW23" i="31"/>
  <c r="DW42" i="31"/>
  <c r="DW32" i="31"/>
  <c r="DW28" i="31"/>
  <c r="DS37" i="31"/>
  <c r="DS33" i="31"/>
  <c r="DS27" i="31"/>
  <c r="DS41" i="31"/>
  <c r="DS40" i="31"/>
  <c r="DS30" i="31"/>
  <c r="DO39" i="31"/>
  <c r="DO36" i="31"/>
  <c r="DO29" i="31"/>
  <c r="DO23" i="31"/>
  <c r="DO42" i="31"/>
  <c r="DO32" i="31"/>
  <c r="DO28" i="31"/>
  <c r="DK37" i="31"/>
  <c r="DK33" i="31"/>
  <c r="DK27" i="31"/>
  <c r="DK41" i="31"/>
  <c r="DK40" i="31"/>
  <c r="DK30" i="31"/>
  <c r="DG39" i="31"/>
  <c r="DG36" i="31"/>
  <c r="DG29" i="31"/>
  <c r="DG23" i="31"/>
  <c r="DG42" i="31"/>
  <c r="DG32" i="31"/>
  <c r="DG28" i="31"/>
  <c r="DC37" i="31"/>
  <c r="DC33" i="31"/>
  <c r="DC27" i="31"/>
  <c r="DC41" i="31"/>
  <c r="DC40" i="31"/>
  <c r="DC30" i="31"/>
  <c r="CY39" i="31"/>
  <c r="CY36" i="31"/>
  <c r="CY29" i="31"/>
  <c r="CY23" i="31"/>
  <c r="CY42" i="31"/>
  <c r="CY32" i="31"/>
  <c r="CY28" i="31"/>
  <c r="CU37" i="31"/>
  <c r="CU33" i="31"/>
  <c r="CU27" i="31"/>
  <c r="CU41" i="31"/>
  <c r="CU40" i="31"/>
  <c r="CU30" i="31"/>
  <c r="CQ39" i="31"/>
  <c r="CQ36" i="31"/>
  <c r="CQ29" i="31"/>
  <c r="CQ23" i="31"/>
  <c r="CQ42" i="31"/>
  <c r="CQ32" i="31"/>
  <c r="CQ28" i="31"/>
  <c r="CM37" i="31"/>
  <c r="CM33" i="31"/>
  <c r="CM27" i="31"/>
  <c r="CM41" i="31"/>
  <c r="CM40" i="31"/>
  <c r="CM30" i="31"/>
  <c r="CI39" i="31"/>
  <c r="CI36" i="31"/>
  <c r="CI29" i="31"/>
  <c r="CI23" i="31"/>
  <c r="CI42" i="31"/>
  <c r="CI32" i="31"/>
  <c r="CI28" i="31"/>
  <c r="CE37" i="31"/>
  <c r="CE33" i="31"/>
  <c r="CE27" i="31"/>
  <c r="CE41" i="31"/>
  <c r="CE40" i="31"/>
  <c r="CE30" i="31"/>
  <c r="CA39" i="31"/>
  <c r="CA36" i="31"/>
  <c r="CA29" i="31"/>
  <c r="CA23" i="31"/>
  <c r="CA42" i="31"/>
  <c r="CA32" i="31"/>
  <c r="CA28" i="31"/>
  <c r="BW37" i="31"/>
  <c r="BW33" i="31"/>
  <c r="BW27" i="31"/>
  <c r="BW41" i="31"/>
  <c r="BW40" i="31"/>
  <c r="BW30" i="31"/>
  <c r="BS39" i="31"/>
  <c r="BS36" i="31"/>
  <c r="BS29" i="31"/>
  <c r="BS23" i="31"/>
  <c r="BS42" i="31"/>
  <c r="BS32" i="31"/>
  <c r="BS28" i="31"/>
  <c r="BO37" i="31"/>
  <c r="BO33" i="31"/>
  <c r="BO27" i="31"/>
  <c r="BO41" i="31"/>
  <c r="BO40" i="31"/>
  <c r="BO30" i="31"/>
  <c r="BK39" i="31"/>
  <c r="BK36" i="31"/>
  <c r="BK29" i="31"/>
  <c r="BK23" i="31"/>
  <c r="BK42" i="31"/>
  <c r="BK32" i="31"/>
  <c r="BK28" i="31"/>
  <c r="BG37" i="31"/>
  <c r="BG33" i="31"/>
  <c r="BG27" i="31"/>
  <c r="BG41" i="31"/>
  <c r="BG40" i="31"/>
  <c r="BG30" i="31"/>
  <c r="BC39" i="31"/>
  <c r="BC36" i="31"/>
  <c r="BC29" i="31"/>
  <c r="BC23" i="31"/>
  <c r="BC42" i="31"/>
  <c r="BC32" i="31"/>
  <c r="BC28" i="31"/>
  <c r="AY37" i="31"/>
  <c r="AY33" i="31"/>
  <c r="AY27" i="31"/>
  <c r="AY41" i="31"/>
  <c r="AY40" i="31"/>
  <c r="AY30" i="31"/>
  <c r="AU39" i="31"/>
  <c r="AU36" i="31"/>
  <c r="AU29" i="31"/>
  <c r="AU23" i="31"/>
  <c r="AU42" i="31"/>
  <c r="AU32" i="31"/>
  <c r="AU28" i="31"/>
  <c r="AQ37" i="31"/>
  <c r="AQ33" i="31"/>
  <c r="AQ27" i="31"/>
  <c r="AQ41" i="31"/>
  <c r="AQ40" i="31"/>
  <c r="AQ30" i="31"/>
  <c r="AM39" i="31"/>
  <c r="AM36" i="31"/>
  <c r="AM29" i="31"/>
  <c r="AM23" i="31"/>
  <c r="AM42" i="31"/>
  <c r="AM32" i="31"/>
  <c r="AM28" i="31"/>
  <c r="AI37" i="31"/>
  <c r="AI33" i="31"/>
  <c r="AI27" i="31"/>
  <c r="AI41" i="31"/>
  <c r="AI40" i="31"/>
  <c r="AI30" i="31"/>
  <c r="AE39" i="31"/>
  <c r="AE36" i="31"/>
  <c r="AE29" i="31"/>
  <c r="AE23" i="31"/>
  <c r="AE42" i="31"/>
  <c r="AE32" i="31"/>
  <c r="AE28" i="31"/>
  <c r="AA37" i="31"/>
  <c r="AA33" i="31"/>
  <c r="AA27" i="31"/>
  <c r="AA41" i="31"/>
  <c r="AA40" i="31"/>
  <c r="AA30" i="31"/>
  <c r="W39" i="31"/>
  <c r="W36" i="31"/>
  <c r="W29" i="31"/>
  <c r="W23" i="31"/>
  <c r="W42" i="31"/>
  <c r="W32" i="31"/>
  <c r="W28" i="31"/>
  <c r="S37" i="31"/>
  <c r="S33" i="31"/>
  <c r="S27" i="31"/>
  <c r="S41" i="31"/>
  <c r="S40" i="31"/>
  <c r="S30" i="31"/>
  <c r="O39" i="31"/>
  <c r="O36" i="31"/>
  <c r="O29" i="31"/>
  <c r="O23" i="31"/>
  <c r="O42" i="31"/>
  <c r="O32" i="31"/>
  <c r="O28" i="31"/>
  <c r="K37" i="31"/>
  <c r="K33" i="31"/>
  <c r="K27" i="31"/>
  <c r="K41" i="31"/>
  <c r="K40" i="31"/>
  <c r="K30" i="31"/>
  <c r="G39" i="31"/>
  <c r="G36" i="31"/>
  <c r="G29" i="31"/>
  <c r="G23" i="31"/>
  <c r="G42" i="31"/>
  <c r="G32" i="31"/>
  <c r="G28" i="31"/>
  <c r="C37" i="31"/>
  <c r="C33" i="31"/>
  <c r="C27" i="31"/>
  <c r="C41" i="31"/>
  <c r="C40" i="31"/>
  <c r="C30" i="31"/>
  <c r="E14" i="31"/>
  <c r="M14" i="31"/>
  <c r="U14" i="31"/>
  <c r="AC14" i="31"/>
  <c r="AK14" i="31"/>
  <c r="AS14" i="31"/>
  <c r="BA14" i="31"/>
  <c r="BI14" i="31"/>
  <c r="BQ14" i="31"/>
  <c r="BY14" i="31"/>
  <c r="CG14" i="31"/>
  <c r="CO14" i="31"/>
  <c r="CW14" i="31"/>
  <c r="DE14" i="31"/>
  <c r="DM14" i="31"/>
  <c r="DU14" i="31"/>
  <c r="EC14" i="31"/>
  <c r="EK14" i="31"/>
  <c r="ES14" i="31"/>
  <c r="FA14" i="31"/>
  <c r="FI14" i="31"/>
  <c r="FQ14" i="31"/>
  <c r="FY14" i="31"/>
  <c r="GG14" i="31"/>
  <c r="GO14" i="31"/>
  <c r="E16" i="31"/>
  <c r="M16" i="31"/>
  <c r="U16" i="31"/>
  <c r="AC16" i="31"/>
  <c r="AK16" i="31"/>
  <c r="AS16" i="31"/>
  <c r="BA16" i="31"/>
  <c r="BI16" i="31"/>
  <c r="BQ16" i="31"/>
  <c r="BY16" i="31"/>
  <c r="CG16" i="31"/>
  <c r="CO16" i="31"/>
  <c r="CW16" i="31"/>
  <c r="DE16" i="31"/>
  <c r="DM16" i="31"/>
  <c r="DU16" i="31"/>
  <c r="EC16" i="31"/>
  <c r="EK16" i="31"/>
  <c r="ES16" i="31"/>
  <c r="FA16" i="31"/>
  <c r="FI16" i="31"/>
  <c r="FQ16" i="31"/>
  <c r="FY16" i="31"/>
  <c r="GG16" i="31"/>
  <c r="GO16" i="31"/>
  <c r="F17" i="31"/>
  <c r="N17" i="31"/>
  <c r="V17" i="31"/>
  <c r="AD17" i="31"/>
  <c r="AL17" i="31"/>
  <c r="AT17" i="31"/>
  <c r="BB17" i="31"/>
  <c r="BJ17" i="31"/>
  <c r="BR17" i="31"/>
  <c r="BZ17" i="31"/>
  <c r="CH17" i="31"/>
  <c r="CP17" i="31"/>
  <c r="CX17" i="31"/>
  <c r="DF17" i="31"/>
  <c r="DN17" i="31"/>
  <c r="DV17" i="31"/>
  <c r="ED17" i="31"/>
  <c r="EL17" i="31"/>
  <c r="ET17" i="31"/>
  <c r="FB17" i="31"/>
  <c r="FJ17" i="31"/>
  <c r="FR17" i="31"/>
  <c r="FZ17" i="31"/>
  <c r="GH17" i="31"/>
  <c r="GP17" i="31"/>
  <c r="I20" i="31"/>
  <c r="Q20" i="31"/>
  <c r="Y20" i="31"/>
  <c r="AG20" i="31"/>
  <c r="AO20" i="31"/>
  <c r="AW20" i="31"/>
  <c r="BE20" i="31"/>
  <c r="BM20" i="31"/>
  <c r="BU20" i="31"/>
  <c r="CC20" i="31"/>
  <c r="CK20" i="31"/>
  <c r="CS20" i="31"/>
  <c r="DA20" i="31"/>
  <c r="DI20" i="31"/>
  <c r="F14" i="31"/>
  <c r="N14" i="31"/>
  <c r="V14" i="31"/>
  <c r="AD14" i="31"/>
  <c r="AL14" i="31"/>
  <c r="AT14" i="31"/>
  <c r="BB14" i="31"/>
  <c r="BJ14" i="31"/>
  <c r="BR14" i="31"/>
  <c r="BZ14" i="31"/>
  <c r="CH14" i="31"/>
  <c r="CP14" i="31"/>
  <c r="CX14" i="31"/>
  <c r="DF14" i="31"/>
  <c r="DN14" i="31"/>
  <c r="DV14" i="31"/>
  <c r="ED14" i="31"/>
  <c r="EL14" i="31"/>
  <c r="ET14" i="31"/>
  <c r="FB14" i="31"/>
  <c r="FJ14" i="31"/>
  <c r="FR14" i="31"/>
  <c r="FZ14" i="31"/>
  <c r="GH14" i="31"/>
  <c r="GP14" i="31"/>
  <c r="J16" i="31"/>
  <c r="R16" i="31"/>
  <c r="Z16" i="31"/>
  <c r="AH16" i="31"/>
  <c r="AP16" i="31"/>
  <c r="AX16" i="31"/>
  <c r="BF16" i="31"/>
  <c r="BN16" i="31"/>
  <c r="BV16" i="31"/>
  <c r="CD16" i="31"/>
  <c r="CL16" i="31"/>
  <c r="CT16" i="31"/>
  <c r="DB16" i="31"/>
  <c r="DJ16" i="31"/>
  <c r="DR16" i="31"/>
  <c r="DZ16" i="31"/>
  <c r="EH16" i="31"/>
  <c r="EP16" i="31"/>
  <c r="EX16" i="31"/>
  <c r="FF16" i="31"/>
  <c r="FN16" i="31"/>
  <c r="FV16" i="31"/>
  <c r="GD16" i="31"/>
  <c r="GL16" i="31"/>
  <c r="E17" i="31"/>
  <c r="M17" i="31"/>
  <c r="U17" i="31"/>
  <c r="AC17" i="31"/>
  <c r="AK17" i="31"/>
  <c r="AS17" i="31"/>
  <c r="BA17" i="31"/>
  <c r="BI17" i="31"/>
  <c r="BQ17" i="31"/>
  <c r="BY17" i="31"/>
  <c r="CG17" i="31"/>
  <c r="CO17" i="31"/>
  <c r="CW17" i="31"/>
  <c r="DE17" i="31"/>
  <c r="DM17" i="31"/>
  <c r="DU17" i="31"/>
  <c r="EC17" i="31"/>
  <c r="EK17" i="31"/>
  <c r="ES17" i="31"/>
  <c r="FA17" i="31"/>
  <c r="FI17" i="31"/>
  <c r="FQ17" i="31"/>
  <c r="FY17" i="31"/>
  <c r="GG17" i="31"/>
  <c r="GO17" i="31"/>
  <c r="F20" i="31"/>
  <c r="N20" i="31"/>
  <c r="V20" i="31"/>
  <c r="AD20" i="31"/>
  <c r="AL20" i="31"/>
  <c r="AT20" i="31"/>
  <c r="BB20" i="31"/>
  <c r="BJ20" i="31"/>
  <c r="BR20" i="31"/>
  <c r="BZ20" i="31"/>
  <c r="CH20" i="31"/>
  <c r="CP20" i="31"/>
  <c r="CX20" i="31"/>
  <c r="DF20" i="31"/>
  <c r="DN20" i="31"/>
  <c r="DU20" i="31"/>
  <c r="EC20" i="31"/>
  <c r="EK20" i="31"/>
  <c r="ES20" i="31"/>
  <c r="FA20" i="31"/>
  <c r="FI20" i="31"/>
  <c r="FQ20" i="31"/>
  <c r="FY20" i="31"/>
  <c r="GG20" i="31"/>
  <c r="GO20" i="31"/>
  <c r="F21" i="31"/>
  <c r="N21" i="31"/>
  <c r="V21" i="31"/>
  <c r="AD21" i="31"/>
  <c r="AL21" i="31"/>
  <c r="AT21" i="31"/>
  <c r="BB21" i="31"/>
  <c r="BJ21" i="31"/>
  <c r="BR21" i="31"/>
  <c r="BZ21" i="31"/>
  <c r="CH21" i="31"/>
  <c r="CP21" i="31"/>
  <c r="CX21" i="31"/>
  <c r="DF21" i="31"/>
  <c r="DN21" i="31"/>
  <c r="DV21" i="31"/>
  <c r="ED21" i="31"/>
  <c r="EL21" i="31"/>
  <c r="ET21" i="31"/>
  <c r="FB21" i="31"/>
  <c r="FJ21" i="31"/>
  <c r="FR21" i="31"/>
  <c r="FZ21" i="31"/>
  <c r="GH21" i="31"/>
  <c r="GP21" i="31"/>
  <c r="I22" i="31"/>
  <c r="Q22" i="31"/>
  <c r="Y22" i="31"/>
  <c r="AG22" i="31"/>
  <c r="AO22" i="31"/>
  <c r="AW22" i="31"/>
  <c r="BE22" i="31"/>
  <c r="BM22" i="31"/>
  <c r="BU22" i="31"/>
  <c r="CC22" i="31"/>
  <c r="CK22" i="31"/>
  <c r="CS22" i="31"/>
  <c r="DA22" i="31"/>
  <c r="DI22" i="31"/>
  <c r="DQ22" i="31"/>
  <c r="DY22" i="31"/>
  <c r="EG22" i="31"/>
  <c r="EO22" i="31"/>
  <c r="EW22" i="31"/>
  <c r="FE22" i="31"/>
  <c r="FM22" i="31"/>
  <c r="FU22" i="31"/>
  <c r="GC22" i="31"/>
  <c r="GK22" i="31"/>
  <c r="GS22" i="31"/>
  <c r="J23" i="31"/>
  <c r="R23" i="31"/>
  <c r="Z23" i="31"/>
  <c r="AH23" i="31"/>
  <c r="AP23" i="31"/>
  <c r="AX23" i="31"/>
  <c r="BF23" i="31"/>
  <c r="BN23" i="31"/>
  <c r="BV23" i="31"/>
  <c r="CL23" i="31"/>
  <c r="DB23" i="31"/>
  <c r="DR23" i="31"/>
  <c r="DZ23" i="31"/>
  <c r="EH23" i="31"/>
  <c r="EP23" i="31"/>
  <c r="EX23" i="31"/>
  <c r="FF23" i="31"/>
  <c r="FN23" i="31"/>
  <c r="FV23" i="31"/>
  <c r="GD23" i="31"/>
  <c r="GL23" i="31"/>
  <c r="E24" i="31"/>
  <c r="M24" i="31"/>
  <c r="U24" i="31"/>
  <c r="AC24" i="31"/>
  <c r="AK24" i="31"/>
  <c r="AS24" i="31"/>
  <c r="BA24" i="31"/>
  <c r="BI24" i="31"/>
  <c r="BQ24" i="31"/>
  <c r="BY24" i="31"/>
  <c r="CG24" i="31"/>
  <c r="CO24" i="31"/>
  <c r="CW24" i="31"/>
  <c r="DE24" i="31"/>
  <c r="DM24" i="31"/>
  <c r="DU24" i="31"/>
  <c r="EC24" i="31"/>
  <c r="EK24" i="31"/>
  <c r="ES24" i="31"/>
  <c r="FA24" i="31"/>
  <c r="FI24" i="31"/>
  <c r="FQ24" i="31"/>
  <c r="FY24" i="31"/>
  <c r="GG24" i="31"/>
  <c r="GO24" i="31"/>
  <c r="E26" i="31"/>
  <c r="M26" i="31"/>
  <c r="U26" i="31"/>
  <c r="AC26" i="31"/>
  <c r="AK26" i="31"/>
  <c r="AS26" i="31"/>
  <c r="BA26" i="31"/>
  <c r="BI26" i="31"/>
  <c r="BQ26" i="31"/>
  <c r="BY26" i="31"/>
  <c r="CG26" i="31"/>
  <c r="CO26" i="31"/>
  <c r="CW26" i="31"/>
  <c r="DE26" i="31"/>
  <c r="DM26" i="31"/>
  <c r="DU26" i="31"/>
  <c r="EC26" i="31"/>
  <c r="EK26" i="31"/>
  <c r="ES26" i="31"/>
  <c r="FA26" i="31"/>
  <c r="FI26" i="31"/>
  <c r="FQ26" i="31"/>
  <c r="FY26" i="31"/>
  <c r="GG26" i="31"/>
  <c r="GO26" i="31"/>
  <c r="F27" i="31"/>
  <c r="N27" i="31"/>
  <c r="V27" i="31"/>
  <c r="AD27" i="31"/>
  <c r="AL27" i="31"/>
  <c r="AT27" i="31"/>
  <c r="BB27" i="31"/>
  <c r="BN27" i="31"/>
  <c r="DR20" i="31"/>
  <c r="GP40" i="31"/>
  <c r="GP39" i="31"/>
  <c r="GP33" i="31"/>
  <c r="GP27" i="31"/>
  <c r="GP32" i="31"/>
  <c r="GP28" i="31"/>
  <c r="GP24" i="31"/>
  <c r="GL42" i="31"/>
  <c r="GL41" i="31"/>
  <c r="GL37" i="31"/>
  <c r="GL29" i="31"/>
  <c r="GL36" i="31"/>
  <c r="GL30" i="31"/>
  <c r="GL26" i="31"/>
  <c r="GL22" i="31"/>
  <c r="GH40" i="31"/>
  <c r="GH39" i="31"/>
  <c r="GH33" i="31"/>
  <c r="GH27" i="31"/>
  <c r="GH32" i="31"/>
  <c r="GH28" i="31"/>
  <c r="GH24" i="31"/>
  <c r="GD42" i="31"/>
  <c r="GD39" i="31"/>
  <c r="GD33" i="31"/>
  <c r="GD27" i="31"/>
  <c r="GD36" i="31"/>
  <c r="GD30" i="31"/>
  <c r="GD26" i="31"/>
  <c r="GD22" i="31"/>
  <c r="FZ41" i="31"/>
  <c r="FZ37" i="31"/>
  <c r="FZ29" i="31"/>
  <c r="FZ40" i="31"/>
  <c r="FZ32" i="31"/>
  <c r="FZ28" i="31"/>
  <c r="FZ24" i="31"/>
  <c r="FV42" i="31"/>
  <c r="FV39" i="31"/>
  <c r="FV33" i="31"/>
  <c r="FV27" i="31"/>
  <c r="FV36" i="31"/>
  <c r="FV30" i="31"/>
  <c r="FV26" i="31"/>
  <c r="FV22" i="31"/>
  <c r="FR41" i="31"/>
  <c r="FR37" i="31"/>
  <c r="FR29" i="31"/>
  <c r="FR40" i="31"/>
  <c r="FR32" i="31"/>
  <c r="FR28" i="31"/>
  <c r="FR24" i="31"/>
  <c r="FN42" i="31"/>
  <c r="FN39" i="31"/>
  <c r="FN33" i="31"/>
  <c r="FN27" i="31"/>
  <c r="FN36" i="31"/>
  <c r="FN30" i="31"/>
  <c r="FN26" i="31"/>
  <c r="FN22" i="31"/>
  <c r="FJ41" i="31"/>
  <c r="FJ37" i="31"/>
  <c r="FJ29" i="31"/>
  <c r="FJ40" i="31"/>
  <c r="FJ32" i="31"/>
  <c r="FJ28" i="31"/>
  <c r="FJ24" i="31"/>
  <c r="FF42" i="31"/>
  <c r="FF39" i="31"/>
  <c r="FF33" i="31"/>
  <c r="FF27" i="31"/>
  <c r="FF36" i="31"/>
  <c r="FF30" i="31"/>
  <c r="FF26" i="31"/>
  <c r="FF22" i="31"/>
  <c r="FB41" i="31"/>
  <c r="FB37" i="31"/>
  <c r="FB29" i="31"/>
  <c r="FB40" i="31"/>
  <c r="FB32" i="31"/>
  <c r="FB28" i="31"/>
  <c r="FB24" i="31"/>
  <c r="EX42" i="31"/>
  <c r="EX39" i="31"/>
  <c r="EX33" i="31"/>
  <c r="EX27" i="31"/>
  <c r="EX36" i="31"/>
  <c r="EX30" i="31"/>
  <c r="EX26" i="31"/>
  <c r="EX22" i="31"/>
  <c r="ET41" i="31"/>
  <c r="ET37" i="31"/>
  <c r="ET29" i="31"/>
  <c r="ET40" i="31"/>
  <c r="ET32" i="31"/>
  <c r="ET28" i="31"/>
  <c r="ET24" i="31"/>
  <c r="EP42" i="31"/>
  <c r="EP39" i="31"/>
  <c r="EP33" i="31"/>
  <c r="EP27" i="31"/>
  <c r="EP36" i="31"/>
  <c r="EP30" i="31"/>
  <c r="EP26" i="31"/>
  <c r="EP22" i="31"/>
  <c r="EL41" i="31"/>
  <c r="EL37" i="31"/>
  <c r="EL29" i="31"/>
  <c r="EL40" i="31"/>
  <c r="EL32" i="31"/>
  <c r="EL28" i="31"/>
  <c r="EL24" i="31"/>
  <c r="EH42" i="31"/>
  <c r="EH39" i="31"/>
  <c r="EH33" i="31"/>
  <c r="EH27" i="31"/>
  <c r="EH36" i="31"/>
  <c r="EH30" i="31"/>
  <c r="EH26" i="31"/>
  <c r="EH22" i="31"/>
  <c r="ED41" i="31"/>
  <c r="ED37" i="31"/>
  <c r="ED29" i="31"/>
  <c r="ED40" i="31"/>
  <c r="ED32" i="31"/>
  <c r="ED28" i="31"/>
  <c r="ED24" i="31"/>
  <c r="DZ42" i="31"/>
  <c r="DZ39" i="31"/>
  <c r="DZ33" i="31"/>
  <c r="DZ27" i="31"/>
  <c r="DZ36" i="31"/>
  <c r="DZ30" i="31"/>
  <c r="DZ26" i="31"/>
  <c r="DZ22" i="31"/>
  <c r="DV41" i="31"/>
  <c r="DV37" i="31"/>
  <c r="DV29" i="31"/>
  <c r="DV40" i="31"/>
  <c r="DV32" i="31"/>
  <c r="DV28" i="31"/>
  <c r="DV24" i="31"/>
  <c r="DR42" i="31"/>
  <c r="DR39" i="31"/>
  <c r="DR33" i="31"/>
  <c r="DR27" i="31"/>
  <c r="DR36" i="31"/>
  <c r="DR30" i="31"/>
  <c r="DR26" i="31"/>
  <c r="DN42" i="31"/>
  <c r="DN39" i="31"/>
  <c r="DN33" i="31"/>
  <c r="DN27" i="31"/>
  <c r="DN36" i="31"/>
  <c r="DN30" i="31"/>
  <c r="DN26" i="31"/>
  <c r="DJ42" i="31"/>
  <c r="DJ39" i="31"/>
  <c r="DJ33" i="31"/>
  <c r="DJ27" i="31"/>
  <c r="DJ36" i="31"/>
  <c r="DJ30" i="31"/>
  <c r="DJ26" i="31"/>
  <c r="DF42" i="31"/>
  <c r="DF39" i="31"/>
  <c r="DF29" i="31"/>
  <c r="DF40" i="31"/>
  <c r="DF37" i="31"/>
  <c r="DF30" i="31"/>
  <c r="DF26" i="31"/>
  <c r="DB42" i="31"/>
  <c r="DB39" i="31"/>
  <c r="DB29" i="31"/>
  <c r="DB40" i="31"/>
  <c r="DB37" i="31"/>
  <c r="DB30" i="31"/>
  <c r="DB26" i="31"/>
  <c r="CX42" i="31"/>
  <c r="CX39" i="31"/>
  <c r="CX29" i="31"/>
  <c r="CX40" i="31"/>
  <c r="CX37" i="31"/>
  <c r="CX30" i="31"/>
  <c r="CX26" i="31"/>
  <c r="CT42" i="31"/>
  <c r="CT39" i="31"/>
  <c r="CT29" i="31"/>
  <c r="CT40" i="31"/>
  <c r="CT37" i="31"/>
  <c r="CT30" i="31"/>
  <c r="CT26" i="31"/>
  <c r="CP42" i="31"/>
  <c r="CP39" i="31"/>
  <c r="CP29" i="31"/>
  <c r="CP40" i="31"/>
  <c r="CP37" i="31"/>
  <c r="CP30" i="31"/>
  <c r="CP26" i="31"/>
  <c r="CL42" i="31"/>
  <c r="CL39" i="31"/>
  <c r="CL29" i="31"/>
  <c r="CL40" i="31"/>
  <c r="CL37" i="31"/>
  <c r="CL30" i="31"/>
  <c r="CL26" i="31"/>
  <c r="CH42" i="31"/>
  <c r="CH39" i="31"/>
  <c r="CH29" i="31"/>
  <c r="CH40" i="31"/>
  <c r="CH37" i="31"/>
  <c r="CH30" i="31"/>
  <c r="CH26" i="31"/>
  <c r="CD42" i="31"/>
  <c r="CD39" i="31"/>
  <c r="CD29" i="31"/>
  <c r="CD40" i="31"/>
  <c r="CD37" i="31"/>
  <c r="CD30" i="31"/>
  <c r="CD26" i="31"/>
  <c r="BZ42" i="31"/>
  <c r="BZ39" i="31"/>
  <c r="BZ29" i="31"/>
  <c r="BZ40" i="31"/>
  <c r="BZ37" i="31"/>
  <c r="BZ30" i="31"/>
  <c r="BZ26" i="31"/>
  <c r="BV42" i="31"/>
  <c r="BV39" i="31"/>
  <c r="BV29" i="31"/>
  <c r="BV36" i="31"/>
  <c r="BV32" i="31"/>
  <c r="BV28" i="31"/>
  <c r="BV24" i="31"/>
  <c r="BR41" i="31"/>
  <c r="BR33" i="31"/>
  <c r="BR40" i="31"/>
  <c r="BR37" i="31"/>
  <c r="BR30" i="31"/>
  <c r="BR26" i="31"/>
  <c r="BN42" i="31"/>
  <c r="BN39" i="31"/>
  <c r="BN29" i="31"/>
  <c r="BN36" i="31"/>
  <c r="BN32" i="31"/>
  <c r="BN28" i="31"/>
  <c r="BN24" i="31"/>
  <c r="BJ41" i="31"/>
  <c r="BJ33" i="31"/>
  <c r="BJ40" i="31"/>
  <c r="BJ37" i="31"/>
  <c r="BJ30" i="31"/>
  <c r="BJ26" i="31"/>
  <c r="BF42" i="31"/>
  <c r="BF39" i="31"/>
  <c r="BF29" i="31"/>
  <c r="BF36" i="31"/>
  <c r="BF32" i="31"/>
  <c r="BF28" i="31"/>
  <c r="BF24" i="31"/>
  <c r="BB41" i="31"/>
  <c r="BB33" i="31"/>
  <c r="BB40" i="31"/>
  <c r="BB37" i="31"/>
  <c r="BB30" i="31"/>
  <c r="BB26" i="31"/>
  <c r="AX42" i="31"/>
  <c r="AX39" i="31"/>
  <c r="AX29" i="31"/>
  <c r="AX36" i="31"/>
  <c r="AX32" i="31"/>
  <c r="AX28" i="31"/>
  <c r="AX24" i="31"/>
  <c r="AT41" i="31"/>
  <c r="AT33" i="31"/>
  <c r="AT40" i="31"/>
  <c r="AT37" i="31"/>
  <c r="AT30" i="31"/>
  <c r="AT26" i="31"/>
  <c r="AP42" i="31"/>
  <c r="AP39" i="31"/>
  <c r="AP29" i="31"/>
  <c r="AP36" i="31"/>
  <c r="AP32" i="31"/>
  <c r="AP28" i="31"/>
  <c r="AP24" i="31"/>
  <c r="AL41" i="31"/>
  <c r="AL33" i="31"/>
  <c r="AL40" i="31"/>
  <c r="AL37" i="31"/>
  <c r="AL30" i="31"/>
  <c r="AL26" i="31"/>
  <c r="AH42" i="31"/>
  <c r="AH39" i="31"/>
  <c r="AH29" i="31"/>
  <c r="AH36" i="31"/>
  <c r="AH32" i="31"/>
  <c r="AH28" i="31"/>
  <c r="AH24" i="31"/>
  <c r="AD41" i="31"/>
  <c r="AD33" i="31"/>
  <c r="AD40" i="31"/>
  <c r="AD37" i="31"/>
  <c r="AD30" i="31"/>
  <c r="AD26" i="31"/>
  <c r="Z42" i="31"/>
  <c r="Z39" i="31"/>
  <c r="Z29" i="31"/>
  <c r="Z36" i="31"/>
  <c r="Z32" i="31"/>
  <c r="Z28" i="31"/>
  <c r="Z24" i="31"/>
  <c r="V41" i="31"/>
  <c r="V33" i="31"/>
  <c r="V40" i="31"/>
  <c r="V37" i="31"/>
  <c r="V30" i="31"/>
  <c r="V26" i="31"/>
  <c r="R42" i="31"/>
  <c r="R39" i="31"/>
  <c r="R29" i="31"/>
  <c r="R36" i="31"/>
  <c r="R32" i="31"/>
  <c r="R28" i="31"/>
  <c r="R24" i="31"/>
  <c r="N41" i="31"/>
  <c r="N33" i="31"/>
  <c r="N40" i="31"/>
  <c r="N37" i="31"/>
  <c r="N30" i="31"/>
  <c r="N26" i="31"/>
  <c r="J42" i="31"/>
  <c r="J39" i="31"/>
  <c r="J29" i="31"/>
  <c r="J36" i="31"/>
  <c r="J32" i="31"/>
  <c r="J28" i="31"/>
  <c r="J24" i="31"/>
  <c r="F41" i="31"/>
  <c r="F33" i="31"/>
  <c r="F40" i="31"/>
  <c r="F37" i="31"/>
  <c r="F30" i="31"/>
  <c r="F26" i="31"/>
  <c r="GS41" i="31"/>
  <c r="GS32" i="31"/>
  <c r="GS28" i="31"/>
  <c r="GS39" i="31"/>
  <c r="GS36" i="31"/>
  <c r="GS29" i="31"/>
  <c r="GS23" i="31"/>
  <c r="GO40" i="31"/>
  <c r="GO30" i="31"/>
  <c r="GO42" i="31"/>
  <c r="GO37" i="31"/>
  <c r="GO33" i="31"/>
  <c r="GO27" i="31"/>
  <c r="GK41" i="31"/>
  <c r="GK32" i="31"/>
  <c r="GK28" i="31"/>
  <c r="GK39" i="31"/>
  <c r="GK36" i="31"/>
  <c r="GK29" i="31"/>
  <c r="GK23" i="31"/>
  <c r="GG40" i="31"/>
  <c r="GG30" i="31"/>
  <c r="GG42" i="31"/>
  <c r="GG37" i="31"/>
  <c r="GG33" i="31"/>
  <c r="GG27" i="31"/>
  <c r="GC41" i="31"/>
  <c r="GC32" i="31"/>
  <c r="GC28" i="31"/>
  <c r="GC39" i="31"/>
  <c r="GC36" i="31"/>
  <c r="GC29" i="31"/>
  <c r="GC23" i="31"/>
  <c r="FY40" i="31"/>
  <c r="FY30" i="31"/>
  <c r="FY42" i="31"/>
  <c r="FY37" i="31"/>
  <c r="FY33" i="31"/>
  <c r="FY27" i="31"/>
  <c r="FU41" i="31"/>
  <c r="FU32" i="31"/>
  <c r="FU28" i="31"/>
  <c r="FU39" i="31"/>
  <c r="FU36" i="31"/>
  <c r="FU29" i="31"/>
  <c r="FU23" i="31"/>
  <c r="FQ40" i="31"/>
  <c r="FQ30" i="31"/>
  <c r="FQ42" i="31"/>
  <c r="FQ37" i="31"/>
  <c r="FQ33" i="31"/>
  <c r="FQ27" i="31"/>
  <c r="FM41" i="31"/>
  <c r="FM32" i="31"/>
  <c r="FM28" i="31"/>
  <c r="FM39" i="31"/>
  <c r="FM36" i="31"/>
  <c r="FM29" i="31"/>
  <c r="FM23" i="31"/>
  <c r="FI40" i="31"/>
  <c r="FI30" i="31"/>
  <c r="FI42" i="31"/>
  <c r="FI37" i="31"/>
  <c r="FI33" i="31"/>
  <c r="FI27" i="31"/>
  <c r="FE41" i="31"/>
  <c r="FE32" i="31"/>
  <c r="FE28" i="31"/>
  <c r="FE39" i="31"/>
  <c r="FE36" i="31"/>
  <c r="FE29" i="31"/>
  <c r="FE23" i="31"/>
  <c r="FA40" i="31"/>
  <c r="FA30" i="31"/>
  <c r="FA42" i="31"/>
  <c r="FA37" i="31"/>
  <c r="FA33" i="31"/>
  <c r="FA27" i="31"/>
  <c r="EW41" i="31"/>
  <c r="EW32" i="31"/>
  <c r="EW28" i="31"/>
  <c r="EW39" i="31"/>
  <c r="EW36" i="31"/>
  <c r="EW29" i="31"/>
  <c r="EW23" i="31"/>
  <c r="ES40" i="31"/>
  <c r="ES30" i="31"/>
  <c r="ES42" i="31"/>
  <c r="ES37" i="31"/>
  <c r="ES33" i="31"/>
  <c r="ES27" i="31"/>
  <c r="EO41" i="31"/>
  <c r="EO32" i="31"/>
  <c r="EO28" i="31"/>
  <c r="EO39" i="31"/>
  <c r="EO36" i="31"/>
  <c r="EO29" i="31"/>
  <c r="EO23" i="31"/>
  <c r="EK40" i="31"/>
  <c r="EK30" i="31"/>
  <c r="EK42" i="31"/>
  <c r="EK37" i="31"/>
  <c r="EK33" i="31"/>
  <c r="EK27" i="31"/>
  <c r="EG41" i="31"/>
  <c r="EG32" i="31"/>
  <c r="EG28" i="31"/>
  <c r="EG39" i="31"/>
  <c r="EG36" i="31"/>
  <c r="EG29" i="31"/>
  <c r="EG23" i="31"/>
  <c r="EC40" i="31"/>
  <c r="EC30" i="31"/>
  <c r="EC42" i="31"/>
  <c r="EC37" i="31"/>
  <c r="EC33" i="31"/>
  <c r="EC27" i="31"/>
  <c r="DY41" i="31"/>
  <c r="DY32" i="31"/>
  <c r="DY28" i="31"/>
  <c r="DY39" i="31"/>
  <c r="DY36" i="31"/>
  <c r="DY29" i="31"/>
  <c r="DY23" i="31"/>
  <c r="DU42" i="31"/>
  <c r="DU32" i="31"/>
  <c r="DU28" i="31"/>
  <c r="DU37" i="31"/>
  <c r="DU33" i="31"/>
  <c r="DU27" i="31"/>
  <c r="DQ41" i="31"/>
  <c r="DQ40" i="31"/>
  <c r="DQ30" i="31"/>
  <c r="DQ39" i="31"/>
  <c r="DQ36" i="31"/>
  <c r="DQ29" i="31"/>
  <c r="DQ23" i="31"/>
  <c r="DM42" i="31"/>
  <c r="DM32" i="31"/>
  <c r="DM28" i="31"/>
  <c r="DM37" i="31"/>
  <c r="DM33" i="31"/>
  <c r="DM27" i="31"/>
  <c r="DI41" i="31"/>
  <c r="DI40" i="31"/>
  <c r="DI30" i="31"/>
  <c r="DI39" i="31"/>
  <c r="DI36" i="31"/>
  <c r="DI29" i="31"/>
  <c r="DI23" i="31"/>
  <c r="DE42" i="31"/>
  <c r="DE32" i="31"/>
  <c r="DE28" i="31"/>
  <c r="DE37" i="31"/>
  <c r="DE33" i="31"/>
  <c r="DE27" i="31"/>
  <c r="DA41" i="31"/>
  <c r="DA40" i="31"/>
  <c r="DA30" i="31"/>
  <c r="DA39" i="31"/>
  <c r="DA36" i="31"/>
  <c r="DA29" i="31"/>
  <c r="DA23" i="31"/>
  <c r="CW42" i="31"/>
  <c r="CW32" i="31"/>
  <c r="CW28" i="31"/>
  <c r="CW37" i="31"/>
  <c r="CW33" i="31"/>
  <c r="CW27" i="31"/>
  <c r="CS41" i="31"/>
  <c r="CS40" i="31"/>
  <c r="CS30" i="31"/>
  <c r="CS39" i="31"/>
  <c r="CS36" i="31"/>
  <c r="CS29" i="31"/>
  <c r="CS23" i="31"/>
  <c r="CO42" i="31"/>
  <c r="CO32" i="31"/>
  <c r="CO28" i="31"/>
  <c r="CO37" i="31"/>
  <c r="CO33" i="31"/>
  <c r="CO27" i="31"/>
  <c r="CK41" i="31"/>
  <c r="CK40" i="31"/>
  <c r="CK30" i="31"/>
  <c r="CK39" i="31"/>
  <c r="CK36" i="31"/>
  <c r="CK29" i="31"/>
  <c r="CK23" i="31"/>
  <c r="CG42" i="31"/>
  <c r="CG32" i="31"/>
  <c r="CG28" i="31"/>
  <c r="CG37" i="31"/>
  <c r="CG33" i="31"/>
  <c r="CG27" i="31"/>
  <c r="CC41" i="31"/>
  <c r="CC40" i="31"/>
  <c r="CC30" i="31"/>
  <c r="CC39" i="31"/>
  <c r="CC36" i="31"/>
  <c r="CC29" i="31"/>
  <c r="CC23" i="31"/>
  <c r="BY42" i="31"/>
  <c r="BY32" i="31"/>
  <c r="BY28" i="31"/>
  <c r="BY37" i="31"/>
  <c r="BY33" i="31"/>
  <c r="BY27" i="31"/>
  <c r="BU41" i="31"/>
  <c r="BU40" i="31"/>
  <c r="BU30" i="31"/>
  <c r="BU39" i="31"/>
  <c r="BU36" i="31"/>
  <c r="BU29" i="31"/>
  <c r="BU23" i="31"/>
  <c r="BQ42" i="31"/>
  <c r="BQ32" i="31"/>
  <c r="BQ28" i="31"/>
  <c r="BQ37" i="31"/>
  <c r="BQ33" i="31"/>
  <c r="BQ27" i="31"/>
  <c r="BM41" i="31"/>
  <c r="BM40" i="31"/>
  <c r="BM30" i="31"/>
  <c r="BM39" i="31"/>
  <c r="BM36" i="31"/>
  <c r="BM29" i="31"/>
  <c r="BM23" i="31"/>
  <c r="BI42" i="31"/>
  <c r="BI32" i="31"/>
  <c r="BI28" i="31"/>
  <c r="BI37" i="31"/>
  <c r="BI33" i="31"/>
  <c r="BI27" i="31"/>
  <c r="BE41" i="31"/>
  <c r="BE40" i="31"/>
  <c r="BE30" i="31"/>
  <c r="BE39" i="31"/>
  <c r="BE36" i="31"/>
  <c r="BE29" i="31"/>
  <c r="BE23" i="31"/>
  <c r="BA42" i="31"/>
  <c r="BA32" i="31"/>
  <c r="BA28" i="31"/>
  <c r="BA37" i="31"/>
  <c r="BA33" i="31"/>
  <c r="BA27" i="31"/>
  <c r="AW41" i="31"/>
  <c r="AW40" i="31"/>
  <c r="AW30" i="31"/>
  <c r="AW39" i="31"/>
  <c r="AW36" i="31"/>
  <c r="AW29" i="31"/>
  <c r="AW23" i="31"/>
  <c r="AS42" i="31"/>
  <c r="AS32" i="31"/>
  <c r="AS28" i="31"/>
  <c r="AS37" i="31"/>
  <c r="AS33" i="31"/>
  <c r="AS27" i="31"/>
  <c r="AO41" i="31"/>
  <c r="AO40" i="31"/>
  <c r="AO30" i="31"/>
  <c r="AO39" i="31"/>
  <c r="AO36" i="31"/>
  <c r="AO29" i="31"/>
  <c r="AO23" i="31"/>
  <c r="AK42" i="31"/>
  <c r="AK32" i="31"/>
  <c r="AK28" i="31"/>
  <c r="AK37" i="31"/>
  <c r="AK33" i="31"/>
  <c r="AK27" i="31"/>
  <c r="AG41" i="31"/>
  <c r="AG40" i="31"/>
  <c r="AG30" i="31"/>
  <c r="AG39" i="31"/>
  <c r="AG36" i="31"/>
  <c r="AG29" i="31"/>
  <c r="AG23" i="31"/>
  <c r="AC42" i="31"/>
  <c r="AC32" i="31"/>
  <c r="AC28" i="31"/>
  <c r="AC37" i="31"/>
  <c r="AC33" i="31"/>
  <c r="AC27" i="31"/>
  <c r="Y41" i="31"/>
  <c r="Y40" i="31"/>
  <c r="Y30" i="31"/>
  <c r="Y39" i="31"/>
  <c r="Y36" i="31"/>
  <c r="Y29" i="31"/>
  <c r="Y23" i="31"/>
  <c r="U42" i="31"/>
  <c r="U32" i="31"/>
  <c r="U28" i="31"/>
  <c r="U37" i="31"/>
  <c r="U33" i="31"/>
  <c r="U27" i="31"/>
  <c r="Q41" i="31"/>
  <c r="Q40" i="31"/>
  <c r="Q30" i="31"/>
  <c r="Q39" i="31"/>
  <c r="Q36" i="31"/>
  <c r="Q29" i="31"/>
  <c r="Q23" i="31"/>
  <c r="M42" i="31"/>
  <c r="M32" i="31"/>
  <c r="M28" i="31"/>
  <c r="M37" i="31"/>
  <c r="M33" i="31"/>
  <c r="M27" i="31"/>
  <c r="I41" i="31"/>
  <c r="I40" i="31"/>
  <c r="I30" i="31"/>
  <c r="I39" i="31"/>
  <c r="I36" i="31"/>
  <c r="I29" i="31"/>
  <c r="I23" i="31"/>
  <c r="E42" i="31"/>
  <c r="E32" i="31"/>
  <c r="E28" i="31"/>
  <c r="E37" i="31"/>
  <c r="E33" i="31"/>
  <c r="E27" i="31"/>
  <c r="C14" i="31"/>
  <c r="K14" i="31"/>
  <c r="S14" i="31"/>
  <c r="AA14" i="31"/>
  <c r="AI14" i="31"/>
  <c r="AQ14" i="31"/>
  <c r="AY14" i="31"/>
  <c r="BG14" i="31"/>
  <c r="BO14" i="31"/>
  <c r="BW14" i="31"/>
  <c r="CE14" i="31"/>
  <c r="CM14" i="31"/>
  <c r="CU14" i="31"/>
  <c r="DC14" i="31"/>
  <c r="DK14" i="31"/>
  <c r="DS14" i="31"/>
  <c r="EA14" i="31"/>
  <c r="EI14" i="31"/>
  <c r="EQ14" i="31"/>
  <c r="EY14" i="31"/>
  <c r="FG14" i="31"/>
  <c r="FO14" i="31"/>
  <c r="FW14" i="31"/>
  <c r="GE14" i="31"/>
  <c r="GM14" i="31"/>
  <c r="C16" i="31"/>
  <c r="K16" i="31"/>
  <c r="S16" i="31"/>
  <c r="AA16" i="31"/>
  <c r="AI16" i="31"/>
  <c r="AQ16" i="31"/>
  <c r="AY16" i="31"/>
  <c r="BG16" i="31"/>
  <c r="BO16" i="31"/>
  <c r="BW16" i="31"/>
  <c r="CE16" i="31"/>
  <c r="CM16" i="31"/>
  <c r="CU16" i="31"/>
  <c r="DC16" i="31"/>
  <c r="DK16" i="31"/>
  <c r="DS16" i="31"/>
  <c r="EA16" i="31"/>
  <c r="EI16" i="31"/>
  <c r="EQ16" i="31"/>
  <c r="EY16" i="31"/>
  <c r="FG16" i="31"/>
  <c r="FO16" i="31"/>
  <c r="FW16" i="31"/>
  <c r="GE16" i="31"/>
  <c r="GM16" i="31"/>
  <c r="D17" i="31"/>
  <c r="L17" i="31"/>
  <c r="T17" i="31"/>
  <c r="AB17" i="31"/>
  <c r="AJ17" i="31"/>
  <c r="AR17" i="31"/>
  <c r="AZ17" i="31"/>
  <c r="BH17" i="31"/>
  <c r="BP17" i="31"/>
  <c r="BX17" i="31"/>
  <c r="CF17" i="31"/>
  <c r="CN17" i="31"/>
  <c r="CV17" i="31"/>
  <c r="DD17" i="31"/>
  <c r="DL17" i="31"/>
  <c r="DT17" i="31"/>
  <c r="EB17" i="31"/>
  <c r="EJ17" i="31"/>
  <c r="ER17" i="31"/>
  <c r="EZ17" i="31"/>
  <c r="FH17" i="31"/>
  <c r="FP17" i="31"/>
  <c r="FX17" i="31"/>
  <c r="GF17" i="31"/>
  <c r="GN17" i="31"/>
  <c r="C20" i="31"/>
  <c r="K20" i="31"/>
  <c r="S20" i="31"/>
  <c r="AA20" i="31"/>
  <c r="AI20" i="31"/>
  <c r="AQ20" i="31"/>
  <c r="AY20" i="31"/>
  <c r="BG20" i="31"/>
  <c r="BO20" i="31"/>
  <c r="BW20" i="31"/>
  <c r="CE20" i="31"/>
  <c r="CM20" i="31"/>
  <c r="CU20" i="31"/>
  <c r="DC20" i="31"/>
  <c r="DK20" i="31"/>
  <c r="H14" i="31"/>
  <c r="P14" i="31"/>
  <c r="X14" i="31"/>
  <c r="AF14" i="31"/>
  <c r="AN14" i="31"/>
  <c r="AV14" i="31"/>
  <c r="BD14" i="31"/>
  <c r="BL14" i="31"/>
  <c r="BT14" i="31"/>
  <c r="CB14" i="31"/>
  <c r="CJ14" i="31"/>
  <c r="CR14" i="31"/>
  <c r="CZ14" i="31"/>
  <c r="DH14" i="31"/>
  <c r="DP14" i="31"/>
  <c r="DX14" i="31"/>
  <c r="EF14" i="31"/>
  <c r="EN14" i="31"/>
  <c r="EV14" i="31"/>
  <c r="FD14" i="31"/>
  <c r="FL14" i="31"/>
  <c r="FT14" i="31"/>
  <c r="GB14" i="31"/>
  <c r="GJ14" i="31"/>
  <c r="GR14" i="31"/>
  <c r="H16" i="31"/>
  <c r="P16" i="31"/>
  <c r="X16" i="31"/>
  <c r="AF16" i="31"/>
  <c r="AN16" i="31"/>
  <c r="AV16" i="31"/>
  <c r="BD16" i="31"/>
  <c r="BL16" i="31"/>
  <c r="BT16" i="31"/>
  <c r="CB16" i="31"/>
  <c r="CJ16" i="31"/>
  <c r="CR16" i="31"/>
  <c r="CZ16" i="31"/>
  <c r="DH16" i="31"/>
  <c r="DP16" i="31"/>
  <c r="DX16" i="31"/>
  <c r="EF16" i="31"/>
  <c r="EN16" i="31"/>
  <c r="EV16" i="31"/>
  <c r="FD16" i="31"/>
  <c r="FL16" i="31"/>
  <c r="FT16" i="31"/>
  <c r="GB16" i="31"/>
  <c r="GJ16" i="31"/>
  <c r="GR16" i="31"/>
  <c r="G17" i="31"/>
  <c r="O17" i="31"/>
  <c r="W17" i="31"/>
  <c r="AE17" i="31"/>
  <c r="AM17" i="31"/>
  <c r="AU17" i="31"/>
  <c r="BC17" i="31"/>
  <c r="BK17" i="31"/>
  <c r="BS17" i="31"/>
  <c r="CA17" i="31"/>
  <c r="CI17" i="31"/>
  <c r="CQ17" i="31"/>
  <c r="CY17" i="31"/>
  <c r="DG17" i="31"/>
  <c r="DO17" i="31"/>
  <c r="DW17" i="31"/>
  <c r="EE17" i="31"/>
  <c r="EM17" i="31"/>
  <c r="EU17" i="31"/>
  <c r="FC17" i="31"/>
  <c r="FK17" i="31"/>
  <c r="FS17" i="31"/>
  <c r="GA17" i="31"/>
  <c r="GI17" i="31"/>
  <c r="GQ17" i="31"/>
  <c r="H20" i="31"/>
  <c r="P20" i="31"/>
  <c r="X20" i="31"/>
  <c r="AF20" i="31"/>
  <c r="AN20" i="31"/>
  <c r="AV20" i="31"/>
  <c r="BD20" i="31"/>
  <c r="BL20" i="31"/>
  <c r="BT20" i="31"/>
  <c r="CB20" i="31"/>
  <c r="CJ20" i="31"/>
  <c r="CR20" i="31"/>
  <c r="CZ20" i="31"/>
  <c r="DH20" i="31"/>
  <c r="DO20" i="31"/>
  <c r="DW20" i="31"/>
  <c r="EE20" i="31"/>
  <c r="EM20" i="31"/>
  <c r="EU20" i="31"/>
  <c r="FC20" i="31"/>
  <c r="FK20" i="31"/>
  <c r="FS20" i="31"/>
  <c r="GA20" i="31"/>
  <c r="GI20" i="31"/>
  <c r="GQ20" i="31"/>
  <c r="H21" i="31"/>
  <c r="P21" i="31"/>
  <c r="X21" i="31"/>
  <c r="AF21" i="31"/>
  <c r="AN21" i="31"/>
  <c r="AV21" i="31"/>
  <c r="BD21" i="31"/>
  <c r="BL21" i="31"/>
  <c r="BT21" i="31"/>
  <c r="CB21" i="31"/>
  <c r="CJ21" i="31"/>
  <c r="CR21" i="31"/>
  <c r="CZ21" i="31"/>
  <c r="DH21" i="31"/>
  <c r="DP21" i="31"/>
  <c r="DX21" i="31"/>
  <c r="EF21" i="31"/>
  <c r="EN21" i="31"/>
  <c r="EV21" i="31"/>
  <c r="FD21" i="31"/>
  <c r="FL21" i="31"/>
  <c r="FT21" i="31"/>
  <c r="GB21" i="31"/>
  <c r="GJ21" i="31"/>
  <c r="GR21" i="31"/>
  <c r="G22" i="31"/>
  <c r="O22" i="31"/>
  <c r="W22" i="31"/>
  <c r="AE22" i="31"/>
  <c r="AM22" i="31"/>
  <c r="AU22" i="31"/>
  <c r="BC22" i="31"/>
  <c r="BK22" i="31"/>
  <c r="BS22" i="31"/>
  <c r="CA22" i="31"/>
  <c r="CI22" i="31"/>
  <c r="CQ22" i="31"/>
  <c r="CY22" i="31"/>
  <c r="DG22" i="31"/>
  <c r="DO22" i="31"/>
  <c r="DW22" i="31"/>
  <c r="EE22" i="31"/>
  <c r="EM22" i="31"/>
  <c r="EU22" i="31"/>
  <c r="FC22" i="31"/>
  <c r="FK22" i="31"/>
  <c r="FS22" i="31"/>
  <c r="GA22" i="31"/>
  <c r="GI22" i="31"/>
  <c r="GQ22" i="31"/>
  <c r="H23" i="31"/>
  <c r="P23" i="31"/>
  <c r="X23" i="31"/>
  <c r="AF23" i="31"/>
  <c r="AN23" i="31"/>
  <c r="AV23" i="31"/>
  <c r="BD23" i="31"/>
  <c r="BL23" i="31"/>
  <c r="BT23" i="31"/>
  <c r="CB23" i="31"/>
  <c r="CJ23" i="31"/>
  <c r="CR23" i="31"/>
  <c r="CZ23" i="31"/>
  <c r="DH23" i="31"/>
  <c r="DP23" i="31"/>
  <c r="DX23" i="31"/>
  <c r="EF23" i="31"/>
  <c r="EN23" i="31"/>
  <c r="EV23" i="31"/>
  <c r="FD23" i="31"/>
  <c r="FL23" i="31"/>
  <c r="FT23" i="31"/>
  <c r="GB23" i="31"/>
  <c r="GJ23" i="31"/>
  <c r="GR23" i="31"/>
  <c r="G24" i="31"/>
  <c r="O24" i="31"/>
  <c r="W24" i="31"/>
  <c r="AE24" i="31"/>
  <c r="AM24" i="31"/>
  <c r="AU24" i="31"/>
  <c r="BC24" i="31"/>
  <c r="BK24" i="31"/>
  <c r="BS24" i="31"/>
  <c r="CA24" i="31"/>
  <c r="CI24" i="31"/>
  <c r="CQ24" i="31"/>
  <c r="CY24" i="31"/>
  <c r="DG24" i="31"/>
  <c r="DO24" i="31"/>
  <c r="DW24" i="31"/>
  <c r="EE24" i="31"/>
  <c r="EM24" i="31"/>
  <c r="EU24" i="31"/>
  <c r="FC24" i="31"/>
  <c r="FK24" i="31"/>
  <c r="FS24" i="31"/>
  <c r="GA24" i="31"/>
  <c r="GI24" i="31"/>
  <c r="GQ24" i="31"/>
  <c r="G26" i="31"/>
  <c r="O26" i="31"/>
  <c r="W26" i="31"/>
  <c r="AE26" i="31"/>
  <c r="AM26" i="31"/>
  <c r="AU26" i="31"/>
  <c r="BC26" i="31"/>
  <c r="BK26" i="31"/>
  <c r="BS26" i="31"/>
  <c r="CA26" i="31"/>
  <c r="CI26" i="31"/>
  <c r="CQ26" i="31"/>
  <c r="CY26" i="31"/>
  <c r="DG26" i="31"/>
  <c r="DO26" i="31"/>
  <c r="DW26" i="31"/>
  <c r="EE26" i="31"/>
  <c r="EM26" i="31"/>
  <c r="EU26" i="31"/>
  <c r="FC26" i="31"/>
  <c r="FK26" i="31"/>
  <c r="FS26" i="31"/>
  <c r="GA26" i="31"/>
  <c r="GI26" i="31"/>
  <c r="GQ26" i="31"/>
  <c r="H27" i="31"/>
  <c r="P27" i="31"/>
  <c r="X27" i="31"/>
  <c r="AF27" i="31"/>
  <c r="AN27" i="31"/>
  <c r="AV27" i="31"/>
  <c r="BD27" i="31"/>
  <c r="BL27" i="31"/>
  <c r="BT27" i="31"/>
  <c r="DT20" i="31"/>
  <c r="EB20" i="31"/>
  <c r="EJ20" i="31"/>
  <c r="ER20" i="31"/>
  <c r="EZ20" i="31"/>
  <c r="FH20" i="31"/>
  <c r="FP20" i="31"/>
  <c r="FX20" i="31"/>
  <c r="GF20" i="31"/>
  <c r="GN20" i="31"/>
  <c r="C21" i="31"/>
  <c r="K21" i="31"/>
  <c r="S21" i="31"/>
  <c r="AA21" i="31"/>
  <c r="AI21" i="31"/>
  <c r="AQ21" i="31"/>
  <c r="AY21" i="31"/>
  <c r="BG21" i="31"/>
  <c r="BO21" i="31"/>
  <c r="BW21" i="31"/>
  <c r="CE21" i="31"/>
  <c r="CM21" i="31"/>
  <c r="CU21" i="31"/>
  <c r="DC21" i="31"/>
  <c r="DK21" i="31"/>
  <c r="DS21" i="31"/>
  <c r="EA21" i="31"/>
  <c r="EI21" i="31"/>
  <c r="EQ21" i="31"/>
  <c r="EY21" i="31"/>
  <c r="FG21" i="31"/>
  <c r="FO21" i="31"/>
  <c r="FW21" i="31"/>
  <c r="GE21" i="31"/>
  <c r="GM21" i="31"/>
  <c r="D22" i="31"/>
  <c r="L22" i="31"/>
  <c r="T22" i="31"/>
  <c r="AB22" i="31"/>
  <c r="AJ22" i="31"/>
  <c r="AR22" i="31"/>
  <c r="AZ22" i="31"/>
  <c r="BJ22" i="31"/>
  <c r="BZ22" i="31"/>
  <c r="CP22" i="31"/>
  <c r="DF22" i="31"/>
  <c r="GR32" i="31"/>
  <c r="GR28" i="31"/>
  <c r="GR24" i="31"/>
  <c r="GR42" i="31"/>
  <c r="GR41" i="31"/>
  <c r="GR37" i="31"/>
  <c r="GR29" i="31"/>
  <c r="GN36" i="31"/>
  <c r="GN30" i="31"/>
  <c r="GN26" i="31"/>
  <c r="GN22" i="31"/>
  <c r="GN40" i="31"/>
  <c r="GN39" i="31"/>
  <c r="GN33" i="31"/>
  <c r="GN27" i="31"/>
  <c r="GJ32" i="31"/>
  <c r="GJ28" i="31"/>
  <c r="GJ24" i="31"/>
  <c r="GJ42" i="31"/>
  <c r="GJ41" i="31"/>
  <c r="GJ37" i="31"/>
  <c r="GJ29" i="31"/>
  <c r="GF40" i="31"/>
  <c r="GF32" i="31"/>
  <c r="GF28" i="31"/>
  <c r="GF24" i="31"/>
  <c r="GF42" i="31"/>
  <c r="GF39" i="31"/>
  <c r="GF33" i="31"/>
  <c r="GF27" i="31"/>
  <c r="GB36" i="31"/>
  <c r="GB30" i="31"/>
  <c r="GB26" i="31"/>
  <c r="GB22" i="31"/>
  <c r="GB41" i="31"/>
  <c r="GB37" i="31"/>
  <c r="GB29" i="31"/>
  <c r="FX40" i="31"/>
  <c r="FX32" i="31"/>
  <c r="FX28" i="31"/>
  <c r="FX24" i="31"/>
  <c r="FX42" i="31"/>
  <c r="FX39" i="31"/>
  <c r="FX33" i="31"/>
  <c r="FX27" i="31"/>
  <c r="FT36" i="31"/>
  <c r="FT30" i="31"/>
  <c r="FT26" i="31"/>
  <c r="FT22" i="31"/>
  <c r="FT41" i="31"/>
  <c r="FT37" i="31"/>
  <c r="FT29" i="31"/>
  <c r="FP40" i="31"/>
  <c r="FP32" i="31"/>
  <c r="FP28" i="31"/>
  <c r="FP24" i="31"/>
  <c r="FP42" i="31"/>
  <c r="FP39" i="31"/>
  <c r="FP33" i="31"/>
  <c r="FP27" i="31"/>
  <c r="FL36" i="31"/>
  <c r="FL30" i="31"/>
  <c r="FL26" i="31"/>
  <c r="FL22" i="31"/>
  <c r="FL41" i="31"/>
  <c r="FL37" i="31"/>
  <c r="FL29" i="31"/>
  <c r="FH40" i="31"/>
  <c r="FH32" i="31"/>
  <c r="FH28" i="31"/>
  <c r="FH24" i="31"/>
  <c r="FH42" i="31"/>
  <c r="FH39" i="31"/>
  <c r="FH33" i="31"/>
  <c r="FH27" i="31"/>
  <c r="FD36" i="31"/>
  <c r="FD30" i="31"/>
  <c r="FD26" i="31"/>
  <c r="FD22" i="31"/>
  <c r="FD41" i="31"/>
  <c r="FD37" i="31"/>
  <c r="FD29" i="31"/>
  <c r="EZ40" i="31"/>
  <c r="EZ32" i="31"/>
  <c r="EZ28" i="31"/>
  <c r="EZ24" i="31"/>
  <c r="EZ42" i="31"/>
  <c r="EZ39" i="31"/>
  <c r="EZ33" i="31"/>
  <c r="EZ27" i="31"/>
  <c r="EV36" i="31"/>
  <c r="EV30" i="31"/>
  <c r="EV26" i="31"/>
  <c r="EV22" i="31"/>
  <c r="EV41" i="31"/>
  <c r="EV37" i="31"/>
  <c r="EV29" i="31"/>
  <c r="ER40" i="31"/>
  <c r="ER32" i="31"/>
  <c r="ER28" i="31"/>
  <c r="ER24" i="31"/>
  <c r="ER42" i="31"/>
  <c r="ER39" i="31"/>
  <c r="ER33" i="31"/>
  <c r="ER27" i="31"/>
  <c r="EN36" i="31"/>
  <c r="EN30" i="31"/>
  <c r="EN26" i="31"/>
  <c r="EN22" i="31"/>
  <c r="EN41" i="31"/>
  <c r="EN37" i="31"/>
  <c r="EN29" i="31"/>
  <c r="EJ40" i="31"/>
  <c r="EJ32" i="31"/>
  <c r="EJ28" i="31"/>
  <c r="EJ24" i="31"/>
  <c r="EJ42" i="31"/>
  <c r="EJ39" i="31"/>
  <c r="EJ33" i="31"/>
  <c r="EJ27" i="31"/>
  <c r="EF36" i="31"/>
  <c r="EF30" i="31"/>
  <c r="EF26" i="31"/>
  <c r="EF22" i="31"/>
  <c r="EF41" i="31"/>
  <c r="EF37" i="31"/>
  <c r="EF29" i="31"/>
  <c r="EB40" i="31"/>
  <c r="EB32" i="31"/>
  <c r="EB28" i="31"/>
  <c r="EB24" i="31"/>
  <c r="EB42" i="31"/>
  <c r="EB39" i="31"/>
  <c r="EB33" i="31"/>
  <c r="EB27" i="31"/>
  <c r="DX36" i="31"/>
  <c r="DX30" i="31"/>
  <c r="DX26" i="31"/>
  <c r="DX22" i="31"/>
  <c r="DX41" i="31"/>
  <c r="DX37" i="31"/>
  <c r="DX29" i="31"/>
  <c r="DT40" i="31"/>
  <c r="DT32" i="31"/>
  <c r="DT28" i="31"/>
  <c r="DT24" i="31"/>
  <c r="DT42" i="31"/>
  <c r="DT39" i="31"/>
  <c r="DT33" i="31"/>
  <c r="DT27" i="31"/>
  <c r="DP36" i="31"/>
  <c r="DP30" i="31"/>
  <c r="DP26" i="31"/>
  <c r="DP22" i="31"/>
  <c r="DP41" i="31"/>
  <c r="DP37" i="31"/>
  <c r="DP29" i="31"/>
  <c r="DL40" i="31"/>
  <c r="DL32" i="31"/>
  <c r="DL28" i="31"/>
  <c r="DL24" i="31"/>
  <c r="DL42" i="31"/>
  <c r="DL39" i="31"/>
  <c r="DL33" i="31"/>
  <c r="DL27" i="31"/>
  <c r="DH36" i="31"/>
  <c r="DH30" i="31"/>
  <c r="DH26" i="31"/>
  <c r="DH22" i="31"/>
  <c r="DH41" i="31"/>
  <c r="DH37" i="31"/>
  <c r="DH29" i="31"/>
  <c r="DD40" i="31"/>
  <c r="DD37" i="31"/>
  <c r="DD30" i="31"/>
  <c r="DD26" i="31"/>
  <c r="DD22" i="31"/>
  <c r="DD41" i="31"/>
  <c r="DD33" i="31"/>
  <c r="DD27" i="31"/>
  <c r="CZ36" i="31"/>
  <c r="CZ32" i="31"/>
  <c r="CZ28" i="31"/>
  <c r="CZ24" i="31"/>
  <c r="CZ42" i="31"/>
  <c r="CZ39" i="31"/>
  <c r="CZ29" i="31"/>
  <c r="CV40" i="31"/>
  <c r="CV37" i="31"/>
  <c r="CV30" i="31"/>
  <c r="CV26" i="31"/>
  <c r="CV22" i="31"/>
  <c r="CV41" i="31"/>
  <c r="CV33" i="31"/>
  <c r="CV27" i="31"/>
  <c r="CR36" i="31"/>
  <c r="CR32" i="31"/>
  <c r="CR28" i="31"/>
  <c r="CR24" i="31"/>
  <c r="CR42" i="31"/>
  <c r="CR39" i="31"/>
  <c r="CR29" i="31"/>
  <c r="CN40" i="31"/>
  <c r="CN37" i="31"/>
  <c r="CN30" i="31"/>
  <c r="CN26" i="31"/>
  <c r="CN22" i="31"/>
  <c r="CN41" i="31"/>
  <c r="CN33" i="31"/>
  <c r="CN27" i="31"/>
  <c r="CJ36" i="31"/>
  <c r="CJ32" i="31"/>
  <c r="CJ28" i="31"/>
  <c r="CJ24" i="31"/>
  <c r="CJ42" i="31"/>
  <c r="CJ39" i="31"/>
  <c r="CJ29" i="31"/>
  <c r="CF40" i="31"/>
  <c r="CF37" i="31"/>
  <c r="CF30" i="31"/>
  <c r="CF26" i="31"/>
  <c r="CF22" i="31"/>
  <c r="CF41" i="31"/>
  <c r="CF33" i="31"/>
  <c r="CF27" i="31"/>
  <c r="CB36" i="31"/>
  <c r="CB32" i="31"/>
  <c r="CB28" i="31"/>
  <c r="CB24" i="31"/>
  <c r="CB42" i="31"/>
  <c r="CB39" i="31"/>
  <c r="CB29" i="31"/>
  <c r="BX40" i="31"/>
  <c r="BX37" i="31"/>
  <c r="BX30" i="31"/>
  <c r="BX26" i="31"/>
  <c r="BX22" i="31"/>
  <c r="BX41" i="31"/>
  <c r="BX33" i="31"/>
  <c r="BX27" i="31"/>
  <c r="BT36" i="31"/>
  <c r="BT32" i="31"/>
  <c r="BT28" i="31"/>
  <c r="BT24" i="31"/>
  <c r="BT42" i="31"/>
  <c r="BT39" i="31"/>
  <c r="BT29" i="31"/>
  <c r="BP36" i="31"/>
  <c r="BP32" i="31"/>
  <c r="BP28" i="31"/>
  <c r="BP24" i="31"/>
  <c r="BP42" i="31"/>
  <c r="BP39" i="31"/>
  <c r="BP29" i="31"/>
  <c r="BL36" i="31"/>
  <c r="BL32" i="31"/>
  <c r="BL28" i="31"/>
  <c r="BL24" i="31"/>
  <c r="BL42" i="31"/>
  <c r="BL39" i="31"/>
  <c r="BL29" i="31"/>
  <c r="BH36" i="31"/>
  <c r="BH32" i="31"/>
  <c r="BH28" i="31"/>
  <c r="BH24" i="31"/>
  <c r="BH42" i="31"/>
  <c r="BH39" i="31"/>
  <c r="BH29" i="31"/>
  <c r="BD36" i="31"/>
  <c r="BD32" i="31"/>
  <c r="BD28" i="31"/>
  <c r="BD24" i="31"/>
  <c r="BD41" i="31"/>
  <c r="BD33" i="31"/>
  <c r="AZ40" i="31"/>
  <c r="AZ37" i="31"/>
  <c r="AZ30" i="31"/>
  <c r="AZ26" i="31"/>
  <c r="AZ42" i="31"/>
  <c r="AZ39" i="31"/>
  <c r="AZ29" i="31"/>
  <c r="AV36" i="31"/>
  <c r="AV32" i="31"/>
  <c r="AV28" i="31"/>
  <c r="AV24" i="31"/>
  <c r="AV41" i="31"/>
  <c r="AV33" i="31"/>
  <c r="AR40" i="31"/>
  <c r="AR37" i="31"/>
  <c r="AR30" i="31"/>
  <c r="AR26" i="31"/>
  <c r="AR42" i="31"/>
  <c r="AR39" i="31"/>
  <c r="AR29" i="31"/>
  <c r="AN36" i="31"/>
  <c r="AN32" i="31"/>
  <c r="AN28" i="31"/>
  <c r="AN24" i="31"/>
  <c r="AN41" i="31"/>
  <c r="AN33" i="31"/>
  <c r="AJ40" i="31"/>
  <c r="AJ37" i="31"/>
  <c r="AJ30" i="31"/>
  <c r="AJ26" i="31"/>
  <c r="AJ42" i="31"/>
  <c r="AJ39" i="31"/>
  <c r="AJ29" i="31"/>
  <c r="AF36" i="31"/>
  <c r="AF32" i="31"/>
  <c r="AF28" i="31"/>
  <c r="AF24" i="31"/>
  <c r="AF41" i="31"/>
  <c r="AF33" i="31"/>
  <c r="AB40" i="31"/>
  <c r="AB37" i="31"/>
  <c r="AB30" i="31"/>
  <c r="AB26" i="31"/>
  <c r="AB42" i="31"/>
  <c r="AB39" i="31"/>
  <c r="AB29" i="31"/>
  <c r="X36" i="31"/>
  <c r="X32" i="31"/>
  <c r="X28" i="31"/>
  <c r="X24" i="31"/>
  <c r="X41" i="31"/>
  <c r="X33" i="31"/>
  <c r="T40" i="31"/>
  <c r="T37" i="31"/>
  <c r="T30" i="31"/>
  <c r="T26" i="31"/>
  <c r="T42" i="31"/>
  <c r="T39" i="31"/>
  <c r="T29" i="31"/>
  <c r="P36" i="31"/>
  <c r="P32" i="31"/>
  <c r="P28" i="31"/>
  <c r="P24" i="31"/>
  <c r="P41" i="31"/>
  <c r="P33" i="31"/>
  <c r="L40" i="31"/>
  <c r="L37" i="31"/>
  <c r="L30" i="31"/>
  <c r="L26" i="31"/>
  <c r="L42" i="31"/>
  <c r="L39" i="31"/>
  <c r="L29" i="31"/>
  <c r="H36" i="31"/>
  <c r="H32" i="31"/>
  <c r="H28" i="31"/>
  <c r="H24" i="31"/>
  <c r="H41" i="31"/>
  <c r="H33" i="31"/>
  <c r="D40" i="31"/>
  <c r="D37" i="31"/>
  <c r="D30" i="31"/>
  <c r="D26" i="31"/>
  <c r="D42" i="31"/>
  <c r="D39" i="31"/>
  <c r="D29" i="31"/>
  <c r="GQ39" i="31"/>
  <c r="GQ36" i="31"/>
  <c r="GQ29" i="31"/>
  <c r="GQ23" i="31"/>
  <c r="GQ40" i="31"/>
  <c r="GQ30" i="31"/>
  <c r="GM42" i="31"/>
  <c r="GM37" i="31"/>
  <c r="GM33" i="31"/>
  <c r="GM27" i="31"/>
  <c r="GM41" i="31"/>
  <c r="GM32" i="31"/>
  <c r="GM28" i="31"/>
  <c r="GI39" i="31"/>
  <c r="GI36" i="31"/>
  <c r="GI29" i="31"/>
  <c r="GI23" i="31"/>
  <c r="GI40" i="31"/>
  <c r="GI30" i="31"/>
  <c r="GE42" i="31"/>
  <c r="GE37" i="31"/>
  <c r="GE33" i="31"/>
  <c r="GE27" i="31"/>
  <c r="GE41" i="31"/>
  <c r="GE32" i="31"/>
  <c r="GE28" i="31"/>
  <c r="GA39" i="31"/>
  <c r="GA36" i="31"/>
  <c r="GA29" i="31"/>
  <c r="GA23" i="31"/>
  <c r="GA40" i="31"/>
  <c r="GA30" i="31"/>
  <c r="FW42" i="31"/>
  <c r="FW37" i="31"/>
  <c r="FW33" i="31"/>
  <c r="FW27" i="31"/>
  <c r="FW41" i="31"/>
  <c r="FW32" i="31"/>
  <c r="FW28" i="31"/>
  <c r="FS39" i="31"/>
  <c r="FS36" i="31"/>
  <c r="FS29" i="31"/>
  <c r="FS23" i="31"/>
  <c r="FS40" i="31"/>
  <c r="FS30" i="31"/>
  <c r="FO42" i="31"/>
  <c r="FO37" i="31"/>
  <c r="FO33" i="31"/>
  <c r="FO27" i="31"/>
  <c r="FO41" i="31"/>
  <c r="FO32" i="31"/>
  <c r="FO28" i="31"/>
  <c r="FK39" i="31"/>
  <c r="FK36" i="31"/>
  <c r="FK29" i="31"/>
  <c r="FK23" i="31"/>
  <c r="FK40" i="31"/>
  <c r="FK30" i="31"/>
  <c r="FG42" i="31"/>
  <c r="FG37" i="31"/>
  <c r="FG33" i="31"/>
  <c r="FG27" i="31"/>
  <c r="FG41" i="31"/>
  <c r="FG32" i="31"/>
  <c r="FG28" i="31"/>
  <c r="FC39" i="31"/>
  <c r="FC36" i="31"/>
  <c r="FC29" i="31"/>
  <c r="FC23" i="31"/>
  <c r="FC40" i="31"/>
  <c r="FC30" i="31"/>
  <c r="EY42" i="31"/>
  <c r="EY37" i="31"/>
  <c r="EY33" i="31"/>
  <c r="EY27" i="31"/>
  <c r="EY41" i="31"/>
  <c r="EY32" i="31"/>
  <c r="EY28" i="31"/>
  <c r="EU39" i="31"/>
  <c r="EU36" i="31"/>
  <c r="EU29" i="31"/>
  <c r="EU23" i="31"/>
  <c r="EU40" i="31"/>
  <c r="EU30" i="31"/>
  <c r="EQ42" i="31"/>
  <c r="EQ37" i="31"/>
  <c r="EQ33" i="31"/>
  <c r="EQ27" i="31"/>
  <c r="EQ41" i="31"/>
  <c r="EQ32" i="31"/>
  <c r="EQ28" i="31"/>
  <c r="EM39" i="31"/>
  <c r="EM36" i="31"/>
  <c r="EM29" i="31"/>
  <c r="EM23" i="31"/>
  <c r="EM40" i="31"/>
  <c r="EM30" i="31"/>
  <c r="EI42" i="31"/>
  <c r="EI37" i="31"/>
  <c r="EI33" i="31"/>
  <c r="EI27" i="31"/>
  <c r="EI41" i="31"/>
  <c r="EI32" i="31"/>
  <c r="EI28" i="31"/>
  <c r="EE39" i="31"/>
  <c r="EE36" i="31"/>
  <c r="EE29" i="31"/>
  <c r="EE23" i="31"/>
  <c r="EE40" i="31"/>
  <c r="EE30" i="31"/>
  <c r="EA42" i="31"/>
  <c r="EA37" i="31"/>
  <c r="EA33" i="31"/>
  <c r="EA27" i="31"/>
  <c r="EA41" i="31"/>
  <c r="EA32" i="31"/>
  <c r="EA28" i="31"/>
  <c r="DW37" i="31"/>
  <c r="DW33" i="31"/>
  <c r="DW27" i="31"/>
  <c r="DW41" i="31"/>
  <c r="DW40" i="31"/>
  <c r="DW30" i="31"/>
  <c r="DS39" i="31"/>
  <c r="DS36" i="31"/>
  <c r="DS29" i="31"/>
  <c r="DS23" i="31"/>
  <c r="DS42" i="31"/>
  <c r="DS32" i="31"/>
  <c r="DS28" i="31"/>
  <c r="DO37" i="31"/>
  <c r="DO33" i="31"/>
  <c r="DO27" i="31"/>
  <c r="DO41" i="31"/>
  <c r="DO40" i="31"/>
  <c r="DO30" i="31"/>
  <c r="DK39" i="31"/>
  <c r="DK36" i="31"/>
  <c r="DK29" i="31"/>
  <c r="DK23" i="31"/>
  <c r="DK42" i="31"/>
  <c r="DK32" i="31"/>
  <c r="DK28" i="31"/>
  <c r="DG37" i="31"/>
  <c r="DG33" i="31"/>
  <c r="DG27" i="31"/>
  <c r="DG41" i="31"/>
  <c r="DG40" i="31"/>
  <c r="DG30" i="31"/>
  <c r="DC39" i="31"/>
  <c r="DC36" i="31"/>
  <c r="DC29" i="31"/>
  <c r="DC23" i="31"/>
  <c r="DC42" i="31"/>
  <c r="DC32" i="31"/>
  <c r="DC28" i="31"/>
  <c r="CY37" i="31"/>
  <c r="CY33" i="31"/>
  <c r="CY27" i="31"/>
  <c r="CY41" i="31"/>
  <c r="CY40" i="31"/>
  <c r="CY30" i="31"/>
  <c r="CU39" i="31"/>
  <c r="CU36" i="31"/>
  <c r="CU29" i="31"/>
  <c r="CU23" i="31"/>
  <c r="CU42" i="31"/>
  <c r="CU32" i="31"/>
  <c r="CU28" i="31"/>
  <c r="CQ37" i="31"/>
  <c r="CQ33" i="31"/>
  <c r="CQ27" i="31"/>
  <c r="CQ41" i="31"/>
  <c r="CQ40" i="31"/>
  <c r="CQ30" i="31"/>
  <c r="CM39" i="31"/>
  <c r="CM36" i="31"/>
  <c r="CM29" i="31"/>
  <c r="CM23" i="31"/>
  <c r="CM42" i="31"/>
  <c r="CM32" i="31"/>
  <c r="CM28" i="31"/>
  <c r="CI37" i="31"/>
  <c r="CI33" i="31"/>
  <c r="CI27" i="31"/>
  <c r="CI41" i="31"/>
  <c r="CI40" i="31"/>
  <c r="CI30" i="31"/>
  <c r="CE39" i="31"/>
  <c r="CE36" i="31"/>
  <c r="CE29" i="31"/>
  <c r="CE23" i="31"/>
  <c r="CE42" i="31"/>
  <c r="CE32" i="31"/>
  <c r="CE28" i="31"/>
  <c r="CA37" i="31"/>
  <c r="CA33" i="31"/>
  <c r="CA27" i="31"/>
  <c r="CA41" i="31"/>
  <c r="CA40" i="31"/>
  <c r="CA30" i="31"/>
  <c r="BW39" i="31"/>
  <c r="BW36" i="31"/>
  <c r="BW29" i="31"/>
  <c r="BW23" i="31"/>
  <c r="BW42" i="31"/>
  <c r="BW32" i="31"/>
  <c r="BW28" i="31"/>
  <c r="BS37" i="31"/>
  <c r="BS33" i="31"/>
  <c r="BS27" i="31"/>
  <c r="BS41" i="31"/>
  <c r="BS40" i="31"/>
  <c r="BS30" i="31"/>
  <c r="BO39" i="31"/>
  <c r="BO36" i="31"/>
  <c r="BO29" i="31"/>
  <c r="BO23" i="31"/>
  <c r="BO42" i="31"/>
  <c r="BO32" i="31"/>
  <c r="BO28" i="31"/>
  <c r="BK37" i="31"/>
  <c r="BK33" i="31"/>
  <c r="BK27" i="31"/>
  <c r="BK41" i="31"/>
  <c r="BK40" i="31"/>
  <c r="BK30" i="31"/>
  <c r="BG39" i="31"/>
  <c r="BG36" i="31"/>
  <c r="BG29" i="31"/>
  <c r="BG23" i="31"/>
  <c r="BG42" i="31"/>
  <c r="BG32" i="31"/>
  <c r="BG28" i="31"/>
  <c r="BC37" i="31"/>
  <c r="BC33" i="31"/>
  <c r="BC27" i="31"/>
  <c r="BC41" i="31"/>
  <c r="BC40" i="31"/>
  <c r="BC30" i="31"/>
  <c r="AY39" i="31"/>
  <c r="AY36" i="31"/>
  <c r="AY29" i="31"/>
  <c r="AY23" i="31"/>
  <c r="AY42" i="31"/>
  <c r="AY32" i="31"/>
  <c r="AY28" i="31"/>
  <c r="AU37" i="31"/>
  <c r="AU33" i="31"/>
  <c r="AU27" i="31"/>
  <c r="AU41" i="31"/>
  <c r="AU40" i="31"/>
  <c r="AU30" i="31"/>
  <c r="AQ39" i="31"/>
  <c r="AQ36" i="31"/>
  <c r="AQ29" i="31"/>
  <c r="AQ23" i="31"/>
  <c r="AQ42" i="31"/>
  <c r="AQ32" i="31"/>
  <c r="AQ28" i="31"/>
  <c r="AM37" i="31"/>
  <c r="AM33" i="31"/>
  <c r="AM27" i="31"/>
  <c r="AM41" i="31"/>
  <c r="AM40" i="31"/>
  <c r="AM30" i="31"/>
  <c r="AI39" i="31"/>
  <c r="AI36" i="31"/>
  <c r="AI29" i="31"/>
  <c r="AI23" i="31"/>
  <c r="AI42" i="31"/>
  <c r="AI32" i="31"/>
  <c r="AI28" i="31"/>
  <c r="AE37" i="31"/>
  <c r="AE33" i="31"/>
  <c r="AE27" i="31"/>
  <c r="AE41" i="31"/>
  <c r="AE40" i="31"/>
  <c r="AE30" i="31"/>
  <c r="AA39" i="31"/>
  <c r="AA36" i="31"/>
  <c r="AA29" i="31"/>
  <c r="AA23" i="31"/>
  <c r="AA42" i="31"/>
  <c r="AA32" i="31"/>
  <c r="AA28" i="31"/>
  <c r="W37" i="31"/>
  <c r="W33" i="31"/>
  <c r="W27" i="31"/>
  <c r="W41" i="31"/>
  <c r="W40" i="31"/>
  <c r="W30" i="31"/>
  <c r="S39" i="31"/>
  <c r="S36" i="31"/>
  <c r="S29" i="31"/>
  <c r="S23" i="31"/>
  <c r="S42" i="31"/>
  <c r="S32" i="31"/>
  <c r="S28" i="31"/>
  <c r="O37" i="31"/>
  <c r="O33" i="31"/>
  <c r="O27" i="31"/>
  <c r="O41" i="31"/>
  <c r="O40" i="31"/>
  <c r="O30" i="31"/>
  <c r="K39" i="31"/>
  <c r="K36" i="31"/>
  <c r="K29" i="31"/>
  <c r="K23" i="31"/>
  <c r="K42" i="31"/>
  <c r="K32" i="31"/>
  <c r="K28" i="31"/>
  <c r="G37" i="31"/>
  <c r="G33" i="31"/>
  <c r="G27" i="31"/>
  <c r="G41" i="31"/>
  <c r="G40" i="31"/>
  <c r="G30" i="31"/>
  <c r="C39" i="31"/>
  <c r="C36" i="31"/>
  <c r="C29" i="31"/>
  <c r="C23" i="31"/>
  <c r="C42" i="31"/>
  <c r="C32" i="31"/>
  <c r="C28" i="31"/>
  <c r="I14" i="31"/>
  <c r="Q14" i="31"/>
  <c r="Y14" i="31"/>
  <c r="AG14" i="31"/>
  <c r="AO14" i="31"/>
  <c r="AW14" i="31"/>
  <c r="BE14" i="31"/>
  <c r="BM14" i="31"/>
  <c r="BU14" i="31"/>
  <c r="CC14" i="31"/>
  <c r="CK14" i="31"/>
  <c r="CS14" i="31"/>
  <c r="DA14" i="31"/>
  <c r="DI14" i="31"/>
  <c r="DQ14" i="31"/>
  <c r="DY14" i="31"/>
  <c r="EG14" i="31"/>
  <c r="EO14" i="31"/>
  <c r="EW14" i="31"/>
  <c r="FE14" i="31"/>
  <c r="FM14" i="31"/>
  <c r="FU14" i="31"/>
  <c r="GC14" i="31"/>
  <c r="GK14" i="31"/>
  <c r="GS14" i="31"/>
  <c r="I16" i="31"/>
  <c r="Q16" i="31"/>
  <c r="Y16" i="31"/>
  <c r="AG16" i="31"/>
  <c r="AO16" i="31"/>
  <c r="AW16" i="31"/>
  <c r="BE16" i="31"/>
  <c r="BM16" i="31"/>
  <c r="BU16" i="31"/>
  <c r="CC16" i="31"/>
  <c r="CK16" i="31"/>
  <c r="CS16" i="31"/>
  <c r="DA16" i="31"/>
  <c r="DI16" i="31"/>
  <c r="DQ16" i="31"/>
  <c r="DY16" i="31"/>
  <c r="EG16" i="31"/>
  <c r="EO16" i="31"/>
  <c r="EW16" i="31"/>
  <c r="FE16" i="31"/>
  <c r="FM16" i="31"/>
  <c r="FU16" i="31"/>
  <c r="GC16" i="31"/>
  <c r="GK16" i="31"/>
  <c r="GS16" i="31"/>
  <c r="J17" i="31"/>
  <c r="R17" i="31"/>
  <c r="Z17" i="31"/>
  <c r="AH17" i="31"/>
  <c r="AP17" i="31"/>
  <c r="AX17" i="31"/>
  <c r="BF17" i="31"/>
  <c r="BN17" i="31"/>
  <c r="BV17" i="31"/>
  <c r="CD17" i="31"/>
  <c r="CL17" i="31"/>
  <c r="CT17" i="31"/>
  <c r="DB17" i="31"/>
  <c r="DJ17" i="31"/>
  <c r="DR17" i="31"/>
  <c r="DZ17" i="31"/>
  <c r="EH17" i="31"/>
  <c r="EP17" i="31"/>
  <c r="EX17" i="31"/>
  <c r="FF17" i="31"/>
  <c r="FN17" i="31"/>
  <c r="FV17" i="31"/>
  <c r="GD17" i="31"/>
  <c r="GL17" i="31"/>
  <c r="E20" i="31"/>
  <c r="M20" i="31"/>
  <c r="U20" i="31"/>
  <c r="AC20" i="31"/>
  <c r="AK20" i="31"/>
  <c r="AS20" i="31"/>
  <c r="BA20" i="31"/>
  <c r="BI20" i="31"/>
  <c r="BQ20" i="31"/>
  <c r="BY20" i="31"/>
  <c r="CG20" i="31"/>
  <c r="CO20" i="31"/>
  <c r="CW20" i="31"/>
  <c r="DE20" i="31"/>
  <c r="DM20" i="31"/>
  <c r="J14" i="31"/>
  <c r="R14" i="31"/>
  <c r="Z14" i="31"/>
  <c r="AH14" i="31"/>
  <c r="AP14" i="31"/>
  <c r="AX14" i="31"/>
  <c r="BF14" i="31"/>
  <c r="BN14" i="31"/>
  <c r="BV14" i="31"/>
  <c r="CD14" i="31"/>
  <c r="CL14" i="31"/>
  <c r="CT14" i="31"/>
  <c r="DB14" i="31"/>
  <c r="DJ14" i="31"/>
  <c r="DR14" i="31"/>
  <c r="DZ14" i="31"/>
  <c r="EH14" i="31"/>
  <c r="EP14" i="31"/>
  <c r="EX14" i="31"/>
  <c r="FF14" i="31"/>
  <c r="FN14" i="31"/>
  <c r="FV14" i="31"/>
  <c r="GD14" i="31"/>
  <c r="GL14" i="31"/>
  <c r="F16" i="31"/>
  <c r="N16" i="31"/>
  <c r="V16" i="31"/>
  <c r="AD16" i="31"/>
  <c r="AL16" i="31"/>
  <c r="AT16" i="31"/>
  <c r="BB16" i="31"/>
  <c r="BJ16" i="31"/>
  <c r="BR16" i="31"/>
  <c r="BZ16" i="31"/>
  <c r="CH16" i="31"/>
  <c r="CP16" i="31"/>
  <c r="CX16" i="31"/>
  <c r="DF16" i="31"/>
  <c r="DN16" i="31"/>
  <c r="DV16" i="31"/>
  <c r="ED16" i="31"/>
  <c r="EL16" i="31"/>
  <c r="ET16" i="31"/>
  <c r="FB16" i="31"/>
  <c r="FJ16" i="31"/>
  <c r="FR16" i="31"/>
  <c r="FZ16" i="31"/>
  <c r="GH16" i="31"/>
  <c r="GP16" i="31"/>
  <c r="I17" i="31"/>
  <c r="Q17" i="31"/>
  <c r="Y17" i="31"/>
  <c r="AG17" i="31"/>
  <c r="AO17" i="31"/>
  <c r="AW17" i="31"/>
  <c r="BE17" i="31"/>
  <c r="BM17" i="31"/>
  <c r="BU17" i="31"/>
  <c r="CC17" i="31"/>
  <c r="CK17" i="31"/>
  <c r="CS17" i="31"/>
  <c r="DA17" i="31"/>
  <c r="DI17" i="31"/>
  <c r="DQ17" i="31"/>
  <c r="DY17" i="31"/>
  <c r="EG17" i="31"/>
  <c r="EO17" i="31"/>
  <c r="EW17" i="31"/>
  <c r="FE17" i="31"/>
  <c r="FM17" i="31"/>
  <c r="FU17" i="31"/>
  <c r="GC17" i="31"/>
  <c r="GK17" i="31"/>
  <c r="GS17" i="31"/>
  <c r="J20" i="31"/>
  <c r="R20" i="31"/>
  <c r="Z20" i="31"/>
  <c r="AH20" i="31"/>
  <c r="AP20" i="31"/>
  <c r="AX20" i="31"/>
  <c r="BF20" i="31"/>
  <c r="BN20" i="31"/>
  <c r="BV20" i="31"/>
  <c r="CD20" i="31"/>
  <c r="CL20" i="31"/>
  <c r="CT20" i="31"/>
  <c r="DB20" i="31"/>
  <c r="DJ20" i="31"/>
  <c r="DQ20" i="31"/>
  <c r="DY20" i="31"/>
  <c r="EG20" i="31"/>
  <c r="EO20" i="31"/>
  <c r="EW20" i="31"/>
  <c r="FE20" i="31"/>
  <c r="FM20" i="31"/>
  <c r="FU20" i="31"/>
  <c r="GC20" i="31"/>
  <c r="GK20" i="31"/>
  <c r="GS20" i="31"/>
  <c r="J21" i="31"/>
  <c r="R21" i="31"/>
  <c r="Z21" i="31"/>
  <c r="AH21" i="31"/>
  <c r="AP21" i="31"/>
  <c r="AX21" i="31"/>
  <c r="BF21" i="31"/>
  <c r="BN21" i="31"/>
  <c r="BV21" i="31"/>
  <c r="CD21" i="31"/>
  <c r="CL21" i="31"/>
  <c r="CT21" i="31"/>
  <c r="DB21" i="31"/>
  <c r="DJ21" i="31"/>
  <c r="DR21" i="31"/>
  <c r="DZ21" i="31"/>
  <c r="EH21" i="31"/>
  <c r="EP21" i="31"/>
  <c r="EX21" i="31"/>
  <c r="FF21" i="31"/>
  <c r="FN21" i="31"/>
  <c r="FV21" i="31"/>
  <c r="GD21" i="31"/>
  <c r="GL21" i="31"/>
  <c r="E22" i="31"/>
  <c r="M22" i="31"/>
  <c r="U22" i="31"/>
  <c r="AC22" i="31"/>
  <c r="AK22" i="31"/>
  <c r="AS22" i="31"/>
  <c r="BA22" i="31"/>
  <c r="BI22" i="31"/>
  <c r="BQ22" i="31"/>
  <c r="BY22" i="31"/>
  <c r="CG22" i="31"/>
  <c r="CO22" i="31"/>
  <c r="CW22" i="31"/>
  <c r="DE22" i="31"/>
  <c r="DM22" i="31"/>
  <c r="DU22" i="31"/>
  <c r="EC22" i="31"/>
  <c r="EK22" i="31"/>
  <c r="ES22" i="31"/>
  <c r="FA22" i="31"/>
  <c r="FI22" i="31"/>
  <c r="FQ22" i="31"/>
  <c r="FY22" i="31"/>
  <c r="GG22" i="31"/>
  <c r="GO22" i="31"/>
  <c r="F23" i="31"/>
  <c r="N23" i="31"/>
  <c r="V23" i="31"/>
  <c r="AD23" i="31"/>
  <c r="AL23" i="31"/>
  <c r="AT23" i="31"/>
  <c r="BB23" i="31"/>
  <c r="BJ23" i="31"/>
  <c r="BR23" i="31"/>
  <c r="CD23" i="31"/>
  <c r="CT23" i="31"/>
  <c r="DJ23" i="31"/>
  <c r="DV23" i="31"/>
  <c r="ED23" i="31"/>
  <c r="EL23" i="31"/>
  <c r="ET23" i="31"/>
  <c r="FB23" i="31"/>
  <c r="FJ23" i="31"/>
  <c r="FR23" i="31"/>
  <c r="FZ23" i="31"/>
  <c r="GH23" i="31"/>
  <c r="GP23" i="31"/>
  <c r="I24" i="31"/>
  <c r="Q24" i="31"/>
  <c r="Y24" i="31"/>
  <c r="AG24" i="31"/>
  <c r="AO24" i="31"/>
  <c r="AW24" i="31"/>
  <c r="BE24" i="31"/>
  <c r="BM24" i="31"/>
  <c r="BU24" i="31"/>
  <c r="CC24" i="31"/>
  <c r="CK24" i="31"/>
  <c r="CS24" i="31"/>
  <c r="DA24" i="31"/>
  <c r="DI24" i="31"/>
  <c r="DQ24" i="31"/>
  <c r="DY24" i="31"/>
  <c r="EG24" i="31"/>
  <c r="EO24" i="31"/>
  <c r="EW24" i="31"/>
  <c r="FE24" i="31"/>
  <c r="FM24" i="31"/>
  <c r="FU24" i="31"/>
  <c r="GC24" i="31"/>
  <c r="GK24" i="31"/>
  <c r="GS24" i="31"/>
  <c r="I26" i="31"/>
  <c r="Q26" i="31"/>
  <c r="Y26" i="31"/>
  <c r="AG26" i="31"/>
  <c r="AO26" i="31"/>
  <c r="AW26" i="31"/>
  <c r="BE26" i="31"/>
  <c r="BM26" i="31"/>
  <c r="BU26" i="31"/>
  <c r="CC26" i="31"/>
  <c r="CK26" i="31"/>
  <c r="CS26" i="31"/>
  <c r="DA26" i="31"/>
  <c r="DI26" i="31"/>
  <c r="DQ26" i="31"/>
  <c r="DY26" i="31"/>
  <c r="EG26" i="31"/>
  <c r="EO26" i="31"/>
  <c r="EW26" i="31"/>
  <c r="FE26" i="31"/>
  <c r="FM26" i="31"/>
  <c r="FU26" i="31"/>
  <c r="GC26" i="31"/>
  <c r="GK26" i="31"/>
  <c r="GS26" i="31"/>
  <c r="J27" i="31"/>
  <c r="R27" i="31"/>
  <c r="Z27" i="31"/>
  <c r="AH27" i="31"/>
  <c r="AP27" i="31"/>
  <c r="AX27" i="31"/>
  <c r="BF27" i="31"/>
  <c r="BV27" i="31"/>
  <c r="GP42" i="31"/>
  <c r="GP41" i="31"/>
  <c r="GP37" i="31"/>
  <c r="GP29" i="31"/>
  <c r="GP36" i="31"/>
  <c r="GP30" i="31"/>
  <c r="GP26" i="31"/>
  <c r="GP22" i="31"/>
  <c r="GL40" i="31"/>
  <c r="GL39" i="31"/>
  <c r="GL33" i="31"/>
  <c r="GL27" i="31"/>
  <c r="GL32" i="31"/>
  <c r="GL28" i="31"/>
  <c r="GL24" i="31"/>
  <c r="GH42" i="31"/>
  <c r="GH41" i="31"/>
  <c r="GH37" i="31"/>
  <c r="GH29" i="31"/>
  <c r="GH36" i="31"/>
  <c r="GH30" i="31"/>
  <c r="GH26" i="31"/>
  <c r="GH22" i="31"/>
  <c r="GD41" i="31"/>
  <c r="GD37" i="31"/>
  <c r="GD29" i="31"/>
  <c r="GD40" i="31"/>
  <c r="GD32" i="31"/>
  <c r="GD28" i="31"/>
  <c r="GD24" i="31"/>
  <c r="FZ42" i="31"/>
  <c r="FZ39" i="31"/>
  <c r="FZ33" i="31"/>
  <c r="FZ27" i="31"/>
  <c r="FZ36" i="31"/>
  <c r="FZ30" i="31"/>
  <c r="FZ26" i="31"/>
  <c r="FZ22" i="31"/>
  <c r="FV41" i="31"/>
  <c r="FV37" i="31"/>
  <c r="FV29" i="31"/>
  <c r="FV40" i="31"/>
  <c r="FV32" i="31"/>
  <c r="FV28" i="31"/>
  <c r="FV24" i="31"/>
  <c r="FR42" i="31"/>
  <c r="FR39" i="31"/>
  <c r="FR33" i="31"/>
  <c r="FR27" i="31"/>
  <c r="FR36" i="31"/>
  <c r="FR30" i="31"/>
  <c r="FR26" i="31"/>
  <c r="FR22" i="31"/>
  <c r="FN41" i="31"/>
  <c r="FN37" i="31"/>
  <c r="FN29" i="31"/>
  <c r="FN40" i="31"/>
  <c r="FN32" i="31"/>
  <c r="FN28" i="31"/>
  <c r="FN24" i="31"/>
  <c r="FJ42" i="31"/>
  <c r="FJ39" i="31"/>
  <c r="FJ33" i="31"/>
  <c r="FJ27" i="31"/>
  <c r="FJ36" i="31"/>
  <c r="FJ30" i="31"/>
  <c r="FJ26" i="31"/>
  <c r="FJ22" i="31"/>
  <c r="FF41" i="31"/>
  <c r="FF37" i="31"/>
  <c r="FF29" i="31"/>
  <c r="FF40" i="31"/>
  <c r="FF32" i="31"/>
  <c r="FF28" i="31"/>
  <c r="FF24" i="31"/>
  <c r="FB42" i="31"/>
  <c r="FB39" i="31"/>
  <c r="FB33" i="31"/>
  <c r="FB27" i="31"/>
  <c r="FB36" i="31"/>
  <c r="FB30" i="31"/>
  <c r="FB26" i="31"/>
  <c r="FB22" i="31"/>
  <c r="EX41" i="31"/>
  <c r="EX37" i="31"/>
  <c r="EX29" i="31"/>
  <c r="EX40" i="31"/>
  <c r="EX32" i="31"/>
  <c r="EX28" i="31"/>
  <c r="EX24" i="31"/>
  <c r="ET42" i="31"/>
  <c r="ET39" i="31"/>
  <c r="ET33" i="31"/>
  <c r="ET27" i="31"/>
  <c r="ET36" i="31"/>
  <c r="ET30" i="31"/>
  <c r="ET26" i="31"/>
  <c r="ET22" i="31"/>
  <c r="EP41" i="31"/>
  <c r="EP37" i="31"/>
  <c r="EP29" i="31"/>
  <c r="EP40" i="31"/>
  <c r="EP32" i="31"/>
  <c r="EP28" i="31"/>
  <c r="EP24" i="31"/>
  <c r="EL42" i="31"/>
  <c r="EL39" i="31"/>
  <c r="EL33" i="31"/>
  <c r="EL27" i="31"/>
  <c r="EL36" i="31"/>
  <c r="EL30" i="31"/>
  <c r="EL26" i="31"/>
  <c r="EL22" i="31"/>
  <c r="EH41" i="31"/>
  <c r="EH37" i="31"/>
  <c r="EH29" i="31"/>
  <c r="EH40" i="31"/>
  <c r="EH32" i="31"/>
  <c r="EH28" i="31"/>
  <c r="EH24" i="31"/>
  <c r="ED42" i="31"/>
  <c r="ED39" i="31"/>
  <c r="ED33" i="31"/>
  <c r="ED27" i="31"/>
  <c r="ED36" i="31"/>
  <c r="ED30" i="31"/>
  <c r="ED26" i="31"/>
  <c r="ED22" i="31"/>
  <c r="DZ41" i="31"/>
  <c r="DZ37" i="31"/>
  <c r="DZ29" i="31"/>
  <c r="DZ40" i="31"/>
  <c r="DZ32" i="31"/>
  <c r="DZ28" i="31"/>
  <c r="DZ24" i="31"/>
  <c r="DV42" i="31"/>
  <c r="DV39" i="31"/>
  <c r="DV33" i="31"/>
  <c r="DV27" i="31"/>
  <c r="DV36" i="31"/>
  <c r="DV30" i="31"/>
  <c r="DV26" i="31"/>
  <c r="DV22" i="31"/>
  <c r="DR41" i="31"/>
  <c r="DR37" i="31"/>
  <c r="DR29" i="31"/>
  <c r="DR40" i="31"/>
  <c r="DR32" i="31"/>
  <c r="DR28" i="31"/>
  <c r="DR24" i="31"/>
  <c r="DN41" i="31"/>
  <c r="DN37" i="31"/>
  <c r="DN29" i="31"/>
  <c r="DN40" i="31"/>
  <c r="DN32" i="31"/>
  <c r="DN28" i="31"/>
  <c r="DN24" i="31"/>
  <c r="DJ41" i="31"/>
  <c r="DJ37" i="31"/>
  <c r="DJ29" i="31"/>
  <c r="DJ40" i="31"/>
  <c r="DJ32" i="31"/>
  <c r="DJ28" i="31"/>
  <c r="DJ24" i="31"/>
  <c r="DF41" i="31"/>
  <c r="DF33" i="31"/>
  <c r="DF27" i="31"/>
  <c r="DF36" i="31"/>
  <c r="DF32" i="31"/>
  <c r="DF28" i="31"/>
  <c r="DF24" i="31"/>
  <c r="DB41" i="31"/>
  <c r="DB33" i="31"/>
  <c r="DB27" i="31"/>
  <c r="DB36" i="31"/>
  <c r="DB32" i="31"/>
  <c r="DB28" i="31"/>
  <c r="DB24" i="31"/>
  <c r="CX41" i="31"/>
  <c r="CX33" i="31"/>
  <c r="CX27" i="31"/>
  <c r="CX36" i="31"/>
  <c r="CX32" i="31"/>
  <c r="CX28" i="31"/>
  <c r="CX24" i="31"/>
  <c r="CT41" i="31"/>
  <c r="CT33" i="31"/>
  <c r="CT27" i="31"/>
  <c r="CT36" i="31"/>
  <c r="CT32" i="31"/>
  <c r="CT28" i="31"/>
  <c r="CT24" i="31"/>
  <c r="CP41" i="31"/>
  <c r="CP33" i="31"/>
  <c r="CP27" i="31"/>
  <c r="CP36" i="31"/>
  <c r="CP32" i="31"/>
  <c r="CP28" i="31"/>
  <c r="CP24" i="31"/>
  <c r="CL41" i="31"/>
  <c r="CL33" i="31"/>
  <c r="CL27" i="31"/>
  <c r="CL36" i="31"/>
  <c r="CL32" i="31"/>
  <c r="CL28" i="31"/>
  <c r="CL24" i="31"/>
  <c r="CH41" i="31"/>
  <c r="CH33" i="31"/>
  <c r="CH27" i="31"/>
  <c r="CH36" i="31"/>
  <c r="CH32" i="31"/>
  <c r="CH28" i="31"/>
  <c r="CH24" i="31"/>
  <c r="CD41" i="31"/>
  <c r="CD33" i="31"/>
  <c r="CD27" i="31"/>
  <c r="CD36" i="31"/>
  <c r="CD32" i="31"/>
  <c r="CD28" i="31"/>
  <c r="CD24" i="31"/>
  <c r="BZ41" i="31"/>
  <c r="BZ33" i="31"/>
  <c r="BZ27" i="31"/>
  <c r="BZ36" i="31"/>
  <c r="BZ32" i="31"/>
  <c r="BZ28" i="31"/>
  <c r="BZ24" i="31"/>
  <c r="BV41" i="31"/>
  <c r="BV33" i="31"/>
  <c r="BV40" i="31"/>
  <c r="BV37" i="31"/>
  <c r="BV30" i="31"/>
  <c r="BV26" i="31"/>
  <c r="BR42" i="31"/>
  <c r="BR39" i="31"/>
  <c r="BR29" i="31"/>
  <c r="BR36" i="31"/>
  <c r="BR32" i="31"/>
  <c r="BR28" i="31"/>
  <c r="BR24" i="31"/>
  <c r="BN41" i="31"/>
  <c r="BN33" i="31"/>
  <c r="BN40" i="31"/>
  <c r="BN37" i="31"/>
  <c r="BN30" i="31"/>
  <c r="BN26" i="31"/>
  <c r="BJ42" i="31"/>
  <c r="BJ39" i="31"/>
  <c r="BJ29" i="31"/>
  <c r="BJ36" i="31"/>
  <c r="BJ32" i="31"/>
  <c r="BJ28" i="31"/>
  <c r="BJ24" i="31"/>
  <c r="BF41" i="31"/>
  <c r="BF33" i="31"/>
  <c r="BF40" i="31"/>
  <c r="BF37" i="31"/>
  <c r="BF30" i="31"/>
  <c r="BF26" i="31"/>
  <c r="BB42" i="31"/>
  <c r="BB39" i="31"/>
  <c r="BB29" i="31"/>
  <c r="BB36" i="31"/>
  <c r="BB32" i="31"/>
  <c r="BB28" i="31"/>
  <c r="BB24" i="31"/>
  <c r="AX41" i="31"/>
  <c r="AX33" i="31"/>
  <c r="AX40" i="31"/>
  <c r="AX37" i="31"/>
  <c r="AX30" i="31"/>
  <c r="AX26" i="31"/>
  <c r="AT42" i="31"/>
  <c r="AT39" i="31"/>
  <c r="AT29" i="31"/>
  <c r="AT36" i="31"/>
  <c r="AT32" i="31"/>
  <c r="AT28" i="31"/>
  <c r="AT24" i="31"/>
  <c r="AP41" i="31"/>
  <c r="AP33" i="31"/>
  <c r="AP40" i="31"/>
  <c r="AP37" i="31"/>
  <c r="AP30" i="31"/>
  <c r="AP26" i="31"/>
  <c r="AL42" i="31"/>
  <c r="AL39" i="31"/>
  <c r="AL29" i="31"/>
  <c r="AL36" i="31"/>
  <c r="AL32" i="31"/>
  <c r="AL28" i="31"/>
  <c r="AL24" i="31"/>
  <c r="AH41" i="31"/>
  <c r="AH33" i="31"/>
  <c r="AH40" i="31"/>
  <c r="AH37" i="31"/>
  <c r="AH30" i="31"/>
  <c r="AH26" i="31"/>
  <c r="AD42" i="31"/>
  <c r="AD39" i="31"/>
  <c r="AD29" i="31"/>
  <c r="AD36" i="31"/>
  <c r="AD32" i="31"/>
  <c r="AD28" i="31"/>
  <c r="AD24" i="31"/>
  <c r="Z41" i="31"/>
  <c r="Z33" i="31"/>
  <c r="Z40" i="31"/>
  <c r="Z37" i="31"/>
  <c r="Z30" i="31"/>
  <c r="Z26" i="31"/>
  <c r="V42" i="31"/>
  <c r="V39" i="31"/>
  <c r="V29" i="31"/>
  <c r="V36" i="31"/>
  <c r="V32" i="31"/>
  <c r="V28" i="31"/>
  <c r="V24" i="31"/>
  <c r="R41" i="31"/>
  <c r="R33" i="31"/>
  <c r="R40" i="31"/>
  <c r="R37" i="31"/>
  <c r="R30" i="31"/>
  <c r="R26" i="31"/>
  <c r="N42" i="31"/>
  <c r="N39" i="31"/>
  <c r="N29" i="31"/>
  <c r="N36" i="31"/>
  <c r="N32" i="31"/>
  <c r="N28" i="31"/>
  <c r="N24" i="31"/>
  <c r="J41" i="31"/>
  <c r="J33" i="31"/>
  <c r="J40" i="31"/>
  <c r="J37" i="31"/>
  <c r="J30" i="31"/>
  <c r="J26" i="31"/>
  <c r="F42" i="31"/>
  <c r="F39" i="31"/>
  <c r="F29" i="31"/>
  <c r="F36" i="31"/>
  <c r="F32" i="31"/>
  <c r="F28" i="31"/>
  <c r="F24" i="31"/>
  <c r="GS40" i="31"/>
  <c r="GS30" i="31"/>
  <c r="GS42" i="31"/>
  <c r="GS37" i="31"/>
  <c r="GS33" i="31"/>
  <c r="GS27" i="31"/>
  <c r="GO41" i="31"/>
  <c r="GO32" i="31"/>
  <c r="GO28" i="31"/>
  <c r="GO39" i="31"/>
  <c r="GO36" i="31"/>
  <c r="GO29" i="31"/>
  <c r="GO23" i="31"/>
  <c r="GK40" i="31"/>
  <c r="GK30" i="31"/>
  <c r="GK42" i="31"/>
  <c r="GK37" i="31"/>
  <c r="GK33" i="31"/>
  <c r="GK27" i="31"/>
  <c r="GG41" i="31"/>
  <c r="GG32" i="31"/>
  <c r="GG28" i="31"/>
  <c r="GG39" i="31"/>
  <c r="GG36" i="31"/>
  <c r="GG29" i="31"/>
  <c r="GG23" i="31"/>
  <c r="GC40" i="31"/>
  <c r="GC30" i="31"/>
  <c r="GC42" i="31"/>
  <c r="GC37" i="31"/>
  <c r="GC33" i="31"/>
  <c r="GC27" i="31"/>
  <c r="FY41" i="31"/>
  <c r="FY32" i="31"/>
  <c r="FY28" i="31"/>
  <c r="FY39" i="31"/>
  <c r="FY36" i="31"/>
  <c r="FY29" i="31"/>
  <c r="FY23" i="31"/>
  <c r="FU40" i="31"/>
  <c r="FU30" i="31"/>
  <c r="FU42" i="31"/>
  <c r="FU37" i="31"/>
  <c r="FU33" i="31"/>
  <c r="FU27" i="31"/>
  <c r="FQ41" i="31"/>
  <c r="FQ32" i="31"/>
  <c r="FQ28" i="31"/>
  <c r="FQ39" i="31"/>
  <c r="FQ36" i="31"/>
  <c r="FQ29" i="31"/>
  <c r="FQ23" i="31"/>
  <c r="FM40" i="31"/>
  <c r="FM30" i="31"/>
  <c r="FM42" i="31"/>
  <c r="FM37" i="31"/>
  <c r="FM33" i="31"/>
  <c r="FM27" i="31"/>
  <c r="FI41" i="31"/>
  <c r="FI32" i="31"/>
  <c r="FI28" i="31"/>
  <c r="FI39" i="31"/>
  <c r="FI36" i="31"/>
  <c r="FI29" i="31"/>
  <c r="FI23" i="31"/>
  <c r="FE40" i="31"/>
  <c r="FE30" i="31"/>
  <c r="FE42" i="31"/>
  <c r="FE37" i="31"/>
  <c r="FE33" i="31"/>
  <c r="FE27" i="31"/>
  <c r="FA41" i="31"/>
  <c r="FA32" i="31"/>
  <c r="FA28" i="31"/>
  <c r="FA39" i="31"/>
  <c r="FA36" i="31"/>
  <c r="FA29" i="31"/>
  <c r="FA23" i="31"/>
  <c r="EW40" i="31"/>
  <c r="EW30" i="31"/>
  <c r="EW42" i="31"/>
  <c r="EW37" i="31"/>
  <c r="EW33" i="31"/>
  <c r="EW27" i="31"/>
  <c r="ES41" i="31"/>
  <c r="ES32" i="31"/>
  <c r="ES28" i="31"/>
  <c r="ES39" i="31"/>
  <c r="ES36" i="31"/>
  <c r="ES29" i="31"/>
  <c r="ES23" i="31"/>
  <c r="EO40" i="31"/>
  <c r="EO30" i="31"/>
  <c r="EO42" i="31"/>
  <c r="EO37" i="31"/>
  <c r="EO33" i="31"/>
  <c r="EO27" i="31"/>
  <c r="EK41" i="31"/>
  <c r="EK32" i="31"/>
  <c r="EK28" i="31"/>
  <c r="EK39" i="31"/>
  <c r="EK36" i="31"/>
  <c r="EK29" i="31"/>
  <c r="EK23" i="31"/>
  <c r="EG40" i="31"/>
  <c r="EG30" i="31"/>
  <c r="EG42" i="31"/>
  <c r="EG37" i="31"/>
  <c r="EG33" i="31"/>
  <c r="EG27" i="31"/>
  <c r="EC41" i="31"/>
  <c r="EC32" i="31"/>
  <c r="EC28" i="31"/>
  <c r="EC39" i="31"/>
  <c r="EC36" i="31"/>
  <c r="EC29" i="31"/>
  <c r="EC23" i="31"/>
  <c r="DY40" i="31"/>
  <c r="DY30" i="31"/>
  <c r="DY42" i="31"/>
  <c r="DY37" i="31"/>
  <c r="DY33" i="31"/>
  <c r="DY27" i="31"/>
  <c r="DU41" i="31"/>
  <c r="DU40" i="31"/>
  <c r="DU30" i="31"/>
  <c r="DU39" i="31"/>
  <c r="DU36" i="31"/>
  <c r="DU29" i="31"/>
  <c r="DU23" i="31"/>
  <c r="DQ42" i="31"/>
  <c r="DQ32" i="31"/>
  <c r="DQ28" i="31"/>
  <c r="DQ37" i="31"/>
  <c r="DQ33" i="31"/>
  <c r="DQ27" i="31"/>
  <c r="DM41" i="31"/>
  <c r="DM40" i="31"/>
  <c r="DM30" i="31"/>
  <c r="DM39" i="31"/>
  <c r="DM36" i="31"/>
  <c r="DM29" i="31"/>
  <c r="DM23" i="31"/>
  <c r="DI42" i="31"/>
  <c r="DI32" i="31"/>
  <c r="DI28" i="31"/>
  <c r="DI37" i="31"/>
  <c r="DI33" i="31"/>
  <c r="DI27" i="31"/>
  <c r="DE41" i="31"/>
  <c r="DE40" i="31"/>
  <c r="DE30" i="31"/>
  <c r="DE39" i="31"/>
  <c r="DE36" i="31"/>
  <c r="DE29" i="31"/>
  <c r="DE23" i="31"/>
  <c r="DA42" i="31"/>
  <c r="DA32" i="31"/>
  <c r="DA28" i="31"/>
  <c r="DA37" i="31"/>
  <c r="DA33" i="31"/>
  <c r="DA27" i="31"/>
  <c r="CW41" i="31"/>
  <c r="CW40" i="31"/>
  <c r="CW30" i="31"/>
  <c r="CW39" i="31"/>
  <c r="CW36" i="31"/>
  <c r="CW29" i="31"/>
  <c r="CW23" i="31"/>
  <c r="CS42" i="31"/>
  <c r="CS32" i="31"/>
  <c r="CS28" i="31"/>
  <c r="CS37" i="31"/>
  <c r="CS33" i="31"/>
  <c r="CS27" i="31"/>
  <c r="CO41" i="31"/>
  <c r="CO40" i="31"/>
  <c r="CO30" i="31"/>
  <c r="CO39" i="31"/>
  <c r="CO36" i="31"/>
  <c r="CO29" i="31"/>
  <c r="CO23" i="31"/>
  <c r="CK42" i="31"/>
  <c r="CK32" i="31"/>
  <c r="CK28" i="31"/>
  <c r="CK37" i="31"/>
  <c r="CK33" i="31"/>
  <c r="CK27" i="31"/>
  <c r="CG41" i="31"/>
  <c r="CG40" i="31"/>
  <c r="CG30" i="31"/>
  <c r="CG39" i="31"/>
  <c r="CG36" i="31"/>
  <c r="CG29" i="31"/>
  <c r="CG23" i="31"/>
  <c r="CC42" i="31"/>
  <c r="CC32" i="31"/>
  <c r="CC28" i="31"/>
  <c r="CC37" i="31"/>
  <c r="CC33" i="31"/>
  <c r="CC27" i="31"/>
  <c r="BY41" i="31"/>
  <c r="BY40" i="31"/>
  <c r="BY30" i="31"/>
  <c r="BY39" i="31"/>
  <c r="BY36" i="31"/>
  <c r="BY29" i="31"/>
  <c r="BY23" i="31"/>
  <c r="BU42" i="31"/>
  <c r="BU32" i="31"/>
  <c r="BU28" i="31"/>
  <c r="BU37" i="31"/>
  <c r="BU33" i="31"/>
  <c r="BU27" i="31"/>
  <c r="BQ41" i="31"/>
  <c r="BQ40" i="31"/>
  <c r="BQ30" i="31"/>
  <c r="BQ39" i="31"/>
  <c r="BQ36" i="31"/>
  <c r="BQ29" i="31"/>
  <c r="BQ23" i="31"/>
  <c r="BM42" i="31"/>
  <c r="BM32" i="31"/>
  <c r="BM28" i="31"/>
  <c r="BM37" i="31"/>
  <c r="BM33" i="31"/>
  <c r="BM27" i="31"/>
  <c r="BI41" i="31"/>
  <c r="BI40" i="31"/>
  <c r="BI30" i="31"/>
  <c r="BI39" i="31"/>
  <c r="BI36" i="31"/>
  <c r="BI29" i="31"/>
  <c r="BI23" i="31"/>
  <c r="BE42" i="31"/>
  <c r="BE32" i="31"/>
  <c r="BE28" i="31"/>
  <c r="BE37" i="31"/>
  <c r="BE33" i="31"/>
  <c r="BE27" i="31"/>
  <c r="BA41" i="31"/>
  <c r="BA40" i="31"/>
  <c r="BA30" i="31"/>
  <c r="BA39" i="31"/>
  <c r="BA36" i="31"/>
  <c r="BA29" i="31"/>
  <c r="BA23" i="31"/>
  <c r="AW42" i="31"/>
  <c r="AW32" i="31"/>
  <c r="AW28" i="31"/>
  <c r="AW37" i="31"/>
  <c r="AW33" i="31"/>
  <c r="AW27" i="31"/>
  <c r="AS41" i="31"/>
  <c r="AS40" i="31"/>
  <c r="AS30" i="31"/>
  <c r="AS39" i="31"/>
  <c r="AS36" i="31"/>
  <c r="AS29" i="31"/>
  <c r="AS23" i="31"/>
  <c r="AO42" i="31"/>
  <c r="AO32" i="31"/>
  <c r="AO28" i="31"/>
  <c r="AO37" i="31"/>
  <c r="AO33" i="31"/>
  <c r="AO27" i="31"/>
  <c r="AK41" i="31"/>
  <c r="AK40" i="31"/>
  <c r="AK30" i="31"/>
  <c r="AK39" i="31"/>
  <c r="AK36" i="31"/>
  <c r="AK29" i="31"/>
  <c r="AK23" i="31"/>
  <c r="AG42" i="31"/>
  <c r="AG32" i="31"/>
  <c r="AG28" i="31"/>
  <c r="AG37" i="31"/>
  <c r="AG33" i="31"/>
  <c r="AG27" i="31"/>
  <c r="AC41" i="31"/>
  <c r="AC40" i="31"/>
  <c r="AC30" i="31"/>
  <c r="AC39" i="31"/>
  <c r="AC36" i="31"/>
  <c r="AC29" i="31"/>
  <c r="AC23" i="31"/>
  <c r="Y42" i="31"/>
  <c r="Y32" i="31"/>
  <c r="Y28" i="31"/>
  <c r="Y37" i="31"/>
  <c r="Y33" i="31"/>
  <c r="Y27" i="31"/>
  <c r="U41" i="31"/>
  <c r="U40" i="31"/>
  <c r="U30" i="31"/>
  <c r="U39" i="31"/>
  <c r="U36" i="31"/>
  <c r="U29" i="31"/>
  <c r="U23" i="31"/>
  <c r="Q42" i="31"/>
  <c r="Q32" i="31"/>
  <c r="Q28" i="31"/>
  <c r="Q37" i="31"/>
  <c r="Q33" i="31"/>
  <c r="Q27" i="31"/>
  <c r="M41" i="31"/>
  <c r="M40" i="31"/>
  <c r="M30" i="31"/>
  <c r="M39" i="31"/>
  <c r="M36" i="31"/>
  <c r="M29" i="31"/>
  <c r="M23" i="31"/>
  <c r="I42" i="31"/>
  <c r="I32" i="31"/>
  <c r="I28" i="31"/>
  <c r="I37" i="31"/>
  <c r="I33" i="31"/>
  <c r="I27" i="31"/>
  <c r="E41" i="31"/>
  <c r="E40" i="31"/>
  <c r="E30" i="31"/>
  <c r="E39" i="31"/>
  <c r="E36" i="31"/>
  <c r="E29" i="31"/>
  <c r="E23" i="31"/>
  <c r="G14" i="31"/>
  <c r="O14" i="31"/>
  <c r="W14" i="31"/>
  <c r="AE14" i="31"/>
  <c r="AM14" i="31"/>
  <c r="AU14" i="31"/>
  <c r="BC14" i="31"/>
  <c r="BK14" i="31"/>
  <c r="BS14" i="31"/>
  <c r="CA14" i="31"/>
  <c r="CI14" i="31"/>
  <c r="CQ14" i="31"/>
  <c r="CY14" i="31"/>
  <c r="DG14" i="31"/>
  <c r="DO14" i="31"/>
  <c r="DW14" i="31"/>
  <c r="EE14" i="31"/>
  <c r="EM14" i="31"/>
  <c r="EU14" i="31"/>
  <c r="FC14" i="31"/>
  <c r="FK14" i="31"/>
  <c r="FS14" i="31"/>
  <c r="GA14" i="31"/>
  <c r="GI14" i="31"/>
  <c r="GQ14" i="31"/>
  <c r="G16" i="31"/>
  <c r="O16" i="31"/>
  <c r="W16" i="31"/>
  <c r="AE16" i="31"/>
  <c r="AM16" i="31"/>
  <c r="AU16" i="31"/>
  <c r="BC16" i="31"/>
  <c r="BK16" i="31"/>
  <c r="BS16" i="31"/>
  <c r="CA16" i="31"/>
  <c r="CI16" i="31"/>
  <c r="CQ16" i="31"/>
  <c r="CY16" i="31"/>
  <c r="DG16" i="31"/>
  <c r="DO16" i="31"/>
  <c r="DW16" i="31"/>
  <c r="EE16" i="31"/>
  <c r="EM16" i="31"/>
  <c r="EU16" i="31"/>
  <c r="FC16" i="31"/>
  <c r="FK16" i="31"/>
  <c r="FS16" i="31"/>
  <c r="GA16" i="31"/>
  <c r="GI16" i="31"/>
  <c r="GQ16" i="31"/>
  <c r="H17" i="31"/>
  <c r="P17" i="31"/>
  <c r="X17" i="31"/>
  <c r="AF17" i="31"/>
  <c r="AN17" i="31"/>
  <c r="AV17" i="31"/>
  <c r="BD17" i="31"/>
  <c r="BL17" i="31"/>
  <c r="BT17" i="31"/>
  <c r="CB17" i="31"/>
  <c r="CJ17" i="31"/>
  <c r="CR17" i="31"/>
  <c r="CZ17" i="31"/>
  <c r="DH17" i="31"/>
  <c r="DP17" i="31"/>
  <c r="DX17" i="31"/>
  <c r="EF17" i="31"/>
  <c r="EN17" i="31"/>
  <c r="EV17" i="31"/>
  <c r="FD17" i="31"/>
  <c r="FL17" i="31"/>
  <c r="FT17" i="31"/>
  <c r="GB17" i="31"/>
  <c r="GJ17" i="31"/>
  <c r="GR17" i="31"/>
  <c r="G20" i="31"/>
  <c r="O20" i="31"/>
  <c r="W20" i="31"/>
  <c r="AE20" i="31"/>
  <c r="AM20" i="31"/>
  <c r="AU20" i="31"/>
  <c r="BC20" i="31"/>
  <c r="BK20" i="31"/>
  <c r="BS20" i="31"/>
  <c r="CA20" i="31"/>
  <c r="CI20" i="31"/>
  <c r="CQ20" i="31"/>
  <c r="CY20" i="31"/>
  <c r="DG20" i="31"/>
  <c r="D14" i="31"/>
  <c r="L14" i="31"/>
  <c r="T14" i="31"/>
  <c r="AB14" i="31"/>
  <c r="AJ14" i="31"/>
  <c r="AR14" i="31"/>
  <c r="AZ14" i="31"/>
  <c r="BH14" i="31"/>
  <c r="BP14" i="31"/>
  <c r="BX14" i="31"/>
  <c r="CF14" i="31"/>
  <c r="CN14" i="31"/>
  <c r="CV14" i="31"/>
  <c r="DD14" i="31"/>
  <c r="DL14" i="31"/>
  <c r="DT14" i="31"/>
  <c r="EB14" i="31"/>
  <c r="EJ14" i="31"/>
  <c r="ER14" i="31"/>
  <c r="EZ14" i="31"/>
  <c r="FH14" i="31"/>
  <c r="FP14" i="31"/>
  <c r="FX14" i="31"/>
  <c r="GF14" i="31"/>
  <c r="GN14" i="31"/>
  <c r="D16" i="31"/>
  <c r="L16" i="31"/>
  <c r="T16" i="31"/>
  <c r="AB16" i="31"/>
  <c r="AJ16" i="31"/>
  <c r="AR16" i="31"/>
  <c r="AZ16" i="31"/>
  <c r="BH16" i="31"/>
  <c r="BP16" i="31"/>
  <c r="BX16" i="31"/>
  <c r="CF16" i="31"/>
  <c r="CN16" i="31"/>
  <c r="CV16" i="31"/>
  <c r="DD16" i="31"/>
  <c r="DL16" i="31"/>
  <c r="DT16" i="31"/>
  <c r="EB16" i="31"/>
  <c r="EJ16" i="31"/>
  <c r="ER16" i="31"/>
  <c r="EZ16" i="31"/>
  <c r="FH16" i="31"/>
  <c r="FP16" i="31"/>
  <c r="FX16" i="31"/>
  <c r="GF16" i="31"/>
  <c r="GN16" i="31"/>
  <c r="C17" i="31"/>
  <c r="K17" i="31"/>
  <c r="S17" i="31"/>
  <c r="AA17" i="31"/>
  <c r="AI17" i="31"/>
  <c r="AQ17" i="31"/>
  <c r="AY17" i="31"/>
  <c r="BG17" i="31"/>
  <c r="BO17" i="31"/>
  <c r="BW17" i="31"/>
  <c r="CE17" i="31"/>
  <c r="CM17" i="31"/>
  <c r="CU17" i="31"/>
  <c r="DC17" i="31"/>
  <c r="DK17" i="31"/>
  <c r="DS17" i="31"/>
  <c r="EA17" i="31"/>
  <c r="EI17" i="31"/>
  <c r="EQ17" i="31"/>
  <c r="EY17" i="31"/>
  <c r="FG17" i="31"/>
  <c r="FO17" i="31"/>
  <c r="FW17" i="31"/>
  <c r="GE17" i="31"/>
  <c r="GM17" i="31"/>
  <c r="D20" i="31"/>
  <c r="L20" i="31"/>
  <c r="T20" i="31"/>
  <c r="AB20" i="31"/>
  <c r="AJ20" i="31"/>
  <c r="AR20" i="31"/>
  <c r="AZ20" i="31"/>
  <c r="BH20" i="31"/>
  <c r="BP20" i="31"/>
  <c r="BX20" i="31"/>
  <c r="CF20" i="31"/>
  <c r="CN20" i="31"/>
  <c r="CV20" i="31"/>
  <c r="DD20" i="31"/>
  <c r="DL20" i="31"/>
  <c r="DS20" i="31"/>
  <c r="EA20" i="31"/>
  <c r="EI20" i="31"/>
  <c r="EQ20" i="31"/>
  <c r="EY20" i="31"/>
  <c r="FG20" i="31"/>
  <c r="FO20" i="31"/>
  <c r="FW20" i="31"/>
  <c r="GE20" i="31"/>
  <c r="GM20" i="31"/>
  <c r="D21" i="31"/>
  <c r="L21" i="31"/>
  <c r="T21" i="31"/>
  <c r="AB21" i="31"/>
  <c r="AJ21" i="31"/>
  <c r="AR21" i="31"/>
  <c r="AZ21" i="31"/>
  <c r="BH21" i="31"/>
  <c r="BP21" i="31"/>
  <c r="BX21" i="31"/>
  <c r="CF21" i="31"/>
  <c r="CN21" i="31"/>
  <c r="CV21" i="31"/>
  <c r="DD21" i="31"/>
  <c r="DL21" i="31"/>
  <c r="DT21" i="31"/>
  <c r="EB21" i="31"/>
  <c r="EJ21" i="31"/>
  <c r="ER21" i="31"/>
  <c r="EZ21" i="31"/>
  <c r="FH21" i="31"/>
  <c r="FP21" i="31"/>
  <c r="FX21" i="31"/>
  <c r="GF21" i="31"/>
  <c r="GN21" i="31"/>
  <c r="C22" i="31"/>
  <c r="K22" i="31"/>
  <c r="S22" i="31"/>
  <c r="AA22" i="31"/>
  <c r="AI22" i="31"/>
  <c r="AQ22" i="31"/>
  <c r="AY22" i="31"/>
  <c r="BG22" i="31"/>
  <c r="BO22" i="31"/>
  <c r="BW22" i="31"/>
  <c r="CE22" i="31"/>
  <c r="CM22" i="31"/>
  <c r="CU22" i="31"/>
  <c r="DC22" i="31"/>
  <c r="DK22" i="31"/>
  <c r="DS22" i="31"/>
  <c r="EA22" i="31"/>
  <c r="EI22" i="31"/>
  <c r="EQ22" i="31"/>
  <c r="EY22" i="31"/>
  <c r="FG22" i="31"/>
  <c r="FO22" i="31"/>
  <c r="FW22" i="31"/>
  <c r="GE22" i="31"/>
  <c r="GM22" i="31"/>
  <c r="D23" i="31"/>
  <c r="L23" i="31"/>
  <c r="T23" i="31"/>
  <c r="AB23" i="31"/>
  <c r="AJ23" i="31"/>
  <c r="AR23" i="31"/>
  <c r="AZ23" i="31"/>
  <c r="BH23" i="31"/>
  <c r="BP23" i="31"/>
  <c r="BX23" i="31"/>
  <c r="CF23" i="31"/>
  <c r="CN23" i="31"/>
  <c r="CV23" i="31"/>
  <c r="DD23" i="31"/>
  <c r="DL23" i="31"/>
  <c r="DT23" i="31"/>
  <c r="EB23" i="31"/>
  <c r="EJ23" i="31"/>
  <c r="ER23" i="31"/>
  <c r="EZ23" i="31"/>
  <c r="FH23" i="31"/>
  <c r="FP23" i="31"/>
  <c r="FX23" i="31"/>
  <c r="GF23" i="31"/>
  <c r="GN23" i="31"/>
  <c r="C24" i="31"/>
  <c r="K24" i="31"/>
  <c r="S24" i="31"/>
  <c r="AA24" i="31"/>
  <c r="AI24" i="31"/>
  <c r="AQ24" i="31"/>
  <c r="AY24" i="31"/>
  <c r="BG24" i="31"/>
  <c r="BO24" i="31"/>
  <c r="BW24" i="31"/>
  <c r="CE24" i="31"/>
  <c r="CM24" i="31"/>
  <c r="CU24" i="31"/>
  <c r="DC24" i="31"/>
  <c r="DK24" i="31"/>
  <c r="DS24" i="31"/>
  <c r="EA24" i="31"/>
  <c r="EI24" i="31"/>
  <c r="EQ24" i="31"/>
  <c r="EY24" i="31"/>
  <c r="FG24" i="31"/>
  <c r="FO24" i="31"/>
  <c r="FW24" i="31"/>
  <c r="GE24" i="31"/>
  <c r="GM24" i="31"/>
  <c r="C26" i="31"/>
  <c r="K26" i="31"/>
  <c r="S26" i="31"/>
  <c r="AA26" i="31"/>
  <c r="AI26" i="31"/>
  <c r="AQ26" i="31"/>
  <c r="AY26" i="31"/>
  <c r="BG26" i="31"/>
  <c r="BO26" i="31"/>
  <c r="BW26" i="31"/>
  <c r="CE26" i="31"/>
  <c r="CM26" i="31"/>
  <c r="CU26" i="31"/>
  <c r="DC26" i="31"/>
  <c r="DK26" i="31"/>
  <c r="DS26" i="31"/>
  <c r="EA26" i="31"/>
  <c r="EI26" i="31"/>
  <c r="EQ26" i="31"/>
  <c r="EY26" i="31"/>
  <c r="FG26" i="31"/>
  <c r="FO26" i="31"/>
  <c r="FW26" i="31"/>
  <c r="GE26" i="31"/>
  <c r="GM26" i="31"/>
  <c r="D27" i="31"/>
  <c r="L27" i="31"/>
  <c r="T27" i="31"/>
  <c r="AB27" i="31"/>
  <c r="AJ27" i="31"/>
  <c r="AR27" i="31"/>
  <c r="AZ27" i="31"/>
  <c r="BH27" i="31"/>
  <c r="BP27" i="31"/>
  <c r="DP20" i="31"/>
  <c r="DX20" i="31"/>
  <c r="EF20" i="31"/>
  <c r="EN20" i="31"/>
  <c r="EV20" i="31"/>
  <c r="FD20" i="31"/>
  <c r="FL20" i="31"/>
  <c r="FT20" i="31"/>
  <c r="GB20" i="31"/>
  <c r="GJ20" i="31"/>
  <c r="GR20" i="31"/>
  <c r="G21" i="31"/>
  <c r="O21" i="31"/>
  <c r="W21" i="31"/>
  <c r="AE21" i="31"/>
  <c r="AM21" i="31"/>
  <c r="AU21" i="31"/>
  <c r="BC21" i="31"/>
  <c r="BK21" i="31"/>
  <c r="BS21" i="31"/>
  <c r="CA21" i="31"/>
  <c r="CI21" i="31"/>
  <c r="CQ21" i="31"/>
  <c r="CY21" i="31"/>
  <c r="DG21" i="31"/>
  <c r="DO21" i="31"/>
  <c r="DW21" i="31"/>
  <c r="EE21" i="31"/>
  <c r="EM21" i="31"/>
  <c r="EU21" i="31"/>
  <c r="FC21" i="31"/>
  <c r="FK21" i="31"/>
  <c r="FS21" i="31"/>
  <c r="GA21" i="31"/>
  <c r="GI21" i="31"/>
  <c r="GQ21" i="31"/>
  <c r="H22" i="31"/>
  <c r="P22" i="31"/>
  <c r="X22" i="31"/>
  <c r="AN22" i="31"/>
  <c r="BD22" i="31"/>
  <c r="CH22" i="31"/>
  <c r="DN22" i="31"/>
  <c r="AF22" i="31"/>
  <c r="AV22" i="31"/>
  <c r="BR22" i="31"/>
  <c r="CX22" i="31"/>
  <c r="Z58" i="39" l="1"/>
  <c r="Z108" i="39"/>
  <c r="Z118" i="39"/>
  <c r="AK96" i="39"/>
  <c r="AC96" i="39"/>
  <c r="AG96" i="39"/>
  <c r="AK124" i="39"/>
  <c r="AC117" i="39"/>
  <c r="AG117" i="39"/>
  <c r="AC124" i="39"/>
  <c r="AG124" i="39"/>
  <c r="AA79" i="39"/>
  <c r="Z76" i="39"/>
  <c r="AE79" i="39"/>
  <c r="AI79" i="39"/>
  <c r="Z86" i="39"/>
  <c r="AC63" i="39"/>
  <c r="AG63" i="39"/>
  <c r="Z64" i="39"/>
  <c r="AA96" i="39"/>
  <c r="Z89" i="39"/>
  <c r="AE96" i="39"/>
  <c r="AI96" i="39"/>
  <c r="Z103" i="39"/>
  <c r="AK117" i="39"/>
  <c r="AA117" i="39"/>
  <c r="AE117" i="39"/>
  <c r="AI117" i="39"/>
  <c r="AE124" i="39"/>
  <c r="AI124" i="39"/>
  <c r="AA124" i="39"/>
  <c r="Z121" i="39"/>
  <c r="Z124" i="39" s="1"/>
  <c r="Z125" i="39" s="1"/>
  <c r="AA63" i="39"/>
  <c r="Z60" i="39"/>
  <c r="Z63" i="39" s="1"/>
  <c r="AE63" i="39"/>
  <c r="AI63" i="39"/>
  <c r="Z82" i="39"/>
  <c r="Z97" i="39"/>
  <c r="Z70" i="39"/>
  <c r="AC79" i="39"/>
  <c r="AG79" i="39"/>
  <c r="AK79" i="39"/>
  <c r="AK63" i="39"/>
  <c r="Z84" i="39"/>
  <c r="D46" i="33"/>
  <c r="C39" i="33"/>
  <c r="C58" i="33"/>
  <c r="C32" i="33"/>
  <c r="C34" i="33"/>
  <c r="C36" i="33"/>
  <c r="C8" i="33"/>
  <c r="C14" i="33"/>
  <c r="C20" i="33"/>
  <c r="D29" i="33"/>
  <c r="C26" i="33"/>
  <c r="C71" i="33"/>
  <c r="D74" i="33"/>
  <c r="D13" i="33"/>
  <c r="C10" i="33"/>
  <c r="C47" i="33"/>
  <c r="C53" i="33"/>
  <c r="D67" i="33"/>
  <c r="C65" i="33"/>
  <c r="C68" i="33"/>
  <c r="G56" i="30"/>
  <c r="F30" i="30"/>
  <c r="B57" i="30"/>
  <c r="H57" i="30"/>
  <c r="N57" i="30"/>
  <c r="S40" i="30"/>
  <c r="K41" i="30"/>
  <c r="U42" i="30"/>
  <c r="U41" i="30" s="1"/>
  <c r="C56" i="30"/>
  <c r="K31" i="30"/>
  <c r="U32" i="30"/>
  <c r="U31" i="30" s="1"/>
  <c r="K33" i="30"/>
  <c r="U34" i="30"/>
  <c r="U33" i="30" s="1"/>
  <c r="K36" i="30"/>
  <c r="K40" i="30" s="1"/>
  <c r="U37" i="30"/>
  <c r="U36" i="30" s="1"/>
  <c r="U40" i="30" s="1"/>
  <c r="K10" i="30"/>
  <c r="U10" i="30" s="1"/>
  <c r="U11" i="30"/>
  <c r="K17" i="30"/>
  <c r="K30" i="30" s="1"/>
  <c r="U18" i="30"/>
  <c r="U17" i="30" s="1"/>
  <c r="U30" i="30" s="1"/>
  <c r="O40" i="30"/>
  <c r="K48" i="30"/>
  <c r="U49" i="30"/>
  <c r="U48" i="30" s="1"/>
  <c r="J30" i="30"/>
  <c r="O30" i="30"/>
  <c r="S30" i="30"/>
  <c r="J55" i="30"/>
  <c r="J57" i="30" s="1"/>
  <c r="F40" i="30"/>
  <c r="GR19" i="31"/>
  <c r="GJ19" i="31"/>
  <c r="GB19" i="31"/>
  <c r="FT19" i="31"/>
  <c r="FL19" i="31"/>
  <c r="FD19" i="31"/>
  <c r="EV19" i="31"/>
  <c r="EN19" i="31"/>
  <c r="EF19" i="31"/>
  <c r="DX19" i="31"/>
  <c r="DP19" i="31"/>
  <c r="GM25" i="31"/>
  <c r="GE25" i="31"/>
  <c r="FW25" i="31"/>
  <c r="FO25" i="31"/>
  <c r="FG25" i="31"/>
  <c r="EY25" i="31"/>
  <c r="EQ25" i="31"/>
  <c r="EI25" i="31"/>
  <c r="EA25" i="31"/>
  <c r="DS25" i="31"/>
  <c r="DK25" i="31"/>
  <c r="DC25" i="31"/>
  <c r="CU25" i="31"/>
  <c r="CM25" i="31"/>
  <c r="CE25" i="31"/>
  <c r="BW25" i="31"/>
  <c r="BO25" i="31"/>
  <c r="BG25" i="31"/>
  <c r="AY25" i="31"/>
  <c r="AQ25" i="31"/>
  <c r="AI25" i="31"/>
  <c r="AA25" i="31"/>
  <c r="S25" i="31"/>
  <c r="K25" i="31"/>
  <c r="B26" i="31"/>
  <c r="C25" i="31"/>
  <c r="B24" i="31"/>
  <c r="B22" i="31"/>
  <c r="GM19" i="31"/>
  <c r="GE19" i="31"/>
  <c r="FW19" i="31"/>
  <c r="FO19" i="31"/>
  <c r="FG19" i="31"/>
  <c r="EY19" i="31"/>
  <c r="EQ19" i="31"/>
  <c r="EI19" i="31"/>
  <c r="EA19" i="31"/>
  <c r="DS19" i="31"/>
  <c r="DL19" i="31"/>
  <c r="DD19" i="31"/>
  <c r="CV19" i="31"/>
  <c r="CN19" i="31"/>
  <c r="CF19" i="31"/>
  <c r="BX19" i="31"/>
  <c r="BP19" i="31"/>
  <c r="BH19" i="31"/>
  <c r="AZ19" i="31"/>
  <c r="AR19" i="31"/>
  <c r="AJ19" i="31"/>
  <c r="AB19" i="31"/>
  <c r="T19" i="31"/>
  <c r="L19" i="31"/>
  <c r="D19" i="31"/>
  <c r="B17" i="31"/>
  <c r="GN15" i="31"/>
  <c r="GF15" i="31"/>
  <c r="FX15" i="31"/>
  <c r="FP15" i="31"/>
  <c r="FH15" i="31"/>
  <c r="EZ15" i="31"/>
  <c r="ER15" i="31"/>
  <c r="EJ15" i="31"/>
  <c r="EB15" i="31"/>
  <c r="DT15" i="31"/>
  <c r="DL15" i="31"/>
  <c r="DD15" i="31"/>
  <c r="CV15" i="31"/>
  <c r="CN15" i="31"/>
  <c r="CF15" i="31"/>
  <c r="BX15" i="31"/>
  <c r="BP15" i="31"/>
  <c r="BH15" i="31"/>
  <c r="AZ15" i="31"/>
  <c r="AR15" i="31"/>
  <c r="AJ15" i="31"/>
  <c r="AB15" i="31"/>
  <c r="T15" i="31"/>
  <c r="L15" i="31"/>
  <c r="D15" i="31"/>
  <c r="GN13" i="31"/>
  <c r="GF13" i="31"/>
  <c r="FX13" i="31"/>
  <c r="FP13" i="31"/>
  <c r="FH13" i="31"/>
  <c r="EZ13" i="31"/>
  <c r="ER13" i="31"/>
  <c r="EJ13" i="31"/>
  <c r="EB13" i="31"/>
  <c r="DT13" i="31"/>
  <c r="DL13" i="31"/>
  <c r="DD13" i="31"/>
  <c r="CV13" i="31"/>
  <c r="CN13" i="31"/>
  <c r="CF13" i="31"/>
  <c r="BX13" i="31"/>
  <c r="BP13" i="31"/>
  <c r="BH13" i="31"/>
  <c r="AZ13" i="31"/>
  <c r="AR13" i="31"/>
  <c r="AJ13" i="31"/>
  <c r="AB13" i="31"/>
  <c r="T13" i="31"/>
  <c r="L13" i="31"/>
  <c r="D13" i="31"/>
  <c r="DG19" i="31"/>
  <c r="CY19" i="31"/>
  <c r="CQ19" i="31"/>
  <c r="CI19" i="31"/>
  <c r="CA19" i="31"/>
  <c r="BS19" i="31"/>
  <c r="BK19" i="31"/>
  <c r="BC19" i="31"/>
  <c r="AU19" i="31"/>
  <c r="AM19" i="31"/>
  <c r="AE19" i="31"/>
  <c r="W19" i="31"/>
  <c r="O19" i="31"/>
  <c r="G19" i="31"/>
  <c r="GQ15" i="31"/>
  <c r="GI15" i="31"/>
  <c r="GA15" i="31"/>
  <c r="FS15" i="31"/>
  <c r="FK15" i="31"/>
  <c r="FC15" i="31"/>
  <c r="EU15" i="31"/>
  <c r="EM15" i="31"/>
  <c r="EE15" i="31"/>
  <c r="DW15" i="31"/>
  <c r="DO15" i="31"/>
  <c r="DG15" i="31"/>
  <c r="CY15" i="31"/>
  <c r="CQ15" i="31"/>
  <c r="CI15" i="31"/>
  <c r="CA15" i="31"/>
  <c r="BS15" i="31"/>
  <c r="BK15" i="31"/>
  <c r="BC15" i="31"/>
  <c r="AU15" i="31"/>
  <c r="AM15" i="31"/>
  <c r="AE15" i="31"/>
  <c r="W15" i="31"/>
  <c r="O15" i="31"/>
  <c r="G15" i="31"/>
  <c r="GQ13" i="31"/>
  <c r="GI13" i="31"/>
  <c r="GA13" i="31"/>
  <c r="FS13" i="31"/>
  <c r="FK13" i="31"/>
  <c r="FC13" i="31"/>
  <c r="EU13" i="31"/>
  <c r="EM13" i="31"/>
  <c r="EE13" i="31"/>
  <c r="DW13" i="31"/>
  <c r="DO13" i="31"/>
  <c r="DG13" i="31"/>
  <c r="CY13" i="31"/>
  <c r="CQ13" i="31"/>
  <c r="CI13" i="31"/>
  <c r="CA13" i="31"/>
  <c r="BS13" i="31"/>
  <c r="BK13" i="31"/>
  <c r="BC13" i="31"/>
  <c r="AU13" i="31"/>
  <c r="AM13" i="31"/>
  <c r="AE13" i="31"/>
  <c r="W13" i="31"/>
  <c r="O13" i="31"/>
  <c r="G13" i="31"/>
  <c r="E35" i="31"/>
  <c r="E38" i="31"/>
  <c r="I31" i="31"/>
  <c r="M35" i="31"/>
  <c r="M38" i="31"/>
  <c r="Q31" i="31"/>
  <c r="U35" i="31"/>
  <c r="U38" i="31"/>
  <c r="Y31" i="31"/>
  <c r="AC35" i="31"/>
  <c r="AC38" i="31"/>
  <c r="AG31" i="31"/>
  <c r="AK35" i="31"/>
  <c r="AK38" i="31"/>
  <c r="AO31" i="31"/>
  <c r="AS35" i="31"/>
  <c r="AS38" i="31"/>
  <c r="AW31" i="31"/>
  <c r="BA35" i="31"/>
  <c r="BA38" i="31"/>
  <c r="BE31" i="31"/>
  <c r="BI35" i="31"/>
  <c r="BI38" i="31"/>
  <c r="BM31" i="31"/>
  <c r="BQ35" i="31"/>
  <c r="BQ38" i="31"/>
  <c r="BU31" i="31"/>
  <c r="BY35" i="31"/>
  <c r="BY38" i="31"/>
  <c r="CC31" i="31"/>
  <c r="CG35" i="31"/>
  <c r="CG38" i="31"/>
  <c r="CK31" i="31"/>
  <c r="CO35" i="31"/>
  <c r="CO38" i="31"/>
  <c r="CS31" i="31"/>
  <c r="CW35" i="31"/>
  <c r="CW38" i="31"/>
  <c r="DA31" i="31"/>
  <c r="DE35" i="31"/>
  <c r="DE38" i="31"/>
  <c r="DI31" i="31"/>
  <c r="DM35" i="31"/>
  <c r="DM38" i="31"/>
  <c r="DQ31" i="31"/>
  <c r="DU35" i="31"/>
  <c r="DU38" i="31"/>
  <c r="EC35" i="31"/>
  <c r="EC38" i="31"/>
  <c r="EC31" i="31"/>
  <c r="EK35" i="31"/>
  <c r="EK38" i="31"/>
  <c r="EK31" i="31"/>
  <c r="ES35" i="31"/>
  <c r="ES38" i="31"/>
  <c r="ES31" i="31"/>
  <c r="FA35" i="31"/>
  <c r="FA38" i="31"/>
  <c r="FA31" i="31"/>
  <c r="FI35" i="31"/>
  <c r="FI38" i="31"/>
  <c r="FI31" i="31"/>
  <c r="FQ35" i="31"/>
  <c r="FQ38" i="31"/>
  <c r="FQ31" i="31"/>
  <c r="FY35" i="31"/>
  <c r="FY38" i="31"/>
  <c r="FY31" i="31"/>
  <c r="GG35" i="31"/>
  <c r="GG38" i="31"/>
  <c r="GG31" i="31"/>
  <c r="GO35" i="31"/>
  <c r="GO38" i="31"/>
  <c r="GO31" i="31"/>
  <c r="F31" i="31"/>
  <c r="F35" i="31"/>
  <c r="F38" i="31"/>
  <c r="J25" i="31"/>
  <c r="N31" i="31"/>
  <c r="N35" i="31"/>
  <c r="N38" i="31"/>
  <c r="R25" i="31"/>
  <c r="V31" i="31"/>
  <c r="V35" i="31"/>
  <c r="V38" i="31"/>
  <c r="Z25" i="31"/>
  <c r="AD31" i="31"/>
  <c r="AD35" i="31"/>
  <c r="AD38" i="31"/>
  <c r="AH25" i="31"/>
  <c r="AL31" i="31"/>
  <c r="AL35" i="31"/>
  <c r="AL38" i="31"/>
  <c r="AP25" i="31"/>
  <c r="AT31" i="31"/>
  <c r="AT35" i="31"/>
  <c r="AT38" i="31"/>
  <c r="AX25" i="31"/>
  <c r="BB31" i="31"/>
  <c r="BB35" i="31"/>
  <c r="BB38" i="31"/>
  <c r="BF25" i="31"/>
  <c r="BJ31" i="31"/>
  <c r="BJ35" i="31"/>
  <c r="BJ38" i="31"/>
  <c r="BN25" i="31"/>
  <c r="BR31" i="31"/>
  <c r="BR35" i="31"/>
  <c r="BR38" i="31"/>
  <c r="BV25" i="31"/>
  <c r="BZ31" i="31"/>
  <c r="BZ35" i="31"/>
  <c r="CD31" i="31"/>
  <c r="CD35" i="31"/>
  <c r="CH31" i="31"/>
  <c r="CH35" i="31"/>
  <c r="CL31" i="31"/>
  <c r="CL35" i="31"/>
  <c r="CP31" i="31"/>
  <c r="CP35" i="31"/>
  <c r="CT31" i="31"/>
  <c r="CT35" i="31"/>
  <c r="CX31" i="31"/>
  <c r="CX35" i="31"/>
  <c r="DB31" i="31"/>
  <c r="DB35" i="31"/>
  <c r="DF31" i="31"/>
  <c r="DF35" i="31"/>
  <c r="DJ31" i="31"/>
  <c r="DN31" i="31"/>
  <c r="DR31" i="31"/>
  <c r="DV25" i="31"/>
  <c r="DV35" i="31"/>
  <c r="DV38" i="31"/>
  <c r="DZ31" i="31"/>
  <c r="ED25" i="31"/>
  <c r="ED35" i="31"/>
  <c r="ED38" i="31"/>
  <c r="EH31" i="31"/>
  <c r="EL25" i="31"/>
  <c r="EL35" i="31"/>
  <c r="EL38" i="31"/>
  <c r="EP31" i="31"/>
  <c r="ET25" i="31"/>
  <c r="ET35" i="31"/>
  <c r="ET38" i="31"/>
  <c r="EX31" i="31"/>
  <c r="FB25" i="31"/>
  <c r="FB35" i="31"/>
  <c r="FB38" i="31"/>
  <c r="FF31" i="31"/>
  <c r="FJ25" i="31"/>
  <c r="FJ35" i="31"/>
  <c r="FJ38" i="31"/>
  <c r="FN31" i="31"/>
  <c r="FR25" i="31"/>
  <c r="FR35" i="31"/>
  <c r="FR38" i="31"/>
  <c r="FV31" i="31"/>
  <c r="FZ25" i="31"/>
  <c r="FZ35" i="31"/>
  <c r="FZ38" i="31"/>
  <c r="GD31" i="31"/>
  <c r="GH25" i="31"/>
  <c r="GH35" i="31"/>
  <c r="GL31" i="31"/>
  <c r="GL38" i="31"/>
  <c r="GP25" i="31"/>
  <c r="GP35" i="31"/>
  <c r="GS25" i="31"/>
  <c r="GK25" i="31"/>
  <c r="GC25" i="31"/>
  <c r="FU25" i="31"/>
  <c r="FM25" i="31"/>
  <c r="FE25" i="31"/>
  <c r="EW25" i="31"/>
  <c r="EO25" i="31"/>
  <c r="EG25" i="31"/>
  <c r="DY25" i="31"/>
  <c r="DQ25" i="31"/>
  <c r="DI25" i="31"/>
  <c r="DA25" i="31"/>
  <c r="CS25" i="31"/>
  <c r="CK25" i="31"/>
  <c r="CC25" i="31"/>
  <c r="BU25" i="31"/>
  <c r="BM25" i="31"/>
  <c r="BE25" i="31"/>
  <c r="AW25" i="31"/>
  <c r="AO25" i="31"/>
  <c r="AG25" i="31"/>
  <c r="Y25" i="31"/>
  <c r="Q25" i="31"/>
  <c r="I25" i="31"/>
  <c r="GL19" i="31"/>
  <c r="GD19" i="31"/>
  <c r="FV19" i="31"/>
  <c r="FN19" i="31"/>
  <c r="FF19" i="31"/>
  <c r="EX19" i="31"/>
  <c r="EP19" i="31"/>
  <c r="EH19" i="31"/>
  <c r="DZ19" i="31"/>
  <c r="GS19" i="31"/>
  <c r="GK19" i="31"/>
  <c r="GC19" i="31"/>
  <c r="FU19" i="31"/>
  <c r="FM19" i="31"/>
  <c r="FE19" i="31"/>
  <c r="EW19" i="31"/>
  <c r="EO19" i="31"/>
  <c r="EG19" i="31"/>
  <c r="DY19" i="31"/>
  <c r="DQ19" i="31"/>
  <c r="DJ19" i="31"/>
  <c r="DB19" i="31"/>
  <c r="CT19" i="31"/>
  <c r="CL19" i="31"/>
  <c r="CD19" i="31"/>
  <c r="BV19" i="31"/>
  <c r="BN19" i="31"/>
  <c r="BF19" i="31"/>
  <c r="AX19" i="31"/>
  <c r="AP19" i="31"/>
  <c r="AH19" i="31"/>
  <c r="Z19" i="31"/>
  <c r="R19" i="31"/>
  <c r="J19" i="31"/>
  <c r="GP15" i="31"/>
  <c r="GH15" i="31"/>
  <c r="FZ15" i="31"/>
  <c r="FR15" i="31"/>
  <c r="FJ15" i="31"/>
  <c r="FB15" i="31"/>
  <c r="ET15" i="31"/>
  <c r="EL15" i="31"/>
  <c r="ED15" i="31"/>
  <c r="DV15" i="31"/>
  <c r="DN15" i="31"/>
  <c r="DF15" i="31"/>
  <c r="CX15" i="31"/>
  <c r="CP15" i="31"/>
  <c r="CH15" i="31"/>
  <c r="BZ15" i="31"/>
  <c r="BR15" i="31"/>
  <c r="BJ15" i="31"/>
  <c r="BB15" i="31"/>
  <c r="AT15" i="31"/>
  <c r="AL15" i="31"/>
  <c r="AD15" i="31"/>
  <c r="V15" i="31"/>
  <c r="N15" i="31"/>
  <c r="F15" i="31"/>
  <c r="GL13" i="31"/>
  <c r="GD13" i="31"/>
  <c r="FV13" i="31"/>
  <c r="FN13" i="31"/>
  <c r="FF13" i="31"/>
  <c r="EX13" i="31"/>
  <c r="EP13" i="31"/>
  <c r="EH13" i="31"/>
  <c r="DZ13" i="31"/>
  <c r="DR13" i="31"/>
  <c r="DJ13" i="31"/>
  <c r="DB13" i="31"/>
  <c r="CT13" i="31"/>
  <c r="CL13" i="31"/>
  <c r="CD13" i="31"/>
  <c r="BV13" i="31"/>
  <c r="BN13" i="31"/>
  <c r="BF13" i="31"/>
  <c r="AX13" i="31"/>
  <c r="AP13" i="31"/>
  <c r="AH13" i="31"/>
  <c r="Z13" i="31"/>
  <c r="R13" i="31"/>
  <c r="J13" i="31"/>
  <c r="DM19" i="31"/>
  <c r="DE19" i="31"/>
  <c r="CW19" i="31"/>
  <c r="CO19" i="31"/>
  <c r="CG19" i="31"/>
  <c r="BY19" i="31"/>
  <c r="BQ19" i="31"/>
  <c r="BI19" i="31"/>
  <c r="BA19" i="31"/>
  <c r="AS19" i="31"/>
  <c r="AK19" i="31"/>
  <c r="AC19" i="31"/>
  <c r="U19" i="31"/>
  <c r="M19" i="31"/>
  <c r="E19" i="31"/>
  <c r="GS15" i="31"/>
  <c r="GS18" i="31" s="1"/>
  <c r="GK15" i="31"/>
  <c r="GC15" i="31"/>
  <c r="GC18" i="31" s="1"/>
  <c r="FU15" i="31"/>
  <c r="FM15" i="31"/>
  <c r="FM18" i="31" s="1"/>
  <c r="FE15" i="31"/>
  <c r="EW15" i="31"/>
  <c r="EW18" i="31" s="1"/>
  <c r="EO15" i="31"/>
  <c r="EG15" i="31"/>
  <c r="EG18" i="31" s="1"/>
  <c r="DY15" i="31"/>
  <c r="DQ15" i="31"/>
  <c r="DQ18" i="31" s="1"/>
  <c r="DI15" i="31"/>
  <c r="DA15" i="31"/>
  <c r="DA18" i="31" s="1"/>
  <c r="CS15" i="31"/>
  <c r="CK15" i="31"/>
  <c r="CK18" i="31" s="1"/>
  <c r="CC15" i="31"/>
  <c r="BU15" i="31"/>
  <c r="BU18" i="31" s="1"/>
  <c r="BM15" i="31"/>
  <c r="BE15" i="31"/>
  <c r="BE18" i="31" s="1"/>
  <c r="AW15" i="31"/>
  <c r="AO15" i="31"/>
  <c r="AO18" i="31" s="1"/>
  <c r="AG15" i="31"/>
  <c r="Y15" i="31"/>
  <c r="Y18" i="31" s="1"/>
  <c r="Q15" i="31"/>
  <c r="I15" i="31"/>
  <c r="I18" i="31" s="1"/>
  <c r="GS13" i="31"/>
  <c r="GK13" i="31"/>
  <c r="GC13" i="31"/>
  <c r="FU13" i="31"/>
  <c r="FM13" i="31"/>
  <c r="FE13" i="31"/>
  <c r="EW13" i="31"/>
  <c r="EO13" i="31"/>
  <c r="EG13" i="31"/>
  <c r="DY13" i="31"/>
  <c r="DQ13" i="31"/>
  <c r="DI13" i="31"/>
  <c r="DA13" i="31"/>
  <c r="CS13" i="31"/>
  <c r="CK13" i="31"/>
  <c r="CC13" i="31"/>
  <c r="BU13" i="31"/>
  <c r="BM13" i="31"/>
  <c r="BE13" i="31"/>
  <c r="AW13" i="31"/>
  <c r="AO13" i="31"/>
  <c r="AG13" i="31"/>
  <c r="Y13" i="31"/>
  <c r="Q13" i="31"/>
  <c r="I13" i="31"/>
  <c r="B28" i="31"/>
  <c r="B32" i="31"/>
  <c r="C31" i="31"/>
  <c r="B42" i="31"/>
  <c r="B23" i="31"/>
  <c r="B29" i="31"/>
  <c r="B36" i="31"/>
  <c r="C35" i="31"/>
  <c r="B39" i="31"/>
  <c r="C38" i="31"/>
  <c r="K31" i="31"/>
  <c r="K35" i="31"/>
  <c r="K38" i="31"/>
  <c r="S31" i="31"/>
  <c r="S35" i="31"/>
  <c r="S38" i="31"/>
  <c r="AA31" i="31"/>
  <c r="AA35" i="31"/>
  <c r="AA38" i="31"/>
  <c r="AI31" i="31"/>
  <c r="AI35" i="31"/>
  <c r="AI38" i="31"/>
  <c r="AQ31" i="31"/>
  <c r="AQ35" i="31"/>
  <c r="AQ38" i="31"/>
  <c r="AY31" i="31"/>
  <c r="AY35" i="31"/>
  <c r="AY38" i="31"/>
  <c r="BG31" i="31"/>
  <c r="BG35" i="31"/>
  <c r="BG38" i="31"/>
  <c r="BO31" i="31"/>
  <c r="BO35" i="31"/>
  <c r="BO38" i="31"/>
  <c r="BW31" i="31"/>
  <c r="BW35" i="31"/>
  <c r="BW38" i="31"/>
  <c r="CE31" i="31"/>
  <c r="CE35" i="31"/>
  <c r="CE38" i="31"/>
  <c r="CM31" i="31"/>
  <c r="CM35" i="31"/>
  <c r="CM38" i="31"/>
  <c r="CU31" i="31"/>
  <c r="CU35" i="31"/>
  <c r="CU38" i="31"/>
  <c r="DC31" i="31"/>
  <c r="DC35" i="31"/>
  <c r="DC38" i="31"/>
  <c r="DK31" i="31"/>
  <c r="DK35" i="31"/>
  <c r="DK38" i="31"/>
  <c r="DS31" i="31"/>
  <c r="DS34" i="31" s="1"/>
  <c r="DS35" i="31"/>
  <c r="DS38" i="31"/>
  <c r="EA31" i="31"/>
  <c r="EA34" i="31" s="1"/>
  <c r="EE35" i="31"/>
  <c r="EE38" i="31"/>
  <c r="EI31" i="31"/>
  <c r="EI34" i="31" s="1"/>
  <c r="EM35" i="31"/>
  <c r="EM38" i="31"/>
  <c r="EQ31" i="31"/>
  <c r="EQ34" i="31" s="1"/>
  <c r="EU35" i="31"/>
  <c r="EU38" i="31"/>
  <c r="EY31" i="31"/>
  <c r="EY34" i="31" s="1"/>
  <c r="FC35" i="31"/>
  <c r="FC38" i="31"/>
  <c r="FG31" i="31"/>
  <c r="FG34" i="31" s="1"/>
  <c r="FK35" i="31"/>
  <c r="FK38" i="31"/>
  <c r="FO31" i="31"/>
  <c r="FO34" i="31" s="1"/>
  <c r="FS35" i="31"/>
  <c r="FS38" i="31"/>
  <c r="FW31" i="31"/>
  <c r="FW34" i="31" s="1"/>
  <c r="GA35" i="31"/>
  <c r="GA38" i="31"/>
  <c r="GE31" i="31"/>
  <c r="GE34" i="31" s="1"/>
  <c r="GI35" i="31"/>
  <c r="GI38" i="31"/>
  <c r="GM31" i="31"/>
  <c r="GM34" i="31" s="1"/>
  <c r="GQ35" i="31"/>
  <c r="GQ38" i="31"/>
  <c r="D38" i="31"/>
  <c r="D25" i="31"/>
  <c r="H31" i="31"/>
  <c r="H35" i="31"/>
  <c r="L38" i="31"/>
  <c r="L25" i="31"/>
  <c r="P31" i="31"/>
  <c r="P35" i="31"/>
  <c r="T38" i="31"/>
  <c r="T25" i="31"/>
  <c r="X31" i="31"/>
  <c r="X35" i="31"/>
  <c r="AB38" i="31"/>
  <c r="AB25" i="31"/>
  <c r="AF31" i="31"/>
  <c r="AF35" i="31"/>
  <c r="AJ38" i="31"/>
  <c r="AJ25" i="31"/>
  <c r="AN31" i="31"/>
  <c r="AN35" i="31"/>
  <c r="AR38" i="31"/>
  <c r="AR25" i="31"/>
  <c r="AV31" i="31"/>
  <c r="AV35" i="31"/>
  <c r="AZ38" i="31"/>
  <c r="AZ25" i="31"/>
  <c r="BD31" i="31"/>
  <c r="BD35" i="31"/>
  <c r="BH38" i="31"/>
  <c r="BH31" i="31"/>
  <c r="BH35" i="31"/>
  <c r="BL38" i="31"/>
  <c r="BL31" i="31"/>
  <c r="BL35" i="31"/>
  <c r="BP38" i="31"/>
  <c r="BP31" i="31"/>
  <c r="BP35" i="31"/>
  <c r="BT38" i="31"/>
  <c r="BT31" i="31"/>
  <c r="BT35" i="31"/>
  <c r="BX25" i="31"/>
  <c r="CB38" i="31"/>
  <c r="CB31" i="31"/>
  <c r="CB35" i="31"/>
  <c r="CF25" i="31"/>
  <c r="CJ38" i="31"/>
  <c r="CJ31" i="31"/>
  <c r="CJ35" i="31"/>
  <c r="CN25" i="31"/>
  <c r="CR38" i="31"/>
  <c r="CR31" i="31"/>
  <c r="CR35" i="31"/>
  <c r="CV25" i="31"/>
  <c r="CZ38" i="31"/>
  <c r="CZ31" i="31"/>
  <c r="CZ35" i="31"/>
  <c r="DD25" i="31"/>
  <c r="DH25" i="31"/>
  <c r="DH35" i="31"/>
  <c r="DL38" i="31"/>
  <c r="DL31" i="31"/>
  <c r="DP25" i="31"/>
  <c r="DP35" i="31"/>
  <c r="DT38" i="31"/>
  <c r="DT31" i="31"/>
  <c r="DX25" i="31"/>
  <c r="DX35" i="31"/>
  <c r="EB38" i="31"/>
  <c r="EB31" i="31"/>
  <c r="EF25" i="31"/>
  <c r="EF35" i="31"/>
  <c r="EJ38" i="31"/>
  <c r="EJ31" i="31"/>
  <c r="EN25" i="31"/>
  <c r="EN35" i="31"/>
  <c r="ER38" i="31"/>
  <c r="ER31" i="31"/>
  <c r="EV25" i="31"/>
  <c r="EV35" i="31"/>
  <c r="EZ38" i="31"/>
  <c r="EZ31" i="31"/>
  <c r="FD25" i="31"/>
  <c r="FD35" i="31"/>
  <c r="FH38" i="31"/>
  <c r="FH31" i="31"/>
  <c r="FL25" i="31"/>
  <c r="FL35" i="31"/>
  <c r="FP38" i="31"/>
  <c r="FP31" i="31"/>
  <c r="FT25" i="31"/>
  <c r="FT35" i="31"/>
  <c r="FX38" i="31"/>
  <c r="FX31" i="31"/>
  <c r="GB25" i="31"/>
  <c r="GB35" i="31"/>
  <c r="GF38" i="31"/>
  <c r="GF31" i="31"/>
  <c r="GJ31" i="31"/>
  <c r="GN38" i="31"/>
  <c r="GN25" i="31"/>
  <c r="GN35" i="31"/>
  <c r="GR31" i="31"/>
  <c r="B21" i="31"/>
  <c r="GN19" i="31"/>
  <c r="GF19" i="31"/>
  <c r="FX19" i="31"/>
  <c r="FP19" i="31"/>
  <c r="FH19" i="31"/>
  <c r="EZ19" i="31"/>
  <c r="ER19" i="31"/>
  <c r="EJ19" i="31"/>
  <c r="EB19" i="31"/>
  <c r="DT19" i="31"/>
  <c r="GQ25" i="31"/>
  <c r="GI25" i="31"/>
  <c r="GA25" i="31"/>
  <c r="FS25" i="31"/>
  <c r="FK25" i="31"/>
  <c r="FC25" i="31"/>
  <c r="EU25" i="31"/>
  <c r="EM25" i="31"/>
  <c r="EE25" i="31"/>
  <c r="DW25" i="31"/>
  <c r="DO25" i="31"/>
  <c r="DG25" i="31"/>
  <c r="CY25" i="31"/>
  <c r="CQ25" i="31"/>
  <c r="CI25" i="31"/>
  <c r="CA25" i="31"/>
  <c r="BS25" i="31"/>
  <c r="BK25" i="31"/>
  <c r="BC25" i="31"/>
  <c r="AU25" i="31"/>
  <c r="AM25" i="31"/>
  <c r="AE25" i="31"/>
  <c r="W25" i="31"/>
  <c r="O25" i="31"/>
  <c r="G25" i="31"/>
  <c r="GQ19" i="31"/>
  <c r="GI19" i="31"/>
  <c r="GA19" i="31"/>
  <c r="FS19" i="31"/>
  <c r="FK19" i="31"/>
  <c r="FC19" i="31"/>
  <c r="EU19" i="31"/>
  <c r="EM19" i="31"/>
  <c r="EE19" i="31"/>
  <c r="DW19" i="31"/>
  <c r="DO19" i="31"/>
  <c r="DH19" i="31"/>
  <c r="CZ19" i="31"/>
  <c r="CR19" i="31"/>
  <c r="CJ19" i="31"/>
  <c r="CB19" i="31"/>
  <c r="BT19" i="31"/>
  <c r="BL19" i="31"/>
  <c r="BD19" i="31"/>
  <c r="AV19" i="31"/>
  <c r="AN19" i="31"/>
  <c r="AF19" i="31"/>
  <c r="X19" i="31"/>
  <c r="P19" i="31"/>
  <c r="H19" i="31"/>
  <c r="GR15" i="31"/>
  <c r="GJ15" i="31"/>
  <c r="GJ18" i="31" s="1"/>
  <c r="GB15" i="31"/>
  <c r="FT15" i="31"/>
  <c r="FT18" i="31" s="1"/>
  <c r="FL15" i="31"/>
  <c r="FD15" i="31"/>
  <c r="FD18" i="31" s="1"/>
  <c r="EV15" i="31"/>
  <c r="EN15" i="31"/>
  <c r="EN18" i="31" s="1"/>
  <c r="EF15" i="31"/>
  <c r="DX15" i="31"/>
  <c r="DX18" i="31" s="1"/>
  <c r="DP15" i="31"/>
  <c r="DH15" i="31"/>
  <c r="DH18" i="31" s="1"/>
  <c r="CZ15" i="31"/>
  <c r="CR15" i="31"/>
  <c r="CR18" i="31" s="1"/>
  <c r="CJ15" i="31"/>
  <c r="CB15" i="31"/>
  <c r="CB18" i="31" s="1"/>
  <c r="BT15" i="31"/>
  <c r="BL15" i="31"/>
  <c r="BL18" i="31" s="1"/>
  <c r="BD15" i="31"/>
  <c r="AV15" i="31"/>
  <c r="AV18" i="31" s="1"/>
  <c r="AN15" i="31"/>
  <c r="AF15" i="31"/>
  <c r="AF18" i="31" s="1"/>
  <c r="X15" i="31"/>
  <c r="P15" i="31"/>
  <c r="P18" i="31" s="1"/>
  <c r="H15" i="31"/>
  <c r="GR13" i="31"/>
  <c r="GJ13" i="31"/>
  <c r="GB13" i="31"/>
  <c r="FT13" i="31"/>
  <c r="FL13" i="31"/>
  <c r="FD13" i="31"/>
  <c r="EV13" i="31"/>
  <c r="EN13" i="31"/>
  <c r="EF13" i="31"/>
  <c r="DX13" i="31"/>
  <c r="DP13" i="31"/>
  <c r="DH13" i="31"/>
  <c r="CZ13" i="31"/>
  <c r="CR13" i="31"/>
  <c r="CJ13" i="31"/>
  <c r="CB13" i="31"/>
  <c r="BT13" i="31"/>
  <c r="BL13" i="31"/>
  <c r="BD13" i="31"/>
  <c r="AV13" i="31"/>
  <c r="AN13" i="31"/>
  <c r="AF13" i="31"/>
  <c r="X13" i="31"/>
  <c r="P13" i="31"/>
  <c r="H13" i="31"/>
  <c r="DK19" i="31"/>
  <c r="DC19" i="31"/>
  <c r="CU19" i="31"/>
  <c r="CM19" i="31"/>
  <c r="CE19" i="31"/>
  <c r="BW19" i="31"/>
  <c r="BO19" i="31"/>
  <c r="BG19" i="31"/>
  <c r="AY19" i="31"/>
  <c r="AQ19" i="31"/>
  <c r="AI19" i="31"/>
  <c r="AA19" i="31"/>
  <c r="S19" i="31"/>
  <c r="K19" i="31"/>
  <c r="B20" i="31"/>
  <c r="C19" i="31"/>
  <c r="GM15" i="31"/>
  <c r="GE15" i="31"/>
  <c r="FW15" i="31"/>
  <c r="FO15" i="31"/>
  <c r="FG15" i="31"/>
  <c r="EY15" i="31"/>
  <c r="EQ15" i="31"/>
  <c r="EI15" i="31"/>
  <c r="EA15" i="31"/>
  <c r="DS15" i="31"/>
  <c r="DK15" i="31"/>
  <c r="DC15" i="31"/>
  <c r="CU15" i="31"/>
  <c r="CM15" i="31"/>
  <c r="CE15" i="31"/>
  <c r="BW15" i="31"/>
  <c r="BO15" i="31"/>
  <c r="BG15" i="31"/>
  <c r="AY15" i="31"/>
  <c r="AQ15" i="31"/>
  <c r="AI15" i="31"/>
  <c r="AA15" i="31"/>
  <c r="S15" i="31"/>
  <c r="K15" i="31"/>
  <c r="B16" i="31"/>
  <c r="C15" i="31"/>
  <c r="GM13" i="31"/>
  <c r="GE13" i="31"/>
  <c r="FW13" i="31"/>
  <c r="FO13" i="31"/>
  <c r="FG13" i="31"/>
  <c r="EY13" i="31"/>
  <c r="EQ13" i="31"/>
  <c r="EI13" i="31"/>
  <c r="EA13" i="31"/>
  <c r="DS13" i="31"/>
  <c r="DK13" i="31"/>
  <c r="DC13" i="31"/>
  <c r="CU13" i="31"/>
  <c r="CM13" i="31"/>
  <c r="CE13" i="31"/>
  <c r="BW13" i="31"/>
  <c r="BO13" i="31"/>
  <c r="BG13" i="31"/>
  <c r="AY13" i="31"/>
  <c r="AQ13" i="31"/>
  <c r="AI13" i="31"/>
  <c r="AA13" i="31"/>
  <c r="S13" i="31"/>
  <c r="K13" i="31"/>
  <c r="B14" i="31"/>
  <c r="B13" i="31" s="1"/>
  <c r="C13" i="31"/>
  <c r="E31" i="31"/>
  <c r="I35" i="31"/>
  <c r="I38" i="31"/>
  <c r="M31" i="31"/>
  <c r="Q35" i="31"/>
  <c r="Q38" i="31"/>
  <c r="U31" i="31"/>
  <c r="Y35" i="31"/>
  <c r="Y38" i="31"/>
  <c r="AC31" i="31"/>
  <c r="AG35" i="31"/>
  <c r="AG38" i="31"/>
  <c r="AK31" i="31"/>
  <c r="AO35" i="31"/>
  <c r="AO38" i="31"/>
  <c r="AS31" i="31"/>
  <c r="AW35" i="31"/>
  <c r="AW38" i="31"/>
  <c r="BA31" i="31"/>
  <c r="BE35" i="31"/>
  <c r="BE38" i="31"/>
  <c r="BI31" i="31"/>
  <c r="BM35" i="31"/>
  <c r="BM38" i="31"/>
  <c r="BQ31" i="31"/>
  <c r="BU35" i="31"/>
  <c r="BU38" i="31"/>
  <c r="BY31" i="31"/>
  <c r="CC35" i="31"/>
  <c r="CC38" i="31"/>
  <c r="CG31" i="31"/>
  <c r="CK35" i="31"/>
  <c r="CK38" i="31"/>
  <c r="CO31" i="31"/>
  <c r="CS35" i="31"/>
  <c r="CS38" i="31"/>
  <c r="CW31" i="31"/>
  <c r="DA35" i="31"/>
  <c r="DA38" i="31"/>
  <c r="DE31" i="31"/>
  <c r="DI35" i="31"/>
  <c r="DI38" i="31"/>
  <c r="DM31" i="31"/>
  <c r="DQ35" i="31"/>
  <c r="DQ38" i="31"/>
  <c r="DU31" i="31"/>
  <c r="DY35" i="31"/>
  <c r="DY38" i="31"/>
  <c r="DY31" i="31"/>
  <c r="DY34" i="31" s="1"/>
  <c r="EG35" i="31"/>
  <c r="EG38" i="31"/>
  <c r="EG31" i="31"/>
  <c r="EG34" i="31" s="1"/>
  <c r="EO35" i="31"/>
  <c r="EO38" i="31"/>
  <c r="EO31" i="31"/>
  <c r="EO34" i="31" s="1"/>
  <c r="EW35" i="31"/>
  <c r="EW38" i="31"/>
  <c r="EW31" i="31"/>
  <c r="EW34" i="31" s="1"/>
  <c r="FE35" i="31"/>
  <c r="FE38" i="31"/>
  <c r="FE31" i="31"/>
  <c r="FE34" i="31" s="1"/>
  <c r="FM35" i="31"/>
  <c r="FM38" i="31"/>
  <c r="FM31" i="31"/>
  <c r="FM34" i="31" s="1"/>
  <c r="FU35" i="31"/>
  <c r="FU38" i="31"/>
  <c r="FU31" i="31"/>
  <c r="FU34" i="31" s="1"/>
  <c r="GC35" i="31"/>
  <c r="GC38" i="31"/>
  <c r="GC31" i="31"/>
  <c r="GC34" i="31" s="1"/>
  <c r="GK35" i="31"/>
  <c r="GK38" i="31"/>
  <c r="GK31" i="31"/>
  <c r="GK34" i="31" s="1"/>
  <c r="GS35" i="31"/>
  <c r="GS38" i="31"/>
  <c r="GS31" i="31"/>
  <c r="GS34" i="31" s="1"/>
  <c r="F25" i="31"/>
  <c r="J31" i="31"/>
  <c r="J34" i="31" s="1"/>
  <c r="J35" i="31"/>
  <c r="J38" i="31"/>
  <c r="N25" i="31"/>
  <c r="R31" i="31"/>
  <c r="R34" i="31" s="1"/>
  <c r="R35" i="31"/>
  <c r="R38" i="31"/>
  <c r="V25" i="31"/>
  <c r="Z31" i="31"/>
  <c r="Z34" i="31" s="1"/>
  <c r="Z35" i="31"/>
  <c r="Z38" i="31"/>
  <c r="AD25" i="31"/>
  <c r="AH31" i="31"/>
  <c r="AH34" i="31" s="1"/>
  <c r="AH35" i="31"/>
  <c r="AH38" i="31"/>
  <c r="AL25" i="31"/>
  <c r="AP31" i="31"/>
  <c r="AP34" i="31" s="1"/>
  <c r="AP35" i="31"/>
  <c r="AP38" i="31"/>
  <c r="AT25" i="31"/>
  <c r="AX31" i="31"/>
  <c r="AX34" i="31" s="1"/>
  <c r="AX35" i="31"/>
  <c r="AX38" i="31"/>
  <c r="BB25" i="31"/>
  <c r="BF31" i="31"/>
  <c r="BF34" i="31" s="1"/>
  <c r="BF35" i="31"/>
  <c r="BF38" i="31"/>
  <c r="BJ25" i="31"/>
  <c r="BN31" i="31"/>
  <c r="BN34" i="31" s="1"/>
  <c r="BN35" i="31"/>
  <c r="BN38" i="31"/>
  <c r="BR25" i="31"/>
  <c r="BV31" i="31"/>
  <c r="BV34" i="31" s="1"/>
  <c r="BV35" i="31"/>
  <c r="BV38" i="31"/>
  <c r="BZ25" i="31"/>
  <c r="BZ38" i="31"/>
  <c r="CD25" i="31"/>
  <c r="CD38" i="31"/>
  <c r="CH25" i="31"/>
  <c r="CH38" i="31"/>
  <c r="CL25" i="31"/>
  <c r="CL38" i="31"/>
  <c r="CP25" i="31"/>
  <c r="CP38" i="31"/>
  <c r="CT25" i="31"/>
  <c r="CT38" i="31"/>
  <c r="CX25" i="31"/>
  <c r="CX38" i="31"/>
  <c r="DB25" i="31"/>
  <c r="DB38" i="31"/>
  <c r="DF25" i="31"/>
  <c r="DF38" i="31"/>
  <c r="DJ25" i="31"/>
  <c r="DJ35" i="31"/>
  <c r="DJ38" i="31"/>
  <c r="DN25" i="31"/>
  <c r="DN35" i="31"/>
  <c r="DN38" i="31"/>
  <c r="DR25" i="31"/>
  <c r="DR35" i="31"/>
  <c r="DR38" i="31"/>
  <c r="DV31" i="31"/>
  <c r="DV34" i="31" s="1"/>
  <c r="DZ25" i="31"/>
  <c r="DZ35" i="31"/>
  <c r="DZ38" i="31"/>
  <c r="ED31" i="31"/>
  <c r="EH25" i="31"/>
  <c r="EH35" i="31"/>
  <c r="EH38" i="31"/>
  <c r="EL31" i="31"/>
  <c r="EL34" i="31" s="1"/>
  <c r="EP25" i="31"/>
  <c r="EP35" i="31"/>
  <c r="EP38" i="31"/>
  <c r="ET31" i="31"/>
  <c r="EX25" i="31"/>
  <c r="EX35" i="31"/>
  <c r="EX38" i="31"/>
  <c r="FB31" i="31"/>
  <c r="FB34" i="31" s="1"/>
  <c r="FF25" i="31"/>
  <c r="FF35" i="31"/>
  <c r="FF38" i="31"/>
  <c r="FJ31" i="31"/>
  <c r="FN25" i="31"/>
  <c r="FN35" i="31"/>
  <c r="FN38" i="31"/>
  <c r="FR31" i="31"/>
  <c r="FR34" i="31" s="1"/>
  <c r="FV25" i="31"/>
  <c r="FV35" i="31"/>
  <c r="FV38" i="31"/>
  <c r="FZ31" i="31"/>
  <c r="GD25" i="31"/>
  <c r="GD35" i="31"/>
  <c r="GD38" i="31"/>
  <c r="GH31" i="31"/>
  <c r="GH34" i="31" s="1"/>
  <c r="GH38" i="31"/>
  <c r="GL25" i="31"/>
  <c r="GL35" i="31"/>
  <c r="GP31" i="31"/>
  <c r="GP38" i="31"/>
  <c r="DR19" i="31"/>
  <c r="GO25" i="31"/>
  <c r="GG25" i="31"/>
  <c r="FY25" i="31"/>
  <c r="FQ25" i="31"/>
  <c r="FI25" i="31"/>
  <c r="FA25" i="31"/>
  <c r="ES25" i="31"/>
  <c r="EK25" i="31"/>
  <c r="EC25" i="31"/>
  <c r="DU25" i="31"/>
  <c r="DM25" i="31"/>
  <c r="DE25" i="31"/>
  <c r="CW25" i="31"/>
  <c r="CO25" i="31"/>
  <c r="CG25" i="31"/>
  <c r="BY25" i="31"/>
  <c r="BQ25" i="31"/>
  <c r="BI25" i="31"/>
  <c r="BA25" i="31"/>
  <c r="AS25" i="31"/>
  <c r="AK25" i="31"/>
  <c r="AC25" i="31"/>
  <c r="U25" i="31"/>
  <c r="M25" i="31"/>
  <c r="E25" i="31"/>
  <c r="GP19" i="31"/>
  <c r="GH19" i="31"/>
  <c r="FZ19" i="31"/>
  <c r="FR19" i="31"/>
  <c r="FJ19" i="31"/>
  <c r="FB19" i="31"/>
  <c r="ET19" i="31"/>
  <c r="EL19" i="31"/>
  <c r="ED19" i="31"/>
  <c r="DV19" i="31"/>
  <c r="GO19" i="31"/>
  <c r="GG19" i="31"/>
  <c r="FY19" i="31"/>
  <c r="FQ19" i="31"/>
  <c r="FI19" i="31"/>
  <c r="FA19" i="31"/>
  <c r="ES19" i="31"/>
  <c r="EK19" i="31"/>
  <c r="EC19" i="31"/>
  <c r="DU19" i="31"/>
  <c r="DN19" i="31"/>
  <c r="DF19" i="31"/>
  <c r="CX19" i="31"/>
  <c r="CP19" i="31"/>
  <c r="CH19" i="31"/>
  <c r="BZ19" i="31"/>
  <c r="BR19" i="31"/>
  <c r="BJ19" i="31"/>
  <c r="BB19" i="31"/>
  <c r="AT19" i="31"/>
  <c r="AL19" i="31"/>
  <c r="AD19" i="31"/>
  <c r="V19" i="31"/>
  <c r="N19" i="31"/>
  <c r="F19" i="31"/>
  <c r="GL15" i="31"/>
  <c r="GL18" i="31" s="1"/>
  <c r="GD15" i="31"/>
  <c r="GD18" i="31" s="1"/>
  <c r="FV15" i="31"/>
  <c r="FV18" i="31" s="1"/>
  <c r="FN15" i="31"/>
  <c r="FN18" i="31" s="1"/>
  <c r="FF15" i="31"/>
  <c r="FF18" i="31" s="1"/>
  <c r="EX15" i="31"/>
  <c r="EX18" i="31" s="1"/>
  <c r="EP15" i="31"/>
  <c r="EP18" i="31" s="1"/>
  <c r="EH15" i="31"/>
  <c r="EH18" i="31" s="1"/>
  <c r="DZ15" i="31"/>
  <c r="DZ18" i="31" s="1"/>
  <c r="DR15" i="31"/>
  <c r="DR18" i="31" s="1"/>
  <c r="DJ15" i="31"/>
  <c r="DJ18" i="31" s="1"/>
  <c r="DB15" i="31"/>
  <c r="DB18" i="31" s="1"/>
  <c r="CT15" i="31"/>
  <c r="CT18" i="31" s="1"/>
  <c r="CL15" i="31"/>
  <c r="CL18" i="31" s="1"/>
  <c r="CD15" i="31"/>
  <c r="CD18" i="31" s="1"/>
  <c r="BV15" i="31"/>
  <c r="BV18" i="31" s="1"/>
  <c r="BN15" i="31"/>
  <c r="BN18" i="31" s="1"/>
  <c r="BF15" i="31"/>
  <c r="BF18" i="31" s="1"/>
  <c r="AX15" i="31"/>
  <c r="AX18" i="31" s="1"/>
  <c r="AP15" i="31"/>
  <c r="AP18" i="31" s="1"/>
  <c r="AH15" i="31"/>
  <c r="AH18" i="31" s="1"/>
  <c r="Z15" i="31"/>
  <c r="Z18" i="31" s="1"/>
  <c r="R15" i="31"/>
  <c r="R18" i="31" s="1"/>
  <c r="J15" i="31"/>
  <c r="J18" i="31" s="1"/>
  <c r="GP13" i="31"/>
  <c r="GH13" i="31"/>
  <c r="FZ13" i="31"/>
  <c r="FR13" i="31"/>
  <c r="FJ13" i="31"/>
  <c r="FB13" i="31"/>
  <c r="ET13" i="31"/>
  <c r="EL13" i="31"/>
  <c r="ED13" i="31"/>
  <c r="DV13" i="31"/>
  <c r="DN13" i="31"/>
  <c r="DF13" i="31"/>
  <c r="CX13" i="31"/>
  <c r="CP13" i="31"/>
  <c r="CH13" i="31"/>
  <c r="BZ13" i="31"/>
  <c r="BR13" i="31"/>
  <c r="BJ13" i="31"/>
  <c r="BB13" i="31"/>
  <c r="AT13" i="31"/>
  <c r="AL13" i="31"/>
  <c r="AD13" i="31"/>
  <c r="V13" i="31"/>
  <c r="N13" i="31"/>
  <c r="F13" i="31"/>
  <c r="DI19" i="31"/>
  <c r="DA19" i="31"/>
  <c r="CS19" i="31"/>
  <c r="CK19" i="31"/>
  <c r="CC19" i="31"/>
  <c r="BU19" i="31"/>
  <c r="BM19" i="31"/>
  <c r="BE19" i="31"/>
  <c r="AW19" i="31"/>
  <c r="AO19" i="31"/>
  <c r="AG19" i="31"/>
  <c r="Y19" i="31"/>
  <c r="Q19" i="31"/>
  <c r="I19" i="31"/>
  <c r="GO15" i="31"/>
  <c r="GO18" i="31" s="1"/>
  <c r="GG15" i="31"/>
  <c r="FY15" i="31"/>
  <c r="FY18" i="31" s="1"/>
  <c r="FQ15" i="31"/>
  <c r="FI15" i="31"/>
  <c r="FI18" i="31" s="1"/>
  <c r="FA15" i="31"/>
  <c r="ES15" i="31"/>
  <c r="ES18" i="31" s="1"/>
  <c r="EK15" i="31"/>
  <c r="EC15" i="31"/>
  <c r="EC18" i="31" s="1"/>
  <c r="DU15" i="31"/>
  <c r="DM15" i="31"/>
  <c r="DM18" i="31" s="1"/>
  <c r="DE15" i="31"/>
  <c r="CW15" i="31"/>
  <c r="CW18" i="31" s="1"/>
  <c r="CO15" i="31"/>
  <c r="CG15" i="31"/>
  <c r="CG18" i="31" s="1"/>
  <c r="BY15" i="31"/>
  <c r="BQ15" i="31"/>
  <c r="BQ18" i="31" s="1"/>
  <c r="BI15" i="31"/>
  <c r="BA15" i="31"/>
  <c r="BA18" i="31" s="1"/>
  <c r="AS15" i="31"/>
  <c r="AK15" i="31"/>
  <c r="AK18" i="31" s="1"/>
  <c r="AC15" i="31"/>
  <c r="U15" i="31"/>
  <c r="U18" i="31" s="1"/>
  <c r="M15" i="31"/>
  <c r="E15" i="31"/>
  <c r="E18" i="31" s="1"/>
  <c r="GO13" i="31"/>
  <c r="GG13" i="31"/>
  <c r="FY13" i="31"/>
  <c r="FQ13" i="31"/>
  <c r="FI13" i="31"/>
  <c r="FA13" i="31"/>
  <c r="ES13" i="31"/>
  <c r="EK13" i="31"/>
  <c r="EC13" i="31"/>
  <c r="DU13" i="31"/>
  <c r="DM13" i="31"/>
  <c r="DE13" i="31"/>
  <c r="CW13" i="31"/>
  <c r="CO13" i="31"/>
  <c r="CG13" i="31"/>
  <c r="BY13" i="31"/>
  <c r="BQ13" i="31"/>
  <c r="BI13" i="31"/>
  <c r="BA13" i="31"/>
  <c r="AS13" i="31"/>
  <c r="AK13" i="31"/>
  <c r="AC13" i="31"/>
  <c r="U13" i="31"/>
  <c r="M13" i="31"/>
  <c r="E13" i="31"/>
  <c r="B30" i="31"/>
  <c r="B40" i="31"/>
  <c r="B41" i="31"/>
  <c r="B27" i="31"/>
  <c r="B33" i="31"/>
  <c r="B37" i="31"/>
  <c r="G31" i="31"/>
  <c r="G34" i="31" s="1"/>
  <c r="G35" i="31"/>
  <c r="G38" i="31"/>
  <c r="O31" i="31"/>
  <c r="O34" i="31" s="1"/>
  <c r="O35" i="31"/>
  <c r="O38" i="31"/>
  <c r="W31" i="31"/>
  <c r="W34" i="31" s="1"/>
  <c r="W35" i="31"/>
  <c r="W38" i="31"/>
  <c r="AE31" i="31"/>
  <c r="AE34" i="31" s="1"/>
  <c r="AE35" i="31"/>
  <c r="AE38" i="31"/>
  <c r="AM31" i="31"/>
  <c r="AM34" i="31" s="1"/>
  <c r="AM35" i="31"/>
  <c r="AM38" i="31"/>
  <c r="AU31" i="31"/>
  <c r="AU34" i="31" s="1"/>
  <c r="AU35" i="31"/>
  <c r="AU38" i="31"/>
  <c r="BC31" i="31"/>
  <c r="BC34" i="31" s="1"/>
  <c r="BC35" i="31"/>
  <c r="BC38" i="31"/>
  <c r="BK31" i="31"/>
  <c r="BK34" i="31" s="1"/>
  <c r="BK35" i="31"/>
  <c r="BK38" i="31"/>
  <c r="BS31" i="31"/>
  <c r="BS34" i="31" s="1"/>
  <c r="BS35" i="31"/>
  <c r="BS38" i="31"/>
  <c r="CA31" i="31"/>
  <c r="CA34" i="31" s="1"/>
  <c r="CA35" i="31"/>
  <c r="CA38" i="31"/>
  <c r="CI31" i="31"/>
  <c r="CI34" i="31" s="1"/>
  <c r="CI35" i="31"/>
  <c r="CI38" i="31"/>
  <c r="CQ31" i="31"/>
  <c r="CQ34" i="31" s="1"/>
  <c r="CQ35" i="31"/>
  <c r="CQ38" i="31"/>
  <c r="CY31" i="31"/>
  <c r="CY34" i="31" s="1"/>
  <c r="CY35" i="31"/>
  <c r="CY38" i="31"/>
  <c r="DG31" i="31"/>
  <c r="DG34" i="31" s="1"/>
  <c r="DG35" i="31"/>
  <c r="DG38" i="31"/>
  <c r="DO31" i="31"/>
  <c r="DO34" i="31" s="1"/>
  <c r="DO35" i="31"/>
  <c r="DO38" i="31"/>
  <c r="DW31" i="31"/>
  <c r="DW34" i="31" s="1"/>
  <c r="DW35" i="31"/>
  <c r="DW38" i="31"/>
  <c r="EA35" i="31"/>
  <c r="EA38" i="31"/>
  <c r="EE31" i="31"/>
  <c r="EE34" i="31" s="1"/>
  <c r="EI35" i="31"/>
  <c r="EI38" i="31"/>
  <c r="EM31" i="31"/>
  <c r="EM34" i="31" s="1"/>
  <c r="EQ35" i="31"/>
  <c r="EQ38" i="31"/>
  <c r="EU31" i="31"/>
  <c r="EU34" i="31" s="1"/>
  <c r="EY35" i="31"/>
  <c r="EY38" i="31"/>
  <c r="FC31" i="31"/>
  <c r="FC34" i="31" s="1"/>
  <c r="FG35" i="31"/>
  <c r="FG38" i="31"/>
  <c r="FK31" i="31"/>
  <c r="FK34" i="31" s="1"/>
  <c r="FO35" i="31"/>
  <c r="FO38" i="31"/>
  <c r="FS31" i="31"/>
  <c r="FS34" i="31" s="1"/>
  <c r="FW35" i="31"/>
  <c r="FW38" i="31"/>
  <c r="GA31" i="31"/>
  <c r="GA34" i="31" s="1"/>
  <c r="GE35" i="31"/>
  <c r="GE38" i="31"/>
  <c r="GI31" i="31"/>
  <c r="GI34" i="31" s="1"/>
  <c r="GM35" i="31"/>
  <c r="GM38" i="31"/>
  <c r="GQ31" i="31"/>
  <c r="GQ34" i="31" s="1"/>
  <c r="D31" i="31"/>
  <c r="D34" i="31" s="1"/>
  <c r="D35" i="31"/>
  <c r="H38" i="31"/>
  <c r="H25" i="31"/>
  <c r="L31" i="31"/>
  <c r="L34" i="31" s="1"/>
  <c r="L35" i="31"/>
  <c r="P38" i="31"/>
  <c r="P25" i="31"/>
  <c r="T31" i="31"/>
  <c r="T34" i="31" s="1"/>
  <c r="T35" i="31"/>
  <c r="X38" i="31"/>
  <c r="X25" i="31"/>
  <c r="AB31" i="31"/>
  <c r="AB34" i="31" s="1"/>
  <c r="AB35" i="31"/>
  <c r="AF38" i="31"/>
  <c r="AF25" i="31"/>
  <c r="AJ31" i="31"/>
  <c r="AJ34" i="31" s="1"/>
  <c r="AJ35" i="31"/>
  <c r="AN38" i="31"/>
  <c r="AN25" i="31"/>
  <c r="AR31" i="31"/>
  <c r="AR34" i="31" s="1"/>
  <c r="AR35" i="31"/>
  <c r="AV38" i="31"/>
  <c r="AV25" i="31"/>
  <c r="AZ31" i="31"/>
  <c r="AZ34" i="31" s="1"/>
  <c r="AZ35" i="31"/>
  <c r="BD38" i="31"/>
  <c r="BD25" i="31"/>
  <c r="BH25" i="31"/>
  <c r="BL25" i="31"/>
  <c r="BP25" i="31"/>
  <c r="BT25" i="31"/>
  <c r="BX38" i="31"/>
  <c r="BX31" i="31"/>
  <c r="BX34" i="31" s="1"/>
  <c r="BX35" i="31"/>
  <c r="CB25" i="31"/>
  <c r="CF38" i="31"/>
  <c r="CF31" i="31"/>
  <c r="CF34" i="31" s="1"/>
  <c r="CF35" i="31"/>
  <c r="CJ25" i="31"/>
  <c r="CN38" i="31"/>
  <c r="CN31" i="31"/>
  <c r="CN34" i="31" s="1"/>
  <c r="CN35" i="31"/>
  <c r="CR25" i="31"/>
  <c r="CV38" i="31"/>
  <c r="CV31" i="31"/>
  <c r="CV34" i="31" s="1"/>
  <c r="CV35" i="31"/>
  <c r="CZ25" i="31"/>
  <c r="DD38" i="31"/>
  <c r="DD31" i="31"/>
  <c r="DD34" i="31" s="1"/>
  <c r="DD35" i="31"/>
  <c r="DH38" i="31"/>
  <c r="DH31" i="31"/>
  <c r="DH34" i="31" s="1"/>
  <c r="DL25" i="31"/>
  <c r="DL35" i="31"/>
  <c r="DP38" i="31"/>
  <c r="DP31" i="31"/>
  <c r="DP34" i="31" s="1"/>
  <c r="DT25" i="31"/>
  <c r="DT35" i="31"/>
  <c r="DX38" i="31"/>
  <c r="DX31" i="31"/>
  <c r="DX34" i="31" s="1"/>
  <c r="EB25" i="31"/>
  <c r="EB35" i="31"/>
  <c r="EF38" i="31"/>
  <c r="EF31" i="31"/>
  <c r="EF34" i="31" s="1"/>
  <c r="EJ25" i="31"/>
  <c r="EJ35" i="31"/>
  <c r="EN38" i="31"/>
  <c r="EN31" i="31"/>
  <c r="EN34" i="31" s="1"/>
  <c r="ER25" i="31"/>
  <c r="ER35" i="31"/>
  <c r="EV38" i="31"/>
  <c r="EV31" i="31"/>
  <c r="EV34" i="31" s="1"/>
  <c r="EZ25" i="31"/>
  <c r="EZ35" i="31"/>
  <c r="FD38" i="31"/>
  <c r="FD31" i="31"/>
  <c r="FD34" i="31" s="1"/>
  <c r="FH25" i="31"/>
  <c r="FH35" i="31"/>
  <c r="FL38" i="31"/>
  <c r="FL31" i="31"/>
  <c r="FL34" i="31" s="1"/>
  <c r="FP25" i="31"/>
  <c r="FP35" i="31"/>
  <c r="FT38" i="31"/>
  <c r="FT31" i="31"/>
  <c r="FT34" i="31" s="1"/>
  <c r="FX25" i="31"/>
  <c r="FX35" i="31"/>
  <c r="GB38" i="31"/>
  <c r="GB31" i="31"/>
  <c r="GB34" i="31" s="1"/>
  <c r="GF25" i="31"/>
  <c r="GF35" i="31"/>
  <c r="GJ38" i="31"/>
  <c r="GJ25" i="31"/>
  <c r="GJ35" i="31"/>
  <c r="GN31" i="31"/>
  <c r="GN34" i="31" s="1"/>
  <c r="GR38" i="31"/>
  <c r="GR25" i="31"/>
  <c r="GR35" i="31"/>
  <c r="GT34" i="31"/>
  <c r="J41" i="29"/>
  <c r="Y56" i="27"/>
  <c r="AB97" i="27"/>
  <c r="AB57" i="27"/>
  <c r="AB56" i="27" s="1"/>
  <c r="Q56" i="27"/>
  <c r="T97" i="27"/>
  <c r="T57" i="27"/>
  <c r="T56" i="27" s="1"/>
  <c r="I56" i="27"/>
  <c r="L97" i="27"/>
  <c r="L57" i="27"/>
  <c r="L56" i="27" s="1"/>
  <c r="Y44" i="27"/>
  <c r="AB85" i="27"/>
  <c r="AB45" i="27"/>
  <c r="AB44" i="27" s="1"/>
  <c r="Q44" i="27"/>
  <c r="T85" i="27"/>
  <c r="T45" i="27"/>
  <c r="T44" i="27" s="1"/>
  <c r="I44" i="27"/>
  <c r="L85" i="27"/>
  <c r="L45" i="27"/>
  <c r="L44" i="27" s="1"/>
  <c r="Y39" i="27"/>
  <c r="AB80" i="27"/>
  <c r="AB40" i="27"/>
  <c r="AB39" i="27" s="1"/>
  <c r="Q39" i="27"/>
  <c r="T80" i="27"/>
  <c r="T40" i="27"/>
  <c r="T39" i="27" s="1"/>
  <c r="I39" i="27"/>
  <c r="L80" i="27"/>
  <c r="L40" i="27"/>
  <c r="L39" i="27" s="1"/>
  <c r="AB112" i="27"/>
  <c r="AB72" i="27"/>
  <c r="AB71" i="27" s="1"/>
  <c r="U115" i="27"/>
  <c r="U55" i="27" s="1"/>
  <c r="U54" i="27" s="1"/>
  <c r="T112" i="27"/>
  <c r="T72" i="27"/>
  <c r="T71" i="27" s="1"/>
  <c r="M115" i="27"/>
  <c r="M55" i="27" s="1"/>
  <c r="M54" i="27" s="1"/>
  <c r="L112" i="27"/>
  <c r="L72" i="27"/>
  <c r="L71" i="27" s="1"/>
  <c r="E115" i="27"/>
  <c r="E55" i="27" s="1"/>
  <c r="E54" i="27" s="1"/>
  <c r="X93" i="27"/>
  <c r="X53" i="27"/>
  <c r="X52" i="27" s="1"/>
  <c r="P93" i="27"/>
  <c r="P53" i="27"/>
  <c r="P52" i="27" s="1"/>
  <c r="H93" i="27"/>
  <c r="H53" i="27"/>
  <c r="H52" i="27" s="1"/>
  <c r="X91" i="27"/>
  <c r="X51" i="27"/>
  <c r="X50" i="27" s="1"/>
  <c r="P91" i="27"/>
  <c r="P51" i="27"/>
  <c r="P50" i="27" s="1"/>
  <c r="H91" i="27"/>
  <c r="H51" i="27"/>
  <c r="H50" i="27" s="1"/>
  <c r="Z115" i="27"/>
  <c r="Z55" i="27" s="1"/>
  <c r="Z54" i="27" s="1"/>
  <c r="R115" i="27"/>
  <c r="R55" i="27" s="1"/>
  <c r="R54" i="27" s="1"/>
  <c r="J115" i="27"/>
  <c r="J55" i="27" s="1"/>
  <c r="J54" i="27" s="1"/>
  <c r="AA115" i="27"/>
  <c r="AA55" i="27" s="1"/>
  <c r="AA54" i="27" s="1"/>
  <c r="W115" i="27"/>
  <c r="W55" i="27" s="1"/>
  <c r="W54" i="27" s="1"/>
  <c r="S115" i="27"/>
  <c r="S55" i="27" s="1"/>
  <c r="S54" i="27" s="1"/>
  <c r="O115" i="27"/>
  <c r="O55" i="27" s="1"/>
  <c r="O54" i="27" s="1"/>
  <c r="K115" i="27"/>
  <c r="K55" i="27" s="1"/>
  <c r="K54" i="27" s="1"/>
  <c r="G115" i="27"/>
  <c r="G55" i="27" s="1"/>
  <c r="G54" i="27" s="1"/>
  <c r="U56" i="27"/>
  <c r="X97" i="27"/>
  <c r="X57" i="27"/>
  <c r="X56" i="27" s="1"/>
  <c r="M56" i="27"/>
  <c r="P97" i="27"/>
  <c r="P57" i="27"/>
  <c r="P56" i="27" s="1"/>
  <c r="E56" i="27"/>
  <c r="H97" i="27"/>
  <c r="H57" i="27"/>
  <c r="H56" i="27" s="1"/>
  <c r="U44" i="27"/>
  <c r="X85" i="27"/>
  <c r="X45" i="27"/>
  <c r="X44" i="27" s="1"/>
  <c r="M44" i="27"/>
  <c r="P85" i="27"/>
  <c r="P45" i="27"/>
  <c r="P44" i="27" s="1"/>
  <c r="E44" i="27"/>
  <c r="H85" i="27"/>
  <c r="H45" i="27"/>
  <c r="H44" i="27" s="1"/>
  <c r="U39" i="27"/>
  <c r="X80" i="27"/>
  <c r="X40" i="27"/>
  <c r="X39" i="27" s="1"/>
  <c r="M39" i="27"/>
  <c r="P80" i="27"/>
  <c r="P40" i="27"/>
  <c r="P39" i="27" s="1"/>
  <c r="E39" i="27"/>
  <c r="H80" i="27"/>
  <c r="H40" i="27"/>
  <c r="H39" i="27" s="1"/>
  <c r="V115" i="27"/>
  <c r="V55" i="27" s="1"/>
  <c r="V54" i="27" s="1"/>
  <c r="V74" i="27" s="1"/>
  <c r="V75" i="27" s="1"/>
  <c r="N115" i="27"/>
  <c r="N55" i="27" s="1"/>
  <c r="N54" i="27" s="1"/>
  <c r="N74" i="27" s="1"/>
  <c r="N75" i="27" s="1"/>
  <c r="F115" i="27"/>
  <c r="F55" i="27" s="1"/>
  <c r="F54" i="27" s="1"/>
  <c r="F74" i="27" s="1"/>
  <c r="F75" i="27" s="1"/>
  <c r="Y115" i="27"/>
  <c r="Y55" i="27" s="1"/>
  <c r="Y54" i="27" s="1"/>
  <c r="Y74" i="27" s="1"/>
  <c r="Y75" i="27" s="1"/>
  <c r="U74" i="27"/>
  <c r="U75" i="27" s="1"/>
  <c r="X112" i="27"/>
  <c r="X115" i="27" s="1"/>
  <c r="X55" i="27" s="1"/>
  <c r="X54" i="27" s="1"/>
  <c r="X72" i="27"/>
  <c r="X71" i="27" s="1"/>
  <c r="X74" i="27" s="1"/>
  <c r="X75" i="27" s="1"/>
  <c r="Q115" i="27"/>
  <c r="Q55" i="27" s="1"/>
  <c r="Q54" i="27" s="1"/>
  <c r="Q74" i="27" s="1"/>
  <c r="Q75" i="27" s="1"/>
  <c r="M74" i="27"/>
  <c r="M75" i="27" s="1"/>
  <c r="P112" i="27"/>
  <c r="P115" i="27" s="1"/>
  <c r="P55" i="27" s="1"/>
  <c r="P54" i="27" s="1"/>
  <c r="P72" i="27"/>
  <c r="P71" i="27" s="1"/>
  <c r="P74" i="27" s="1"/>
  <c r="P75" i="27" s="1"/>
  <c r="I115" i="27"/>
  <c r="I55" i="27" s="1"/>
  <c r="I54" i="27" s="1"/>
  <c r="I74" i="27" s="1"/>
  <c r="I75" i="27" s="1"/>
  <c r="E74" i="27"/>
  <c r="E75" i="27" s="1"/>
  <c r="H112" i="27"/>
  <c r="H115" i="27" s="1"/>
  <c r="H55" i="27" s="1"/>
  <c r="H54" i="27" s="1"/>
  <c r="H72" i="27"/>
  <c r="H71" i="27" s="1"/>
  <c r="H74" i="27" s="1"/>
  <c r="H75" i="27" s="1"/>
  <c r="AB93" i="27"/>
  <c r="AB53" i="27"/>
  <c r="AB52" i="27" s="1"/>
  <c r="T93" i="27"/>
  <c r="T53" i="27"/>
  <c r="T52" i="27" s="1"/>
  <c r="L93" i="27"/>
  <c r="L53" i="27"/>
  <c r="L52" i="27" s="1"/>
  <c r="AB91" i="27"/>
  <c r="AB51" i="27"/>
  <c r="AB50" i="27" s="1"/>
  <c r="T91" i="27"/>
  <c r="T51" i="27"/>
  <c r="T50" i="27" s="1"/>
  <c r="L91" i="27"/>
  <c r="L51" i="27"/>
  <c r="L50" i="27" s="1"/>
  <c r="Z74" i="27"/>
  <c r="Z75" i="27" s="1"/>
  <c r="R74" i="27"/>
  <c r="R75" i="27" s="1"/>
  <c r="J74" i="27"/>
  <c r="J75" i="27" s="1"/>
  <c r="AA74" i="27"/>
  <c r="AA75" i="27" s="1"/>
  <c r="W74" i="27"/>
  <c r="W75" i="27" s="1"/>
  <c r="S74" i="27"/>
  <c r="S75" i="27" s="1"/>
  <c r="O74" i="27"/>
  <c r="O75" i="27" s="1"/>
  <c r="K74" i="27"/>
  <c r="K75" i="27" s="1"/>
  <c r="G74" i="27"/>
  <c r="G75" i="27" s="1"/>
  <c r="V11" i="23"/>
  <c r="R11" i="23"/>
  <c r="M11" i="23"/>
  <c r="N12" i="23"/>
  <c r="N37" i="23"/>
  <c r="X37" i="23" s="1"/>
  <c r="N35" i="23"/>
  <c r="X35" i="23" s="1"/>
  <c r="N33" i="23"/>
  <c r="X33" i="23" s="1"/>
  <c r="N31" i="23"/>
  <c r="X31" i="23" s="1"/>
  <c r="N29" i="23"/>
  <c r="M28" i="23"/>
  <c r="I11" i="23"/>
  <c r="N44" i="23"/>
  <c r="M43" i="23"/>
  <c r="F45" i="23"/>
  <c r="Q45" i="23"/>
  <c r="E45" i="23"/>
  <c r="I43" i="23"/>
  <c r="L45" i="23"/>
  <c r="W45" i="23"/>
  <c r="S45" i="23"/>
  <c r="O45" i="23"/>
  <c r="I24" i="23"/>
  <c r="V16" i="23"/>
  <c r="R16" i="23"/>
  <c r="N38" i="23"/>
  <c r="X38" i="23" s="1"/>
  <c r="N36" i="23"/>
  <c r="X36" i="23" s="1"/>
  <c r="N34" i="23"/>
  <c r="X34" i="23" s="1"/>
  <c r="N32" i="23"/>
  <c r="X32" i="23" s="1"/>
  <c r="N17" i="23"/>
  <c r="M16" i="23"/>
  <c r="I16" i="23"/>
  <c r="P45" i="23"/>
  <c r="J45" i="23"/>
  <c r="U45" i="23"/>
  <c r="K45" i="23"/>
  <c r="N27" i="23"/>
  <c r="M26" i="23"/>
  <c r="I26" i="23"/>
  <c r="T45" i="23"/>
  <c r="H45" i="23"/>
  <c r="V45" i="23"/>
  <c r="R45" i="23"/>
  <c r="G45" i="23"/>
  <c r="N25" i="23"/>
  <c r="M24" i="23"/>
  <c r="N23" i="23"/>
  <c r="M22" i="23"/>
  <c r="I22" i="23"/>
  <c r="M91" i="14"/>
  <c r="AC28" i="2"/>
  <c r="Z28" i="2"/>
  <c r="O18" i="2"/>
  <c r="J21" i="2"/>
  <c r="N11" i="2"/>
  <c r="L11" i="2"/>
  <c r="H11" i="2"/>
  <c r="F11" i="2"/>
  <c r="M11" i="2"/>
  <c r="K11" i="2"/>
  <c r="I11" i="2"/>
  <c r="G11" i="2"/>
  <c r="E11" i="2"/>
  <c r="J11" i="2" s="1"/>
  <c r="M13" i="2"/>
  <c r="M16" i="2" s="1"/>
  <c r="K13" i="2"/>
  <c r="I13" i="2"/>
  <c r="I16" i="2" s="1"/>
  <c r="G13" i="2"/>
  <c r="G16" i="2" s="1"/>
  <c r="E13" i="2"/>
  <c r="N13" i="2"/>
  <c r="N16" i="2" s="1"/>
  <c r="L13" i="2"/>
  <c r="L16" i="2" s="1"/>
  <c r="H13" i="2"/>
  <c r="H16" i="2" s="1"/>
  <c r="F13" i="2"/>
  <c r="F16" i="2" s="1"/>
  <c r="M19" i="2"/>
  <c r="K19" i="2"/>
  <c r="I19" i="2"/>
  <c r="G19" i="2"/>
  <c r="G22" i="2" s="1"/>
  <c r="E19" i="2"/>
  <c r="N19" i="2"/>
  <c r="L19" i="2"/>
  <c r="L22" i="2" s="1"/>
  <c r="H19" i="2"/>
  <c r="F19" i="2"/>
  <c r="F22" i="2" s="1"/>
  <c r="N24" i="2"/>
  <c r="L24" i="2"/>
  <c r="H24" i="2"/>
  <c r="F24" i="2"/>
  <c r="M24" i="2"/>
  <c r="K24" i="2"/>
  <c r="O24" i="2" s="1"/>
  <c r="I24" i="2"/>
  <c r="G24" i="2"/>
  <c r="E24" i="2"/>
  <c r="AA27" i="2"/>
  <c r="AA28" i="2" s="1"/>
  <c r="J25" i="2"/>
  <c r="N10" i="2"/>
  <c r="L10" i="2"/>
  <c r="H10" i="2"/>
  <c r="F10" i="2"/>
  <c r="M10" i="2"/>
  <c r="K10" i="2"/>
  <c r="O10" i="2" s="1"/>
  <c r="I10" i="2"/>
  <c r="G10" i="2"/>
  <c r="E10" i="2"/>
  <c r="J10" i="2" s="1"/>
  <c r="D10" i="2" s="1"/>
  <c r="N9" i="2"/>
  <c r="L9" i="2"/>
  <c r="H9" i="2"/>
  <c r="F9" i="2"/>
  <c r="M9" i="2"/>
  <c r="K9" i="2"/>
  <c r="O9" i="2" s="1"/>
  <c r="I9" i="2"/>
  <c r="G9" i="2"/>
  <c r="E9" i="2"/>
  <c r="O15" i="2"/>
  <c r="D15" i="2" s="1"/>
  <c r="J18" i="2"/>
  <c r="J14" i="2"/>
  <c r="D14" i="2" s="1"/>
  <c r="O21" i="2"/>
  <c r="N8" i="2"/>
  <c r="N12" i="2" s="1"/>
  <c r="N17" i="2" s="1"/>
  <c r="L8" i="2"/>
  <c r="L12" i="2" s="1"/>
  <c r="L17" i="2" s="1"/>
  <c r="H8" i="2"/>
  <c r="H12" i="2" s="1"/>
  <c r="H17" i="2" s="1"/>
  <c r="F8" i="2"/>
  <c r="F12" i="2" s="1"/>
  <c r="F17" i="2" s="1"/>
  <c r="M8" i="2"/>
  <c r="M12" i="2" s="1"/>
  <c r="M17" i="2" s="1"/>
  <c r="K8" i="2"/>
  <c r="I8" i="2"/>
  <c r="I12" i="2" s="1"/>
  <c r="I17" i="2" s="1"/>
  <c r="G8" i="2"/>
  <c r="G12" i="2" s="1"/>
  <c r="G17" i="2" s="1"/>
  <c r="E8" i="2"/>
  <c r="AB16" i="2"/>
  <c r="AB17" i="2" s="1"/>
  <c r="AB28" i="2" s="1"/>
  <c r="N20" i="2"/>
  <c r="N22" i="2" s="1"/>
  <c r="L20" i="2"/>
  <c r="H20" i="2"/>
  <c r="H22" i="2" s="1"/>
  <c r="F20" i="2"/>
  <c r="M20" i="2"/>
  <c r="M22" i="2" s="1"/>
  <c r="K20" i="2"/>
  <c r="I20" i="2"/>
  <c r="I22" i="2" s="1"/>
  <c r="G20" i="2"/>
  <c r="E20" i="2"/>
  <c r="J20" i="2" s="1"/>
  <c r="M23" i="2"/>
  <c r="M26" i="2" s="1"/>
  <c r="K23" i="2"/>
  <c r="I23" i="2"/>
  <c r="I26" i="2" s="1"/>
  <c r="G23" i="2"/>
  <c r="G26" i="2" s="1"/>
  <c r="E23" i="2"/>
  <c r="N23" i="2"/>
  <c r="N26" i="2" s="1"/>
  <c r="L23" i="2"/>
  <c r="L26" i="2" s="1"/>
  <c r="H23" i="2"/>
  <c r="H26" i="2" s="1"/>
  <c r="F23" i="2"/>
  <c r="F26" i="2" s="1"/>
  <c r="O25" i="2"/>
  <c r="AD26" i="2"/>
  <c r="AD27" i="2" s="1"/>
  <c r="AD28" i="2" s="1"/>
  <c r="W36" i="1"/>
  <c r="S36" i="1"/>
  <c r="W45" i="1"/>
  <c r="S45" i="1"/>
  <c r="W40" i="1"/>
  <c r="S40" i="1"/>
  <c r="Z36" i="1"/>
  <c r="V36" i="1"/>
  <c r="R36" i="1"/>
  <c r="Y36" i="1"/>
  <c r="U36" i="1"/>
  <c r="Q36" i="1"/>
  <c r="AA125" i="39" l="1"/>
  <c r="Z79" i="39"/>
  <c r="Z80" i="39" s="1"/>
  <c r="AA80" i="39"/>
  <c r="AG125" i="39"/>
  <c r="AC125" i="39"/>
  <c r="AK125" i="39"/>
  <c r="Z117" i="39"/>
  <c r="AK80" i="39"/>
  <c r="AG80" i="39"/>
  <c r="AC80" i="39"/>
  <c r="AI125" i="39"/>
  <c r="AE125" i="39"/>
  <c r="Z96" i="39"/>
  <c r="AI80" i="39"/>
  <c r="AE80" i="39"/>
  <c r="A55" i="12"/>
  <c r="D30" i="33"/>
  <c r="C13" i="33"/>
  <c r="C29" i="33"/>
  <c r="C67" i="33"/>
  <c r="C74" i="33"/>
  <c r="D75" i="33"/>
  <c r="C46" i="33"/>
  <c r="A54" i="12"/>
  <c r="F55" i="30"/>
  <c r="F57" i="30" s="1"/>
  <c r="O57" i="30"/>
  <c r="O55" i="30"/>
  <c r="O56" i="30" s="1"/>
  <c r="K55" i="30"/>
  <c r="K56" i="30" s="1"/>
  <c r="S55" i="30"/>
  <c r="S57" i="30" s="1"/>
  <c r="S56" i="30"/>
  <c r="J56" i="30"/>
  <c r="U55" i="30"/>
  <c r="U56" i="30" s="1"/>
  <c r="GP34" i="31"/>
  <c r="FZ34" i="31"/>
  <c r="FJ34" i="31"/>
  <c r="ET34" i="31"/>
  <c r="ED34" i="31"/>
  <c r="BV45" i="31"/>
  <c r="BV43" i="31"/>
  <c r="BV44" i="31" s="1"/>
  <c r="BN45" i="31"/>
  <c r="BN43" i="31"/>
  <c r="BF45" i="31"/>
  <c r="BF43" i="31"/>
  <c r="BF44" i="31" s="1"/>
  <c r="AX45" i="31"/>
  <c r="AX43" i="31"/>
  <c r="AP45" i="31"/>
  <c r="AP43" i="31"/>
  <c r="AP44" i="31" s="1"/>
  <c r="AH45" i="31"/>
  <c r="AH43" i="31"/>
  <c r="Z45" i="31"/>
  <c r="Z43" i="31"/>
  <c r="Z44" i="31" s="1"/>
  <c r="R45" i="31"/>
  <c r="R43" i="31"/>
  <c r="J45" i="31"/>
  <c r="J43" i="31"/>
  <c r="J44" i="31" s="1"/>
  <c r="GS45" i="31"/>
  <c r="GS43" i="31"/>
  <c r="GC45" i="31"/>
  <c r="GC43" i="31"/>
  <c r="FM45" i="31"/>
  <c r="FM43" i="31"/>
  <c r="EW45" i="31"/>
  <c r="EW43" i="31"/>
  <c r="EG45" i="31"/>
  <c r="EG43" i="31"/>
  <c r="DU34" i="31"/>
  <c r="DE34" i="31"/>
  <c r="CO34" i="31"/>
  <c r="BY34" i="31"/>
  <c r="BI34" i="31"/>
  <c r="AS34" i="31"/>
  <c r="AC34" i="31"/>
  <c r="M34" i="31"/>
  <c r="C18" i="31"/>
  <c r="B15" i="31"/>
  <c r="B18" i="31" s="1"/>
  <c r="K18" i="31"/>
  <c r="AA18" i="31"/>
  <c r="AQ18" i="31"/>
  <c r="BG18" i="31"/>
  <c r="BW18" i="31"/>
  <c r="CM18" i="31"/>
  <c r="DC18" i="31"/>
  <c r="DS18" i="31"/>
  <c r="EI18" i="31"/>
  <c r="EY18" i="31"/>
  <c r="FO18" i="31"/>
  <c r="GE18" i="31"/>
  <c r="GF34" i="31"/>
  <c r="FX34" i="31"/>
  <c r="FP34" i="31"/>
  <c r="FH34" i="31"/>
  <c r="EZ34" i="31"/>
  <c r="ER34" i="31"/>
  <c r="EJ34" i="31"/>
  <c r="EB34" i="31"/>
  <c r="DT34" i="31"/>
  <c r="DL34" i="31"/>
  <c r="CZ34" i="31"/>
  <c r="CR34" i="31"/>
  <c r="CJ34" i="31"/>
  <c r="CB34" i="31"/>
  <c r="BT34" i="31"/>
  <c r="BL34" i="31"/>
  <c r="BD34" i="31"/>
  <c r="AV34" i="31"/>
  <c r="AN34" i="31"/>
  <c r="AF34" i="31"/>
  <c r="X34" i="31"/>
  <c r="P34" i="31"/>
  <c r="H34" i="31"/>
  <c r="GE43" i="31"/>
  <c r="GE45" i="31" s="1"/>
  <c r="FO43" i="31"/>
  <c r="FO45" i="31" s="1"/>
  <c r="EY43" i="31"/>
  <c r="EY45" i="31" s="1"/>
  <c r="EI43" i="31"/>
  <c r="EI45" i="31" s="1"/>
  <c r="DS43" i="31"/>
  <c r="DS45" i="31" s="1"/>
  <c r="DC34" i="31"/>
  <c r="CM34" i="31"/>
  <c r="BW34" i="31"/>
  <c r="BG34" i="31"/>
  <c r="AQ34" i="31"/>
  <c r="AA34" i="31"/>
  <c r="K34" i="31"/>
  <c r="B38" i="31"/>
  <c r="B35" i="31"/>
  <c r="C34" i="31"/>
  <c r="EG44" i="31"/>
  <c r="EW44" i="31"/>
  <c r="FM44" i="31"/>
  <c r="GC44" i="31"/>
  <c r="GS44" i="31"/>
  <c r="F18" i="31"/>
  <c r="V18" i="31"/>
  <c r="AL18" i="31"/>
  <c r="BB18" i="31"/>
  <c r="BR18" i="31"/>
  <c r="CH18" i="31"/>
  <c r="CX18" i="31"/>
  <c r="DN18" i="31"/>
  <c r="ED18" i="31"/>
  <c r="ET18" i="31"/>
  <c r="FJ18" i="31"/>
  <c r="FZ18" i="31"/>
  <c r="GP18" i="31"/>
  <c r="GD34" i="31"/>
  <c r="FV34" i="31"/>
  <c r="FN34" i="31"/>
  <c r="FF34" i="31"/>
  <c r="EX34" i="31"/>
  <c r="EP34" i="31"/>
  <c r="EH34" i="31"/>
  <c r="DZ34" i="31"/>
  <c r="DR34" i="31"/>
  <c r="DJ34" i="31"/>
  <c r="DF34" i="31"/>
  <c r="DB34" i="31"/>
  <c r="CX34" i="31"/>
  <c r="CT34" i="31"/>
  <c r="CP34" i="31"/>
  <c r="CL34" i="31"/>
  <c r="CH34" i="31"/>
  <c r="CD34" i="31"/>
  <c r="BZ34" i="31"/>
  <c r="BR34" i="31"/>
  <c r="BJ34" i="31"/>
  <c r="BB34" i="31"/>
  <c r="AT34" i="31"/>
  <c r="AL34" i="31"/>
  <c r="AD34" i="31"/>
  <c r="V34" i="31"/>
  <c r="N34" i="31"/>
  <c r="F34" i="31"/>
  <c r="GG34" i="31"/>
  <c r="FQ34" i="31"/>
  <c r="FA34" i="31"/>
  <c r="EK34" i="31"/>
  <c r="DQ34" i="31"/>
  <c r="DA34" i="31"/>
  <c r="CK34" i="31"/>
  <c r="BU34" i="31"/>
  <c r="BE34" i="31"/>
  <c r="AO34" i="31"/>
  <c r="Y34" i="31"/>
  <c r="I34" i="31"/>
  <c r="G18" i="31"/>
  <c r="W18" i="31"/>
  <c r="W43" i="31" s="1"/>
  <c r="W45" i="31" s="1"/>
  <c r="AM18" i="31"/>
  <c r="BC18" i="31"/>
  <c r="BC43" i="31" s="1"/>
  <c r="BC45" i="31" s="1"/>
  <c r="BS18" i="31"/>
  <c r="CI18" i="31"/>
  <c r="CI43" i="31" s="1"/>
  <c r="CI45" i="31" s="1"/>
  <c r="CY18" i="31"/>
  <c r="DO18" i="31"/>
  <c r="DO43" i="31" s="1"/>
  <c r="DO45" i="31" s="1"/>
  <c r="EE18" i="31"/>
  <c r="EU18" i="31"/>
  <c r="EU43" i="31" s="1"/>
  <c r="EU45" i="31" s="1"/>
  <c r="FK18" i="31"/>
  <c r="GA18" i="31"/>
  <c r="GA43" i="31" s="1"/>
  <c r="GA45" i="31" s="1"/>
  <c r="GQ18" i="31"/>
  <c r="D18" i="31"/>
  <c r="T18" i="31"/>
  <c r="AJ18" i="31"/>
  <c r="AZ18" i="31"/>
  <c r="BP18" i="31"/>
  <c r="CF18" i="31"/>
  <c r="CV18" i="31"/>
  <c r="CV43" i="31" s="1"/>
  <c r="CV45" i="31" s="1"/>
  <c r="DL18" i="31"/>
  <c r="EB18" i="31"/>
  <c r="ER18" i="31"/>
  <c r="FH18" i="31"/>
  <c r="FX18" i="31"/>
  <c r="GN18" i="31"/>
  <c r="B25" i="31"/>
  <c r="GT45" i="31"/>
  <c r="GT43" i="31"/>
  <c r="GT44" i="31" s="1"/>
  <c r="GN45" i="31"/>
  <c r="GN43" i="31"/>
  <c r="FT45" i="31"/>
  <c r="FT43" i="31"/>
  <c r="FT44" i="31" s="1"/>
  <c r="FD45" i="31"/>
  <c r="FD43" i="31"/>
  <c r="FD44" i="31" s="1"/>
  <c r="EN45" i="31"/>
  <c r="EN43" i="31"/>
  <c r="EN44" i="31" s="1"/>
  <c r="DX45" i="31"/>
  <c r="DX43" i="31"/>
  <c r="DX44" i="31" s="1"/>
  <c r="DH45" i="31"/>
  <c r="DH43" i="31"/>
  <c r="DH44" i="31" s="1"/>
  <c r="AZ45" i="31"/>
  <c r="AZ43" i="31"/>
  <c r="AJ45" i="31"/>
  <c r="AJ43" i="31"/>
  <c r="T45" i="31"/>
  <c r="T43" i="31"/>
  <c r="D45" i="31"/>
  <c r="D43" i="31"/>
  <c r="M18" i="31"/>
  <c r="AC18" i="31"/>
  <c r="AS18" i="31"/>
  <c r="BI18" i="31"/>
  <c r="BY18" i="31"/>
  <c r="CO18" i="31"/>
  <c r="DE18" i="31"/>
  <c r="DU18" i="31"/>
  <c r="EK18" i="31"/>
  <c r="FA18" i="31"/>
  <c r="FQ18" i="31"/>
  <c r="GG18" i="31"/>
  <c r="R44" i="31"/>
  <c r="AH44" i="31"/>
  <c r="AX44" i="31"/>
  <c r="BN44" i="31"/>
  <c r="DM34" i="31"/>
  <c r="CW34" i="31"/>
  <c r="CG34" i="31"/>
  <c r="BQ34" i="31"/>
  <c r="BA34" i="31"/>
  <c r="AK34" i="31"/>
  <c r="U34" i="31"/>
  <c r="E34" i="31"/>
  <c r="S18" i="31"/>
  <c r="AI18" i="31"/>
  <c r="AY18" i="31"/>
  <c r="BO18" i="31"/>
  <c r="CE18" i="31"/>
  <c r="CU18" i="31"/>
  <c r="DK18" i="31"/>
  <c r="EA18" i="31"/>
  <c r="EQ18" i="31"/>
  <c r="FG18" i="31"/>
  <c r="FW18" i="31"/>
  <c r="GM18" i="31"/>
  <c r="B19" i="31"/>
  <c r="H18" i="31"/>
  <c r="X18" i="31"/>
  <c r="AN18" i="31"/>
  <c r="BD18" i="31"/>
  <c r="BT18" i="31"/>
  <c r="CJ18" i="31"/>
  <c r="CZ18" i="31"/>
  <c r="DP18" i="31"/>
  <c r="DP43" i="31" s="1"/>
  <c r="DP45" i="31" s="1"/>
  <c r="EF18" i="31"/>
  <c r="EV18" i="31"/>
  <c r="EV43" i="31" s="1"/>
  <c r="EV45" i="31" s="1"/>
  <c r="FL18" i="31"/>
  <c r="GB18" i="31"/>
  <c r="GB43" i="31" s="1"/>
  <c r="GB45" i="31" s="1"/>
  <c r="GR18" i="31"/>
  <c r="GR34" i="31"/>
  <c r="GJ34" i="31"/>
  <c r="BP34" i="31"/>
  <c r="BH34" i="31"/>
  <c r="GM45" i="31"/>
  <c r="GM43" i="31"/>
  <c r="FW45" i="31"/>
  <c r="FW43" i="31"/>
  <c r="FG45" i="31"/>
  <c r="FG43" i="31"/>
  <c r="EQ45" i="31"/>
  <c r="EQ43" i="31"/>
  <c r="EA45" i="31"/>
  <c r="EA43" i="31"/>
  <c r="DK34" i="31"/>
  <c r="CU34" i="31"/>
  <c r="CE34" i="31"/>
  <c r="BO34" i="31"/>
  <c r="AY34" i="31"/>
  <c r="AI34" i="31"/>
  <c r="S34" i="31"/>
  <c r="B31" i="31"/>
  <c r="B34" i="31" s="1"/>
  <c r="Q18" i="31"/>
  <c r="AG18" i="31"/>
  <c r="AW18" i="31"/>
  <c r="BM18" i="31"/>
  <c r="CC18" i="31"/>
  <c r="CS18" i="31"/>
  <c r="DI18" i="31"/>
  <c r="DY18" i="31"/>
  <c r="EO18" i="31"/>
  <c r="EO43" i="31" s="1"/>
  <c r="EO45" i="31" s="1"/>
  <c r="FE18" i="31"/>
  <c r="FU18" i="31"/>
  <c r="FU43" i="31" s="1"/>
  <c r="FU45" i="31" s="1"/>
  <c r="GK18" i="31"/>
  <c r="N18" i="31"/>
  <c r="AD18" i="31"/>
  <c r="AT18" i="31"/>
  <c r="BJ18" i="31"/>
  <c r="BZ18" i="31"/>
  <c r="CP18" i="31"/>
  <c r="DF18" i="31"/>
  <c r="DV18" i="31"/>
  <c r="EL18" i="31"/>
  <c r="FB18" i="31"/>
  <c r="FR18" i="31"/>
  <c r="GH18" i="31"/>
  <c r="GL34" i="31"/>
  <c r="DN34" i="31"/>
  <c r="GO34" i="31"/>
  <c r="FY34" i="31"/>
  <c r="FI34" i="31"/>
  <c r="ES34" i="31"/>
  <c r="EC34" i="31"/>
  <c r="DI34" i="31"/>
  <c r="CS34" i="31"/>
  <c r="CC34" i="31"/>
  <c r="BM34" i="31"/>
  <c r="AW34" i="31"/>
  <c r="AG34" i="31"/>
  <c r="Q34" i="31"/>
  <c r="O18" i="31"/>
  <c r="O43" i="31" s="1"/>
  <c r="O45" i="31" s="1"/>
  <c r="AE18" i="31"/>
  <c r="AU18" i="31"/>
  <c r="AU43" i="31" s="1"/>
  <c r="AU45" i="31" s="1"/>
  <c r="BK18" i="31"/>
  <c r="CA18" i="31"/>
  <c r="CA43" i="31" s="1"/>
  <c r="CA45" i="31" s="1"/>
  <c r="CQ18" i="31"/>
  <c r="DG18" i="31"/>
  <c r="DG43" i="31" s="1"/>
  <c r="DG45" i="31" s="1"/>
  <c r="DW18" i="31"/>
  <c r="EM18" i="31"/>
  <c r="EM43" i="31" s="1"/>
  <c r="EM45" i="31" s="1"/>
  <c r="FC18" i="31"/>
  <c r="FS18" i="31"/>
  <c r="FS43" i="31" s="1"/>
  <c r="FS45" i="31" s="1"/>
  <c r="GI18" i="31"/>
  <c r="L18" i="31"/>
  <c r="L43" i="31" s="1"/>
  <c r="L45" i="31" s="1"/>
  <c r="AB18" i="31"/>
  <c r="AR18" i="31"/>
  <c r="AR43" i="31" s="1"/>
  <c r="AR45" i="31" s="1"/>
  <c r="BH18" i="31"/>
  <c r="BX18" i="31"/>
  <c r="BX43" i="31" s="1"/>
  <c r="BX45" i="31" s="1"/>
  <c r="CN18" i="31"/>
  <c r="DD18" i="31"/>
  <c r="DD43" i="31" s="1"/>
  <c r="DD45" i="31" s="1"/>
  <c r="DT18" i="31"/>
  <c r="EJ18" i="31"/>
  <c r="EZ18" i="31"/>
  <c r="FP18" i="31"/>
  <c r="GF18" i="31"/>
  <c r="A50" i="12"/>
  <c r="A51" i="12"/>
  <c r="A52" i="12"/>
  <c r="A53" i="12"/>
  <c r="L115" i="27"/>
  <c r="L55" i="27" s="1"/>
  <c r="L54" i="27" s="1"/>
  <c r="T115" i="27"/>
  <c r="T55" i="27" s="1"/>
  <c r="T54" i="27" s="1"/>
  <c r="AB115" i="27"/>
  <c r="AB55" i="27" s="1"/>
  <c r="AB54" i="27" s="1"/>
  <c r="L74" i="27"/>
  <c r="L75" i="27" s="1"/>
  <c r="T74" i="27"/>
  <c r="T75" i="27" s="1"/>
  <c r="AB74" i="27"/>
  <c r="AB75" i="27" s="1"/>
  <c r="X23" i="23"/>
  <c r="X22" i="23" s="1"/>
  <c r="N22" i="23"/>
  <c r="X25" i="23"/>
  <c r="X24" i="23" s="1"/>
  <c r="N24" i="23"/>
  <c r="X27" i="23"/>
  <c r="X26" i="23" s="1"/>
  <c r="N26" i="23"/>
  <c r="X44" i="23"/>
  <c r="X43" i="23" s="1"/>
  <c r="N43" i="23"/>
  <c r="X12" i="23"/>
  <c r="X11" i="23" s="1"/>
  <c r="N11" i="23"/>
  <c r="X17" i="23"/>
  <c r="X16" i="23" s="1"/>
  <c r="N16" i="23"/>
  <c r="I45" i="23"/>
  <c r="M45" i="23"/>
  <c r="X29" i="23"/>
  <c r="X28" i="23" s="1"/>
  <c r="N28" i="23"/>
  <c r="H27" i="2"/>
  <c r="H28" i="2" s="1"/>
  <c r="N27" i="2"/>
  <c r="N28" i="2" s="1"/>
  <c r="G27" i="2"/>
  <c r="G28" i="2" s="1"/>
  <c r="K26" i="2"/>
  <c r="O23" i="2"/>
  <c r="O26" i="2" s="1"/>
  <c r="J8" i="2"/>
  <c r="E12" i="2"/>
  <c r="E22" i="2"/>
  <c r="J9" i="2"/>
  <c r="D9" i="2" s="1"/>
  <c r="D25" i="2"/>
  <c r="J24" i="2"/>
  <c r="D24" i="2" s="1"/>
  <c r="O19" i="2"/>
  <c r="E16" i="2"/>
  <c r="J13" i="2"/>
  <c r="O11" i="2"/>
  <c r="D21" i="2"/>
  <c r="K22" i="2"/>
  <c r="F27" i="2"/>
  <c r="F28" i="2" s="1"/>
  <c r="L27" i="2"/>
  <c r="L28" i="2" s="1"/>
  <c r="E26" i="2"/>
  <c r="E27" i="2" s="1"/>
  <c r="J23" i="2"/>
  <c r="I27" i="2"/>
  <c r="I28" i="2" s="1"/>
  <c r="M27" i="2"/>
  <c r="M28" i="2" s="1"/>
  <c r="O20" i="2"/>
  <c r="D20" i="2" s="1"/>
  <c r="K12" i="2"/>
  <c r="O8" i="2"/>
  <c r="O12" i="2" s="1"/>
  <c r="O17" i="2" s="1"/>
  <c r="D18" i="2"/>
  <c r="J19" i="2"/>
  <c r="D19" i="2" s="1"/>
  <c r="K16" i="2"/>
  <c r="O13" i="2"/>
  <c r="O16" i="2" s="1"/>
  <c r="D11" i="2"/>
  <c r="AE127" i="39" l="1"/>
  <c r="AF125" i="39" s="1"/>
  <c r="AJ125" i="39"/>
  <c r="AI127" i="39"/>
  <c r="AK127" i="39"/>
  <c r="AL125" i="39" s="1"/>
  <c r="AJ80" i="39"/>
  <c r="AH80" i="39"/>
  <c r="AC127" i="39"/>
  <c r="AD80" i="39" s="1"/>
  <c r="AH125" i="39"/>
  <c r="AG127" i="39"/>
  <c r="AB80" i="39"/>
  <c r="AB125" i="39"/>
  <c r="AA127" i="39"/>
  <c r="C78" i="33"/>
  <c r="E30" i="33" s="1"/>
  <c r="C30" i="33"/>
  <c r="C75" i="33"/>
  <c r="U57" i="30"/>
  <c r="F56" i="30"/>
  <c r="K57" i="30"/>
  <c r="Q43" i="31"/>
  <c r="Q45" i="31" s="1"/>
  <c r="AW43" i="31"/>
  <c r="AW45" i="31" s="1"/>
  <c r="CC43" i="31"/>
  <c r="CC45" i="31" s="1"/>
  <c r="DI43" i="31"/>
  <c r="DI45" i="31" s="1"/>
  <c r="ES43" i="31"/>
  <c r="ES44" i="31" s="1"/>
  <c r="FY43" i="31"/>
  <c r="FY44" i="31" s="1"/>
  <c r="DN43" i="31"/>
  <c r="DN45" i="31" s="1"/>
  <c r="B43" i="31"/>
  <c r="B45" i="31" s="1"/>
  <c r="AI43" i="31"/>
  <c r="AI45" i="31" s="1"/>
  <c r="BO43" i="31"/>
  <c r="BO45" i="31" s="1"/>
  <c r="CU43" i="31"/>
  <c r="CU45" i="31" s="1"/>
  <c r="BH43" i="31"/>
  <c r="BH44" i="31" s="1"/>
  <c r="GJ43" i="31"/>
  <c r="GJ44" i="31" s="1"/>
  <c r="GM44" i="31"/>
  <c r="FG44" i="31"/>
  <c r="EA44" i="31"/>
  <c r="BO44" i="31"/>
  <c r="E45" i="31"/>
  <c r="E43" i="31"/>
  <c r="E44" i="31" s="1"/>
  <c r="AK45" i="31"/>
  <c r="AK43" i="31"/>
  <c r="AK44" i="31" s="1"/>
  <c r="BQ45" i="31"/>
  <c r="BQ43" i="31"/>
  <c r="BQ44" i="31" s="1"/>
  <c r="CW45" i="31"/>
  <c r="CW43" i="31"/>
  <c r="CW44" i="31" s="1"/>
  <c r="DY43" i="31"/>
  <c r="DY45" i="31" s="1"/>
  <c r="FE43" i="31"/>
  <c r="FE45" i="31" s="1"/>
  <c r="GK43" i="31"/>
  <c r="GK45" i="31" s="1"/>
  <c r="AE43" i="31"/>
  <c r="AE45" i="31" s="1"/>
  <c r="BK43" i="31"/>
  <c r="BK45" i="31" s="1"/>
  <c r="CQ43" i="31"/>
  <c r="CQ45" i="31" s="1"/>
  <c r="DW43" i="31"/>
  <c r="DW45" i="31" s="1"/>
  <c r="FC43" i="31"/>
  <c r="FC45" i="31" s="1"/>
  <c r="GI43" i="31"/>
  <c r="GI45" i="31" s="1"/>
  <c r="AB43" i="31"/>
  <c r="AB45" i="31" s="1"/>
  <c r="EF43" i="31"/>
  <c r="EF45" i="31" s="1"/>
  <c r="FL43" i="31"/>
  <c r="FL45" i="31" s="1"/>
  <c r="AZ44" i="31"/>
  <c r="T44" i="31"/>
  <c r="Y43" i="31"/>
  <c r="Y44" i="31" s="1"/>
  <c r="BE43" i="31"/>
  <c r="BE44" i="31" s="1"/>
  <c r="CK43" i="31"/>
  <c r="CK44" i="31" s="1"/>
  <c r="DQ43" i="31"/>
  <c r="DQ44" i="31" s="1"/>
  <c r="FA43" i="31"/>
  <c r="FA45" i="31" s="1"/>
  <c r="GG43" i="31"/>
  <c r="GG44" i="31" s="1"/>
  <c r="N43" i="31"/>
  <c r="N45" i="31" s="1"/>
  <c r="AD43" i="31"/>
  <c r="AD45" i="31" s="1"/>
  <c r="AT43" i="31"/>
  <c r="AT45" i="31" s="1"/>
  <c r="BJ43" i="31"/>
  <c r="BJ44" i="31" s="1"/>
  <c r="BZ43" i="31"/>
  <c r="BZ45" i="31" s="1"/>
  <c r="CH43" i="31"/>
  <c r="CH45" i="31" s="1"/>
  <c r="CP43" i="31"/>
  <c r="CP45" i="31" s="1"/>
  <c r="CX43" i="31"/>
  <c r="CX45" i="31" s="1"/>
  <c r="DF43" i="31"/>
  <c r="DF45" i="31" s="1"/>
  <c r="DR43" i="31"/>
  <c r="DR44" i="31" s="1"/>
  <c r="EH43" i="31"/>
  <c r="EH44" i="31" s="1"/>
  <c r="EX43" i="31"/>
  <c r="EX44" i="31" s="1"/>
  <c r="FN43" i="31"/>
  <c r="FN44" i="31" s="1"/>
  <c r="GD43" i="31"/>
  <c r="GD44" i="31" s="1"/>
  <c r="DN44" i="31"/>
  <c r="CH44" i="31"/>
  <c r="K43" i="31"/>
  <c r="K45" i="31" s="1"/>
  <c r="AQ43" i="31"/>
  <c r="AQ45" i="31" s="1"/>
  <c r="BW43" i="31"/>
  <c r="BW45" i="31" s="1"/>
  <c r="DC43" i="31"/>
  <c r="DC45" i="31" s="1"/>
  <c r="P43" i="31"/>
  <c r="P44" i="31" s="1"/>
  <c r="AF43" i="31"/>
  <c r="AF44" i="31" s="1"/>
  <c r="AV43" i="31"/>
  <c r="AV44" i="31" s="1"/>
  <c r="BL43" i="31"/>
  <c r="BL44" i="31" s="1"/>
  <c r="CB43" i="31"/>
  <c r="CB44" i="31" s="1"/>
  <c r="CR43" i="31"/>
  <c r="CR44" i="31" s="1"/>
  <c r="DL43" i="31"/>
  <c r="DL45" i="31" s="1"/>
  <c r="EB43" i="31"/>
  <c r="EB45" i="31" s="1"/>
  <c r="ER43" i="31"/>
  <c r="ER44" i="31" s="1"/>
  <c r="FH43" i="31"/>
  <c r="FH45" i="31" s="1"/>
  <c r="FX43" i="31"/>
  <c r="FX45" i="31" s="1"/>
  <c r="GE44" i="31"/>
  <c r="EY44" i="31"/>
  <c r="DS44" i="31"/>
  <c r="B44" i="31"/>
  <c r="M45" i="31"/>
  <c r="M43" i="31"/>
  <c r="AS45" i="31"/>
  <c r="AS43" i="31"/>
  <c r="BY45" i="31"/>
  <c r="BY43" i="31"/>
  <c r="DE45" i="31"/>
  <c r="DE43" i="31"/>
  <c r="DV43" i="31"/>
  <c r="DV45" i="31" s="1"/>
  <c r="ED43" i="31"/>
  <c r="ED45" i="31" s="1"/>
  <c r="FB43" i="31"/>
  <c r="FB45" i="31" s="1"/>
  <c r="FJ45" i="31"/>
  <c r="FJ43" i="31"/>
  <c r="GH43" i="31"/>
  <c r="GH45" i="31" s="1"/>
  <c r="GP43" i="31"/>
  <c r="GP45" i="31" s="1"/>
  <c r="G43" i="31"/>
  <c r="G45" i="31" s="1"/>
  <c r="AM43" i="31"/>
  <c r="AM45" i="31" s="1"/>
  <c r="BS43" i="31"/>
  <c r="BS45" i="31" s="1"/>
  <c r="CY43" i="31"/>
  <c r="CY45" i="31" s="1"/>
  <c r="EE43" i="31"/>
  <c r="EE45" i="31" s="1"/>
  <c r="FK43" i="31"/>
  <c r="FK45" i="31" s="1"/>
  <c r="GQ43" i="31"/>
  <c r="GQ45" i="31" s="1"/>
  <c r="CF43" i="31"/>
  <c r="CF45" i="31" s="1"/>
  <c r="CN43" i="31"/>
  <c r="CN45" i="31" s="1"/>
  <c r="DD44" i="31"/>
  <c r="BX44" i="31"/>
  <c r="AR44" i="31"/>
  <c r="L44" i="31"/>
  <c r="FS44" i="31"/>
  <c r="EM44" i="31"/>
  <c r="DG44" i="31"/>
  <c r="CA44" i="31"/>
  <c r="AU44" i="31"/>
  <c r="O44" i="31"/>
  <c r="AG45" i="31"/>
  <c r="AG43" i="31"/>
  <c r="AG44" i="31" s="1"/>
  <c r="BM45" i="31"/>
  <c r="BM43" i="31"/>
  <c r="BM44" i="31" s="1"/>
  <c r="CS45" i="31"/>
  <c r="CS43" i="31"/>
  <c r="CS44" i="31" s="1"/>
  <c r="EC45" i="31"/>
  <c r="EC43" i="31"/>
  <c r="EC44" i="31" s="1"/>
  <c r="FI45" i="31"/>
  <c r="FI43" i="31"/>
  <c r="FI44" i="31" s="1"/>
  <c r="GO45" i="31"/>
  <c r="GO43" i="31"/>
  <c r="GO44" i="31" s="1"/>
  <c r="GL45" i="31"/>
  <c r="GL43" i="31"/>
  <c r="GL44" i="31" s="1"/>
  <c r="DF44" i="31"/>
  <c r="BZ44" i="31"/>
  <c r="AT44" i="31"/>
  <c r="N44" i="31"/>
  <c r="FU44" i="31"/>
  <c r="EO44" i="31"/>
  <c r="DI44" i="31"/>
  <c r="CC44" i="31"/>
  <c r="AW44" i="31"/>
  <c r="Q44" i="31"/>
  <c r="S45" i="31"/>
  <c r="S43" i="31"/>
  <c r="AY45" i="31"/>
  <c r="AY43" i="31"/>
  <c r="CE45" i="31"/>
  <c r="CE43" i="31"/>
  <c r="DK45" i="31"/>
  <c r="DK43" i="31"/>
  <c r="BP45" i="31"/>
  <c r="BP43" i="31"/>
  <c r="GR45" i="31"/>
  <c r="GR43" i="31"/>
  <c r="GR44" i="31" s="1"/>
  <c r="GB44" i="31"/>
  <c r="EV44" i="31"/>
  <c r="DP44" i="31"/>
  <c r="FW44" i="31"/>
  <c r="EQ44" i="31"/>
  <c r="DK44" i="31"/>
  <c r="CE44" i="31"/>
  <c r="AY44" i="31"/>
  <c r="S44" i="31"/>
  <c r="U45" i="31"/>
  <c r="U43" i="31"/>
  <c r="U44" i="31" s="1"/>
  <c r="BA45" i="31"/>
  <c r="BA43" i="31"/>
  <c r="BA44" i="31" s="1"/>
  <c r="CG45" i="31"/>
  <c r="CG43" i="31"/>
  <c r="CG44" i="31" s="1"/>
  <c r="DM45" i="31"/>
  <c r="DM43" i="31"/>
  <c r="DM44" i="31" s="1"/>
  <c r="DE44" i="31"/>
  <c r="BY44" i="31"/>
  <c r="AS44" i="31"/>
  <c r="M44" i="31"/>
  <c r="GN44" i="31"/>
  <c r="FH44" i="31"/>
  <c r="EB44" i="31"/>
  <c r="CV44" i="31"/>
  <c r="BP44" i="31"/>
  <c r="AJ44" i="31"/>
  <c r="D44" i="31"/>
  <c r="GA44" i="31"/>
  <c r="EU44" i="31"/>
  <c r="DO44" i="31"/>
  <c r="CI44" i="31"/>
  <c r="BC44" i="31"/>
  <c r="W44" i="31"/>
  <c r="I43" i="31"/>
  <c r="I44" i="31" s="1"/>
  <c r="AO43" i="31"/>
  <c r="AO44" i="31" s="1"/>
  <c r="BU43" i="31"/>
  <c r="BU44" i="31" s="1"/>
  <c r="DA43" i="31"/>
  <c r="DA44" i="31" s="1"/>
  <c r="EK43" i="31"/>
  <c r="EK44" i="31" s="1"/>
  <c r="FQ43" i="31"/>
  <c r="FQ45" i="31" s="1"/>
  <c r="F43" i="31"/>
  <c r="F45" i="31" s="1"/>
  <c r="V43" i="31"/>
  <c r="V45" i="31" s="1"/>
  <c r="AL43" i="31"/>
  <c r="AL45" i="31" s="1"/>
  <c r="BB43" i="31"/>
  <c r="BB44" i="31" s="1"/>
  <c r="BR43" i="31"/>
  <c r="BR45" i="31" s="1"/>
  <c r="CD43" i="31"/>
  <c r="CD44" i="31" s="1"/>
  <c r="CL43" i="31"/>
  <c r="CL44" i="31" s="1"/>
  <c r="CT43" i="31"/>
  <c r="CT44" i="31" s="1"/>
  <c r="DB43" i="31"/>
  <c r="DB44" i="31" s="1"/>
  <c r="DJ43" i="31"/>
  <c r="DJ44" i="31" s="1"/>
  <c r="DZ43" i="31"/>
  <c r="DZ44" i="31" s="1"/>
  <c r="EP43" i="31"/>
  <c r="EP44" i="31" s="1"/>
  <c r="FF43" i="31"/>
  <c r="FF44" i="31" s="1"/>
  <c r="FV43" i="31"/>
  <c r="FV44" i="31" s="1"/>
  <c r="GP44" i="31"/>
  <c r="FJ44" i="31"/>
  <c r="ED44" i="31"/>
  <c r="CX44" i="31"/>
  <c r="AL44" i="31"/>
  <c r="C45" i="31"/>
  <c r="C43" i="31"/>
  <c r="AA45" i="31"/>
  <c r="AA43" i="31"/>
  <c r="AA44" i="31" s="1"/>
  <c r="BG45" i="31"/>
  <c r="BG43" i="31"/>
  <c r="BG44" i="31" s="1"/>
  <c r="CM45" i="31"/>
  <c r="CM43" i="31"/>
  <c r="CM44" i="31" s="1"/>
  <c r="H45" i="31"/>
  <c r="H43" i="31"/>
  <c r="H44" i="31" s="1"/>
  <c r="X45" i="31"/>
  <c r="X43" i="31"/>
  <c r="X44" i="31" s="1"/>
  <c r="AN45" i="31"/>
  <c r="AN43" i="31"/>
  <c r="AN44" i="31" s="1"/>
  <c r="BD45" i="31"/>
  <c r="BD43" i="31"/>
  <c r="BD44" i="31" s="1"/>
  <c r="BT45" i="31"/>
  <c r="BT43" i="31"/>
  <c r="BT44" i="31" s="1"/>
  <c r="CJ45" i="31"/>
  <c r="CJ43" i="31"/>
  <c r="CJ44" i="31" s="1"/>
  <c r="CZ45" i="31"/>
  <c r="CZ43" i="31"/>
  <c r="CZ44" i="31" s="1"/>
  <c r="DT45" i="31"/>
  <c r="DT43" i="31"/>
  <c r="DT44" i="31" s="1"/>
  <c r="EJ45" i="31"/>
  <c r="EJ43" i="31"/>
  <c r="EJ44" i="31" s="1"/>
  <c r="EZ45" i="31"/>
  <c r="EZ43" i="31"/>
  <c r="EZ44" i="31" s="1"/>
  <c r="FP45" i="31"/>
  <c r="FP43" i="31"/>
  <c r="FP44" i="31" s="1"/>
  <c r="GF45" i="31"/>
  <c r="GF43" i="31"/>
  <c r="GF44" i="31" s="1"/>
  <c r="FO44" i="31"/>
  <c r="EI44" i="31"/>
  <c r="DC44" i="31"/>
  <c r="BW44" i="31"/>
  <c r="AQ44" i="31"/>
  <c r="K44" i="31"/>
  <c r="C44" i="31"/>
  <c r="AC43" i="31"/>
  <c r="AC45" i="31" s="1"/>
  <c r="BI43" i="31"/>
  <c r="BI44" i="31" s="1"/>
  <c r="CO43" i="31"/>
  <c r="CO45" i="31" s="1"/>
  <c r="DU43" i="31"/>
  <c r="DU44" i="31" s="1"/>
  <c r="EL43" i="31"/>
  <c r="EL45" i="31" s="1"/>
  <c r="ET45" i="31"/>
  <c r="ET43" i="31"/>
  <c r="ET44" i="31" s="1"/>
  <c r="FR43" i="31"/>
  <c r="FR45" i="31" s="1"/>
  <c r="FZ43" i="31"/>
  <c r="FZ44" i="31" s="1"/>
  <c r="N45" i="23"/>
  <c r="X45" i="23" s="1"/>
  <c r="O22" i="2"/>
  <c r="J22" i="2"/>
  <c r="K17" i="2"/>
  <c r="J26" i="2"/>
  <c r="D23" i="2"/>
  <c r="E17" i="2"/>
  <c r="K27" i="2"/>
  <c r="K28" i="2" s="1"/>
  <c r="E28" i="2"/>
  <c r="J16" i="2"/>
  <c r="D16" i="2" s="1"/>
  <c r="D13" i="2"/>
  <c r="J12" i="2"/>
  <c r="D8" i="2"/>
  <c r="O27" i="2"/>
  <c r="O28" i="2" s="1"/>
  <c r="AB81" i="39" l="1"/>
  <c r="AB120" i="39"/>
  <c r="AB116" i="39"/>
  <c r="AB115" i="39" s="1"/>
  <c r="AB114" i="39"/>
  <c r="AB104" i="39"/>
  <c r="AB100" i="39"/>
  <c r="AB90" i="39"/>
  <c r="AB88" i="39"/>
  <c r="AB72" i="39"/>
  <c r="AB65" i="39"/>
  <c r="AB113" i="39"/>
  <c r="AB101" i="39"/>
  <c r="AB93" i="39"/>
  <c r="AB87" i="39"/>
  <c r="AB77" i="39"/>
  <c r="AB73" i="39"/>
  <c r="AB62" i="39"/>
  <c r="AB123" i="39"/>
  <c r="AB107" i="39"/>
  <c r="AB102" i="39"/>
  <c r="AB105" i="39"/>
  <c r="AB68" i="39"/>
  <c r="AB67" i="39"/>
  <c r="AB119" i="39"/>
  <c r="AB109" i="39"/>
  <c r="AB99" i="39"/>
  <c r="AB95" i="39"/>
  <c r="AB75" i="39"/>
  <c r="AB59" i="39"/>
  <c r="AB110" i="39"/>
  <c r="AB94" i="39"/>
  <c r="AB69" i="39"/>
  <c r="AB85" i="39"/>
  <c r="AB78" i="39"/>
  <c r="AB66" i="39"/>
  <c r="AB71" i="39"/>
  <c r="AB112" i="39"/>
  <c r="AB106" i="39"/>
  <c r="AB98" i="39"/>
  <c r="AB92" i="39"/>
  <c r="AB83" i="39"/>
  <c r="AB74" i="39"/>
  <c r="AB61" i="39"/>
  <c r="AB122" i="39"/>
  <c r="AB111" i="39"/>
  <c r="AB91" i="39"/>
  <c r="AB58" i="39"/>
  <c r="AB108" i="39"/>
  <c r="AB118" i="39"/>
  <c r="AB76" i="39"/>
  <c r="AB64" i="39"/>
  <c r="AD58" i="39"/>
  <c r="AB121" i="39"/>
  <c r="AB97" i="39"/>
  <c r="AB70" i="39"/>
  <c r="AB86" i="39"/>
  <c r="AB89" i="39"/>
  <c r="AB103" i="39"/>
  <c r="AB60" i="39"/>
  <c r="AB82" i="39"/>
  <c r="AB84" i="39"/>
  <c r="AB63" i="39"/>
  <c r="AB124" i="39"/>
  <c r="AB117" i="39"/>
  <c r="AB79" i="39"/>
  <c r="AB96" i="39"/>
  <c r="AB127" i="39"/>
  <c r="AH81" i="39"/>
  <c r="AH107" i="39"/>
  <c r="AH106" i="39"/>
  <c r="AH102" i="39"/>
  <c r="AH92" i="39"/>
  <c r="AH105" i="39"/>
  <c r="AH74" i="39"/>
  <c r="AH67" i="39"/>
  <c r="AH61" i="39"/>
  <c r="AH113" i="39"/>
  <c r="AH99" i="39"/>
  <c r="AH91" i="39"/>
  <c r="AH71" i="39"/>
  <c r="AH122" i="39"/>
  <c r="AH120" i="39"/>
  <c r="AH116" i="39"/>
  <c r="AH115" i="39" s="1"/>
  <c r="AH110" i="39"/>
  <c r="AH104" i="39"/>
  <c r="AH90" i="39"/>
  <c r="AH72" i="39"/>
  <c r="AH109" i="39"/>
  <c r="AH101" i="39"/>
  <c r="AH87" i="39"/>
  <c r="AH123" i="39"/>
  <c r="AH112" i="39"/>
  <c r="AH98" i="39"/>
  <c r="AH83" i="39"/>
  <c r="AH68" i="39"/>
  <c r="AH95" i="39"/>
  <c r="AH77" i="39"/>
  <c r="AH75" i="39"/>
  <c r="AH114" i="39"/>
  <c r="AH100" i="39"/>
  <c r="AH94" i="39"/>
  <c r="AH69" i="39"/>
  <c r="AH88" i="39"/>
  <c r="AH85" i="39"/>
  <c r="AH78" i="39"/>
  <c r="AH65" i="39"/>
  <c r="AH66" i="39"/>
  <c r="AH119" i="39"/>
  <c r="AH111" i="39"/>
  <c r="AH93" i="39"/>
  <c r="AH73" i="39"/>
  <c r="AH62" i="39"/>
  <c r="AH59" i="39"/>
  <c r="AH86" i="39"/>
  <c r="AH108" i="39"/>
  <c r="AH89" i="39"/>
  <c r="AH103" i="39"/>
  <c r="AH121" i="39"/>
  <c r="AH118" i="39"/>
  <c r="AH64" i="39"/>
  <c r="AH84" i="39"/>
  <c r="AH82" i="39"/>
  <c r="AH70" i="39"/>
  <c r="AH60" i="39"/>
  <c r="AH58" i="39"/>
  <c r="AH76" i="39"/>
  <c r="AH97" i="39"/>
  <c r="AH63" i="39"/>
  <c r="AH117" i="39"/>
  <c r="AH124" i="39"/>
  <c r="AH96" i="39"/>
  <c r="AH79" i="39"/>
  <c r="AH127" i="39"/>
  <c r="AD125" i="39"/>
  <c r="AL80" i="39"/>
  <c r="AF80" i="39"/>
  <c r="AJ81" i="39"/>
  <c r="AJ122" i="39"/>
  <c r="AJ120" i="39"/>
  <c r="AJ116" i="39"/>
  <c r="AJ115" i="39" s="1"/>
  <c r="AJ114" i="39"/>
  <c r="AJ104" i="39"/>
  <c r="AJ100" i="39"/>
  <c r="AJ90" i="39"/>
  <c r="AJ88" i="39"/>
  <c r="AJ72" i="39"/>
  <c r="AJ65" i="39"/>
  <c r="AJ87" i="39"/>
  <c r="AJ77" i="39"/>
  <c r="AJ123" i="39"/>
  <c r="AJ107" i="39"/>
  <c r="AJ102" i="39"/>
  <c r="AJ105" i="39"/>
  <c r="AJ68" i="39"/>
  <c r="AJ67" i="39"/>
  <c r="AJ119" i="39"/>
  <c r="AJ111" i="39"/>
  <c r="AJ109" i="39"/>
  <c r="AJ91" i="39"/>
  <c r="AJ59" i="39"/>
  <c r="AJ110" i="39"/>
  <c r="AJ94" i="39"/>
  <c r="AJ69" i="39"/>
  <c r="AJ85" i="39"/>
  <c r="AJ78" i="39"/>
  <c r="AJ66" i="39"/>
  <c r="AJ113" i="39"/>
  <c r="AJ101" i="39"/>
  <c r="AJ93" i="39"/>
  <c r="AJ73" i="39"/>
  <c r="AJ71" i="39"/>
  <c r="AJ62" i="39"/>
  <c r="AJ112" i="39"/>
  <c r="AJ106" i="39"/>
  <c r="AJ98" i="39"/>
  <c r="AJ92" i="39"/>
  <c r="AJ83" i="39"/>
  <c r="AJ74" i="39"/>
  <c r="AJ61" i="39"/>
  <c r="AJ99" i="39"/>
  <c r="AJ95" i="39"/>
  <c r="AJ75" i="39"/>
  <c r="AJ86" i="39"/>
  <c r="AJ89" i="39"/>
  <c r="AJ103" i="39"/>
  <c r="AJ60" i="39"/>
  <c r="AJ82" i="39"/>
  <c r="AJ84" i="39"/>
  <c r="AJ58" i="39"/>
  <c r="AJ108" i="39"/>
  <c r="AJ118" i="39"/>
  <c r="AJ76" i="39"/>
  <c r="AJ64" i="39"/>
  <c r="AJ121" i="39"/>
  <c r="AJ97" i="39"/>
  <c r="AJ70" i="39"/>
  <c r="AJ63" i="39"/>
  <c r="AJ117" i="39"/>
  <c r="AJ124" i="39"/>
  <c r="AJ96" i="39"/>
  <c r="AJ79" i="39"/>
  <c r="AJ127" i="39"/>
  <c r="AD81" i="39"/>
  <c r="AD123" i="39"/>
  <c r="AD112" i="39"/>
  <c r="AD68" i="39"/>
  <c r="AD61" i="39"/>
  <c r="AD111" i="39"/>
  <c r="AD71" i="39"/>
  <c r="AD62" i="39"/>
  <c r="AD122" i="39"/>
  <c r="AD116" i="39"/>
  <c r="AD115" i="39" s="1"/>
  <c r="AD114" i="39"/>
  <c r="AD104" i="39"/>
  <c r="AD100" i="39"/>
  <c r="AD94" i="39"/>
  <c r="AD90" i="39"/>
  <c r="AD69" i="39"/>
  <c r="AD88" i="39"/>
  <c r="AD78" i="39"/>
  <c r="AD66" i="39"/>
  <c r="AD113" i="39"/>
  <c r="AD109" i="39"/>
  <c r="AD99" i="39"/>
  <c r="AD95" i="39"/>
  <c r="AD75" i="39"/>
  <c r="AD107" i="39"/>
  <c r="AD106" i="39"/>
  <c r="AD102" i="39"/>
  <c r="AD98" i="39"/>
  <c r="AD92" i="39"/>
  <c r="AD105" i="39"/>
  <c r="AD83" i="39"/>
  <c r="AD74" i="39"/>
  <c r="AD67" i="39"/>
  <c r="AD101" i="39"/>
  <c r="AD93" i="39"/>
  <c r="AD77" i="39"/>
  <c r="AD73" i="39"/>
  <c r="AD120" i="39"/>
  <c r="AD110" i="39"/>
  <c r="AD85" i="39"/>
  <c r="AD72" i="39"/>
  <c r="AD65" i="39"/>
  <c r="AD119" i="39"/>
  <c r="AD91" i="39"/>
  <c r="AD87" i="39"/>
  <c r="AD59" i="39"/>
  <c r="AD89" i="39"/>
  <c r="AD121" i="39"/>
  <c r="AD70" i="39"/>
  <c r="AD97" i="39"/>
  <c r="AD108" i="39"/>
  <c r="AD103" i="39"/>
  <c r="AD60" i="39"/>
  <c r="AD86" i="39"/>
  <c r="AD118" i="39"/>
  <c r="AD64" i="39"/>
  <c r="AD84" i="39"/>
  <c r="AD76" i="39"/>
  <c r="AD82" i="39"/>
  <c r="AD117" i="39"/>
  <c r="AD96" i="39"/>
  <c r="AD124" i="39"/>
  <c r="AD79" i="39"/>
  <c r="AD63" i="39"/>
  <c r="AD127" i="39"/>
  <c r="AL81" i="39"/>
  <c r="AL119" i="39"/>
  <c r="AL116" i="39"/>
  <c r="AL115" i="39" s="1"/>
  <c r="AL112" i="39"/>
  <c r="AL106" i="39"/>
  <c r="AL102" i="39"/>
  <c r="AL83" i="39"/>
  <c r="AL72" i="39"/>
  <c r="AL67" i="39"/>
  <c r="AL101" i="39"/>
  <c r="AL93" i="39"/>
  <c r="AL73" i="39"/>
  <c r="AL71" i="39"/>
  <c r="AL122" i="39"/>
  <c r="AL114" i="39"/>
  <c r="AL100" i="39"/>
  <c r="AL90" i="39"/>
  <c r="AL88" i="39"/>
  <c r="AL69" i="39"/>
  <c r="AL65" i="39"/>
  <c r="AL109" i="39"/>
  <c r="AL91" i="39"/>
  <c r="AL123" i="39"/>
  <c r="AL107" i="39"/>
  <c r="AL98" i="39"/>
  <c r="AL92" i="39"/>
  <c r="AL85" i="39"/>
  <c r="AL68" i="39"/>
  <c r="AL61" i="39"/>
  <c r="AL111" i="39"/>
  <c r="AL77" i="39"/>
  <c r="AL62" i="39"/>
  <c r="AL120" i="39"/>
  <c r="AL110" i="39"/>
  <c r="AL104" i="39"/>
  <c r="AL105" i="39"/>
  <c r="AL94" i="39"/>
  <c r="AL78" i="39"/>
  <c r="AL74" i="39"/>
  <c r="AL66" i="39"/>
  <c r="AL113" i="39"/>
  <c r="AL99" i="39"/>
  <c r="AL95" i="39"/>
  <c r="AL87" i="39"/>
  <c r="AL75" i="39"/>
  <c r="AL59" i="39"/>
  <c r="AL64" i="39"/>
  <c r="AL89" i="39"/>
  <c r="AL121" i="39"/>
  <c r="AL70" i="39"/>
  <c r="AL118" i="39"/>
  <c r="AL58" i="39"/>
  <c r="AL86" i="39"/>
  <c r="AL84" i="39"/>
  <c r="AL108" i="39"/>
  <c r="AL82" i="39"/>
  <c r="AL103" i="39"/>
  <c r="AL76" i="39"/>
  <c r="AL60" i="39"/>
  <c r="AL97" i="39"/>
  <c r="AL117" i="39"/>
  <c r="AL124" i="39"/>
  <c r="AL96" i="39"/>
  <c r="AL63" i="39"/>
  <c r="AL79" i="39"/>
  <c r="AL127" i="39"/>
  <c r="AF81" i="39"/>
  <c r="AF122" i="39"/>
  <c r="AF116" i="39"/>
  <c r="AF115" i="39" s="1"/>
  <c r="AF110" i="39"/>
  <c r="AF104" i="39"/>
  <c r="AF94" i="39"/>
  <c r="AF90" i="39"/>
  <c r="AF69" i="39"/>
  <c r="AF78" i="39"/>
  <c r="AF65" i="39"/>
  <c r="AF66" i="39"/>
  <c r="AF95" i="39"/>
  <c r="AF87" i="39"/>
  <c r="AF77" i="39"/>
  <c r="AF75" i="39"/>
  <c r="AF112" i="39"/>
  <c r="AF106" i="39"/>
  <c r="AF92" i="39"/>
  <c r="AF74" i="39"/>
  <c r="AF119" i="39"/>
  <c r="AF109" i="39"/>
  <c r="AF101" i="39"/>
  <c r="AF62" i="39"/>
  <c r="AF59" i="39"/>
  <c r="AF120" i="39"/>
  <c r="AF114" i="39"/>
  <c r="AF100" i="39"/>
  <c r="AF88" i="39"/>
  <c r="AF85" i="39"/>
  <c r="AF72" i="39"/>
  <c r="AF111" i="39"/>
  <c r="AF99" i="39"/>
  <c r="AF91" i="39"/>
  <c r="AF71" i="39"/>
  <c r="AF123" i="39"/>
  <c r="AF107" i="39"/>
  <c r="AF102" i="39"/>
  <c r="AF98" i="39"/>
  <c r="AF105" i="39"/>
  <c r="AF83" i="39"/>
  <c r="AF68" i="39"/>
  <c r="AF67" i="39"/>
  <c r="AF61" i="39"/>
  <c r="AF113" i="39"/>
  <c r="AF93" i="39"/>
  <c r="AF73" i="39"/>
  <c r="AF58" i="39"/>
  <c r="AF108" i="39"/>
  <c r="AF118" i="39"/>
  <c r="AF64" i="39"/>
  <c r="AF89" i="39"/>
  <c r="AF60" i="39"/>
  <c r="AF97" i="39"/>
  <c r="AF70" i="39"/>
  <c r="AF76" i="39"/>
  <c r="AF86" i="39"/>
  <c r="AF103" i="39"/>
  <c r="AF121" i="39"/>
  <c r="AF82" i="39"/>
  <c r="AF84" i="39"/>
  <c r="AF96" i="39"/>
  <c r="AF124" i="39"/>
  <c r="AF63" i="39"/>
  <c r="AF117" i="39"/>
  <c r="AF79" i="39"/>
  <c r="AF127" i="39"/>
  <c r="E75" i="33"/>
  <c r="E63" i="33"/>
  <c r="E57" i="33"/>
  <c r="E51" i="33"/>
  <c r="E44" i="33"/>
  <c r="E38" i="33"/>
  <c r="E37" i="33"/>
  <c r="E35" i="33"/>
  <c r="E33" i="33"/>
  <c r="E23" i="33"/>
  <c r="E17" i="33"/>
  <c r="E73" i="33"/>
  <c r="E64" i="33"/>
  <c r="E60" i="33"/>
  <c r="E59" i="33"/>
  <c r="E52" i="33"/>
  <c r="E45" i="33"/>
  <c r="E41" i="33"/>
  <c r="E40" i="33"/>
  <c r="E24" i="33"/>
  <c r="E18" i="33"/>
  <c r="E12" i="33"/>
  <c r="E70" i="33"/>
  <c r="E69" i="33"/>
  <c r="E66" i="33"/>
  <c r="E61" i="33"/>
  <c r="E55" i="33"/>
  <c r="E54" i="33"/>
  <c r="E49" i="33"/>
  <c r="E48" i="33"/>
  <c r="E42" i="33"/>
  <c r="E25" i="33"/>
  <c r="E19" i="33"/>
  <c r="E11" i="33"/>
  <c r="E72" i="33"/>
  <c r="E62" i="33"/>
  <c r="E56" i="33"/>
  <c r="E50" i="33"/>
  <c r="E43" i="33"/>
  <c r="E28" i="33"/>
  <c r="E27" i="33"/>
  <c r="E22" i="33"/>
  <c r="E21" i="33"/>
  <c r="E16" i="33"/>
  <c r="E15" i="33"/>
  <c r="E9" i="33"/>
  <c r="E39" i="33"/>
  <c r="E58" i="33"/>
  <c r="E32" i="33"/>
  <c r="E34" i="33"/>
  <c r="E36" i="33"/>
  <c r="E26" i="33"/>
  <c r="E71" i="33"/>
  <c r="E10" i="33"/>
  <c r="E65" i="33"/>
  <c r="E68" i="33"/>
  <c r="E8" i="33"/>
  <c r="E14" i="33"/>
  <c r="E20" i="33"/>
  <c r="E47" i="33"/>
  <c r="E53" i="33"/>
  <c r="E13" i="33"/>
  <c r="E29" i="33"/>
  <c r="E74" i="33"/>
  <c r="E46" i="33"/>
  <c r="E67" i="33"/>
  <c r="FQ44" i="31"/>
  <c r="FR44" i="31"/>
  <c r="V44" i="31"/>
  <c r="G44" i="31"/>
  <c r="BS44" i="31"/>
  <c r="EE44" i="31"/>
  <c r="GQ44" i="31"/>
  <c r="DL44" i="31"/>
  <c r="FX44" i="31"/>
  <c r="AC44" i="31"/>
  <c r="CO44" i="31"/>
  <c r="FA44" i="31"/>
  <c r="FL44" i="31"/>
  <c r="FE44" i="31"/>
  <c r="AD44" i="31"/>
  <c r="CP44" i="31"/>
  <c r="FB44" i="31"/>
  <c r="AE44" i="31"/>
  <c r="CQ44" i="31"/>
  <c r="FC44" i="31"/>
  <c r="AB44" i="31"/>
  <c r="CN44" i="31"/>
  <c r="FZ45" i="31"/>
  <c r="DU45" i="31"/>
  <c r="BI45" i="31"/>
  <c r="F44" i="31"/>
  <c r="BR44" i="31"/>
  <c r="FV45" i="31"/>
  <c r="FF45" i="31"/>
  <c r="EP45" i="31"/>
  <c r="DZ45" i="31"/>
  <c r="DJ45" i="31"/>
  <c r="DB45" i="31"/>
  <c r="CT45" i="31"/>
  <c r="CL45" i="31"/>
  <c r="CD45" i="31"/>
  <c r="BB45" i="31"/>
  <c r="EK45" i="31"/>
  <c r="DA45" i="31"/>
  <c r="BU45" i="31"/>
  <c r="AO45" i="31"/>
  <c r="I45" i="31"/>
  <c r="EL44" i="31"/>
  <c r="ER45" i="31"/>
  <c r="CR45" i="31"/>
  <c r="CB45" i="31"/>
  <c r="BL45" i="31"/>
  <c r="AV45" i="31"/>
  <c r="AF45" i="31"/>
  <c r="P45" i="31"/>
  <c r="GD45" i="31"/>
  <c r="FN45" i="31"/>
  <c r="EX45" i="31"/>
  <c r="EH45" i="31"/>
  <c r="DR45" i="31"/>
  <c r="BJ45" i="31"/>
  <c r="GG45" i="31"/>
  <c r="DQ45" i="31"/>
  <c r="CK45" i="31"/>
  <c r="BE45" i="31"/>
  <c r="Y45" i="31"/>
  <c r="AM44" i="31"/>
  <c r="CY44" i="31"/>
  <c r="FK44" i="31"/>
  <c r="CF44" i="31"/>
  <c r="AI44" i="31"/>
  <c r="CU44" i="31"/>
  <c r="EF44" i="31"/>
  <c r="GJ45" i="31"/>
  <c r="BH45" i="31"/>
  <c r="DY44" i="31"/>
  <c r="GK44" i="31"/>
  <c r="DV44" i="31"/>
  <c r="GH44" i="31"/>
  <c r="FY45" i="31"/>
  <c r="ES45" i="31"/>
  <c r="BK44" i="31"/>
  <c r="DW44" i="31"/>
  <c r="GI44" i="31"/>
  <c r="J27" i="2"/>
  <c r="D26" i="2"/>
  <c r="D22" i="2"/>
  <c r="J17" i="2"/>
  <c r="D17" i="2" s="1"/>
  <c r="D12" i="2"/>
  <c r="J28" i="2" l="1"/>
  <c r="D28" i="2" s="1"/>
  <c r="D27" i="2"/>
</calcChain>
</file>

<file path=xl/comments1.xml><?xml version="1.0" encoding="utf-8"?>
<comments xmlns="http://schemas.openxmlformats.org/spreadsheetml/2006/main">
  <authors>
    <author>CPFF02</author>
  </authors>
  <commentList>
    <comment ref="A11" authorId="0">
      <text>
        <r>
          <rPr>
            <b/>
            <sz val="8"/>
            <color indexed="81"/>
            <rFont val="Tahoma"/>
            <family val="2"/>
          </rPr>
          <t>Instruction :</t>
        </r>
        <r>
          <rPr>
            <sz val="8"/>
            <color indexed="81"/>
            <rFont val="Tahoma"/>
            <family val="2"/>
          </rPr>
          <t xml:space="preserve">  Le fichier Poss_Brut_2015-2018_Produits.xls est situé sur sharepoint à l'adresse suivante: https://www.intranetfec.org/collaboration/CPF2013-2018/miseenoeuvre/Documents%20partags/Forms/Comit%20MEO.aspx. Ce fichier est composé d'onglets présentant la répartition de la possibilité forestière par produit. Chaque onglet est associé à un UA.
On réalise un COPIER-COLLAGE SPÉCIAL-VALEUR des résultats associé à un UA (cellules A3..K??) que l'on colle à la cellule pointé par le commentaire. 
</t>
        </r>
      </text>
    </comment>
  </commentList>
</comments>
</file>

<file path=xl/comments2.xml><?xml version="1.0" encoding="utf-8"?>
<comments xmlns="http://schemas.openxmlformats.org/spreadsheetml/2006/main">
  <authors>
    <author>CPFF02</author>
  </authors>
  <commentList>
    <comment ref="B11" authorId="0">
      <text>
        <r>
          <rPr>
            <b/>
            <sz val="8"/>
            <color indexed="81"/>
            <rFont val="Tahoma"/>
            <family val="2"/>
          </rPr>
          <t xml:space="preserve">Instruction : </t>
        </r>
        <r>
          <rPr>
            <sz val="8"/>
            <color indexed="81"/>
            <rFont val="Tahoma"/>
            <family val="2"/>
          </rPr>
          <t xml:space="preserve">Inscrire les valeurs du cahier de détermination concernant les possibilités forestières 2014-2018 incluant une réduction pour les facteurs de détermination non intégré dans le modèle (réf.: 0XXXX_cahier_determination_V3_3.xls-onglet Tableau_DE 
- cellules C19:L19). La récupération de ces données est faite  par un  Copier - Collage spécial  -  Valeur dans la cellule pointée par le commentaire.
</t>
        </r>
      </text>
    </comment>
    <comment ref="G14" authorId="0">
      <text>
        <r>
          <rPr>
            <b/>
            <sz val="8"/>
            <color indexed="81"/>
            <rFont val="Tahoma"/>
            <family val="2"/>
          </rPr>
          <t xml:space="preserve">Instruction </t>
        </r>
        <r>
          <rPr>
            <sz val="8"/>
            <color indexed="81"/>
            <rFont val="Tahoma"/>
            <family val="2"/>
          </rPr>
          <t xml:space="preserve">: Inscrire le pourcentage de volume de la possibilité forestière inclut  dans les lisières boisées (réf.: 0XXXX_cahier_determination_V3_3.xls-onglet Tableau_DE- Tableau possibilités forestières réparties dans les composantes territoriales ). La récupération de cette donnée est faite  par un  Copier - Collage spécial  -  Valeur dans la cellule pointée par le commentaire.
</t>
        </r>
      </text>
    </comment>
    <comment ref="F21" authorId="0">
      <text>
        <r>
          <rPr>
            <b/>
            <sz val="8"/>
            <color indexed="81"/>
            <rFont val="Tahoma"/>
            <family val="2"/>
          </rPr>
          <t xml:space="preserve">Instruction : </t>
        </r>
        <r>
          <rPr>
            <sz val="8"/>
            <color indexed="81"/>
            <rFont val="Tahoma"/>
            <family val="2"/>
          </rPr>
          <t xml:space="preserve"> Inscrire les valeurs du cahier de détermination concernant les possibilités forestières 2014-2018  (réf.: 0XXXX_cahier_determination_V3_3.xls-onglet Tableau_TS - cellules C3:C28). La récupération de ces données est faite  par un  Copier - Collage spécial  -  Valeur dans la cellule pointé par le commentaire.</t>
        </r>
      </text>
    </comment>
  </commentList>
</comments>
</file>

<file path=xl/comments3.xml><?xml version="1.0" encoding="utf-8"?>
<comments xmlns="http://schemas.openxmlformats.org/spreadsheetml/2006/main">
  <authors>
    <author>CPFF02</author>
  </authors>
  <commentList>
    <comment ref="A32" authorId="0">
      <text>
        <r>
          <rPr>
            <b/>
            <sz val="8"/>
            <color indexed="81"/>
            <rFont val="Tahoma"/>
            <family val="2"/>
          </rPr>
          <t>CARMI5:
Problème avec les outputs pour la répartition CP Résineux VS CP Feuillus toléranst et pins</t>
        </r>
        <r>
          <rPr>
            <sz val="8"/>
            <color indexed="81"/>
            <rFont val="Tahoma"/>
            <family val="2"/>
          </rPr>
          <t xml:space="preserve">
</t>
        </r>
      </text>
    </comment>
  </commentList>
</comments>
</file>

<file path=xl/comments4.xml><?xml version="1.0" encoding="utf-8"?>
<comments xmlns="http://schemas.openxmlformats.org/spreadsheetml/2006/main">
  <authors>
    <author>CPFF02</author>
  </authors>
  <commentList>
    <comment ref="C50" authorId="0">
      <text>
        <r>
          <rPr>
            <b/>
            <sz val="8"/>
            <color indexed="81"/>
            <rFont val="Tahoma"/>
            <family val="2"/>
          </rPr>
          <t>CARMI5: Pas de taux danns la table ????</t>
        </r>
        <r>
          <rPr>
            <sz val="8"/>
            <color indexed="81"/>
            <rFont val="Tahoma"/>
            <family val="2"/>
          </rPr>
          <t xml:space="preserve">
</t>
        </r>
      </text>
    </comment>
    <comment ref="C63" authorId="0">
      <text>
        <r>
          <rPr>
            <b/>
            <sz val="8"/>
            <color indexed="81"/>
            <rFont val="Tahoma"/>
            <family val="2"/>
          </rPr>
          <t xml:space="preserve">Carmi5 Taux à 0 dans la table ????
</t>
        </r>
        <r>
          <rPr>
            <sz val="8"/>
            <color indexed="81"/>
            <rFont val="Tahoma"/>
            <family val="2"/>
          </rPr>
          <t xml:space="preserve">
</t>
        </r>
      </text>
    </comment>
  </commentList>
</comments>
</file>

<file path=xl/comments5.xml><?xml version="1.0" encoding="utf-8"?>
<comments xmlns="http://schemas.openxmlformats.org/spreadsheetml/2006/main">
  <authors>
    <author>CPFF02</author>
  </authors>
  <commentList>
    <comment ref="Z100" authorId="0">
      <text>
        <r>
          <rPr>
            <b/>
            <sz val="8"/>
            <color indexed="81"/>
            <rFont val="Tahoma"/>
            <family val="2"/>
          </rPr>
          <t>CARMI5: Pas de taux danns la table ????</t>
        </r>
        <r>
          <rPr>
            <sz val="8"/>
            <color indexed="81"/>
            <rFont val="Tahoma"/>
            <family val="2"/>
          </rPr>
          <t xml:space="preserve">
</t>
        </r>
      </text>
    </comment>
    <comment ref="Z113" authorId="0">
      <text>
        <r>
          <rPr>
            <b/>
            <sz val="8"/>
            <color indexed="81"/>
            <rFont val="Tahoma"/>
            <family val="2"/>
          </rPr>
          <t xml:space="preserve">Carmi5 Taux à 0 dans la table ????
</t>
        </r>
        <r>
          <rPr>
            <sz val="8"/>
            <color indexed="81"/>
            <rFont val="Tahoma"/>
            <family val="2"/>
          </rPr>
          <t xml:space="preserve">
</t>
        </r>
      </text>
    </comment>
  </commentList>
</comments>
</file>

<file path=xl/comments6.xml><?xml version="1.0" encoding="utf-8"?>
<comments xmlns="http://schemas.openxmlformats.org/spreadsheetml/2006/main">
  <authors>
    <author>GUASI3</author>
    <author>Sylvain Chouinard</author>
  </authors>
  <commentList>
    <comment ref="A10" authorId="0">
      <text>
        <r>
          <rPr>
            <b/>
            <sz val="8"/>
            <color indexed="81"/>
            <rFont val="Tahoma"/>
            <family val="2"/>
          </rPr>
          <t>GUASI3:</t>
        </r>
        <r>
          <rPr>
            <sz val="8"/>
            <color indexed="81"/>
            <rFont val="Tahoma"/>
            <family val="2"/>
          </rPr>
          <t xml:space="preserve">
transcrire dans cette case le résultat de spatialisation pour le volume total 
</t>
        </r>
        <r>
          <rPr>
            <b/>
            <sz val="8"/>
            <color indexed="81"/>
            <rFont val="Tahoma"/>
            <family val="2"/>
          </rPr>
          <t>VOLUME ANNUEL</t>
        </r>
      </text>
    </comment>
    <comment ref="C10" authorId="0">
      <text>
        <r>
          <rPr>
            <b/>
            <sz val="8"/>
            <color indexed="81"/>
            <rFont val="Tahoma"/>
            <family val="2"/>
          </rPr>
          <t>GUASI3:</t>
        </r>
        <r>
          <rPr>
            <sz val="8"/>
            <color indexed="81"/>
            <rFont val="Tahoma"/>
            <family val="2"/>
          </rPr>
          <t xml:space="preserve">
inscrire dans cette cas le % calculer au scénario 3 de lisières boisées</t>
        </r>
      </text>
    </comment>
    <comment ref="D10" authorId="0">
      <text>
        <r>
          <rPr>
            <b/>
            <sz val="8"/>
            <color indexed="81"/>
            <rFont val="Tahoma"/>
            <family val="2"/>
          </rPr>
          <t>GUASI3:</t>
        </r>
        <r>
          <rPr>
            <sz val="8"/>
            <color indexed="81"/>
            <rFont val="Tahoma"/>
            <family val="2"/>
          </rPr>
          <t xml:space="preserve">
inscrire dans cette cas le % de réduction lié à la détermination ex. AP futur 6 % sur total. Si aucun élément de détermination mettre "0"</t>
        </r>
      </text>
    </comment>
    <comment ref="C12" authorId="0">
      <text>
        <r>
          <rPr>
            <b/>
            <sz val="8"/>
            <color indexed="81"/>
            <rFont val="Tahoma"/>
            <family val="2"/>
          </rPr>
          <t>GUASI3:</t>
        </r>
        <r>
          <rPr>
            <sz val="8"/>
            <color indexed="81"/>
            <rFont val="Tahoma"/>
            <family val="2"/>
          </rPr>
          <t xml:space="preserve">
Calculer à partir des 3 cellules ci-dessous</t>
        </r>
      </text>
    </comment>
    <comment ref="C15" authorId="1">
      <text>
        <r>
          <rPr>
            <b/>
            <sz val="8"/>
            <color indexed="81"/>
            <rFont val="Tahoma"/>
            <family val="2"/>
          </rPr>
          <t>Sylvain Chouinard:</t>
        </r>
        <r>
          <rPr>
            <sz val="8"/>
            <color indexed="81"/>
            <rFont val="Tahoma"/>
            <family val="2"/>
          </rPr>
          <t xml:space="preserve">
Ce sont tous les résineux, incluant les résineux marginaux.</t>
        </r>
      </text>
    </comment>
  </commentList>
</comments>
</file>

<file path=xl/sharedStrings.xml><?xml version="1.0" encoding="utf-8"?>
<sst xmlns="http://schemas.openxmlformats.org/spreadsheetml/2006/main" count="12747" uniqueCount="1687">
  <si>
    <t>Essence ou groupe d'essences</t>
  </si>
  <si>
    <t>Résineux</t>
  </si>
  <si>
    <t>Sapin</t>
  </si>
  <si>
    <t>Épinettes</t>
  </si>
  <si>
    <t>Pin gris</t>
  </si>
  <si>
    <t>Mélèzes</t>
  </si>
  <si>
    <t>Sous-total SEPM</t>
  </si>
  <si>
    <t>Pins blanc et rouge</t>
  </si>
  <si>
    <t>Pruche</t>
  </si>
  <si>
    <t>Thuya</t>
  </si>
  <si>
    <t>Sous-Total Aut. Résineux</t>
  </si>
  <si>
    <t>Total Résineux</t>
  </si>
  <si>
    <t>Feuillus</t>
  </si>
  <si>
    <t>Bouleau à papier</t>
  </si>
  <si>
    <t>Peupliers</t>
  </si>
  <si>
    <t>Érable rouge</t>
  </si>
  <si>
    <t>Autres feuillus intolérants</t>
  </si>
  <si>
    <t>Sous-total F. Intolérants</t>
  </si>
  <si>
    <t>Bouleau jaune</t>
  </si>
  <si>
    <t>Érable à sucre</t>
  </si>
  <si>
    <t>Autres feuillus tolérants</t>
  </si>
  <si>
    <t>Sous-total F. Tolérants</t>
  </si>
  <si>
    <t>Total Feuillus</t>
  </si>
  <si>
    <t>Total</t>
  </si>
  <si>
    <t>Déroulage</t>
  </si>
  <si>
    <t>Sciage</t>
  </si>
  <si>
    <t>Pâte</t>
  </si>
  <si>
    <t>Type de forêts</t>
  </si>
  <si>
    <t>Feuillus tolérants</t>
  </si>
  <si>
    <t>Feuillus tolérants à résineux</t>
  </si>
  <si>
    <t>Bétulaies blanches</t>
  </si>
  <si>
    <t>Peupleraies</t>
  </si>
  <si>
    <t>Pessières</t>
  </si>
  <si>
    <t>Peupleraies à résineux</t>
  </si>
  <si>
    <t>Résineux à feuillus</t>
  </si>
  <si>
    <t>Bétulaies blanches à résineux</t>
  </si>
  <si>
    <t>Pinèdes grises</t>
  </si>
  <si>
    <t>Sapinières</t>
  </si>
  <si>
    <t>Branches</t>
  </si>
  <si>
    <t>Total Résineux &amp; Feuillus</t>
  </si>
  <si>
    <t>CARIE</t>
  </si>
  <si>
    <t>TRAITS</t>
  </si>
  <si>
    <t>REBUT</t>
  </si>
  <si>
    <t>GESS_DGSL</t>
  </si>
  <si>
    <t>Total général</t>
  </si>
  <si>
    <t>sAFD</t>
  </si>
  <si>
    <t>sBOJ</t>
  </si>
  <si>
    <t>sBOP</t>
  </si>
  <si>
    <t>sEPB</t>
  </si>
  <si>
    <t>sEPN</t>
  </si>
  <si>
    <t>sEPR</t>
  </si>
  <si>
    <t>sERO</t>
  </si>
  <si>
    <t>sERS</t>
  </si>
  <si>
    <t>sHEG</t>
  </si>
  <si>
    <t>sMEL</t>
  </si>
  <si>
    <t>sPEU</t>
  </si>
  <si>
    <t>sPIB</t>
  </si>
  <si>
    <t>sPIG</t>
  </si>
  <si>
    <t>sPIR</t>
  </si>
  <si>
    <t>sSAB</t>
  </si>
  <si>
    <t>sTHO</t>
  </si>
  <si>
    <t>Source : Rep_Vol_0XXXX.xls</t>
  </si>
  <si>
    <t>Toutes les strates</t>
  </si>
  <si>
    <t>Descriptions</t>
  </si>
  <si>
    <t>2013-2018</t>
  </si>
  <si>
    <t>2018-2023</t>
  </si>
  <si>
    <t>2023-2028</t>
  </si>
  <si>
    <t>2028-2033</t>
  </si>
  <si>
    <t>2033-2038</t>
  </si>
  <si>
    <t>Volume</t>
  </si>
  <si>
    <t>SEPM</t>
  </si>
  <si>
    <t>sPins</t>
  </si>
  <si>
    <t>sEpinette</t>
  </si>
  <si>
    <t>sCHX</t>
  </si>
  <si>
    <t>AJUST_INV</t>
  </si>
  <si>
    <t>Groupements additionnels</t>
  </si>
  <si>
    <t>%</t>
  </si>
  <si>
    <t>Répartition par produit en volume</t>
  </si>
  <si>
    <t>sPRU</t>
  </si>
  <si>
    <t>sAutFeuInt</t>
  </si>
  <si>
    <t>sAutFeuTol</t>
  </si>
  <si>
    <t>Résultats issus de l'utilitaire Remsoft Analyst for Excel</t>
  </si>
  <si>
    <t>Source</t>
  </si>
  <si>
    <t>Résultats issus de calculs dans la feuille Excel</t>
  </si>
  <si>
    <t>Moyenne 2013-2033</t>
  </si>
  <si>
    <t>EnSb</t>
  </si>
  <si>
    <t>Pessières noires à sapins</t>
  </si>
  <si>
    <t>EPX</t>
  </si>
  <si>
    <t>En</t>
  </si>
  <si>
    <t>Pessières noires</t>
  </si>
  <si>
    <t>SbRx</t>
  </si>
  <si>
    <t>Sapinières à résineux</t>
  </si>
  <si>
    <t>SAB</t>
  </si>
  <si>
    <t>SbBp</t>
  </si>
  <si>
    <t>Sapinières à bouleaux blancs</t>
  </si>
  <si>
    <t>R_F</t>
  </si>
  <si>
    <t>Pessières à bouleaux blancs</t>
  </si>
  <si>
    <t>EsFi</t>
  </si>
  <si>
    <t>Érablières à sucre à feuillus intolérants</t>
  </si>
  <si>
    <t>FT</t>
  </si>
  <si>
    <t>PbRx</t>
  </si>
  <si>
    <t>Pinèdes blanches à résineux</t>
  </si>
  <si>
    <t>PIN</t>
  </si>
  <si>
    <t>Pinèdes blanches</t>
  </si>
  <si>
    <t>Pe</t>
  </si>
  <si>
    <t>PEU</t>
  </si>
  <si>
    <t>Eb</t>
  </si>
  <si>
    <t>Pessières à épinettes blanches</t>
  </si>
  <si>
    <t>EnRx</t>
  </si>
  <si>
    <t>Pessières noires à résineux</t>
  </si>
  <si>
    <t>EnPg</t>
  </si>
  <si>
    <t>Pessières noires à pins gris</t>
  </si>
  <si>
    <t>Pg</t>
  </si>
  <si>
    <t>PIG</t>
  </si>
  <si>
    <t>PgEn</t>
  </si>
  <si>
    <t>Pinèdes grises à épinettes noires</t>
  </si>
  <si>
    <t>Sapinières à épinettes</t>
  </si>
  <si>
    <t>ToFx</t>
  </si>
  <si>
    <t>Cédrières à feuillus</t>
  </si>
  <si>
    <t>THO</t>
  </si>
  <si>
    <t>Cédrières</t>
  </si>
  <si>
    <t>ToRx</t>
  </si>
  <si>
    <t>Cédrières à résineux</t>
  </si>
  <si>
    <t>BjFt</t>
  </si>
  <si>
    <t>Bétulaies jaunes à feuillus tolérants</t>
  </si>
  <si>
    <t>BjRx</t>
  </si>
  <si>
    <t>Bétulaies jaunes à résineux</t>
  </si>
  <si>
    <t>FT_R</t>
  </si>
  <si>
    <t>Bp</t>
  </si>
  <si>
    <t>BOP</t>
  </si>
  <si>
    <t>BpRx</t>
  </si>
  <si>
    <t>BOP_R</t>
  </si>
  <si>
    <t>Pessières noires à mélèzes</t>
  </si>
  <si>
    <t>Pessières à peupliers</t>
  </si>
  <si>
    <t>PeRx</t>
  </si>
  <si>
    <t>PEU_R</t>
  </si>
  <si>
    <t>PgFx</t>
  </si>
  <si>
    <t>Pinèdes grise à peupliers</t>
  </si>
  <si>
    <t>EoRx</t>
  </si>
  <si>
    <t>Érablières rouges à résineux</t>
  </si>
  <si>
    <t>ERO</t>
  </si>
  <si>
    <t>Érablières rouges</t>
  </si>
  <si>
    <t>PbFx</t>
  </si>
  <si>
    <t>Pinèdes blanches à feuillus</t>
  </si>
  <si>
    <t>Pinèdes grises à feuillus</t>
  </si>
  <si>
    <t>Essences</t>
  </si>
  <si>
    <t>Étiquettes de lignes</t>
  </si>
  <si>
    <t>Étiquettes de colonnes</t>
  </si>
  <si>
    <t>ENV</t>
  </si>
  <si>
    <t>FORP</t>
  </si>
  <si>
    <t>ORPH</t>
  </si>
  <si>
    <t>PADE</t>
  </si>
  <si>
    <t>PEEC</t>
  </si>
  <si>
    <t>ZEC</t>
  </si>
  <si>
    <t>RETOUR</t>
  </si>
  <si>
    <t>Matrice</t>
  </si>
  <si>
    <t>Pourcentage de répartition par produit (%)</t>
  </si>
  <si>
    <t>Possibilités forestières</t>
  </si>
  <si>
    <t>Niveaux de récolte par essence ou groupe d'essences en volume marchand brut (m³/an)</t>
  </si>
  <si>
    <t>Rendement soutenu *</t>
  </si>
  <si>
    <t>Érables à sucre et rouge</t>
  </si>
  <si>
    <t>Autres feuillus durs</t>
  </si>
  <si>
    <t>2014-2018</t>
  </si>
  <si>
    <t>Volume spatialisé par stanley</t>
  </si>
  <si>
    <t>% LBR</t>
  </si>
  <si>
    <t>%détermination</t>
  </si>
  <si>
    <t>Chiffre de détermination</t>
  </si>
  <si>
    <t>m³/an</t>
  </si>
  <si>
    <t>correction à appliquer</t>
  </si>
  <si>
    <t>TOTAL</t>
  </si>
  <si>
    <t>Ajustement manuel des  tableaux</t>
  </si>
  <si>
    <t>réduction hors modèle</t>
  </si>
  <si>
    <t>THUYA</t>
  </si>
  <si>
    <t>PRUCHE</t>
  </si>
  <si>
    <t>PINS</t>
  </si>
  <si>
    <t>PEUPLIERS</t>
  </si>
  <si>
    <t>BOULEAU BLANC</t>
  </si>
  <si>
    <t>BOULEAU JAUNE</t>
  </si>
  <si>
    <t>ÉRABLES</t>
  </si>
  <si>
    <t>AUTRES FEUILLUS</t>
  </si>
  <si>
    <t>Source: Cahier_Determination_v3_3.xls, UAF 09351</t>
  </si>
  <si>
    <t>Facteur</t>
  </si>
  <si>
    <t>Type de données</t>
  </si>
  <si>
    <t>Résultats issus d'une variable en lien avec les données Remsoft Analyst for Excel</t>
  </si>
  <si>
    <t xml:space="preserve">Ajustement des données issues de l'outil REMSOFT ANALYST FOR EXCEL </t>
  </si>
  <si>
    <t>Résultats de calculs de la feuille Excel</t>
  </si>
  <si>
    <t>Average</t>
  </si>
  <si>
    <t>m3/an</t>
  </si>
  <si>
    <t>Calcul du facteur</t>
  </si>
  <si>
    <t>Source : Cahier de détermination v3.3</t>
  </si>
  <si>
    <t>Exemple de tableau</t>
  </si>
  <si>
    <t>Abréviation_GTF</t>
  </si>
  <si>
    <t>Bétulaies blanches à feuillus intolérants</t>
  </si>
  <si>
    <t>BpFi</t>
  </si>
  <si>
    <t>Bétulaies blanches à feuillus tolérants</t>
  </si>
  <si>
    <t>BpFt</t>
  </si>
  <si>
    <t>Mélèzaies</t>
  </si>
  <si>
    <t>Ml</t>
  </si>
  <si>
    <t>Epx</t>
  </si>
  <si>
    <t>EpxEb</t>
  </si>
  <si>
    <t>Pessières à résineux</t>
  </si>
  <si>
    <t>EpxRx</t>
  </si>
  <si>
    <t>Pessières à sapins</t>
  </si>
  <si>
    <t>EpxSb</t>
  </si>
  <si>
    <t>Pessières à thuyas</t>
  </si>
  <si>
    <t>EpxTo</t>
  </si>
  <si>
    <t>Pessières blanches</t>
  </si>
  <si>
    <t>EnMl</t>
  </si>
  <si>
    <t>Pessières rouges</t>
  </si>
  <si>
    <t>Eu</t>
  </si>
  <si>
    <t>Érablières rouges à feuillus</t>
  </si>
  <si>
    <t>EoFx</t>
  </si>
  <si>
    <t>Érablières rouges à feuillus intolérants</t>
  </si>
  <si>
    <t>EoFi</t>
  </si>
  <si>
    <t>Érablières rouges à feuillus tolérants</t>
  </si>
  <si>
    <t>EoFt</t>
  </si>
  <si>
    <t>Érablières rouges à pins gris</t>
  </si>
  <si>
    <t>EoPg</t>
  </si>
  <si>
    <t>Bétulaies jaunes</t>
  </si>
  <si>
    <t>Bj</t>
  </si>
  <si>
    <t>Bétulaies jaunes à feuillus intolérants</t>
  </si>
  <si>
    <t>BjFi</t>
  </si>
  <si>
    <t>Chênaies</t>
  </si>
  <si>
    <t>Ch</t>
  </si>
  <si>
    <t>Érablières à sucre</t>
  </si>
  <si>
    <t>Es</t>
  </si>
  <si>
    <t>Érablières à sucre à bouleaux jaunes</t>
  </si>
  <si>
    <t>EsBj</t>
  </si>
  <si>
    <t>Érablières à sucre à feuillus</t>
  </si>
  <si>
    <t>EsFx</t>
  </si>
  <si>
    <t>Érablières à sucre à feuillus nobles</t>
  </si>
  <si>
    <t>EsFn</t>
  </si>
  <si>
    <t>Érablières à sucre à feuillus tolérants</t>
  </si>
  <si>
    <t>EsFt</t>
  </si>
  <si>
    <t>Érablières à sucre à hêtre</t>
  </si>
  <si>
    <t>EsHg</t>
  </si>
  <si>
    <t>Érablières à sucre à résineux</t>
  </si>
  <si>
    <t>EsRx</t>
  </si>
  <si>
    <t>Sapinières à bouleaux jaunes</t>
  </si>
  <si>
    <t>SbBj</t>
  </si>
  <si>
    <t>Sapinières à feuillus tolérants</t>
  </si>
  <si>
    <t>SbFt</t>
  </si>
  <si>
    <t>Peupleraies à feuillus intolérants</t>
  </si>
  <si>
    <t>PeFi</t>
  </si>
  <si>
    <t>Pinèdes grises à résineux</t>
  </si>
  <si>
    <t>PgRx</t>
  </si>
  <si>
    <t>Pb</t>
  </si>
  <si>
    <t>Pinèdes blanches à feuillus intolérants</t>
  </si>
  <si>
    <t>PbFi</t>
  </si>
  <si>
    <t>Pinèdes blanches à feuillus tolérants</t>
  </si>
  <si>
    <t>PbFt</t>
  </si>
  <si>
    <t>PRU</t>
  </si>
  <si>
    <t>Prucheraies</t>
  </si>
  <si>
    <t>Pu</t>
  </si>
  <si>
    <t>EpxBp</t>
  </si>
  <si>
    <t>Pessières à feuillus</t>
  </si>
  <si>
    <t>EpxFx</t>
  </si>
  <si>
    <t>EpxPe</t>
  </si>
  <si>
    <t>Pessières noires à feuillus</t>
  </si>
  <si>
    <t>EnFx</t>
  </si>
  <si>
    <t>PgPe</t>
  </si>
  <si>
    <t>Sapinières à feuillus intolérants</t>
  </si>
  <si>
    <t>SbFi</t>
  </si>
  <si>
    <t>Sapinières à peupliers</t>
  </si>
  <si>
    <t>SbPe</t>
  </si>
  <si>
    <t>Sb</t>
  </si>
  <si>
    <t>SbEpx</t>
  </si>
  <si>
    <t>Sapinières à épinettes blanches</t>
  </si>
  <si>
    <t>SbEb</t>
  </si>
  <si>
    <t>Sapinières à thuyas</t>
  </si>
  <si>
    <t>SbTo</t>
  </si>
  <si>
    <t>To</t>
  </si>
  <si>
    <t>Cédrières à épinettes</t>
  </si>
  <si>
    <t>ToEpx</t>
  </si>
  <si>
    <t>Cédrières à sapins</t>
  </si>
  <si>
    <t>ToSb</t>
  </si>
  <si>
    <t>Possibilité brute (m³ brute/an)</t>
  </si>
  <si>
    <t>Période</t>
  </si>
  <si>
    <t>Grand type de forêts</t>
  </si>
  <si>
    <t>MoyCalc</t>
  </si>
  <si>
    <t>TestValid</t>
  </si>
  <si>
    <t>Pessières noires à pin gris</t>
  </si>
  <si>
    <t>FCTYF_BOPR_BpRx</t>
  </si>
  <si>
    <t>FCTYF_EPX_Ml</t>
  </si>
  <si>
    <t>FCTYF_EPX_Epx</t>
  </si>
  <si>
    <t>FCTYF_EPX_EpxEb</t>
  </si>
  <si>
    <t>FCTYF_EPX_EpxRx</t>
  </si>
  <si>
    <t>FCTYF_EPX_EpxSb</t>
  </si>
  <si>
    <t>FCTYF_EPX_EpxTo</t>
  </si>
  <si>
    <t>FCTYF_EPX_Eb</t>
  </si>
  <si>
    <t>FCTYF_EPX_En</t>
  </si>
  <si>
    <t>FCTYF_EPX_EnMl</t>
  </si>
  <si>
    <t>FCTYF_EPX_EnPg</t>
  </si>
  <si>
    <t>FCTYF_EPX_EnRx</t>
  </si>
  <si>
    <t>FCTYF_EPX_EnSb</t>
  </si>
  <si>
    <t>FCTYF_EPX_Eu</t>
  </si>
  <si>
    <t>FCTYF_ERO_EoFx</t>
  </si>
  <si>
    <t>FCTYF_ERO_EoFi</t>
  </si>
  <si>
    <t>FCTYF_ERO_EoFt</t>
  </si>
  <si>
    <t>FCTYF_ERO_EoPg</t>
  </si>
  <si>
    <t>FCTYF_ERO_EoRx</t>
  </si>
  <si>
    <t>FCTYF_FT_Bj</t>
  </si>
  <si>
    <t>FCTYF_FT_BjFi</t>
  </si>
  <si>
    <t>FCTYF_FT_BjFt</t>
  </si>
  <si>
    <t>FCTYF_FT_Ch</t>
  </si>
  <si>
    <t>FCTYF_FT_Es</t>
  </si>
  <si>
    <t>FCTYF_FT_EsBj</t>
  </si>
  <si>
    <t>FCTYF_FT_EsFx</t>
  </si>
  <si>
    <t>FCTYF_FT_EsFi</t>
  </si>
  <si>
    <t>FCTYF_FT_EsFn</t>
  </si>
  <si>
    <t>FCTYF_FT_EsFt</t>
  </si>
  <si>
    <t>FCTYF_FT_EsHg</t>
  </si>
  <si>
    <t>FCTYF_FTR_BjRx</t>
  </si>
  <si>
    <t>FCTYF_FTR_EsRx</t>
  </si>
  <si>
    <t>FCTYF_FTR_SbBj</t>
  </si>
  <si>
    <t>FCTYF_FTR_SbFt</t>
  </si>
  <si>
    <t>FCTYF_SAB_Sb</t>
  </si>
  <si>
    <t>FCTYF_SAB_SbEpx</t>
  </si>
  <si>
    <t>FCTYF_SAB_SbEb</t>
  </si>
  <si>
    <t>FCTYF_SAB_SbRx</t>
  </si>
  <si>
    <t>FCTYF_SAB_SbTo</t>
  </si>
  <si>
    <t>FCTYF_THO_To</t>
  </si>
  <si>
    <t>FCTYF_THO_ToEpx</t>
  </si>
  <si>
    <t>FCTYF_THO_ToFx</t>
  </si>
  <si>
    <t>FCTYF_THO_ToRx</t>
  </si>
  <si>
    <t>FCTYF_THO_ToSb</t>
  </si>
  <si>
    <t>FCTYF_RF_EpxBp</t>
  </si>
  <si>
    <t>FCTYF_RF_EpxFx</t>
  </si>
  <si>
    <t>FCTYF_RF_EpxPe</t>
  </si>
  <si>
    <t>FCTYF_RF_EnFx</t>
  </si>
  <si>
    <t>FCTYF_RF_PgPe</t>
  </si>
  <si>
    <t>FCTYF_RF_PgFx</t>
  </si>
  <si>
    <t>FCTYF_RF_SbBp</t>
  </si>
  <si>
    <t>FCTYF_RF_SbFi</t>
  </si>
  <si>
    <t>FCTYF_RF_SbPe</t>
  </si>
  <si>
    <t>BOP-Sapin</t>
  </si>
  <si>
    <t>BOP-Épinettes</t>
  </si>
  <si>
    <t>BOP-Mélèzes</t>
  </si>
  <si>
    <t>BOP-Sous-total SEPM</t>
  </si>
  <si>
    <t>BOP-Pins blanc et rouge</t>
  </si>
  <si>
    <t>BOP-Pruche</t>
  </si>
  <si>
    <t>BOP-Thuya</t>
  </si>
  <si>
    <t>BOP-Total Résineux</t>
  </si>
  <si>
    <t>BOP-Bouleau à papier</t>
  </si>
  <si>
    <t>BOP-Peupliers</t>
  </si>
  <si>
    <t>BOP-Érable rouge</t>
  </si>
  <si>
    <t>BOP-Sous-total F. Intolérants</t>
  </si>
  <si>
    <t>BOP-Bouleau jaune</t>
  </si>
  <si>
    <t>BOP-Érable à sucre</t>
  </si>
  <si>
    <t>BOP-Sous-total F. Tolérants</t>
  </si>
  <si>
    <t>BOP-Total Résineux &amp; Feuillus</t>
  </si>
  <si>
    <t>BOP_R-Sapin</t>
  </si>
  <si>
    <t>BOP_R-Épinettes</t>
  </si>
  <si>
    <t>BOP_R-Mélèzes</t>
  </si>
  <si>
    <t>BOP_R-Sous-total SEPM</t>
  </si>
  <si>
    <t>BOP_R-Pins blanc et rouge</t>
  </si>
  <si>
    <t>BOP_R-Pruche</t>
  </si>
  <si>
    <t>BOP_R-Thuya</t>
  </si>
  <si>
    <t>BOP_R-Total Résineux</t>
  </si>
  <si>
    <t>BOP_R-Bouleau à papier</t>
  </si>
  <si>
    <t>BOP_R-Peupliers</t>
  </si>
  <si>
    <t>BOP_R-Érable rouge</t>
  </si>
  <si>
    <t>BOP_R-Sous-total F. Intolérants</t>
  </si>
  <si>
    <t>BOP_R-Bouleau jaune</t>
  </si>
  <si>
    <t>BOP_R-Érable à sucre</t>
  </si>
  <si>
    <t>BOP_R-Sous-total F. Tolérants</t>
  </si>
  <si>
    <t>BOP_R-Total Résineux &amp; Feuillus</t>
  </si>
  <si>
    <t>EPX-Sapin</t>
  </si>
  <si>
    <t>EPX-Épinettes</t>
  </si>
  <si>
    <t>EPX-Mélèzes</t>
  </si>
  <si>
    <t>EPX-Sous-total SEPM</t>
  </si>
  <si>
    <t>EPX-Pins blanc et rouge</t>
  </si>
  <si>
    <t>EPX-Pruche</t>
  </si>
  <si>
    <t>EPX-Thuya</t>
  </si>
  <si>
    <t>EPX-Total Résineux</t>
  </si>
  <si>
    <t>EPX-Bouleau à papier</t>
  </si>
  <si>
    <t>EPX-Peupliers</t>
  </si>
  <si>
    <t>EPX-Érable rouge</t>
  </si>
  <si>
    <t>EPX-Sous-total F. Intolérants</t>
  </si>
  <si>
    <t>EPX-Bouleau jaune</t>
  </si>
  <si>
    <t>EPX-Érable à sucre</t>
  </si>
  <si>
    <t>EPX-Sous-total F. Tolérants</t>
  </si>
  <si>
    <t>EPX-Total Résineux &amp; Feuillus</t>
  </si>
  <si>
    <t>ERO-Sapin</t>
  </si>
  <si>
    <t>ERO-Épinettes</t>
  </si>
  <si>
    <t>ERO-Mélèzes</t>
  </si>
  <si>
    <t>ERO-Sous-total SEPM</t>
  </si>
  <si>
    <t>ERO-Pins blanc et rouge</t>
  </si>
  <si>
    <t>ERO-Pruche</t>
  </si>
  <si>
    <t>ERO-Thuya</t>
  </si>
  <si>
    <t>ERO-Total Résineux</t>
  </si>
  <si>
    <t>ERO-Bouleau à papier</t>
  </si>
  <si>
    <t>ERO-Peupliers</t>
  </si>
  <si>
    <t>ERO-Érable rouge</t>
  </si>
  <si>
    <t>ERO-Sous-total F. Intolérants</t>
  </si>
  <si>
    <t>ERO-Bouleau jaune</t>
  </si>
  <si>
    <t>ERO-Érable à sucre</t>
  </si>
  <si>
    <t>ERO-Sous-total F. Tolérants</t>
  </si>
  <si>
    <t>ERO-Total Résineux &amp; Feuillus</t>
  </si>
  <si>
    <t>FT-Sapin</t>
  </si>
  <si>
    <t>FT-Épinettes</t>
  </si>
  <si>
    <t>FT-Mélèzes</t>
  </si>
  <si>
    <t>FT-Sous-total SEPM</t>
  </si>
  <si>
    <t>FT-Pins blanc et rouge</t>
  </si>
  <si>
    <t>FT-Pruche</t>
  </si>
  <si>
    <t>FT-Thuya</t>
  </si>
  <si>
    <t>FT-Total Résineux</t>
  </si>
  <si>
    <t>FT-Bouleau à papier</t>
  </si>
  <si>
    <t>FT-Peupliers</t>
  </si>
  <si>
    <t>FT-Érable rouge</t>
  </si>
  <si>
    <t>FT-Sous-total F. Intolérants</t>
  </si>
  <si>
    <t>FT-Bouleau jaune</t>
  </si>
  <si>
    <t>FT-Érable à sucre</t>
  </si>
  <si>
    <t>FT-Sous-total F. Tolérants</t>
  </si>
  <si>
    <t>FT-Total Résineux &amp; Feuillus</t>
  </si>
  <si>
    <t>FT_R-Sapin</t>
  </si>
  <si>
    <t>FT_R-Épinettes</t>
  </si>
  <si>
    <t>FT_R-Mélèzes</t>
  </si>
  <si>
    <t>FT_R-Sous-total SEPM</t>
  </si>
  <si>
    <t>FT_R-Pins blanc et rouge</t>
  </si>
  <si>
    <t>FT_R-Pruche</t>
  </si>
  <si>
    <t>FT_R-Thuya</t>
  </si>
  <si>
    <t>FT_R-Total Résineux</t>
  </si>
  <si>
    <t>FT_R-Bouleau à papier</t>
  </si>
  <si>
    <t>FT_R-Peupliers</t>
  </si>
  <si>
    <t>FT_R-Érable rouge</t>
  </si>
  <si>
    <t>FT_R-Sous-total F. Intolérants</t>
  </si>
  <si>
    <t>FT_R-Bouleau jaune</t>
  </si>
  <si>
    <t>FT_R-Érable à sucre</t>
  </si>
  <si>
    <t>FT_R-Sous-total F. Tolérants</t>
  </si>
  <si>
    <t>FT_R-Total Résineux &amp; Feuillus</t>
  </si>
  <si>
    <t>PEU-Sapin</t>
  </si>
  <si>
    <t>PEU-Épinettes</t>
  </si>
  <si>
    <t>PEU-Mélèzes</t>
  </si>
  <si>
    <t>PEU-Sous-total SEPM</t>
  </si>
  <si>
    <t>PEU-Pins blanc et rouge</t>
  </si>
  <si>
    <t>PEU-Pruche</t>
  </si>
  <si>
    <t>PEU-Thuya</t>
  </si>
  <si>
    <t>PEU-Total Résineux</t>
  </si>
  <si>
    <t>PEU-Bouleau à papier</t>
  </si>
  <si>
    <t>PEU-Peupliers</t>
  </si>
  <si>
    <t>PEU-Érable rouge</t>
  </si>
  <si>
    <t>PEU-Sous-total F. Intolérants</t>
  </si>
  <si>
    <t>PEU-Bouleau jaune</t>
  </si>
  <si>
    <t>PEU-Érable à sucre</t>
  </si>
  <si>
    <t>PEU-Sous-total F. Tolérants</t>
  </si>
  <si>
    <t>PEU-Total Résineux &amp; Feuillus</t>
  </si>
  <si>
    <t>PEU_R-Sapin</t>
  </si>
  <si>
    <t>PEU_R-Épinettes</t>
  </si>
  <si>
    <t>PEU_R-Mélèzes</t>
  </si>
  <si>
    <t>PEU_R-Sous-total SEPM</t>
  </si>
  <si>
    <t>PEU_R-Pins blanc et rouge</t>
  </si>
  <si>
    <t>PEU_R-Pruche</t>
  </si>
  <si>
    <t>PEU_R-Thuya</t>
  </si>
  <si>
    <t>PEU_R-Total Résineux</t>
  </si>
  <si>
    <t>PEU_R-Bouleau à papier</t>
  </si>
  <si>
    <t>PEU_R-Peupliers</t>
  </si>
  <si>
    <t>PEU_R-Érable rouge</t>
  </si>
  <si>
    <t>PEU_R-Sous-total F. Intolérants</t>
  </si>
  <si>
    <t>PEU_R-Bouleau jaune</t>
  </si>
  <si>
    <t>PEU_R-Érable à sucre</t>
  </si>
  <si>
    <t>PEU_R-Sous-total F. Tolérants</t>
  </si>
  <si>
    <t>PEU_R-Total Résineux &amp; Feuillus</t>
  </si>
  <si>
    <t>PIG-Sapin</t>
  </si>
  <si>
    <t>PIG-Épinettes</t>
  </si>
  <si>
    <t>PIG-Mélèzes</t>
  </si>
  <si>
    <t>PIG-Sous-total SEPM</t>
  </si>
  <si>
    <t>PIG-Pins blanc et rouge</t>
  </si>
  <si>
    <t>PIG-Pruche</t>
  </si>
  <si>
    <t>PIG-Thuya</t>
  </si>
  <si>
    <t>PIG-Total Résineux</t>
  </si>
  <si>
    <t>PIG-Bouleau à papier</t>
  </si>
  <si>
    <t>PIG-Peupliers</t>
  </si>
  <si>
    <t>PIG-Érable rouge</t>
  </si>
  <si>
    <t>PIG-Sous-total F. Intolérants</t>
  </si>
  <si>
    <t>PIG-Bouleau jaune</t>
  </si>
  <si>
    <t>PIG-Érable à sucre</t>
  </si>
  <si>
    <t>PIG-Sous-total F. Tolérants</t>
  </si>
  <si>
    <t>PIG-Total Résineux &amp; Feuillus</t>
  </si>
  <si>
    <t>PIN-Sapin</t>
  </si>
  <si>
    <t>PIN-Épinettes</t>
  </si>
  <si>
    <t>PIN-Mélèzes</t>
  </si>
  <si>
    <t>PIN-Sous-total SEPM</t>
  </si>
  <si>
    <t>PIN-Pins blanc et rouge</t>
  </si>
  <si>
    <t>PIN-Pruche</t>
  </si>
  <si>
    <t>PIN-Thuya</t>
  </si>
  <si>
    <t>PIN-Total Résineux</t>
  </si>
  <si>
    <t>PIN-Bouleau à papier</t>
  </si>
  <si>
    <t>PIN-Peupliers</t>
  </si>
  <si>
    <t>PIN-Érable rouge</t>
  </si>
  <si>
    <t>PIN-Sous-total F. Intolérants</t>
  </si>
  <si>
    <t>PIN-Bouleau jaune</t>
  </si>
  <si>
    <t>PIN-Érable à sucre</t>
  </si>
  <si>
    <t>PIN-Sous-total F. Tolérants</t>
  </si>
  <si>
    <t>PIN-Total Résineux &amp; Feuillus</t>
  </si>
  <si>
    <t>PRU-Sapin</t>
  </si>
  <si>
    <t>PRU-Épinettes</t>
  </si>
  <si>
    <t>PRU-Mélèzes</t>
  </si>
  <si>
    <t>PRU-Sous-total SEPM</t>
  </si>
  <si>
    <t>PRU-Pins blanc et rouge</t>
  </si>
  <si>
    <t>PRU-Pruche</t>
  </si>
  <si>
    <t>PRU-Thuya</t>
  </si>
  <si>
    <t>PRU-Total Résineux</t>
  </si>
  <si>
    <t>PRU-Bouleau à papier</t>
  </si>
  <si>
    <t>PRU-Peupliers</t>
  </si>
  <si>
    <t>PRU-Érable rouge</t>
  </si>
  <si>
    <t>PRU-Sous-total F. Intolérants</t>
  </si>
  <si>
    <t>PRU-Bouleau jaune</t>
  </si>
  <si>
    <t>PRU-Érable à sucre</t>
  </si>
  <si>
    <t>PRU-Sous-total F. Tolérants</t>
  </si>
  <si>
    <t>PRU-Total Résineux &amp; Feuillus</t>
  </si>
  <si>
    <t>R_F-Sapin</t>
  </si>
  <si>
    <t>R_F-Épinettes</t>
  </si>
  <si>
    <t>R_F-Mélèzes</t>
  </si>
  <si>
    <t>R_F-Sous-total SEPM</t>
  </si>
  <si>
    <t>R_F-Pins blanc et rouge</t>
  </si>
  <si>
    <t>R_F-Pruche</t>
  </si>
  <si>
    <t>R_F-Thuya</t>
  </si>
  <si>
    <t>R_F-Total Résineux</t>
  </si>
  <si>
    <t>R_F-Bouleau à papier</t>
  </si>
  <si>
    <t>R_F-Peupliers</t>
  </si>
  <si>
    <t>R_F-Érable rouge</t>
  </si>
  <si>
    <t>R_F-Sous-total F. Intolérants</t>
  </si>
  <si>
    <t>R_F-Bouleau jaune</t>
  </si>
  <si>
    <t>R_F-Érable à sucre</t>
  </si>
  <si>
    <t>R_F-Sous-total F. Tolérants</t>
  </si>
  <si>
    <t>R_F-Total Résineux &amp; Feuillus</t>
  </si>
  <si>
    <t>SAB-Sapin</t>
  </si>
  <si>
    <t>SAB-Épinettes</t>
  </si>
  <si>
    <t>SAB-Mélèzes</t>
  </si>
  <si>
    <t>SAB-Sous-total SEPM</t>
  </si>
  <si>
    <t>SAB-Pins blanc et rouge</t>
  </si>
  <si>
    <t>SAB-Pruche</t>
  </si>
  <si>
    <t>SAB-Thuya</t>
  </si>
  <si>
    <t>SAB-Total Résineux</t>
  </si>
  <si>
    <t>SAB-Bouleau à papier</t>
  </si>
  <si>
    <t>SAB-Peupliers</t>
  </si>
  <si>
    <t>SAB-Érable rouge</t>
  </si>
  <si>
    <t>SAB-Sous-total F. Intolérants</t>
  </si>
  <si>
    <t>SAB-Bouleau jaune</t>
  </si>
  <si>
    <t>SAB-Érable à sucre</t>
  </si>
  <si>
    <t>SAB-Sous-total F. Tolérants</t>
  </si>
  <si>
    <t>SAB-Total Résineux &amp; Feuillus</t>
  </si>
  <si>
    <t>THO-Sapin</t>
  </si>
  <si>
    <t>THO-Épinettes</t>
  </si>
  <si>
    <t>THO-Mélèzes</t>
  </si>
  <si>
    <t>THO-Sous-total SEPM</t>
  </si>
  <si>
    <t>THO-Pins blanc et rouge</t>
  </si>
  <si>
    <t>THO-Pruche</t>
  </si>
  <si>
    <t>THO-Thuya</t>
  </si>
  <si>
    <t>THO-Total Résineux</t>
  </si>
  <si>
    <t>THO-Bouleau à papier</t>
  </si>
  <si>
    <t>THO-Peupliers</t>
  </si>
  <si>
    <t>THO-Érable rouge</t>
  </si>
  <si>
    <t>THO-Sous-total F. Intolérants</t>
  </si>
  <si>
    <t>THO-Bouleau jaune</t>
  </si>
  <si>
    <t>THO-Érable à sucre</t>
  </si>
  <si>
    <t>THO-Sous-total F. Tolérants</t>
  </si>
  <si>
    <t>THO-Total Résineux &amp; Feuillus</t>
  </si>
  <si>
    <t>GTF_Essences</t>
  </si>
  <si>
    <t>Moyenne 2013-2038</t>
  </si>
  <si>
    <t>CODE_CONTR</t>
  </si>
  <si>
    <t>DESCRIP_CO</t>
  </si>
  <si>
    <t>REGROUP_CO</t>
  </si>
  <si>
    <t>PRIORITE_C</t>
  </si>
  <si>
    <t>BRIV</t>
  </si>
  <si>
    <t>Lisières boisées</t>
  </si>
  <si>
    <t>Encadrement visuel</t>
  </si>
  <si>
    <t>Paysage</t>
  </si>
  <si>
    <t>Peuplement forestier productif sans contrainte</t>
  </si>
  <si>
    <t>Forestier</t>
  </si>
  <si>
    <t>Peuplement orphelin (incluant les séparateurs passées)</t>
  </si>
  <si>
    <t>Orphelins</t>
  </si>
  <si>
    <t>Pourvoirie à droits exclusifs</t>
  </si>
  <si>
    <t>Faunique</t>
  </si>
  <si>
    <t>Classe de pente forte (E) issue de la carte écoforestière</t>
  </si>
  <si>
    <t>Pentes</t>
  </si>
  <si>
    <t>Zone d'exploitation contrôlée</t>
  </si>
  <si>
    <t>Autres</t>
  </si>
  <si>
    <t>AUTF</t>
  </si>
  <si>
    <t>AUT</t>
  </si>
  <si>
    <t>RAV</t>
  </si>
  <si>
    <t>REFA</t>
  </si>
  <si>
    <t>CAA</t>
  </si>
  <si>
    <t>CAB</t>
  </si>
  <si>
    <t>HAE1</t>
  </si>
  <si>
    <t>HAE2</t>
  </si>
  <si>
    <t>HAE3</t>
  </si>
  <si>
    <t>HAE4</t>
  </si>
  <si>
    <t>HAR1</t>
  </si>
  <si>
    <t>HAR2</t>
  </si>
  <si>
    <t>HAR3</t>
  </si>
  <si>
    <t>IP25</t>
  </si>
  <si>
    <t>RAN</t>
  </si>
  <si>
    <t>RAPU</t>
  </si>
  <si>
    <t>NO_UAF</t>
  </si>
  <si>
    <t>Ravage de cerf de virginie</t>
  </si>
  <si>
    <t>Réserve faunique</t>
  </si>
  <si>
    <t>Contrainte spécifique à l'UAF</t>
  </si>
  <si>
    <t>Zone de plus de 700 m (Plan d'aménagement du caribou des bois de la Gaspésie</t>
  </si>
  <si>
    <t>Zone de moins de 700 m (Plan d'aménagement du caribou des bois de la Gaspésie</t>
  </si>
  <si>
    <t>Entente d'harmonisation (1) (Entente à évaluer)</t>
  </si>
  <si>
    <t>Autre catégorie de territoire faunique structuré</t>
  </si>
  <si>
    <t>Ravage de cerf de virginie - Peu utilisé</t>
  </si>
  <si>
    <t>Entente d'harmonisation (1) (Entente _ ,valuer)</t>
  </si>
  <si>
    <t>Entente d'harmonisation (2) (Entente _ ,valuer)</t>
  </si>
  <si>
    <t>Entente d'harmonisation (3) (Entente _ ,valuer)</t>
  </si>
  <si>
    <t>Peuplement orphelin (incluant les s,parateurs pass,es)</t>
  </si>
  <si>
    <t>Classe de pente forte (E) issue de la carte ,coforestiSre</t>
  </si>
  <si>
    <t>R,serve faunique</t>
  </si>
  <si>
    <t>Entente d'harmonisation (2) (Entente à évaluer)</t>
  </si>
  <si>
    <t>Entente d'harmonisation (3) (Entente à évaluer)</t>
  </si>
  <si>
    <t>Entente d'harmonisation (4) (Entente à évaluer)</t>
  </si>
  <si>
    <t>Ravage de cerf de virginie - Nourriture</t>
  </si>
  <si>
    <t>Entente d'harmonisation (1)</t>
  </si>
  <si>
    <t>¿le photo-interprétée &gt; 250 ha</t>
  </si>
  <si>
    <t>Entente d'harmonisation (2)</t>
  </si>
  <si>
    <t>Entente d'harmonisation (3)</t>
  </si>
  <si>
    <t>Nombre de NO_UAF</t>
  </si>
  <si>
    <t>île photo-interprétée &gt; 250 ha</t>
  </si>
  <si>
    <t xml:space="preserve">Contraintes
TH15 Modèle Woodstock
Source : Onglet Annexe1 - Contraintes </t>
  </si>
  <si>
    <t>FCTYF_BOP</t>
  </si>
  <si>
    <t>FCTYF_PEU</t>
  </si>
  <si>
    <t>FCTYF_FT</t>
  </si>
  <si>
    <t>FCTYF_ERO</t>
  </si>
  <si>
    <t>FCTYF_BOPR</t>
  </si>
  <si>
    <t>FCTYF_PEUR</t>
  </si>
  <si>
    <t>FCTYF_FTR</t>
  </si>
  <si>
    <t>FCTYF_RF</t>
  </si>
  <si>
    <t>FCTYF_EPX</t>
  </si>
  <si>
    <t>FCTYF_SAB</t>
  </si>
  <si>
    <t>FCTYF_PIG</t>
  </si>
  <si>
    <t>FCTYF_PIN</t>
  </si>
  <si>
    <t>FCTYF_THO</t>
  </si>
  <si>
    <t>FCTYF_PRU</t>
  </si>
  <si>
    <t>Tous les GTYF</t>
  </si>
  <si>
    <t>FCTYF_TOUS</t>
  </si>
  <si>
    <t>SANS</t>
  </si>
  <si>
    <t>TFS</t>
  </si>
  <si>
    <t>PAYSAGE</t>
  </si>
  <si>
    <t>AUTRES</t>
  </si>
  <si>
    <t>PENTES</t>
  </si>
  <si>
    <t>Contraintes regroupées / Code</t>
  </si>
  <si>
    <t>REGROUP_CO2</t>
  </si>
  <si>
    <t>01151-AUTRES-RAV</t>
  </si>
  <si>
    <t>01152-AUTRES-RAV</t>
  </si>
  <si>
    <t>01251-AUTRES-RAV</t>
  </si>
  <si>
    <t>01252-AUTRES-RAV</t>
  </si>
  <si>
    <t>01253-AUTRES-RAV</t>
  </si>
  <si>
    <t>01254-AUTRES-CAA</t>
  </si>
  <si>
    <t>01254-AUTRES-CAB</t>
  </si>
  <si>
    <t>01254-AUTRES-RAV</t>
  </si>
  <si>
    <t>02551-AUTRES-HAE1</t>
  </si>
  <si>
    <t>03151-AUTRES-RAPU</t>
  </si>
  <si>
    <t>03152-AUTRES-RAPU</t>
  </si>
  <si>
    <t>03153-AUTRES-HAE1</t>
  </si>
  <si>
    <t>03153-AUTRES-HAE2</t>
  </si>
  <si>
    <t>03153-AUTRES-HAE3</t>
  </si>
  <si>
    <t>03351-AUTRES-HAE1</t>
  </si>
  <si>
    <t>03351-AUTRES-HAE2</t>
  </si>
  <si>
    <t>03351-AUTRES-HAE3</t>
  </si>
  <si>
    <t>03351-AUTRES-HAE4</t>
  </si>
  <si>
    <t>03451-AUTRES-RAV</t>
  </si>
  <si>
    <t>03551-AUTRES-RAPU</t>
  </si>
  <si>
    <t>05151-AUTRES-RAV</t>
  </si>
  <si>
    <t>06151-AUTRES-RAN</t>
  </si>
  <si>
    <t>06151-AUTRES-RAV</t>
  </si>
  <si>
    <t>06152-AUTRES-RAN</t>
  </si>
  <si>
    <t>06152-AUTRES-RAV</t>
  </si>
  <si>
    <t>06251-AUTRES-HAR1</t>
  </si>
  <si>
    <t>06252-AUTRES-HAR1</t>
  </si>
  <si>
    <t>06451-AUTRES-RAN</t>
  </si>
  <si>
    <t>06451-AUTRES-RAV</t>
  </si>
  <si>
    <t>06452-AUTRES-RAN</t>
  </si>
  <si>
    <t>06452-AUTRES-RAV</t>
  </si>
  <si>
    <t>07151-AUTRES-RAV</t>
  </si>
  <si>
    <t>07251-AUTRES-RAV</t>
  </si>
  <si>
    <t>07351-AUTRES-RAV</t>
  </si>
  <si>
    <t>08151-AUTRES-RAV</t>
  </si>
  <si>
    <t>08451-AUTRES-IP25</t>
  </si>
  <si>
    <t>08462-AUTRES-IP25</t>
  </si>
  <si>
    <t>09351-AUTRES-HAR2</t>
  </si>
  <si>
    <t>09352-AUTRES-HAR3</t>
  </si>
  <si>
    <t>09451-AUTRES-HAR2</t>
  </si>
  <si>
    <t>09452-AUTRES-HAR2</t>
  </si>
  <si>
    <t>09751-AUTRES-HAR1</t>
  </si>
  <si>
    <t>09751-AUTRES-HAR2</t>
  </si>
  <si>
    <t>11161-AUTRES-AUT</t>
  </si>
  <si>
    <t>11161-AUTRES-CAB</t>
  </si>
  <si>
    <t>11161-AUTRES-RAV</t>
  </si>
  <si>
    <t>11262-AUTRES-AUT</t>
  </si>
  <si>
    <t>11262-AUTRES-RAV</t>
  </si>
  <si>
    <t>11263-AUTRES-AUT</t>
  </si>
  <si>
    <t>11263-AUTRES-CAA</t>
  </si>
  <si>
    <t>11263-AUTRES-CAB</t>
  </si>
  <si>
    <t>11263-AUTRES-RAV</t>
  </si>
  <si>
    <t>01151-TFS-PADE</t>
  </si>
  <si>
    <t>01151-TFS-ZEC</t>
  </si>
  <si>
    <t>01152-TFS-REFA</t>
  </si>
  <si>
    <t>01152-TFS-ZEC</t>
  </si>
  <si>
    <t>01251-TFS-PADE</t>
  </si>
  <si>
    <t>01251-TFS-REFA</t>
  </si>
  <si>
    <t>01251-TFS-ZEC</t>
  </si>
  <si>
    <t>01252-TFS-PADE</t>
  </si>
  <si>
    <t>01252-TFS-REFA</t>
  </si>
  <si>
    <t>01252-TFS-ZEC</t>
  </si>
  <si>
    <t>01253-TFS-REFA</t>
  </si>
  <si>
    <t>01253-TFS-ZEC</t>
  </si>
  <si>
    <t>01254-TFS-REFA</t>
  </si>
  <si>
    <t>01254-TFS-ZEC</t>
  </si>
  <si>
    <t>02251-TFS-PADE</t>
  </si>
  <si>
    <t>02251-TFS-ZEC</t>
  </si>
  <si>
    <t>02351-TFS-REFA</t>
  </si>
  <si>
    <t>02351-TFS-ZEC</t>
  </si>
  <si>
    <t>02352-TFS-PADE</t>
  </si>
  <si>
    <t>02352-TFS-RAV</t>
  </si>
  <si>
    <t>02352-TFS-REFA</t>
  </si>
  <si>
    <t>02352-TFS-ZEC</t>
  </si>
  <si>
    <t>02451-TFS-ZEC</t>
  </si>
  <si>
    <t>02452-TFS-PADE</t>
  </si>
  <si>
    <t>02452-TFS-ZEC</t>
  </si>
  <si>
    <t>02551-TFS-PADE</t>
  </si>
  <si>
    <t>02551-TFS-REFA</t>
  </si>
  <si>
    <t>02661-TFS-REFA</t>
  </si>
  <si>
    <t>02662-TFS-REFA</t>
  </si>
  <si>
    <t>02663-TFS-REFA</t>
  </si>
  <si>
    <t>02664-TFS-REFA</t>
  </si>
  <si>
    <t>02665-TFS-REFA</t>
  </si>
  <si>
    <t>02751-TFS-PADE</t>
  </si>
  <si>
    <t>02751-TFS-ZEC</t>
  </si>
  <si>
    <t>03151-TFS-AUTF</t>
  </si>
  <si>
    <t>03151-TFS-REFA</t>
  </si>
  <si>
    <t>03151-TFS-ZEC</t>
  </si>
  <si>
    <t>03152-TFS-REFA</t>
  </si>
  <si>
    <t>03152-TFS-ZEC</t>
  </si>
  <si>
    <t>03153-TFS-REFA</t>
  </si>
  <si>
    <t>03351-TFS-PADE</t>
  </si>
  <si>
    <t>03351-TFS-REFA</t>
  </si>
  <si>
    <t>03351-TFS-ZEC</t>
  </si>
  <si>
    <t>03453-TFS-ZEC</t>
  </si>
  <si>
    <t>03551-TFS-RAV</t>
  </si>
  <si>
    <t>04151-TFS-PADE</t>
  </si>
  <si>
    <t>04151-TFS-REFA</t>
  </si>
  <si>
    <t>04151-TFS-ZEC</t>
  </si>
  <si>
    <t>04251-TFS-PADE</t>
  </si>
  <si>
    <t>04251-TFS-REFA</t>
  </si>
  <si>
    <t>04251-TFS-ZEC</t>
  </si>
  <si>
    <t>04351-TFS-PADE</t>
  </si>
  <si>
    <t>04352-TFS-PADE</t>
  </si>
  <si>
    <t>04352-TFS-ZEC</t>
  </si>
  <si>
    <t>05151-TFS-ZEC</t>
  </si>
  <si>
    <t>06151-TFS-PADE</t>
  </si>
  <si>
    <t>06151-TFS-REFA</t>
  </si>
  <si>
    <t>06152-TFS-PADE</t>
  </si>
  <si>
    <t>06152-TFS-REFA</t>
  </si>
  <si>
    <t>06152-TFS-ZEC</t>
  </si>
  <si>
    <t>06251-TFS-PADE</t>
  </si>
  <si>
    <t>06251-TFS-REFA</t>
  </si>
  <si>
    <t>06251-TFS-ZEC</t>
  </si>
  <si>
    <t>06252-TFS-PADE</t>
  </si>
  <si>
    <t>06252-TFS-REFA</t>
  </si>
  <si>
    <t>06252-TFS-ZEC</t>
  </si>
  <si>
    <t>06451-TFS-AUTF</t>
  </si>
  <si>
    <t>06451-TFS-PADE</t>
  </si>
  <si>
    <t>06451-TFS-REFA</t>
  </si>
  <si>
    <t>06451-TFS-ZEC</t>
  </si>
  <si>
    <t>06452-TFS-AUTF</t>
  </si>
  <si>
    <t>06452-TFS-PADE</t>
  </si>
  <si>
    <t>06452-TFS-REFA</t>
  </si>
  <si>
    <t>07151-TFS-PADE</t>
  </si>
  <si>
    <t>07151-TFS-ZEC</t>
  </si>
  <si>
    <t>07152-TFS-PADE</t>
  </si>
  <si>
    <t>07152-TFS-ZEC</t>
  </si>
  <si>
    <t>07251-TFS-PADE</t>
  </si>
  <si>
    <t>07251-TFS-REFA</t>
  </si>
  <si>
    <t>07351-TFS-PADE</t>
  </si>
  <si>
    <t>07351-TFS-REFA</t>
  </si>
  <si>
    <t>07351-TFS-ZEC</t>
  </si>
  <si>
    <t>07352-TFS-PADE</t>
  </si>
  <si>
    <t>07352-TFS-REFA</t>
  </si>
  <si>
    <t>07451-TFS-PADE</t>
  </si>
  <si>
    <t>07451-TFS-REFA</t>
  </si>
  <si>
    <t>07451-TFS-ZEC</t>
  </si>
  <si>
    <t>08151-TFS-PADE</t>
  </si>
  <si>
    <t>08151-TFS-ZEC</t>
  </si>
  <si>
    <t>08152-TFS-PADE</t>
  </si>
  <si>
    <t>08152-TFS-REFA</t>
  </si>
  <si>
    <t>08152-TFS-ZEC</t>
  </si>
  <si>
    <t>08251-TFS-RAV</t>
  </si>
  <si>
    <t>08351-TFS-PADE</t>
  </si>
  <si>
    <t>08351-TFS-ZEC</t>
  </si>
  <si>
    <t>08451-TFS-PADE</t>
  </si>
  <si>
    <t>08462-TFS-PADE</t>
  </si>
  <si>
    <t>08551-TFS-PADE</t>
  </si>
  <si>
    <t>08751-TFS-PADE</t>
  </si>
  <si>
    <t>09351-TFS-PADE</t>
  </si>
  <si>
    <t>09351-TFS-ZEC</t>
  </si>
  <si>
    <t>09451-TFS-PADE</t>
  </si>
  <si>
    <t>09451-TFS-REFA</t>
  </si>
  <si>
    <t>09451-TFS-ZEC</t>
  </si>
  <si>
    <t>09452-TFS-PADE</t>
  </si>
  <si>
    <t>09452-TFS-REFA</t>
  </si>
  <si>
    <t>09751-TFS-PADE</t>
  </si>
  <si>
    <t>09751-TFS-ZEC</t>
  </si>
  <si>
    <t>11161-TFS-PADE</t>
  </si>
  <si>
    <t>11161-TFS-REFA</t>
  </si>
  <si>
    <t>11161-TFS-ZEC</t>
  </si>
  <si>
    <t>11262-TFS-REFA</t>
  </si>
  <si>
    <t>11262-TFS-ZEC</t>
  </si>
  <si>
    <t>11263-TFS-REFA</t>
  </si>
  <si>
    <t>11263-TFS-ZEC</t>
  </si>
  <si>
    <t>01151-SANS-FORP</t>
  </si>
  <si>
    <t>01152-SANS-FORP</t>
  </si>
  <si>
    <t>01251-SANS-FORP</t>
  </si>
  <si>
    <t>01252-SANS-FORP</t>
  </si>
  <si>
    <t>01253-SANS-FORP</t>
  </si>
  <si>
    <t>01254-SANS-AUT</t>
  </si>
  <si>
    <t>01254-SANS-FORP</t>
  </si>
  <si>
    <t>02251-SANS-FORP</t>
  </si>
  <si>
    <t>02351-SANS-FORP</t>
  </si>
  <si>
    <t>02352-SANS-FORP</t>
  </si>
  <si>
    <t>02451-SANS-FORP</t>
  </si>
  <si>
    <t>02452-SANS-FORP</t>
  </si>
  <si>
    <t>02551-SANS-FORP</t>
  </si>
  <si>
    <t>02651-SANS-FORP</t>
  </si>
  <si>
    <t>02661-SANS-FORP</t>
  </si>
  <si>
    <t>02662-SANS-FORP</t>
  </si>
  <si>
    <t>02663-SANS-FORP</t>
  </si>
  <si>
    <t>02664-SANS-FORP</t>
  </si>
  <si>
    <t>02665-SANS-FORP</t>
  </si>
  <si>
    <t>02666-SANS-FORP</t>
  </si>
  <si>
    <t>02751-SANS-FORP</t>
  </si>
  <si>
    <t>03151-SANS-FORP</t>
  </si>
  <si>
    <t>03151-SANS-RAV</t>
  </si>
  <si>
    <t>03152-SANS-FORP</t>
  </si>
  <si>
    <t>03351-SANS-FORP</t>
  </si>
  <si>
    <t>03451-SANS-FORP</t>
  </si>
  <si>
    <t>03453-SANS-FORP</t>
  </si>
  <si>
    <t>03453-SANS-RAV</t>
  </si>
  <si>
    <t>03551-SANS-AUT</t>
  </si>
  <si>
    <t>03551-SANS-FORP</t>
  </si>
  <si>
    <t>03551-SANS-ZEC</t>
  </si>
  <si>
    <t>04151-SANS-FORP</t>
  </si>
  <si>
    <t>04251-SANS-FORP</t>
  </si>
  <si>
    <t>04351-SANS-FORP</t>
  </si>
  <si>
    <t>04352-SANS-FORP</t>
  </si>
  <si>
    <t>05151-SANS-FORP</t>
  </si>
  <si>
    <t>06151-SANS-FORP</t>
  </si>
  <si>
    <t>06152-SANS-FORP</t>
  </si>
  <si>
    <t>06251-SANS-FORP</t>
  </si>
  <si>
    <t>06252-SANS-FORP</t>
  </si>
  <si>
    <t>06451-SANS-FORP</t>
  </si>
  <si>
    <t>06452-SANS-FORP</t>
  </si>
  <si>
    <t>07151-SANS-FORP</t>
  </si>
  <si>
    <t>07152-SANS-FORP</t>
  </si>
  <si>
    <t>07251-SANS-FORP</t>
  </si>
  <si>
    <t>07351-SANS-FORP</t>
  </si>
  <si>
    <t>07352-SANS-FORP</t>
  </si>
  <si>
    <t>07451-SANS-FORP</t>
  </si>
  <si>
    <t>08151-SANS-FORP</t>
  </si>
  <si>
    <t>08152-SANS-FORP</t>
  </si>
  <si>
    <t>08251-SANS-FORP</t>
  </si>
  <si>
    <t>08351-SANS-FORP</t>
  </si>
  <si>
    <t>08451-SANS-FORP</t>
  </si>
  <si>
    <t>08462-SANS-FORP</t>
  </si>
  <si>
    <t>08551-SANS-FORP</t>
  </si>
  <si>
    <t>08562-SANS-FORP</t>
  </si>
  <si>
    <t>08651-SANS-FORP</t>
  </si>
  <si>
    <t>08652-SANS-AUT</t>
  </si>
  <si>
    <t>08652-SANS-FORP</t>
  </si>
  <si>
    <t>08663-SANS-FORP</t>
  </si>
  <si>
    <t>08664-SANS-FORP</t>
  </si>
  <si>
    <t>08665-SANS-FORP</t>
  </si>
  <si>
    <t>08666-SANS-FORP</t>
  </si>
  <si>
    <t>08751-SANS-FORP</t>
  </si>
  <si>
    <t>08762-SANS-FORP</t>
  </si>
  <si>
    <t>08763-SANS-FORP</t>
  </si>
  <si>
    <t>08764-SANS-FORP</t>
  </si>
  <si>
    <t>09351-SANS-FORP</t>
  </si>
  <si>
    <t>09352-SANS-FORP</t>
  </si>
  <si>
    <t>09451-SANS-FORP</t>
  </si>
  <si>
    <t>09452-SANS-FORP</t>
  </si>
  <si>
    <t>09551-SANS-FORP</t>
  </si>
  <si>
    <t>09751-SANS-FORP</t>
  </si>
  <si>
    <t>11161-SANS-FORP</t>
  </si>
  <si>
    <t>11262-SANS-FORP</t>
  </si>
  <si>
    <t>11263-SANS-FORP</t>
  </si>
  <si>
    <t>01151-BRIV-BRIV</t>
  </si>
  <si>
    <t>01152-BRIV-BRIV</t>
  </si>
  <si>
    <t>01251-BRIV-BRIV</t>
  </si>
  <si>
    <t>01252-BRIV-BRIV</t>
  </si>
  <si>
    <t>01253-BRIV-BRIV</t>
  </si>
  <si>
    <t>01254-BRIV-BRIV</t>
  </si>
  <si>
    <t>02251-BRIV-BRIV</t>
  </si>
  <si>
    <t>02351-BRIV-BRIV</t>
  </si>
  <si>
    <t>02352-BRIV-BRIV</t>
  </si>
  <si>
    <t>02451-BRIV-BRIV</t>
  </si>
  <si>
    <t>02452-BRIV-BRIV</t>
  </si>
  <si>
    <t>02551-BRIV-BRIV</t>
  </si>
  <si>
    <t>02651-BRIV-BRIV</t>
  </si>
  <si>
    <t>02661-BRIV-BRIV</t>
  </si>
  <si>
    <t>02662-BRIV-BRIV</t>
  </si>
  <si>
    <t>02663-BRIV-BRIV</t>
  </si>
  <si>
    <t>02664-BRIV-BRIV</t>
  </si>
  <si>
    <t>02665-BRIV-BRIV</t>
  </si>
  <si>
    <t>02666-BRIV-BRIV</t>
  </si>
  <si>
    <t>02751-BRIV-BRIV</t>
  </si>
  <si>
    <t>03151-BRIV-BRIV</t>
  </si>
  <si>
    <t>03152-BRIV-BRIV</t>
  </si>
  <si>
    <t>03153-BRIV-BRIV</t>
  </si>
  <si>
    <t>03351-BRIV-BRIV</t>
  </si>
  <si>
    <t>03451-BRIV-BRIV</t>
  </si>
  <si>
    <t>03453-BRIV-BRIV</t>
  </si>
  <si>
    <t>03551-BRIV-BRIV</t>
  </si>
  <si>
    <t>04151-BRIV-BRIV</t>
  </si>
  <si>
    <t>04251-BRIV-BRIV</t>
  </si>
  <si>
    <t>04351-BRIV-BRIV</t>
  </si>
  <si>
    <t>04352-BRIV-BRIV</t>
  </si>
  <si>
    <t>05151-BRIV-BRIV</t>
  </si>
  <si>
    <t>06151-BRIV-BRIV</t>
  </si>
  <si>
    <t>06152-BRIV-BRIV</t>
  </si>
  <si>
    <t>06251-BRIV-BRIV</t>
  </si>
  <si>
    <t>06252-BRIV-BRIV</t>
  </si>
  <si>
    <t>06451-BRIV-BRIV</t>
  </si>
  <si>
    <t>06452-BRIV-BRIV</t>
  </si>
  <si>
    <t>07151-BRIV-BRIV</t>
  </si>
  <si>
    <t>07152-BRIV-BRIV</t>
  </si>
  <si>
    <t>07251-BRIV-BRIV</t>
  </si>
  <si>
    <t>07351-BRIV-BRIV</t>
  </si>
  <si>
    <t>07352-BRIV-BRIV</t>
  </si>
  <si>
    <t>07451-BRIV-BRIV</t>
  </si>
  <si>
    <t>08151-BRIV-BRIV</t>
  </si>
  <si>
    <t>08152-BRIV-BRIV</t>
  </si>
  <si>
    <t>08251-BRIV-BRIV</t>
  </si>
  <si>
    <t>08351-BRIV-BRIV</t>
  </si>
  <si>
    <t>08451-BRIV-BRIV</t>
  </si>
  <si>
    <t>08462-BRIV-BRIV</t>
  </si>
  <si>
    <t>08551-BRIV-BRIV</t>
  </si>
  <si>
    <t>08562-BRIV-BRIV</t>
  </si>
  <si>
    <t>08651-BRIV-BRIV</t>
  </si>
  <si>
    <t>08652-BRIV-BRIV</t>
  </si>
  <si>
    <t>08663-BRIV-BRIV</t>
  </si>
  <si>
    <t>08664-BRIV-BRIV</t>
  </si>
  <si>
    <t>08665-BRIV-BRIV</t>
  </si>
  <si>
    <t>08666-BRIV-BRIV</t>
  </si>
  <si>
    <t>08751-BRIV-BRIV</t>
  </si>
  <si>
    <t>08762-BRIV-BRIV</t>
  </si>
  <si>
    <t>08763-BRIV-BRIV</t>
  </si>
  <si>
    <t>08764-BRIV-BRIV</t>
  </si>
  <si>
    <t>09351-BRIV-BRIV</t>
  </si>
  <si>
    <t>09352-BRIV-BRIV</t>
  </si>
  <si>
    <t>09451-BRIV-BRIV</t>
  </si>
  <si>
    <t>09452-BRIV-BRIV</t>
  </si>
  <si>
    <t>09551-BRIV-BRIV</t>
  </si>
  <si>
    <t>09751-BRIV-BRIV</t>
  </si>
  <si>
    <t>11161-BRIV-BRIV</t>
  </si>
  <si>
    <t>11262-BRIV-BRIV</t>
  </si>
  <si>
    <t>11263-BRIV-BRIV</t>
  </si>
  <si>
    <t>01151-ORPH-ORPH</t>
  </si>
  <si>
    <t>01152-ORPH-ORPH</t>
  </si>
  <si>
    <t>01251-ORPH-ORPH</t>
  </si>
  <si>
    <t>01252-ORPH-ORPH</t>
  </si>
  <si>
    <t>01253-ORPH-ORPH</t>
  </si>
  <si>
    <t>01254-ORPH-ORPH</t>
  </si>
  <si>
    <t>02251-ORPH-ORPH</t>
  </si>
  <si>
    <t>02351-ORPH-ORPH</t>
  </si>
  <si>
    <t>02352-ORPH-ORPH</t>
  </si>
  <si>
    <t>02451-ORPH-ORPH</t>
  </si>
  <si>
    <t>02452-ORPH-ORPH</t>
  </si>
  <si>
    <t>02551-ORPH-ORPH</t>
  </si>
  <si>
    <t>02651-ORPH-ORPH</t>
  </si>
  <si>
    <t>02661-ORPH-ORPH</t>
  </si>
  <si>
    <t>02662-ORPH-ORPH</t>
  </si>
  <si>
    <t>02663-ORPH-ORPH</t>
  </si>
  <si>
    <t>02664-ORPH-ORPH</t>
  </si>
  <si>
    <t>02665-ORPH-ORPH</t>
  </si>
  <si>
    <t>02666-ORPH-ORPH</t>
  </si>
  <si>
    <t>02751-ORPH-ORPH</t>
  </si>
  <si>
    <t>03151-ORPH-ORPH</t>
  </si>
  <si>
    <t>03152-ORPH-ORPH</t>
  </si>
  <si>
    <t>03153-ORPH-ORPH</t>
  </si>
  <si>
    <t>03351-ORPH-ORPH</t>
  </si>
  <si>
    <t>03451-ORPH-ORPH</t>
  </si>
  <si>
    <t>03453-ORPH-ORPH</t>
  </si>
  <si>
    <t>03551-ORPH-ORPH</t>
  </si>
  <si>
    <t>04151-ORPH-ORPH</t>
  </si>
  <si>
    <t>04251-ORPH-ORPH</t>
  </si>
  <si>
    <t>04351-ORPH-ORPH</t>
  </si>
  <si>
    <t>04352-ORPH-ORPH</t>
  </si>
  <si>
    <t>05151-ORPH-ORPH</t>
  </si>
  <si>
    <t>06151-ORPH-ORPH</t>
  </si>
  <si>
    <t>06152-ORPH-ORPH</t>
  </si>
  <si>
    <t>06251-ORPH-ORPH</t>
  </si>
  <si>
    <t>06252-ORPH-ORPH</t>
  </si>
  <si>
    <t>06451-ORPH-ORPH</t>
  </si>
  <si>
    <t>06452-ORPH-ORPH</t>
  </si>
  <si>
    <t>07151-ORPH-ORPH</t>
  </si>
  <si>
    <t>07152-ORPH-ORPH</t>
  </si>
  <si>
    <t>07251-ORPH-ORPH</t>
  </si>
  <si>
    <t>07351-ORPH-ORPH</t>
  </si>
  <si>
    <t>07352-ORPH-ORPH</t>
  </si>
  <si>
    <t>07451-ORPH-ORPH</t>
  </si>
  <si>
    <t>08151-ORPH-ORPH</t>
  </si>
  <si>
    <t>08152-ORPH-ORPH</t>
  </si>
  <si>
    <t>08251-ORPH-ORPH</t>
  </si>
  <si>
    <t>08351-ORPH-ORPH</t>
  </si>
  <si>
    <t>08451-ORPH-ORPH</t>
  </si>
  <si>
    <t>08462-ORPH-ORPH</t>
  </si>
  <si>
    <t>08551-ORPH-ORPH</t>
  </si>
  <si>
    <t>08562-ORPH-ORPH</t>
  </si>
  <si>
    <t>08651-ORPH-ORPH</t>
  </si>
  <si>
    <t>08652-ORPH-ORPH</t>
  </si>
  <si>
    <t>08663-ORPH-ORPH</t>
  </si>
  <si>
    <t>08664-ORPH-ORPH</t>
  </si>
  <si>
    <t>08665-ORPH-ORPH</t>
  </si>
  <si>
    <t>08666-ORPH-ORPH</t>
  </si>
  <si>
    <t>08751-ORPH-ORPH</t>
  </si>
  <si>
    <t>08762-ORPH-ORPH</t>
  </si>
  <si>
    <t>08763-ORPH-ORPH</t>
  </si>
  <si>
    <t>08764-ORPH-ORPH</t>
  </si>
  <si>
    <t>09351-ORPH-ORPH</t>
  </si>
  <si>
    <t>09352-ORPH-ORPH</t>
  </si>
  <si>
    <t>09451-ORPH-ORPH</t>
  </si>
  <si>
    <t>09452-ORPH-ORPH</t>
  </si>
  <si>
    <t>09551-ORPH-ORPH</t>
  </si>
  <si>
    <t>09751-ORPH-ORPH</t>
  </si>
  <si>
    <t>11161-ORPH-ORPH</t>
  </si>
  <si>
    <t>11262-ORPH-ORPH</t>
  </si>
  <si>
    <t>11263-ORPH-ORPH</t>
  </si>
  <si>
    <t>01151-PAYSAGE-ENV</t>
  </si>
  <si>
    <t>01152-PAYSAGE-ENV</t>
  </si>
  <si>
    <t>01251-PAYSAGE-ENV</t>
  </si>
  <si>
    <t>01252-PAYSAGE-ENV</t>
  </si>
  <si>
    <t>01253-PAYSAGE-ENV</t>
  </si>
  <si>
    <t>01254-PAYSAGE-ENV</t>
  </si>
  <si>
    <t>02251-PAYSAGE-ENV</t>
  </si>
  <si>
    <t>02351-PAYSAGE-ENV</t>
  </si>
  <si>
    <t>02352-PAYSAGE-ENV</t>
  </si>
  <si>
    <t>02451-PAYSAGE-ENV</t>
  </si>
  <si>
    <t>02452-PAYSAGE-ENV</t>
  </si>
  <si>
    <t>02551-PAYSAGE-ENV</t>
  </si>
  <si>
    <t>02651-PAYSAGE-ENV</t>
  </si>
  <si>
    <t>02661-PAYSAGE-ENV</t>
  </si>
  <si>
    <t>02662-PAYSAGE-ENV</t>
  </si>
  <si>
    <t>02663-PAYSAGE-ENV</t>
  </si>
  <si>
    <t>02664-PAYSAGE-ENV</t>
  </si>
  <si>
    <t>02665-PAYSAGE-ENV</t>
  </si>
  <si>
    <t>02666-PAYSAGE-ENV</t>
  </si>
  <si>
    <t>02751-PAYSAGE-ENV</t>
  </si>
  <si>
    <t>03151-PAYSAGE-ENV</t>
  </si>
  <si>
    <t>03152-PAYSAGE-ENV</t>
  </si>
  <si>
    <t>03153-PAYSAGE-ENV</t>
  </si>
  <si>
    <t>03351-PAYSAGE-ENV</t>
  </si>
  <si>
    <t>03453-PAYSAGE-ENV</t>
  </si>
  <si>
    <t>03551-PAYSAGE-ENV</t>
  </si>
  <si>
    <t>04151-PAYSAGE-ENV</t>
  </si>
  <si>
    <t>04251-PAYSAGE-ENV</t>
  </si>
  <si>
    <t>04351-PAYSAGE-ENV</t>
  </si>
  <si>
    <t>04352-PAYSAGE-ENV</t>
  </si>
  <si>
    <t>05151-PAYSAGE-ENV</t>
  </si>
  <si>
    <t>06151-PAYSAGE-ENV</t>
  </si>
  <si>
    <t>06152-PAYSAGE-ENV</t>
  </si>
  <si>
    <t>06251-PAYSAGE-ENV</t>
  </si>
  <si>
    <t>06252-PAYSAGE-ENV</t>
  </si>
  <si>
    <t>06451-PAYSAGE-ENV</t>
  </si>
  <si>
    <t>06452-PAYSAGE-ENV</t>
  </si>
  <si>
    <t>07151-PAYSAGE-ENV</t>
  </si>
  <si>
    <t>07152-PAYSAGE-ENV</t>
  </si>
  <si>
    <t>07251-PAYSAGE-ENV</t>
  </si>
  <si>
    <t>07351-PAYSAGE-ENV</t>
  </si>
  <si>
    <t>07352-PAYSAGE-ENV</t>
  </si>
  <si>
    <t>07451-PAYSAGE-ENV</t>
  </si>
  <si>
    <t>08151-PAYSAGE-ENV</t>
  </si>
  <si>
    <t>08152-PAYSAGE-ENV</t>
  </si>
  <si>
    <t>08251-PAYSAGE-ENV</t>
  </si>
  <si>
    <t>08351-PAYSAGE-ENV</t>
  </si>
  <si>
    <t>08451-PAYSAGE-ENV</t>
  </si>
  <si>
    <t>08462-PAYSAGE-ENV</t>
  </si>
  <si>
    <t>08551-PAYSAGE-ENV</t>
  </si>
  <si>
    <t>08651-PAYSAGE-ENV</t>
  </si>
  <si>
    <t>08652-PAYSAGE-ENV</t>
  </si>
  <si>
    <t>08663-PAYSAGE-ENV</t>
  </si>
  <si>
    <t>08665-PAYSAGE-ENV</t>
  </si>
  <si>
    <t>08751-PAYSAGE-ENV</t>
  </si>
  <si>
    <t>08762-PAYSAGE-ENV</t>
  </si>
  <si>
    <t>08763-PAYSAGE-ENV</t>
  </si>
  <si>
    <t>08764-PAYSAGE-ENV</t>
  </si>
  <si>
    <t>09351-PAYSAGE-ENV</t>
  </si>
  <si>
    <t>09352-PAYSAGE-ENV</t>
  </si>
  <si>
    <t>09451-PAYSAGE-ENV</t>
  </si>
  <si>
    <t>09452-PAYSAGE-ENV</t>
  </si>
  <si>
    <t>09551-PAYSAGE-ENV</t>
  </si>
  <si>
    <t>09751-PAYSAGE-ENV</t>
  </si>
  <si>
    <t>11161-PAYSAGE-ENV</t>
  </si>
  <si>
    <t>11262-PAYSAGE-ENV</t>
  </si>
  <si>
    <t>11263-PAYSAGE-ENV</t>
  </si>
  <si>
    <t>01151-PENTES-PEEC</t>
  </si>
  <si>
    <t>01152-PENTES-PEEC</t>
  </si>
  <si>
    <t>01251-PENTES-PEEC</t>
  </si>
  <si>
    <t>01252-PENTES-PEEC</t>
  </si>
  <si>
    <t>01253-PENTES-PEEC</t>
  </si>
  <si>
    <t>01254-PENTES-PEEC</t>
  </si>
  <si>
    <t>02251-PENTES-PEEC</t>
  </si>
  <si>
    <t>02351-PENTES-PEEC</t>
  </si>
  <si>
    <t>02352-PENTES-PEEC</t>
  </si>
  <si>
    <t>02451-PENTES-PEEC</t>
  </si>
  <si>
    <t>02452-PENTES-PEEC</t>
  </si>
  <si>
    <t>02551-PENTES-PEEC</t>
  </si>
  <si>
    <t>02651-PENTES-PEEC</t>
  </si>
  <si>
    <t>02661-PENTES-PEEC</t>
  </si>
  <si>
    <t>02662-PENTES-PEEC</t>
  </si>
  <si>
    <t>02663-PENTES-PEEC</t>
  </si>
  <si>
    <t>02664-PENTES-PEEC</t>
  </si>
  <si>
    <t>02665-PENTES-PEEC</t>
  </si>
  <si>
    <t>02666-PENTES-PEEC</t>
  </si>
  <si>
    <t>02751-PENTES-PEEC</t>
  </si>
  <si>
    <t>03151-PENTES-PEEC</t>
  </si>
  <si>
    <t>03152-PENTES-PEEC</t>
  </si>
  <si>
    <t>03153-PENTES-PEEC</t>
  </si>
  <si>
    <t>03351-PENTES-PEEC</t>
  </si>
  <si>
    <t>03451-PENTES-PEEC</t>
  </si>
  <si>
    <t>03453-PENTES-PEEC</t>
  </si>
  <si>
    <t>03551-PENTES-PEEC</t>
  </si>
  <si>
    <t>04151-PENTES-PEEC</t>
  </si>
  <si>
    <t>04251-PENTES-PEEC</t>
  </si>
  <si>
    <t>04351-PENTES-PEEC</t>
  </si>
  <si>
    <t>04352-PENTES-PEEC</t>
  </si>
  <si>
    <t>05151-PENTES-PEEC</t>
  </si>
  <si>
    <t>06151-PENTES-PEEC</t>
  </si>
  <si>
    <t>06152-PENTES-PEEC</t>
  </si>
  <si>
    <t>06251-PENTES-PEEC</t>
  </si>
  <si>
    <t>06252-PENTES-PEEC</t>
  </si>
  <si>
    <t>06451-PENTES-PEEC</t>
  </si>
  <si>
    <t>06452-PENTES-PEEC</t>
  </si>
  <si>
    <t>07151-PENTES-PEEC</t>
  </si>
  <si>
    <t>07152-PENTES-PEEC</t>
  </si>
  <si>
    <t>07251-PENTES-PEEC</t>
  </si>
  <si>
    <t>07351-PENTES-PEEC</t>
  </si>
  <si>
    <t>07352-PENTES-PEEC</t>
  </si>
  <si>
    <t>07451-PENTES-PEEC</t>
  </si>
  <si>
    <t>08151-PENTES-PEEC</t>
  </si>
  <si>
    <t>08152-PENTES-PEEC</t>
  </si>
  <si>
    <t>08251-PENTES-PEEC</t>
  </si>
  <si>
    <t>08351-PENTES-PEEC</t>
  </si>
  <si>
    <t>08451-PENTES-PEEC</t>
  </si>
  <si>
    <t>08462-PENTES-PEEC</t>
  </si>
  <si>
    <t>08551-PENTES-PEEC</t>
  </si>
  <si>
    <t>08651-PENTES-PEEC</t>
  </si>
  <si>
    <t>08652-PENTES-PEEC</t>
  </si>
  <si>
    <t>08663-PENTES-PEEC</t>
  </si>
  <si>
    <t>08664-PENTES-PEEC</t>
  </si>
  <si>
    <t>08665-PENTES-PEEC</t>
  </si>
  <si>
    <t>08666-PENTES-PEEC</t>
  </si>
  <si>
    <t>08751-PENTES-PEEC</t>
  </si>
  <si>
    <t>08762-PENTES-PEEC</t>
  </si>
  <si>
    <t>08763-PENTES-PEEC</t>
  </si>
  <si>
    <t>08764-PENTES-PEEC</t>
  </si>
  <si>
    <t>09351-PENTES-PEEC</t>
  </si>
  <si>
    <t>09352-PENTES-PEEC</t>
  </si>
  <si>
    <t>09451-PENTES-PEEC</t>
  </si>
  <si>
    <t>09452-PENTES-PEEC</t>
  </si>
  <si>
    <t>09551-PENTES-PEEC</t>
  </si>
  <si>
    <t>09751-PENTES-PEEC</t>
  </si>
  <si>
    <t>11161-PENTES-PEEC</t>
  </si>
  <si>
    <t>11262-PENTES-PEEC</t>
  </si>
  <si>
    <t>11263-PENTES-PEEC</t>
  </si>
  <si>
    <t>Feuillus intolérants</t>
  </si>
  <si>
    <t>Total R+F</t>
  </si>
  <si>
    <t>Éclaircie commerciale</t>
  </si>
  <si>
    <t>Regarni</t>
  </si>
  <si>
    <t>Éclaircie précommerciale</t>
  </si>
  <si>
    <t>Coupe progressive</t>
  </si>
  <si>
    <t>Traitements commerciaux</t>
  </si>
  <si>
    <t>Coupe avec protection de la régénération et des sols</t>
  </si>
  <si>
    <t>Autres coupes finales</t>
  </si>
  <si>
    <t>Total des coupes totales (CT)</t>
  </si>
  <si>
    <t>Coupe de jardinage ou d'amélioration</t>
  </si>
  <si>
    <t>Total des coupes partielles (CP)</t>
  </si>
  <si>
    <t>sous-total CP Résineux</t>
  </si>
  <si>
    <t>sous-total CP Feuillus tolérants et pins</t>
  </si>
  <si>
    <t xml:space="preserve">Total des activités de récolte </t>
  </si>
  <si>
    <t>% coupes totales / récolte</t>
  </si>
  <si>
    <t>% coupes partielles / récolte</t>
  </si>
  <si>
    <t>Traitements non commerciaux</t>
  </si>
  <si>
    <t>Ligniculture (essences à croissance rapide)</t>
  </si>
  <si>
    <t>Plantation intensive (2 000 plants/ha)</t>
  </si>
  <si>
    <t xml:space="preserve">Plantation de base (1 600 plants/ha) </t>
  </si>
  <si>
    <t>% de plantation des coupes totales</t>
  </si>
  <si>
    <t>Total des plantations et regarni</t>
  </si>
  <si>
    <t>Nettoiement et dégagement de la régénération</t>
  </si>
  <si>
    <t>Dégagement des plantations</t>
  </si>
  <si>
    <t>Total des travaux d'éducation</t>
  </si>
  <si>
    <t>Scarifiage partiel</t>
  </si>
  <si>
    <t>Scarifiage en plein</t>
  </si>
  <si>
    <t>Total de la préparation de terrain</t>
  </si>
  <si>
    <t>Outpout Woodstock : OSUPREALREGACT</t>
  </si>
  <si>
    <t>Output Woodstock : OSUPREALREGACFP</t>
  </si>
  <si>
    <t>Output Woodstock : OSUPREALREGACRV</t>
  </si>
  <si>
    <t>Output Woodstock : oSupEC_SEPM_1</t>
  </si>
  <si>
    <t>Output Woodstock : oSupEC_SEPM_2</t>
  </si>
  <si>
    <t>Output Woodstock : oSupECE</t>
  </si>
  <si>
    <t>Output Woodstock : oSupECP</t>
  </si>
  <si>
    <t>Output Woodstock : oSupECS</t>
  </si>
  <si>
    <t>Output Woodstock : OSUPCPE_AU_T100%</t>
  </si>
  <si>
    <t>Output Woodstock : OSUPCPE_RA_T100%</t>
  </si>
  <si>
    <t>Output Woodstock : OSUPCPE_SEPM_T100%</t>
  </si>
  <si>
    <t>Output Woodstock : OSUPCPI_T100%</t>
  </si>
  <si>
    <t>Output Woodstock : OSUPCPI_2_T100%</t>
  </si>
  <si>
    <t>Output Woodstock : OSUPCJP_T100%</t>
  </si>
  <si>
    <t>Output Woodstock : OSUPCJ_T100%</t>
  </si>
  <si>
    <t>Output Woodstock : OSUPREALREGAPAR_FCR</t>
  </si>
  <si>
    <t>Output Woodstock : OSUPREALREGAPAR_FCMR</t>
  </si>
  <si>
    <t>Output Woodstock : OSUPREALREGAPAR_FCFI</t>
  </si>
  <si>
    <t>Output Woodstock : OSUPREALREGAPAR_FCFT</t>
  </si>
  <si>
    <t>Output Woodstock : OSUPREALREGAPAR_FCMFI</t>
  </si>
  <si>
    <t>Output Woodstock : OSUPREALREGAPAR_FCMFT</t>
  </si>
  <si>
    <t>Output Woodstock : OSUPPLPEU_1_T100%</t>
  </si>
  <si>
    <t>Output Woodstock : OSUPPL_SEPM_2_T100%</t>
  </si>
  <si>
    <t>Output Woodstock : OSUPPLPF_1_T100%</t>
  </si>
  <si>
    <t>Output Woodstock : OSUPPL_SEPM_1_T100%</t>
  </si>
  <si>
    <t>Output Woodstock : OSUPREG_PEU_1_T100%</t>
  </si>
  <si>
    <t>Output Woodstock : OSUPREG_PF_1_T100%</t>
  </si>
  <si>
    <t>Output Woodstock : OSUPREG_SEPM_1_T100%</t>
  </si>
  <si>
    <t>Output Woodstock : OSUPREG_SEPM_2_T100%</t>
  </si>
  <si>
    <t>Output Woodstock : OSUPENR_T100%</t>
  </si>
  <si>
    <t>Output Woodstock : OSUPENS_PIN_T100%</t>
  </si>
  <si>
    <t>Output Woodstock : OSUPDEG_NAT_T100%</t>
  </si>
  <si>
    <t>Output Woodstock : OSUPDEG_NAT_2_T100%</t>
  </si>
  <si>
    <t>Output Woodstock : OSUPDEG_NAT_3_T100%</t>
  </si>
  <si>
    <t>Output Woodstock : OSUPDEP_T100%</t>
  </si>
  <si>
    <t>Output Woodstock : OSUPNET_T100%</t>
  </si>
  <si>
    <t>Output Woodstock : OSUPEPC_FEU_A_T100%</t>
  </si>
  <si>
    <t>Output Woodstock : OSUPEPC_FEU_B_T100%</t>
  </si>
  <si>
    <t>Output Woodstock : OSUPEPC_PIN_T100%</t>
  </si>
  <si>
    <t>Output Woodstock : OSUPEPC_SEPM_T100%</t>
  </si>
  <si>
    <t>Output Woodstock : OSUPDEG_PL_1_A_T100%</t>
  </si>
  <si>
    <t>Output Woodstock : OSUPDEG_PL_1_B_T100%</t>
  </si>
  <si>
    <t>Output Woodstock : OSUPDEG_PL_2_A_T100%</t>
  </si>
  <si>
    <t>Output Woodstock : OSUPDEG_PL_2_B_T100%</t>
  </si>
  <si>
    <t>Output Woodstock : OSUPDEG_PL_3_A_T100%</t>
  </si>
  <si>
    <t>Output Woodstock : OSUPDEG_PL_3_B_T100%</t>
  </si>
  <si>
    <t>Output Woodstock : OSUPSCA_1_T100%</t>
  </si>
  <si>
    <t>Output Woodstock : OSUPSCA_2_T100%</t>
  </si>
  <si>
    <t>Output Woodstock : OSUPSCA_3_T100%</t>
  </si>
  <si>
    <t>Output Woodstock : OSUPSCA_4_T100%</t>
  </si>
  <si>
    <t>UTA</t>
  </si>
  <si>
    <t>UTR</t>
  </si>
  <si>
    <t>Traitements commerciaux 
Superficie réalisée (ha/an)</t>
  </si>
  <si>
    <t>Description</t>
  </si>
  <si>
    <t>EV</t>
  </si>
  <si>
    <t>Code</t>
  </si>
  <si>
    <t>COS</t>
  </si>
  <si>
    <t>ECO</t>
  </si>
  <si>
    <t>Outpout Woodstock : OVOL?????RECACT1</t>
  </si>
  <si>
    <t>Outpout Woodstock : OVOL?????RECACT2</t>
  </si>
  <si>
    <t>Outpout Woodstock : OVOL?????RECACT3</t>
  </si>
  <si>
    <t>Outpout Woodstock : OVOL?????RECACT4</t>
  </si>
  <si>
    <t>Outpout Woodstock : OVOL?????RECACT5</t>
  </si>
  <si>
    <t>Outpout Woodstock : OVOL?????RECACT6</t>
  </si>
  <si>
    <t>Output Woodstock : OVOL?????RECACFP1</t>
  </si>
  <si>
    <t>Output Woodstock : OVOL?????RECACFP2</t>
  </si>
  <si>
    <t>Output Woodstock : OVOL?????RECACFP3</t>
  </si>
  <si>
    <t>Output Woodstock : OVOL?????RECACFP4</t>
  </si>
  <si>
    <t>Output Woodstock : OVOL?????RECACFP5</t>
  </si>
  <si>
    <t>Output Woodstock : OVOL?????RECACFP6</t>
  </si>
  <si>
    <t>Output Woodstock : OVOL?????RECACRV1</t>
  </si>
  <si>
    <t>Output Woodstock : OVOL?????RECACRV2</t>
  </si>
  <si>
    <t>Output Woodstock : OVOL?????RECACRV3</t>
  </si>
  <si>
    <t>Output Woodstock : OVOL?????RECACRV4</t>
  </si>
  <si>
    <t>Output Woodstock : OVOL?????RECACRV5</t>
  </si>
  <si>
    <t>Output Woodstock : OVOL?????RECACRV6</t>
  </si>
  <si>
    <t>Output Woodstock : OVOL?????RECAEC</t>
  </si>
  <si>
    <t>Output Woodstock : OVOL?????RECACPROG</t>
  </si>
  <si>
    <t>Output Woodstock : OVOL?????RECACJ</t>
  </si>
  <si>
    <t>Output Woodstock : OVOL?????RECACPJ</t>
  </si>
  <si>
    <t>Output Woodstock : OVOL?????RECACP</t>
  </si>
  <si>
    <t>Output Woodstock : OVOL?????RECAEC (_TH5=FCR,FCMR)</t>
  </si>
  <si>
    <t>Output Woodstock : OVOL?????RECACPROG (_TH5=FCR,FCMR)</t>
  </si>
  <si>
    <t>Output Woodstock : OVOL?????RECACP (_TH5=FCR,FCMR)</t>
  </si>
  <si>
    <t>Output Woodstock : OVOL?????RECACJ (_TH5=FCR,FCMR)</t>
  </si>
  <si>
    <t>Output Woodstock : OVOL?????RECACPJ (_TH5=FCR,FCMR)</t>
  </si>
  <si>
    <t>Output Woodstock : OVOL?????RECAEC (_TH5=FCFI,FCFT,FCMFI,FCMFT)</t>
  </si>
  <si>
    <t>Output Woodstock : OVOL?????RECACPROG (_TH5=FCFI,FCFT,FCMFI,FCMFT)</t>
  </si>
  <si>
    <t>Output Woodstock : OVOL?????RECACP (_TH5=FCFI,FCFT,FCMFI,FCMFT)</t>
  </si>
  <si>
    <t>Output Woodstock : OVOL?????RECACJ (_TH5=FCFI,FCFT,FCMFI,FCMFT)</t>
  </si>
  <si>
    <t>Output Woodstock : OVOL?????RECACPJ (_TH5=FCFI,FCFT,FCMFI,FCMFT)</t>
  </si>
  <si>
    <t>Output Woodstock : OVOL?????RECACA (_TH5=FCFI,FCFT,FCMFI,FCMFT)</t>
  </si>
  <si>
    <t>Output Woodstock : OVOL?????RECACA (_TH5=FCR,FCMR)</t>
  </si>
  <si>
    <t>Output Woodstock : OVOL?????RECACA</t>
  </si>
  <si>
    <t>Superficie (ha)</t>
  </si>
  <si>
    <t>$/ha</t>
  </si>
  <si>
    <t>Fertilisation</t>
  </si>
  <si>
    <t>NET</t>
  </si>
  <si>
    <t>Preparation</t>
  </si>
  <si>
    <t>EPC</t>
  </si>
  <si>
    <t>PL1600</t>
  </si>
  <si>
    <t>Ligniculture</t>
  </si>
  <si>
    <t>EC</t>
  </si>
  <si>
    <t>CPR</t>
  </si>
  <si>
    <t>CA-CJ</t>
  </si>
  <si>
    <t>PL2000</t>
  </si>
  <si>
    <t>OTAUXDEG_NAT_3_100</t>
  </si>
  <si>
    <t>OTAUXDEG_PL_3_A_100</t>
  </si>
  <si>
    <t>OTAUXDEG_PL_3_B_100</t>
  </si>
  <si>
    <t>OTAUXDEP_100</t>
  </si>
  <si>
    <t>OTAUXREG_PF_1_100</t>
  </si>
  <si>
    <t>OTAUXSCA_2_100</t>
  </si>
  <si>
    <t>OTAUXCB_100</t>
  </si>
  <si>
    <t>OTAUXCJP_100</t>
  </si>
  <si>
    <t>OTAUXCJ_100</t>
  </si>
  <si>
    <t>OTAUXCPE_AU_100</t>
  </si>
  <si>
    <t>OTAUXCPE_RA_100</t>
  </si>
  <si>
    <t>OTAUXCPE_SEPM_100</t>
  </si>
  <si>
    <t>OTAUXCPI_100</t>
  </si>
  <si>
    <t>OTAUXCPI_2_100</t>
  </si>
  <si>
    <t>OTAUXCR_SEM_100</t>
  </si>
  <si>
    <t>OTAUXDEG_NAT_100</t>
  </si>
  <si>
    <t>OTAUXDEG_NAT_2_100</t>
  </si>
  <si>
    <t>OTAUXDEG_PL_1_A_100</t>
  </si>
  <si>
    <t>OTAUXDEG_PL_1_B_100</t>
  </si>
  <si>
    <t>OTAUXDEG_PL_2_A_100</t>
  </si>
  <si>
    <t>OTAUXDEG_PL_2_B_100</t>
  </si>
  <si>
    <t>OTAUXDRA_100</t>
  </si>
  <si>
    <t>OTAUXECE_100</t>
  </si>
  <si>
    <t>OTAUXECP_100</t>
  </si>
  <si>
    <t>OTAUXEC_SEPM_1_100</t>
  </si>
  <si>
    <t>OTAUXEC_SEPM_2_100</t>
  </si>
  <si>
    <t>OTAUXECS_100</t>
  </si>
  <si>
    <t>OTAUXELA_100</t>
  </si>
  <si>
    <t>OTAUXENR_100</t>
  </si>
  <si>
    <t>OTAUXENS_PIN_100</t>
  </si>
  <si>
    <t>OTAUXEPC_FEU_A_100</t>
  </si>
  <si>
    <t>OTAUXEPC_FEU_B_100</t>
  </si>
  <si>
    <t>OTAUXEPC_PIN_100</t>
  </si>
  <si>
    <t>OTAUXEPC_SEPM_100</t>
  </si>
  <si>
    <t>OTAUXFER_100</t>
  </si>
  <si>
    <t>OTAUXNET_100</t>
  </si>
  <si>
    <t>OTAUXPLPEU_1_100</t>
  </si>
  <si>
    <t>OTAUXPLPF_1_100</t>
  </si>
  <si>
    <t>OTAUXPL_SEPM_1_100</t>
  </si>
  <si>
    <t>OTAUXPL_SEPM_2_100</t>
  </si>
  <si>
    <t>OTAUXREG_PEU_1_100</t>
  </si>
  <si>
    <t>OTAUXREG_SEPM_1_100</t>
  </si>
  <si>
    <t>OTAUXREG_SEPM_2_100</t>
  </si>
  <si>
    <t>OTAUXSCA_1_100</t>
  </si>
  <si>
    <t>OTAUXSCA_3_100</t>
  </si>
  <si>
    <t>OTAUXSCA_4_100</t>
  </si>
  <si>
    <t>Elagage</t>
  </si>
  <si>
    <t>CPI</t>
  </si>
  <si>
    <t>DEG-nat</t>
  </si>
  <si>
    <t>DEG-pl</t>
  </si>
  <si>
    <t>Drainage</t>
  </si>
  <si>
    <t xml:space="preserve">Outpout Woodstock : OSUPREALREGACT </t>
  </si>
  <si>
    <t>Taux   $/ha</t>
  </si>
  <si>
    <t>Output Woodstock : OSUPCR_SEM_T100% * #OTAUXCR_SEM_100</t>
  </si>
  <si>
    <t>Output Woodstock : OSUPCB_T100% * #OTAUXCB_100</t>
  </si>
  <si>
    <t>Output Woodstock : OSUPECE_T100% * #OTAUXECE_100</t>
  </si>
  <si>
    <t>Output Woodstock : OSUPECP_T100% * #OTAUXECP_100</t>
  </si>
  <si>
    <t>Output Woodstock : OSUPEC_SEPM_1_T100% * #OTAUXEC_SEPM_1_100</t>
  </si>
  <si>
    <t>Output Woodstock : OSUPEC_SEPM_2_T100% * #OTAUXEC_SEPM_2_100</t>
  </si>
  <si>
    <t>Output Woodstock : OSUPECS_T100% * #OTAUXECS_100</t>
  </si>
  <si>
    <t xml:space="preserve">Output Woodstock : OSUPCPE_AU_T100% * #OTAUXCPE_AU_100 </t>
  </si>
  <si>
    <t xml:space="preserve">Output Woodstock : OSUPCPE_RA_T100% * #OTAUXCPE_RA_100 </t>
  </si>
  <si>
    <t>Output Woodstock : OSUPCPE_SEPM_T100% * #OTAUXCPE_SEPM_100</t>
  </si>
  <si>
    <t>Output Woodstock : OSUPCPI_T100% * #OTAUXCPI_100</t>
  </si>
  <si>
    <t>Output Woodstock : OSUPCPI_2_T100% * #OTAUXCPI_2_100</t>
  </si>
  <si>
    <t>Output Woodstock : OSUPCJP_T100% * #OTAUXCJP_100</t>
  </si>
  <si>
    <t>Output Woodstock : OSUPCJ_T100% * #OTAUXCJ_100</t>
  </si>
  <si>
    <t>Output Woodstock : OSUPPLPEU_1_T100% * #OTAUXPLPEU_1_100</t>
  </si>
  <si>
    <t>Output Woodstock : OSUPPL_SEPM_2_T100% * #OTAUXPL_SEPM_2_100</t>
  </si>
  <si>
    <t>Output Woodstock : OSUPPLPF_1_T100% * #OTAUXPLPF_1_100</t>
  </si>
  <si>
    <t>Output Woodstock : OSUPPL_SEPM_1_T100% * #OTAUXPL_SEPM_1_100</t>
  </si>
  <si>
    <t>Output Woodstock : OSUPENR_T100% * #OTAUXENR_100</t>
  </si>
  <si>
    <t>Output Woodstock : OSUPENS_PIN_T100% * #OTAUXENS_PIN_100</t>
  </si>
  <si>
    <t>Output Woodstock : OSUPREG_PEU_1_T100% * #OTAUXREG_PEU_1_100</t>
  </si>
  <si>
    <t>Output Woodstock : OSUPREG_SEPM_1_T100% * #OTAUXREG_SEPM_1_100</t>
  </si>
  <si>
    <t>Output Woodstock : OSUPREG_SEPM_2_T100% * #OTAUXREG_SEPM_2_100</t>
  </si>
  <si>
    <t>Output Woodstock : OSUPDEG_NAT_T100% * #OTAUXDEG_NAT_100</t>
  </si>
  <si>
    <t>Output Woodstock : OSUPDEG_NAT_2_T100% * #OTAUXDEG_NAT_2_100</t>
  </si>
  <si>
    <t>Output Woodstock : OSUPDEG_NAT_3_T100% * #OTAUXDEG_NAT_3_100</t>
  </si>
  <si>
    <t>Output Woodstock : OSUPDEP_T100% * #OTAUXDEP_100</t>
  </si>
  <si>
    <t>Output Woodstock : OSUPNET_T100% * #OTAUXNET_100</t>
  </si>
  <si>
    <t>Output Woodstock : OSUPEPC_FEU_A_T100% * #OTAUXEPC_FEU_A_100</t>
  </si>
  <si>
    <t>Output Woodstock : OSUPEPC_FEU_B_T100% * #OTAUXEPC_FEU_B_100</t>
  </si>
  <si>
    <t>Output Woodstock : OSUPEPC_PIN_T100% * #OTAUXEPC_PIN_100</t>
  </si>
  <si>
    <t>Output Woodstock : OSUPEPC_SEPM_T100% * #OTAUXEPC_SEPM_100</t>
  </si>
  <si>
    <t>Output Woodstock : OSUPDEG_PL_1_A_T100% * #OTAUXDEG_PL_1_A_100</t>
  </si>
  <si>
    <t>Output Woodstock : OSUPDEG_PL_1_B_T100% * #OTAUXDEG_PL_1_B_100</t>
  </si>
  <si>
    <t>Output Woodstock : OSUPDEG_PL_2_A_T100% * #OTAUXDEG_PL_2_A_100</t>
  </si>
  <si>
    <t>Output Woodstock : OSUPDEG_PL_2_B_T100% * #OTAUXDEG_PL_2_B_100</t>
  </si>
  <si>
    <t>Output Woodstock : OSUPDEG_PL_3_A_T100% * #OTAUXDEG_PL_3_A_100</t>
  </si>
  <si>
    <t>Output Woodstock : OSUPDEG_PL_3_B_T100% * #OTAUXDEG_PL_3_B_100</t>
  </si>
  <si>
    <t>Output Woodstock : OSUPSCA_3_T100% * #OTAUXSCA_3_100</t>
  </si>
  <si>
    <t>Output Woodstock : OSUPSCA_4_T100% * #OTAUXSCA_4_100</t>
  </si>
  <si>
    <t>Output Woodstock : OSUPSCA_1_T100% * #OTAUXSCA_1_100</t>
  </si>
  <si>
    <t>Output Woodstock : OSUPSCA_2_T100% * #OTAUXSCA_2_100</t>
  </si>
  <si>
    <t>Budget sylvicole total</t>
  </si>
  <si>
    <t xml:space="preserve">Total des activités sans récolte </t>
  </si>
  <si>
    <t>Output Woodstock : OSUPREG_PF_1_T100% * #OTAUXREG_PF_1_100</t>
  </si>
  <si>
    <t>Budget sylvicole ($)</t>
  </si>
  <si>
    <t xml:space="preserve">Explications concernant certaines méthodes utilisées dans le fichier. </t>
  </si>
  <si>
    <t>Intrants_RepProduits</t>
  </si>
  <si>
    <t>Note : Il est possible que les volumes inscrits ci-haut ne correspondent pas exactement avec  ceux cahier de détermination. Cette différence est le résultat d'un arrondissement  des valeurs à la centaine près dans le cahier de détermination.</t>
  </si>
  <si>
    <t xml:space="preserve"> Ces différents onglets traitent des informations suivantes:</t>
  </si>
  <si>
    <t>Onglets contenant les résultats des différentes analyses réalisées</t>
  </si>
  <si>
    <t>Table des matières dynamique permettant la navigation entre les différents onglets de résultats.</t>
  </si>
  <si>
    <t>Ces analyses portent sur les éléments suivants:</t>
  </si>
  <si>
    <t>Intrants_CahierDetermination</t>
  </si>
  <si>
    <t>Répartition par produit - Tableau</t>
  </si>
  <si>
    <t>Répartition par produit - Graphique</t>
  </si>
  <si>
    <t>Provenance des possibilités - Tableau</t>
  </si>
  <si>
    <t>Provenance des possibilités - Graphique</t>
  </si>
  <si>
    <t>Stratégie d'aménagement - Tableau</t>
  </si>
  <si>
    <t>Stratégie d'aménagement - Graphique</t>
  </si>
  <si>
    <t xml:space="preserve">Documentation des méthodes utilisés </t>
  </si>
  <si>
    <t xml:space="preserve">1.0  Ajustement des résultats du modèle par rapport au cahier de détermination v3.3 </t>
  </si>
  <si>
    <t>Calcul du facteur de correction</t>
  </si>
  <si>
    <t xml:space="preserve">Code </t>
  </si>
  <si>
    <t>GTYF_Description</t>
  </si>
  <si>
    <t>GTYF_Code</t>
  </si>
  <si>
    <t>CLE</t>
  </si>
  <si>
    <t>1.0  Description des onglets</t>
  </si>
  <si>
    <t>Erreur
 mesuré %</t>
  </si>
  <si>
    <t>BOP-Pin gris</t>
  </si>
  <si>
    <t>BOP_R-Pin gris</t>
  </si>
  <si>
    <t>EPX-Pin gris</t>
  </si>
  <si>
    <t>ERO-Pin gris</t>
  </si>
  <si>
    <t>FT-Pin gris</t>
  </si>
  <si>
    <t>FT_R-Pin gris</t>
  </si>
  <si>
    <t>PEU-Pin gris</t>
  </si>
  <si>
    <t>PEU_R-Pin gris</t>
  </si>
  <si>
    <t>PIG-Pin gris</t>
  </si>
  <si>
    <t>PIN-Pin gris</t>
  </si>
  <si>
    <t>PRU-Pin gris</t>
  </si>
  <si>
    <t>R_F-Pin gris</t>
  </si>
  <si>
    <t>SAB-Pin gris</t>
  </si>
  <si>
    <t>THO-Pin gris</t>
  </si>
  <si>
    <t>FCTYF_BOP_Bp</t>
  </si>
  <si>
    <t>FCTYF_BOP_BpFi</t>
  </si>
  <si>
    <t>FCTYF_BOP_BpFt</t>
  </si>
  <si>
    <t>FCTYF_PIN_Pb</t>
  </si>
  <si>
    <t>FCTYF_PIN_PbFx</t>
  </si>
  <si>
    <t>FCTYF_PIN_PbFi</t>
  </si>
  <si>
    <t>FCTYF_PIN_PbFt</t>
  </si>
  <si>
    <t>FCTYF_PIN_PbRx</t>
  </si>
  <si>
    <t>FCTYF_PIG_Pg</t>
  </si>
  <si>
    <t>FCTYF_PIG_PgEn</t>
  </si>
  <si>
    <t>FCTYF_PIG_PgRx</t>
  </si>
  <si>
    <t>FCTYF_PEUR_PeRx</t>
  </si>
  <si>
    <t>FCTYF_PEU_Pe</t>
  </si>
  <si>
    <t>FCTYF_PEU_PeFi</t>
  </si>
  <si>
    <t>GTYF_TYF_Essences</t>
  </si>
  <si>
    <t>Code_GTF</t>
  </si>
  <si>
    <t>Code_TYF</t>
  </si>
  <si>
    <t>BOPR</t>
  </si>
  <si>
    <t>FTR</t>
  </si>
  <si>
    <t>PEUR</t>
  </si>
  <si>
    <t>RF</t>
  </si>
  <si>
    <t>Nom Aggrégat</t>
  </si>
  <si>
    <t>Données de travail - Annexes</t>
  </si>
  <si>
    <t>Annexe 3 : Entités territoriales analysées</t>
  </si>
  <si>
    <t>Annexe 4 : Périodes analysées dans la compilation des résultats</t>
  </si>
  <si>
    <t>Annexe 5 : Liste détaillée des contraintes territoriales des différentes UA.</t>
  </si>
  <si>
    <t>Ce document  contient plusieurs listes de choix. Ces listes de choix sont présentées sous le format suivant:</t>
  </si>
  <si>
    <t>En se positionnant sur la cellule, il est possible de faire un choix. Dans le cas ci-dessus, le choix porte sur des périodes d'optimisation.</t>
  </si>
  <si>
    <t>Annexe 2 : Grands types de forêt (GTYF) .</t>
  </si>
  <si>
    <t>R</t>
  </si>
  <si>
    <t>N</t>
  </si>
  <si>
    <t>A</t>
  </si>
  <si>
    <t>NA</t>
  </si>
  <si>
    <t>PU</t>
  </si>
  <si>
    <t>M</t>
  </si>
  <si>
    <t>TF</t>
  </si>
  <si>
    <t>Nom du thème</t>
  </si>
  <si>
    <t>Caribou : plan d'aménagemnt, massif de remplacement et massif de protection.</t>
  </si>
  <si>
    <t>Grands habitats essentiels, Forêts à hautes valeurs de conservation</t>
  </si>
  <si>
    <t>Pourvoirie à droits exclusifs, zone d'exploitation contrôlée, refuge faunique et autres catégories de TFS</t>
  </si>
  <si>
    <t>Âge moyen des peuplements</t>
  </si>
  <si>
    <t>Total GTYF - Avec ajustement</t>
  </si>
  <si>
    <t>Total TYF - Avec ajustement</t>
  </si>
  <si>
    <t>% de la possibilité forestière répartie dans les lisières boisées (m³/an)</t>
  </si>
  <si>
    <t>Valeur sans ajustement (output Woodstock)</t>
  </si>
  <si>
    <t>Valideur</t>
  </si>
  <si>
    <t>SCAPL</t>
  </si>
  <si>
    <t>SCAPAR</t>
  </si>
  <si>
    <t>DEGPL</t>
  </si>
  <si>
    <t>NET/DEG</t>
  </si>
  <si>
    <t>REG</t>
  </si>
  <si>
    <t>LIGNI</t>
  </si>
  <si>
    <t>CJ/CA</t>
  </si>
  <si>
    <t>CPROG</t>
  </si>
  <si>
    <t>AUTCF</t>
  </si>
  <si>
    <t>CPRS</t>
  </si>
  <si>
    <t>Superficie traitée (ha)</t>
  </si>
  <si>
    <t>Note : Données sans ajustement pour le cahier de détermination v3.3</t>
  </si>
  <si>
    <t>Note : Données avec ajustement pour le cahier de détermination v3.3</t>
  </si>
  <si>
    <t>N.D.</t>
  </si>
  <si>
    <t>Tiges SEPM</t>
  </si>
  <si>
    <t>GTYF</t>
  </si>
  <si>
    <t>Caractéristiques dendrométriques des volumes récoltés</t>
  </si>
  <si>
    <t>Surface terrière moyenne
toutes récoltes
m2 / ha</t>
  </si>
  <si>
    <t>Total toutes contraintes</t>
  </si>
  <si>
    <t>Mctamd2009</t>
  </si>
  <si>
    <t>SI(ESTERREUR(GetIndicatorValue("OVOLPRUREC"; "Toutes les strates"; GetModelFilename(); GetScenarioIndex();"2";"6")/5);0;(GetIndicatorValue("OVOLPRUREC"; "Toutes les strates"; GetModelFilename(); GetScenarioIndex();"2";"6")/5))</t>
  </si>
  <si>
    <t>Superficie annuelle moyenne 
(ha/an)</t>
  </si>
  <si>
    <t>Validation par rapport au cahier de détermination v3.3</t>
  </si>
  <si>
    <t xml:space="preserve">Volume total brut toutes essences de l'onglet </t>
  </si>
  <si>
    <t>Volume total brut toutes essences de l'onglet (cellule : Répartition par produits (tab)!D28)</t>
  </si>
  <si>
    <t>Volume total brut toutes essences obtenu par les requêtes sur les GTYF. (cellule : Provenance possibilités 1 (tab)!W90)</t>
  </si>
  <si>
    <t>Volume total brut toutes essences obtenu par les requêtes sur les TYF (cellule : Provenance possibilités 1 (tab)!W91).</t>
  </si>
  <si>
    <t>Volume total toutes essences (cellule : Provenance possibilités 2 (tab)-Cellule X45)</t>
  </si>
  <si>
    <t>Descripion des éléments validés par rapport au cahier de détermination v3.3</t>
  </si>
  <si>
    <t>Superficie des coupes totales (cellule : Stratégie d'aménagement 4 (tab)!B13)</t>
  </si>
  <si>
    <t>Superficie des coupes partielles (cellule : Stratégie d'aménagement 4 (tab)!B29)</t>
  </si>
  <si>
    <t>Superficie des activités de récolte  (cellule : Stratégie d'aménagement 4 (tab)!B30)</t>
  </si>
  <si>
    <t>Superficie des plantations et regarni (cellule : Stratégie d'aménagement 4 (tab)!B46)</t>
  </si>
  <si>
    <t>Superficie de la préparation de terrain (cellule : Stratégie d'aménagement 4 (tab)!B72)</t>
  </si>
  <si>
    <t>Volume SEPM
m3 brut / ha</t>
  </si>
  <si>
    <t>(Strates évoluant sur des courbes SEPM (GTYF = {pessières, sapinière et pinède grise}).</t>
  </si>
  <si>
    <t>Erreur &lt; 1%</t>
  </si>
  <si>
    <t>Erreur &gt;= 1% et &lt;3%</t>
  </si>
  <si>
    <t>Erreur &gt;= 3%</t>
  </si>
  <si>
    <t>Instructions</t>
  </si>
  <si>
    <t>Index</t>
  </si>
  <si>
    <t>Méthodes</t>
  </si>
  <si>
    <t>Intrants_?????</t>
  </si>
  <si>
    <t>Data_?????</t>
  </si>
  <si>
    <t>Informations utiles pour l'ensemble des UA de la province.</t>
  </si>
  <si>
    <t>Résultats</t>
  </si>
  <si>
    <t>Validation</t>
  </si>
  <si>
    <t>L'analyste doit obligatoirement introduire des données pour le bon fonctionnement de la feuille.</t>
  </si>
  <si>
    <t>Intrants_RepProduits : Informations concernant la matrice de répartition des produits.</t>
  </si>
  <si>
    <t>Data_Taux_Ts : Montants payés  par hectare pour chacun des traitements sylvicoles</t>
  </si>
  <si>
    <t xml:space="preserve">Data_TypeGTF : Appellation des grands types de forêt utilisés. </t>
  </si>
  <si>
    <t>Data_ThemeCarte : Thèmes de la carte Woodstock analysés dans la feuille</t>
  </si>
  <si>
    <t>Data_Periode : Périodes analysées dans la feuille de calcul</t>
  </si>
  <si>
    <t>Data_ListeContraintes : Liste détaillée des contraintes retrouvées dans les différentes UA de la province.</t>
  </si>
  <si>
    <t>Data_GTYF :  Informations forestières concernant le grands types de forêt.</t>
  </si>
  <si>
    <t>Data_TYF : Informations forestières concernant les types de forêt.</t>
  </si>
  <si>
    <t>Data_VolumeTigeSepm : Informations forestières concernant le calcul du volume moyen/tige SEPM</t>
  </si>
  <si>
    <t>Nom *</t>
  </si>
  <si>
    <t>Dcm3/tige SEPM **</t>
  </si>
  <si>
    <t>* Ce calcul porte sur les coupes totales et partielles (*AGGREGATE regaPRE) touchant les familles de courbe de chaque type de forêt..</t>
  </si>
  <si>
    <t>** Ce calcul porte sur les coupes totales (*AGGREGATE regaFIN ) touchant les familles de courbe SEPM. Ces familles de courbes se retrouvent dans les GTYF suivants : Pessières, Sapinières et Pinèdes grises.</t>
  </si>
  <si>
    <t>En se positionnant sur l'utilitaire Remsoft pour analyste, le menu  s'affiche, il est alors possible de choisir la fonctionnalité permettant l'ajout d'un modèle (Bouton AJOUTER UN MODÈLE).</t>
  </si>
  <si>
    <t>La consultation de cet onglet permet de valider les extractions réalisées dans le fichier RSPS en fonction des valeurs présentées dans le cahier de détermination. Une fois les données validées, le fichier est sauvegardé à l'endroit approprié.</t>
  </si>
  <si>
    <t>Intrants de l'analyste</t>
  </si>
  <si>
    <t>Intrant 2 : Données nécessaires pour la validation des résultats avec le cahier de détermination v3.3.</t>
  </si>
  <si>
    <t>Intrant 1 : Données nécessaires au calcul de la matrice de répartition par produits.</t>
  </si>
  <si>
    <t>* Source : OUTPUT du modèle Woodstock de l'UA.</t>
  </si>
  <si>
    <t>Contrainte spécifique à l'UA</t>
  </si>
  <si>
    <t>Ravage de cerf de Virginie</t>
  </si>
  <si>
    <t>Ravage de cerf de Virginie - Nourriture</t>
  </si>
  <si>
    <t>Ravage de cerf de Virginie - Peu utilisé</t>
  </si>
  <si>
    <t>Source : Données à revalider avec PERET avant les sorties finales.</t>
  </si>
  <si>
    <t>Ravage du cerf de Virginie</t>
  </si>
  <si>
    <t>Ravage du cerf de Virginie-Nourriture</t>
  </si>
  <si>
    <t>Ravage du cerf de Virginie-Abri(1)(2)</t>
  </si>
  <si>
    <t>Ravage du cerf de Virginie-Nourriture/Abris</t>
  </si>
  <si>
    <t>Ravage du cerf de Virginie-Peu utilisé</t>
  </si>
  <si>
    <t>Ravage du cerf de virginie</t>
  </si>
  <si>
    <t>Ravage du cerf de Virginie - Nourriture</t>
  </si>
  <si>
    <t>Ravage du cerf de Virginie - Peu utilisé</t>
  </si>
  <si>
    <t>0.0 Informations générales</t>
  </si>
  <si>
    <t>Coupe totale par bandes</t>
  </si>
  <si>
    <t>Coupe avec réserve de semencier</t>
  </si>
  <si>
    <t>Budget sylvicole annuel</t>
  </si>
  <si>
    <t>Possibilités brutes (1)+(2)</t>
  </si>
  <si>
    <t>Abréviations 
GTYF/TYF</t>
  </si>
  <si>
    <t>Nom de l'aggrégat
(modèle Woodstock)</t>
  </si>
  <si>
    <t>* Source des GTYF et TYF: Cahier de détermination v3.3</t>
  </si>
  <si>
    <t xml:space="preserve">Composantes
TH15 Modèle Woodstock
Source : Onglet Annexe1 - Contraintes </t>
  </si>
  <si>
    <t>Thème 10 Aménagement faunique 1-RAV</t>
  </si>
  <si>
    <t>Thème 10 Aménagement faunique 1-RAN</t>
  </si>
  <si>
    <t>Thème 10 Aménagement faunique 1-RAA1-RAA2</t>
  </si>
  <si>
    <t>Thème 10 Aménagement faunique 1-RANA</t>
  </si>
  <si>
    <t>Thème 10 Aménagement faunique 1-RAPU</t>
  </si>
  <si>
    <t>Thème 11 Aménagement faunique 2</t>
  </si>
  <si>
    <t>Thème 16 Encadrement visuel</t>
  </si>
  <si>
    <t>Thème 14 Compartiment d'organisation spatiale</t>
  </si>
  <si>
    <t>Thème 18 Territoire faunique structuré-PADE-ZEC-REFA-AUTF</t>
  </si>
  <si>
    <t>Thème 19 Unité territoriale de référence-UTA</t>
  </si>
  <si>
    <t>Thème 19 Unité territoriale de référence-UTR</t>
  </si>
  <si>
    <t>Thème 20 Zonage forestier</t>
  </si>
  <si>
    <t>Traitements sylvicoles *</t>
  </si>
  <si>
    <t>GTYF_Woodstock_GS</t>
  </si>
  <si>
    <t>GTYF_Woodstock_FC</t>
  </si>
  <si>
    <t>GSTYF_BOP</t>
  </si>
  <si>
    <t>GSTYF_PEU</t>
  </si>
  <si>
    <t>GSTYF_FT</t>
  </si>
  <si>
    <t>GSTYF_ERO</t>
  </si>
  <si>
    <t>GSTYF_BOPR</t>
  </si>
  <si>
    <t>GSTYF_PEUR</t>
  </si>
  <si>
    <t>GSTYF_FTR</t>
  </si>
  <si>
    <t>GSTYF_RF</t>
  </si>
  <si>
    <t>GSTYF_EPX</t>
  </si>
  <si>
    <t>GSTYF_SAB</t>
  </si>
  <si>
    <t>GSTYF_PIG</t>
  </si>
  <si>
    <t>GSTYF_PIN</t>
  </si>
  <si>
    <t>GSTYF_THO</t>
  </si>
  <si>
    <t>GSTYF_PRU</t>
  </si>
  <si>
    <t>GSTYF_TOUS</t>
  </si>
  <si>
    <t>Total des coupes finales (CT) *</t>
  </si>
  <si>
    <t>Volume moyen
toutes essences récoltés
m3 brut / ha *</t>
  </si>
  <si>
    <t>Grands types de forêt / Code</t>
  </si>
  <si>
    <t xml:space="preserve">* Détail des coupes finales avec budget sylvicole :  Les superficies apparaissant dans le tableau ci-dessous sont inclus dans la section Total des coupes finales (CT), par contre le budget sylvicole est exprimé dans le tableau ci-dessous. </t>
  </si>
  <si>
    <t>Les onglets suivants sont alimentés par l'analyste:</t>
  </si>
  <si>
    <t>Inrants_CahierDetermination : Récupération des données du cahier de détermination</t>
  </si>
  <si>
    <t>Matrice Produits (tab) : Matrice de répartition par produit en pourcentage du volume (%) de l'UA.</t>
  </si>
  <si>
    <t>Répartition par produits (tab) : Répartition par produit de la possibilité forestière par période quinquennale de l'UA.</t>
  </si>
  <si>
    <t>Répartition par produits (gra) : Illustrations graphiques des résultats.</t>
  </si>
  <si>
    <t>Provenance possibilités 1 (gra) : Illustrations graphiques des résultats.</t>
  </si>
  <si>
    <t>Provenance des possibilités 2 (gra) : Illustrations graphiques des résultats.</t>
  </si>
  <si>
    <t>Stratégie d'aménagement 1 (tab) : Ventilation de la superficie des traitements sylvicoles en fonction des grands types de forêt de l'UA.</t>
  </si>
  <si>
    <t>Stratégie d'aménagement 1 (gra) : Illustrations graphiques des résultats.</t>
  </si>
  <si>
    <t>Stratégie d'aménagement 2 (tab) : Ventilation de la superficie des traitements sylvicoles en fonction des différentes contraintes territoriales de l'UA.</t>
  </si>
  <si>
    <t>Stratégie d'aménagement 3 (tab) : Ventilation des volumes récoltés en fonction des traitements sylvicoles de l'UA.</t>
  </si>
  <si>
    <t>Stratégie d'aménagement 3 (gra) : Illustrations graphiques des résultats.</t>
  </si>
  <si>
    <t>Stratégie d'aménagement 4 (tab) : Ventilation du budget annuel en fonction des traitements sylvicoles de l'UA.</t>
  </si>
  <si>
    <t>Stratégie d'aménagement 4 (gra) : Illustrations graphiques des résultats.</t>
  </si>
  <si>
    <t>Stratégie d'aménagement 5 (tab) : Caractéristiques dendrométriques des volumes récoltés par rapport aux grands types de forêt de l'UA.</t>
  </si>
  <si>
    <t>Permet la validation des résultats avec le rapport présentant les possibilités forestières.</t>
  </si>
  <si>
    <t>Provenance possibilités 1 (tab) : Ventilation de la possibilité forestière (m3 brut/an) par essence et types de forêt de l'UA.</t>
  </si>
  <si>
    <t>Provenance des possibilités 2 (tab) : Ventilation de la possibilité forestière par essence en fonction des contraintes forestières de l'UA.</t>
  </si>
  <si>
    <t>L'analyste insère les informations demandées dans les onglets suivants :</t>
  </si>
  <si>
    <t>Prendre note que chaque élément à consulter dans l'onglet INDEX est formaté pour son impression sur une imprimante réseau  ou un fichier PDF.</t>
  </si>
  <si>
    <t>Possibilités nettes (m³/an) (1)</t>
  </si>
  <si>
    <t>Non-utilisations (m3/an) (2)</t>
  </si>
  <si>
    <t xml:space="preserve">Total </t>
  </si>
  <si>
    <t>Grands types de forêt / Type de forêt *</t>
  </si>
  <si>
    <t>Mise en garde 
Précision sur l'information : La ventilation des volumes et des superficies selon différentes variables forestières et territoriales du présent fichier porte sur la solution optimale calculée par le logiciel Woodstock. Les valeurs contenues dans ces tableaux sont présentées à titre indicatif et leurs utilisations visent à faciliter la mise en oeuvre du calcul de possibilité. En diffusant ces informations, on souhaite donner des orientations concernant la réalisation des traitements sylvicoles avec et sans récolte,  et non pas fixer des niveaux obligatoires à respecter.
Valeurs arrondis : Vous noterez dans le tableau de légères différences entre le contenu des tableaux et le rapport présentant les possibilités forestières modifiées. Ces différences sont attribuables à l'utilisation de valeurs arrondis à la centaine près dans le rapport alors que les valeurs contenus dans le présent fichier sont arrondis à l'unité près. Dans tous les cas de divergence, les données contenues dans le rapport ont préséance sur ceux contenus dans ce fichier.
Volumes négatifs :Dans certains tableaux, il est possible d’observer des volumes récoltés négatifs. Ces volumes sont associés aux volumes issus des coupes partielles. Ces valeurs s’expliquent par la mécanique de construction des courbes d’effet de traitement (Courbes Artémis – 2009), par les plages de retour après traitement et par le choix des courbes de retour après coupe (Courbes Natura – 2009).</t>
  </si>
  <si>
    <t xml:space="preserve">Mise en garde 
Précision sur l'information : La ventilation des volumes et des superficies selon différentes variables forestières et territoriales du présent fichier porte sur la solution optimale calculée par le logiciel Woodstock. Les valeurs contenues dans ces tableaux sont présentées à titre indicatif et leurs utilisations visent à faciliter la mise en oeuvre du calcul de possibilité. En diffusant ces informations, on souhaite donner des orientations concernant la réalisation des traitements sylvicoles avec et sans récolte,  et non pas fixer des niveaux obligatoires à respecter.
Valeurs arrondis : Vous noterez dans les tableaux  de légères différences entre le contenu des tableaux et le rapport présentant les possibilités forestières modifiées. Ces différences sont attribuables à l'utilisation de valeurs arrondis à la centaine près dans le rapport alors que les valeurs contenus dans le présent fichier sont arrondis à l'unité près. Dans tous les cas de divergence, les données contenues dans le rapport ont préséance sur ceux contenus dans ce fichier.
Volumes négatifs :Dans certains tableaux, il est possible d’observer des volumes récoltés négatifs. Ces volumes sont associés aux volumes issus des coupes partielles. Ces valeurs s’expliquent par la mécanique de construction des courbes d’effet de traitement (Courbes Artémis – 2009), par les plages de retour après traitement et par le choix des courbes de retour après coupe (Courbes Natura – 2009).
</t>
  </si>
  <si>
    <t>** Mise en garde
Précision sur l'information : La ventilation des volumes et des superficies selon différentes variables forestières et territoriales du présent fichier porte sur la solution optimale calculée par le logiciel Woodstock. Les valeurs contenues dans ces tableaux sont présentées à titre indicatif et leurs utilisations visent à faciliter la mise en oeuvre du calcul de possibilité. En diffusant ces informations, on souhaite donner des orientations concernant la réalisation des traitements sylvicoles avec et sans récolte,  et non pas fixer des niveaux obligatoires à respecter.
Valeurs arrondis : Vous noterez dans le tableau de légères différences entre le contenu des tableaux et le rapport présentant les possibilités forestières modifiées. Ces différences sont attribuables à l'utilisation de valeurs arrondis à la centaine près dans le rapport alors que les valeurs contenus dans le présent fichier sont arrondis à l'unité près. Dans tous les cas de divergence, les données contenues dans le cahier de termination v3.3 ont préséance sur ceux contenus dans ce fichier.
Volumes négatifs :Dans certains tableaux, il est possible d’observer des volumes récoltés négatifs. Ces volumes sont associés aux volumes issus des coupes partielles. Ces valeurs s’expliquent par la mécanique de construction des courbes d’effet de traitement (Courbes Artémis – 2009), par les plages de retour après traitement et par le choix des courbes de retour après coupe (Courbes Natura – 2009).</t>
  </si>
  <si>
    <t>Superficie des coupes totales (cellule : Stratégie d'aménagement 1 (tab)!P15)</t>
  </si>
  <si>
    <t>Superficie des coupes partielles (cellule : Stratégie d'aménagement 1 (tab)!P31)</t>
  </si>
  <si>
    <t>Superficie des activités de récolte  (cellule : Stratégie d'aménagement 1 (tab)!P40)</t>
  </si>
  <si>
    <t>Superficie de la préparation de terrain (cellule : Stratégie d'aménagement 1 (tab)!P86)</t>
  </si>
  <si>
    <t>Superficie des plantations et regarni (cellule : Stratégie d'aménagement 1 (tab)!P60)</t>
  </si>
  <si>
    <t>Superficie des coupes partielles (cellule : Stratégie d'aménagement 2 (tab)!B34)</t>
  </si>
  <si>
    <t>Superficie des activités de récolte  (cellule : Stratégie d'aménagement 2(tab)!B43)</t>
  </si>
  <si>
    <t>Superficie des coupes totales (cellule : Stratégie d'aménagement 2 (tab)!B18)</t>
  </si>
  <si>
    <t>Volume total toutes essences (cellule : Stratégie d'aménagement 3 (tab)!u55)</t>
  </si>
  <si>
    <t xml:space="preserve">0.1.1 Faire la réservation du poste à distance sur Sharepoint (voir présentation de Simon Guay réunion générale mai 2014 diapo 9 et 10)
lien sur sharepoint : https://www.intranetfec.org/Rencontres%20gnrales/Forms/AllItems.aspx
</t>
  </si>
  <si>
    <t>Fichier RSPS du modèle</t>
  </si>
  <si>
    <t>0.1.3 Ouvrir une session sur le poste à distance</t>
  </si>
  <si>
    <t>Sur votre poste local appuyer le bouton DÉMARRER-&gt;ACCESSOIRES-&gt;CONNEXION BUREAU À DISTANCE</t>
  </si>
  <si>
    <t>0.1 Pour accéder au poste à distance.</t>
  </si>
  <si>
    <t>La prochaine fenêtre permet de saisir le nom d'utilisateur et le mot de passe du poste à distance choisis.</t>
  </si>
  <si>
    <t>Ce nom d'utilisateur et mot de passe est récupéré à la section 0.1.1</t>
  </si>
  <si>
    <t>La fenêtre suivante apparaît. On inscris le numéro du poste réservé et on pèse sur CONNEXION</t>
  </si>
  <si>
    <t xml:space="preserve">0.2 Liste de choix </t>
  </si>
  <si>
    <t>0.3 Impression des résultats</t>
  </si>
  <si>
    <t>0.4 Transfert de fichiers sur le poste à distance</t>
  </si>
  <si>
    <t>0.1.2  Copier les fichiers suivants relatifs à votre UA dans le répertoire T:\Donnees\Transit\Externe\CARMI5…(créer votre répertoire IDENTIFIANT si non existant) :</t>
  </si>
  <si>
    <t>T:\Donnees\Archives\CPF_2013-2018\Sources\Territoires\0XXXX\Resultats\Determination\Cahier de détermination v3.3.xls</t>
  </si>
  <si>
    <t>T:\Donnees\Courant\Territoires\0XXXX\Resultats_2013-2018\Determination\rep_produits\Rep_vol_0XXXX.xls</t>
  </si>
  <si>
    <t>Une fois la session sur le poste à distance ouverte on démarre Office2010. Pour ce faire  on clic sur le bouton DÉMARRER-&gt;PROGRAMMES-&gt;OFFICE 2010-&gt;MICROSOFT EXCEL 2010.</t>
  </si>
  <si>
    <t>Élagage</t>
  </si>
  <si>
    <t>Output Woodstock : OSUPELA_T100% * #OTAUXELA_100</t>
  </si>
  <si>
    <t>Output Woodstock : OSUPELA_T100%</t>
  </si>
  <si>
    <t>ELA</t>
  </si>
  <si>
    <t>Superficie des travaux d'éducation (cellule : Stratégie d'aménagement 1 (tab)!P81) *</t>
  </si>
  <si>
    <t>* Les superficies d'élagage sont exclues de la validation.</t>
  </si>
  <si>
    <t>Superficie des travaux d'éducation (cellule : Stratégie d'aménagement 4 (tab)!B65) *</t>
  </si>
  <si>
    <t>Cahier de diffusion</t>
  </si>
  <si>
    <t>Récupérer le fichier du cahier de diffusion le plus récent sur sharepoint: 
https://www.intranetfec.org/collaboration/CPF2013-2018/miseenoeuvre/Documents%20partags/Forms/Comit%20MEO.aspx</t>
  </si>
  <si>
    <t xml:space="preserve">Pour les besoins de la confection du cahier de diffusion, je recommande  le transfert de certains fichiers sur le poste à distance : 
Ces fichiers ont fait l'objet de copie à la section 0.1 dans le répertoire.
1 . Cahier de détermination v3.3 (L:\Archives\CPF_2013-2018\Sources\Territoires\0XXXX\Resultats\Determination) en le renommant de la façon suivante : 
0XXXX_Cahier de détermination v3.3.
2. Fichier RSPS du modèle forestier 
3. Le fichier du cahier de diffusion le plus récent : 0XXXX_Cahierdiffusion_2014MMDD.xlsx
4. Rep_vol_0XXXX.xls  (L:\Courant\Territoires\0XXXX\Resultats_2013-2018\Determination\rep_produits)
Chacun des postes à distance contient le répertoire suivant permettant le dépôt de ces fichiers.
C:\Mrnmicro\Usagers\Cahierdiffusion\CahierDetermination
C:\Mrnmicro\Usagers\Cahierdiffusion\FichierRSPS
C:\Mrnmicro\Usagers\Cahierdiffusion\Gabarit
C:\Mrnmicro\Usagers\Cahierdiffusion\Rep_Produit
</t>
  </si>
  <si>
    <t>Contient les instructions de travail pour alimenter le fichier 0XXXX_Cahierdiffusion_2014????.xlsx.</t>
  </si>
  <si>
    <t>Budget sylvicole annuel (cellule : Stratégie d'aménagement 4 (tab)!C78) **</t>
  </si>
  <si>
    <t xml:space="preserve">* Les extractions des traitements sylvicoles sont réalisées à l'aide des aggrégats (GTYF et TYF) de familles de courbe (TH5) sauf pour les plantations et regarnis ou ces extractions sont réalisées à l'aide d'aggrégats (GTYF et TYF) de groupes de strates (TH1).  </t>
  </si>
  <si>
    <t>ESSENCE</t>
  </si>
  <si>
    <t>Poteau</t>
  </si>
  <si>
    <t>DÉROULAGE</t>
  </si>
  <si>
    <t>POTEAU</t>
  </si>
  <si>
    <t>SCIAGE</t>
  </si>
  <si>
    <t>PÂTE</t>
  </si>
  <si>
    <t>BRANCHES</t>
  </si>
  <si>
    <t>Ajust_inv</t>
  </si>
  <si>
    <t>Carie</t>
  </si>
  <si>
    <t>Rebut</t>
  </si>
  <si>
    <t>Traits</t>
  </si>
  <si>
    <t xml:space="preserve">Une fois le modèle ajouté, on se postionne sur l'onglet INDEX puis on exécute la fonction RAFRAÎCHIR. Cette fonction permet de mettre à jour la feuille à partir du fichier RSPS. On réalise le même exercise avec tous les onglets sauf les 2 derniers onglets du fichier : Méthodes et ANNEXE1-Contraintes. 
</t>
  </si>
  <si>
    <t>2.0  Ajout d'intrants dans la feuille EXCEL.</t>
  </si>
  <si>
    <t>3.0  Outils Remsoft pour analyste</t>
  </si>
  <si>
    <t>4.0 Validation des résultats</t>
  </si>
  <si>
    <t xml:space="preserve">Problématique: 
Les résultats des OUTPUTS des modèles forestiers extraient par l'outil REMSOFT ANALYSTE POUR EXCEL diffèrent du tableau inclus dans le cahier de détermination v3.3. Les différences observées résultent des ajustements effectués sur le calcul moyen de la possibilité des périodes 2 @ 6 issus du modèle. Ces ajustements sont réalisés selon les intrants du tableau ci-dessous que l'on retrouve dans le cahier : </t>
  </si>
  <si>
    <t>Solution : 
Pour obtenir des résultats conformes au cahier de détermination (voir exemple  ci-bas), on applique un facteur d'ajustement pour chacune des essences ou groupes d'essences inscris dans ce tableau illustrant la  possibilité forestière. Un exemple de ce tableau est présenté ci-dessous. Ce facteur est calculé sur la moyenne des périodes 2@6. Ce facteur est par la suite appliqué pour les périodes individuelles. On peut consulter le détail du calcul en suivant l'hyperlien suivant:</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</si>
</sst>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2" formatCode="_ * #,##0_)\ &quot;$&quot;_ ;_ * \(#,##0\)\ &quot;$&quot;_ ;_ * &quot;-&quot;_)\ &quot;$&quot;_ ;_ @_ "/>
    <numFmt numFmtId="44" formatCode="_ * #,##0.00_)\ &quot;$&quot;_ ;_ * \(#,##0.00\)\ &quot;$&quot;_ ;_ * &quot;-&quot;??_)\ &quot;$&quot;_ ;_ @_ "/>
    <numFmt numFmtId="43" formatCode="_ * #,##0.00_)\ _$_ ;_ * \(#,##0.00\)\ _$_ ;_ * &quot;-&quot;??_)\ _$_ ;_ @_ "/>
    <numFmt numFmtId="164" formatCode="#,##0.0"/>
    <numFmt numFmtId="165" formatCode="0.0%"/>
    <numFmt numFmtId="166" formatCode="0.0"/>
    <numFmt numFmtId="167" formatCode="0.0000000"/>
    <numFmt numFmtId="168" formatCode="0.000000000000"/>
    <numFmt numFmtId="169" formatCode="0.00000000"/>
    <numFmt numFmtId="170" formatCode="_ * #,##0.00_)\ [$€-1]_ ;_ * \(#,##0.00\)\ [$€-1]_ ;_ * &quot;-&quot;??_)\ [$€-1]_ "/>
    <numFmt numFmtId="171" formatCode="#,##0\ &quot;$&quot;"/>
    <numFmt numFmtId="172" formatCode="#,##0.00000"/>
  </numFmts>
  <fonts count="59" x14ac:knownFonts="1">
    <font>
      <sz val="11"/>
      <color theme="1"/>
      <name val="Calibri"/>
      <family val="2"/>
      <scheme val="minor"/>
    </font>
    <font>
      <b/>
      <sz val="11"/>
      <color theme="1"/>
      <name val="Calibri"/>
      <family val="2"/>
      <scheme val="minor"/>
    </font>
    <font>
      <sz val="11"/>
      <color indexed="8"/>
      <name val="Calibri"/>
      <family val="2"/>
    </font>
    <font>
      <b/>
      <sz val="11"/>
      <color indexed="8"/>
      <name val="Calibri"/>
      <family val="2"/>
    </font>
    <font>
      <b/>
      <sz val="11"/>
      <color indexed="9"/>
      <name val="Calibri"/>
      <family val="2"/>
    </font>
    <font>
      <b/>
      <sz val="11"/>
      <name val="Calibri"/>
      <family val="2"/>
    </font>
    <font>
      <sz val="10"/>
      <name val="Arial"/>
      <family val="2"/>
    </font>
    <font>
      <i/>
      <sz val="11"/>
      <color theme="1"/>
      <name val="Calibri"/>
      <family val="2"/>
      <scheme val="minor"/>
    </font>
    <font>
      <sz val="8"/>
      <color indexed="81"/>
      <name val="Tahoma"/>
      <family val="2"/>
    </font>
    <font>
      <b/>
      <sz val="8"/>
      <color indexed="81"/>
      <name val="Tahoma"/>
      <family val="2"/>
    </font>
    <font>
      <sz val="11"/>
      <name val="Calibri"/>
      <family val="2"/>
    </font>
    <font>
      <sz val="11"/>
      <name val="Calibri"/>
      <family val="2"/>
      <scheme val="minor"/>
    </font>
    <font>
      <i/>
      <sz val="11"/>
      <name val="Calibri"/>
      <family val="2"/>
      <scheme val="minor"/>
    </font>
    <font>
      <b/>
      <sz val="11"/>
      <name val="Calibri"/>
      <family val="2"/>
      <scheme val="minor"/>
    </font>
    <font>
      <sz val="11"/>
      <color rgb="FFFF0000"/>
      <name val="Calibri"/>
      <family val="2"/>
      <scheme val="minor"/>
    </font>
    <font>
      <i/>
      <sz val="11"/>
      <color indexed="8"/>
      <name val="Calibri"/>
      <family val="2"/>
    </font>
    <font>
      <sz val="11"/>
      <color theme="3" tint="0.39997558519241921"/>
      <name val="Calibri"/>
      <family val="2"/>
      <scheme val="minor"/>
    </font>
    <font>
      <u/>
      <sz val="11"/>
      <color theme="10"/>
      <name val="Calibri"/>
      <family val="2"/>
      <scheme val="minor"/>
    </font>
    <font>
      <b/>
      <sz val="18"/>
      <color theme="1"/>
      <name val="Calibri"/>
      <family val="2"/>
      <scheme val="minor"/>
    </font>
    <font>
      <b/>
      <sz val="18"/>
      <color rgb="FF000000"/>
      <name val="Calibri"/>
      <family val="2"/>
      <scheme val="minor"/>
    </font>
    <font>
      <b/>
      <sz val="18"/>
      <color indexed="8"/>
      <name val="Calibri"/>
      <family val="2"/>
    </font>
    <font>
      <b/>
      <sz val="10"/>
      <color indexed="9"/>
      <name val="Arial"/>
      <family val="2"/>
    </font>
    <font>
      <b/>
      <sz val="10"/>
      <color indexed="8"/>
      <name val="Arial"/>
      <family val="2"/>
    </font>
    <font>
      <b/>
      <sz val="11"/>
      <color rgb="FFFF0000"/>
      <name val="Calibri"/>
      <family val="2"/>
      <scheme val="minor"/>
    </font>
    <font>
      <b/>
      <sz val="10"/>
      <name val="Arial"/>
      <family val="2"/>
    </font>
    <font>
      <b/>
      <sz val="11"/>
      <color rgb="FF0070C0"/>
      <name val="Calibri"/>
      <family val="2"/>
      <scheme val="minor"/>
    </font>
    <font>
      <b/>
      <u/>
      <sz val="11"/>
      <color theme="1"/>
      <name val="Calibri"/>
      <family val="2"/>
      <scheme val="minor"/>
    </font>
    <font>
      <b/>
      <sz val="20"/>
      <color theme="1"/>
      <name val="Calibri"/>
      <family val="2"/>
      <scheme val="minor"/>
    </font>
    <font>
      <sz val="10"/>
      <name val="Arial"/>
      <family val="2"/>
    </font>
    <font>
      <b/>
      <sz val="11"/>
      <color indexed="9"/>
      <name val="Arial"/>
      <family val="2"/>
    </font>
    <font>
      <b/>
      <sz val="11"/>
      <name val="Arial"/>
      <family val="2"/>
    </font>
    <font>
      <b/>
      <sz val="10"/>
      <color theme="1"/>
      <name val="Arial"/>
      <family val="2"/>
    </font>
    <font>
      <i/>
      <sz val="8"/>
      <name val="Arial"/>
      <family val="2"/>
    </font>
    <font>
      <i/>
      <sz val="8"/>
      <color theme="1"/>
      <name val="Arial"/>
      <family val="2"/>
    </font>
    <font>
      <b/>
      <i/>
      <sz val="10"/>
      <name val="Arial"/>
      <family val="2"/>
    </font>
    <font>
      <i/>
      <sz val="8"/>
      <color theme="1"/>
      <name val="Calibri"/>
      <family val="2"/>
      <scheme val="minor"/>
    </font>
    <font>
      <b/>
      <sz val="14"/>
      <name val="Arial"/>
      <family val="2"/>
    </font>
    <font>
      <sz val="11"/>
      <color theme="1"/>
      <name val="Arial"/>
      <family val="2"/>
    </font>
    <font>
      <sz val="12"/>
      <color theme="1"/>
      <name val="Arial"/>
      <family val="2"/>
    </font>
    <font>
      <b/>
      <sz val="16"/>
      <color theme="1"/>
      <name val="Arial"/>
      <family val="2"/>
    </font>
    <font>
      <b/>
      <sz val="11"/>
      <color theme="1"/>
      <name val="Arial"/>
      <family val="2"/>
    </font>
    <font>
      <sz val="11"/>
      <color theme="0"/>
      <name val="Arial"/>
      <family val="2"/>
    </font>
    <font>
      <b/>
      <sz val="11"/>
      <color theme="0"/>
      <name val="Arial"/>
      <family val="2"/>
    </font>
    <font>
      <u/>
      <sz val="12"/>
      <color theme="1"/>
      <name val="Arial"/>
      <family val="2"/>
    </font>
    <font>
      <b/>
      <sz val="18"/>
      <color theme="1"/>
      <name val="Arial"/>
      <family val="2"/>
    </font>
    <font>
      <sz val="10"/>
      <color theme="1"/>
      <name val="Arial"/>
      <family val="2"/>
    </font>
    <font>
      <b/>
      <sz val="20"/>
      <color theme="1"/>
      <name val="Arial"/>
      <family val="2"/>
    </font>
    <font>
      <b/>
      <u/>
      <sz val="11"/>
      <color theme="10"/>
      <name val="Arial"/>
      <family val="2"/>
    </font>
    <font>
      <b/>
      <sz val="11"/>
      <color theme="3" tint="0.39997558519241921"/>
      <name val="Calibri"/>
      <family val="2"/>
      <scheme val="minor"/>
    </font>
    <font>
      <b/>
      <sz val="9"/>
      <color indexed="9"/>
      <name val="Arial"/>
      <family val="2"/>
    </font>
    <font>
      <b/>
      <sz val="12"/>
      <color rgb="FFFF0000"/>
      <name val="Arial"/>
      <family val="2"/>
    </font>
    <font>
      <b/>
      <sz val="11"/>
      <color theme="0"/>
      <name val="Calibri"/>
      <family val="2"/>
    </font>
    <font>
      <b/>
      <u/>
      <sz val="12"/>
      <color theme="10"/>
      <name val="Arial"/>
      <family val="2"/>
    </font>
    <font>
      <sz val="11"/>
      <color theme="0"/>
      <name val="Calibri"/>
      <family val="2"/>
      <scheme val="minor"/>
    </font>
    <font>
      <b/>
      <sz val="12"/>
      <color theme="1"/>
      <name val="Arial"/>
      <family val="2"/>
    </font>
    <font>
      <b/>
      <sz val="24"/>
      <color theme="1"/>
      <name val="Arial"/>
      <family val="2"/>
    </font>
    <font>
      <b/>
      <sz val="12"/>
      <name val="Arial"/>
      <family val="2"/>
    </font>
    <font>
      <i/>
      <sz val="10"/>
      <name val="Arial"/>
      <family val="2"/>
    </font>
    <font>
      <i/>
      <sz val="10"/>
      <color theme="1"/>
      <name val="Arial"/>
      <family val="2"/>
    </font>
  </fonts>
  <fills count="19">
    <fill>
      <patternFill patternType="none"/>
    </fill>
    <fill>
      <patternFill patternType="gray125"/>
    </fill>
    <fill>
      <patternFill patternType="solid">
        <fgColor indexed="9"/>
        <bgColor indexed="64"/>
      </patternFill>
    </fill>
    <fill>
      <patternFill patternType="solid">
        <fgColor rgb="FF8B3729"/>
        <bgColor indexed="64"/>
      </patternFill>
    </fill>
    <fill>
      <patternFill patternType="solid">
        <fgColor rgb="FFC69588"/>
        <bgColor indexed="64"/>
      </patternFill>
    </fill>
    <fill>
      <patternFill patternType="solid">
        <fgColor rgb="FF873133"/>
        <bgColor indexed="64"/>
      </patternFill>
    </fill>
    <fill>
      <patternFill patternType="solid">
        <fgColor indexed="13"/>
        <bgColor indexed="64"/>
      </patternFill>
    </fill>
    <fill>
      <patternFill patternType="solid">
        <fgColor theme="0" tint="-4.9989318521683403E-2"/>
        <bgColor indexed="64"/>
      </patternFill>
    </fill>
    <fill>
      <patternFill patternType="solid">
        <fgColor rgb="FFFFFF99"/>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39997558519241921"/>
        <bgColor indexed="64"/>
      </patternFill>
    </fill>
    <fill>
      <patternFill patternType="solid">
        <fgColor rgb="FFFF0000"/>
        <bgColor indexed="64"/>
      </patternFill>
    </fill>
    <fill>
      <patternFill patternType="solid">
        <fgColor rgb="FF7030A0"/>
        <bgColor indexed="64"/>
      </patternFill>
    </fill>
    <fill>
      <patternFill patternType="solid">
        <fgColor theme="3" tint="0.39997558519241921"/>
        <bgColor indexed="64"/>
      </patternFill>
    </fill>
    <fill>
      <patternFill patternType="solid">
        <fgColor theme="0" tint="-0.14999847407452621"/>
        <bgColor indexed="64"/>
      </patternFill>
    </fill>
  </fills>
  <borders count="11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medium">
        <color indexed="64"/>
      </bottom>
      <diagonal/>
    </border>
    <border>
      <left style="thin">
        <color indexed="8"/>
      </left>
      <right/>
      <top style="thin">
        <color indexed="8"/>
      </top>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auto="1"/>
      </bottom>
      <diagonal/>
    </border>
    <border>
      <left/>
      <right style="thin">
        <color auto="1"/>
      </right>
      <top style="thin">
        <color auto="1"/>
      </top>
      <bottom style="thin">
        <color auto="1"/>
      </bottom>
      <diagonal/>
    </border>
    <border>
      <left style="thin">
        <color auto="1"/>
      </left>
      <right style="thin">
        <color indexed="8"/>
      </right>
      <top/>
      <bottom style="thin">
        <color auto="1"/>
      </bottom>
      <diagonal/>
    </border>
    <border>
      <left style="thin">
        <color indexed="8"/>
      </left>
      <right style="thin">
        <color indexed="8"/>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double">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double">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double">
        <color indexed="64"/>
      </left>
      <right/>
      <top/>
      <bottom/>
      <diagonal/>
    </border>
    <border>
      <left style="thick">
        <color indexed="10"/>
      </left>
      <right style="thick">
        <color indexed="10"/>
      </right>
      <top style="thick">
        <color indexed="10"/>
      </top>
      <bottom style="thick">
        <color indexed="10"/>
      </bottom>
      <diagonal/>
    </border>
    <border>
      <left style="thick">
        <color indexed="10"/>
      </left>
      <right/>
      <top style="thick">
        <color indexed="10"/>
      </top>
      <bottom style="thick">
        <color indexed="10"/>
      </bottom>
      <diagonal/>
    </border>
    <border>
      <left/>
      <right style="thick">
        <color indexed="10"/>
      </right>
      <top style="thick">
        <color indexed="10"/>
      </top>
      <bottom style="thick">
        <color indexed="10"/>
      </bottom>
      <diagonal/>
    </border>
    <border>
      <left/>
      <right/>
      <top style="thick">
        <color indexed="10"/>
      </top>
      <bottom style="thick">
        <color indexed="39"/>
      </bottom>
      <diagonal/>
    </border>
    <border>
      <left/>
      <right/>
      <top style="thick">
        <color indexed="10"/>
      </top>
      <bottom/>
      <diagonal/>
    </border>
    <border>
      <left style="thick">
        <color indexed="39"/>
      </left>
      <right/>
      <top style="thick">
        <color indexed="39"/>
      </top>
      <bottom style="thick">
        <color indexed="39"/>
      </bottom>
      <diagonal/>
    </border>
    <border>
      <left/>
      <right style="thick">
        <color indexed="39"/>
      </right>
      <top style="thick">
        <color indexed="39"/>
      </top>
      <bottom style="thick">
        <color indexed="39"/>
      </bottom>
      <diagonal/>
    </border>
    <border>
      <left style="thick">
        <color indexed="39"/>
      </left>
      <right style="thick">
        <color indexed="39"/>
      </right>
      <top style="thick">
        <color indexed="39"/>
      </top>
      <bottom/>
      <diagonal/>
    </border>
    <border>
      <left style="thick">
        <color indexed="39"/>
      </left>
      <right/>
      <top style="thick">
        <color indexed="19"/>
      </top>
      <bottom style="thick">
        <color indexed="19"/>
      </bottom>
      <diagonal/>
    </border>
    <border>
      <left/>
      <right style="thick">
        <color indexed="19"/>
      </right>
      <top style="thick">
        <color indexed="19"/>
      </top>
      <bottom style="thick">
        <color indexed="19"/>
      </bottom>
      <diagonal/>
    </border>
    <border>
      <left/>
      <right/>
      <top style="thick">
        <color indexed="39"/>
      </top>
      <bottom style="thick">
        <color indexed="39"/>
      </bottom>
      <diagonal/>
    </border>
    <border>
      <left/>
      <right/>
      <top style="thick">
        <color indexed="19"/>
      </top>
      <bottom style="thick">
        <color indexed="19"/>
      </bottom>
      <diagonal/>
    </border>
    <border>
      <left style="thick">
        <color indexed="39"/>
      </left>
      <right style="thick">
        <color indexed="39"/>
      </right>
      <top/>
      <bottom style="thick">
        <color indexed="39"/>
      </bottom>
      <diagonal/>
    </border>
    <border>
      <left style="thick">
        <color indexed="39"/>
      </left>
      <right style="thick">
        <color indexed="39"/>
      </right>
      <top style="thick">
        <color indexed="39"/>
      </top>
      <bottom style="thick">
        <color indexed="39"/>
      </bottom>
      <diagonal/>
    </border>
    <border>
      <left/>
      <right/>
      <top style="thick">
        <color indexed="39"/>
      </top>
      <bottom/>
      <diagonal/>
    </border>
    <border>
      <left/>
      <right/>
      <top style="thick">
        <color indexed="19"/>
      </top>
      <bottom/>
      <diagonal/>
    </border>
    <border>
      <left/>
      <right/>
      <top style="thin">
        <color indexed="64"/>
      </top>
      <bottom style="thin">
        <color indexed="64"/>
      </bottom>
      <diagonal/>
    </border>
    <border>
      <left style="thin">
        <color indexed="8"/>
      </left>
      <right/>
      <top style="thin">
        <color indexed="8"/>
      </top>
      <bottom/>
      <diagonal/>
    </border>
    <border>
      <left style="thin">
        <color indexed="8"/>
      </left>
      <right style="thin">
        <color indexed="8"/>
      </right>
      <top style="thin">
        <color indexed="8"/>
      </top>
      <bottom style="thin">
        <color indexed="8"/>
      </bottom>
      <diagonal/>
    </border>
    <border>
      <left style="thin">
        <color auto="1"/>
      </left>
      <right style="thin">
        <color indexed="8"/>
      </right>
      <top/>
      <bottom/>
      <diagonal/>
    </border>
    <border>
      <left/>
      <right/>
      <top/>
      <bottom style="thick">
        <color indexed="10"/>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auto="1"/>
      </left>
      <right style="thin">
        <color auto="1"/>
      </right>
      <top style="thin">
        <color auto="1"/>
      </top>
      <bottom style="thin">
        <color auto="1"/>
      </bottom>
      <diagonal/>
    </border>
    <border>
      <left/>
      <right/>
      <top/>
      <bottom style="thin">
        <color indexed="64"/>
      </bottom>
      <diagonal/>
    </border>
    <border>
      <left style="thin">
        <color auto="1"/>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bottom style="medium">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indexed="8"/>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indexed="64"/>
      </top>
      <bottom/>
      <diagonal/>
    </border>
    <border>
      <left/>
      <right style="thin">
        <color indexed="64"/>
      </right>
      <top style="thin">
        <color indexed="64"/>
      </top>
      <bottom style="thin">
        <color auto="1"/>
      </bottom>
      <diagonal/>
    </border>
    <border>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style="thin">
        <color auto="1"/>
      </top>
      <bottom style="thin">
        <color indexed="8"/>
      </bottom>
      <diagonal/>
    </border>
    <border>
      <left style="thin">
        <color indexed="8"/>
      </left>
      <right style="thin">
        <color indexed="8"/>
      </right>
      <top style="thin">
        <color auto="1"/>
      </top>
      <bottom style="thin">
        <color auto="1"/>
      </bottom>
      <diagonal/>
    </border>
    <border>
      <left style="thin">
        <color indexed="8"/>
      </left>
      <right style="thin">
        <color indexed="8"/>
      </right>
      <top/>
      <bottom style="thin">
        <color indexed="8"/>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diagonal/>
    </border>
    <border>
      <left style="thin">
        <color indexed="64"/>
      </left>
      <right/>
      <top style="thin">
        <color auto="1"/>
      </top>
      <bottom style="thin">
        <color indexed="64"/>
      </bottom>
      <diagonal/>
    </border>
    <border>
      <left/>
      <right style="thin">
        <color indexed="64"/>
      </right>
      <top style="thin">
        <color auto="1"/>
      </top>
      <bottom style="thin">
        <color indexed="64"/>
      </bottom>
      <diagonal/>
    </border>
    <border>
      <left style="thin">
        <color indexed="64"/>
      </left>
      <right/>
      <top/>
      <bottom style="thin">
        <color auto="1"/>
      </bottom>
      <diagonal/>
    </border>
    <border>
      <left/>
      <right/>
      <top/>
      <bottom style="thin">
        <color auto="1"/>
      </bottom>
      <diagonal/>
    </border>
    <border>
      <left style="thick">
        <color rgb="FFFF0000"/>
      </left>
      <right style="thick">
        <color rgb="FFFF0000"/>
      </right>
      <top style="thick">
        <color rgb="FFFF0000"/>
      </top>
      <bottom style="thick">
        <color rgb="FFFF0000"/>
      </bottom>
      <diagonal/>
    </border>
    <border>
      <left style="thick">
        <color rgb="FFFF0000"/>
      </left>
      <right style="thin">
        <color indexed="64"/>
      </right>
      <top style="thick">
        <color rgb="FFFF0000"/>
      </top>
      <bottom style="thick">
        <color rgb="FFFF0000"/>
      </bottom>
      <diagonal/>
    </border>
    <border>
      <left style="thin">
        <color indexed="64"/>
      </left>
      <right style="thin">
        <color indexed="64"/>
      </right>
      <top style="thick">
        <color rgb="FFFF0000"/>
      </top>
      <bottom style="thick">
        <color rgb="FFFF0000"/>
      </bottom>
      <diagonal/>
    </border>
    <border>
      <left style="thin">
        <color indexed="64"/>
      </left>
      <right style="thick">
        <color rgb="FFFF0000"/>
      </right>
      <top style="thick">
        <color rgb="FFFF0000"/>
      </top>
      <bottom style="thick">
        <color rgb="FFFF0000"/>
      </bottom>
      <diagonal/>
    </border>
    <border>
      <left style="thick">
        <color rgb="FFFF0000"/>
      </left>
      <right style="thick">
        <color rgb="FFFF0000"/>
      </right>
      <top style="thick">
        <color rgb="FFFF0000"/>
      </top>
      <bottom style="thin">
        <color auto="1"/>
      </bottom>
      <diagonal/>
    </border>
    <border>
      <left style="thick">
        <color rgb="FFFF0000"/>
      </left>
      <right style="thick">
        <color rgb="FFFF0000"/>
      </right>
      <top style="thin">
        <color auto="1"/>
      </top>
      <bottom style="thin">
        <color auto="1"/>
      </bottom>
      <diagonal/>
    </border>
    <border>
      <left style="thick">
        <color rgb="FFFF0000"/>
      </left>
      <right style="thick">
        <color rgb="FFFF0000"/>
      </right>
      <top/>
      <bottom/>
      <diagonal/>
    </border>
    <border>
      <left style="thick">
        <color rgb="FFFF0000"/>
      </left>
      <right style="thick">
        <color rgb="FFFF0000"/>
      </right>
      <top/>
      <bottom style="thick">
        <color rgb="FFFF0000"/>
      </bottom>
      <diagonal/>
    </border>
    <border>
      <left style="thick">
        <color rgb="FFFF0000"/>
      </left>
      <right/>
      <top style="thick">
        <color rgb="FFFF0000"/>
      </top>
      <bottom/>
      <diagonal/>
    </border>
    <border>
      <left/>
      <right/>
      <top style="thick">
        <color rgb="FFFF0000"/>
      </top>
      <bottom/>
      <diagonal/>
    </border>
    <border>
      <left/>
      <right style="thick">
        <color rgb="FFFF0000"/>
      </right>
      <top style="thick">
        <color rgb="FFFF0000"/>
      </top>
      <bottom/>
      <diagonal/>
    </border>
    <border>
      <left style="thick">
        <color rgb="FFFF0000"/>
      </left>
      <right/>
      <top/>
      <bottom/>
      <diagonal/>
    </border>
    <border>
      <left/>
      <right style="thick">
        <color rgb="FFFF0000"/>
      </right>
      <top/>
      <bottom/>
      <diagonal/>
    </border>
    <border>
      <left style="thick">
        <color rgb="FFFF0000"/>
      </left>
      <right/>
      <top/>
      <bottom style="thick">
        <color rgb="FFFF0000"/>
      </bottom>
      <diagonal/>
    </border>
    <border>
      <left/>
      <right/>
      <top/>
      <bottom style="thick">
        <color rgb="FFFF0000"/>
      </bottom>
      <diagonal/>
    </border>
    <border>
      <left/>
      <right style="thick">
        <color rgb="FFFF0000"/>
      </right>
      <top/>
      <bottom style="thick">
        <color rgb="FFFF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bottom style="thin">
        <color indexed="64"/>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s>
  <cellStyleXfs count="17">
    <xf numFmtId="0" fontId="0" fillId="0" borderId="0"/>
    <xf numFmtId="0" fontId="2" fillId="0" borderId="0"/>
    <xf numFmtId="0" fontId="2" fillId="0" borderId="0"/>
    <xf numFmtId="0" fontId="6" fillId="0" borderId="0"/>
    <xf numFmtId="0" fontId="2" fillId="0" borderId="0"/>
    <xf numFmtId="0" fontId="17" fillId="0" borderId="0" applyNumberFormat="0" applyFill="0" applyBorder="0" applyAlignment="0" applyProtection="0"/>
    <xf numFmtId="0" fontId="28" fillId="0" borderId="0"/>
    <xf numFmtId="0" fontId="6" fillId="0" borderId="0"/>
    <xf numFmtId="0" fontId="6" fillId="0" borderId="0"/>
    <xf numFmtId="0" fontId="6" fillId="0" borderId="0"/>
    <xf numFmtId="170"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9" fontId="6" fillId="0" borderId="0" applyFont="0" applyFill="0" applyBorder="0" applyAlignment="0" applyProtection="0"/>
    <xf numFmtId="0" fontId="6" fillId="0" borderId="0"/>
    <xf numFmtId="0" fontId="6" fillId="0" borderId="0"/>
  </cellStyleXfs>
  <cellXfs count="613">
    <xf numFmtId="0" fontId="0" fillId="0" borderId="0" xfId="0"/>
    <xf numFmtId="0" fontId="0" fillId="0" borderId="1" xfId="0" applyBorder="1"/>
    <xf numFmtId="0" fontId="6" fillId="0" borderId="0" xfId="3" applyBorder="1" applyProtection="1">
      <protection locked="0"/>
    </xf>
    <xf numFmtId="0" fontId="0" fillId="0" borderId="0" xfId="0" applyBorder="1"/>
    <xf numFmtId="0" fontId="0" fillId="0" borderId="0" xfId="0" applyAlignment="1">
      <alignment horizontal="center"/>
    </xf>
    <xf numFmtId="0" fontId="0" fillId="0" borderId="6" xfId="0" applyBorder="1" applyAlignment="1">
      <alignment horizontal="left" indent="3"/>
    </xf>
    <xf numFmtId="0" fontId="0" fillId="0" borderId="11" xfId="0" applyBorder="1" applyAlignment="1">
      <alignment horizontal="left" indent="3"/>
    </xf>
    <xf numFmtId="0" fontId="0" fillId="0" borderId="11" xfId="0" applyBorder="1"/>
    <xf numFmtId="0" fontId="0" fillId="0" borderId="6" xfId="0" applyFill="1" applyBorder="1" applyAlignment="1">
      <alignment horizontal="left" indent="3"/>
    </xf>
    <xf numFmtId="0" fontId="0" fillId="0" borderId="12" xfId="0" applyBorder="1"/>
    <xf numFmtId="0" fontId="13" fillId="0" borderId="9" xfId="0" applyFont="1" applyFill="1" applyBorder="1" applyAlignment="1">
      <alignment horizontal="center"/>
    </xf>
    <xf numFmtId="0" fontId="2" fillId="2" borderId="0" xfId="4" applyFill="1" applyAlignment="1">
      <alignment horizontal="center"/>
    </xf>
    <xf numFmtId="0" fontId="2" fillId="2" borderId="0" xfId="4" applyFill="1" applyBorder="1" applyAlignment="1">
      <alignment horizontal="center"/>
    </xf>
    <xf numFmtId="165" fontId="12" fillId="0" borderId="14" xfId="0" applyNumberFormat="1" applyFont="1" applyBorder="1" applyAlignment="1">
      <alignment horizontal="center"/>
    </xf>
    <xf numFmtId="165" fontId="11" fillId="0" borderId="12" xfId="0" applyNumberFormat="1" applyFont="1" applyBorder="1" applyAlignment="1">
      <alignment horizontal="center"/>
    </xf>
    <xf numFmtId="0" fontId="11" fillId="0" borderId="9" xfId="0" applyFont="1" applyBorder="1" applyAlignment="1">
      <alignment horizontal="center"/>
    </xf>
    <xf numFmtId="0" fontId="0" fillId="0" borderId="0" xfId="0" applyBorder="1" applyAlignment="1">
      <alignment horizontal="center"/>
    </xf>
    <xf numFmtId="0" fontId="0" fillId="0" borderId="1" xfId="0" applyBorder="1" applyAlignment="1">
      <alignment horizontal="center"/>
    </xf>
    <xf numFmtId="0" fontId="14" fillId="0" borderId="1" xfId="0" applyFont="1" applyFill="1" applyBorder="1"/>
    <xf numFmtId="164" fontId="14" fillId="0" borderId="1" xfId="0" applyNumberFormat="1" applyFont="1" applyFill="1" applyBorder="1"/>
    <xf numFmtId="0" fontId="16" fillId="0" borderId="1" xfId="0" applyFont="1" applyFill="1" applyBorder="1"/>
    <xf numFmtId="164" fontId="16" fillId="0" borderId="1" xfId="0" applyNumberFormat="1" applyFont="1" applyFill="1" applyBorder="1"/>
    <xf numFmtId="0" fontId="10" fillId="0" borderId="1" xfId="1" applyFont="1" applyFill="1" applyBorder="1" applyAlignment="1">
      <alignment horizontal="center" vertical="center"/>
    </xf>
    <xf numFmtId="0" fontId="0" fillId="0" borderId="0" xfId="0" pivotButton="1"/>
    <xf numFmtId="0" fontId="0" fillId="0" borderId="0" xfId="0" applyAlignment="1">
      <alignment horizontal="left"/>
    </xf>
    <xf numFmtId="0" fontId="1" fillId="0" borderId="0" xfId="0" applyFont="1"/>
    <xf numFmtId="0" fontId="17" fillId="0" borderId="0" xfId="5" applyAlignment="1">
      <alignment horizontal="left" indent="3"/>
    </xf>
    <xf numFmtId="0" fontId="19" fillId="0" borderId="0" xfId="0" applyFont="1" applyAlignment="1">
      <alignment horizontal="center" vertical="center" readingOrder="1"/>
    </xf>
    <xf numFmtId="0" fontId="19" fillId="0" borderId="0" xfId="0" applyFont="1" applyAlignment="1">
      <alignment horizontal="center" vertical="center" readingOrder="1"/>
    </xf>
    <xf numFmtId="0" fontId="1" fillId="4" borderId="5" xfId="0" applyFont="1" applyFill="1" applyBorder="1"/>
    <xf numFmtId="0" fontId="1" fillId="4" borderId="13" xfId="0" applyFont="1" applyFill="1" applyBorder="1" applyAlignment="1">
      <alignment horizontal="center"/>
    </xf>
    <xf numFmtId="0" fontId="1" fillId="4" borderId="4" xfId="0" applyFont="1" applyFill="1" applyBorder="1" applyAlignment="1">
      <alignment horizontal="center"/>
    </xf>
    <xf numFmtId="0" fontId="1" fillId="4" borderId="15" xfId="0" applyFont="1" applyFill="1" applyBorder="1"/>
    <xf numFmtId="0" fontId="11" fillId="4" borderId="16" xfId="0" applyFont="1" applyFill="1" applyBorder="1" applyAlignment="1">
      <alignment horizontal="center"/>
    </xf>
    <xf numFmtId="0" fontId="20" fillId="2" borderId="0" xfId="4" applyFont="1" applyFill="1" applyBorder="1"/>
    <xf numFmtId="0" fontId="1" fillId="0" borderId="5" xfId="0" applyFont="1" applyFill="1" applyBorder="1"/>
    <xf numFmtId="165" fontId="13" fillId="0" borderId="12" xfId="0" applyNumberFormat="1" applyFont="1" applyFill="1" applyBorder="1" applyAlignment="1">
      <alignment horizontal="center"/>
    </xf>
    <xf numFmtId="0" fontId="0" fillId="0" borderId="0" xfId="0" applyAlignment="1"/>
    <xf numFmtId="164" fontId="3" fillId="4" borderId="2" xfId="1" applyNumberFormat="1" applyFont="1" applyFill="1" applyBorder="1" applyAlignment="1">
      <alignment horizontal="center"/>
    </xf>
    <xf numFmtId="3" fontId="22" fillId="0" borderId="1" xfId="0" applyNumberFormat="1" applyFont="1" applyFill="1" applyBorder="1" applyAlignment="1">
      <alignment horizontal="center"/>
    </xf>
    <xf numFmtId="164" fontId="3" fillId="4" borderId="2" xfId="1" applyNumberFormat="1" applyFont="1" applyFill="1" applyBorder="1" applyAlignment="1">
      <alignment horizontal="center" vertical="center" wrapText="1"/>
    </xf>
    <xf numFmtId="0" fontId="0" fillId="0" borderId="0" xfId="0" applyAlignment="1">
      <alignment vertical="center" wrapText="1"/>
    </xf>
    <xf numFmtId="0" fontId="0" fillId="0" borderId="26" xfId="0" applyFill="1" applyBorder="1"/>
    <xf numFmtId="0" fontId="0" fillId="0" borderId="0" xfId="0" applyFill="1" applyBorder="1"/>
    <xf numFmtId="165" fontId="0" fillId="6" borderId="26" xfId="0" applyNumberFormat="1" applyFill="1" applyBorder="1"/>
    <xf numFmtId="0" fontId="24" fillId="0" borderId="26" xfId="0" applyFont="1" applyBorder="1" applyAlignment="1">
      <alignment horizontal="centerContinuous" wrapText="1"/>
    </xf>
    <xf numFmtId="0" fontId="0" fillId="0" borderId="26" xfId="0" applyBorder="1" applyAlignment="1">
      <alignment horizontal="centerContinuous"/>
    </xf>
    <xf numFmtId="0" fontId="0" fillId="0" borderId="26" xfId="0" applyBorder="1" applyAlignment="1">
      <alignment horizontal="center" wrapText="1"/>
    </xf>
    <xf numFmtId="0" fontId="0" fillId="0" borderId="26" xfId="0" applyBorder="1" applyAlignment="1">
      <alignment wrapText="1"/>
    </xf>
    <xf numFmtId="4" fontId="6" fillId="0" borderId="26" xfId="0" applyNumberFormat="1" applyFont="1" applyFill="1" applyBorder="1" applyAlignment="1">
      <alignment horizontal="center"/>
    </xf>
    <xf numFmtId="0" fontId="0" fillId="0" borderId="26" xfId="0" applyBorder="1"/>
    <xf numFmtId="4" fontId="6" fillId="0" borderId="29" xfId="0" applyNumberFormat="1" applyFont="1" applyFill="1" applyBorder="1" applyAlignment="1">
      <alignment horizontal="center"/>
    </xf>
    <xf numFmtId="0" fontId="0" fillId="0" borderId="30" xfId="0" applyFill="1" applyBorder="1"/>
    <xf numFmtId="0" fontId="6" fillId="0" borderId="31" xfId="0" applyFont="1" applyFill="1" applyBorder="1" applyAlignment="1"/>
    <xf numFmtId="0" fontId="6" fillId="0" borderId="32" xfId="0" applyFont="1" applyFill="1" applyBorder="1" applyAlignment="1"/>
    <xf numFmtId="4" fontId="6" fillId="0" borderId="33" xfId="0" applyNumberFormat="1" applyFont="1" applyFill="1" applyBorder="1" applyAlignment="1">
      <alignment horizontal="center"/>
    </xf>
    <xf numFmtId="0" fontId="6" fillId="0" borderId="31" xfId="0" applyFont="1" applyFill="1" applyBorder="1" applyAlignment="1">
      <alignment horizontal="left" vertical="top"/>
    </xf>
    <xf numFmtId="0" fontId="6" fillId="0" borderId="36" xfId="0" applyFont="1" applyFill="1" applyBorder="1" applyAlignment="1">
      <alignment horizontal="left" vertical="top"/>
    </xf>
    <xf numFmtId="4" fontId="6" fillId="0" borderId="1" xfId="0" applyNumberFormat="1" applyFont="1" applyFill="1" applyBorder="1" applyAlignment="1">
      <alignment horizontal="center"/>
    </xf>
    <xf numFmtId="0" fontId="6" fillId="0" borderId="31" xfId="0" applyFont="1" applyFill="1" applyBorder="1" applyAlignment="1">
      <alignment horizontal="left"/>
    </xf>
    <xf numFmtId="0" fontId="6" fillId="0" borderId="32" xfId="0" applyFont="1" applyFill="1" applyBorder="1" applyAlignment="1">
      <alignment horizontal="left"/>
    </xf>
    <xf numFmtId="4" fontId="6" fillId="0" borderId="38" xfId="0" applyNumberFormat="1" applyFont="1" applyFill="1" applyBorder="1" applyAlignment="1">
      <alignment horizontal="center"/>
    </xf>
    <xf numFmtId="0" fontId="0" fillId="0" borderId="31" xfId="0" applyBorder="1" applyAlignment="1">
      <alignment horizontal="left"/>
    </xf>
    <xf numFmtId="0" fontId="0" fillId="0" borderId="32" xfId="0" applyBorder="1" applyAlignment="1">
      <alignment horizontal="left"/>
    </xf>
    <xf numFmtId="4" fontId="6" fillId="0" borderId="39" xfId="0" applyNumberFormat="1" applyFont="1" applyFill="1" applyBorder="1" applyAlignment="1">
      <alignment horizontal="center"/>
    </xf>
    <xf numFmtId="0" fontId="0" fillId="0" borderId="40" xfId="0" applyBorder="1" applyAlignment="1">
      <alignment horizontal="left"/>
    </xf>
    <xf numFmtId="4" fontId="0" fillId="0" borderId="40" xfId="0" applyNumberFormat="1" applyBorder="1"/>
    <xf numFmtId="0" fontId="1" fillId="7" borderId="1" xfId="0" applyFont="1" applyFill="1" applyBorder="1" applyAlignment="1">
      <alignment horizontal="center"/>
    </xf>
    <xf numFmtId="0" fontId="1" fillId="7" borderId="1" xfId="0" applyFont="1" applyFill="1" applyBorder="1" applyAlignment="1">
      <alignment horizontal="center" wrapText="1"/>
    </xf>
    <xf numFmtId="164" fontId="23" fillId="7" borderId="1" xfId="0" applyNumberFormat="1" applyFont="1" applyFill="1" applyBorder="1" applyAlignment="1">
      <alignment horizontal="center"/>
    </xf>
    <xf numFmtId="164" fontId="25" fillId="7" borderId="1" xfId="0" applyNumberFormat="1" applyFont="1" applyFill="1" applyBorder="1" applyAlignment="1">
      <alignment horizontal="center"/>
    </xf>
    <xf numFmtId="167" fontId="23" fillId="7" borderId="1" xfId="0" applyNumberFormat="1" applyFont="1" applyFill="1" applyBorder="1" applyAlignment="1">
      <alignment horizontal="center"/>
    </xf>
    <xf numFmtId="0" fontId="14" fillId="0" borderId="1" xfId="0" applyFont="1" applyBorder="1" applyAlignment="1">
      <alignment horizontal="left"/>
    </xf>
    <xf numFmtId="0" fontId="0" fillId="0" borderId="1" xfId="0" applyBorder="1" applyAlignment="1">
      <alignment horizontal="left"/>
    </xf>
    <xf numFmtId="0" fontId="1" fillId="4" borderId="43" xfId="0" applyFont="1" applyFill="1" applyBorder="1" applyAlignment="1">
      <alignment horizontal="center"/>
    </xf>
    <xf numFmtId="0" fontId="1" fillId="4" borderId="45" xfId="0" applyFont="1" applyFill="1" applyBorder="1"/>
    <xf numFmtId="0" fontId="11" fillId="0" borderId="0" xfId="0" applyFont="1" applyFill="1" applyBorder="1" applyAlignment="1">
      <alignment horizontal="center"/>
    </xf>
    <xf numFmtId="0" fontId="17" fillId="2" borderId="0" xfId="5" applyFill="1" applyBorder="1" applyAlignment="1">
      <alignment horizontal="left" indent="3"/>
    </xf>
    <xf numFmtId="0" fontId="7" fillId="0" borderId="0" xfId="0" applyFont="1"/>
    <xf numFmtId="165" fontId="0" fillId="0" borderId="0" xfId="0" applyNumberFormat="1"/>
    <xf numFmtId="0" fontId="19" fillId="0" borderId="0" xfId="0" applyFont="1" applyAlignment="1">
      <alignment vertical="center" readingOrder="1"/>
    </xf>
    <xf numFmtId="0" fontId="0" fillId="0" borderId="0" xfId="0" applyAlignment="1">
      <alignment vertical="center" wrapText="1"/>
    </xf>
    <xf numFmtId="0" fontId="4" fillId="3" borderId="1" xfId="2" applyFont="1" applyFill="1" applyBorder="1" applyAlignment="1">
      <alignment horizontal="center" vertical="center" wrapText="1"/>
    </xf>
    <xf numFmtId="0" fontId="1" fillId="4" borderId="1" xfId="0" applyFont="1" applyFill="1" applyBorder="1"/>
    <xf numFmtId="0" fontId="4" fillId="3" borderId="49" xfId="2" applyFont="1" applyFill="1" applyBorder="1" applyAlignment="1">
      <alignment horizontal="center" vertical="center" wrapText="1"/>
    </xf>
    <xf numFmtId="0" fontId="4" fillId="3" borderId="50" xfId="2" applyFont="1" applyFill="1" applyBorder="1" applyAlignment="1">
      <alignment horizontal="center" vertical="center" wrapText="1"/>
    </xf>
    <xf numFmtId="0" fontId="4" fillId="3" borderId="50" xfId="2" applyFont="1" applyFill="1" applyBorder="1" applyAlignment="1">
      <alignment vertical="center"/>
    </xf>
    <xf numFmtId="0" fontId="4" fillId="3" borderId="51" xfId="2" applyFont="1" applyFill="1" applyBorder="1" applyAlignment="1">
      <alignment vertical="center"/>
    </xf>
    <xf numFmtId="0" fontId="4" fillId="3" borderId="1" xfId="1" applyFont="1" applyFill="1" applyBorder="1" applyAlignment="1">
      <alignment horizontal="center" vertical="center" wrapText="1"/>
    </xf>
    <xf numFmtId="0" fontId="4" fillId="3" borderId="49" xfId="1" applyFont="1" applyFill="1" applyBorder="1" applyAlignment="1">
      <alignment horizontal="center" vertical="center" wrapText="1"/>
    </xf>
    <xf numFmtId="0" fontId="1" fillId="4" borderId="17" xfId="0" applyFont="1" applyFill="1" applyBorder="1"/>
    <xf numFmtId="4" fontId="0" fillId="0" borderId="0" xfId="0" applyNumberFormat="1"/>
    <xf numFmtId="164" fontId="0" fillId="0" borderId="0" xfId="0" applyNumberFormat="1" applyAlignment="1">
      <alignment horizontal="left"/>
    </xf>
    <xf numFmtId="1" fontId="28" fillId="0" borderId="0" xfId="6" applyNumberFormat="1"/>
    <xf numFmtId="168" fontId="28" fillId="0" borderId="0" xfId="6" applyNumberFormat="1"/>
    <xf numFmtId="169" fontId="28" fillId="0" borderId="0" xfId="6" applyNumberFormat="1"/>
    <xf numFmtId="1" fontId="6" fillId="0" borderId="0" xfId="9" applyNumberFormat="1"/>
    <xf numFmtId="0" fontId="0" fillId="0" borderId="56" xfId="0" pivotButton="1" applyBorder="1"/>
    <xf numFmtId="0" fontId="0" fillId="0" borderId="56" xfId="0" applyBorder="1"/>
    <xf numFmtId="0" fontId="0" fillId="0" borderId="56" xfId="0" applyBorder="1" applyAlignment="1">
      <alignment horizontal="left"/>
    </xf>
    <xf numFmtId="0" fontId="0" fillId="0" borderId="56" xfId="0" applyNumberFormat="1" applyBorder="1"/>
    <xf numFmtId="0" fontId="1" fillId="9" borderId="0" xfId="0" applyFont="1" applyFill="1"/>
    <xf numFmtId="3" fontId="0" fillId="0" borderId="0" xfId="0" applyNumberFormat="1"/>
    <xf numFmtId="0" fontId="6" fillId="0" borderId="0" xfId="0" applyFont="1" applyFill="1"/>
    <xf numFmtId="0" fontId="1" fillId="0" borderId="0" xfId="0" applyFont="1" applyFill="1" applyBorder="1"/>
    <xf numFmtId="0" fontId="1" fillId="0" borderId="0" xfId="0" applyFont="1" applyFill="1"/>
    <xf numFmtId="0" fontId="4" fillId="3" borderId="56" xfId="2" applyFont="1" applyFill="1" applyBorder="1" applyAlignment="1">
      <alignment horizontal="center" vertical="center" wrapText="1"/>
    </xf>
    <xf numFmtId="1" fontId="6" fillId="0" borderId="1" xfId="7" applyNumberFormat="1" applyBorder="1"/>
    <xf numFmtId="3" fontId="0" fillId="0" borderId="1" xfId="0" applyNumberFormat="1" applyBorder="1"/>
    <xf numFmtId="1" fontId="28" fillId="0" borderId="1" xfId="6" applyNumberFormat="1" applyBorder="1"/>
    <xf numFmtId="1" fontId="6" fillId="0" borderId="1" xfId="7" applyNumberFormat="1" applyFont="1" applyBorder="1"/>
    <xf numFmtId="0" fontId="1" fillId="4" borderId="48" xfId="0" applyFont="1" applyFill="1" applyBorder="1"/>
    <xf numFmtId="3" fontId="1" fillId="4" borderId="45" xfId="0" applyNumberFormat="1" applyFont="1" applyFill="1" applyBorder="1"/>
    <xf numFmtId="3" fontId="1" fillId="0" borderId="58" xfId="0" applyNumberFormat="1" applyFont="1" applyFill="1" applyBorder="1"/>
    <xf numFmtId="0" fontId="6" fillId="0" borderId="0" xfId="0" applyFont="1" applyFill="1" applyBorder="1"/>
    <xf numFmtId="3" fontId="1" fillId="4" borderId="1" xfId="0" applyNumberFormat="1" applyFont="1" applyFill="1" applyBorder="1"/>
    <xf numFmtId="3" fontId="5" fillId="4" borderId="1" xfId="2" applyNumberFormat="1" applyFont="1" applyFill="1" applyBorder="1" applyAlignment="1">
      <alignment horizontal="right" vertical="center" wrapText="1"/>
    </xf>
    <xf numFmtId="3" fontId="0" fillId="0" borderId="1" xfId="0" applyNumberFormat="1" applyFont="1" applyBorder="1"/>
    <xf numFmtId="0" fontId="0" fillId="0" borderId="1" xfId="0" applyFill="1" applyBorder="1" applyAlignment="1">
      <alignment horizontal="left" indent="2"/>
    </xf>
    <xf numFmtId="0" fontId="0" fillId="0" borderId="17" xfId="0" applyFill="1" applyBorder="1" applyAlignment="1">
      <alignment horizontal="left" indent="2"/>
    </xf>
    <xf numFmtId="0" fontId="0" fillId="0" borderId="49" xfId="0" applyFill="1" applyBorder="1" applyAlignment="1">
      <alignment horizontal="left" indent="2"/>
    </xf>
    <xf numFmtId="0" fontId="0" fillId="0" borderId="0" xfId="0" applyFill="1" applyBorder="1" applyAlignment="1">
      <alignment horizontal="left" indent="2"/>
    </xf>
    <xf numFmtId="0" fontId="0" fillId="0" borderId="1" xfId="0" applyFont="1" applyFill="1" applyBorder="1" applyAlignment="1">
      <alignment horizontal="left" indent="2"/>
    </xf>
    <xf numFmtId="0" fontId="27" fillId="0" borderId="0" xfId="0" applyFont="1" applyAlignment="1">
      <alignment horizontal="left"/>
    </xf>
    <xf numFmtId="0" fontId="0" fillId="0" borderId="0" xfId="0" applyFont="1"/>
    <xf numFmtId="0" fontId="27" fillId="0" borderId="0" xfId="0" applyFont="1"/>
    <xf numFmtId="0" fontId="29" fillId="3" borderId="3" xfId="0" applyFont="1" applyFill="1" applyBorder="1" applyAlignment="1">
      <alignment horizontal="center" vertical="center" wrapText="1"/>
    </xf>
    <xf numFmtId="0" fontId="30" fillId="4" borderId="1" xfId="0" applyFont="1" applyFill="1" applyBorder="1" applyAlignment="1">
      <alignment vertical="center" wrapText="1"/>
    </xf>
    <xf numFmtId="0" fontId="32" fillId="0" borderId="1" xfId="0" applyFont="1" applyBorder="1" applyAlignment="1">
      <alignment horizontal="left" vertical="center" wrapText="1" indent="4"/>
    </xf>
    <xf numFmtId="0" fontId="24" fillId="0" borderId="1" xfId="0" applyFont="1" applyBorder="1" applyAlignment="1">
      <alignment vertical="center" wrapText="1"/>
    </xf>
    <xf numFmtId="0" fontId="24" fillId="4" borderId="1" xfId="0" applyFont="1" applyFill="1" applyBorder="1" applyAlignment="1">
      <alignment vertical="center" wrapText="1"/>
    </xf>
    <xf numFmtId="3" fontId="24" fillId="4" borderId="1" xfId="0" applyNumberFormat="1" applyFont="1" applyFill="1" applyBorder="1" applyAlignment="1">
      <alignment vertical="center" wrapText="1"/>
    </xf>
    <xf numFmtId="3" fontId="24" fillId="4" borderId="1" xfId="0" applyNumberFormat="1" applyFont="1" applyFill="1" applyBorder="1" applyAlignment="1">
      <alignment horizontal="center" vertical="center" wrapText="1"/>
    </xf>
    <xf numFmtId="3" fontId="33" fillId="0" borderId="1" xfId="0" applyNumberFormat="1" applyFont="1" applyBorder="1" applyAlignment="1">
      <alignment horizontal="center"/>
    </xf>
    <xf numFmtId="3" fontId="31" fillId="0" borderId="59" xfId="0" applyNumberFormat="1" applyFont="1" applyBorder="1" applyAlignment="1">
      <alignment horizontal="center"/>
    </xf>
    <xf numFmtId="3" fontId="31" fillId="0" borderId="48" xfId="0" applyNumberFormat="1" applyFont="1" applyBorder="1" applyAlignment="1">
      <alignment horizontal="center"/>
    </xf>
    <xf numFmtId="0" fontId="33" fillId="0" borderId="1" xfId="0" applyFont="1" applyBorder="1" applyAlignment="1">
      <alignment horizontal="left" indent="4"/>
    </xf>
    <xf numFmtId="0" fontId="32" fillId="0" borderId="56" xfId="0" applyFont="1" applyBorder="1" applyAlignment="1">
      <alignment horizontal="left" vertical="center" wrapText="1" indent="4"/>
    </xf>
    <xf numFmtId="0" fontId="34" fillId="0" borderId="1" xfId="0" applyFont="1" applyBorder="1" applyAlignment="1">
      <alignment horizontal="left" vertical="center" wrapText="1"/>
    </xf>
    <xf numFmtId="0" fontId="32" fillId="0" borderId="0" xfId="15" applyFont="1" applyFill="1" applyBorder="1"/>
    <xf numFmtId="3" fontId="24" fillId="0" borderId="1" xfId="0" applyNumberFormat="1" applyFont="1" applyBorder="1" applyAlignment="1">
      <alignment horizontal="center" vertical="center" wrapText="1"/>
    </xf>
    <xf numFmtId="3" fontId="30" fillId="4" borderId="1" xfId="0" applyNumberFormat="1" applyFont="1" applyFill="1" applyBorder="1" applyAlignment="1">
      <alignment horizontal="center" vertical="center" wrapText="1"/>
    </xf>
    <xf numFmtId="9" fontId="34" fillId="0" borderId="1" xfId="0" applyNumberFormat="1" applyFont="1" applyBorder="1" applyAlignment="1">
      <alignment horizontal="center" vertical="center" wrapText="1"/>
    </xf>
    <xf numFmtId="0" fontId="32" fillId="0" borderId="0" xfId="15" applyFont="1" applyBorder="1"/>
    <xf numFmtId="0" fontId="32" fillId="0" borderId="0" xfId="15" applyFont="1" applyBorder="1" applyAlignment="1">
      <alignment horizontal="left" indent="4"/>
    </xf>
    <xf numFmtId="0" fontId="33" fillId="0" borderId="0" xfId="0" applyFont="1"/>
    <xf numFmtId="0" fontId="32" fillId="0" borderId="1" xfId="0" applyFont="1" applyBorder="1" applyAlignment="1">
      <alignment horizontal="left" vertical="center" indent="4"/>
    </xf>
    <xf numFmtId="0" fontId="32" fillId="0" borderId="18" xfId="15" applyFont="1" applyBorder="1" applyAlignment="1">
      <alignment horizontal="left" indent="4"/>
    </xf>
    <xf numFmtId="0" fontId="29" fillId="3" borderId="60" xfId="0" applyFont="1" applyFill="1" applyBorder="1" applyAlignment="1">
      <alignment horizontal="center" vertical="center" wrapText="1"/>
    </xf>
    <xf numFmtId="0" fontId="0" fillId="0" borderId="0" xfId="0" applyFill="1"/>
    <xf numFmtId="3" fontId="35" fillId="0" borderId="1" xfId="0" applyNumberFormat="1" applyFont="1" applyBorder="1" applyAlignment="1">
      <alignment horizontal="center"/>
    </xf>
    <xf numFmtId="3" fontId="35" fillId="0" borderId="17" xfId="0" applyNumberFormat="1" applyFont="1" applyBorder="1" applyAlignment="1">
      <alignment horizontal="center"/>
    </xf>
    <xf numFmtId="3" fontId="31" fillId="0" borderId="1" xfId="0" applyNumberFormat="1" applyFont="1" applyFill="1" applyBorder="1" applyAlignment="1">
      <alignment horizontal="center" vertical="center" wrapText="1"/>
    </xf>
    <xf numFmtId="3" fontId="31" fillId="0" borderId="17" xfId="0" applyNumberFormat="1" applyFont="1" applyFill="1" applyBorder="1" applyAlignment="1">
      <alignment horizontal="center" vertical="center" wrapText="1"/>
    </xf>
    <xf numFmtId="3" fontId="31" fillId="0" borderId="1" xfId="0" applyNumberFormat="1" applyFont="1" applyBorder="1" applyAlignment="1">
      <alignment horizontal="center"/>
    </xf>
    <xf numFmtId="3" fontId="31" fillId="0" borderId="1" xfId="0" applyNumberFormat="1" applyFont="1" applyFill="1" applyBorder="1" applyAlignment="1">
      <alignment horizontal="center"/>
    </xf>
    <xf numFmtId="9" fontId="31" fillId="0" borderId="1" xfId="0" applyNumberFormat="1" applyFont="1" applyBorder="1" applyAlignment="1">
      <alignment horizontal="center"/>
    </xf>
    <xf numFmtId="0" fontId="0" fillId="0" borderId="1" xfId="0" applyFill="1" applyBorder="1" applyAlignment="1">
      <alignment horizontal="center"/>
    </xf>
    <xf numFmtId="3" fontId="31" fillId="0" borderId="56" xfId="0" applyNumberFormat="1" applyFont="1" applyBorder="1" applyAlignment="1">
      <alignment horizontal="center"/>
    </xf>
    <xf numFmtId="3" fontId="33" fillId="0" borderId="56" xfId="0" applyNumberFormat="1" applyFont="1" applyBorder="1" applyAlignment="1">
      <alignment horizontal="center"/>
    </xf>
    <xf numFmtId="0" fontId="34" fillId="0" borderId="1" xfId="0" applyFont="1" applyFill="1" applyBorder="1" applyAlignment="1">
      <alignment horizontal="left" vertical="center" wrapText="1"/>
    </xf>
    <xf numFmtId="0" fontId="32" fillId="0" borderId="56" xfId="0" applyFont="1" applyFill="1" applyBorder="1" applyAlignment="1">
      <alignment horizontal="left" vertical="center" wrapText="1" indent="4"/>
    </xf>
    <xf numFmtId="3" fontId="35" fillId="0" borderId="1" xfId="0" applyNumberFormat="1" applyFont="1" applyFill="1" applyBorder="1" applyAlignment="1">
      <alignment horizontal="center"/>
    </xf>
    <xf numFmtId="3" fontId="35" fillId="0" borderId="17" xfId="0" applyNumberFormat="1" applyFont="1" applyFill="1" applyBorder="1" applyAlignment="1">
      <alignment horizontal="center"/>
    </xf>
    <xf numFmtId="3" fontId="34" fillId="0" borderId="1" xfId="0" applyNumberFormat="1" applyFont="1" applyFill="1" applyBorder="1" applyAlignment="1">
      <alignment horizontal="center" vertical="center" wrapText="1"/>
    </xf>
    <xf numFmtId="3" fontId="33" fillId="0" borderId="1" xfId="0" applyNumberFormat="1" applyFont="1" applyFill="1" applyBorder="1" applyAlignment="1">
      <alignment horizontal="center"/>
    </xf>
    <xf numFmtId="3" fontId="34" fillId="0" borderId="56" xfId="0" applyNumberFormat="1" applyFont="1" applyFill="1" applyBorder="1" applyAlignment="1">
      <alignment horizontal="center" vertical="center" wrapText="1"/>
    </xf>
    <xf numFmtId="165" fontId="31" fillId="0" borderId="56" xfId="0" applyNumberFormat="1" applyFont="1" applyBorder="1" applyAlignment="1">
      <alignment horizontal="center"/>
    </xf>
    <xf numFmtId="0" fontId="29" fillId="3" borderId="0" xfId="0" applyFont="1" applyFill="1" applyBorder="1" applyAlignment="1">
      <alignment horizontal="center" vertical="center" wrapText="1"/>
    </xf>
    <xf numFmtId="0" fontId="29" fillId="3" borderId="58" xfId="0" applyFont="1" applyFill="1" applyBorder="1" applyAlignment="1">
      <alignment horizontal="center" vertical="center" wrapText="1"/>
    </xf>
    <xf numFmtId="0" fontId="24" fillId="0" borderId="1" xfId="0" applyFont="1" applyBorder="1" applyAlignment="1">
      <alignment vertical="center"/>
    </xf>
    <xf numFmtId="1" fontId="24" fillId="0" borderId="56" xfId="0" applyNumberFormat="1" applyFont="1" applyBorder="1" applyAlignment="1">
      <alignment horizontal="center" vertical="center" wrapText="1"/>
    </xf>
    <xf numFmtId="171" fontId="24" fillId="0" borderId="56" xfId="0" applyNumberFormat="1" applyFont="1" applyBorder="1" applyAlignment="1">
      <alignment horizontal="center" vertical="center" wrapText="1"/>
    </xf>
    <xf numFmtId="1" fontId="32" fillId="0" borderId="56" xfId="0" applyNumberFormat="1" applyFont="1" applyBorder="1" applyAlignment="1">
      <alignment horizontal="center" vertical="center" wrapText="1"/>
    </xf>
    <xf numFmtId="44" fontId="33" fillId="0" borderId="56" xfId="0" applyNumberFormat="1" applyFont="1" applyBorder="1" applyAlignment="1">
      <alignment horizontal="center"/>
    </xf>
    <xf numFmtId="42" fontId="33" fillId="0" borderId="56" xfId="0" applyNumberFormat="1" applyFont="1" applyBorder="1" applyAlignment="1">
      <alignment horizontal="center"/>
    </xf>
    <xf numFmtId="42" fontId="32" fillId="0" borderId="56" xfId="16" applyNumberFormat="1" applyFont="1" applyFill="1" applyBorder="1" applyAlignment="1">
      <alignment horizontal="center"/>
    </xf>
    <xf numFmtId="0" fontId="29" fillId="3" borderId="60" xfId="0" applyFont="1" applyFill="1" applyBorder="1" applyAlignment="1">
      <alignment vertical="center" wrapText="1"/>
    </xf>
    <xf numFmtId="0" fontId="29" fillId="0" borderId="0" xfId="0" applyFont="1" applyFill="1" applyBorder="1" applyAlignment="1">
      <alignment vertical="center" wrapText="1"/>
    </xf>
    <xf numFmtId="0" fontId="29" fillId="3" borderId="50" xfId="0" applyFont="1" applyFill="1" applyBorder="1" applyAlignment="1">
      <alignment horizontal="center" vertical="center" wrapText="1"/>
    </xf>
    <xf numFmtId="0" fontId="29" fillId="3" borderId="0" xfId="0" applyFont="1" applyFill="1" applyBorder="1" applyAlignment="1">
      <alignment horizontal="center" vertical="center" wrapText="1"/>
    </xf>
    <xf numFmtId="0" fontId="17" fillId="0" borderId="0" xfId="5" applyAlignment="1">
      <alignment horizontal="center" vertical="center" wrapText="1"/>
    </xf>
    <xf numFmtId="0" fontId="0" fillId="0" borderId="0" xfId="0" applyAlignment="1">
      <alignment vertical="center" wrapText="1"/>
    </xf>
    <xf numFmtId="1" fontId="24" fillId="0" borderId="0" xfId="0" applyNumberFormat="1" applyFont="1" applyBorder="1" applyAlignment="1">
      <alignment horizontal="center" vertical="center" wrapText="1"/>
    </xf>
    <xf numFmtId="1" fontId="24" fillId="4" borderId="56" xfId="0" applyNumberFormat="1" applyFont="1" applyFill="1" applyBorder="1" applyAlignment="1">
      <alignment horizontal="center" vertical="center" wrapText="1"/>
    </xf>
    <xf numFmtId="171" fontId="24" fillId="4" borderId="56" xfId="0" applyNumberFormat="1" applyFont="1" applyFill="1" applyBorder="1" applyAlignment="1">
      <alignment horizontal="center" vertical="center" wrapText="1"/>
    </xf>
    <xf numFmtId="3" fontId="24" fillId="4" borderId="62" xfId="0" applyNumberFormat="1" applyFont="1" applyFill="1" applyBorder="1" applyAlignment="1">
      <alignment horizontal="center" vertical="center" wrapText="1"/>
    </xf>
    <xf numFmtId="3" fontId="30" fillId="4" borderId="62" xfId="0" applyNumberFormat="1" applyFont="1" applyFill="1" applyBorder="1" applyAlignment="1">
      <alignment horizontal="center" vertical="center" wrapText="1"/>
    </xf>
    <xf numFmtId="1" fontId="32" fillId="0" borderId="56" xfId="0" applyNumberFormat="1" applyFont="1" applyBorder="1" applyAlignment="1">
      <alignment horizontal="center" wrapText="1"/>
    </xf>
    <xf numFmtId="1" fontId="24" fillId="0" borderId="56" xfId="0" applyNumberFormat="1" applyFont="1" applyBorder="1" applyAlignment="1">
      <alignment horizontal="center" wrapText="1"/>
    </xf>
    <xf numFmtId="171" fontId="24" fillId="0" borderId="56" xfId="0" applyNumberFormat="1" applyFont="1" applyBorder="1" applyAlignment="1">
      <alignment horizontal="center" wrapText="1"/>
    </xf>
    <xf numFmtId="1" fontId="24" fillId="0" borderId="1" xfId="0" applyNumberFormat="1" applyFont="1" applyBorder="1" applyAlignment="1">
      <alignment horizontal="center" vertical="center" wrapText="1"/>
    </xf>
    <xf numFmtId="9" fontId="24" fillId="0" borderId="56" xfId="0" applyNumberFormat="1" applyFont="1" applyBorder="1" applyAlignment="1">
      <alignment horizontal="center" vertical="center" wrapText="1"/>
    </xf>
    <xf numFmtId="9" fontId="24" fillId="4" borderId="56" xfId="0" applyNumberFormat="1" applyFont="1" applyFill="1" applyBorder="1" applyAlignment="1">
      <alignment horizontal="center" vertical="center" wrapText="1"/>
    </xf>
    <xf numFmtId="0" fontId="36" fillId="4" borderId="49" xfId="0" applyFont="1" applyFill="1" applyBorder="1" applyAlignment="1">
      <alignment vertical="center" wrapText="1"/>
    </xf>
    <xf numFmtId="0" fontId="36" fillId="4" borderId="50" xfId="0" applyFont="1" applyFill="1" applyBorder="1" applyAlignment="1">
      <alignment vertical="center" wrapText="1"/>
    </xf>
    <xf numFmtId="0" fontId="30" fillId="0" borderId="0" xfId="0" applyFont="1" applyFill="1" applyBorder="1" applyAlignment="1">
      <alignment vertical="center" wrapText="1"/>
    </xf>
    <xf numFmtId="1" fontId="30" fillId="0" borderId="0" xfId="0" applyNumberFormat="1" applyFont="1" applyFill="1" applyBorder="1" applyAlignment="1">
      <alignment horizontal="center" vertical="center" wrapText="1"/>
    </xf>
    <xf numFmtId="42" fontId="30" fillId="0" borderId="0" xfId="0" applyNumberFormat="1" applyFont="1" applyFill="1" applyBorder="1" applyAlignment="1">
      <alignment horizontal="center" vertical="center" wrapText="1"/>
    </xf>
    <xf numFmtId="1" fontId="24" fillId="4" borderId="1" xfId="0" applyNumberFormat="1" applyFont="1" applyFill="1" applyBorder="1" applyAlignment="1">
      <alignment horizontal="center" vertical="center" wrapText="1"/>
    </xf>
    <xf numFmtId="171" fontId="30" fillId="4" borderId="56" xfId="0" applyNumberFormat="1" applyFont="1" applyFill="1" applyBorder="1" applyAlignment="1">
      <alignment horizontal="center" vertical="center" wrapText="1"/>
    </xf>
    <xf numFmtId="42" fontId="24" fillId="0" borderId="56" xfId="0" applyNumberFormat="1" applyFont="1" applyBorder="1" applyAlignment="1">
      <alignment vertical="center" wrapText="1"/>
    </xf>
    <xf numFmtId="42" fontId="31" fillId="0" borderId="50" xfId="0" applyNumberFormat="1" applyFont="1" applyBorder="1"/>
    <xf numFmtId="42" fontId="24" fillId="4" borderId="56" xfId="0" applyNumberFormat="1" applyFont="1" applyFill="1" applyBorder="1" applyAlignment="1">
      <alignment horizontal="center" vertical="center" wrapText="1"/>
    </xf>
    <xf numFmtId="42" fontId="31" fillId="0" borderId="56" xfId="0" applyNumberFormat="1" applyFont="1" applyBorder="1"/>
    <xf numFmtId="42" fontId="30" fillId="4" borderId="56" xfId="0" applyNumberFormat="1" applyFont="1" applyFill="1" applyBorder="1" applyAlignment="1">
      <alignment horizontal="center" vertical="center" wrapText="1"/>
    </xf>
    <xf numFmtId="9" fontId="33" fillId="0" borderId="56" xfId="0" applyNumberFormat="1" applyFont="1" applyBorder="1" applyAlignment="1">
      <alignment horizontal="center"/>
    </xf>
    <xf numFmtId="9" fontId="33" fillId="0" borderId="0" xfId="0" applyNumberFormat="1" applyFont="1" applyBorder="1" applyAlignment="1">
      <alignment horizontal="center"/>
    </xf>
    <xf numFmtId="9" fontId="30" fillId="4" borderId="56" xfId="0" applyNumberFormat="1" applyFont="1" applyFill="1" applyBorder="1" applyAlignment="1">
      <alignment horizontal="center" vertical="center" wrapText="1"/>
    </xf>
    <xf numFmtId="0" fontId="37" fillId="0" borderId="0" xfId="0" applyFont="1"/>
    <xf numFmtId="0" fontId="38" fillId="0" borderId="0" xfId="0" applyFont="1"/>
    <xf numFmtId="0" fontId="39" fillId="0" borderId="0" xfId="0" applyFont="1"/>
    <xf numFmtId="0" fontId="0" fillId="0" borderId="0" xfId="0" applyFill="1" applyBorder="1" applyAlignment="1"/>
    <xf numFmtId="0" fontId="37" fillId="0" borderId="0" xfId="0" applyFont="1" applyAlignment="1">
      <alignment horizontal="left" indent="3"/>
    </xf>
    <xf numFmtId="0" fontId="37" fillId="0" borderId="0" xfId="0" applyFont="1" applyAlignment="1"/>
    <xf numFmtId="0" fontId="37" fillId="0" borderId="0" xfId="0" applyFont="1" applyFill="1" applyBorder="1" applyAlignment="1"/>
    <xf numFmtId="0" fontId="37" fillId="0" borderId="0" xfId="0" applyFont="1" applyFill="1" applyBorder="1" applyAlignment="1">
      <alignment horizontal="left" indent="3"/>
    </xf>
    <xf numFmtId="0" fontId="37" fillId="0" borderId="0" xfId="0" applyFont="1" applyFill="1" applyBorder="1" applyAlignment="1">
      <alignment horizontal="left"/>
    </xf>
    <xf numFmtId="0" fontId="41" fillId="0" borderId="0" xfId="0" applyFont="1" applyFill="1" applyAlignment="1">
      <alignment horizontal="left"/>
    </xf>
    <xf numFmtId="0" fontId="17" fillId="0" borderId="0" xfId="5"/>
    <xf numFmtId="0" fontId="43" fillId="0" borderId="0" xfId="0" applyFont="1"/>
    <xf numFmtId="0" fontId="38" fillId="0" borderId="0" xfId="0" applyFont="1" applyAlignment="1">
      <alignment horizontal="left" indent="3"/>
    </xf>
    <xf numFmtId="0" fontId="44" fillId="0" borderId="0" xfId="0" applyFont="1"/>
    <xf numFmtId="0" fontId="21" fillId="5" borderId="62" xfId="0" applyFont="1" applyFill="1" applyBorder="1" applyAlignment="1">
      <alignment horizontal="center" vertical="center"/>
    </xf>
    <xf numFmtId="164" fontId="3" fillId="4" borderId="62" xfId="1" applyNumberFormat="1" applyFont="1" applyFill="1" applyBorder="1" applyAlignment="1">
      <alignment horizontal="center"/>
    </xf>
    <xf numFmtId="0" fontId="0" fillId="0" borderId="62" xfId="0" applyBorder="1"/>
    <xf numFmtId="0" fontId="21" fillId="0" borderId="0" xfId="0" applyFont="1" applyFill="1" applyBorder="1" applyAlignment="1">
      <alignment vertical="center"/>
    </xf>
    <xf numFmtId="0" fontId="21" fillId="5" borderId="62" xfId="0" applyFont="1" applyFill="1" applyBorder="1" applyAlignment="1">
      <alignment vertical="center"/>
    </xf>
    <xf numFmtId="1" fontId="6" fillId="0" borderId="62" xfId="8" applyNumberFormat="1" applyBorder="1"/>
    <xf numFmtId="0" fontId="6" fillId="0" borderId="62" xfId="0" applyFont="1" applyFill="1" applyBorder="1"/>
    <xf numFmtId="0" fontId="27" fillId="0" borderId="0" xfId="0" applyFont="1" applyAlignment="1">
      <alignment wrapText="1"/>
    </xf>
    <xf numFmtId="165" fontId="0" fillId="0" borderId="62" xfId="0" applyNumberFormat="1" applyBorder="1" applyAlignment="1">
      <alignment horizontal="center"/>
    </xf>
    <xf numFmtId="0" fontId="1" fillId="10" borderId="56" xfId="0" applyFont="1" applyFill="1" applyBorder="1"/>
    <xf numFmtId="0" fontId="0" fillId="10" borderId="62" xfId="0" applyFill="1" applyBorder="1"/>
    <xf numFmtId="0" fontId="19" fillId="0" borderId="0" xfId="0" applyFont="1" applyAlignment="1">
      <alignment vertical="center" wrapText="1" readingOrder="1"/>
    </xf>
    <xf numFmtId="0" fontId="14" fillId="0" borderId="0" xfId="0" applyFont="1"/>
    <xf numFmtId="0" fontId="18" fillId="0" borderId="0" xfId="0" applyFont="1" applyAlignment="1">
      <alignment horizontal="left" wrapText="1"/>
    </xf>
    <xf numFmtId="0" fontId="44" fillId="0" borderId="0" xfId="0" applyFont="1" applyAlignment="1">
      <alignment horizontal="left" vertical="center" wrapText="1"/>
    </xf>
    <xf numFmtId="0" fontId="1" fillId="9" borderId="56" xfId="0" applyFont="1" applyFill="1" applyBorder="1"/>
    <xf numFmtId="0" fontId="1" fillId="9" borderId="63" xfId="0" applyFont="1" applyFill="1" applyBorder="1"/>
    <xf numFmtId="0" fontId="1" fillId="18" borderId="0" xfId="0" applyFont="1" applyFill="1"/>
    <xf numFmtId="0" fontId="0" fillId="0" borderId="63" xfId="0" applyBorder="1"/>
    <xf numFmtId="3" fontId="11" fillId="0" borderId="1" xfId="0" applyNumberFormat="1" applyFont="1" applyBorder="1"/>
    <xf numFmtId="3" fontId="4" fillId="3" borderId="49" xfId="2" applyNumberFormat="1" applyFont="1" applyFill="1" applyBorder="1" applyAlignment="1">
      <alignment horizontal="center" vertical="center" wrapText="1"/>
    </xf>
    <xf numFmtId="3" fontId="4" fillId="3" borderId="64" xfId="2" applyNumberFormat="1" applyFont="1" applyFill="1" applyBorder="1" applyAlignment="1">
      <alignment horizontal="center" vertical="center" wrapText="1"/>
    </xf>
    <xf numFmtId="0" fontId="46" fillId="0" borderId="0" xfId="0" applyFont="1"/>
    <xf numFmtId="0" fontId="18" fillId="0" borderId="0" xfId="0" applyFont="1" applyAlignment="1"/>
    <xf numFmtId="0" fontId="44" fillId="0" borderId="0" xfId="0" applyFont="1" applyAlignment="1">
      <alignment horizontal="left" wrapText="1"/>
    </xf>
    <xf numFmtId="164" fontId="3" fillId="4" borderId="63" xfId="1" applyNumberFormat="1" applyFont="1" applyFill="1" applyBorder="1" applyAlignment="1">
      <alignment horizontal="center"/>
    </xf>
    <xf numFmtId="0" fontId="0" fillId="0" borderId="63" xfId="0" applyFill="1" applyBorder="1"/>
    <xf numFmtId="164" fontId="0" fillId="0" borderId="63" xfId="0" applyNumberFormat="1" applyBorder="1"/>
    <xf numFmtId="0" fontId="21" fillId="5" borderId="63" xfId="0" applyFont="1" applyFill="1" applyBorder="1" applyAlignment="1">
      <alignment horizontal="center" vertical="center"/>
    </xf>
    <xf numFmtId="0" fontId="47" fillId="0" borderId="0" xfId="5" applyFont="1"/>
    <xf numFmtId="166" fontId="0" fillId="0" borderId="63" xfId="0" applyNumberFormat="1" applyBorder="1"/>
    <xf numFmtId="0" fontId="19" fillId="0" borderId="0" xfId="0" applyFont="1" applyAlignment="1">
      <alignment horizontal="left" vertical="center" wrapText="1" readingOrder="1"/>
    </xf>
    <xf numFmtId="0" fontId="29" fillId="3" borderId="60" xfId="0" applyFont="1" applyFill="1" applyBorder="1" applyAlignment="1">
      <alignment horizontal="center" vertical="center" wrapText="1"/>
    </xf>
    <xf numFmtId="4" fontId="0" fillId="0" borderId="0" xfId="0" applyNumberFormat="1" applyBorder="1" applyAlignment="1">
      <alignment horizontal="center"/>
    </xf>
    <xf numFmtId="164" fontId="1" fillId="0" borderId="0" xfId="0" applyNumberFormat="1" applyFont="1" applyFill="1" applyBorder="1" applyAlignment="1">
      <alignment horizontal="center"/>
    </xf>
    <xf numFmtId="164" fontId="0" fillId="0" borderId="0" xfId="0" applyNumberFormat="1" applyBorder="1" applyAlignment="1">
      <alignment horizontal="center"/>
    </xf>
    <xf numFmtId="0" fontId="1" fillId="0" borderId="0" xfId="0" applyFont="1" applyFill="1" applyBorder="1" applyAlignment="1">
      <alignment horizontal="center"/>
    </xf>
    <xf numFmtId="0" fontId="4" fillId="0" borderId="0" xfId="4" applyFont="1" applyFill="1" applyBorder="1" applyAlignment="1">
      <alignment horizontal="center"/>
    </xf>
    <xf numFmtId="0" fontId="0" fillId="0" borderId="65" xfId="0" applyBorder="1"/>
    <xf numFmtId="0" fontId="0" fillId="0" borderId="0" xfId="0" applyAlignment="1">
      <alignment wrapText="1"/>
    </xf>
    <xf numFmtId="0" fontId="29" fillId="3" borderId="67" xfId="0" applyFont="1" applyFill="1" applyBorder="1" applyAlignment="1">
      <alignment horizontal="center" vertical="center" wrapText="1"/>
    </xf>
    <xf numFmtId="172" fontId="23" fillId="7" borderId="1" xfId="0" applyNumberFormat="1" applyFont="1" applyFill="1" applyBorder="1" applyAlignment="1">
      <alignment horizontal="center"/>
    </xf>
    <xf numFmtId="164" fontId="48" fillId="7" borderId="1" xfId="0" applyNumberFormat="1" applyFont="1" applyFill="1" applyBorder="1" applyAlignment="1">
      <alignment horizontal="center"/>
    </xf>
    <xf numFmtId="0" fontId="32" fillId="0" borderId="63" xfId="0" applyFont="1" applyBorder="1" applyAlignment="1">
      <alignment horizontal="left" vertical="center" wrapText="1" indent="4"/>
    </xf>
    <xf numFmtId="0" fontId="33" fillId="0" borderId="63" xfId="0" applyFont="1" applyBorder="1" applyAlignment="1">
      <alignment horizontal="left" indent="4"/>
    </xf>
    <xf numFmtId="0" fontId="32" fillId="0" borderId="68" xfId="15" applyFont="1" applyBorder="1" applyAlignment="1">
      <alignment horizontal="left" indent="4"/>
    </xf>
    <xf numFmtId="0" fontId="32" fillId="0" borderId="63" xfId="0" applyFont="1" applyBorder="1" applyAlignment="1">
      <alignment horizontal="left" vertical="center" indent="4"/>
    </xf>
    <xf numFmtId="3" fontId="24" fillId="4" borderId="1" xfId="0" applyNumberFormat="1" applyFont="1" applyFill="1" applyBorder="1" applyAlignment="1">
      <alignment horizontal="left" vertical="center" wrapText="1"/>
    </xf>
    <xf numFmtId="1" fontId="24" fillId="0" borderId="63" xfId="0" applyNumberFormat="1" applyFont="1" applyBorder="1" applyAlignment="1">
      <alignment horizontal="center" vertical="center" wrapText="1"/>
    </xf>
    <xf numFmtId="1" fontId="32" fillId="0" borderId="63" xfId="0" applyNumberFormat="1" applyFont="1" applyBorder="1" applyAlignment="1">
      <alignment horizontal="center" wrapText="1"/>
    </xf>
    <xf numFmtId="9" fontId="36" fillId="4" borderId="49" xfId="0" applyNumberFormat="1" applyFont="1" applyFill="1" applyBorder="1" applyAlignment="1">
      <alignment horizontal="left" vertical="center" wrapText="1"/>
    </xf>
    <xf numFmtId="42" fontId="36" fillId="4" borderId="49" xfId="0" applyNumberFormat="1" applyFont="1" applyFill="1" applyBorder="1" applyAlignment="1">
      <alignment horizontal="left" vertical="center" wrapText="1"/>
    </xf>
    <xf numFmtId="0" fontId="36" fillId="4" borderId="67" xfId="0" applyFont="1" applyFill="1" applyBorder="1" applyAlignment="1">
      <alignment horizontal="left" vertical="center" wrapText="1"/>
    </xf>
    <xf numFmtId="0" fontId="36" fillId="4" borderId="49" xfId="0" applyFont="1" applyFill="1" applyBorder="1" applyAlignment="1">
      <alignment horizontal="left" vertical="center" wrapText="1"/>
    </xf>
    <xf numFmtId="9" fontId="30" fillId="0" borderId="49" xfId="0" applyNumberFormat="1" applyFont="1" applyFill="1" applyBorder="1" applyAlignment="1">
      <alignment horizontal="left" vertical="center" wrapText="1"/>
    </xf>
    <xf numFmtId="42" fontId="30" fillId="0" borderId="49" xfId="0" applyNumberFormat="1" applyFont="1" applyFill="1" applyBorder="1" applyAlignment="1">
      <alignment horizontal="left" vertical="center" wrapText="1"/>
    </xf>
    <xf numFmtId="171" fontId="30" fillId="0" borderId="49" xfId="0" applyNumberFormat="1" applyFont="1" applyFill="1" applyBorder="1" applyAlignment="1">
      <alignment horizontal="left" vertical="center" wrapText="1"/>
    </xf>
    <xf numFmtId="3" fontId="30" fillId="0" borderId="49" xfId="0" applyNumberFormat="1" applyFont="1" applyFill="1" applyBorder="1" applyAlignment="1">
      <alignment horizontal="center" vertical="center" wrapText="1"/>
    </xf>
    <xf numFmtId="0" fontId="30" fillId="0" borderId="49" xfId="0" applyFont="1" applyFill="1" applyBorder="1" applyAlignment="1">
      <alignment horizontal="left" vertical="center" wrapText="1"/>
    </xf>
    <xf numFmtId="9" fontId="30" fillId="4" borderId="63" xfId="0" applyNumberFormat="1" applyFont="1" applyFill="1" applyBorder="1" applyAlignment="1">
      <alignment horizontal="center" vertical="center" wrapText="1"/>
    </xf>
    <xf numFmtId="42" fontId="30" fillId="4" borderId="63" xfId="0" applyNumberFormat="1" applyFont="1" applyFill="1" applyBorder="1" applyAlignment="1">
      <alignment horizontal="center" vertical="center" wrapText="1"/>
    </xf>
    <xf numFmtId="171" fontId="30" fillId="4" borderId="63" xfId="0" applyNumberFormat="1" applyFont="1" applyFill="1" applyBorder="1" applyAlignment="1">
      <alignment horizontal="left" vertical="center" wrapText="1"/>
    </xf>
    <xf numFmtId="3" fontId="30" fillId="4" borderId="63" xfId="0" applyNumberFormat="1" applyFont="1" applyFill="1" applyBorder="1" applyAlignment="1">
      <alignment horizontal="center" vertical="center" wrapText="1"/>
    </xf>
    <xf numFmtId="0" fontId="30" fillId="4" borderId="63" xfId="0" applyFont="1" applyFill="1" applyBorder="1" applyAlignment="1">
      <alignment horizontal="left" vertical="center" wrapText="1"/>
    </xf>
    <xf numFmtId="9" fontId="24" fillId="4" borderId="63" xfId="0" applyNumberFormat="1" applyFont="1" applyFill="1" applyBorder="1" applyAlignment="1">
      <alignment horizontal="center" vertical="center" wrapText="1"/>
    </xf>
    <xf numFmtId="42" fontId="24" fillId="4" borderId="63" xfId="0" applyNumberFormat="1" applyFont="1" applyFill="1" applyBorder="1" applyAlignment="1">
      <alignment horizontal="center" vertical="center" wrapText="1"/>
    </xf>
    <xf numFmtId="171" fontId="24" fillId="4" borderId="63" xfId="0" applyNumberFormat="1" applyFont="1" applyFill="1" applyBorder="1" applyAlignment="1">
      <alignment horizontal="left" vertical="center" wrapText="1"/>
    </xf>
    <xf numFmtId="1" fontId="24" fillId="4" borderId="63" xfId="0" applyNumberFormat="1" applyFont="1" applyFill="1" applyBorder="1" applyAlignment="1">
      <alignment horizontal="center" vertical="center" wrapText="1"/>
    </xf>
    <xf numFmtId="0" fontId="24" fillId="4" borderId="63" xfId="0" applyFont="1" applyFill="1" applyBorder="1" applyAlignment="1">
      <alignment horizontal="left" vertical="center" wrapText="1"/>
    </xf>
    <xf numFmtId="9" fontId="33" fillId="0" borderId="63" xfId="0" applyNumberFormat="1" applyFont="1" applyBorder="1" applyAlignment="1">
      <alignment horizontal="center"/>
    </xf>
    <xf numFmtId="42" fontId="33" fillId="0" borderId="63" xfId="0" applyNumberFormat="1" applyFont="1" applyBorder="1" applyAlignment="1">
      <alignment horizontal="center"/>
    </xf>
    <xf numFmtId="42" fontId="33" fillId="0" borderId="63" xfId="0" applyNumberFormat="1" applyFont="1" applyBorder="1" applyAlignment="1">
      <alignment horizontal="left"/>
    </xf>
    <xf numFmtId="9" fontId="31" fillId="0" borderId="63" xfId="0" applyNumberFormat="1" applyFont="1" applyBorder="1" applyAlignment="1">
      <alignment horizontal="center"/>
    </xf>
    <xf numFmtId="42" fontId="31" fillId="0" borderId="63" xfId="0" applyNumberFormat="1" applyFont="1" applyBorder="1" applyAlignment="1">
      <alignment horizontal="center"/>
    </xf>
    <xf numFmtId="171" fontId="24" fillId="0" borderId="63" xfId="0" applyNumberFormat="1" applyFont="1" applyBorder="1" applyAlignment="1">
      <alignment horizontal="left" wrapText="1"/>
    </xf>
    <xf numFmtId="0" fontId="24" fillId="0" borderId="0" xfId="0" applyFont="1" applyBorder="1" applyAlignment="1">
      <alignment horizontal="left" vertical="center" wrapText="1"/>
    </xf>
    <xf numFmtId="0" fontId="24" fillId="0" borderId="63" xfId="0" applyFont="1" applyBorder="1" applyAlignment="1">
      <alignment horizontal="left" vertical="center" wrapText="1"/>
    </xf>
    <xf numFmtId="9" fontId="31" fillId="0" borderId="67" xfId="0" applyNumberFormat="1" applyFont="1" applyBorder="1" applyAlignment="1">
      <alignment horizontal="center"/>
    </xf>
    <xf numFmtId="42" fontId="31" fillId="0" borderId="67" xfId="0" applyNumberFormat="1" applyFont="1" applyBorder="1" applyAlignment="1">
      <alignment horizontal="center"/>
    </xf>
    <xf numFmtId="171" fontId="24" fillId="4" borderId="63" xfId="0" applyNumberFormat="1" applyFont="1" applyFill="1" applyBorder="1" applyAlignment="1">
      <alignment horizontal="center" vertical="center" wrapText="1"/>
    </xf>
    <xf numFmtId="9" fontId="24" fillId="0" borderId="63" xfId="0" applyNumberFormat="1" applyFont="1" applyBorder="1" applyAlignment="1">
      <alignment horizontal="center" wrapText="1"/>
    </xf>
    <xf numFmtId="171" fontId="24" fillId="0" borderId="63" xfId="0" applyNumberFormat="1" applyFont="1" applyBorder="1" applyAlignment="1">
      <alignment horizontal="center" wrapText="1"/>
    </xf>
    <xf numFmtId="1" fontId="24" fillId="0" borderId="63" xfId="0" applyNumberFormat="1" applyFont="1" applyBorder="1" applyAlignment="1">
      <alignment horizontal="center" wrapText="1"/>
    </xf>
    <xf numFmtId="9" fontId="24" fillId="0" borderId="63" xfId="0" applyNumberFormat="1" applyFont="1" applyBorder="1" applyAlignment="1">
      <alignment horizontal="center" vertical="center" wrapText="1"/>
    </xf>
    <xf numFmtId="42" fontId="24" fillId="0" borderId="63" xfId="0" applyNumberFormat="1" applyFont="1" applyBorder="1" applyAlignment="1">
      <alignment horizontal="center" vertical="center" wrapText="1"/>
    </xf>
    <xf numFmtId="9" fontId="29" fillId="3" borderId="67" xfId="0" applyNumberFormat="1" applyFont="1" applyFill="1" applyBorder="1" applyAlignment="1">
      <alignment horizontal="center" vertical="center" wrapText="1"/>
    </xf>
    <xf numFmtId="0" fontId="29" fillId="3" borderId="0" xfId="0" applyFont="1" applyFill="1" applyBorder="1" applyAlignment="1">
      <alignment horizontal="left" vertical="center" wrapText="1"/>
    </xf>
    <xf numFmtId="0" fontId="29" fillId="3" borderId="3" xfId="0" applyFont="1" applyFill="1" applyBorder="1" applyAlignment="1">
      <alignment horizontal="left" vertical="center" wrapText="1"/>
    </xf>
    <xf numFmtId="171" fontId="30" fillId="4" borderId="63" xfId="0" applyNumberFormat="1" applyFont="1" applyFill="1" applyBorder="1" applyAlignment="1">
      <alignment horizontal="center" vertical="center" wrapText="1"/>
    </xf>
    <xf numFmtId="3" fontId="24" fillId="4" borderId="63" xfId="0" applyNumberFormat="1" applyFont="1" applyFill="1" applyBorder="1" applyAlignment="1">
      <alignment horizontal="center" vertical="center" wrapText="1"/>
    </xf>
    <xf numFmtId="3" fontId="24" fillId="4" borderId="63" xfId="0" applyNumberFormat="1" applyFont="1" applyFill="1" applyBorder="1" applyAlignment="1">
      <alignment horizontal="left" vertical="center" wrapText="1"/>
    </xf>
    <xf numFmtId="44" fontId="33" fillId="0" borderId="63" xfId="0" applyNumberFormat="1" applyFont="1" applyBorder="1" applyAlignment="1">
      <alignment horizontal="center"/>
    </xf>
    <xf numFmtId="171" fontId="24" fillId="0" borderId="63" xfId="0" applyNumberFormat="1" applyFont="1" applyBorder="1" applyAlignment="1">
      <alignment horizontal="center" vertical="center" wrapText="1"/>
    </xf>
    <xf numFmtId="171" fontId="24" fillId="0" borderId="63" xfId="0" applyNumberFormat="1" applyFont="1" applyBorder="1" applyAlignment="1">
      <alignment horizontal="left" vertical="center" wrapText="1"/>
    </xf>
    <xf numFmtId="1" fontId="32" fillId="0" borderId="63" xfId="0" applyNumberFormat="1" applyFont="1" applyBorder="1" applyAlignment="1">
      <alignment horizontal="center" vertical="center" wrapText="1"/>
    </xf>
    <xf numFmtId="44" fontId="33" fillId="0" borderId="63" xfId="0" applyNumberFormat="1" applyFont="1" applyBorder="1" applyAlignment="1">
      <alignment horizontal="left"/>
    </xf>
    <xf numFmtId="0" fontId="49" fillId="3" borderId="68" xfId="0" applyFont="1" applyFill="1" applyBorder="1" applyAlignment="1">
      <alignment vertical="center" wrapText="1"/>
    </xf>
    <xf numFmtId="0" fontId="49" fillId="3" borderId="49" xfId="0" applyFont="1" applyFill="1" applyBorder="1" applyAlignment="1">
      <alignment vertical="center" wrapText="1"/>
    </xf>
    <xf numFmtId="0" fontId="29" fillId="3" borderId="58" xfId="0" applyFont="1" applyFill="1" applyBorder="1" applyAlignment="1">
      <alignment horizontal="left" vertical="center" wrapText="1"/>
    </xf>
    <xf numFmtId="0" fontId="49" fillId="3" borderId="58" xfId="0" applyFont="1" applyFill="1" applyBorder="1" applyAlignment="1">
      <alignment horizontal="center" vertical="center" wrapText="1"/>
    </xf>
    <xf numFmtId="0" fontId="29" fillId="3" borderId="60" xfId="0" applyFont="1" applyFill="1" applyBorder="1" applyAlignment="1">
      <alignment horizontal="left" vertical="center" wrapText="1"/>
    </xf>
    <xf numFmtId="0" fontId="50" fillId="11" borderId="0" xfId="0" applyFont="1" applyFill="1" applyAlignment="1">
      <alignment horizontal="left" vertical="center" wrapText="1"/>
    </xf>
    <xf numFmtId="1" fontId="1" fillId="4" borderId="70" xfId="0" applyNumberFormat="1" applyFont="1" applyFill="1" applyBorder="1"/>
    <xf numFmtId="1" fontId="1" fillId="4" borderId="70" xfId="0" applyNumberFormat="1" applyFont="1" applyFill="1" applyBorder="1" applyAlignment="1">
      <alignment horizontal="center"/>
    </xf>
    <xf numFmtId="0" fontId="0" fillId="0" borderId="70" xfId="0" applyBorder="1"/>
    <xf numFmtId="3" fontId="1" fillId="4" borderId="70" xfId="0" applyNumberFormat="1" applyFont="1" applyFill="1" applyBorder="1"/>
    <xf numFmtId="0" fontId="0" fillId="4" borderId="68" xfId="0" applyFill="1" applyBorder="1"/>
    <xf numFmtId="0" fontId="0" fillId="4" borderId="67" xfId="0" applyFill="1" applyBorder="1"/>
    <xf numFmtId="0" fontId="24" fillId="4" borderId="52" xfId="0" applyFont="1" applyFill="1" applyBorder="1"/>
    <xf numFmtId="0" fontId="24" fillId="4" borderId="58" xfId="0" applyFont="1" applyFill="1" applyBorder="1"/>
    <xf numFmtId="0" fontId="24" fillId="4" borderId="60" xfId="0" applyFont="1" applyFill="1" applyBorder="1"/>
    <xf numFmtId="0" fontId="24" fillId="4" borderId="54" xfId="0" applyFont="1" applyFill="1" applyBorder="1"/>
    <xf numFmtId="0" fontId="24" fillId="4" borderId="55" xfId="0" applyFont="1" applyFill="1" applyBorder="1"/>
    <xf numFmtId="1" fontId="6" fillId="0" borderId="70" xfId="7" applyNumberFormat="1" applyBorder="1"/>
    <xf numFmtId="3" fontId="0" fillId="0" borderId="70" xfId="0" applyNumberFormat="1" applyBorder="1"/>
    <xf numFmtId="1" fontId="28" fillId="0" borderId="70" xfId="6" applyNumberFormat="1" applyBorder="1"/>
    <xf numFmtId="0" fontId="24" fillId="4" borderId="0" xfId="0" applyFont="1" applyFill="1"/>
    <xf numFmtId="0" fontId="24" fillId="4" borderId="71" xfId="0" applyFont="1" applyFill="1" applyBorder="1"/>
    <xf numFmtId="0" fontId="0" fillId="4" borderId="55" xfId="0" applyFill="1" applyBorder="1"/>
    <xf numFmtId="0" fontId="0" fillId="4" borderId="60" xfId="0" applyFill="1" applyBorder="1"/>
    <xf numFmtId="0" fontId="6" fillId="4" borderId="60" xfId="0" applyFont="1" applyFill="1" applyBorder="1"/>
    <xf numFmtId="1" fontId="6" fillId="0" borderId="70" xfId="7" applyNumberFormat="1" applyFont="1" applyBorder="1"/>
    <xf numFmtId="1" fontId="0" fillId="0" borderId="44" xfId="0" applyNumberFormat="1" applyBorder="1" applyAlignment="1">
      <alignment horizontal="center"/>
    </xf>
    <xf numFmtId="1" fontId="0" fillId="0" borderId="0" xfId="0" applyNumberFormat="1"/>
    <xf numFmtId="1" fontId="0" fillId="0" borderId="0" xfId="0" applyNumberFormat="1" applyBorder="1" applyAlignment="1">
      <alignment horizontal="center"/>
    </xf>
    <xf numFmtId="1" fontId="0" fillId="0" borderId="0" xfId="0" applyNumberFormat="1" applyAlignment="1">
      <alignment horizontal="center"/>
    </xf>
    <xf numFmtId="0" fontId="29" fillId="3" borderId="72" xfId="0" applyFont="1" applyFill="1" applyBorder="1" applyAlignment="1">
      <alignment horizontal="center" vertical="center" wrapText="1"/>
    </xf>
    <xf numFmtId="164" fontId="3" fillId="4" borderId="51" xfId="1" applyNumberFormat="1" applyFont="1" applyFill="1" applyBorder="1" applyAlignment="1">
      <alignment horizontal="center"/>
    </xf>
    <xf numFmtId="164" fontId="3" fillId="4" borderId="49" xfId="1" applyNumberFormat="1" applyFont="1" applyFill="1" applyBorder="1" applyAlignment="1">
      <alignment horizontal="center"/>
    </xf>
    <xf numFmtId="3" fontId="31" fillId="0" borderId="65" xfId="0" applyNumberFormat="1" applyFont="1" applyBorder="1" applyAlignment="1">
      <alignment horizontal="center"/>
    </xf>
    <xf numFmtId="3" fontId="45" fillId="0" borderId="65" xfId="0" applyNumberFormat="1" applyFont="1" applyBorder="1" applyAlignment="1">
      <alignment horizontal="center"/>
    </xf>
    <xf numFmtId="1" fontId="31" fillId="0" borderId="65" xfId="0" applyNumberFormat="1" applyFont="1" applyBorder="1" applyAlignment="1">
      <alignment horizontal="center"/>
    </xf>
    <xf numFmtId="0" fontId="11" fillId="0" borderId="63" xfId="0" applyFont="1" applyBorder="1"/>
    <xf numFmtId="3" fontId="24" fillId="4" borderId="49" xfId="0" applyNumberFormat="1" applyFont="1" applyFill="1" applyBorder="1"/>
    <xf numFmtId="3" fontId="24" fillId="4" borderId="51" xfId="0" applyNumberFormat="1" applyFont="1" applyFill="1" applyBorder="1"/>
    <xf numFmtId="3" fontId="24" fillId="4" borderId="63" xfId="0" applyNumberFormat="1" applyFont="1" applyFill="1" applyBorder="1"/>
    <xf numFmtId="0" fontId="6" fillId="0" borderId="65" xfId="0" applyFont="1" applyFill="1" applyBorder="1" applyAlignment="1">
      <alignment vertical="center" wrapText="1"/>
    </xf>
    <xf numFmtId="0" fontId="0" fillId="0" borderId="65" xfId="0" applyBorder="1" applyAlignment="1">
      <alignment wrapText="1"/>
    </xf>
    <xf numFmtId="164" fontId="3" fillId="4" borderId="65" xfId="1" applyNumberFormat="1" applyFont="1" applyFill="1" applyBorder="1" applyAlignment="1">
      <alignment horizontal="left" vertical="center"/>
    </xf>
    <xf numFmtId="0" fontId="44" fillId="0" borderId="0" xfId="0" applyFont="1" applyAlignment="1">
      <alignment vertical="center" wrapText="1"/>
    </xf>
    <xf numFmtId="1" fontId="1" fillId="4" borderId="76" xfId="0" applyNumberFormat="1" applyFont="1" applyFill="1" applyBorder="1"/>
    <xf numFmtId="1" fontId="11" fillId="4" borderId="77" xfId="0" applyNumberFormat="1" applyFont="1" applyFill="1" applyBorder="1" applyAlignment="1">
      <alignment horizontal="center"/>
    </xf>
    <xf numFmtId="0" fontId="1" fillId="4" borderId="76" xfId="0" applyFont="1" applyFill="1" applyBorder="1"/>
    <xf numFmtId="0" fontId="11" fillId="4" borderId="78" xfId="0" applyFont="1" applyFill="1" applyBorder="1" applyAlignment="1">
      <alignment horizontal="center"/>
    </xf>
    <xf numFmtId="0" fontId="1" fillId="4" borderId="6" xfId="0" applyFont="1" applyFill="1" applyBorder="1"/>
    <xf numFmtId="0" fontId="1" fillId="4" borderId="77" xfId="0" applyFont="1" applyFill="1" applyBorder="1" applyAlignment="1">
      <alignment horizontal="center"/>
    </xf>
    <xf numFmtId="1" fontId="0" fillId="0" borderId="78" xfId="0" applyNumberFormat="1" applyBorder="1"/>
    <xf numFmtId="1" fontId="1" fillId="4" borderId="79" xfId="0" applyNumberFormat="1" applyFont="1" applyFill="1" applyBorder="1"/>
    <xf numFmtId="1" fontId="1" fillId="0" borderId="44" xfId="0" applyNumberFormat="1" applyFont="1" applyFill="1" applyBorder="1" applyAlignment="1">
      <alignment horizontal="center"/>
    </xf>
    <xf numFmtId="1" fontId="1" fillId="0" borderId="44" xfId="0" applyNumberFormat="1" applyFont="1" applyFill="1" applyBorder="1"/>
    <xf numFmtId="1" fontId="0" fillId="0" borderId="44" xfId="0" applyNumberFormat="1" applyBorder="1" applyAlignment="1">
      <alignment horizontal="left" indent="3"/>
    </xf>
    <xf numFmtId="1" fontId="0" fillId="0" borderId="44" xfId="0" applyNumberFormat="1" applyBorder="1"/>
    <xf numFmtId="1" fontId="0" fillId="0" borderId="44" xfId="0" applyNumberFormat="1" applyFill="1" applyBorder="1" applyAlignment="1">
      <alignment horizontal="left" indent="3"/>
    </xf>
    <xf numFmtId="0" fontId="24" fillId="0" borderId="48" xfId="0" applyFont="1" applyBorder="1" applyAlignment="1">
      <alignment vertical="center" wrapText="1"/>
    </xf>
    <xf numFmtId="0" fontId="29" fillId="3" borderId="63" xfId="0" applyFont="1" applyFill="1" applyBorder="1" applyAlignment="1">
      <alignment vertical="center" wrapText="1"/>
    </xf>
    <xf numFmtId="0" fontId="29" fillId="0" borderId="57" xfId="0" applyFont="1" applyFill="1" applyBorder="1" applyAlignment="1">
      <alignment horizontal="left" vertical="top" wrapText="1"/>
    </xf>
    <xf numFmtId="0" fontId="29" fillId="0" borderId="57" xfId="0" applyFont="1" applyFill="1" applyBorder="1" applyAlignment="1">
      <alignment vertical="center" wrapText="1"/>
    </xf>
    <xf numFmtId="164" fontId="2" fillId="0" borderId="0" xfId="1" applyNumberFormat="1" applyFont="1" applyFill="1" applyBorder="1" applyAlignment="1">
      <alignment horizontal="left"/>
    </xf>
    <xf numFmtId="0" fontId="51" fillId="4" borderId="66" xfId="2" applyFont="1" applyFill="1" applyBorder="1" applyAlignment="1">
      <alignment vertical="center" wrapText="1"/>
    </xf>
    <xf numFmtId="0" fontId="51" fillId="4" borderId="80" xfId="2" applyFont="1" applyFill="1" applyBorder="1" applyAlignment="1">
      <alignment vertical="center" wrapText="1"/>
    </xf>
    <xf numFmtId="0" fontId="51" fillId="4" borderId="81" xfId="2" applyFont="1" applyFill="1" applyBorder="1" applyAlignment="1">
      <alignment vertical="center" wrapText="1"/>
    </xf>
    <xf numFmtId="0" fontId="52" fillId="0" borderId="0" xfId="5" applyFont="1"/>
    <xf numFmtId="0" fontId="21" fillId="5" borderId="82" xfId="0" applyFont="1" applyFill="1" applyBorder="1" applyAlignment="1">
      <alignment horizontal="center" vertical="center" wrapText="1"/>
    </xf>
    <xf numFmtId="0" fontId="29" fillId="3" borderId="84" xfId="0" applyFont="1" applyFill="1" applyBorder="1" applyAlignment="1">
      <alignment horizontal="center" vertical="center" wrapText="1"/>
    </xf>
    <xf numFmtId="0" fontId="29" fillId="3" borderId="83" xfId="0" applyFont="1" applyFill="1" applyBorder="1" applyAlignment="1">
      <alignment horizontal="center" vertical="center" wrapText="1"/>
    </xf>
    <xf numFmtId="0" fontId="21" fillId="5" borderId="62" xfId="0" applyFont="1" applyFill="1" applyBorder="1" applyAlignment="1">
      <alignment horizontal="center" vertical="center" wrapText="1"/>
    </xf>
    <xf numFmtId="3" fontId="0" fillId="0" borderId="70" xfId="0" applyNumberFormat="1" applyBorder="1" applyAlignment="1">
      <alignment horizontal="center"/>
    </xf>
    <xf numFmtId="165" fontId="53" fillId="0" borderId="0" xfId="0" applyNumberFormat="1" applyFont="1" applyBorder="1" applyAlignment="1">
      <alignment horizontal="left"/>
    </xf>
    <xf numFmtId="0" fontId="0" fillId="0" borderId="0" xfId="0" applyAlignment="1">
      <alignment horizontal="right"/>
    </xf>
    <xf numFmtId="42" fontId="33" fillId="0" borderId="0" xfId="0" applyNumberFormat="1" applyFont="1" applyFill="1" applyBorder="1" applyAlignment="1">
      <alignment horizontal="center"/>
    </xf>
    <xf numFmtId="0" fontId="29" fillId="3" borderId="70" xfId="0" applyFont="1" applyFill="1" applyBorder="1" applyAlignment="1">
      <alignment vertical="center" wrapText="1"/>
    </xf>
    <xf numFmtId="42" fontId="33" fillId="0" borderId="70" xfId="0" applyNumberFormat="1" applyFont="1" applyBorder="1" applyAlignment="1">
      <alignment horizontal="center"/>
    </xf>
    <xf numFmtId="3" fontId="6" fillId="0" borderId="88" xfId="0" applyNumberFormat="1" applyFont="1" applyFill="1" applyBorder="1" applyAlignment="1">
      <alignment horizontal="center"/>
    </xf>
    <xf numFmtId="3" fontId="6" fillId="0" borderId="89" xfId="0" applyNumberFormat="1" applyFont="1" applyFill="1" applyBorder="1" applyAlignment="1">
      <alignment horizontal="center"/>
    </xf>
    <xf numFmtId="3" fontId="6" fillId="0" borderId="90" xfId="0" applyNumberFormat="1" applyFont="1" applyFill="1" applyBorder="1" applyAlignment="1">
      <alignment horizontal="center"/>
    </xf>
    <xf numFmtId="165" fontId="6" fillId="0" borderId="87" xfId="0" applyNumberFormat="1" applyFont="1" applyFill="1" applyBorder="1" applyAlignment="1">
      <alignment horizontal="center"/>
    </xf>
    <xf numFmtId="3" fontId="0" fillId="0" borderId="91" xfId="0" applyNumberFormat="1" applyBorder="1"/>
    <xf numFmtId="3" fontId="0" fillId="0" borderId="92" xfId="0" applyNumberFormat="1" applyBorder="1"/>
    <xf numFmtId="3" fontId="3" fillId="4" borderId="93" xfId="1" applyNumberFormat="1" applyFont="1" applyFill="1" applyBorder="1" applyAlignment="1">
      <alignment horizontal="right"/>
    </xf>
    <xf numFmtId="9" fontId="0" fillId="0" borderId="92" xfId="0" applyNumberFormat="1" applyBorder="1"/>
    <xf numFmtId="0" fontId="21" fillId="5" borderId="92" xfId="0" applyFont="1" applyFill="1" applyBorder="1" applyAlignment="1">
      <alignment horizontal="center" vertical="center" wrapText="1"/>
    </xf>
    <xf numFmtId="0" fontId="11" fillId="0" borderId="92" xfId="0" applyFont="1" applyBorder="1"/>
    <xf numFmtId="0" fontId="0" fillId="0" borderId="92" xfId="0" applyBorder="1"/>
    <xf numFmtId="3" fontId="3" fillId="4" borderId="94" xfId="1" applyNumberFormat="1" applyFont="1" applyFill="1" applyBorder="1" applyAlignment="1">
      <alignment horizontal="right"/>
    </xf>
    <xf numFmtId="164" fontId="2" fillId="4" borderId="0" xfId="1" applyNumberFormat="1" applyFont="1" applyFill="1" applyBorder="1" applyAlignment="1">
      <alignment horizontal="center" vertical="center" wrapText="1"/>
    </xf>
    <xf numFmtId="164" fontId="2" fillId="0" borderId="0" xfId="1" applyNumberFormat="1" applyFont="1" applyFill="1" applyBorder="1" applyAlignment="1">
      <alignment horizontal="center" vertical="center" wrapText="1"/>
    </xf>
    <xf numFmtId="164" fontId="2" fillId="4" borderId="95" xfId="1" applyNumberFormat="1" applyFont="1" applyFill="1" applyBorder="1" applyAlignment="1">
      <alignment horizontal="center" vertical="center" wrapText="1"/>
    </xf>
    <xf numFmtId="164" fontId="2" fillId="4" borderId="96" xfId="1" applyNumberFormat="1" applyFont="1" applyFill="1" applyBorder="1" applyAlignment="1">
      <alignment horizontal="center" vertical="center" wrapText="1"/>
    </xf>
    <xf numFmtId="164" fontId="2" fillId="4" borderId="97" xfId="1" applyNumberFormat="1" applyFont="1" applyFill="1" applyBorder="1" applyAlignment="1">
      <alignment horizontal="center" vertical="center" wrapText="1"/>
    </xf>
    <xf numFmtId="164" fontId="2" fillId="4" borderId="98" xfId="1" applyNumberFormat="1" applyFont="1" applyFill="1" applyBorder="1" applyAlignment="1">
      <alignment horizontal="center" vertical="center" wrapText="1"/>
    </xf>
    <xf numFmtId="164" fontId="2" fillId="4" borderId="99" xfId="1" applyNumberFormat="1" applyFont="1" applyFill="1" applyBorder="1" applyAlignment="1">
      <alignment horizontal="center" vertical="center" wrapText="1"/>
    </xf>
    <xf numFmtId="164" fontId="2" fillId="4" borderId="100" xfId="1" applyNumberFormat="1" applyFont="1" applyFill="1" applyBorder="1" applyAlignment="1">
      <alignment horizontal="center" vertical="center" wrapText="1"/>
    </xf>
    <xf numFmtId="164" fontId="2" fillId="4" borderId="101" xfId="1" applyNumberFormat="1" applyFont="1" applyFill="1" applyBorder="1" applyAlignment="1">
      <alignment horizontal="center" vertical="center" wrapText="1"/>
    </xf>
    <xf numFmtId="164" fontId="2" fillId="4" borderId="102" xfId="1" applyNumberFormat="1" applyFont="1" applyFill="1" applyBorder="1" applyAlignment="1">
      <alignment horizontal="center" vertical="center" wrapText="1"/>
    </xf>
    <xf numFmtId="0" fontId="4" fillId="3" borderId="106" xfId="1" applyFont="1" applyFill="1" applyBorder="1" applyAlignment="1">
      <alignment horizontal="center" vertical="center" wrapText="1"/>
    </xf>
    <xf numFmtId="0" fontId="4" fillId="3" borderId="86" xfId="1" applyFont="1" applyFill="1" applyBorder="1" applyAlignment="1">
      <alignment horizontal="center" vertical="center" wrapText="1"/>
    </xf>
    <xf numFmtId="0" fontId="4" fillId="3" borderId="85" xfId="1" applyFont="1" applyFill="1" applyBorder="1" applyAlignment="1">
      <alignment horizontal="center" vertical="center"/>
    </xf>
    <xf numFmtId="0" fontId="4" fillId="3" borderId="103" xfId="1" applyFont="1" applyFill="1" applyBorder="1" applyAlignment="1">
      <alignment horizontal="center" vertical="center"/>
    </xf>
    <xf numFmtId="0" fontId="4" fillId="3" borderId="107" xfId="1" applyFont="1" applyFill="1" applyBorder="1" applyAlignment="1">
      <alignment horizontal="center" vertical="center"/>
    </xf>
    <xf numFmtId="0" fontId="2" fillId="2" borderId="103" xfId="1" applyFill="1" applyBorder="1"/>
    <xf numFmtId="0" fontId="7" fillId="0" borderId="103" xfId="0" applyFont="1" applyBorder="1"/>
    <xf numFmtId="3" fontId="2" fillId="2" borderId="103" xfId="1" applyNumberFormat="1" applyFill="1" applyBorder="1" applyAlignment="1">
      <alignment horizontal="center"/>
    </xf>
    <xf numFmtId="0" fontId="15" fillId="2" borderId="103" xfId="1" applyFont="1" applyFill="1" applyBorder="1"/>
    <xf numFmtId="0" fontId="3" fillId="0" borderId="103" xfId="1" applyFont="1" applyFill="1" applyBorder="1"/>
    <xf numFmtId="3" fontId="3" fillId="0" borderId="103" xfId="1" applyNumberFormat="1" applyFont="1" applyFill="1" applyBorder="1" applyAlignment="1">
      <alignment horizontal="center"/>
    </xf>
    <xf numFmtId="0" fontId="3" fillId="4" borderId="103" xfId="1" applyFont="1" applyFill="1" applyBorder="1"/>
    <xf numFmtId="3" fontId="3" fillId="4" borderId="103" xfId="1" applyNumberFormat="1" applyFont="1" applyFill="1" applyBorder="1" applyAlignment="1">
      <alignment horizontal="center"/>
    </xf>
    <xf numFmtId="0" fontId="5" fillId="4" borderId="103" xfId="1" applyFont="1" applyFill="1" applyBorder="1" applyAlignment="1"/>
    <xf numFmtId="3" fontId="5" fillId="4" borderId="103" xfId="1" applyNumberFormat="1" applyFont="1" applyFill="1" applyBorder="1" applyAlignment="1">
      <alignment horizontal="center"/>
    </xf>
    <xf numFmtId="0" fontId="29" fillId="3" borderId="83" xfId="0" applyFont="1" applyFill="1" applyBorder="1" applyAlignment="1">
      <alignment horizontal="center" vertical="center" wrapText="1"/>
    </xf>
    <xf numFmtId="0" fontId="29" fillId="3" borderId="70" xfId="0" applyFont="1" applyFill="1" applyBorder="1" applyAlignment="1">
      <alignment horizontal="center" vertical="center" wrapText="1"/>
    </xf>
    <xf numFmtId="0" fontId="24" fillId="0" borderId="0" xfId="0" applyFont="1" applyFill="1" applyBorder="1" applyAlignment="1">
      <alignment vertical="center"/>
    </xf>
    <xf numFmtId="164" fontId="0" fillId="0" borderId="0" xfId="0" applyNumberFormat="1"/>
    <xf numFmtId="164" fontId="14" fillId="0" borderId="63" xfId="0" applyNumberFormat="1" applyFont="1" applyBorder="1"/>
    <xf numFmtId="166" fontId="11" fillId="0" borderId="63" xfId="0" applyNumberFormat="1" applyFont="1" applyBorder="1"/>
    <xf numFmtId="1" fontId="1" fillId="4" borderId="69" xfId="0" applyNumberFormat="1" applyFont="1" applyFill="1" applyBorder="1" applyAlignment="1">
      <alignment horizontal="center"/>
    </xf>
    <xf numFmtId="0" fontId="0" fillId="0" borderId="0" xfId="0" quotePrefix="1"/>
    <xf numFmtId="0" fontId="27" fillId="0" borderId="0" xfId="0" applyFont="1" applyAlignment="1">
      <alignment horizontal="left" wrapText="1"/>
    </xf>
    <xf numFmtId="0" fontId="29" fillId="3" borderId="60" xfId="0" applyFont="1" applyFill="1" applyBorder="1" applyAlignment="1">
      <alignment horizontal="center" vertical="center" wrapText="1"/>
    </xf>
    <xf numFmtId="0" fontId="0" fillId="0" borderId="0" xfId="0" applyAlignment="1">
      <alignment horizontal="center"/>
    </xf>
    <xf numFmtId="0" fontId="29" fillId="0" borderId="112" xfId="0" applyFont="1" applyFill="1" applyBorder="1" applyAlignment="1">
      <alignment horizontal="center" vertical="center" wrapText="1"/>
    </xf>
    <xf numFmtId="0" fontId="21" fillId="0" borderId="58" xfId="0" applyFont="1" applyFill="1" applyBorder="1" applyAlignment="1">
      <alignment horizontal="center" textRotation="75" wrapText="1"/>
    </xf>
    <xf numFmtId="0" fontId="29" fillId="3" borderId="113" xfId="0" applyFont="1" applyFill="1" applyBorder="1" applyAlignment="1">
      <alignment horizontal="center" vertical="center" wrapText="1"/>
    </xf>
    <xf numFmtId="0" fontId="21" fillId="3" borderId="54" xfId="0" applyFont="1" applyFill="1" applyBorder="1" applyAlignment="1">
      <alignment horizontal="center" textRotation="75" wrapText="1"/>
    </xf>
    <xf numFmtId="0" fontId="34" fillId="0" borderId="112" xfId="0" applyFont="1" applyBorder="1" applyAlignment="1">
      <alignment horizontal="left" vertical="center" wrapText="1"/>
    </xf>
    <xf numFmtId="9" fontId="34" fillId="0" borderId="112" xfId="0" applyNumberFormat="1" applyFont="1" applyBorder="1" applyAlignment="1">
      <alignment horizontal="center" vertical="center" wrapText="1"/>
    </xf>
    <xf numFmtId="0" fontId="55" fillId="0" borderId="0" xfId="0" applyFont="1" applyAlignment="1">
      <alignment horizontal="center"/>
    </xf>
    <xf numFmtId="0" fontId="37" fillId="0" borderId="0" xfId="0" applyFont="1" applyAlignment="1">
      <alignment horizontal="left"/>
    </xf>
    <xf numFmtId="0" fontId="32" fillId="0" borderId="103" xfId="0" applyFont="1" applyBorder="1" applyAlignment="1">
      <alignment horizontal="left" vertical="center" wrapText="1" indent="4"/>
    </xf>
    <xf numFmtId="1" fontId="32" fillId="0" borderId="103" xfId="0" applyNumberFormat="1" applyFont="1" applyBorder="1" applyAlignment="1">
      <alignment horizontal="center" wrapText="1"/>
    </xf>
    <xf numFmtId="3" fontId="33" fillId="0" borderId="103" xfId="0" applyNumberFormat="1" applyFont="1" applyBorder="1" applyAlignment="1">
      <alignment horizontal="center"/>
    </xf>
    <xf numFmtId="1" fontId="24" fillId="0" borderId="111" xfId="0" applyNumberFormat="1" applyFont="1" applyBorder="1" applyAlignment="1">
      <alignment horizontal="center" vertical="center" wrapText="1"/>
    </xf>
    <xf numFmtId="0" fontId="56" fillId="4" borderId="113" xfId="0" applyFont="1" applyFill="1" applyBorder="1" applyAlignment="1">
      <alignment vertical="center" wrapText="1"/>
    </xf>
    <xf numFmtId="1" fontId="56" fillId="4" borderId="103" xfId="0" applyNumberFormat="1" applyFont="1" applyFill="1" applyBorder="1" applyAlignment="1">
      <alignment horizontal="center" vertical="center" wrapText="1"/>
    </xf>
    <xf numFmtId="42" fontId="56" fillId="4" borderId="103" xfId="0" applyNumberFormat="1" applyFont="1" applyFill="1" applyBorder="1" applyAlignment="1">
      <alignment vertical="center" wrapText="1"/>
    </xf>
    <xf numFmtId="0" fontId="24" fillId="4" borderId="113" xfId="0" applyFont="1" applyFill="1" applyBorder="1" applyAlignment="1">
      <alignment vertical="center" wrapText="1"/>
    </xf>
    <xf numFmtId="1" fontId="24" fillId="4" borderId="103" xfId="0" applyNumberFormat="1" applyFont="1" applyFill="1" applyBorder="1" applyAlignment="1">
      <alignment horizontal="center" vertical="center" wrapText="1"/>
    </xf>
    <xf numFmtId="42" fontId="24" fillId="4" borderId="103" xfId="0" applyNumberFormat="1" applyFont="1" applyFill="1" applyBorder="1" applyAlignment="1">
      <alignment vertical="center" wrapText="1"/>
    </xf>
    <xf numFmtId="0" fontId="57" fillId="0" borderId="1" xfId="0" applyFont="1" applyBorder="1" applyAlignment="1">
      <alignment horizontal="left" vertical="center" wrapText="1" indent="4"/>
    </xf>
    <xf numFmtId="1" fontId="57" fillId="0" borderId="56" xfId="0" applyNumberFormat="1" applyFont="1" applyBorder="1" applyAlignment="1">
      <alignment horizontal="center" vertical="center" wrapText="1"/>
    </xf>
    <xf numFmtId="42" fontId="58" fillId="0" borderId="56" xfId="0" applyNumberFormat="1" applyFont="1" applyBorder="1" applyAlignment="1">
      <alignment horizontal="center"/>
    </xf>
    <xf numFmtId="42" fontId="58" fillId="0" borderId="70" xfId="0" applyNumberFormat="1" applyFont="1" applyBorder="1" applyAlignment="1">
      <alignment horizontal="center"/>
    </xf>
    <xf numFmtId="0" fontId="0" fillId="0" borderId="0" xfId="0" applyAlignment="1">
      <alignment horizontal="center"/>
    </xf>
    <xf numFmtId="44" fontId="0" fillId="0" borderId="0" xfId="0" applyNumberFormat="1"/>
    <xf numFmtId="164" fontId="3" fillId="0" borderId="0" xfId="1" applyNumberFormat="1" applyFont="1" applyFill="1" applyBorder="1" applyAlignment="1">
      <alignment horizontal="center"/>
    </xf>
    <xf numFmtId="164" fontId="3" fillId="0" borderId="0" xfId="1" applyNumberFormat="1" applyFont="1" applyFill="1" applyBorder="1" applyAlignment="1"/>
    <xf numFmtId="171" fontId="0" fillId="0" borderId="0" xfId="0" applyNumberFormat="1" applyAlignment="1">
      <alignment horizontal="left"/>
    </xf>
    <xf numFmtId="1" fontId="1" fillId="0" borderId="0" xfId="0" applyNumberFormat="1" applyFont="1" applyFill="1" applyBorder="1" applyAlignment="1">
      <alignment horizontal="center"/>
    </xf>
    <xf numFmtId="1" fontId="0" fillId="0" borderId="0" xfId="0" applyNumberFormat="1" applyFill="1" applyBorder="1" applyAlignment="1">
      <alignment horizontal="center"/>
    </xf>
    <xf numFmtId="1" fontId="0" fillId="0" borderId="0" xfId="0" applyNumberFormat="1" applyFill="1" applyAlignment="1">
      <alignment horizontal="center"/>
    </xf>
    <xf numFmtId="1" fontId="4" fillId="0" borderId="0" xfId="4" applyNumberFormat="1" applyFont="1" applyFill="1" applyBorder="1" applyAlignment="1">
      <alignment horizontal="center"/>
    </xf>
    <xf numFmtId="1" fontId="11" fillId="0" borderId="0" xfId="0" applyNumberFormat="1" applyFont="1" applyFill="1" applyBorder="1" applyAlignment="1">
      <alignment horizontal="center"/>
    </xf>
    <xf numFmtId="166" fontId="0" fillId="0" borderId="0" xfId="0" applyNumberFormat="1"/>
    <xf numFmtId="0" fontId="38" fillId="0" borderId="0" xfId="0" applyFont="1" applyAlignment="1">
      <alignment horizontal="left" wrapText="1"/>
    </xf>
    <xf numFmtId="0" fontId="42" fillId="15" borderId="83" xfId="0" applyFont="1" applyFill="1" applyBorder="1" applyAlignment="1">
      <alignment horizontal="left"/>
    </xf>
    <xf numFmtId="0" fontId="42" fillId="15" borderId="84" xfId="0" applyFont="1" applyFill="1" applyBorder="1" applyAlignment="1">
      <alignment horizontal="left"/>
    </xf>
    <xf numFmtId="0" fontId="42" fillId="17" borderId="0" xfId="0" applyFont="1" applyFill="1" applyAlignment="1">
      <alignment horizontal="left"/>
    </xf>
    <xf numFmtId="0" fontId="38" fillId="0" borderId="0" xfId="0" applyFont="1" applyAlignment="1">
      <alignment horizontal="left" vertical="top" wrapText="1"/>
    </xf>
    <xf numFmtId="0" fontId="54" fillId="12" borderId="49" xfId="0" applyFont="1" applyFill="1" applyBorder="1" applyAlignment="1">
      <alignment horizontal="left"/>
    </xf>
    <xf numFmtId="0" fontId="38" fillId="12" borderId="51" xfId="0" applyFont="1" applyFill="1" applyBorder="1" applyAlignment="1">
      <alignment horizontal="left"/>
    </xf>
    <xf numFmtId="0" fontId="54" fillId="13" borderId="49" xfId="0" applyFont="1" applyFill="1" applyBorder="1" applyAlignment="1">
      <alignment horizontal="left"/>
    </xf>
    <xf numFmtId="0" fontId="38" fillId="13" borderId="51" xfId="0" applyFont="1" applyFill="1" applyBorder="1" applyAlignment="1">
      <alignment horizontal="left"/>
    </xf>
    <xf numFmtId="0" fontId="40" fillId="8" borderId="49" xfId="0" applyFont="1" applyFill="1" applyBorder="1" applyAlignment="1">
      <alignment horizontal="left"/>
    </xf>
    <xf numFmtId="0" fontId="37" fillId="8" borderId="51" xfId="0" applyFont="1" applyFill="1" applyBorder="1" applyAlignment="1">
      <alignment horizontal="left"/>
    </xf>
    <xf numFmtId="0" fontId="40" fillId="14" borderId="49" xfId="0" applyFont="1" applyFill="1" applyBorder="1" applyAlignment="1">
      <alignment horizontal="left"/>
    </xf>
    <xf numFmtId="0" fontId="37" fillId="14" borderId="51" xfId="0" applyFont="1" applyFill="1" applyBorder="1" applyAlignment="1">
      <alignment horizontal="left"/>
    </xf>
    <xf numFmtId="0" fontId="42" fillId="16" borderId="49" xfId="0" applyFont="1" applyFill="1" applyBorder="1" applyAlignment="1">
      <alignment horizontal="left"/>
    </xf>
    <xf numFmtId="0" fontId="41" fillId="16" borderId="51" xfId="0" applyFont="1" applyFill="1" applyBorder="1" applyAlignment="1">
      <alignment horizontal="left"/>
    </xf>
    <xf numFmtId="0" fontId="38" fillId="0" borderId="0" xfId="0" applyFont="1" applyAlignment="1">
      <alignment horizontal="left" vertical="center" wrapText="1"/>
    </xf>
    <xf numFmtId="0" fontId="55" fillId="0" borderId="0" xfId="0" applyFont="1" applyAlignment="1">
      <alignment horizontal="center"/>
    </xf>
    <xf numFmtId="0" fontId="39" fillId="0" borderId="0" xfId="0" applyFont="1" applyAlignment="1">
      <alignment horizontal="center"/>
    </xf>
    <xf numFmtId="0" fontId="7" fillId="0" borderId="0" xfId="0" applyFont="1" applyAlignment="1">
      <alignment horizontal="left" wrapText="1"/>
    </xf>
    <xf numFmtId="0" fontId="1" fillId="4" borderId="70" xfId="0" applyFont="1" applyFill="1" applyBorder="1" applyAlignment="1">
      <alignment horizontal="center"/>
    </xf>
    <xf numFmtId="0" fontId="1" fillId="4" borderId="83" xfId="0" applyFont="1" applyFill="1" applyBorder="1" applyAlignment="1">
      <alignment horizontal="center"/>
    </xf>
    <xf numFmtId="0" fontId="45" fillId="0" borderId="70" xfId="0" applyFont="1" applyBorder="1" applyAlignment="1">
      <alignment horizontal="left"/>
    </xf>
    <xf numFmtId="0" fontId="45" fillId="0" borderId="83" xfId="0" applyFont="1" applyBorder="1" applyAlignment="1">
      <alignment horizontal="left"/>
    </xf>
    <xf numFmtId="0" fontId="21" fillId="5" borderId="70" xfId="0" applyFont="1" applyFill="1" applyBorder="1" applyAlignment="1">
      <alignment horizontal="center" vertical="center" wrapText="1"/>
    </xf>
    <xf numFmtId="0" fontId="21" fillId="5" borderId="83" xfId="0" applyFont="1" applyFill="1" applyBorder="1" applyAlignment="1">
      <alignment horizontal="center" vertical="center" wrapText="1"/>
    </xf>
    <xf numFmtId="164" fontId="3" fillId="4" borderId="49" xfId="1" applyNumberFormat="1" applyFont="1" applyFill="1" applyBorder="1" applyAlignment="1">
      <alignment horizontal="left"/>
    </xf>
    <xf numFmtId="164" fontId="3" fillId="4" borderId="67" xfId="1" applyNumberFormat="1" applyFont="1" applyFill="1" applyBorder="1" applyAlignment="1">
      <alignment horizontal="left"/>
    </xf>
    <xf numFmtId="0" fontId="21" fillId="5" borderId="25" xfId="0" applyFont="1" applyFill="1" applyBorder="1" applyAlignment="1">
      <alignment horizontal="center" vertical="center" wrapText="1"/>
    </xf>
    <xf numFmtId="0" fontId="21" fillId="5" borderId="19" xfId="0" applyFont="1" applyFill="1" applyBorder="1" applyAlignment="1">
      <alignment horizontal="center" vertical="center"/>
    </xf>
    <xf numFmtId="0" fontId="21" fillId="5" borderId="20" xfId="0" applyFont="1" applyFill="1" applyBorder="1" applyAlignment="1">
      <alignment horizontal="center" vertical="center"/>
    </xf>
    <xf numFmtId="0" fontId="21" fillId="5" borderId="21" xfId="0" applyFont="1" applyFill="1" applyBorder="1" applyAlignment="1">
      <alignment horizontal="center" vertical="center"/>
    </xf>
    <xf numFmtId="0" fontId="21" fillId="5" borderId="22" xfId="0" applyFont="1" applyFill="1" applyBorder="1" applyAlignment="1">
      <alignment horizontal="center" vertical="center"/>
    </xf>
    <xf numFmtId="0" fontId="21" fillId="5" borderId="23" xfId="0" applyFont="1" applyFill="1" applyBorder="1" applyAlignment="1">
      <alignment horizontal="center" vertical="center"/>
    </xf>
    <xf numFmtId="0" fontId="21" fillId="5" borderId="24" xfId="0" applyFont="1" applyFill="1" applyBorder="1" applyAlignment="1">
      <alignment horizontal="center" vertical="center"/>
    </xf>
    <xf numFmtId="0" fontId="21" fillId="5" borderId="0" xfId="0" applyFont="1" applyFill="1" applyBorder="1" applyAlignment="1">
      <alignment horizontal="center" vertical="center" wrapText="1"/>
    </xf>
    <xf numFmtId="171" fontId="6" fillId="0" borderId="0" xfId="0" applyNumberFormat="1" applyFont="1" applyFill="1" applyBorder="1" applyAlignment="1">
      <alignment horizontal="center"/>
    </xf>
    <xf numFmtId="0" fontId="44" fillId="0" borderId="0" xfId="0" applyFont="1" applyAlignment="1">
      <alignment horizontal="center" vertical="center" wrapText="1"/>
    </xf>
    <xf numFmtId="0" fontId="44" fillId="0" borderId="0" xfId="0" applyFont="1" applyAlignment="1">
      <alignment horizontal="left" vertical="center" wrapText="1"/>
    </xf>
    <xf numFmtId="0" fontId="44" fillId="0" borderId="0" xfId="0" applyFont="1" applyAlignment="1">
      <alignment horizontal="left" wrapText="1"/>
    </xf>
    <xf numFmtId="0" fontId="4" fillId="3" borderId="74" xfId="4" applyFont="1" applyFill="1" applyBorder="1" applyAlignment="1">
      <alignment horizontal="center"/>
    </xf>
    <xf numFmtId="0" fontId="4" fillId="3" borderId="75" xfId="4" applyFont="1" applyFill="1" applyBorder="1" applyAlignment="1">
      <alignment horizontal="center"/>
    </xf>
    <xf numFmtId="0" fontId="4" fillId="3" borderId="73" xfId="4" applyFont="1" applyFill="1" applyBorder="1" applyAlignment="1">
      <alignment horizontal="center"/>
    </xf>
    <xf numFmtId="0" fontId="4" fillId="3" borderId="7" xfId="4" applyFont="1" applyFill="1" applyBorder="1" applyAlignment="1">
      <alignment horizontal="center"/>
    </xf>
    <xf numFmtId="0" fontId="4" fillId="3" borderId="8" xfId="4" applyFont="1" applyFill="1" applyBorder="1" applyAlignment="1">
      <alignment horizontal="center"/>
    </xf>
    <xf numFmtId="0" fontId="4" fillId="3" borderId="10" xfId="4" applyFont="1" applyFill="1" applyBorder="1" applyAlignment="1">
      <alignment horizontal="center"/>
    </xf>
    <xf numFmtId="1" fontId="4" fillId="3" borderId="74" xfId="4" applyNumberFormat="1" applyFont="1" applyFill="1" applyBorder="1" applyAlignment="1">
      <alignment horizontal="center"/>
    </xf>
    <xf numFmtId="1" fontId="4" fillId="3" borderId="75" xfId="4" applyNumberFormat="1" applyFont="1" applyFill="1" applyBorder="1" applyAlignment="1">
      <alignment horizontal="center"/>
    </xf>
    <xf numFmtId="1" fontId="4" fillId="3" borderId="73" xfId="4" applyNumberFormat="1" applyFont="1" applyFill="1" applyBorder="1" applyAlignment="1">
      <alignment horizontal="center"/>
    </xf>
    <xf numFmtId="0" fontId="3" fillId="4" borderId="103" xfId="1" applyFont="1" applyFill="1" applyBorder="1" applyAlignment="1">
      <alignment horizontal="center" vertical="center" textRotation="90"/>
    </xf>
    <xf numFmtId="0" fontId="4" fillId="3" borderId="104" xfId="1" applyFont="1" applyFill="1" applyBorder="1" applyAlignment="1">
      <alignment horizontal="center" vertical="center"/>
    </xf>
    <xf numFmtId="0" fontId="4" fillId="3" borderId="80" xfId="1" applyFont="1" applyFill="1" applyBorder="1" applyAlignment="1">
      <alignment horizontal="center" vertical="center"/>
    </xf>
    <xf numFmtId="0" fontId="4" fillId="3" borderId="84" xfId="1" applyFont="1" applyFill="1" applyBorder="1" applyAlignment="1">
      <alignment horizontal="center" vertical="center"/>
    </xf>
    <xf numFmtId="0" fontId="4" fillId="3" borderId="82" xfId="1" applyFont="1" applyFill="1" applyBorder="1" applyAlignment="1">
      <alignment horizontal="center" vertical="center" wrapText="1"/>
    </xf>
    <xf numFmtId="0" fontId="4" fillId="3" borderId="48" xfId="1" applyFont="1" applyFill="1" applyBorder="1" applyAlignment="1">
      <alignment horizontal="center" vertical="center" wrapText="1"/>
    </xf>
    <xf numFmtId="0" fontId="4" fillId="3" borderId="105" xfId="1" applyFont="1" applyFill="1" applyBorder="1" applyAlignment="1">
      <alignment horizontal="center" vertical="center" wrapText="1"/>
    </xf>
    <xf numFmtId="0" fontId="4" fillId="3" borderId="106" xfId="1" applyFont="1" applyFill="1" applyBorder="1" applyAlignment="1">
      <alignment horizontal="center" vertical="center" wrapText="1"/>
    </xf>
    <xf numFmtId="0" fontId="4" fillId="3" borderId="85" xfId="1" applyFont="1" applyFill="1" applyBorder="1" applyAlignment="1">
      <alignment horizontal="center" vertical="center" wrapText="1"/>
    </xf>
    <xf numFmtId="0" fontId="4" fillId="3" borderId="86" xfId="1" applyFont="1" applyFill="1" applyBorder="1" applyAlignment="1">
      <alignment horizontal="center" vertical="center" wrapText="1"/>
    </xf>
    <xf numFmtId="0" fontId="1" fillId="7" borderId="17" xfId="0" applyFont="1" applyFill="1" applyBorder="1" applyAlignment="1">
      <alignment horizontal="center"/>
    </xf>
    <xf numFmtId="0" fontId="1" fillId="7" borderId="42" xfId="0" applyFont="1" applyFill="1" applyBorder="1" applyAlignment="1">
      <alignment horizontal="center"/>
    </xf>
    <xf numFmtId="0" fontId="1" fillId="7" borderId="18" xfId="0" applyFont="1" applyFill="1" applyBorder="1" applyAlignment="1">
      <alignment horizontal="center"/>
    </xf>
    <xf numFmtId="0" fontId="16" fillId="0" borderId="1" xfId="0" applyFont="1" applyBorder="1" applyAlignment="1">
      <alignment horizontal="left"/>
    </xf>
    <xf numFmtId="0" fontId="1" fillId="0" borderId="17" xfId="0" applyFont="1" applyBorder="1" applyAlignment="1">
      <alignment horizontal="center"/>
    </xf>
    <xf numFmtId="0" fontId="1" fillId="0" borderId="42" xfId="0" applyFont="1" applyBorder="1" applyAlignment="1">
      <alignment horizontal="center"/>
    </xf>
    <xf numFmtId="0" fontId="1" fillId="0" borderId="18" xfId="0" applyFont="1" applyBorder="1" applyAlignment="1">
      <alignment horizontal="center"/>
    </xf>
    <xf numFmtId="0" fontId="44" fillId="0" borderId="0" xfId="0" applyFont="1" applyAlignment="1">
      <alignment horizontal="center"/>
    </xf>
    <xf numFmtId="0" fontId="1" fillId="0" borderId="1" xfId="0" applyFont="1" applyBorder="1" applyAlignment="1">
      <alignment horizontal="center"/>
    </xf>
    <xf numFmtId="0" fontId="14" fillId="0" borderId="17" xfId="0" applyFont="1" applyBorder="1" applyAlignment="1">
      <alignment horizontal="left"/>
    </xf>
    <xf numFmtId="0" fontId="14" fillId="0" borderId="18" xfId="0" applyFont="1" applyBorder="1" applyAlignment="1">
      <alignment horizontal="left"/>
    </xf>
    <xf numFmtId="0" fontId="16" fillId="0" borderId="17" xfId="0" applyFont="1" applyBorder="1" applyAlignment="1">
      <alignment horizontal="left"/>
    </xf>
    <xf numFmtId="0" fontId="16" fillId="0" borderId="18" xfId="0" applyFont="1" applyBorder="1" applyAlignment="1">
      <alignment horizontal="left"/>
    </xf>
    <xf numFmtId="0" fontId="19" fillId="0" borderId="0" xfId="0" applyFont="1" applyAlignment="1">
      <alignment horizontal="left" vertical="center" wrapText="1" readingOrder="1"/>
    </xf>
    <xf numFmtId="0" fontId="4" fillId="3" borderId="47" xfId="1" applyFont="1" applyFill="1" applyBorder="1" applyAlignment="1">
      <alignment horizontal="center" vertical="center" wrapText="1"/>
    </xf>
    <xf numFmtId="0" fontId="4" fillId="3" borderId="48" xfId="1" applyFont="1" applyFill="1" applyBorder="1" applyAlignment="1">
      <alignment horizontal="center" vertical="center"/>
    </xf>
    <xf numFmtId="0" fontId="4" fillId="3" borderId="1" xfId="1" applyFont="1" applyFill="1" applyBorder="1" applyAlignment="1">
      <alignment horizontal="center" vertical="center" wrapText="1"/>
    </xf>
    <xf numFmtId="0" fontId="1" fillId="4" borderId="17" xfId="0" applyFont="1" applyFill="1" applyBorder="1" applyAlignment="1">
      <alignment horizontal="center"/>
    </xf>
    <xf numFmtId="0" fontId="1" fillId="4" borderId="50" xfId="0" applyFont="1" applyFill="1" applyBorder="1" applyAlignment="1">
      <alignment horizontal="center"/>
    </xf>
    <xf numFmtId="0" fontId="1" fillId="4" borderId="51" xfId="0" applyFont="1" applyFill="1" applyBorder="1" applyAlignment="1">
      <alignment horizontal="center"/>
    </xf>
    <xf numFmtId="0" fontId="0" fillId="0" borderId="0" xfId="0" applyAlignment="1">
      <alignment horizontal="left" vertical="top" wrapText="1"/>
    </xf>
    <xf numFmtId="0" fontId="0" fillId="0" borderId="0" xfId="0" applyAlignment="1">
      <alignment horizontal="left" vertical="top"/>
    </xf>
    <xf numFmtId="0" fontId="27" fillId="0" borderId="0" xfId="0" applyFont="1" applyAlignment="1">
      <alignment horizontal="center"/>
    </xf>
    <xf numFmtId="0" fontId="4" fillId="3" borderId="52" xfId="1" applyFont="1" applyFill="1" applyBorder="1" applyAlignment="1">
      <alignment horizontal="center" vertical="center" wrapText="1"/>
    </xf>
    <xf numFmtId="0" fontId="4" fillId="3" borderId="53" xfId="1" applyFont="1" applyFill="1" applyBorder="1" applyAlignment="1">
      <alignment horizontal="center" vertical="center" wrapText="1"/>
    </xf>
    <xf numFmtId="0" fontId="4" fillId="3" borderId="54" xfId="1" applyFont="1" applyFill="1" applyBorder="1" applyAlignment="1">
      <alignment horizontal="center" vertical="center" wrapText="1"/>
    </xf>
    <xf numFmtId="0" fontId="4" fillId="3" borderId="55" xfId="1" applyFont="1" applyFill="1" applyBorder="1" applyAlignment="1">
      <alignment horizontal="center" vertical="center" wrapText="1"/>
    </xf>
    <xf numFmtId="0" fontId="0" fillId="0" borderId="0" xfId="0" applyAlignment="1">
      <alignment horizontal="left"/>
    </xf>
    <xf numFmtId="0" fontId="51" fillId="4" borderId="49" xfId="2" applyFont="1" applyFill="1" applyBorder="1" applyAlignment="1">
      <alignment horizontal="center" vertical="center" wrapText="1"/>
    </xf>
    <xf numFmtId="0" fontId="51" fillId="4" borderId="50" xfId="2" applyFont="1" applyFill="1" applyBorder="1" applyAlignment="1">
      <alignment horizontal="center" vertical="center" wrapText="1"/>
    </xf>
    <xf numFmtId="0" fontId="51" fillId="4" borderId="51" xfId="2" applyFont="1" applyFill="1" applyBorder="1" applyAlignment="1">
      <alignment horizontal="center" vertical="center" wrapText="1"/>
    </xf>
    <xf numFmtId="0" fontId="18" fillId="0" borderId="0" xfId="0" applyFont="1" applyAlignment="1">
      <alignment horizontal="left" wrapText="1"/>
    </xf>
    <xf numFmtId="0" fontId="46" fillId="0" borderId="0" xfId="0" applyFont="1" applyAlignment="1">
      <alignment horizontal="left" wrapText="1"/>
    </xf>
    <xf numFmtId="0" fontId="0" fillId="0" borderId="114" xfId="0" applyBorder="1" applyAlignment="1">
      <alignment horizontal="left" wrapText="1"/>
    </xf>
    <xf numFmtId="0" fontId="27" fillId="0" borderId="0" xfId="0" applyFont="1" applyAlignment="1">
      <alignment horizontal="left" wrapText="1"/>
    </xf>
    <xf numFmtId="0" fontId="29" fillId="3" borderId="60" xfId="0" applyFont="1" applyFill="1" applyBorder="1" applyAlignment="1">
      <alignment horizontal="center" vertical="center" wrapText="1"/>
    </xf>
    <xf numFmtId="0" fontId="29" fillId="3" borderId="61" xfId="0" applyFont="1" applyFill="1" applyBorder="1" applyAlignment="1">
      <alignment horizontal="center" vertical="center" wrapText="1"/>
    </xf>
    <xf numFmtId="0" fontId="29" fillId="3" borderId="49" xfId="0" applyFont="1" applyFill="1" applyBorder="1" applyAlignment="1">
      <alignment horizontal="center" vertical="center" wrapText="1"/>
    </xf>
    <xf numFmtId="0" fontId="29" fillId="3" borderId="51" xfId="0" applyFont="1" applyFill="1" applyBorder="1" applyAlignment="1">
      <alignment horizontal="center" vertical="center" wrapText="1"/>
    </xf>
    <xf numFmtId="171" fontId="36" fillId="4" borderId="50" xfId="0" applyNumberFormat="1" applyFont="1" applyFill="1" applyBorder="1" applyAlignment="1">
      <alignment horizontal="right" vertical="center" wrapText="1"/>
    </xf>
    <xf numFmtId="171" fontId="36" fillId="4" borderId="51" xfId="0" applyNumberFormat="1" applyFont="1" applyFill="1" applyBorder="1" applyAlignment="1">
      <alignment horizontal="right" vertical="center" wrapText="1"/>
    </xf>
    <xf numFmtId="0" fontId="29" fillId="0" borderId="57" xfId="0" applyFont="1" applyFill="1" applyBorder="1" applyAlignment="1">
      <alignment horizontal="center" vertical="center" wrapText="1"/>
    </xf>
    <xf numFmtId="0" fontId="29" fillId="0" borderId="0" xfId="0" applyFont="1" applyFill="1" applyBorder="1" applyAlignment="1">
      <alignment horizontal="center" vertical="center" wrapText="1"/>
    </xf>
    <xf numFmtId="0" fontId="27" fillId="0" borderId="0" xfId="0" applyFont="1" applyAlignment="1">
      <alignment horizontal="left"/>
    </xf>
    <xf numFmtId="0" fontId="29" fillId="3" borderId="67" xfId="0" applyFont="1" applyFill="1" applyBorder="1" applyAlignment="1">
      <alignment horizontal="center" vertical="center" wrapText="1"/>
    </xf>
    <xf numFmtId="0" fontId="29" fillId="3" borderId="68" xfId="0" applyFont="1" applyFill="1" applyBorder="1" applyAlignment="1">
      <alignment horizontal="center" vertical="center" wrapText="1"/>
    </xf>
    <xf numFmtId="164" fontId="2" fillId="0" borderId="0" xfId="1" applyNumberFormat="1" applyFont="1" applyFill="1" applyBorder="1" applyAlignment="1">
      <alignment horizontal="left" vertical="center" wrapText="1"/>
    </xf>
    <xf numFmtId="0" fontId="29" fillId="3" borderId="57" xfId="0" applyFont="1" applyFill="1" applyBorder="1" applyAlignment="1">
      <alignment horizontal="center" vertical="center" wrapText="1"/>
    </xf>
    <xf numFmtId="0" fontId="29" fillId="3" borderId="55" xfId="0" applyFont="1" applyFill="1" applyBorder="1" applyAlignment="1">
      <alignment horizontal="center" vertical="center" wrapText="1"/>
    </xf>
    <xf numFmtId="0" fontId="29" fillId="3" borderId="66" xfId="0" applyFont="1" applyFill="1" applyBorder="1" applyAlignment="1">
      <alignment horizontal="center" vertical="center" wrapText="1"/>
    </xf>
    <xf numFmtId="0" fontId="45" fillId="0" borderId="83" xfId="0" applyFont="1" applyBorder="1" applyAlignment="1">
      <alignment horizontal="left" indent="4"/>
    </xf>
    <xf numFmtId="0" fontId="45" fillId="0" borderId="84" xfId="0" applyFont="1" applyBorder="1" applyAlignment="1">
      <alignment horizontal="left" indent="4"/>
    </xf>
    <xf numFmtId="0" fontId="0" fillId="0" borderId="0" xfId="0" applyAlignment="1">
      <alignment horizontal="center"/>
    </xf>
    <xf numFmtId="0" fontId="24" fillId="4" borderId="58" xfId="0" applyFont="1" applyFill="1" applyBorder="1" applyAlignment="1">
      <alignment horizontal="left" vertical="center" wrapText="1"/>
    </xf>
    <xf numFmtId="0" fontId="24" fillId="4" borderId="0" xfId="0" applyFont="1" applyFill="1" applyBorder="1" applyAlignment="1">
      <alignment horizontal="left" vertical="center" wrapText="1"/>
    </xf>
    <xf numFmtId="0" fontId="24" fillId="4" borderId="83" xfId="0" applyFont="1" applyFill="1" applyBorder="1" applyAlignment="1">
      <alignment horizontal="left" vertical="center" wrapText="1"/>
    </xf>
    <xf numFmtId="0" fontId="24" fillId="4" borderId="80" xfId="0" applyFont="1" applyFill="1" applyBorder="1" applyAlignment="1">
      <alignment horizontal="left" vertical="center" wrapText="1"/>
    </xf>
    <xf numFmtId="0" fontId="24" fillId="4" borderId="84" xfId="0" applyFont="1" applyFill="1" applyBorder="1" applyAlignment="1">
      <alignment horizontal="left" vertical="center" wrapText="1"/>
    </xf>
    <xf numFmtId="0" fontId="24" fillId="4" borderId="85" xfId="0" applyFont="1" applyFill="1" applyBorder="1" applyAlignment="1">
      <alignment horizontal="left" vertical="center" wrapText="1"/>
    </xf>
    <xf numFmtId="0" fontId="24" fillId="4" borderId="86" xfId="0" applyFont="1" applyFill="1" applyBorder="1" applyAlignment="1">
      <alignment horizontal="left" vertical="center" wrapText="1"/>
    </xf>
    <xf numFmtId="0" fontId="0" fillId="18" borderId="108" xfId="0" applyFill="1" applyBorder="1" applyAlignment="1">
      <alignment horizontal="left" vertical="top" wrapText="1"/>
    </xf>
    <xf numFmtId="0" fontId="0" fillId="18" borderId="109" xfId="0" applyFill="1" applyBorder="1" applyAlignment="1">
      <alignment horizontal="left" vertical="top" wrapText="1"/>
    </xf>
    <xf numFmtId="0" fontId="0" fillId="18" borderId="110" xfId="0" applyFill="1" applyBorder="1" applyAlignment="1">
      <alignment horizontal="left" vertical="top" wrapText="1"/>
    </xf>
    <xf numFmtId="0" fontId="29" fillId="3" borderId="83" xfId="0" applyFont="1" applyFill="1" applyBorder="1" applyAlignment="1">
      <alignment horizontal="center" vertical="center" wrapText="1"/>
    </xf>
    <xf numFmtId="0" fontId="29" fillId="3" borderId="84" xfId="0" applyFont="1" applyFill="1" applyBorder="1" applyAlignment="1">
      <alignment horizontal="center" vertical="center" wrapText="1"/>
    </xf>
    <xf numFmtId="0" fontId="17" fillId="0" borderId="0" xfId="5" applyAlignment="1">
      <alignment horizontal="left" vertical="center" wrapText="1"/>
    </xf>
    <xf numFmtId="0" fontId="0" fillId="0" borderId="0" xfId="0" applyAlignment="1">
      <alignment vertical="center" wrapText="1"/>
    </xf>
    <xf numFmtId="0" fontId="0" fillId="0" borderId="26" xfId="0" applyBorder="1" applyAlignment="1">
      <alignment horizontal="center"/>
    </xf>
    <xf numFmtId="3" fontId="6" fillId="6" borderId="26" xfId="0" applyNumberFormat="1" applyFont="1" applyFill="1" applyBorder="1" applyAlignment="1">
      <alignment horizontal="center"/>
    </xf>
    <xf numFmtId="0" fontId="6" fillId="0" borderId="27" xfId="0" applyFont="1" applyBorder="1" applyAlignment="1">
      <alignment horizontal="left"/>
    </xf>
    <xf numFmtId="0" fontId="6" fillId="0" borderId="28" xfId="0" applyFont="1" applyBorder="1" applyAlignment="1">
      <alignment horizontal="left"/>
    </xf>
    <xf numFmtId="0" fontId="6" fillId="0" borderId="29" xfId="0" applyFont="1" applyFill="1" applyBorder="1" applyAlignment="1">
      <alignment horizontal="left"/>
    </xf>
    <xf numFmtId="3" fontId="0" fillId="0" borderId="34" xfId="0" applyNumberFormat="1" applyFill="1" applyBorder="1" applyAlignment="1">
      <alignment horizontal="center"/>
    </xf>
    <xf numFmtId="3" fontId="0" fillId="0" borderId="35" xfId="0" applyNumberFormat="1" applyFill="1" applyBorder="1" applyAlignment="1">
      <alignment horizontal="center"/>
    </xf>
    <xf numFmtId="3" fontId="0" fillId="0" borderId="37" xfId="0" applyNumberFormat="1" applyFill="1" applyBorder="1" applyAlignment="1">
      <alignment horizontal="center"/>
    </xf>
    <xf numFmtId="0" fontId="26" fillId="0" borderId="46" xfId="0" applyFont="1" applyBorder="1" applyAlignment="1">
      <alignment horizontal="left" vertical="center" wrapText="1"/>
    </xf>
    <xf numFmtId="0" fontId="0" fillId="0" borderId="46" xfId="0" applyBorder="1" applyAlignment="1">
      <alignment horizontal="left" vertical="center" wrapText="1"/>
    </xf>
    <xf numFmtId="3" fontId="0" fillId="0" borderId="41" xfId="0" applyNumberFormat="1" applyFill="1" applyBorder="1" applyAlignment="1">
      <alignment horizontal="center"/>
    </xf>
    <xf numFmtId="0" fontId="7" fillId="0" borderId="0" xfId="0" applyFont="1" applyAlignment="1">
      <alignment horizontal="left" vertical="center" wrapText="1"/>
    </xf>
  </cellXfs>
  <cellStyles count="17">
    <cellStyle name="Euro" xfId="10"/>
    <cellStyle name="Lien hypertexte" xfId="5" builtinId="8"/>
    <cellStyle name="Milliers 2" xfId="11"/>
    <cellStyle name="Milliers 3" xfId="12"/>
    <cellStyle name="Normal" xfId="0" builtinId="0"/>
    <cellStyle name="Normal 2" xfId="13"/>
    <cellStyle name="Normal_Attribution_1" xfId="3"/>
    <cellStyle name="Normal_Feuil2" xfId="1"/>
    <cellStyle name="Normal_Feuil3" xfId="2"/>
    <cellStyle name="Normal_Feuil3_1" xfId="9"/>
    <cellStyle name="Normal_Intrants_RapportHorizonP26" xfId="6"/>
    <cellStyle name="Normal_Intrants_RapportHorizonP26_1" xfId="8"/>
    <cellStyle name="Normal_Matrice_Produits" xfId="4"/>
    <cellStyle name="Normal_Provenance des possibilités 2" xfId="7"/>
    <cellStyle name="Normal_Stratégie 1 (tab)" xfId="15"/>
    <cellStyle name="Normal_Stratégie 4 (tab)" xfId="16"/>
    <cellStyle name="Pourcentage 2" xfId="14"/>
  </cellStyles>
  <dxfs count="6">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s>
  <tableStyles count="0" defaultTableStyle="TableStyleMedium2" defaultPivotStyle="PivotStyleLight16"/>
  <colors>
    <mruColors>
      <color rgb="FFC69588"/>
      <color rgb="FF339966"/>
      <color rgb="FFFF5050"/>
      <color rgb="FF7030A0"/>
      <color rgb="FFFFFF99"/>
      <color rgb="FFFFBDBD"/>
      <color rgb="FF8B3729"/>
      <color rgb="FF873133"/>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38"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37"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alcChain" Target="calcChain.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20.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1"/>
    </c:view3D>
    <c:floor>
      <c:thickness val="0"/>
    </c:floor>
    <c:sideWall>
      <c:thickness val="0"/>
    </c:sideWall>
    <c:backWall>
      <c:thickness val="0"/>
    </c:backWall>
    <c:plotArea>
      <c:layout/>
      <c:bar3DChart>
        <c:barDir val="col"/>
        <c:grouping val="stacked"/>
        <c:varyColors val="0"/>
        <c:ser>
          <c:idx val="0"/>
          <c:order val="0"/>
          <c:tx>
            <c:v>Utilisation</c:v>
          </c:tx>
          <c:invertIfNegative val="0"/>
          <c:cat>
            <c:strRef>
              <c:f>'Répartition par produits (tab)'!$B$8:$B$28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 par produits (tab)'!$J$8:$J$28</c:f>
              <c:numCache>
                <c:formatCode>#,##0</c:formatCode>
                <c:ptCount val="21"/>
                <c:pt idx="0">
                  <c:v>31513.686147819404</c:v>
                </c:pt>
                <c:pt idx="1">
                  <c:v>74260.165485478341</c:v>
                </c:pt>
                <c:pt idx="2">
                  <c:v>13003.453277725612</c:v>
                </c:pt>
                <c:pt idx="3">
                  <c:v>1965.0933181157002</c:v>
                </c:pt>
                <c:pt idx="4">
                  <c:v>120742.39822913906</c:v>
                </c:pt>
                <c:pt idx="5">
                  <c:v>26682.662035376317</c:v>
                </c:pt>
                <c:pt idx="6">
                  <c:v>266.85191238966956</c:v>
                </c:pt>
                <c:pt idx="7">
                  <c:v>17266.321322341719</c:v>
                </c:pt>
                <c:pt idx="8">
                  <c:v>44215.835270107709</c:v>
                </c:pt>
                <c:pt idx="9">
                  <c:v>164958.23349924677</c:v>
                </c:pt>
                <c:pt idx="10">
                  <c:v>75379.451359321669</c:v>
                </c:pt>
                <c:pt idx="11">
                  <c:v>19271.699349094652</c:v>
                </c:pt>
                <c:pt idx="12">
                  <c:v>25352.27456980243</c:v>
                </c:pt>
                <c:pt idx="13">
                  <c:v>0</c:v>
                </c:pt>
                <c:pt idx="14">
                  <c:v>120003.42527821875</c:v>
                </c:pt>
                <c:pt idx="15">
                  <c:v>40822.845813495645</c:v>
                </c:pt>
                <c:pt idx="16">
                  <c:v>20216.411168848597</c:v>
                </c:pt>
                <c:pt idx="17">
                  <c:v>1274.1691762661876</c:v>
                </c:pt>
                <c:pt idx="18">
                  <c:v>62313.426158610433</c:v>
                </c:pt>
                <c:pt idx="19">
                  <c:v>182316.85143682919</c:v>
                </c:pt>
                <c:pt idx="20">
                  <c:v>347275.08493607596</c:v>
                </c:pt>
              </c:numCache>
            </c:numRef>
          </c:val>
        </c:ser>
        <c:ser>
          <c:idx val="1"/>
          <c:order val="1"/>
          <c:tx>
            <c:v>Non-Utilisation</c:v>
          </c:tx>
          <c:invertIfNegative val="0"/>
          <c:cat>
            <c:strRef>
              <c:f>'Répartition par produits (tab)'!$B$8:$B$28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 par produits (tab)'!$O$8:$O$28</c:f>
              <c:numCache>
                <c:formatCode>#,##0</c:formatCode>
                <c:ptCount val="21"/>
                <c:pt idx="0">
                  <c:v>2601.8465457829889</c:v>
                </c:pt>
                <c:pt idx="1">
                  <c:v>4139.4911587024853</c:v>
                </c:pt>
                <c:pt idx="2">
                  <c:v>1118.7708163489349</c:v>
                </c:pt>
                <c:pt idx="3">
                  <c:v>97.49325002657514</c:v>
                </c:pt>
                <c:pt idx="4">
                  <c:v>7957.6017708609843</c:v>
                </c:pt>
                <c:pt idx="5">
                  <c:v>1317.3379646235926</c:v>
                </c:pt>
                <c:pt idx="6">
                  <c:v>33.14808761033018</c:v>
                </c:pt>
                <c:pt idx="7">
                  <c:v>1833.6786776582999</c:v>
                </c:pt>
                <c:pt idx="8">
                  <c:v>3184.1647298922226</c:v>
                </c:pt>
                <c:pt idx="9">
                  <c:v>11141.766500753207</c:v>
                </c:pt>
                <c:pt idx="10">
                  <c:v>8220.5486406782948</c:v>
                </c:pt>
                <c:pt idx="11">
                  <c:v>1628.300650905355</c:v>
                </c:pt>
                <c:pt idx="12">
                  <c:v>2426.3714666462433</c:v>
                </c:pt>
                <c:pt idx="13">
                  <c:v>0</c:v>
                </c:pt>
                <c:pt idx="14">
                  <c:v>12275.220758229894</c:v>
                </c:pt>
                <c:pt idx="15">
                  <c:v>5377.1541865044219</c:v>
                </c:pt>
                <c:pt idx="16">
                  <c:v>2304.9427947027252</c:v>
                </c:pt>
                <c:pt idx="17">
                  <c:v>148.59333573381195</c:v>
                </c:pt>
                <c:pt idx="18">
                  <c:v>7830.6903169409588</c:v>
                </c:pt>
                <c:pt idx="19">
                  <c:v>20105.911075170854</c:v>
                </c:pt>
                <c:pt idx="20">
                  <c:v>31247.677575924063</c:v>
                </c:pt>
              </c:numCache>
            </c:numRef>
          </c:val>
        </c:ser>
        <c:dLbls>
          <c:showLegendKey val="0"/>
          <c:showVal val="0"/>
          <c:showCatName val="0"/>
          <c:showSerName val="0"/>
          <c:showPercent val="0"/>
          <c:showBubbleSize val="0"/>
        </c:dLbls>
        <c:gapWidth val="150"/>
        <c:shape val="box"/>
        <c:axId val="250381824"/>
        <c:axId val="250383360"/>
        <c:axId val="0"/>
      </c:bar3DChart>
      <c:catAx>
        <c:axId val="250381824"/>
        <c:scaling>
          <c:orientation val="minMax"/>
        </c:scaling>
        <c:delete val="0"/>
        <c:axPos val="b"/>
        <c:majorTickMark val="out"/>
        <c:minorTickMark val="none"/>
        <c:tickLblPos val="nextTo"/>
        <c:crossAx val="250383360"/>
        <c:crosses val="autoZero"/>
        <c:auto val="1"/>
        <c:lblAlgn val="ctr"/>
        <c:lblOffset val="100"/>
        <c:noMultiLvlLbl val="0"/>
      </c:catAx>
      <c:valAx>
        <c:axId val="250383360"/>
        <c:scaling>
          <c:orientation val="minMax"/>
        </c:scaling>
        <c:delete val="0"/>
        <c:axPos val="l"/>
        <c:majorGridlines/>
        <c:numFmt formatCode="#,##0" sourceLinked="1"/>
        <c:majorTickMark val="out"/>
        <c:minorTickMark val="none"/>
        <c:tickLblPos val="nextTo"/>
        <c:crossAx val="250381824"/>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view3D>
      <c:rotX val="20"/>
      <c:rotY val="20"/>
      <c:depthPercent val="160"/>
      <c:rAngAx val="0"/>
      <c:perspective val="30"/>
    </c:view3D>
    <c:floor>
      <c:thickness val="0"/>
    </c:floor>
    <c:sideWall>
      <c:thickness val="0"/>
    </c:sideWall>
    <c:backWall>
      <c:thickness val="0"/>
    </c:backWall>
    <c:plotArea>
      <c:layout/>
      <c:line3DChart>
        <c:grouping val="standard"/>
        <c:varyColors val="0"/>
        <c:ser>
          <c:idx val="0"/>
          <c:order val="0"/>
          <c:tx>
            <c:v>2013-2018</c:v>
          </c:tx>
          <c:cat>
            <c:strRef>
              <c:f>'Répartition par produits (tab)'!$Q$8:$Q$28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 par produits (tab)'!$S$8:$S$28</c:f>
              <c:numCache>
                <c:formatCode>##,#0\.0</c:formatCode>
                <c:ptCount val="21"/>
                <c:pt idx="0">
                  <c:v>32010.396879999997</c:v>
                </c:pt>
                <c:pt idx="1">
                  <c:v>79649.887499999997</c:v>
                </c:pt>
                <c:pt idx="2">
                  <c:v>16250.771280000008</c:v>
                </c:pt>
                <c:pt idx="3">
                  <c:v>1949.8568399999999</c:v>
                </c:pt>
                <c:pt idx="4">
                  <c:v>129860.91250000001</c:v>
                </c:pt>
                <c:pt idx="5">
                  <c:v>33819.762499999997</c:v>
                </c:pt>
                <c:pt idx="6">
                  <c:v>756.32734000000005</c:v>
                </c:pt>
                <c:pt idx="7">
                  <c:v>13331.60468</c:v>
                </c:pt>
                <c:pt idx="8">
                  <c:v>47907.694519999997</c:v>
                </c:pt>
                <c:pt idx="9">
                  <c:v>177768.60702</c:v>
                </c:pt>
                <c:pt idx="10">
                  <c:v>84393.681240000005</c:v>
                </c:pt>
                <c:pt idx="11">
                  <c:v>24552.076560000001</c:v>
                </c:pt>
                <c:pt idx="12">
                  <c:v>25711.243760000001</c:v>
                </c:pt>
                <c:pt idx="13">
                  <c:v>-1.5600000042468309E-3</c:v>
                </c:pt>
                <c:pt idx="14">
                  <c:v>134657</c:v>
                </c:pt>
                <c:pt idx="15">
                  <c:v>46622.906239999997</c:v>
                </c:pt>
                <c:pt idx="16">
                  <c:v>23439.70782</c:v>
                </c:pt>
                <c:pt idx="17">
                  <c:v>942.98594000000958</c:v>
                </c:pt>
                <c:pt idx="18">
                  <c:v>71005.600000000006</c:v>
                </c:pt>
                <c:pt idx="19">
                  <c:v>205662.6</c:v>
                </c:pt>
                <c:pt idx="20">
                  <c:v>383431.20701999997</c:v>
                </c:pt>
              </c:numCache>
            </c:numRef>
          </c:val>
          <c:smooth val="0"/>
        </c:ser>
        <c:ser>
          <c:idx val="1"/>
          <c:order val="1"/>
          <c:tx>
            <c:v>2018-2023</c:v>
          </c:tx>
          <c:val>
            <c:numRef>
              <c:f>'Répartition par produits (tab)'!$T$8:$T$28</c:f>
              <c:numCache>
                <c:formatCode>##,#0\.0</c:formatCode>
                <c:ptCount val="21"/>
                <c:pt idx="0">
                  <c:v>33678.071879999996</c:v>
                </c:pt>
                <c:pt idx="1">
                  <c:v>76247.5</c:v>
                </c:pt>
                <c:pt idx="2">
                  <c:v>18202.266600000003</c:v>
                </c:pt>
                <c:pt idx="3">
                  <c:v>1733.07402</c:v>
                </c:pt>
                <c:pt idx="4">
                  <c:v>129860.91250000001</c:v>
                </c:pt>
                <c:pt idx="5">
                  <c:v>30202.915620000003</c:v>
                </c:pt>
                <c:pt idx="6">
                  <c:v>579.95982000000004</c:v>
                </c:pt>
                <c:pt idx="7">
                  <c:v>17124.818760000002</c:v>
                </c:pt>
                <c:pt idx="8">
                  <c:v>47907.694200000005</c:v>
                </c:pt>
                <c:pt idx="9">
                  <c:v>177768.6067</c:v>
                </c:pt>
                <c:pt idx="10">
                  <c:v>84393.681240000005</c:v>
                </c:pt>
                <c:pt idx="11">
                  <c:v>21087.78124</c:v>
                </c:pt>
                <c:pt idx="12">
                  <c:v>29160.587500000001</c:v>
                </c:pt>
                <c:pt idx="13">
                  <c:v>14.95002000000386</c:v>
                </c:pt>
                <c:pt idx="14">
                  <c:v>134657</c:v>
                </c:pt>
                <c:pt idx="15">
                  <c:v>46622.906239999997</c:v>
                </c:pt>
                <c:pt idx="16">
                  <c:v>23096.84218</c:v>
                </c:pt>
                <c:pt idx="17">
                  <c:v>1285.8515800000096</c:v>
                </c:pt>
                <c:pt idx="18">
                  <c:v>71005.600000000006</c:v>
                </c:pt>
                <c:pt idx="19">
                  <c:v>205662.6</c:v>
                </c:pt>
                <c:pt idx="20">
                  <c:v>383431.20669999998</c:v>
                </c:pt>
              </c:numCache>
            </c:numRef>
          </c:val>
          <c:smooth val="0"/>
        </c:ser>
        <c:ser>
          <c:idx val="2"/>
          <c:order val="2"/>
          <c:tx>
            <c:v>2023-2028</c:v>
          </c:tx>
          <c:val>
            <c:numRef>
              <c:f>'Répartition par produits (tab)'!$U$8:$U$28</c:f>
              <c:numCache>
                <c:formatCode>##,#0\.0</c:formatCode>
                <c:ptCount val="21"/>
                <c:pt idx="0">
                  <c:v>34230.268759999999</c:v>
                </c:pt>
                <c:pt idx="1">
                  <c:v>74672.712499999994</c:v>
                </c:pt>
                <c:pt idx="2">
                  <c:v>19183.924020000006</c:v>
                </c:pt>
                <c:pt idx="3">
                  <c:v>1774.00722</c:v>
                </c:pt>
                <c:pt idx="4">
                  <c:v>129860.91250000001</c:v>
                </c:pt>
                <c:pt idx="5">
                  <c:v>24837.348439999998</c:v>
                </c:pt>
                <c:pt idx="6">
                  <c:v>204.96902</c:v>
                </c:pt>
                <c:pt idx="7">
                  <c:v>22865.375</c:v>
                </c:pt>
                <c:pt idx="8">
                  <c:v>47907.692459999998</c:v>
                </c:pt>
                <c:pt idx="9">
                  <c:v>177768.60496</c:v>
                </c:pt>
                <c:pt idx="10">
                  <c:v>84393.681240000005</c:v>
                </c:pt>
                <c:pt idx="11">
                  <c:v>20456.09376</c:v>
                </c:pt>
                <c:pt idx="12">
                  <c:v>28505.837500000001</c:v>
                </c:pt>
                <c:pt idx="13">
                  <c:v>24.249999999985448</c:v>
                </c:pt>
                <c:pt idx="14">
                  <c:v>133379.86249999999</c:v>
                </c:pt>
                <c:pt idx="15">
                  <c:v>46622.906239999997</c:v>
                </c:pt>
                <c:pt idx="16">
                  <c:v>22766.935939999999</c:v>
                </c:pt>
                <c:pt idx="17">
                  <c:v>1615.7578200000098</c:v>
                </c:pt>
                <c:pt idx="18">
                  <c:v>71005.600000000006</c:v>
                </c:pt>
                <c:pt idx="19">
                  <c:v>204385.46249999999</c:v>
                </c:pt>
                <c:pt idx="20">
                  <c:v>382154.06745999999</c:v>
                </c:pt>
              </c:numCache>
            </c:numRef>
          </c:val>
          <c:smooth val="0"/>
        </c:ser>
        <c:ser>
          <c:idx val="3"/>
          <c:order val="3"/>
          <c:tx>
            <c:v>2028-2033</c:v>
          </c:tx>
          <c:val>
            <c:numRef>
              <c:f>'Répartition par produits (tab)'!$V$8:$V$28</c:f>
              <c:numCache>
                <c:formatCode>##,#0\.0</c:formatCode>
                <c:ptCount val="21"/>
                <c:pt idx="0">
                  <c:v>35111.571879999996</c:v>
                </c:pt>
                <c:pt idx="1">
                  <c:v>82339.574999999997</c:v>
                </c:pt>
                <c:pt idx="2">
                  <c:v>10577.197460000005</c:v>
                </c:pt>
                <c:pt idx="3">
                  <c:v>1832.56816</c:v>
                </c:pt>
                <c:pt idx="4">
                  <c:v>129860.91250000001</c:v>
                </c:pt>
                <c:pt idx="5">
                  <c:v>24860.01094</c:v>
                </c:pt>
                <c:pt idx="6">
                  <c:v>2.8420000000000001</c:v>
                </c:pt>
                <c:pt idx="7">
                  <c:v>23044.840619999999</c:v>
                </c:pt>
                <c:pt idx="8">
                  <c:v>47907.69356</c:v>
                </c:pt>
                <c:pt idx="9">
                  <c:v>177768.60606000002</c:v>
                </c:pt>
                <c:pt idx="10">
                  <c:v>84393.681240000005</c:v>
                </c:pt>
                <c:pt idx="11">
                  <c:v>17923.951560000001</c:v>
                </c:pt>
                <c:pt idx="12">
                  <c:v>29627.599999999999</c:v>
                </c:pt>
                <c:pt idx="13">
                  <c:v>41.767199999987497</c:v>
                </c:pt>
                <c:pt idx="14">
                  <c:v>131987</c:v>
                </c:pt>
                <c:pt idx="15">
                  <c:v>46622.906239999997</c:v>
                </c:pt>
                <c:pt idx="16">
                  <c:v>22657.429680000001</c:v>
                </c:pt>
                <c:pt idx="17">
                  <c:v>1725.2640800000081</c:v>
                </c:pt>
                <c:pt idx="18">
                  <c:v>71005.600000000006</c:v>
                </c:pt>
                <c:pt idx="19">
                  <c:v>202992.6</c:v>
                </c:pt>
                <c:pt idx="20">
                  <c:v>380761.20606</c:v>
                </c:pt>
              </c:numCache>
            </c:numRef>
          </c:val>
          <c:smooth val="0"/>
        </c:ser>
        <c:ser>
          <c:idx val="4"/>
          <c:order val="4"/>
          <c:tx>
            <c:v>2033-2038</c:v>
          </c:tx>
          <c:val>
            <c:numRef>
              <c:f>'Répartition par produits (tab)'!$W$8:$W$28</c:f>
              <c:numCache>
                <c:formatCode>##,#0\.0</c:formatCode>
                <c:ptCount val="21"/>
                <c:pt idx="0">
                  <c:v>37086.015620000006</c:v>
                </c:pt>
                <c:pt idx="1">
                  <c:v>82624.55</c:v>
                </c:pt>
                <c:pt idx="2">
                  <c:v>7033.8945399999975</c:v>
                </c:pt>
                <c:pt idx="3">
                  <c:v>3116.4523399999998</c:v>
                </c:pt>
                <c:pt idx="4">
                  <c:v>129860.91250000001</c:v>
                </c:pt>
                <c:pt idx="5">
                  <c:v>27710.609379999998</c:v>
                </c:pt>
                <c:pt idx="6">
                  <c:v>0</c:v>
                </c:pt>
                <c:pt idx="7">
                  <c:v>20197.085939999997</c:v>
                </c:pt>
                <c:pt idx="8">
                  <c:v>47907.695319999999</c:v>
                </c:pt>
                <c:pt idx="9">
                  <c:v>177768.60782</c:v>
                </c:pt>
                <c:pt idx="10">
                  <c:v>84393.681240000005</c:v>
                </c:pt>
                <c:pt idx="11">
                  <c:v>21480.164060000003</c:v>
                </c:pt>
                <c:pt idx="12">
                  <c:v>27227.325000000001</c:v>
                </c:pt>
                <c:pt idx="13">
                  <c:v>71.854699999996228</c:v>
                </c:pt>
                <c:pt idx="14">
                  <c:v>133173.02499999999</c:v>
                </c:pt>
                <c:pt idx="15">
                  <c:v>46622.906239999997</c:v>
                </c:pt>
                <c:pt idx="16">
                  <c:v>21731.734380000002</c:v>
                </c:pt>
                <c:pt idx="17">
                  <c:v>1543.9531399999905</c:v>
                </c:pt>
                <c:pt idx="18">
                  <c:v>69898.593759999989</c:v>
                </c:pt>
                <c:pt idx="19">
                  <c:v>203071.61875999998</c:v>
                </c:pt>
                <c:pt idx="20">
                  <c:v>380840.22658000002</c:v>
                </c:pt>
              </c:numCache>
            </c:numRef>
          </c:val>
          <c:smooth val="0"/>
        </c:ser>
        <c:ser>
          <c:idx val="5"/>
          <c:order val="5"/>
          <c:tx>
            <c:v>Moyenne 2013-2038</c:v>
          </c:tx>
          <c:val>
            <c:numRef>
              <c:f>'Répartition par produits (tab)'!$X$8:$X$28</c:f>
              <c:numCache>
                <c:formatCode>##,#0\.0</c:formatCode>
                <c:ptCount val="21"/>
                <c:pt idx="0">
                  <c:v>34423.265004000001</c:v>
                </c:pt>
                <c:pt idx="1">
                  <c:v>79106.845000000001</c:v>
                </c:pt>
                <c:pt idx="2">
                  <c:v>14249.610780000003</c:v>
                </c:pt>
                <c:pt idx="3">
                  <c:v>2081.1917160000003</c:v>
                </c:pt>
                <c:pt idx="4">
                  <c:v>129860.91250000001</c:v>
                </c:pt>
                <c:pt idx="5">
                  <c:v>28286.129375999997</c:v>
                </c:pt>
                <c:pt idx="6">
                  <c:v>308.819636</c:v>
                </c:pt>
                <c:pt idx="7">
                  <c:v>19312.744999999999</c:v>
                </c:pt>
                <c:pt idx="8">
                  <c:v>47907.694011999993</c:v>
                </c:pt>
                <c:pt idx="9">
                  <c:v>177768.606512</c:v>
                </c:pt>
                <c:pt idx="10">
                  <c:v>84393.681239999991</c:v>
                </c:pt>
                <c:pt idx="11">
                  <c:v>21100.013436000001</c:v>
                </c:pt>
                <c:pt idx="12">
                  <c:v>28046.518752000004</c:v>
                </c:pt>
                <c:pt idx="13">
                  <c:v>30.564071999993757</c:v>
                </c:pt>
                <c:pt idx="14">
                  <c:v>133570.7775</c:v>
                </c:pt>
                <c:pt idx="15">
                  <c:v>46622.906239999997</c:v>
                </c:pt>
                <c:pt idx="16">
                  <c:v>22738.53</c:v>
                </c:pt>
                <c:pt idx="17">
                  <c:v>1422.7625120000012</c:v>
                </c:pt>
                <c:pt idx="18">
                  <c:v>70784.198751999997</c:v>
                </c:pt>
                <c:pt idx="19">
                  <c:v>204354.97625199999</c:v>
                </c:pt>
                <c:pt idx="20">
                  <c:v>382123.58276399999</c:v>
                </c:pt>
              </c:numCache>
            </c:numRef>
          </c:val>
          <c:smooth val="0"/>
        </c:ser>
        <c:dLbls>
          <c:showLegendKey val="0"/>
          <c:showVal val="0"/>
          <c:showCatName val="0"/>
          <c:showSerName val="0"/>
          <c:showPercent val="0"/>
          <c:showBubbleSize val="0"/>
        </c:dLbls>
        <c:axId val="251794944"/>
        <c:axId val="251796480"/>
        <c:axId val="225633600"/>
      </c:line3DChart>
      <c:catAx>
        <c:axId val="251794944"/>
        <c:scaling>
          <c:orientation val="minMax"/>
        </c:scaling>
        <c:delete val="0"/>
        <c:axPos val="b"/>
        <c:majorTickMark val="out"/>
        <c:minorTickMark val="none"/>
        <c:tickLblPos val="nextTo"/>
        <c:crossAx val="251796480"/>
        <c:crosses val="autoZero"/>
        <c:auto val="1"/>
        <c:lblAlgn val="ctr"/>
        <c:lblOffset val="100"/>
        <c:noMultiLvlLbl val="0"/>
      </c:catAx>
      <c:valAx>
        <c:axId val="251796480"/>
        <c:scaling>
          <c:orientation val="minMax"/>
          <c:min val="0"/>
        </c:scaling>
        <c:delete val="0"/>
        <c:axPos val="l"/>
        <c:majorGridlines/>
        <c:numFmt formatCode="##,#0\.0" sourceLinked="1"/>
        <c:majorTickMark val="out"/>
        <c:minorTickMark val="none"/>
        <c:tickLblPos val="nextTo"/>
        <c:crossAx val="251794944"/>
        <c:crosses val="autoZero"/>
        <c:crossBetween val="between"/>
      </c:valAx>
      <c:serAx>
        <c:axId val="225633600"/>
        <c:scaling>
          <c:orientation val="minMax"/>
        </c:scaling>
        <c:delete val="1"/>
        <c:axPos val="b"/>
        <c:majorTickMark val="out"/>
        <c:minorTickMark val="none"/>
        <c:tickLblPos val="nextTo"/>
        <c:crossAx val="251796480"/>
        <c:crosses val="autoZero"/>
      </c:serAx>
    </c:plotArea>
    <c:legend>
      <c:legendPos val="r"/>
      <c:layout/>
      <c:overlay val="0"/>
    </c:legend>
    <c:plotVisOnly val="1"/>
    <c:dispBlanksAs val="gap"/>
    <c:showDLblsOverMax val="0"/>
  </c:chart>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view3D>
      <c:rotX val="15"/>
      <c:rotY val="20"/>
      <c:rAngAx val="1"/>
    </c:view3D>
    <c:floor>
      <c:thickness val="0"/>
    </c:floor>
    <c:sideWall>
      <c:thickness val="0"/>
    </c:sideWall>
    <c:backWall>
      <c:thickness val="0"/>
    </c:backWall>
    <c:plotArea>
      <c:layout/>
      <c:bar3DChart>
        <c:barDir val="col"/>
        <c:grouping val="percentStacked"/>
        <c:varyColors val="0"/>
        <c:ser>
          <c:idx val="1"/>
          <c:order val="0"/>
          <c:tx>
            <c:strRef>
              <c:f>'Répartition par produits (tab)'!$E$7</c:f>
              <c:strCache>
                <c:ptCount val="1"/>
                <c:pt idx="0">
                  <c:v>Déroulage</c:v>
                </c:pt>
              </c:strCache>
            </c:strRef>
          </c:tx>
          <c:invertIfNegative val="0"/>
          <c:cat>
            <c:strRef>
              <c:f>'Répartition par produits (tab)'!$B$8:$B$28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 par produits (tab)'!$E$8:$E$28</c:f>
              <c:numCache>
                <c:formatCode>#,##0</c:formatCode>
                <c:ptCount val="21"/>
                <c:pt idx="0">
                  <c:v>0</c:v>
                </c:pt>
                <c:pt idx="1">
                  <c:v>0</c:v>
                </c:pt>
                <c:pt idx="2">
                  <c:v>0</c:v>
                </c:pt>
                <c:pt idx="3">
                  <c:v>0</c:v>
                </c:pt>
                <c:pt idx="4">
                  <c:v>0</c:v>
                </c:pt>
                <c:pt idx="5">
                  <c:v>0</c:v>
                </c:pt>
                <c:pt idx="6">
                  <c:v>0</c:v>
                </c:pt>
                <c:pt idx="7">
                  <c:v>0</c:v>
                </c:pt>
                <c:pt idx="8">
                  <c:v>0</c:v>
                </c:pt>
                <c:pt idx="9">
                  <c:v>0</c:v>
                </c:pt>
                <c:pt idx="10">
                  <c:v>653.65697129477678</c:v>
                </c:pt>
                <c:pt idx="11">
                  <c:v>2413.61914896282</c:v>
                </c:pt>
                <c:pt idx="12">
                  <c:v>0</c:v>
                </c:pt>
                <c:pt idx="13">
                  <c:v>0</c:v>
                </c:pt>
                <c:pt idx="14">
                  <c:v>3067.2761202575966</c:v>
                </c:pt>
                <c:pt idx="15">
                  <c:v>919.30025601498801</c:v>
                </c:pt>
                <c:pt idx="16">
                  <c:v>0</c:v>
                </c:pt>
                <c:pt idx="17">
                  <c:v>0</c:v>
                </c:pt>
                <c:pt idx="18">
                  <c:v>919.30025601498801</c:v>
                </c:pt>
                <c:pt idx="19">
                  <c:v>3986.5763762725846</c:v>
                </c:pt>
                <c:pt idx="20">
                  <c:v>3986.5763762725846</c:v>
                </c:pt>
              </c:numCache>
            </c:numRef>
          </c:val>
        </c:ser>
        <c:ser>
          <c:idx val="0"/>
          <c:order val="1"/>
          <c:tx>
            <c:strRef>
              <c:f>'Répartition par produits (tab)'!$F$7</c:f>
              <c:strCache>
                <c:ptCount val="1"/>
                <c:pt idx="0">
                  <c:v>Poteau</c:v>
                </c:pt>
              </c:strCache>
            </c:strRef>
          </c:tx>
          <c:invertIfNegative val="0"/>
          <c:val>
            <c:numRef>
              <c:f>'Répartition par produits (tab)'!$F$8:$F$28</c:f>
              <c:numCache>
                <c:formatCode>#,##0</c:formatCode>
                <c:ptCount val="21"/>
                <c:pt idx="0">
                  <c:v>0</c:v>
                </c:pt>
                <c:pt idx="1">
                  <c:v>0</c:v>
                </c:pt>
                <c:pt idx="2">
                  <c:v>318.18494278556705</c:v>
                </c:pt>
                <c:pt idx="3">
                  <c:v>0</c:v>
                </c:pt>
                <c:pt idx="4">
                  <c:v>318.18494278556705</c:v>
                </c:pt>
                <c:pt idx="5">
                  <c:v>410.93254996975628</c:v>
                </c:pt>
                <c:pt idx="6">
                  <c:v>0</c:v>
                </c:pt>
                <c:pt idx="7">
                  <c:v>0</c:v>
                </c:pt>
                <c:pt idx="8">
                  <c:v>410.93254996975628</c:v>
                </c:pt>
                <c:pt idx="9">
                  <c:v>729.11749275532338</c:v>
                </c:pt>
                <c:pt idx="10">
                  <c:v>0</c:v>
                </c:pt>
                <c:pt idx="11">
                  <c:v>0</c:v>
                </c:pt>
                <c:pt idx="12">
                  <c:v>0</c:v>
                </c:pt>
                <c:pt idx="13">
                  <c:v>0</c:v>
                </c:pt>
                <c:pt idx="14">
                  <c:v>0</c:v>
                </c:pt>
                <c:pt idx="15">
                  <c:v>0</c:v>
                </c:pt>
                <c:pt idx="16">
                  <c:v>0</c:v>
                </c:pt>
                <c:pt idx="17">
                  <c:v>0</c:v>
                </c:pt>
                <c:pt idx="18">
                  <c:v>0</c:v>
                </c:pt>
                <c:pt idx="19">
                  <c:v>0</c:v>
                </c:pt>
                <c:pt idx="20">
                  <c:v>729.11749275532338</c:v>
                </c:pt>
              </c:numCache>
            </c:numRef>
          </c:val>
        </c:ser>
        <c:ser>
          <c:idx val="2"/>
          <c:order val="2"/>
          <c:tx>
            <c:strRef>
              <c:f>'Répartition par produits (tab)'!$G$7</c:f>
              <c:strCache>
                <c:ptCount val="1"/>
                <c:pt idx="0">
                  <c:v>Sciage</c:v>
                </c:pt>
              </c:strCache>
            </c:strRef>
          </c:tx>
          <c:invertIfNegative val="0"/>
          <c:val>
            <c:numRef>
              <c:f>'Répartition par produits (tab)'!$G$8:$G$28</c:f>
              <c:numCache>
                <c:formatCode>#,##0</c:formatCode>
                <c:ptCount val="21"/>
                <c:pt idx="0">
                  <c:v>15083.143875349131</c:v>
                </c:pt>
                <c:pt idx="1">
                  <c:v>52753.086000558185</c:v>
                </c:pt>
                <c:pt idx="2">
                  <c:v>11732.496665536968</c:v>
                </c:pt>
                <c:pt idx="3">
                  <c:v>1820.7945032672533</c:v>
                </c:pt>
                <c:pt idx="4">
                  <c:v>81389.521044711539</c:v>
                </c:pt>
                <c:pt idx="5">
                  <c:v>22105.414198615275</c:v>
                </c:pt>
                <c:pt idx="6">
                  <c:v>1.9320039228505999</c:v>
                </c:pt>
                <c:pt idx="7">
                  <c:v>14960.526772505598</c:v>
                </c:pt>
                <c:pt idx="8">
                  <c:v>37067.872975043727</c:v>
                </c:pt>
                <c:pt idx="9">
                  <c:v>118457.39401975527</c:v>
                </c:pt>
                <c:pt idx="10">
                  <c:v>18072.133333917824</c:v>
                </c:pt>
                <c:pt idx="11">
                  <c:v>7763.1276634494297</c:v>
                </c:pt>
                <c:pt idx="12">
                  <c:v>2319.4393347539922</c:v>
                </c:pt>
                <c:pt idx="13">
                  <c:v>0</c:v>
                </c:pt>
                <c:pt idx="14">
                  <c:v>28154.700332121243</c:v>
                </c:pt>
                <c:pt idx="15">
                  <c:v>13760.651906015701</c:v>
                </c:pt>
                <c:pt idx="16">
                  <c:v>6335.2679121938572</c:v>
                </c:pt>
                <c:pt idx="17">
                  <c:v>484.50836947042018</c:v>
                </c:pt>
                <c:pt idx="18">
                  <c:v>20580.428187679976</c:v>
                </c:pt>
                <c:pt idx="19">
                  <c:v>48735.128519801219</c:v>
                </c:pt>
                <c:pt idx="20">
                  <c:v>167192.52253955649</c:v>
                </c:pt>
              </c:numCache>
            </c:numRef>
          </c:val>
        </c:ser>
        <c:ser>
          <c:idx val="3"/>
          <c:order val="3"/>
          <c:tx>
            <c:strRef>
              <c:f>'Répartition par produits (tab)'!$H$7</c:f>
              <c:strCache>
                <c:ptCount val="1"/>
                <c:pt idx="0">
                  <c:v>Pâte</c:v>
                </c:pt>
              </c:strCache>
            </c:strRef>
          </c:tx>
          <c:invertIfNegative val="0"/>
          <c:val>
            <c:numRef>
              <c:f>'Répartition par produits (tab)'!$H$8:$H$28</c:f>
              <c:numCache>
                <c:formatCode>#,##0</c:formatCode>
                <c:ptCount val="21"/>
                <c:pt idx="0">
                  <c:v>16430.542272470273</c:v>
                </c:pt>
                <c:pt idx="1">
                  <c:v>21507.079484920156</c:v>
                </c:pt>
                <c:pt idx="2">
                  <c:v>952.7716694030762</c:v>
                </c:pt>
                <c:pt idx="3">
                  <c:v>144.29881484844691</c:v>
                </c:pt>
                <c:pt idx="4">
                  <c:v>39034.692241641947</c:v>
                </c:pt>
                <c:pt idx="5">
                  <c:v>4166.3152867912877</c:v>
                </c:pt>
                <c:pt idx="6">
                  <c:v>264.91990846681898</c:v>
                </c:pt>
                <c:pt idx="7">
                  <c:v>2305.79454983612</c:v>
                </c:pt>
                <c:pt idx="8">
                  <c:v>6737.0297450942271</c:v>
                </c:pt>
                <c:pt idx="9">
                  <c:v>45771.721986736171</c:v>
                </c:pt>
                <c:pt idx="10">
                  <c:v>49954.701570720368</c:v>
                </c:pt>
                <c:pt idx="11">
                  <c:v>8541.8762579648901</c:v>
                </c:pt>
                <c:pt idx="12">
                  <c:v>18215.903066785966</c:v>
                </c:pt>
                <c:pt idx="13">
                  <c:v>0</c:v>
                </c:pt>
                <c:pt idx="14">
                  <c:v>76712.480895471221</c:v>
                </c:pt>
                <c:pt idx="15">
                  <c:v>18386.5529469008</c:v>
                </c:pt>
                <c:pt idx="16">
                  <c:v>10040.025134573512</c:v>
                </c:pt>
                <c:pt idx="17">
                  <c:v>547.56866330519188</c:v>
                </c:pt>
                <c:pt idx="18">
                  <c:v>28974.146744779504</c:v>
                </c:pt>
                <c:pt idx="19">
                  <c:v>105686.62764025072</c:v>
                </c:pt>
                <c:pt idx="20">
                  <c:v>151458.34962698689</c:v>
                </c:pt>
              </c:numCache>
            </c:numRef>
          </c:val>
        </c:ser>
        <c:ser>
          <c:idx val="4"/>
          <c:order val="4"/>
          <c:tx>
            <c:strRef>
              <c:f>'Répartition par produits (tab)'!$I$7</c:f>
              <c:strCache>
                <c:ptCount val="1"/>
                <c:pt idx="0">
                  <c:v>Branches</c:v>
                </c:pt>
              </c:strCache>
            </c:strRef>
          </c:tx>
          <c:invertIfNegative val="0"/>
          <c:val>
            <c:numRef>
              <c:f>'Répartition par produits (tab)'!$I$8:$I$28</c:f>
              <c:numCache>
                <c:formatCode>#,##0</c:formatCode>
                <c:ptCount val="21"/>
                <c:pt idx="0">
                  <c:v>0</c:v>
                </c:pt>
                <c:pt idx="1">
                  <c:v>0</c:v>
                </c:pt>
                <c:pt idx="2">
                  <c:v>0</c:v>
                </c:pt>
                <c:pt idx="3">
                  <c:v>0</c:v>
                </c:pt>
                <c:pt idx="4">
                  <c:v>0</c:v>
                </c:pt>
                <c:pt idx="5">
                  <c:v>0</c:v>
                </c:pt>
                <c:pt idx="6">
                  <c:v>0</c:v>
                </c:pt>
                <c:pt idx="7">
                  <c:v>0</c:v>
                </c:pt>
                <c:pt idx="8">
                  <c:v>0</c:v>
                </c:pt>
                <c:pt idx="9">
                  <c:v>0</c:v>
                </c:pt>
                <c:pt idx="10">
                  <c:v>6698.9594833886977</c:v>
                </c:pt>
                <c:pt idx="11">
                  <c:v>553.07627871751197</c:v>
                </c:pt>
                <c:pt idx="12">
                  <c:v>4816.9321682624723</c:v>
                </c:pt>
                <c:pt idx="13">
                  <c:v>0</c:v>
                </c:pt>
                <c:pt idx="14">
                  <c:v>12068.967930368683</c:v>
                </c:pt>
                <c:pt idx="15">
                  <c:v>7756.3407045641607</c:v>
                </c:pt>
                <c:pt idx="16">
                  <c:v>3841.1181220812277</c:v>
                </c:pt>
                <c:pt idx="17">
                  <c:v>242.09214349057561</c:v>
                </c:pt>
                <c:pt idx="18">
                  <c:v>11839.550970135964</c:v>
                </c:pt>
                <c:pt idx="19">
                  <c:v>23908.518900504649</c:v>
                </c:pt>
                <c:pt idx="20">
                  <c:v>23908.518900504649</c:v>
                </c:pt>
              </c:numCache>
            </c:numRef>
          </c:val>
        </c:ser>
        <c:ser>
          <c:idx val="6"/>
          <c:order val="5"/>
          <c:tx>
            <c:strRef>
              <c:f>'Répartition par produits (tab)'!$K$7</c:f>
              <c:strCache>
                <c:ptCount val="1"/>
                <c:pt idx="0">
                  <c:v>Ajust_inv</c:v>
                </c:pt>
              </c:strCache>
            </c:strRef>
          </c:tx>
          <c:invertIfNegative val="0"/>
          <c:val>
            <c:numRef>
              <c:f>'Répartition par produits (tab)'!$K$8:$K$28</c:f>
              <c:numCache>
                <c:formatCode>#,##0</c:formatCode>
                <c:ptCount val="21"/>
                <c:pt idx="0">
                  <c:v>1839.9846869104692</c:v>
                </c:pt>
                <c:pt idx="1">
                  <c:v>1963.8235936075996</c:v>
                </c:pt>
                <c:pt idx="2">
                  <c:v>339.31222170905539</c:v>
                </c:pt>
                <c:pt idx="3">
                  <c:v>54.940007788990549</c:v>
                </c:pt>
                <c:pt idx="4">
                  <c:v>4198.0605100161147</c:v>
                </c:pt>
                <c:pt idx="5">
                  <c:v>99.675531290297414</c:v>
                </c:pt>
                <c:pt idx="6">
                  <c:v>24.145145472376601</c:v>
                </c:pt>
                <c:pt idx="7">
                  <c:v>156.54657417523501</c:v>
                </c:pt>
                <c:pt idx="8">
                  <c:v>280.36725093790903</c:v>
                </c:pt>
                <c:pt idx="9">
                  <c:v>4478.4277609540241</c:v>
                </c:pt>
                <c:pt idx="10">
                  <c:v>2122.0244606080223</c:v>
                </c:pt>
                <c:pt idx="11">
                  <c:v>117.84932335316699</c:v>
                </c:pt>
                <c:pt idx="12">
                  <c:v>587.9967349721444</c:v>
                </c:pt>
                <c:pt idx="13">
                  <c:v>0</c:v>
                </c:pt>
                <c:pt idx="14">
                  <c:v>2827.8705189333341</c:v>
                </c:pt>
                <c:pt idx="15">
                  <c:v>573.98742207003795</c:v>
                </c:pt>
                <c:pt idx="16">
                  <c:v>369.92476981487698</c:v>
                </c:pt>
                <c:pt idx="17">
                  <c:v>34.740431326270347</c:v>
                </c:pt>
                <c:pt idx="18">
                  <c:v>978.6526232111853</c:v>
                </c:pt>
                <c:pt idx="19">
                  <c:v>3806.5231421445196</c:v>
                </c:pt>
                <c:pt idx="20">
                  <c:v>8284.9509030985428</c:v>
                </c:pt>
              </c:numCache>
            </c:numRef>
          </c:val>
        </c:ser>
        <c:ser>
          <c:idx val="7"/>
          <c:order val="6"/>
          <c:tx>
            <c:strRef>
              <c:f>'Répartition par produits (tab)'!$L$7</c:f>
              <c:strCache>
                <c:ptCount val="1"/>
                <c:pt idx="0">
                  <c:v>Carie</c:v>
                </c:pt>
              </c:strCache>
            </c:strRef>
          </c:tx>
          <c:invertIfNegative val="0"/>
          <c:val>
            <c:numRef>
              <c:f>'Répartition par produits (tab)'!$L$8:$L$28</c:f>
              <c:numCache>
                <c:formatCode>#,##0</c:formatCode>
                <c:ptCount val="21"/>
                <c:pt idx="0">
                  <c:v>420.6874216055416</c:v>
                </c:pt>
                <c:pt idx="1">
                  <c:v>1391.6949809894725</c:v>
                </c:pt>
                <c:pt idx="2">
                  <c:v>638.2427571379892</c:v>
                </c:pt>
                <c:pt idx="3">
                  <c:v>21.941984534921957</c:v>
                </c:pt>
                <c:pt idx="4">
                  <c:v>2472.5671442679254</c:v>
                </c:pt>
                <c:pt idx="5">
                  <c:v>937.64354554964461</c:v>
                </c:pt>
                <c:pt idx="6">
                  <c:v>6.0019614253023903</c:v>
                </c:pt>
                <c:pt idx="7">
                  <c:v>1486.1191236663399</c:v>
                </c:pt>
                <c:pt idx="8">
                  <c:v>2429.7646306412871</c:v>
                </c:pt>
                <c:pt idx="9">
                  <c:v>4902.331774909213</c:v>
                </c:pt>
                <c:pt idx="10">
                  <c:v>3361.8448237203947</c:v>
                </c:pt>
                <c:pt idx="11">
                  <c:v>1301.4325276601301</c:v>
                </c:pt>
                <c:pt idx="12">
                  <c:v>892.46433212823649</c:v>
                </c:pt>
                <c:pt idx="13">
                  <c:v>0</c:v>
                </c:pt>
                <c:pt idx="14">
                  <c:v>5555.7416835087615</c:v>
                </c:pt>
                <c:pt idx="15">
                  <c:v>2229.26210387024</c:v>
                </c:pt>
                <c:pt idx="16">
                  <c:v>919.51728565039798</c:v>
                </c:pt>
                <c:pt idx="17">
                  <c:v>36.800020977696967</c:v>
                </c:pt>
                <c:pt idx="18">
                  <c:v>3185.5794104983347</c:v>
                </c:pt>
                <c:pt idx="19">
                  <c:v>8741.3210940070967</c:v>
                </c:pt>
                <c:pt idx="20">
                  <c:v>13643.65286891631</c:v>
                </c:pt>
              </c:numCache>
            </c:numRef>
          </c:val>
        </c:ser>
        <c:ser>
          <c:idx val="8"/>
          <c:order val="7"/>
          <c:tx>
            <c:strRef>
              <c:f>'Répartition par produits (tab)'!$M$7</c:f>
              <c:strCache>
                <c:ptCount val="1"/>
                <c:pt idx="0">
                  <c:v>Rebut</c:v>
                </c:pt>
              </c:strCache>
            </c:strRef>
          </c:tx>
          <c:invertIfNegative val="0"/>
          <c:val>
            <c:numRef>
              <c:f>'Répartition par produits (tab)'!$M$8:$M$28</c:f>
              <c:numCache>
                <c:formatCode>#,##0</c:formatCode>
                <c:ptCount val="21"/>
                <c:pt idx="0">
                  <c:v>0</c:v>
                </c:pt>
                <c:pt idx="1">
                  <c:v>0</c:v>
                </c:pt>
                <c:pt idx="2">
                  <c:v>0</c:v>
                </c:pt>
                <c:pt idx="3">
                  <c:v>0</c:v>
                </c:pt>
                <c:pt idx="4">
                  <c:v>0</c:v>
                </c:pt>
                <c:pt idx="5">
                  <c:v>0</c:v>
                </c:pt>
                <c:pt idx="6">
                  <c:v>0</c:v>
                </c:pt>
                <c:pt idx="7">
                  <c:v>0</c:v>
                </c:pt>
                <c:pt idx="8">
                  <c:v>0</c:v>
                </c:pt>
                <c:pt idx="9">
                  <c:v>0</c:v>
                </c:pt>
                <c:pt idx="10">
                  <c:v>1900.6618614246622</c:v>
                </c:pt>
                <c:pt idx="11">
                  <c:v>0</c:v>
                </c:pt>
                <c:pt idx="12">
                  <c:v>668.10084088095778</c:v>
                </c:pt>
                <c:pt idx="13">
                  <c:v>0</c:v>
                </c:pt>
                <c:pt idx="14">
                  <c:v>2568.7627023056202</c:v>
                </c:pt>
                <c:pt idx="15">
                  <c:v>2111.9135642470301</c:v>
                </c:pt>
                <c:pt idx="16">
                  <c:v>790.30609831297841</c:v>
                </c:pt>
                <c:pt idx="17">
                  <c:v>62.827580396216362</c:v>
                </c:pt>
                <c:pt idx="18">
                  <c:v>2965.0472429562251</c:v>
                </c:pt>
                <c:pt idx="19">
                  <c:v>5533.8099452618453</c:v>
                </c:pt>
                <c:pt idx="20">
                  <c:v>5533.8099452618453</c:v>
                </c:pt>
              </c:numCache>
            </c:numRef>
          </c:val>
        </c:ser>
        <c:ser>
          <c:idx val="9"/>
          <c:order val="8"/>
          <c:tx>
            <c:strRef>
              <c:f>'Répartition par produits (tab)'!$N$7</c:f>
              <c:strCache>
                <c:ptCount val="1"/>
                <c:pt idx="0">
                  <c:v>Traits</c:v>
                </c:pt>
              </c:strCache>
            </c:strRef>
          </c:tx>
          <c:invertIfNegative val="0"/>
          <c:val>
            <c:numRef>
              <c:f>'Répartition par produits (tab)'!$N$8:$N$28</c:f>
              <c:numCache>
                <c:formatCode>#,##0</c:formatCode>
                <c:ptCount val="21"/>
                <c:pt idx="0">
                  <c:v>341.17443726697803</c:v>
                </c:pt>
                <c:pt idx="1">
                  <c:v>783.97258410541338</c:v>
                </c:pt>
                <c:pt idx="2">
                  <c:v>141.21583750189029</c:v>
                </c:pt>
                <c:pt idx="3">
                  <c:v>20.611257702662638</c:v>
                </c:pt>
                <c:pt idx="4">
                  <c:v>1286.9741165769444</c:v>
                </c:pt>
                <c:pt idx="5">
                  <c:v>280.01888778365071</c:v>
                </c:pt>
                <c:pt idx="6">
                  <c:v>3.0009807126511894</c:v>
                </c:pt>
                <c:pt idx="7">
                  <c:v>191.01297981672499</c:v>
                </c:pt>
                <c:pt idx="8">
                  <c:v>474.03284831302688</c:v>
                </c:pt>
                <c:pt idx="9">
                  <c:v>1761.0069648899712</c:v>
                </c:pt>
                <c:pt idx="10">
                  <c:v>836.01749492521594</c:v>
                </c:pt>
                <c:pt idx="11">
                  <c:v>209.01879989205801</c:v>
                </c:pt>
                <c:pt idx="12">
                  <c:v>277.80955866490484</c:v>
                </c:pt>
                <c:pt idx="13">
                  <c:v>0</c:v>
                </c:pt>
                <c:pt idx="14">
                  <c:v>1322.8458534821789</c:v>
                </c:pt>
                <c:pt idx="15">
                  <c:v>461.99109631711298</c:v>
                </c:pt>
                <c:pt idx="16">
                  <c:v>225.19464092447177</c:v>
                </c:pt>
                <c:pt idx="17">
                  <c:v>14.22530303362829</c:v>
                </c:pt>
                <c:pt idx="18">
                  <c:v>701.41104027521305</c:v>
                </c:pt>
                <c:pt idx="19">
                  <c:v>2024.2568937573919</c:v>
                </c:pt>
                <c:pt idx="20">
                  <c:v>3785.2638586473631</c:v>
                </c:pt>
              </c:numCache>
            </c:numRef>
          </c:val>
        </c:ser>
        <c:dLbls>
          <c:showLegendKey val="0"/>
          <c:showVal val="0"/>
          <c:showCatName val="0"/>
          <c:showSerName val="0"/>
          <c:showPercent val="0"/>
          <c:showBubbleSize val="0"/>
        </c:dLbls>
        <c:gapWidth val="150"/>
        <c:shape val="box"/>
        <c:axId val="251830272"/>
        <c:axId val="251831808"/>
        <c:axId val="0"/>
      </c:bar3DChart>
      <c:catAx>
        <c:axId val="251830272"/>
        <c:scaling>
          <c:orientation val="minMax"/>
        </c:scaling>
        <c:delete val="0"/>
        <c:axPos val="b"/>
        <c:majorTickMark val="out"/>
        <c:minorTickMark val="none"/>
        <c:tickLblPos val="nextTo"/>
        <c:crossAx val="251831808"/>
        <c:crosses val="autoZero"/>
        <c:auto val="1"/>
        <c:lblAlgn val="ctr"/>
        <c:lblOffset val="100"/>
        <c:noMultiLvlLbl val="0"/>
      </c:catAx>
      <c:valAx>
        <c:axId val="251831808"/>
        <c:scaling>
          <c:orientation val="minMax"/>
        </c:scaling>
        <c:delete val="0"/>
        <c:axPos val="l"/>
        <c:majorGridlines/>
        <c:numFmt formatCode="0%" sourceLinked="1"/>
        <c:majorTickMark val="out"/>
        <c:minorTickMark val="none"/>
        <c:tickLblPos val="nextTo"/>
        <c:crossAx val="251830272"/>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1"/>
    </c:view3D>
    <c:floor>
      <c:thickness val="0"/>
    </c:floor>
    <c:sideWall>
      <c:thickness val="0"/>
    </c:sideWall>
    <c:backWall>
      <c:thickness val="0"/>
    </c:backWall>
    <c:plotArea>
      <c:layout/>
      <c:bar3DChart>
        <c:barDir val="col"/>
        <c:grouping val="percentStacked"/>
        <c:varyColors val="0"/>
        <c:ser>
          <c:idx val="0"/>
          <c:order val="0"/>
          <c:tx>
            <c:v>Possibilité nette</c:v>
          </c:tx>
          <c:invertIfNegative val="0"/>
          <c:cat>
            <c:strRef>
              <c:f>'Répartition par produits (tab)'!$B$8:$B$28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 par produits (tab)'!$J$8:$J$28</c:f>
              <c:numCache>
                <c:formatCode>#,##0</c:formatCode>
                <c:ptCount val="21"/>
                <c:pt idx="0">
                  <c:v>31513.686147819404</c:v>
                </c:pt>
                <c:pt idx="1">
                  <c:v>74260.165485478341</c:v>
                </c:pt>
                <c:pt idx="2">
                  <c:v>13003.453277725612</c:v>
                </c:pt>
                <c:pt idx="3">
                  <c:v>1965.0933181157002</c:v>
                </c:pt>
                <c:pt idx="4">
                  <c:v>120742.39822913906</c:v>
                </c:pt>
                <c:pt idx="5">
                  <c:v>26682.662035376317</c:v>
                </c:pt>
                <c:pt idx="6">
                  <c:v>266.85191238966956</c:v>
                </c:pt>
                <c:pt idx="7">
                  <c:v>17266.321322341719</c:v>
                </c:pt>
                <c:pt idx="8">
                  <c:v>44215.835270107709</c:v>
                </c:pt>
                <c:pt idx="9">
                  <c:v>164958.23349924677</c:v>
                </c:pt>
                <c:pt idx="10">
                  <c:v>75379.451359321669</c:v>
                </c:pt>
                <c:pt idx="11">
                  <c:v>19271.699349094652</c:v>
                </c:pt>
                <c:pt idx="12">
                  <c:v>25352.27456980243</c:v>
                </c:pt>
                <c:pt idx="13">
                  <c:v>0</c:v>
                </c:pt>
                <c:pt idx="14">
                  <c:v>120003.42527821875</c:v>
                </c:pt>
                <c:pt idx="15">
                  <c:v>40822.845813495645</c:v>
                </c:pt>
                <c:pt idx="16">
                  <c:v>20216.411168848597</c:v>
                </c:pt>
                <c:pt idx="17">
                  <c:v>1274.1691762661876</c:v>
                </c:pt>
                <c:pt idx="18">
                  <c:v>62313.426158610433</c:v>
                </c:pt>
                <c:pt idx="19">
                  <c:v>182316.85143682919</c:v>
                </c:pt>
                <c:pt idx="20">
                  <c:v>347275.08493607596</c:v>
                </c:pt>
              </c:numCache>
            </c:numRef>
          </c:val>
        </c:ser>
        <c:ser>
          <c:idx val="1"/>
          <c:order val="1"/>
          <c:tx>
            <c:v>Non-Utilisation</c:v>
          </c:tx>
          <c:invertIfNegative val="0"/>
          <c:cat>
            <c:strRef>
              <c:f>'Répartition par produits (tab)'!$B$8:$B$28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 par produits (tab)'!$O$8:$O$28</c:f>
              <c:numCache>
                <c:formatCode>#,##0</c:formatCode>
                <c:ptCount val="21"/>
                <c:pt idx="0">
                  <c:v>2601.8465457829889</c:v>
                </c:pt>
                <c:pt idx="1">
                  <c:v>4139.4911587024853</c:v>
                </c:pt>
                <c:pt idx="2">
                  <c:v>1118.7708163489349</c:v>
                </c:pt>
                <c:pt idx="3">
                  <c:v>97.49325002657514</c:v>
                </c:pt>
                <c:pt idx="4">
                  <c:v>7957.6017708609843</c:v>
                </c:pt>
                <c:pt idx="5">
                  <c:v>1317.3379646235926</c:v>
                </c:pt>
                <c:pt idx="6">
                  <c:v>33.14808761033018</c:v>
                </c:pt>
                <c:pt idx="7">
                  <c:v>1833.6786776582999</c:v>
                </c:pt>
                <c:pt idx="8">
                  <c:v>3184.1647298922226</c:v>
                </c:pt>
                <c:pt idx="9">
                  <c:v>11141.766500753207</c:v>
                </c:pt>
                <c:pt idx="10">
                  <c:v>8220.5486406782948</c:v>
                </c:pt>
                <c:pt idx="11">
                  <c:v>1628.300650905355</c:v>
                </c:pt>
                <c:pt idx="12">
                  <c:v>2426.3714666462433</c:v>
                </c:pt>
                <c:pt idx="13">
                  <c:v>0</c:v>
                </c:pt>
                <c:pt idx="14">
                  <c:v>12275.220758229894</c:v>
                </c:pt>
                <c:pt idx="15">
                  <c:v>5377.1541865044219</c:v>
                </c:pt>
                <c:pt idx="16">
                  <c:v>2304.9427947027252</c:v>
                </c:pt>
                <c:pt idx="17">
                  <c:v>148.59333573381195</c:v>
                </c:pt>
                <c:pt idx="18">
                  <c:v>7830.6903169409588</c:v>
                </c:pt>
                <c:pt idx="19">
                  <c:v>20105.911075170854</c:v>
                </c:pt>
                <c:pt idx="20">
                  <c:v>31247.677575924063</c:v>
                </c:pt>
              </c:numCache>
            </c:numRef>
          </c:val>
        </c:ser>
        <c:dLbls>
          <c:showLegendKey val="0"/>
          <c:showVal val="0"/>
          <c:showCatName val="0"/>
          <c:showSerName val="0"/>
          <c:showPercent val="0"/>
          <c:showBubbleSize val="0"/>
        </c:dLbls>
        <c:gapWidth val="150"/>
        <c:shape val="box"/>
        <c:axId val="251837824"/>
        <c:axId val="251839616"/>
        <c:axId val="0"/>
      </c:bar3DChart>
      <c:catAx>
        <c:axId val="251837824"/>
        <c:scaling>
          <c:orientation val="minMax"/>
        </c:scaling>
        <c:delete val="0"/>
        <c:axPos val="b"/>
        <c:majorTickMark val="out"/>
        <c:minorTickMark val="none"/>
        <c:tickLblPos val="nextTo"/>
        <c:crossAx val="251839616"/>
        <c:crosses val="autoZero"/>
        <c:auto val="1"/>
        <c:lblAlgn val="ctr"/>
        <c:lblOffset val="100"/>
        <c:noMultiLvlLbl val="0"/>
      </c:catAx>
      <c:valAx>
        <c:axId val="251839616"/>
        <c:scaling>
          <c:orientation val="minMax"/>
        </c:scaling>
        <c:delete val="0"/>
        <c:axPos val="l"/>
        <c:majorGridlines/>
        <c:numFmt formatCode="0%" sourceLinked="1"/>
        <c:majorTickMark val="out"/>
        <c:minorTickMark val="none"/>
        <c:tickLblPos val="nextTo"/>
        <c:crossAx val="251837824"/>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60"/>
      <c:rAngAx val="0"/>
      <c:perspective val="0"/>
    </c:view3D>
    <c:floor>
      <c:thickness val="0"/>
    </c:floor>
    <c:sideWall>
      <c:thickness val="0"/>
    </c:sideWall>
    <c:backWall>
      <c:thickness val="0"/>
    </c:backWall>
    <c:plotArea>
      <c:layout>
        <c:manualLayout>
          <c:layoutTarget val="inner"/>
          <c:xMode val="edge"/>
          <c:yMode val="edge"/>
          <c:x val="6.6745472495671157E-2"/>
          <c:y val="3.0553879810976011E-2"/>
          <c:w val="0.76724383180209232"/>
          <c:h val="0.74554006358583913"/>
        </c:manualLayout>
      </c:layout>
      <c:bar3DChart>
        <c:barDir val="col"/>
        <c:grouping val="standard"/>
        <c:varyColors val="0"/>
        <c:ser>
          <c:idx val="10"/>
          <c:order val="0"/>
          <c:tx>
            <c:v>Bétulaies blanches</c:v>
          </c:tx>
          <c:invertIfNegative val="0"/>
          <c:val>
            <c:numRef>
              <c:f>Data_GTYF!$E$22:$J$22</c:f>
              <c:numCache>
                <c:formatCode>##,#0\.0</c:formatCode>
                <c:ptCount val="6"/>
                <c:pt idx="0">
                  <c:v>29172.575067924372</c:v>
                </c:pt>
                <c:pt idx="1">
                  <c:v>482.23942101539723</c:v>
                </c:pt>
                <c:pt idx="2">
                  <c:v>4098.0042894291528</c:v>
                </c:pt>
                <c:pt idx="3">
                  <c:v>0</c:v>
                </c:pt>
                <c:pt idx="4">
                  <c:v>36669.115084488833</c:v>
                </c:pt>
                <c:pt idx="5">
                  <c:v>14084.38677257155</c:v>
                </c:pt>
              </c:numCache>
            </c:numRef>
          </c:val>
        </c:ser>
        <c:ser>
          <c:idx val="9"/>
          <c:order val="1"/>
          <c:tx>
            <c:v>Érablières rouges</c:v>
          </c:tx>
          <c:invertIfNegative val="0"/>
          <c:val>
            <c:numRef>
              <c:f>Data_GTYF!$E$73:$J$73</c:f>
              <c:numCache>
                <c:formatCode>##,#0\.0</c:formatCode>
                <c:ptCount val="6"/>
                <c:pt idx="0">
                  <c:v>0</c:v>
                </c:pt>
                <c:pt idx="1">
                  <c:v>0</c:v>
                </c:pt>
                <c:pt idx="2">
                  <c:v>8860.818094982953</c:v>
                </c:pt>
                <c:pt idx="3">
                  <c:v>0</c:v>
                </c:pt>
                <c:pt idx="4">
                  <c:v>3770.3999269468964</c:v>
                </c:pt>
                <c:pt idx="5">
                  <c:v>2526.2436043859698</c:v>
                </c:pt>
              </c:numCache>
            </c:numRef>
          </c:val>
        </c:ser>
        <c:ser>
          <c:idx val="12"/>
          <c:order val="2"/>
          <c:tx>
            <c:v>Sapinières</c:v>
          </c:tx>
          <c:invertIfNegative val="0"/>
          <c:val>
            <c:numRef>
              <c:f>Data_GTYF!$E$226:$J$226</c:f>
              <c:numCache>
                <c:formatCode>##,#0\.0</c:formatCode>
                <c:ptCount val="6"/>
                <c:pt idx="0">
                  <c:v>0</c:v>
                </c:pt>
                <c:pt idx="1">
                  <c:v>0</c:v>
                </c:pt>
                <c:pt idx="2">
                  <c:v>0</c:v>
                </c:pt>
                <c:pt idx="3">
                  <c:v>0</c:v>
                </c:pt>
                <c:pt idx="4">
                  <c:v>0</c:v>
                </c:pt>
                <c:pt idx="5">
                  <c:v>0</c:v>
                </c:pt>
              </c:numCache>
            </c:numRef>
          </c:val>
        </c:ser>
        <c:ser>
          <c:idx val="8"/>
          <c:order val="3"/>
          <c:tx>
            <c:v>Pinèdes grises</c:v>
          </c:tx>
          <c:invertIfNegative val="0"/>
          <c:val>
            <c:numRef>
              <c:f>Data_GTYF!$E$158:$J$158</c:f>
              <c:numCache>
                <c:formatCode>##,#0\.0</c:formatCode>
                <c:ptCount val="6"/>
                <c:pt idx="0">
                  <c:v>0</c:v>
                </c:pt>
                <c:pt idx="1">
                  <c:v>0</c:v>
                </c:pt>
                <c:pt idx="2">
                  <c:v>0</c:v>
                </c:pt>
                <c:pt idx="3">
                  <c:v>1594.1814479876689</c:v>
                </c:pt>
                <c:pt idx="4">
                  <c:v>280.48802325797095</c:v>
                </c:pt>
                <c:pt idx="5">
                  <c:v>374.93389424912795</c:v>
                </c:pt>
              </c:numCache>
            </c:numRef>
          </c:val>
        </c:ser>
        <c:ser>
          <c:idx val="4"/>
          <c:order val="4"/>
          <c:tx>
            <c:v>Pinèdes blanches</c:v>
          </c:tx>
          <c:invertIfNegative val="0"/>
          <c:val>
            <c:numRef>
              <c:f>Data_GTYF!$E$175:$J$175</c:f>
              <c:numCache>
                <c:formatCode>##,#0\.0</c:formatCode>
                <c:ptCount val="6"/>
                <c:pt idx="0">
                  <c:v>40235.369297640529</c:v>
                </c:pt>
                <c:pt idx="1">
                  <c:v>27502.295850292256</c:v>
                </c:pt>
                <c:pt idx="2">
                  <c:v>6107.0216917825192</c:v>
                </c:pt>
                <c:pt idx="3">
                  <c:v>69.187991532802513</c:v>
                </c:pt>
                <c:pt idx="4">
                  <c:v>2644.706458974043</c:v>
                </c:pt>
                <c:pt idx="5">
                  <c:v>15311.716258044431</c:v>
                </c:pt>
              </c:numCache>
            </c:numRef>
          </c:val>
        </c:ser>
        <c:ser>
          <c:idx val="0"/>
          <c:order val="5"/>
          <c:tx>
            <c:v>Cédrières</c:v>
          </c:tx>
          <c:invertIfNegative val="0"/>
          <c:val>
            <c:numRef>
              <c:f>Data_GTYF!$E$243:$J$243</c:f>
              <c:numCache>
                <c:formatCode>##,#0\.0</c:formatCode>
                <c:ptCount val="6"/>
                <c:pt idx="0">
                  <c:v>0</c:v>
                </c:pt>
                <c:pt idx="1">
                  <c:v>0</c:v>
                </c:pt>
                <c:pt idx="2">
                  <c:v>15431.867758746977</c:v>
                </c:pt>
                <c:pt idx="3">
                  <c:v>10153.416375242721</c:v>
                </c:pt>
                <c:pt idx="4">
                  <c:v>6382.931266309427</c:v>
                </c:pt>
                <c:pt idx="5">
                  <c:v>6393.6430800598255</c:v>
                </c:pt>
              </c:numCache>
            </c:numRef>
          </c:val>
        </c:ser>
        <c:ser>
          <c:idx val="3"/>
          <c:order val="6"/>
          <c:tx>
            <c:v>Prucheraies</c:v>
          </c:tx>
          <c:invertIfNegative val="0"/>
          <c:val>
            <c:numRef>
              <c:f>Data_GTYF!$E$192:$J$192</c:f>
              <c:numCache>
                <c:formatCode>##,#0\.0</c:formatCode>
                <c:ptCount val="6"/>
                <c:pt idx="0">
                  <c:v>0</c:v>
                </c:pt>
                <c:pt idx="1">
                  <c:v>0</c:v>
                </c:pt>
                <c:pt idx="2">
                  <c:v>0</c:v>
                </c:pt>
                <c:pt idx="3">
                  <c:v>0</c:v>
                </c:pt>
                <c:pt idx="4">
                  <c:v>0</c:v>
                </c:pt>
                <c:pt idx="5">
                  <c:v>0</c:v>
                </c:pt>
              </c:numCache>
            </c:numRef>
          </c:val>
        </c:ser>
        <c:ser>
          <c:idx val="7"/>
          <c:order val="7"/>
          <c:tx>
            <c:v>Peupleraies à résineux</c:v>
          </c:tx>
          <c:invertIfNegative val="0"/>
          <c:val>
            <c:numRef>
              <c:f>Data_GTYF!$E$141:$J$141</c:f>
              <c:numCache>
                <c:formatCode>##,#0\.0</c:formatCode>
                <c:ptCount val="6"/>
                <c:pt idx="0">
                  <c:v>0</c:v>
                </c:pt>
                <c:pt idx="1">
                  <c:v>0</c:v>
                </c:pt>
                <c:pt idx="2">
                  <c:v>0</c:v>
                </c:pt>
                <c:pt idx="3">
                  <c:v>4223.2845332534253</c:v>
                </c:pt>
                <c:pt idx="4">
                  <c:v>6797.6742342659027</c:v>
                </c:pt>
                <c:pt idx="5">
                  <c:v>2204.1917535038656</c:v>
                </c:pt>
              </c:numCache>
            </c:numRef>
          </c:val>
        </c:ser>
        <c:ser>
          <c:idx val="6"/>
          <c:order val="8"/>
          <c:tx>
            <c:v>Peupleraies</c:v>
          </c:tx>
          <c:invertIfNegative val="0"/>
          <c:val>
            <c:numRef>
              <c:f>Data_GTYF!$E$124:$J$124</c:f>
              <c:numCache>
                <c:formatCode>##,#0\.0</c:formatCode>
                <c:ptCount val="6"/>
                <c:pt idx="0">
                  <c:v>0</c:v>
                </c:pt>
                <c:pt idx="1">
                  <c:v>0</c:v>
                </c:pt>
                <c:pt idx="2">
                  <c:v>0</c:v>
                </c:pt>
                <c:pt idx="3">
                  <c:v>0</c:v>
                </c:pt>
                <c:pt idx="4">
                  <c:v>0</c:v>
                </c:pt>
                <c:pt idx="5">
                  <c:v>0</c:v>
                </c:pt>
              </c:numCache>
            </c:numRef>
          </c:val>
        </c:ser>
        <c:ser>
          <c:idx val="5"/>
          <c:order val="9"/>
          <c:tx>
            <c:v>Feuillus tolérants à résineux</c:v>
          </c:tx>
          <c:invertIfNegative val="0"/>
          <c:val>
            <c:numRef>
              <c:f>Data_GTYF!$E$107:$J$107</c:f>
              <c:numCache>
                <c:formatCode>##,#0\.0</c:formatCode>
                <c:ptCount val="6"/>
                <c:pt idx="0">
                  <c:v>11257.398274326983</c:v>
                </c:pt>
                <c:pt idx="1">
                  <c:v>27311.0597749191</c:v>
                </c:pt>
                <c:pt idx="2">
                  <c:v>16805.42539856123</c:v>
                </c:pt>
                <c:pt idx="3">
                  <c:v>17240.586247547602</c:v>
                </c:pt>
                <c:pt idx="4">
                  <c:v>17538.969454455895</c:v>
                </c:pt>
                <c:pt idx="5">
                  <c:v>18030.687829962157</c:v>
                </c:pt>
              </c:numCache>
            </c:numRef>
          </c:val>
        </c:ser>
        <c:ser>
          <c:idx val="13"/>
          <c:order val="10"/>
          <c:tx>
            <c:v>Feuillus tolérants</c:v>
          </c:tx>
          <c:invertIfNegative val="0"/>
          <c:val>
            <c:numRef>
              <c:f>Data_GTYF!$E$90:$J$90</c:f>
              <c:numCache>
                <c:formatCode>##,#0\.0</c:formatCode>
                <c:ptCount val="6"/>
                <c:pt idx="0">
                  <c:v>53004.40504361708</c:v>
                </c:pt>
                <c:pt idx="1">
                  <c:v>39216.048558009614</c:v>
                </c:pt>
                <c:pt idx="2">
                  <c:v>39761.642852108387</c:v>
                </c:pt>
                <c:pt idx="3">
                  <c:v>43638.082781368794</c:v>
                </c:pt>
                <c:pt idx="4">
                  <c:v>38865.645803212108</c:v>
                </c:pt>
                <c:pt idx="5">
                  <c:v>42897.165007663207</c:v>
                </c:pt>
              </c:numCache>
            </c:numRef>
          </c:val>
        </c:ser>
        <c:ser>
          <c:idx val="1"/>
          <c:order val="11"/>
          <c:tx>
            <c:v>Bétulaies blanches à résineux</c:v>
          </c:tx>
          <c:invertIfNegative val="0"/>
          <c:cat>
            <c:strRef>
              <c:f>Data_GTYF!$E$5:$J$5</c:f>
              <c:strCache>
                <c:ptCount val="6"/>
                <c:pt idx="0">
                  <c:v>2013-2018</c:v>
                </c:pt>
                <c:pt idx="1">
                  <c:v>2018-2023</c:v>
                </c:pt>
                <c:pt idx="2">
                  <c:v>2023-2028</c:v>
                </c:pt>
                <c:pt idx="3">
                  <c:v>2028-2033</c:v>
                </c:pt>
                <c:pt idx="4">
                  <c:v>2033-2038</c:v>
                </c:pt>
                <c:pt idx="5">
                  <c:v>Moyenne 2013-2038</c:v>
                </c:pt>
              </c:strCache>
            </c:strRef>
          </c:cat>
          <c:val>
            <c:numRef>
              <c:f>Data_GTYF!$E$39:$J$39</c:f>
              <c:numCache>
                <c:formatCode>##,#0\.0</c:formatCode>
                <c:ptCount val="6"/>
                <c:pt idx="0">
                  <c:v>126550.08586743362</c:v>
                </c:pt>
                <c:pt idx="1">
                  <c:v>172762.17074391624</c:v>
                </c:pt>
                <c:pt idx="2">
                  <c:v>145451.21236316464</c:v>
                </c:pt>
                <c:pt idx="3">
                  <c:v>142476.45428287861</c:v>
                </c:pt>
                <c:pt idx="4">
                  <c:v>57412.529358848711</c:v>
                </c:pt>
                <c:pt idx="5">
                  <c:v>128930.49052324837</c:v>
                </c:pt>
              </c:numCache>
            </c:numRef>
          </c:val>
        </c:ser>
        <c:ser>
          <c:idx val="11"/>
          <c:order val="12"/>
          <c:tx>
            <c:v>Résineux à feuillus</c:v>
          </c:tx>
          <c:invertIfNegative val="0"/>
          <c:val>
            <c:numRef>
              <c:f>Data_GTYF!$E$209:$J$209</c:f>
              <c:numCache>
                <c:formatCode>##,#0\.0</c:formatCode>
                <c:ptCount val="6"/>
                <c:pt idx="0">
                  <c:v>56909.569817139651</c:v>
                </c:pt>
                <c:pt idx="1">
                  <c:v>50469.207979286119</c:v>
                </c:pt>
                <c:pt idx="2">
                  <c:v>97340.036186880287</c:v>
                </c:pt>
                <c:pt idx="3">
                  <c:v>106570.62328611896</c:v>
                </c:pt>
                <c:pt idx="4">
                  <c:v>157571.91258620645</c:v>
                </c:pt>
                <c:pt idx="5">
                  <c:v>93772.269971126298</c:v>
                </c:pt>
              </c:numCache>
            </c:numRef>
          </c:val>
        </c:ser>
        <c:ser>
          <c:idx val="2"/>
          <c:order val="13"/>
          <c:tx>
            <c:v>Pessières</c:v>
          </c:tx>
          <c:invertIfNegative val="0"/>
          <c:cat>
            <c:strRef>
              <c:f>Data_GTYF!$E$5:$J$5</c:f>
              <c:strCache>
                <c:ptCount val="6"/>
                <c:pt idx="0">
                  <c:v>2013-2018</c:v>
                </c:pt>
                <c:pt idx="1">
                  <c:v>2018-2023</c:v>
                </c:pt>
                <c:pt idx="2">
                  <c:v>2023-2028</c:v>
                </c:pt>
                <c:pt idx="3">
                  <c:v>2028-2033</c:v>
                </c:pt>
                <c:pt idx="4">
                  <c:v>2033-2038</c:v>
                </c:pt>
                <c:pt idx="5">
                  <c:v>Moyenne 2013-2038</c:v>
                </c:pt>
              </c:strCache>
            </c:strRef>
          </c:cat>
          <c:val>
            <c:numRef>
              <c:f>Data_GTYF!$E$56:$J$56</c:f>
              <c:numCache>
                <c:formatCode>##,#0\.0</c:formatCode>
                <c:ptCount val="6"/>
                <c:pt idx="0">
                  <c:v>66301.805541844777</c:v>
                </c:pt>
                <c:pt idx="1">
                  <c:v>65688.186975656849</c:v>
                </c:pt>
                <c:pt idx="2">
                  <c:v>48298.036861200897</c:v>
                </c:pt>
                <c:pt idx="3">
                  <c:v>54795.394235052074</c:v>
                </c:pt>
                <c:pt idx="4">
                  <c:v>52905.853880614006</c:v>
                </c:pt>
                <c:pt idx="5">
                  <c:v>57597.855498873723</c:v>
                </c:pt>
              </c:numCache>
            </c:numRef>
          </c:val>
        </c:ser>
        <c:dLbls>
          <c:showLegendKey val="0"/>
          <c:showVal val="0"/>
          <c:showCatName val="0"/>
          <c:showSerName val="0"/>
          <c:showPercent val="0"/>
          <c:showBubbleSize val="0"/>
        </c:dLbls>
        <c:gapWidth val="150"/>
        <c:shape val="cylinder"/>
        <c:axId val="252190080"/>
        <c:axId val="252191872"/>
        <c:axId val="241582976"/>
      </c:bar3DChart>
      <c:catAx>
        <c:axId val="252190080"/>
        <c:scaling>
          <c:orientation val="minMax"/>
        </c:scaling>
        <c:delete val="0"/>
        <c:axPos val="b"/>
        <c:numFmt formatCode="General" sourceLinked="1"/>
        <c:majorTickMark val="out"/>
        <c:minorTickMark val="none"/>
        <c:tickLblPos val="nextTo"/>
        <c:crossAx val="252191872"/>
        <c:crosses val="autoZero"/>
        <c:auto val="1"/>
        <c:lblAlgn val="ctr"/>
        <c:lblOffset val="100"/>
        <c:noMultiLvlLbl val="0"/>
      </c:catAx>
      <c:valAx>
        <c:axId val="252191872"/>
        <c:scaling>
          <c:orientation val="minMax"/>
        </c:scaling>
        <c:delete val="0"/>
        <c:axPos val="l"/>
        <c:majorGridlines/>
        <c:numFmt formatCode="#,##0" sourceLinked="0"/>
        <c:majorTickMark val="out"/>
        <c:minorTickMark val="none"/>
        <c:tickLblPos val="nextTo"/>
        <c:crossAx val="252190080"/>
        <c:crosses val="autoZero"/>
        <c:crossBetween val="between"/>
      </c:valAx>
      <c:serAx>
        <c:axId val="241582976"/>
        <c:scaling>
          <c:orientation val="minMax"/>
        </c:scaling>
        <c:delete val="1"/>
        <c:axPos val="b"/>
        <c:majorTickMark val="out"/>
        <c:minorTickMark val="none"/>
        <c:tickLblPos val="nextTo"/>
        <c:crossAx val="252191872"/>
        <c:crosses val="autoZero"/>
      </c:serAx>
    </c:plotArea>
    <c:legend>
      <c:legendPos val="b"/>
      <c:layout>
        <c:manualLayout>
          <c:xMode val="edge"/>
          <c:yMode val="edge"/>
          <c:x val="0.27457570722758906"/>
          <c:y val="0.83832481303891082"/>
          <c:w val="0.72440988662905881"/>
          <c:h val="9.8023174655665124E-2"/>
        </c:manualLayout>
      </c:layout>
      <c:overlay val="0"/>
    </c:legend>
    <c:plotVisOnly val="1"/>
    <c:dispBlanksAs val="zero"/>
    <c:showDLblsOverMax val="0"/>
  </c:chart>
  <c:printSettings>
    <c:headerFooter/>
    <c:pageMargins b="0.74803149606299213" l="0.70866141732283472" r="0.70866141732283472" t="0.74803149606299213" header="0.31496062992125984" footer="0.31496062992125984"/>
    <c:pageSetup orientation="landscape"/>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0"/>
      <c:rotY val="120"/>
      <c:rAngAx val="0"/>
      <c:perspective val="30"/>
    </c:view3D>
    <c:floor>
      <c:thickness val="0"/>
    </c:floor>
    <c:sideWall>
      <c:thickness val="0"/>
    </c:sideWall>
    <c:backWall>
      <c:thickness val="0"/>
    </c:backWall>
    <c:plotArea>
      <c:layout>
        <c:manualLayout>
          <c:layoutTarget val="inner"/>
          <c:xMode val="edge"/>
          <c:yMode val="edge"/>
          <c:x val="3.7103728430956606E-2"/>
          <c:y val="0.15974862293420153"/>
          <c:w val="0.86450389374628056"/>
          <c:h val="0.88255518202481364"/>
        </c:manualLayout>
      </c:layout>
      <c:bar3DChart>
        <c:barDir val="col"/>
        <c:grouping val="standard"/>
        <c:varyColors val="0"/>
        <c:ser>
          <c:idx val="0"/>
          <c:order val="0"/>
          <c:tx>
            <c:strRef>
              <c:f>'Provenance possibilités 2 (gra)'!$A$39</c:f>
              <c:strCache>
                <c:ptCount val="1"/>
                <c:pt idx="0">
                  <c:v>Forestier</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(gra)'!$H$39,'Provenance possibilités 2 (gra)'!$L$39,'Provenance possibilités 2 (gra)'!$P$39,'Provenance possibilités 2 (gra)'!$T$39,'Provenance possibilités 2 (gra)'!$X$39,'Provenance possibilités 2 (gra)'!$AB$39)</c:f>
              <c:numCache>
                <c:formatCode>#,##0</c:formatCode>
                <c:ptCount val="6"/>
                <c:pt idx="0">
                  <c:v>82057.860166210507</c:v>
                </c:pt>
                <c:pt idx="1">
                  <c:v>89422.260466578373</c:v>
                </c:pt>
                <c:pt idx="2">
                  <c:v>88196.778810965887</c:v>
                </c:pt>
                <c:pt idx="3">
                  <c:v>93173.622818046861</c:v>
                </c:pt>
                <c:pt idx="4">
                  <c:v>106328.75917548093</c:v>
                </c:pt>
                <c:pt idx="5">
                  <c:v>91835.85628745651</c:v>
                </c:pt>
              </c:numCache>
            </c:numRef>
          </c:val>
        </c:ser>
        <c:ser>
          <c:idx val="1"/>
          <c:order val="1"/>
          <c:tx>
            <c:strRef>
              <c:f>'Provenance possibilités 2 (gra)'!$A$44</c:f>
              <c:strCache>
                <c:ptCount val="1"/>
                <c:pt idx="0">
                  <c:v>Faunique</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(gra)'!$H$44,'Provenance possibilités 2 (gra)'!$L$44,'Provenance possibilités 2 (gra)'!$P$44,'Provenance possibilités 2 (gra)'!$T$44,'Provenance possibilités 2 (gra)'!$X$44,'Provenance possibilités 2 (gra)'!$AB$44)</c:f>
              <c:numCache>
                <c:formatCode>#,##0</c:formatCode>
                <c:ptCount val="6"/>
                <c:pt idx="0">
                  <c:v>210348.49063636747</c:v>
                </c:pt>
                <c:pt idx="1">
                  <c:v>205773.86930662216</c:v>
                </c:pt>
                <c:pt idx="2">
                  <c:v>232779.16089958206</c:v>
                </c:pt>
                <c:pt idx="3">
                  <c:v>230543.11392972767</c:v>
                </c:pt>
                <c:pt idx="4">
                  <c:v>205723.98610425089</c:v>
                </c:pt>
                <c:pt idx="5">
                  <c:v>217033.72417531005</c:v>
                </c:pt>
              </c:numCache>
            </c:numRef>
          </c:val>
        </c:ser>
        <c:ser>
          <c:idx val="5"/>
          <c:order val="2"/>
          <c:tx>
            <c:strRef>
              <c:f>'Provenance possibilités 2 (gra)'!$A$56</c:f>
              <c:strCache>
                <c:ptCount val="1"/>
                <c:pt idx="0">
                  <c:v>Autres</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(gra)'!$H$56,'Provenance possibilités 2 (gra)'!$L$56,'Provenance possibilités 2 (gra)'!$P$56,'Provenance possibilités 2 (gra)'!$T$56,'Provenance possibilités 2 (gra)'!$X$56,'Provenance possibilités 2 (gra)'!$AB$56)</c:f>
              <c:numCache>
                <c:formatCode>#,##0</c:formatCode>
                <c:ptCount val="6"/>
                <c:pt idx="0">
                  <c:v>0</c:v>
                </c:pt>
                <c:pt idx="1">
                  <c:v>0</c:v>
                </c:pt>
                <c:pt idx="2">
                  <c:v>0</c:v>
                </c:pt>
                <c:pt idx="3">
                  <c:v>0</c:v>
                </c:pt>
                <c:pt idx="4">
                  <c:v>0</c:v>
                </c:pt>
                <c:pt idx="5">
                  <c:v>0</c:v>
                </c:pt>
              </c:numCache>
            </c:numRef>
          </c:val>
        </c:ser>
        <c:ser>
          <c:idx val="2"/>
          <c:order val="3"/>
          <c:tx>
            <c:strRef>
              <c:f>'Provenance possibilités 2 (gra)'!$A$50</c:f>
              <c:strCache>
                <c:ptCount val="1"/>
                <c:pt idx="0">
                  <c:v>Paysage</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(gra)'!$H$50,'Provenance possibilités 2 (gra)'!$L$50,'Provenance possibilités 2 (gra)'!$P$50,'Provenance possibilités 2 (gra)'!$T$50,'Provenance possibilités 2 (gra)'!$X$50,'Provenance possibilités 2 (gra)'!$AB$50)</c:f>
              <c:numCache>
                <c:formatCode>#,##0</c:formatCode>
                <c:ptCount val="6"/>
                <c:pt idx="0">
                  <c:v>35454.287147735144</c:v>
                </c:pt>
                <c:pt idx="1">
                  <c:v>37628.115600029327</c:v>
                </c:pt>
                <c:pt idx="2">
                  <c:v>24388.920160543414</c:v>
                </c:pt>
                <c:pt idx="3">
                  <c:v>24286.973399758328</c:v>
                </c:pt>
                <c:pt idx="4">
                  <c:v>26988.681690596561</c:v>
                </c:pt>
                <c:pt idx="5">
                  <c:v>29749.395599732554</c:v>
                </c:pt>
              </c:numCache>
            </c:numRef>
          </c:val>
        </c:ser>
        <c:ser>
          <c:idx val="3"/>
          <c:order val="4"/>
          <c:tx>
            <c:strRef>
              <c:f>'Provenance possibilités 2 (gra)'!$A$52</c:f>
              <c:strCache>
                <c:ptCount val="1"/>
                <c:pt idx="0">
                  <c:v>Orphelins</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(gra)'!$H$52,'Provenance possibilités 2 (gra)'!$L$52,'Provenance possibilités 2 (gra)'!$P$52,'Provenance possibilités 2 (gra)'!$T$52,'Provenance possibilités 2 (gra)'!$X$52,'Provenance possibilités 2 (gra)'!$AB$52)</c:f>
              <c:numCache>
                <c:formatCode>#,##0</c:formatCode>
                <c:ptCount val="6"/>
                <c:pt idx="0">
                  <c:v>45349.087563477427</c:v>
                </c:pt>
                <c:pt idx="1">
                  <c:v>41626.471325140548</c:v>
                </c:pt>
                <c:pt idx="2">
                  <c:v>27819.542297289307</c:v>
                </c:pt>
                <c:pt idx="3">
                  <c:v>24117.945456729354</c:v>
                </c:pt>
                <c:pt idx="4">
                  <c:v>32647.614693148949</c:v>
                </c:pt>
                <c:pt idx="5">
                  <c:v>34312.132267157118</c:v>
                </c:pt>
              </c:numCache>
            </c:numRef>
          </c:val>
        </c:ser>
        <c:ser>
          <c:idx val="4"/>
          <c:order val="5"/>
          <c:tx>
            <c:strRef>
              <c:f>'Provenance possibilités 2 (gra)'!$A$54</c:f>
              <c:strCache>
                <c:ptCount val="1"/>
                <c:pt idx="0">
                  <c:v>Lisières boisées</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(gra)'!$H$54,'Provenance possibilités 2 (gra)'!$L$54,'Provenance possibilités 2 (gra)'!$P$54,'Provenance possibilités 2 (gra)'!$T$54,'Provenance possibilités 2 (gra)'!$X$54,'Provenance possibilités 2 (gra)'!$AB$54)</c:f>
              <c:numCache>
                <c:formatCode>#,##0</c:formatCode>
                <c:ptCount val="6"/>
                <c:pt idx="0">
                  <c:v>8102.0857398604558</c:v>
                </c:pt>
                <c:pt idx="1">
                  <c:v>8102.0857827216505</c:v>
                </c:pt>
                <c:pt idx="2">
                  <c:v>8075.0992860068336</c:v>
                </c:pt>
                <c:pt idx="3">
                  <c:v>8045.6673883611975</c:v>
                </c:pt>
                <c:pt idx="4">
                  <c:v>8047.3371104956796</c:v>
                </c:pt>
                <c:pt idx="5">
                  <c:v>8074.4550614891632</c:v>
                </c:pt>
              </c:numCache>
            </c:numRef>
          </c:val>
        </c:ser>
        <c:ser>
          <c:idx val="6"/>
          <c:order val="6"/>
          <c:tx>
            <c:strRef>
              <c:f>'Provenance possibilités 2 (gra)'!$A$71</c:f>
              <c:strCache>
                <c:ptCount val="1"/>
                <c:pt idx="0">
                  <c:v>Pentes</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(gra)'!$H$71,'Provenance possibilités 2 (gra)'!$L$71,'Provenance possibilités 2 (gra)'!$P$71,'Provenance possibilités 2 (gra)'!$T$71,'Provenance possibilités 2 (gra)'!$X$71,'Provenance possibilités 2 (gra)'!$AB$71)</c:f>
              <c:numCache>
                <c:formatCode>#,##0</c:formatCode>
                <c:ptCount val="6"/>
                <c:pt idx="0">
                  <c:v>2119.3963852458924</c:v>
                </c:pt>
                <c:pt idx="1">
                  <c:v>878.40718621081658</c:v>
                </c:pt>
                <c:pt idx="2">
                  <c:v>894.57225588668769</c:v>
                </c:pt>
                <c:pt idx="3">
                  <c:v>593.88616157100694</c:v>
                </c:pt>
                <c:pt idx="4">
                  <c:v>1103.8499802358613</c:v>
                </c:pt>
                <c:pt idx="5">
                  <c:v>1118.022393830053</c:v>
                </c:pt>
              </c:numCache>
            </c:numRef>
          </c:val>
        </c:ser>
        <c:dLbls>
          <c:showLegendKey val="0"/>
          <c:showVal val="0"/>
          <c:showCatName val="0"/>
          <c:showSerName val="0"/>
          <c:showPercent val="0"/>
          <c:showBubbleSize val="0"/>
        </c:dLbls>
        <c:gapWidth val="150"/>
        <c:shape val="box"/>
        <c:axId val="252456960"/>
        <c:axId val="252458496"/>
        <c:axId val="244145664"/>
      </c:bar3DChart>
      <c:catAx>
        <c:axId val="252456960"/>
        <c:scaling>
          <c:orientation val="maxMin"/>
        </c:scaling>
        <c:delete val="0"/>
        <c:axPos val="b"/>
        <c:majorTickMark val="out"/>
        <c:minorTickMark val="none"/>
        <c:tickLblPos val="nextTo"/>
        <c:txPr>
          <a:bodyPr rot="2460000" vert="horz" anchor="t" anchorCtr="1"/>
          <a:lstStyle/>
          <a:p>
            <a:pPr>
              <a:defRPr/>
            </a:pPr>
            <a:endParaRPr lang="fr-FR"/>
          </a:p>
        </c:txPr>
        <c:crossAx val="252458496"/>
        <c:crosses val="autoZero"/>
        <c:auto val="0"/>
        <c:lblAlgn val="ctr"/>
        <c:lblOffset val="50"/>
        <c:noMultiLvlLbl val="0"/>
      </c:catAx>
      <c:valAx>
        <c:axId val="252458496"/>
        <c:scaling>
          <c:orientation val="minMax"/>
        </c:scaling>
        <c:delete val="0"/>
        <c:axPos val="l"/>
        <c:majorGridlines/>
        <c:title>
          <c:tx>
            <c:rich>
              <a:bodyPr rot="5400000" vert="horz"/>
              <a:lstStyle/>
              <a:p>
                <a:pPr>
                  <a:defRPr sz="1200" b="0">
                    <a:latin typeface="Arial" pitchFamily="34" charset="0"/>
                    <a:cs typeface="Arial" pitchFamily="34" charset="0"/>
                  </a:defRPr>
                </a:pPr>
                <a:r>
                  <a:rPr lang="fr-CA" sz="1200" b="0">
                    <a:latin typeface="Arial" pitchFamily="34" charset="0"/>
                    <a:cs typeface="Arial" pitchFamily="34" charset="0"/>
                  </a:rPr>
                  <a:t>Volume m3 brut/ année</a:t>
                </a:r>
              </a:p>
            </c:rich>
          </c:tx>
          <c:layout>
            <c:manualLayout>
              <c:xMode val="edge"/>
              <c:yMode val="edge"/>
              <c:x val="5.2085624850683031E-3"/>
              <c:y val="0.27054880250066476"/>
            </c:manualLayout>
          </c:layout>
          <c:overlay val="0"/>
          <c:spPr>
            <a:ln w="3175"/>
          </c:spPr>
        </c:title>
        <c:numFmt formatCode="#,##0" sourceLinked="1"/>
        <c:majorTickMark val="out"/>
        <c:minorTickMark val="none"/>
        <c:tickLblPos val="nextTo"/>
        <c:crossAx val="252456960"/>
        <c:crosses val="autoZero"/>
        <c:crossBetween val="between"/>
      </c:valAx>
      <c:serAx>
        <c:axId val="244145664"/>
        <c:scaling>
          <c:orientation val="minMax"/>
        </c:scaling>
        <c:delete val="0"/>
        <c:axPos val="b"/>
        <c:majorTickMark val="out"/>
        <c:minorTickMark val="none"/>
        <c:tickLblPos val="low"/>
        <c:crossAx val="252458496"/>
        <c:crosses val="autoZero"/>
      </c:serAx>
    </c:plotArea>
    <c:plotVisOnly val="1"/>
    <c:dispBlanksAs val="gap"/>
    <c:showDLblsOverMax val="0"/>
  </c:chart>
  <c:printSettings>
    <c:headerFooter/>
    <c:pageMargins b="0.75" l="0.7" r="0.7" t="0.75" header="0.3" footer="0.3"/>
    <c:pageSetup orientation="landscape"/>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perspective val="30"/>
    </c:view3D>
    <c:floor>
      <c:thickness val="0"/>
    </c:floor>
    <c:sideWall>
      <c:thickness val="0"/>
    </c:sideWall>
    <c:backWall>
      <c:thickness val="0"/>
    </c:backWall>
    <c:plotArea>
      <c:layout/>
      <c:bar3DChart>
        <c:barDir val="col"/>
        <c:grouping val="standard"/>
        <c:varyColors val="0"/>
        <c:ser>
          <c:idx val="2"/>
          <c:order val="0"/>
          <c:tx>
            <c:v>Coupes partielles</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(tab)'!$B$31:$O$31</c:f>
              <c:numCache>
                <c:formatCode>#,##0</c:formatCode>
                <c:ptCount val="14"/>
                <c:pt idx="0">
                  <c:v>0</c:v>
                </c:pt>
                <c:pt idx="1">
                  <c:v>0</c:v>
                </c:pt>
                <c:pt idx="2">
                  <c:v>571.19540305435658</c:v>
                </c:pt>
                <c:pt idx="3">
                  <c:v>37.192625269889831</c:v>
                </c:pt>
                <c:pt idx="4">
                  <c:v>0</c:v>
                </c:pt>
                <c:pt idx="5">
                  <c:v>0</c:v>
                </c:pt>
                <c:pt idx="6">
                  <c:v>61.13175306499005</c:v>
                </c:pt>
                <c:pt idx="7">
                  <c:v>0</c:v>
                </c:pt>
                <c:pt idx="8">
                  <c:v>111.88843065500259</c:v>
                </c:pt>
                <c:pt idx="9">
                  <c:v>0</c:v>
                </c:pt>
                <c:pt idx="10">
                  <c:v>9.3035698723793026</c:v>
                </c:pt>
                <c:pt idx="11">
                  <c:v>179.04353964507578</c:v>
                </c:pt>
                <c:pt idx="12">
                  <c:v>93.865147541761388</c:v>
                </c:pt>
                <c:pt idx="13">
                  <c:v>0</c:v>
                </c:pt>
              </c:numCache>
            </c:numRef>
          </c:val>
        </c:ser>
        <c:ser>
          <c:idx val="1"/>
          <c:order val="1"/>
          <c:tx>
            <c:v>Coupes totales</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(tab)'!$B$15:$O$15</c:f>
              <c:numCache>
                <c:formatCode>#,##0</c:formatCode>
                <c:ptCount val="14"/>
                <c:pt idx="0">
                  <c:v>87.003749137222769</c:v>
                </c:pt>
                <c:pt idx="1">
                  <c:v>0</c:v>
                </c:pt>
                <c:pt idx="2">
                  <c:v>43.934443379640577</c:v>
                </c:pt>
                <c:pt idx="3">
                  <c:v>0</c:v>
                </c:pt>
                <c:pt idx="4">
                  <c:v>1075.3220930764078</c:v>
                </c:pt>
                <c:pt idx="5">
                  <c:v>16.799999932050703</c:v>
                </c:pt>
                <c:pt idx="6">
                  <c:v>125.68655188679695</c:v>
                </c:pt>
                <c:pt idx="7">
                  <c:v>781.72461495935909</c:v>
                </c:pt>
                <c:pt idx="8">
                  <c:v>378.63098621398211</c:v>
                </c:pt>
                <c:pt idx="9">
                  <c:v>0</c:v>
                </c:pt>
                <c:pt idx="10">
                  <c:v>0</c:v>
                </c:pt>
                <c:pt idx="11">
                  <c:v>0</c:v>
                </c:pt>
                <c:pt idx="12">
                  <c:v>0</c:v>
                </c:pt>
                <c:pt idx="13">
                  <c:v>0</c:v>
                </c:pt>
              </c:numCache>
            </c:numRef>
          </c:val>
        </c:ser>
        <c:dLbls>
          <c:showLegendKey val="0"/>
          <c:showVal val="0"/>
          <c:showCatName val="0"/>
          <c:showSerName val="0"/>
          <c:showPercent val="0"/>
          <c:showBubbleSize val="0"/>
        </c:dLbls>
        <c:gapWidth val="150"/>
        <c:shape val="box"/>
        <c:axId val="252478208"/>
        <c:axId val="252479744"/>
        <c:axId val="244198912"/>
      </c:bar3DChart>
      <c:catAx>
        <c:axId val="252478208"/>
        <c:scaling>
          <c:orientation val="minMax"/>
        </c:scaling>
        <c:delete val="0"/>
        <c:axPos val="b"/>
        <c:majorTickMark val="out"/>
        <c:minorTickMark val="none"/>
        <c:tickLblPos val="nextTo"/>
        <c:crossAx val="252479744"/>
        <c:crosses val="autoZero"/>
        <c:auto val="1"/>
        <c:lblAlgn val="ctr"/>
        <c:lblOffset val="100"/>
        <c:noMultiLvlLbl val="0"/>
      </c:catAx>
      <c:valAx>
        <c:axId val="252479744"/>
        <c:scaling>
          <c:orientation val="minMax"/>
        </c:scaling>
        <c:delete val="0"/>
        <c:axPos val="l"/>
        <c:majorGridlines/>
        <c:title>
          <c:tx>
            <c:rich>
              <a:bodyPr rot="-5400000" vert="horz"/>
              <a:lstStyle/>
              <a:p>
                <a:pPr>
                  <a:defRPr sz="1000">
                    <a:latin typeface="Arial" pitchFamily="34" charset="0"/>
                    <a:cs typeface="Arial" pitchFamily="34" charset="0"/>
                  </a:defRPr>
                </a:pPr>
                <a:r>
                  <a:rPr lang="en-US" sz="1000">
                    <a:latin typeface="Arial" pitchFamily="34" charset="0"/>
                    <a:cs typeface="Arial" pitchFamily="34" charset="0"/>
                  </a:rPr>
                  <a:t>Superficies annuelles (ha / an)</a:t>
                </a:r>
              </a:p>
            </c:rich>
          </c:tx>
          <c:layout/>
          <c:overlay val="0"/>
        </c:title>
        <c:numFmt formatCode="#,##0" sourceLinked="1"/>
        <c:majorTickMark val="out"/>
        <c:minorTickMark val="none"/>
        <c:tickLblPos val="nextTo"/>
        <c:crossAx val="252478208"/>
        <c:crosses val="autoZero"/>
        <c:crossBetween val="between"/>
      </c:valAx>
      <c:serAx>
        <c:axId val="244198912"/>
        <c:scaling>
          <c:orientation val="minMax"/>
        </c:scaling>
        <c:delete val="1"/>
        <c:axPos val="b"/>
        <c:majorTickMark val="out"/>
        <c:minorTickMark val="none"/>
        <c:tickLblPos val="nextTo"/>
        <c:crossAx val="252479744"/>
        <c:crosses val="autoZero"/>
      </c:serAx>
    </c:plotArea>
    <c:legend>
      <c:legendPos val="b"/>
      <c:layout/>
      <c:overlay val="0"/>
    </c:legend>
    <c:plotVisOnly val="1"/>
    <c:dispBlanksAs val="gap"/>
    <c:showDLblsOverMax val="0"/>
  </c:chart>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perspective val="30"/>
    </c:view3D>
    <c:floor>
      <c:thickness val="0"/>
    </c:floor>
    <c:sideWall>
      <c:thickness val="0"/>
    </c:sideWall>
    <c:backWall>
      <c:thickness val="0"/>
    </c:backWall>
    <c:plotArea>
      <c:layout/>
      <c:bar3DChart>
        <c:barDir val="col"/>
        <c:grouping val="standard"/>
        <c:varyColors val="0"/>
        <c:ser>
          <c:idx val="0"/>
          <c:order val="0"/>
          <c:tx>
            <c:v>Scarifiage partiel</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(tab)'!$B$82:$O$82</c:f>
              <c:numCache>
                <c:formatCode>#,##0</c:formatCode>
                <c:ptCount val="14"/>
                <c:pt idx="0">
                  <c:v>0</c:v>
                </c:pt>
                <c:pt idx="1">
                  <c:v>0</c:v>
                </c:pt>
                <c:pt idx="2">
                  <c:v>166.20111790774226</c:v>
                </c:pt>
                <c:pt idx="3">
                  <c:v>26.034837245552239</c:v>
                </c:pt>
                <c:pt idx="4">
                  <c:v>4.6706371402000171</c:v>
                </c:pt>
                <c:pt idx="5">
                  <c:v>0</c:v>
                </c:pt>
                <c:pt idx="6">
                  <c:v>33.886956133360869</c:v>
                </c:pt>
                <c:pt idx="7">
                  <c:v>19.437745174526945</c:v>
                </c:pt>
                <c:pt idx="8">
                  <c:v>55.999999421000474</c:v>
                </c:pt>
                <c:pt idx="9">
                  <c:v>0</c:v>
                </c:pt>
                <c:pt idx="10">
                  <c:v>0</c:v>
                </c:pt>
                <c:pt idx="11">
                  <c:v>79.281998356521143</c:v>
                </c:pt>
                <c:pt idx="12">
                  <c:v>28.159545381488179</c:v>
                </c:pt>
                <c:pt idx="13">
                  <c:v>0</c:v>
                </c:pt>
              </c:numCache>
            </c:numRef>
          </c:val>
        </c:ser>
        <c:ser>
          <c:idx val="1"/>
          <c:order val="1"/>
          <c:tx>
            <c:v>Scarifiage en plein</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(tab)'!$B$85:$O$85</c:f>
              <c:numCache>
                <c:formatCode>#,##0</c:formatCode>
                <c:ptCount val="14"/>
                <c:pt idx="0">
                  <c:v>0</c:v>
                </c:pt>
                <c:pt idx="1">
                  <c:v>0</c:v>
                </c:pt>
                <c:pt idx="2">
                  <c:v>33.208169569037764</c:v>
                </c:pt>
                <c:pt idx="3">
                  <c:v>0</c:v>
                </c:pt>
                <c:pt idx="4">
                  <c:v>1.6240000224113467</c:v>
                </c:pt>
                <c:pt idx="5">
                  <c:v>16.799999932050703</c:v>
                </c:pt>
                <c:pt idx="6">
                  <c:v>106.83357210037832</c:v>
                </c:pt>
                <c:pt idx="7">
                  <c:v>414.58153770595789</c:v>
                </c:pt>
                <c:pt idx="8">
                  <c:v>283.79446228712794</c:v>
                </c:pt>
                <c:pt idx="9">
                  <c:v>0</c:v>
                </c:pt>
                <c:pt idx="10">
                  <c:v>0</c:v>
                </c:pt>
                <c:pt idx="11">
                  <c:v>0</c:v>
                </c:pt>
                <c:pt idx="12">
                  <c:v>0</c:v>
                </c:pt>
                <c:pt idx="13">
                  <c:v>0</c:v>
                </c:pt>
              </c:numCache>
            </c:numRef>
          </c:val>
        </c:ser>
        <c:dLbls>
          <c:showLegendKey val="0"/>
          <c:showVal val="0"/>
          <c:showCatName val="0"/>
          <c:showSerName val="0"/>
          <c:showPercent val="0"/>
          <c:showBubbleSize val="0"/>
        </c:dLbls>
        <c:gapWidth val="150"/>
        <c:shape val="box"/>
        <c:axId val="252568320"/>
        <c:axId val="252569856"/>
        <c:axId val="244347328"/>
      </c:bar3DChart>
      <c:catAx>
        <c:axId val="252568320"/>
        <c:scaling>
          <c:orientation val="minMax"/>
        </c:scaling>
        <c:delete val="0"/>
        <c:axPos val="b"/>
        <c:majorTickMark val="out"/>
        <c:minorTickMark val="none"/>
        <c:tickLblPos val="nextTo"/>
        <c:crossAx val="252569856"/>
        <c:crosses val="autoZero"/>
        <c:auto val="1"/>
        <c:lblAlgn val="ctr"/>
        <c:lblOffset val="100"/>
        <c:noMultiLvlLbl val="0"/>
      </c:catAx>
      <c:valAx>
        <c:axId val="252569856"/>
        <c:scaling>
          <c:orientation val="minMax"/>
        </c:scaling>
        <c:delete val="0"/>
        <c:axPos val="l"/>
        <c:majorGridlines/>
        <c:title>
          <c:tx>
            <c:rich>
              <a:bodyPr rot="-5400000" vert="horz"/>
              <a:lstStyle/>
              <a:p>
                <a:pPr>
                  <a:defRPr>
                    <a:latin typeface="Arial" pitchFamily="34" charset="0"/>
                    <a:cs typeface="Arial" pitchFamily="34" charset="0"/>
                  </a:defRPr>
                </a:pPr>
                <a:r>
                  <a:rPr lang="en-US">
                    <a:latin typeface="Arial" pitchFamily="34" charset="0"/>
                    <a:cs typeface="Arial" pitchFamily="34" charset="0"/>
                  </a:rPr>
                  <a:t>Superficies annuelles (ha / an)</a:t>
                </a:r>
              </a:p>
            </c:rich>
          </c:tx>
          <c:layout/>
          <c:overlay val="0"/>
        </c:title>
        <c:numFmt formatCode="#,##0" sourceLinked="1"/>
        <c:majorTickMark val="out"/>
        <c:minorTickMark val="none"/>
        <c:tickLblPos val="nextTo"/>
        <c:crossAx val="252568320"/>
        <c:crosses val="autoZero"/>
        <c:crossBetween val="between"/>
      </c:valAx>
      <c:serAx>
        <c:axId val="244347328"/>
        <c:scaling>
          <c:orientation val="minMax"/>
        </c:scaling>
        <c:delete val="1"/>
        <c:axPos val="b"/>
        <c:majorTickMark val="out"/>
        <c:minorTickMark val="none"/>
        <c:tickLblPos val="nextTo"/>
        <c:crossAx val="252569856"/>
        <c:crosses val="autoZero"/>
      </c:serAx>
    </c:plotArea>
    <c:legend>
      <c:legendPos val="b"/>
      <c:layout/>
      <c:overlay val="0"/>
    </c:legend>
    <c:plotVisOnly val="1"/>
    <c:dispBlanksAs val="gap"/>
    <c:showDLblsOverMax val="0"/>
  </c:chart>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perspective val="30"/>
    </c:view3D>
    <c:floor>
      <c:thickness val="0"/>
    </c:floor>
    <c:sideWall>
      <c:thickness val="0"/>
    </c:sideWall>
    <c:backWall>
      <c:thickness val="0"/>
    </c:backWall>
    <c:plotArea>
      <c:layout/>
      <c:bar3DChart>
        <c:barDir val="col"/>
        <c:grouping val="standard"/>
        <c:varyColors val="0"/>
        <c:ser>
          <c:idx val="6"/>
          <c:order val="0"/>
          <c:tx>
            <c:v>Nettoiement et dégagement</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(tab)'!$B$61:$O$61</c:f>
              <c:numCache>
                <c:formatCode>#,##0</c:formatCode>
                <c:ptCount val="14"/>
                <c:pt idx="0">
                  <c:v>0</c:v>
                </c:pt>
                <c:pt idx="1">
                  <c:v>0</c:v>
                </c:pt>
                <c:pt idx="2">
                  <c:v>0</c:v>
                </c:pt>
                <c:pt idx="3">
                  <c:v>0</c:v>
                </c:pt>
                <c:pt idx="4">
                  <c:v>31.13757969737053</c:v>
                </c:pt>
                <c:pt idx="5">
                  <c:v>0</c:v>
                </c:pt>
                <c:pt idx="6">
                  <c:v>0</c:v>
                </c:pt>
                <c:pt idx="7">
                  <c:v>173.90092398405076</c:v>
                </c:pt>
                <c:pt idx="8">
                  <c:v>0</c:v>
                </c:pt>
                <c:pt idx="9">
                  <c:v>0</c:v>
                </c:pt>
                <c:pt idx="10">
                  <c:v>0</c:v>
                </c:pt>
                <c:pt idx="11">
                  <c:v>113.25999958097934</c:v>
                </c:pt>
                <c:pt idx="12">
                  <c:v>0</c:v>
                </c:pt>
                <c:pt idx="13">
                  <c:v>0</c:v>
                </c:pt>
              </c:numCache>
            </c:numRef>
          </c:val>
        </c:ser>
        <c:ser>
          <c:idx val="7"/>
          <c:order val="1"/>
          <c:tx>
            <c:v>Éclaircie précommerciale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(tab)'!$B$67:$O$67</c:f>
              <c:numCache>
                <c:formatCode>#,##0</c:formatCode>
                <c:ptCount val="14"/>
                <c:pt idx="0">
                  <c:v>0</c:v>
                </c:pt>
                <c:pt idx="1">
                  <c:v>0</c:v>
                </c:pt>
                <c:pt idx="2">
                  <c:v>0</c:v>
                </c:pt>
                <c:pt idx="3">
                  <c:v>0</c:v>
                </c:pt>
                <c:pt idx="4">
                  <c:v>0</c:v>
                </c:pt>
                <c:pt idx="5">
                  <c:v>0</c:v>
                </c:pt>
                <c:pt idx="6">
                  <c:v>0</c:v>
                </c:pt>
                <c:pt idx="7">
                  <c:v>0</c:v>
                </c:pt>
                <c:pt idx="8">
                  <c:v>16.844000122249128</c:v>
                </c:pt>
                <c:pt idx="9">
                  <c:v>0</c:v>
                </c:pt>
                <c:pt idx="10">
                  <c:v>1.3920000100135803</c:v>
                </c:pt>
                <c:pt idx="11">
                  <c:v>0</c:v>
                </c:pt>
                <c:pt idx="12">
                  <c:v>0</c:v>
                </c:pt>
                <c:pt idx="13">
                  <c:v>0</c:v>
                </c:pt>
              </c:numCache>
            </c:numRef>
          </c:val>
        </c:ser>
        <c:ser>
          <c:idx val="8"/>
          <c:order val="2"/>
          <c:tx>
            <c:v>Dégagement de plantation</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(tab)'!$B$72:$O$72</c:f>
              <c:numCache>
                <c:formatCode>#,##0</c:formatCode>
                <c:ptCount val="14"/>
                <c:pt idx="0">
                  <c:v>0</c:v>
                </c:pt>
                <c:pt idx="1">
                  <c:v>0</c:v>
                </c:pt>
                <c:pt idx="2">
                  <c:v>0</c:v>
                </c:pt>
                <c:pt idx="3">
                  <c:v>0</c:v>
                </c:pt>
                <c:pt idx="4">
                  <c:v>3.2480000448226933</c:v>
                </c:pt>
                <c:pt idx="5">
                  <c:v>6.5918262696266172</c:v>
                </c:pt>
                <c:pt idx="6">
                  <c:v>0</c:v>
                </c:pt>
                <c:pt idx="7">
                  <c:v>417.69838051140312</c:v>
                </c:pt>
                <c:pt idx="8">
                  <c:v>242.36792009443042</c:v>
                </c:pt>
                <c:pt idx="9">
                  <c:v>0</c:v>
                </c:pt>
                <c:pt idx="10">
                  <c:v>0</c:v>
                </c:pt>
                <c:pt idx="11">
                  <c:v>0</c:v>
                </c:pt>
                <c:pt idx="12">
                  <c:v>0</c:v>
                </c:pt>
                <c:pt idx="13">
                  <c:v>0</c:v>
                </c:pt>
              </c:numCache>
            </c:numRef>
          </c:val>
        </c:ser>
        <c:ser>
          <c:idx val="0"/>
          <c:order val="3"/>
          <c:tx>
            <c:strRef>
              <c:f>'Stratégie d''aménagement 1 (tab)'!$A$79</c:f>
              <c:strCache>
                <c:ptCount val="1"/>
                <c:pt idx="0">
                  <c:v>Élagage</c:v>
                </c:pt>
              </c:strCache>
            </c:strRef>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(tab)'!$A$79:$O$79</c:f>
              <c:numCache>
                <c:formatCode>#,##0</c:formatCode>
                <c:ptCount val="15"/>
                <c:pt idx="0" formatCode="General">
                  <c:v>0</c:v>
                </c:pt>
                <c:pt idx="1">
                  <c:v>0</c:v>
                </c:pt>
                <c:pt idx="2">
                  <c:v>0</c:v>
                </c:pt>
                <c:pt idx="3">
                  <c:v>0</c:v>
                </c:pt>
                <c:pt idx="4">
                  <c:v>0</c:v>
                </c:pt>
                <c:pt idx="5">
                  <c:v>0</c:v>
                </c:pt>
                <c:pt idx="6">
                  <c:v>0</c:v>
                </c:pt>
                <c:pt idx="7">
                  <c:v>0</c:v>
                </c:pt>
                <c:pt idx="8">
                  <c:v>0</c:v>
                </c:pt>
                <c:pt idx="9">
                  <c:v>0</c:v>
                </c:pt>
                <c:pt idx="10">
                  <c:v>0</c:v>
                </c:pt>
                <c:pt idx="11">
                  <c:v>0</c:v>
                </c:pt>
                <c:pt idx="12">
                  <c:v>56.62999979048967</c:v>
                </c:pt>
                <c:pt idx="13">
                  <c:v>0</c:v>
                </c:pt>
                <c:pt idx="14">
                  <c:v>0</c:v>
                </c:pt>
              </c:numCache>
            </c:numRef>
          </c:val>
        </c:ser>
        <c:dLbls>
          <c:showLegendKey val="0"/>
          <c:showVal val="0"/>
          <c:showCatName val="0"/>
          <c:showSerName val="0"/>
          <c:showPercent val="0"/>
          <c:showBubbleSize val="0"/>
        </c:dLbls>
        <c:gapWidth val="150"/>
        <c:shape val="box"/>
        <c:axId val="252856576"/>
        <c:axId val="252858368"/>
        <c:axId val="250385280"/>
      </c:bar3DChart>
      <c:catAx>
        <c:axId val="252856576"/>
        <c:scaling>
          <c:orientation val="minMax"/>
        </c:scaling>
        <c:delete val="0"/>
        <c:axPos val="b"/>
        <c:majorTickMark val="out"/>
        <c:minorTickMark val="none"/>
        <c:tickLblPos val="nextTo"/>
        <c:crossAx val="252858368"/>
        <c:crosses val="autoZero"/>
        <c:auto val="1"/>
        <c:lblAlgn val="ctr"/>
        <c:lblOffset val="100"/>
        <c:noMultiLvlLbl val="0"/>
      </c:catAx>
      <c:valAx>
        <c:axId val="252858368"/>
        <c:scaling>
          <c:orientation val="minMax"/>
        </c:scaling>
        <c:delete val="0"/>
        <c:axPos val="l"/>
        <c:majorGridlines/>
        <c:title>
          <c:tx>
            <c:rich>
              <a:bodyPr rot="-5400000" vert="horz"/>
              <a:lstStyle/>
              <a:p>
                <a:pPr>
                  <a:defRPr>
                    <a:latin typeface="Arial" pitchFamily="34" charset="0"/>
                    <a:cs typeface="Arial" pitchFamily="34" charset="0"/>
                  </a:defRPr>
                </a:pPr>
                <a:r>
                  <a:rPr lang="en-US">
                    <a:latin typeface="Arial" pitchFamily="34" charset="0"/>
                    <a:cs typeface="Arial" pitchFamily="34" charset="0"/>
                  </a:rPr>
                  <a:t>Superficies annuelles (ha / an)</a:t>
                </a:r>
              </a:p>
            </c:rich>
          </c:tx>
          <c:layout/>
          <c:overlay val="0"/>
        </c:title>
        <c:numFmt formatCode="#,##0" sourceLinked="1"/>
        <c:majorTickMark val="out"/>
        <c:minorTickMark val="none"/>
        <c:tickLblPos val="nextTo"/>
        <c:crossAx val="252856576"/>
        <c:crosses val="autoZero"/>
        <c:crossBetween val="between"/>
      </c:valAx>
      <c:serAx>
        <c:axId val="250385280"/>
        <c:scaling>
          <c:orientation val="minMax"/>
        </c:scaling>
        <c:delete val="1"/>
        <c:axPos val="b"/>
        <c:majorTickMark val="out"/>
        <c:minorTickMark val="none"/>
        <c:tickLblPos val="nextTo"/>
        <c:crossAx val="252858368"/>
        <c:crosses val="autoZero"/>
      </c:serAx>
    </c:plotArea>
    <c:legend>
      <c:legendPos val="b"/>
      <c:layout/>
      <c:overlay val="0"/>
    </c:legend>
    <c:plotVisOnly val="1"/>
    <c:dispBlanksAs val="gap"/>
    <c:showDLblsOverMax val="0"/>
  </c:chart>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perspective val="30"/>
    </c:view3D>
    <c:floor>
      <c:thickness val="0"/>
    </c:floor>
    <c:sideWall>
      <c:thickness val="0"/>
    </c:sideWall>
    <c:backWall>
      <c:thickness val="0"/>
    </c:backWall>
    <c:plotArea>
      <c:layout/>
      <c:bar3DChart>
        <c:barDir val="col"/>
        <c:grouping val="standard"/>
        <c:varyColors val="0"/>
        <c:ser>
          <c:idx val="0"/>
          <c:order val="0"/>
          <c:tx>
            <c:v>Ligniculture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(tab)'!$B$45:$O$45</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ser>
          <c:idx val="5"/>
          <c:order val="1"/>
          <c:tx>
            <c:v>Regarnis de la régénération</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(tab)'!$B$52:$O$52</c:f>
              <c:numCache>
                <c:formatCode>#,##0</c:formatCode>
                <c:ptCount val="14"/>
                <c:pt idx="0">
                  <c:v>0</c:v>
                </c:pt>
                <c:pt idx="1">
                  <c:v>0</c:v>
                </c:pt>
                <c:pt idx="2">
                  <c:v>0</c:v>
                </c:pt>
                <c:pt idx="3">
                  <c:v>0</c:v>
                </c:pt>
                <c:pt idx="4">
                  <c:v>15.568789848685265</c:v>
                </c:pt>
                <c:pt idx="5">
                  <c:v>0</c:v>
                </c:pt>
                <c:pt idx="6">
                  <c:v>0</c:v>
                </c:pt>
                <c:pt idx="7">
                  <c:v>64.79248134046793</c:v>
                </c:pt>
                <c:pt idx="8">
                  <c:v>0</c:v>
                </c:pt>
                <c:pt idx="9">
                  <c:v>0</c:v>
                </c:pt>
                <c:pt idx="10">
                  <c:v>0</c:v>
                </c:pt>
                <c:pt idx="11">
                  <c:v>113.25999958097934</c:v>
                </c:pt>
                <c:pt idx="12">
                  <c:v>0</c:v>
                </c:pt>
                <c:pt idx="13">
                  <c:v>0</c:v>
                </c:pt>
              </c:numCache>
            </c:numRef>
          </c:val>
        </c:ser>
        <c:ser>
          <c:idx val="3"/>
          <c:order val="2"/>
          <c:tx>
            <c:v>Plantation intensive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(tab)'!$B$47:$O$47</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ser>
          <c:idx val="4"/>
          <c:order val="3"/>
          <c:tx>
            <c:v>Plantation de base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(tab)'!$B$49:$O$49</c:f>
              <c:numCache>
                <c:formatCode>#,##0</c:formatCode>
                <c:ptCount val="14"/>
                <c:pt idx="0">
                  <c:v>0</c:v>
                </c:pt>
                <c:pt idx="1">
                  <c:v>0</c:v>
                </c:pt>
                <c:pt idx="2">
                  <c:v>0</c:v>
                </c:pt>
                <c:pt idx="3">
                  <c:v>0</c:v>
                </c:pt>
                <c:pt idx="4">
                  <c:v>1.6240000224113467</c:v>
                </c:pt>
                <c:pt idx="5">
                  <c:v>16.799999932050703</c:v>
                </c:pt>
                <c:pt idx="6">
                  <c:v>0</c:v>
                </c:pt>
                <c:pt idx="7">
                  <c:v>414.58153770595789</c:v>
                </c:pt>
                <c:pt idx="8">
                  <c:v>283.79446228712794</c:v>
                </c:pt>
                <c:pt idx="9">
                  <c:v>0</c:v>
                </c:pt>
                <c:pt idx="10">
                  <c:v>0</c:v>
                </c:pt>
                <c:pt idx="11">
                  <c:v>0</c:v>
                </c:pt>
                <c:pt idx="12">
                  <c:v>0</c:v>
                </c:pt>
                <c:pt idx="13">
                  <c:v>0</c:v>
                </c:pt>
              </c:numCache>
            </c:numRef>
          </c:val>
        </c:ser>
        <c:dLbls>
          <c:showLegendKey val="0"/>
          <c:showVal val="0"/>
          <c:showCatName val="0"/>
          <c:showSerName val="0"/>
          <c:showPercent val="0"/>
          <c:showBubbleSize val="0"/>
        </c:dLbls>
        <c:gapWidth val="150"/>
        <c:shape val="box"/>
        <c:axId val="252882944"/>
        <c:axId val="252884480"/>
        <c:axId val="251767872"/>
      </c:bar3DChart>
      <c:catAx>
        <c:axId val="252882944"/>
        <c:scaling>
          <c:orientation val="minMax"/>
        </c:scaling>
        <c:delete val="0"/>
        <c:axPos val="b"/>
        <c:majorTickMark val="out"/>
        <c:minorTickMark val="none"/>
        <c:tickLblPos val="nextTo"/>
        <c:crossAx val="252884480"/>
        <c:crosses val="autoZero"/>
        <c:auto val="1"/>
        <c:lblAlgn val="ctr"/>
        <c:lblOffset val="100"/>
        <c:noMultiLvlLbl val="0"/>
      </c:catAx>
      <c:valAx>
        <c:axId val="252884480"/>
        <c:scaling>
          <c:orientation val="minMax"/>
        </c:scaling>
        <c:delete val="0"/>
        <c:axPos val="l"/>
        <c:majorGridlines/>
        <c:numFmt formatCode="#,##0" sourceLinked="1"/>
        <c:majorTickMark val="out"/>
        <c:minorTickMark val="none"/>
        <c:tickLblPos val="nextTo"/>
        <c:crossAx val="252882944"/>
        <c:crosses val="autoZero"/>
        <c:crossBetween val="between"/>
      </c:valAx>
      <c:serAx>
        <c:axId val="251767872"/>
        <c:scaling>
          <c:orientation val="minMax"/>
        </c:scaling>
        <c:delete val="1"/>
        <c:axPos val="b"/>
        <c:majorTickMark val="out"/>
        <c:minorTickMark val="none"/>
        <c:tickLblPos val="nextTo"/>
        <c:crossAx val="252884480"/>
        <c:crosses val="autoZero"/>
      </c:serAx>
    </c:plotArea>
    <c:legend>
      <c:legendPos val="r"/>
      <c:layout/>
      <c:overlay val="0"/>
    </c:legend>
    <c:plotVisOnly val="1"/>
    <c:dispBlanksAs val="gap"/>
    <c:showDLblsOverMax val="0"/>
  </c:chart>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perspective val="30"/>
    </c:view3D>
    <c:floor>
      <c:thickness val="0"/>
    </c:floor>
    <c:sideWall>
      <c:thickness val="0"/>
    </c:sideWall>
    <c:backWall>
      <c:thickness val="0"/>
    </c:backWall>
    <c:plotArea>
      <c:layout/>
      <c:bar3DChart>
        <c:barDir val="col"/>
        <c:grouping val="standard"/>
        <c:varyColors val="0"/>
        <c:ser>
          <c:idx val="0"/>
          <c:order val="0"/>
          <c:tx>
            <c:v>Ligniculture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(tab)'!$B$45:$O$45</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ser>
          <c:idx val="5"/>
          <c:order val="1"/>
          <c:tx>
            <c:v>Regarnis de la régénération</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(tab)'!$B$52:$O$52</c:f>
              <c:numCache>
                <c:formatCode>#,##0</c:formatCode>
                <c:ptCount val="14"/>
                <c:pt idx="0">
                  <c:v>0</c:v>
                </c:pt>
                <c:pt idx="1">
                  <c:v>0</c:v>
                </c:pt>
                <c:pt idx="2">
                  <c:v>0</c:v>
                </c:pt>
                <c:pt idx="3">
                  <c:v>0</c:v>
                </c:pt>
                <c:pt idx="4">
                  <c:v>15.568789848685265</c:v>
                </c:pt>
                <c:pt idx="5">
                  <c:v>0</c:v>
                </c:pt>
                <c:pt idx="6">
                  <c:v>0</c:v>
                </c:pt>
                <c:pt idx="7">
                  <c:v>64.79248134046793</c:v>
                </c:pt>
                <c:pt idx="8">
                  <c:v>0</c:v>
                </c:pt>
                <c:pt idx="9">
                  <c:v>0</c:v>
                </c:pt>
                <c:pt idx="10">
                  <c:v>0</c:v>
                </c:pt>
                <c:pt idx="11">
                  <c:v>113.25999958097934</c:v>
                </c:pt>
                <c:pt idx="12">
                  <c:v>0</c:v>
                </c:pt>
                <c:pt idx="13">
                  <c:v>0</c:v>
                </c:pt>
              </c:numCache>
            </c:numRef>
          </c:val>
        </c:ser>
        <c:ser>
          <c:idx val="3"/>
          <c:order val="2"/>
          <c:tx>
            <c:v>Plantation intensive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(tab)'!$B$47:$O$47</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ser>
          <c:idx val="4"/>
          <c:order val="3"/>
          <c:tx>
            <c:v>Plantation de base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(tab)'!$B$49:$O$49</c:f>
              <c:numCache>
                <c:formatCode>#,##0</c:formatCode>
                <c:ptCount val="14"/>
                <c:pt idx="0">
                  <c:v>0</c:v>
                </c:pt>
                <c:pt idx="1">
                  <c:v>0</c:v>
                </c:pt>
                <c:pt idx="2">
                  <c:v>0</c:v>
                </c:pt>
                <c:pt idx="3">
                  <c:v>0</c:v>
                </c:pt>
                <c:pt idx="4">
                  <c:v>1.6240000224113467</c:v>
                </c:pt>
                <c:pt idx="5">
                  <c:v>16.799999932050703</c:v>
                </c:pt>
                <c:pt idx="6">
                  <c:v>0</c:v>
                </c:pt>
                <c:pt idx="7">
                  <c:v>414.58153770595789</c:v>
                </c:pt>
                <c:pt idx="8">
                  <c:v>283.79446228712794</c:v>
                </c:pt>
                <c:pt idx="9">
                  <c:v>0</c:v>
                </c:pt>
                <c:pt idx="10">
                  <c:v>0</c:v>
                </c:pt>
                <c:pt idx="11">
                  <c:v>0</c:v>
                </c:pt>
                <c:pt idx="12">
                  <c:v>0</c:v>
                </c:pt>
                <c:pt idx="13">
                  <c:v>0</c:v>
                </c:pt>
              </c:numCache>
            </c:numRef>
          </c:val>
        </c:ser>
        <c:dLbls>
          <c:showLegendKey val="0"/>
          <c:showVal val="0"/>
          <c:showCatName val="0"/>
          <c:showSerName val="0"/>
          <c:showPercent val="0"/>
          <c:showBubbleSize val="0"/>
        </c:dLbls>
        <c:gapWidth val="150"/>
        <c:shape val="box"/>
        <c:axId val="252904576"/>
        <c:axId val="252906112"/>
        <c:axId val="252130176"/>
      </c:bar3DChart>
      <c:catAx>
        <c:axId val="252904576"/>
        <c:scaling>
          <c:orientation val="minMax"/>
        </c:scaling>
        <c:delete val="0"/>
        <c:axPos val="b"/>
        <c:majorTickMark val="out"/>
        <c:minorTickMark val="none"/>
        <c:tickLblPos val="nextTo"/>
        <c:crossAx val="252906112"/>
        <c:crosses val="autoZero"/>
        <c:auto val="1"/>
        <c:lblAlgn val="ctr"/>
        <c:lblOffset val="100"/>
        <c:noMultiLvlLbl val="0"/>
      </c:catAx>
      <c:valAx>
        <c:axId val="252906112"/>
        <c:scaling>
          <c:orientation val="minMax"/>
        </c:scaling>
        <c:delete val="0"/>
        <c:axPos val="l"/>
        <c:majorGridlines/>
        <c:title>
          <c:tx>
            <c:rich>
              <a:bodyPr rot="-5400000" vert="horz"/>
              <a:lstStyle/>
              <a:p>
                <a:pPr>
                  <a:defRPr>
                    <a:latin typeface="Arial" pitchFamily="34" charset="0"/>
                    <a:cs typeface="Arial" pitchFamily="34" charset="0"/>
                  </a:defRPr>
                </a:pPr>
                <a:r>
                  <a:rPr lang="en-US">
                    <a:latin typeface="Arial" pitchFamily="34" charset="0"/>
                    <a:cs typeface="Arial" pitchFamily="34" charset="0"/>
                  </a:rPr>
                  <a:t>Superficies annuelles (ha / an)</a:t>
                </a:r>
              </a:p>
            </c:rich>
          </c:tx>
          <c:layout/>
          <c:overlay val="0"/>
        </c:title>
        <c:numFmt formatCode="#,##0" sourceLinked="1"/>
        <c:majorTickMark val="out"/>
        <c:minorTickMark val="none"/>
        <c:tickLblPos val="nextTo"/>
        <c:crossAx val="252904576"/>
        <c:crosses val="autoZero"/>
        <c:crossBetween val="between"/>
      </c:valAx>
      <c:serAx>
        <c:axId val="252130176"/>
        <c:scaling>
          <c:orientation val="minMax"/>
        </c:scaling>
        <c:delete val="1"/>
        <c:axPos val="b"/>
        <c:majorTickMark val="out"/>
        <c:minorTickMark val="none"/>
        <c:tickLblPos val="nextTo"/>
        <c:crossAx val="252906112"/>
        <c:crosses val="autoZero"/>
      </c:serAx>
    </c:plotArea>
    <c:legend>
      <c:legendPos val="b"/>
      <c:layout/>
      <c:overlay val="0"/>
    </c:legend>
    <c:plotVisOnly val="1"/>
    <c:dispBlanksAs val="gap"/>
    <c:showDLblsOverMax val="0"/>
  </c:chart>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0"/>
          <c:order val="0"/>
          <c:tx>
            <c:v>CT - CPRS</c:v>
          </c:tx>
          <c:invertIfNegative val="0"/>
          <c:cat>
            <c:strLit>
              <c:ptCount val="1"/>
              <c:pt idx="0">
                <c:v>Traitements sylvicoles avec récolte</c:v>
              </c:pt>
            </c:strLit>
          </c:cat>
          <c:val>
            <c:numRef>
              <c:f>'Stratégie d''aménagement 3 (tab)'!$U$10</c:f>
              <c:numCache>
                <c:formatCode>#,##0</c:formatCode>
                <c:ptCount val="1"/>
                <c:pt idx="0">
                  <c:v>289179.1721059368</c:v>
                </c:pt>
              </c:numCache>
            </c:numRef>
          </c:val>
        </c:ser>
        <c:ser>
          <c:idx val="1"/>
          <c:order val="1"/>
          <c:tx>
            <c:v>CT - AUTRES</c:v>
          </c:tx>
          <c:invertIfNegative val="0"/>
          <c:cat>
            <c:strLit>
              <c:ptCount val="1"/>
              <c:pt idx="0">
                <c:v>Traitements sylvicoles avec récolte</c:v>
              </c:pt>
            </c:strLit>
          </c:cat>
          <c:val>
            <c:numRef>
              <c:f>'Stratégie d''aménagement 3 (tab)'!$U$17</c:f>
              <c:numCache>
                <c:formatCode>#,##0</c:formatCode>
                <c:ptCount val="1"/>
                <c:pt idx="0">
                  <c:v>18919.296114031305</c:v>
                </c:pt>
              </c:numCache>
            </c:numRef>
          </c:val>
        </c:ser>
        <c:ser>
          <c:idx val="2"/>
          <c:order val="2"/>
          <c:tx>
            <c:v>CP - EC</c:v>
          </c:tx>
          <c:invertIfNegative val="0"/>
          <c:cat>
            <c:strLit>
              <c:ptCount val="1"/>
              <c:pt idx="0">
                <c:v>Traitements sylvicoles avec récolte</c:v>
              </c:pt>
            </c:strLit>
          </c:cat>
          <c:val>
            <c:numRef>
              <c:f>'Stratégie d''aménagement 3 (tab)'!$U$31</c:f>
              <c:numCache>
                <c:formatCode>#,##0</c:formatCode>
                <c:ptCount val="1"/>
                <c:pt idx="0">
                  <c:v>5268.5540135525316</c:v>
                </c:pt>
              </c:numCache>
            </c:numRef>
          </c:val>
        </c:ser>
        <c:ser>
          <c:idx val="3"/>
          <c:order val="3"/>
          <c:tx>
            <c:v>CP - CPROG</c:v>
          </c:tx>
          <c:invertIfNegative val="0"/>
          <c:cat>
            <c:strLit>
              <c:ptCount val="1"/>
              <c:pt idx="0">
                <c:v>Traitements sylvicoles avec récolte</c:v>
              </c:pt>
            </c:strLit>
          </c:cat>
          <c:val>
            <c:numRef>
              <c:f>'Stratégie d''aménagement 3 (tab)'!$U$33</c:f>
              <c:numCache>
                <c:formatCode>#,##0</c:formatCode>
                <c:ptCount val="1"/>
                <c:pt idx="0">
                  <c:v>67087.945933620998</c:v>
                </c:pt>
              </c:numCache>
            </c:numRef>
          </c:val>
        </c:ser>
        <c:ser>
          <c:idx val="4"/>
          <c:order val="4"/>
          <c:tx>
            <c:v>CP - CP</c:v>
          </c:tx>
          <c:invertIfNegative val="0"/>
          <c:cat>
            <c:strLit>
              <c:ptCount val="1"/>
              <c:pt idx="0">
                <c:v>Traitements sylvicoles avec récolte</c:v>
              </c:pt>
            </c:strLit>
          </c:cat>
          <c:val>
            <c:numRef>
              <c:f>'Stratégie d''aménagement 3 (tab)'!#REF!</c:f>
              <c:numCache>
                <c:formatCode>General</c:formatCode>
                <c:ptCount val="1"/>
                <c:pt idx="0">
                  <c:v>1</c:v>
                </c:pt>
              </c:numCache>
            </c:numRef>
          </c:val>
        </c:ser>
        <c:ser>
          <c:idx val="5"/>
          <c:order val="5"/>
          <c:tx>
            <c:v>CP - CJ</c:v>
          </c:tx>
          <c:invertIfNegative val="0"/>
          <c:cat>
            <c:strLit>
              <c:ptCount val="1"/>
              <c:pt idx="0">
                <c:v>Traitements sylvicoles avec récolte</c:v>
              </c:pt>
            </c:strLit>
          </c:cat>
          <c:val>
            <c:numRef>
              <c:f>'Stratégie d''aménagement 3 (tab)'!$U$36</c:f>
              <c:numCache>
                <c:formatCode>#,##0</c:formatCode>
                <c:ptCount val="1"/>
                <c:pt idx="0">
                  <c:v>0</c:v>
                </c:pt>
              </c:numCache>
            </c:numRef>
          </c:val>
        </c:ser>
        <c:dLbls>
          <c:dLblPos val="outEnd"/>
          <c:showLegendKey val="0"/>
          <c:showVal val="1"/>
          <c:showCatName val="0"/>
          <c:showSerName val="0"/>
          <c:showPercent val="0"/>
          <c:showBubbleSize val="0"/>
        </c:dLbls>
        <c:gapWidth val="150"/>
        <c:axId val="298379904"/>
        <c:axId val="298377984"/>
      </c:barChart>
      <c:valAx>
        <c:axId val="298377984"/>
        <c:scaling>
          <c:orientation val="minMax"/>
        </c:scaling>
        <c:delete val="0"/>
        <c:axPos val="l"/>
        <c:majorGridlines/>
        <c:title>
          <c:tx>
            <c:rich>
              <a:bodyPr rot="-5400000" vert="horz"/>
              <a:lstStyle/>
              <a:p>
                <a:pPr>
                  <a:defRPr sz="1400" b="0">
                    <a:latin typeface="Arial" pitchFamily="34" charset="0"/>
                    <a:cs typeface="Arial" pitchFamily="34" charset="0"/>
                  </a:defRPr>
                </a:pPr>
                <a:r>
                  <a:rPr lang="fr-CA" sz="1400" b="0">
                    <a:latin typeface="Arial" pitchFamily="34" charset="0"/>
                    <a:cs typeface="Arial" pitchFamily="34" charset="0"/>
                  </a:rPr>
                  <a:t>Volume</a:t>
                </a:r>
                <a:r>
                  <a:rPr lang="fr-CA" sz="1400" b="0" baseline="0">
                    <a:latin typeface="Arial" pitchFamily="34" charset="0"/>
                    <a:cs typeface="Arial" pitchFamily="34" charset="0"/>
                  </a:rPr>
                  <a:t> annuel m3 / an</a:t>
                </a:r>
                <a:endParaRPr lang="fr-CA" sz="1400" b="0">
                  <a:latin typeface="Arial" pitchFamily="34" charset="0"/>
                  <a:cs typeface="Arial" pitchFamily="34" charset="0"/>
                </a:endParaRPr>
              </a:p>
            </c:rich>
          </c:tx>
          <c:layout/>
          <c:overlay val="0"/>
        </c:title>
        <c:numFmt formatCode="#,##0" sourceLinked="1"/>
        <c:majorTickMark val="out"/>
        <c:minorTickMark val="none"/>
        <c:tickLblPos val="nextTo"/>
        <c:crossAx val="298379904"/>
        <c:crosses val="autoZero"/>
        <c:crossBetween val="between"/>
      </c:valAx>
      <c:catAx>
        <c:axId val="298379904"/>
        <c:scaling>
          <c:orientation val="minMax"/>
        </c:scaling>
        <c:delete val="0"/>
        <c:axPos val="b"/>
        <c:majorTickMark val="out"/>
        <c:minorTickMark val="none"/>
        <c:tickLblPos val="nextTo"/>
        <c:spPr>
          <a:ln w="9525"/>
        </c:spPr>
        <c:txPr>
          <a:bodyPr rot="0" vert="horz"/>
          <a:lstStyle/>
          <a:p>
            <a:pPr>
              <a:defRPr sz="1100">
                <a:latin typeface="Arial" pitchFamily="34" charset="0"/>
                <a:cs typeface="Arial" pitchFamily="34" charset="0"/>
              </a:defRPr>
            </a:pPr>
            <a:endParaRPr lang="fr-FR"/>
          </a:p>
        </c:txPr>
        <c:crossAx val="298377984"/>
        <c:crosses val="autoZero"/>
        <c:auto val="1"/>
        <c:lblAlgn val="ctr"/>
        <c:lblOffset val="100"/>
        <c:noMultiLvlLbl val="0"/>
      </c:catAx>
      <c:spPr>
        <a:solidFill>
          <a:schemeClr val="lt1"/>
        </a:solidFill>
        <a:ln w="12700" cap="flat" cmpd="sng" algn="ctr">
          <a:solidFill>
            <a:schemeClr val="dk1"/>
          </a:solidFill>
          <a:prstDash val="solid"/>
        </a:ln>
        <a:effectLst/>
      </c:spPr>
    </c:plotArea>
    <c:legend>
      <c:legendPos val="b"/>
      <c:layout/>
      <c:overlay val="0"/>
      <c:txPr>
        <a:bodyPr/>
        <a:lstStyle/>
        <a:p>
          <a:pPr rtl="0">
            <a:defRPr sz="1100">
              <a:latin typeface="Arial" pitchFamily="34" charset="0"/>
              <a:cs typeface="Arial" pitchFamily="34" charset="0"/>
            </a:defRPr>
          </a:pPr>
          <a:endParaRPr lang="fr-FR"/>
        </a:p>
      </c:txPr>
    </c:legend>
    <c:plotVisOnly val="1"/>
    <c:dispBlanksAs val="gap"/>
    <c:showDLblsOverMax val="0"/>
  </c:chart>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6942090222188484E-2"/>
          <c:y val="2.3057456712393561E-2"/>
          <c:w val="0.89155464085674563"/>
          <c:h val="0.84323576314501747"/>
        </c:manualLayout>
      </c:layout>
      <c:barChart>
        <c:barDir val="col"/>
        <c:grouping val="clustered"/>
        <c:varyColors val="0"/>
        <c:ser>
          <c:idx val="0"/>
          <c:order val="0"/>
          <c:tx>
            <c:v>TS</c:v>
          </c:tx>
          <c:invertIfNegative val="0"/>
          <c:cat>
            <c:strRef>
              <c:f>('Stratégie d''aménagement 4 (tab)'!$A$88,'Stratégie d''aménagement 4 (tab)'!$A$14,'Stratégie d''aménagement 4 (tab)'!$A$20,'Stratégie d''aménagement 4 (tab)'!$A$26,'Stratégie d''aménagement 4 (tab)'!$A$32,'Stratégie d''aménagement 4 (tab)'!$A$34,'Stratégie d''aménagement 4 (tab)'!$A$36,'Stratégie d''aménagement 4 (tab)'!$A$39,'Stratégie d''aménagement 4 (tab)'!$A$47,'Stratégie d''aménagement 4 (tab)'!$A$53,'Stratégie d''aménagement 4 (tab)'!$A$58,'Stratégie d''aménagement 4 (tab)'!$A$65,'Stratégie d''aménagement 4 (tab)'!$A$68,'Stratégie d''aménagement 4 (tab)'!$A$71)</c:f>
              <c:strCache>
                <c:ptCount val="14"/>
                <c:pt idx="0">
                  <c:v>Autres coupes finales</c:v>
                </c:pt>
                <c:pt idx="1">
                  <c:v>Éclaircie commerciale</c:v>
                </c:pt>
                <c:pt idx="2">
                  <c:v>Coupe progressive</c:v>
                </c:pt>
                <c:pt idx="3">
                  <c:v>Coupe de jardinage ou d'amélioration</c:v>
                </c:pt>
                <c:pt idx="4">
                  <c:v>Ligniculture (essences à croissance rapide)</c:v>
                </c:pt>
                <c:pt idx="5">
                  <c:v>Plantation intensive (2 000 plants/ha)</c:v>
                </c:pt>
                <c:pt idx="6">
                  <c:v>Plantation de base (1 600 plants/ha) </c:v>
                </c:pt>
                <c:pt idx="7">
                  <c:v>Regarni</c:v>
                </c:pt>
                <c:pt idx="8">
                  <c:v>Nettoiement et dégagement de la régénération</c:v>
                </c:pt>
                <c:pt idx="9">
                  <c:v>Éclaircie précommerciale</c:v>
                </c:pt>
                <c:pt idx="10">
                  <c:v>Dégagement des plantations</c:v>
                </c:pt>
                <c:pt idx="11">
                  <c:v>Élagage</c:v>
                </c:pt>
                <c:pt idx="12">
                  <c:v>Scarifiage partiel</c:v>
                </c:pt>
                <c:pt idx="13">
                  <c:v>Scarifiage en plein</c:v>
                </c:pt>
              </c:strCache>
            </c:strRef>
          </c:cat>
          <c:val>
            <c:numRef>
              <c:f>('Stratégie d''aménagement 4 (tab)'!$D$88,'Stratégie d''aménagement 4 (tab)'!$D$14,'Stratégie d''aménagement 4 (tab)'!$D$20,'Stratégie d''aménagement 4 (tab)'!$D$26,'Stratégie d''aménagement 4 (tab)'!$D$32,'Stratégie d''aménagement 4 (tab)'!$D$34,'Stratégie d''aménagement 4 (tab)'!$D$36,'Stratégie d''aménagement 4 (tab)'!$D$39,'Stratégie d''aménagement 4 (tab)'!$D$47,'Stratégie d''aménagement 4 (tab)'!$D$53,'Stratégie d''aménagement 4 (tab)'!$D$58,'Stratégie d''aménagement 4 (tab)'!$D$65,'Stratégie d''aménagement 4 (tab)'!$D$68,'Stratégie d''aménagement 4 (tab)'!$D$71)</c:f>
              <c:numCache>
                <c:formatCode>#,##0\ "$"</c:formatCode>
                <c:ptCount val="14"/>
                <c:pt idx="0" formatCode="_(&quot;$&quot;* #,##0_);_(&quot;$&quot;* \(#,##0\);_(&quot;$&quot;* &quot;-&quot;_);_(@_)">
                  <c:v>15689.617888159999</c:v>
                </c:pt>
                <c:pt idx="1">
                  <c:v>88804.192102200002</c:v>
                </c:pt>
                <c:pt idx="2">
                  <c:v>470295.27385395998</c:v>
                </c:pt>
                <c:pt idx="3">
                  <c:v>0</c:v>
                </c:pt>
                <c:pt idx="4" formatCode="_(&quot;$&quot;* #,##0_);_(&quot;$&quot;* \(#,##0\);_(&quot;$&quot;* &quot;-&quot;_);_(@_)">
                  <c:v>0</c:v>
                </c:pt>
                <c:pt idx="5" formatCode="_(&quot;$&quot;* #,##0_);_(&quot;$&quot;* \(#,##0\);_(&quot;$&quot;* &quot;-&quot;_);_(@_)">
                  <c:v>0</c:v>
                </c:pt>
                <c:pt idx="6">
                  <c:v>361805.97600000002</c:v>
                </c:pt>
                <c:pt idx="7">
                  <c:v>62409.081002879997</c:v>
                </c:pt>
                <c:pt idx="8" formatCode="_(&quot;$&quot;* #,##0_);_(&quot;$&quot;* \(#,##0\);_(&quot;$&quot;* &quot;-&quot;_);_(@_)">
                  <c:v>451559.75984791998</c:v>
                </c:pt>
                <c:pt idx="9" formatCode="_(&quot;$&quot;* #,##0_);_(&quot;$&quot;* \(#,##0\);_(&quot;$&quot;* &quot;-&quot;_);_(@_)">
                  <c:v>22076.501599999996</c:v>
                </c:pt>
                <c:pt idx="10" formatCode="_(&quot;$&quot;* #,##0_);_(&quot;$&quot;* \(#,##0\);_(&quot;$&quot;* &quot;-&quot;_);_(@_)">
                  <c:v>860347.05234208005</c:v>
                </c:pt>
                <c:pt idx="11" formatCode="_(&quot;$&quot;* #,##0_);_(&quot;$&quot;* \(#,##0\);_(&quot;$&quot;* &quot;-&quot;_);_(@_)">
                  <c:v>30910.352899999998</c:v>
                </c:pt>
                <c:pt idx="12" formatCode="_(&quot;$&quot;* #,##0_);_(&quot;$&quot;* \(#,##0\);_(&quot;$&quot;* &quot;-&quot;_);_(@_)">
                  <c:v>297790.65869236004</c:v>
                </c:pt>
                <c:pt idx="13" formatCode="_(&quot;$&quot;* #,##0_);_(&quot;$&quot;* \(#,##0\);_(&quot;$&quot;* &quot;-&quot;_);_(@_)">
                  <c:v>276417.14403359999</c:v>
                </c:pt>
              </c:numCache>
            </c:numRef>
          </c:val>
        </c:ser>
        <c:dLbls>
          <c:showLegendKey val="0"/>
          <c:showVal val="0"/>
          <c:showCatName val="0"/>
          <c:showSerName val="0"/>
          <c:showPercent val="0"/>
          <c:showBubbleSize val="0"/>
        </c:dLbls>
        <c:gapWidth val="150"/>
        <c:axId val="298474496"/>
        <c:axId val="299238144"/>
      </c:barChart>
      <c:catAx>
        <c:axId val="298474496"/>
        <c:scaling>
          <c:orientation val="minMax"/>
        </c:scaling>
        <c:delete val="0"/>
        <c:axPos val="b"/>
        <c:numFmt formatCode="#,##0.00" sourceLinked="0"/>
        <c:majorTickMark val="out"/>
        <c:minorTickMark val="none"/>
        <c:tickLblPos val="nextTo"/>
        <c:crossAx val="299238144"/>
        <c:crosses val="autoZero"/>
        <c:auto val="1"/>
        <c:lblAlgn val="ctr"/>
        <c:lblOffset val="100"/>
        <c:noMultiLvlLbl val="0"/>
      </c:catAx>
      <c:valAx>
        <c:axId val="299238144"/>
        <c:scaling>
          <c:orientation val="minMax"/>
        </c:scaling>
        <c:delete val="0"/>
        <c:axPos val="l"/>
        <c:majorGridlines/>
        <c:title>
          <c:tx>
            <c:rich>
              <a:bodyPr rot="-5400000" vert="horz"/>
              <a:lstStyle/>
              <a:p>
                <a:pPr>
                  <a:defRPr sz="1200" b="0">
                    <a:latin typeface="Arial" pitchFamily="34" charset="0"/>
                    <a:cs typeface="Arial" pitchFamily="34" charset="0"/>
                  </a:defRPr>
                </a:pPr>
                <a:r>
                  <a:rPr lang="fr-CA" sz="1200" b="0">
                    <a:latin typeface="Arial" pitchFamily="34" charset="0"/>
                    <a:cs typeface="Arial" pitchFamily="34" charset="0"/>
                  </a:rPr>
                  <a:t>Budget sylvicole annuel $</a:t>
                </a:r>
              </a:p>
            </c:rich>
          </c:tx>
          <c:layout/>
          <c:overlay val="0"/>
        </c:title>
        <c:numFmt formatCode="_(&quot;$&quot;* #,##0_);_(&quot;$&quot;* \(#,##0\);_(&quot;$&quot;* &quot;-&quot;_);_(@_)" sourceLinked="1"/>
        <c:majorTickMark val="out"/>
        <c:minorTickMark val="none"/>
        <c:tickLblPos val="nextTo"/>
        <c:crossAx val="298474496"/>
        <c:crosses val="autoZero"/>
        <c:crossBetween val="between"/>
      </c:valAx>
      <c:dTable>
        <c:showHorzBorder val="1"/>
        <c:showVertBorder val="1"/>
        <c:showOutline val="1"/>
        <c:showKeys val="1"/>
      </c:dTable>
    </c:plotArea>
    <c:plotVisOnly val="1"/>
    <c:dispBlanksAs val="gap"/>
    <c:showDLblsOverMax val="0"/>
  </c:chart>
  <c:printSettings>
    <c:headerFooter>
      <c:oddFooter>&amp;L&amp;F - &amp;A
&amp;D&amp;R&amp;P de &amp;N</c:oddFooter>
    </c:headerFooter>
    <c:pageMargins b="0.74803149606299213" l="0.70866141732283472" r="0.70866141732283472" t="0.74803149606299213" header="0.31496062992125984" footer="0.31496062992125984"/>
    <c:pageSetup orientation="landscape"/>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20"/>
      <c:rotY val="50"/>
      <c:rAngAx val="0"/>
      <c:perspective val="30"/>
    </c:view3D>
    <c:floor>
      <c:thickness val="0"/>
    </c:floor>
    <c:sideWall>
      <c:thickness val="0"/>
    </c:sideWall>
    <c:backWall>
      <c:thickness val="0"/>
    </c:backWall>
    <c:plotArea>
      <c:layout/>
      <c:bar3DChart>
        <c:barDir val="col"/>
        <c:grouping val="standard"/>
        <c:varyColors val="0"/>
        <c:ser>
          <c:idx val="0"/>
          <c:order val="0"/>
          <c:tx>
            <c:strRef>
              <c:f>'Stratégie d''aménagement 4 (gra)'!$R$58</c:f>
              <c:strCache>
                <c:ptCount val="1"/>
                <c:pt idx="0">
                  <c:v>Coupe avec protection de la régénération et des sols</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(gra)'!$AA$58,'Stratégie d''aménagement 4 (gra)'!$AC$58,'Stratégie d''aménagement 4 (gra)'!$AE$58,'Stratégie d''aménagement 4 (gra)'!$AG$58,'Stratégie d''aménagement 4 (gra)'!$AI$58,'Stratégie d''aménagement 4 (gra)'!$AK$58)</c:f>
              <c:numCache>
                <c:formatCode>#,##0\ "$"</c:formatCode>
                <c:ptCount val="6"/>
                <c:pt idx="0">
                  <c:v>0</c:v>
                </c:pt>
                <c:pt idx="1">
                  <c:v>0</c:v>
                </c:pt>
                <c:pt idx="2">
                  <c:v>0</c:v>
                </c:pt>
                <c:pt idx="3">
                  <c:v>0</c:v>
                </c:pt>
                <c:pt idx="4">
                  <c:v>0</c:v>
                </c:pt>
                <c:pt idx="5">
                  <c:v>0</c:v>
                </c:pt>
              </c:numCache>
            </c:numRef>
          </c:val>
        </c:ser>
        <c:ser>
          <c:idx val="1"/>
          <c:order val="1"/>
          <c:tx>
            <c:strRef>
              <c:f>'Stratégie d''aménagement 4 (gra)'!$R$60</c:f>
              <c:strCache>
                <c:ptCount val="1"/>
                <c:pt idx="0">
                  <c:v>Autres coupes finales</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(gra)'!$AA$60,'Stratégie d''aménagement 4 (gra)'!$AC$60,'Stratégie d''aménagement 4 (gra)'!$AE$60,'Stratégie d''aménagement 4 (gra)'!$AG$60,'Stratégie d''aménagement 4 (gra)'!$AI$60,'Stratégie d''aménagement 4 (gra)'!$AK$60)</c:f>
              <c:numCache>
                <c:formatCode>#,##0\ "$"</c:formatCode>
                <c:ptCount val="6"/>
                <c:pt idx="0">
                  <c:v>18753.384874399999</c:v>
                </c:pt>
                <c:pt idx="1">
                  <c:v>16368.6428328</c:v>
                </c:pt>
                <c:pt idx="2">
                  <c:v>14346.6432888</c:v>
                </c:pt>
                <c:pt idx="3">
                  <c:v>14496.565782400001</c:v>
                </c:pt>
                <c:pt idx="4">
                  <c:v>14482.852662399999</c:v>
                </c:pt>
                <c:pt idx="5">
                  <c:v>15689.617888159999</c:v>
                </c:pt>
              </c:numCache>
            </c:numRef>
          </c:val>
        </c:ser>
        <c:ser>
          <c:idx val="7"/>
          <c:order val="2"/>
          <c:tx>
            <c:strRef>
              <c:f>'Stratégie d''aménagement 4 (gra)'!$R$86</c:f>
              <c:strCache>
                <c:ptCount val="1"/>
                <c:pt idx="0">
                  <c:v>Plantation de base (1 600 plants/ha) </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(gra)'!$AA$86,'Stratégie d''aménagement 4 (gra)'!$AC$86,'Stratégie d''aménagement 4 (gra)'!$AE$86,'Stratégie d''aménagement 4 (gra)'!$AG$86,'Stratégie d''aménagement 4 (gra)'!$AI$86,'Stratégie d''aménagement 4 (gra)'!$AK$86)</c:f>
              <c:numCache>
                <c:formatCode>#,##0\ "$"</c:formatCode>
                <c:ptCount val="6"/>
                <c:pt idx="0">
                  <c:v>352695</c:v>
                </c:pt>
                <c:pt idx="1">
                  <c:v>352695</c:v>
                </c:pt>
                <c:pt idx="2">
                  <c:v>352695</c:v>
                </c:pt>
                <c:pt idx="3">
                  <c:v>370569.40080479998</c:v>
                </c:pt>
                <c:pt idx="4">
                  <c:v>380375.47919520002</c:v>
                </c:pt>
                <c:pt idx="5">
                  <c:v>361805.97600000002</c:v>
                </c:pt>
              </c:numCache>
            </c:numRef>
          </c:val>
        </c:ser>
        <c:ser>
          <c:idx val="8"/>
          <c:order val="3"/>
          <c:tx>
            <c:strRef>
              <c:f>'Stratégie d''aménagement 4 (gra)'!$R$89</c:f>
              <c:strCache>
                <c:ptCount val="1"/>
                <c:pt idx="0">
                  <c:v>Regarni</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(gra)'!$AA$89,'Stratégie d''aménagement 4 (gra)'!$AC$89,'Stratégie d''aménagement 4 (gra)'!$AE$89,'Stratégie d''aménagement 4 (gra)'!$AG$89,'Stratégie d''aménagement 4 (gra)'!$AI$89,'Stratégie d''aménagement 4 (gra)'!$AK$89)</c:f>
              <c:numCache>
                <c:formatCode>#,##0\ "$"</c:formatCode>
                <c:ptCount val="6"/>
                <c:pt idx="0">
                  <c:v>154007.236</c:v>
                </c:pt>
                <c:pt idx="1">
                  <c:v>86605.155227199997</c:v>
                </c:pt>
                <c:pt idx="2">
                  <c:v>53887.326523199998</c:v>
                </c:pt>
                <c:pt idx="3">
                  <c:v>17545.687264</c:v>
                </c:pt>
                <c:pt idx="4">
                  <c:v>0</c:v>
                </c:pt>
                <c:pt idx="5">
                  <c:v>62409.081002879997</c:v>
                </c:pt>
              </c:numCache>
            </c:numRef>
          </c:val>
        </c:ser>
        <c:ser>
          <c:idx val="5"/>
          <c:order val="4"/>
          <c:tx>
            <c:strRef>
              <c:f>'Stratégie d''aménagement 4 (gra)'!$R$82</c:f>
              <c:strCache>
                <c:ptCount val="1"/>
                <c:pt idx="0">
                  <c:v>Ligniculture (essences à croissance rapide)</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(gra)'!$AA$82,'Stratégie d''aménagement 4 (gra)'!$AC$82,'Stratégie d''aménagement 4 (gra)'!$AE$82,'Stratégie d''aménagement 4 (gra)'!$AG$82,'Stratégie d''aménagement 4 (gra)'!$AI$82,'Stratégie d''aménagement 4 (gra)'!$AK$82)</c:f>
              <c:numCache>
                <c:formatCode>_("$"* #,##0_);_("$"* \(#,##0\);_("$"* "-"_);_(@_)</c:formatCode>
                <c:ptCount val="6"/>
                <c:pt idx="0">
                  <c:v>0</c:v>
                </c:pt>
                <c:pt idx="1">
                  <c:v>0</c:v>
                </c:pt>
                <c:pt idx="2">
                  <c:v>0</c:v>
                </c:pt>
                <c:pt idx="3">
                  <c:v>0</c:v>
                </c:pt>
                <c:pt idx="4">
                  <c:v>0</c:v>
                </c:pt>
                <c:pt idx="5">
                  <c:v>0</c:v>
                </c:pt>
              </c:numCache>
            </c:numRef>
          </c:val>
        </c:ser>
        <c:ser>
          <c:idx val="2"/>
          <c:order val="5"/>
          <c:tx>
            <c:strRef>
              <c:f>'Stratégie d''aménagement 4 (gra)'!$R$64</c:f>
              <c:strCache>
                <c:ptCount val="1"/>
                <c:pt idx="0">
                  <c:v>Éclaircie commerciale</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(gra)'!$AA$64,'Stratégie d''aménagement 4 (gra)'!$AC$64,'Stratégie d''aménagement 4 (gra)'!$AE$64,'Stratégie d''aménagement 4 (gra)'!$AG$64,'Stratégie d''aménagement 4 (gra)'!$AI$64,'Stratégie d''aménagement 4 (gra)'!$AK$64)</c:f>
              <c:numCache>
                <c:formatCode>#,##0\ "$"</c:formatCode>
                <c:ptCount val="6"/>
                <c:pt idx="0">
                  <c:v>0</c:v>
                </c:pt>
                <c:pt idx="1">
                  <c:v>204096.9102588</c:v>
                </c:pt>
                <c:pt idx="2">
                  <c:v>13114.264799999999</c:v>
                </c:pt>
                <c:pt idx="3">
                  <c:v>125420.7822</c:v>
                </c:pt>
                <c:pt idx="4">
                  <c:v>101389.0032522</c:v>
                </c:pt>
                <c:pt idx="5">
                  <c:v>88804.192102200002</c:v>
                </c:pt>
              </c:numCache>
            </c:numRef>
          </c:val>
        </c:ser>
        <c:ser>
          <c:idx val="10"/>
          <c:order val="6"/>
          <c:tx>
            <c:strRef>
              <c:f>'Stratégie d''aménagement 4 (gra)'!$R$103</c:f>
              <c:strCache>
                <c:ptCount val="1"/>
                <c:pt idx="0">
                  <c:v>Éclaircie précommerciale</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(gra)'!$AA$103,'Stratégie d''aménagement 4 (gra)'!$AC$103,'Stratégie d''aménagement 4 (gra)'!$AE$103,'Stratégie d''aménagement 4 (gra)'!$AG$103,'Stratégie d''aménagement 4 (gra)'!$AI$103,'Stratégie d''aménagement 4 (gra)'!$AK$103)</c:f>
              <c:numCache>
                <c:formatCode>_("$"* #,##0_);_("$"* \(#,##0\);_("$"* "-"_);_(@_)</c:formatCode>
                <c:ptCount val="6"/>
                <c:pt idx="0">
                  <c:v>110382.50799999999</c:v>
                </c:pt>
                <c:pt idx="1">
                  <c:v>0</c:v>
                </c:pt>
                <c:pt idx="2">
                  <c:v>0</c:v>
                </c:pt>
                <c:pt idx="3">
                  <c:v>0</c:v>
                </c:pt>
                <c:pt idx="4">
                  <c:v>0</c:v>
                </c:pt>
                <c:pt idx="5">
                  <c:v>22076.501599999996</c:v>
                </c:pt>
              </c:numCache>
            </c:numRef>
          </c:val>
        </c:ser>
        <c:ser>
          <c:idx val="14"/>
          <c:order val="7"/>
          <c:tx>
            <c:v>Élagage</c:v>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(gra)'!$AA$115,'Stratégie d''aménagement 4 (gra)'!$AC$115,'Stratégie d''aménagement 4 (gra)'!$AE$115,'Stratégie d''aménagement 4 (gra)'!$AG$115,'Stratégie d''aménagement 4 (gra)'!$AI$115,'Stratégie d''aménagement 4 (gra)'!$AK$115)</c:f>
              <c:numCache>
                <c:formatCode>_("$"* #,##0_);_("$"* \(#,##0\);_("$"* "-"_);_(@_)</c:formatCode>
                <c:ptCount val="6"/>
                <c:pt idx="0">
                  <c:v>110607.59161300001</c:v>
                </c:pt>
                <c:pt idx="1">
                  <c:v>30554.962986999999</c:v>
                </c:pt>
                <c:pt idx="2">
                  <c:v>13389.209900000002</c:v>
                </c:pt>
                <c:pt idx="3">
                  <c:v>0</c:v>
                </c:pt>
                <c:pt idx="4">
                  <c:v>0</c:v>
                </c:pt>
                <c:pt idx="5">
                  <c:v>30910.352899999998</c:v>
                </c:pt>
              </c:numCache>
            </c:numRef>
          </c:val>
        </c:ser>
        <c:ser>
          <c:idx val="4"/>
          <c:order val="8"/>
          <c:tx>
            <c:strRef>
              <c:f>'Stratégie d''aménagement 4 (gra)'!$R$76</c:f>
              <c:strCache>
                <c:ptCount val="1"/>
                <c:pt idx="0">
                  <c:v>Coupe de jardinage ou d'amélioration</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(gra)'!$AA$76,'Stratégie d''aménagement 4 (gra)'!$AC$76,'Stratégie d''aménagement 4 (gra)'!$AE$76,'Stratégie d''aménagement 4 (gra)'!$AG$76,'Stratégie d''aménagement 4 (gra)'!$AI$76,'Stratégie d''aménagement 4 (gra)'!$AK$76)</c:f>
              <c:numCache>
                <c:formatCode>#,##0\ "$"</c:formatCode>
                <c:ptCount val="6"/>
                <c:pt idx="0">
                  <c:v>0</c:v>
                </c:pt>
                <c:pt idx="1">
                  <c:v>0</c:v>
                </c:pt>
                <c:pt idx="2">
                  <c:v>0</c:v>
                </c:pt>
                <c:pt idx="3">
                  <c:v>0</c:v>
                </c:pt>
                <c:pt idx="4">
                  <c:v>0</c:v>
                </c:pt>
                <c:pt idx="5">
                  <c:v>0</c:v>
                </c:pt>
              </c:numCache>
            </c:numRef>
          </c:val>
        </c:ser>
        <c:ser>
          <c:idx val="3"/>
          <c:order val="9"/>
          <c:tx>
            <c:strRef>
              <c:f>'Stratégie d''aménagement 4 (gra)'!$R$70</c:f>
              <c:strCache>
                <c:ptCount val="1"/>
                <c:pt idx="0">
                  <c:v>Coupe progressive</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(gra)'!$AA$70,'Stratégie d''aménagement 4 (gra)'!$AC$70,'Stratégie d''aménagement 4 (gra)'!$AE$70,'Stratégie d''aménagement 4 (gra)'!$AG$70,'Stratégie d''aménagement 4 (gra)'!$AI$70,'Stratégie d''aménagement 4 (gra)'!$AK$70)</c:f>
              <c:numCache>
                <c:formatCode>#,##0\ "$"</c:formatCode>
                <c:ptCount val="6"/>
                <c:pt idx="0">
                  <c:v>575752.12351499998</c:v>
                </c:pt>
                <c:pt idx="1">
                  <c:v>454031.98663880001</c:v>
                </c:pt>
                <c:pt idx="2">
                  <c:v>538049.10166179994</c:v>
                </c:pt>
                <c:pt idx="3">
                  <c:v>409838.82018200005</c:v>
                </c:pt>
                <c:pt idx="4">
                  <c:v>373804.33727220003</c:v>
                </c:pt>
                <c:pt idx="5">
                  <c:v>470295.27385395998</c:v>
                </c:pt>
              </c:numCache>
            </c:numRef>
          </c:val>
        </c:ser>
        <c:ser>
          <c:idx val="12"/>
          <c:order val="10"/>
          <c:tx>
            <c:strRef>
              <c:f>'Stratégie d''aménagement 4 (gra)'!$R$118</c:f>
              <c:strCache>
                <c:ptCount val="1"/>
                <c:pt idx="0">
                  <c:v>Scarifiage partiel</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(gra)'!$AA$118,'Stratégie d''aménagement 4 (gra)'!$AC$118,'Stratégie d''aménagement 4 (gra)'!$AE$118,'Stratégie d''aménagement 4 (gra)'!$AG$118,'Stratégie d''aménagement 4 (gra)'!$AI$118,'Stratégie d''aménagement 4 (gra)'!$AK$118)</c:f>
              <c:numCache>
                <c:formatCode>_("$"* #,##0_);_("$"* \(#,##0\);_("$"* "-"_);_(@_)</c:formatCode>
                <c:ptCount val="6"/>
                <c:pt idx="0">
                  <c:v>351897.93939800002</c:v>
                </c:pt>
                <c:pt idx="1">
                  <c:v>337475.83345959999</c:v>
                </c:pt>
                <c:pt idx="2">
                  <c:v>349887.57284640003</c:v>
                </c:pt>
                <c:pt idx="3">
                  <c:v>237896.96502440001</c:v>
                </c:pt>
                <c:pt idx="4">
                  <c:v>211794.98273340001</c:v>
                </c:pt>
                <c:pt idx="5">
                  <c:v>297790.65869236004</c:v>
                </c:pt>
              </c:numCache>
            </c:numRef>
          </c:val>
        </c:ser>
        <c:ser>
          <c:idx val="6"/>
          <c:order val="11"/>
          <c:tx>
            <c:strRef>
              <c:f>'Stratégie d''aménagement 4 (gra)'!$R$84</c:f>
              <c:strCache>
                <c:ptCount val="1"/>
                <c:pt idx="0">
                  <c:v>Plantation intensive (2 000 plants/ha)</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(gra)'!$AA$84,'Stratégie d''aménagement 4 (gra)'!$AC$84,'Stratégie d''aménagement 4 (gra)'!$AE$84,'Stratégie d''aménagement 4 (gra)'!$AG$84,'Stratégie d''aménagement 4 (gra)'!$AI$84,'Stratégie d''aménagement 4 (gra)'!$AK$84)</c:f>
              <c:numCache>
                <c:formatCode>_("$"* #,##0_);_("$"* \(#,##0\);_("$"* "-"_);_(@_)</c:formatCode>
                <c:ptCount val="6"/>
                <c:pt idx="0">
                  <c:v>0</c:v>
                </c:pt>
                <c:pt idx="1">
                  <c:v>0</c:v>
                </c:pt>
                <c:pt idx="2">
                  <c:v>0</c:v>
                </c:pt>
                <c:pt idx="3">
                  <c:v>0</c:v>
                </c:pt>
                <c:pt idx="4">
                  <c:v>0</c:v>
                </c:pt>
                <c:pt idx="5">
                  <c:v>0</c:v>
                </c:pt>
              </c:numCache>
            </c:numRef>
          </c:val>
        </c:ser>
        <c:ser>
          <c:idx val="9"/>
          <c:order val="12"/>
          <c:tx>
            <c:strRef>
              <c:f>'Stratégie d''aménagement 4 (gra)'!$R$97</c:f>
              <c:strCache>
                <c:ptCount val="1"/>
                <c:pt idx="0">
                  <c:v>Nettoiement et dégagement de la régénération</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(gra)'!$AA$97,'Stratégie d''aménagement 4 (gra)'!$AC$97,'Stratégie d''aménagement 4 (gra)'!$AE$97,'Stratégie d''aménagement 4 (gra)'!$AG$97,'Stratégie d''aménagement 4 (gra)'!$AI$97,'Stratégie d''aménagement 4 (gra)'!$AK$97)</c:f>
              <c:numCache>
                <c:formatCode>_("$"* #,##0_);_("$"* \(#,##0\);_("$"* "-"_);_(@_)</c:formatCode>
                <c:ptCount val="6"/>
                <c:pt idx="0">
                  <c:v>804613.78474080004</c:v>
                </c:pt>
                <c:pt idx="1">
                  <c:v>287465.50918999995</c:v>
                </c:pt>
                <c:pt idx="2">
                  <c:v>346564.70649319998</c:v>
                </c:pt>
                <c:pt idx="3">
                  <c:v>491791.52236239996</c:v>
                </c:pt>
                <c:pt idx="4">
                  <c:v>327363.27645320003</c:v>
                </c:pt>
                <c:pt idx="5">
                  <c:v>451559.75984791998</c:v>
                </c:pt>
              </c:numCache>
            </c:numRef>
          </c:val>
        </c:ser>
        <c:ser>
          <c:idx val="13"/>
          <c:order val="13"/>
          <c:tx>
            <c:strRef>
              <c:f>'Stratégie d''aménagement 4 (gra)'!$R$121</c:f>
              <c:strCache>
                <c:ptCount val="1"/>
                <c:pt idx="0">
                  <c:v>Scarifiage en plein</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(gra)'!$AA$121,'Stratégie d''aménagement 4 (gra)'!$AC$121,'Stratégie d''aménagement 4 (gra)'!$AE$121,'Stratégie d''aménagement 4 (gra)'!$AG$121,'Stratégie d''aménagement 4 (gra)'!$AI$121,'Stratégie d''aménagement 4 (gra)'!$AK$121)</c:f>
              <c:numCache>
                <c:formatCode>_("$"* #,##0_);_("$"* \(#,##0\);_("$"* "-"_);_(@_)</c:formatCode>
                <c:ptCount val="6"/>
                <c:pt idx="0">
                  <c:v>279819.42686800001</c:v>
                </c:pt>
                <c:pt idx="1">
                  <c:v>272952.67940400005</c:v>
                </c:pt>
                <c:pt idx="2">
                  <c:v>267130.43976799998</c:v>
                </c:pt>
                <c:pt idx="3">
                  <c:v>278194.74229600001</c:v>
                </c:pt>
                <c:pt idx="4">
                  <c:v>283988.43183200003</c:v>
                </c:pt>
                <c:pt idx="5">
                  <c:v>276417.14403359999</c:v>
                </c:pt>
              </c:numCache>
            </c:numRef>
          </c:val>
        </c:ser>
        <c:ser>
          <c:idx val="11"/>
          <c:order val="14"/>
          <c:tx>
            <c:strRef>
              <c:f>'Stratégie d''aménagement 4 (gra)'!$R$108</c:f>
              <c:strCache>
                <c:ptCount val="1"/>
                <c:pt idx="0">
                  <c:v>Dégagement des plantations</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(gra)'!$AA$108,'Stratégie d''aménagement 4 (gra)'!$AC$108,'Stratégie d''aménagement 4 (gra)'!$AE$108,'Stratégie d''aménagement 4 (gra)'!$AG$108,'Stratégie d''aménagement 4 (gra)'!$AI$108,'Stratégie d''aménagement 4 (gra)'!$AK$108)</c:f>
              <c:numCache>
                <c:formatCode>_("$"* #,##0_);_("$"* \(#,##0\);_("$"* "-"_);_(@_)</c:formatCode>
                <c:ptCount val="6"/>
                <c:pt idx="0">
                  <c:v>173653.02120400002</c:v>
                </c:pt>
                <c:pt idx="1">
                  <c:v>889935.32754319999</c:v>
                </c:pt>
                <c:pt idx="2">
                  <c:v>983117.7527079999</c:v>
                </c:pt>
                <c:pt idx="3">
                  <c:v>986427.49638160015</c:v>
                </c:pt>
                <c:pt idx="4">
                  <c:v>1268601.6638736001</c:v>
                </c:pt>
                <c:pt idx="5">
                  <c:v>860347.05234208005</c:v>
                </c:pt>
              </c:numCache>
            </c:numRef>
          </c:val>
        </c:ser>
        <c:dLbls>
          <c:showLegendKey val="0"/>
          <c:showVal val="0"/>
          <c:showCatName val="0"/>
          <c:showSerName val="0"/>
          <c:showPercent val="0"/>
          <c:showBubbleSize val="0"/>
        </c:dLbls>
        <c:gapWidth val="150"/>
        <c:shape val="cylinder"/>
        <c:axId val="299300352"/>
        <c:axId val="299301888"/>
        <c:axId val="305074176"/>
      </c:bar3DChart>
      <c:catAx>
        <c:axId val="299300352"/>
        <c:scaling>
          <c:orientation val="minMax"/>
        </c:scaling>
        <c:delete val="0"/>
        <c:axPos val="b"/>
        <c:majorTickMark val="none"/>
        <c:minorTickMark val="none"/>
        <c:tickLblPos val="nextTo"/>
        <c:txPr>
          <a:bodyPr/>
          <a:lstStyle/>
          <a:p>
            <a:pPr>
              <a:defRPr sz="800">
                <a:latin typeface="Arial" pitchFamily="34" charset="0"/>
                <a:cs typeface="Arial" pitchFamily="34" charset="0"/>
              </a:defRPr>
            </a:pPr>
            <a:endParaRPr lang="fr-FR"/>
          </a:p>
        </c:txPr>
        <c:crossAx val="299301888"/>
        <c:crosses val="autoZero"/>
        <c:auto val="1"/>
        <c:lblAlgn val="ctr"/>
        <c:lblOffset val="100"/>
        <c:noMultiLvlLbl val="0"/>
      </c:catAx>
      <c:valAx>
        <c:axId val="299301888"/>
        <c:scaling>
          <c:orientation val="minMax"/>
        </c:scaling>
        <c:delete val="0"/>
        <c:axPos val="l"/>
        <c:majorGridlines/>
        <c:numFmt formatCode="#,##0\ &quot;$&quot;" sourceLinked="1"/>
        <c:majorTickMark val="none"/>
        <c:minorTickMark val="none"/>
        <c:tickLblPos val="nextTo"/>
        <c:crossAx val="299300352"/>
        <c:crosses val="autoZero"/>
        <c:crossBetween val="between"/>
      </c:valAx>
      <c:serAx>
        <c:axId val="305074176"/>
        <c:scaling>
          <c:orientation val="minMax"/>
        </c:scaling>
        <c:delete val="1"/>
        <c:axPos val="b"/>
        <c:majorTickMark val="out"/>
        <c:minorTickMark val="none"/>
        <c:tickLblPos val="nextTo"/>
        <c:crossAx val="299301888"/>
        <c:crosses val="autoZero"/>
      </c:serAx>
    </c:plotArea>
    <c:legend>
      <c:legendPos val="b"/>
      <c:layout/>
      <c:overlay val="0"/>
    </c:legend>
    <c:plotVisOnly val="1"/>
    <c:dispBlanksAs val="gap"/>
    <c:showDLblsOverMax val="0"/>
  </c:chart>
  <c:printSettings>
    <c:headerFooter/>
    <c:pageMargins b="0.75" l="0.7" r="0.7" t="0.75" header="0.3" footer="0.3"/>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_rels/drawing5.xml.rels><?xml version="1.0" encoding="UTF-8" standalone="yes"?>
<Relationships xmlns="http://schemas.openxmlformats.org/package/2006/relationships"><Relationship Id="rId1" Type="http://schemas.openxmlformats.org/officeDocument/2006/relationships/image" Target="../media/image1.jpg"/></Relationships>
</file>

<file path=xl/drawings/_rels/drawing6.xml.rels><?xml version="1.0" encoding="UTF-8" standalone="yes"?>
<Relationships xmlns="http://schemas.openxmlformats.org/package/2006/relationships"><Relationship Id="rId1" Type="http://schemas.openxmlformats.org/officeDocument/2006/relationships/image" Target="../media/image1.jpg"/></Relationships>
</file>

<file path=xl/drawings/_rels/drawing7.xml.rels><?xml version="1.0" encoding="UTF-8" standalone="yes"?>
<Relationships xmlns="http://schemas.openxmlformats.org/package/2006/relationships"><Relationship Id="rId1" Type="http://schemas.openxmlformats.org/officeDocument/2006/relationships/image" Target="../media/image1.jpg"/></Relationships>
</file>

<file path=xl/drawings/_rels/drawing8.xml.rels><?xml version="1.0" encoding="UTF-8" standalone="yes"?>
<Relationships xmlns="http://schemas.openxmlformats.org/package/2006/relationships"><Relationship Id="rId1" Type="http://schemas.openxmlformats.org/officeDocument/2006/relationships/image" Target="../media/image1.jpg"/></Relationships>
</file>

<file path=xl/drawings/_rels/drawing9.xml.rels><?xml version="1.0" encoding="UTF-8" standalone="yes"?>
<Relationships xmlns="http://schemas.openxmlformats.org/package/2006/relationships"><Relationship Id="rId1" Type="http://schemas.openxmlformats.org/officeDocument/2006/relationships/image" Target="../media/image1.jp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g"/></Relationships>
</file>

<file path=xl/drawings/_rels/drawing14.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1.xml"/></Relationships>
</file>

<file path=xl/drawings/_rels/drawing15.xml.rels><?xml version="1.0" encoding="UTF-8" standalone="yes"?>
<Relationships xmlns="http://schemas.openxmlformats.org/package/2006/relationships"><Relationship Id="rId3" Type="http://schemas.openxmlformats.org/officeDocument/2006/relationships/chart" Target="../charts/chart4.xml"/><Relationship Id="rId2" Type="http://schemas.openxmlformats.org/officeDocument/2006/relationships/chart" Target="../charts/chart3.xml"/><Relationship Id="rId1" Type="http://schemas.openxmlformats.org/officeDocument/2006/relationships/chart" Target="../charts/chart2.xml"/><Relationship Id="rId4" Type="http://schemas.openxmlformats.org/officeDocument/2006/relationships/image" Target="../media/image1.jpg"/></Relationships>
</file>

<file path=xl/drawings/_rels/drawing16.xml.rels><?xml version="1.0" encoding="UTF-8" standalone="yes"?>
<Relationships xmlns="http://schemas.openxmlformats.org/package/2006/relationships"><Relationship Id="rId1" Type="http://schemas.openxmlformats.org/officeDocument/2006/relationships/image" Target="../media/image1.jpg"/></Relationships>
</file>

<file path=xl/drawings/_rels/drawing17.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5.xml"/></Relationships>
</file>

<file path=xl/drawings/_rels/drawing18.xml.rels><?xml version="1.0" encoding="UTF-8" standalone="yes"?>
<Relationships xmlns="http://schemas.openxmlformats.org/package/2006/relationships"><Relationship Id="rId1" Type="http://schemas.openxmlformats.org/officeDocument/2006/relationships/image" Target="../media/image1.jpg"/></Relationships>
</file>

<file path=xl/drawings/_rels/drawing19.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6.xml"/></Relationships>
</file>

<file path=xl/drawings/_rels/drawing2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2.xml.rels><?xml version="1.0" encoding="UTF-8" standalone="yes"?>
<Relationships xmlns="http://schemas.openxmlformats.org/package/2006/relationships"><Relationship Id="rId3" Type="http://schemas.openxmlformats.org/officeDocument/2006/relationships/chart" Target="../charts/chart9.xml"/><Relationship Id="rId2" Type="http://schemas.openxmlformats.org/officeDocument/2006/relationships/chart" Target="../charts/chart8.xml"/><Relationship Id="rId1" Type="http://schemas.openxmlformats.org/officeDocument/2006/relationships/chart" Target="../charts/chart7.xml"/><Relationship Id="rId6" Type="http://schemas.openxmlformats.org/officeDocument/2006/relationships/image" Target="../media/image1.jpg"/><Relationship Id="rId5" Type="http://schemas.openxmlformats.org/officeDocument/2006/relationships/chart" Target="../charts/chart11.xml"/><Relationship Id="rId4" Type="http://schemas.openxmlformats.org/officeDocument/2006/relationships/chart" Target="../charts/chart10.xml"/></Relationships>
</file>

<file path=xl/drawings/_rels/drawing23.xml.rels><?xml version="1.0" encoding="UTF-8" standalone="yes"?>
<Relationships xmlns="http://schemas.openxmlformats.org/package/2006/relationships"><Relationship Id="rId1" Type="http://schemas.openxmlformats.org/officeDocument/2006/relationships/image" Target="../media/image1.jpg"/></Relationships>
</file>

<file path=xl/drawings/_rels/drawing24.xml.rels><?xml version="1.0" encoding="UTF-8" standalone="yes"?>
<Relationships xmlns="http://schemas.openxmlformats.org/package/2006/relationships"><Relationship Id="rId1" Type="http://schemas.openxmlformats.org/officeDocument/2006/relationships/image" Target="../media/image1.jpg"/></Relationships>
</file>

<file path=xl/drawings/_rels/drawing25.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12.xml"/></Relationships>
</file>

<file path=xl/drawings/_rels/drawing26.xml.rels><?xml version="1.0" encoding="UTF-8" standalone="yes"?>
<Relationships xmlns="http://schemas.openxmlformats.org/package/2006/relationships"><Relationship Id="rId1" Type="http://schemas.openxmlformats.org/officeDocument/2006/relationships/image" Target="../media/image1.jpg"/></Relationships>
</file>

<file path=xl/drawings/_rels/drawing27.xml.rels><?xml version="1.0" encoding="UTF-8" standalone="yes"?>
<Relationships xmlns="http://schemas.openxmlformats.org/package/2006/relationships"><Relationship Id="rId3" Type="http://schemas.openxmlformats.org/officeDocument/2006/relationships/chart" Target="../charts/chart14.xml"/><Relationship Id="rId2" Type="http://schemas.openxmlformats.org/officeDocument/2006/relationships/image" Target="../media/image1.jpg"/><Relationship Id="rId1" Type="http://schemas.openxmlformats.org/officeDocument/2006/relationships/chart" Target="../charts/chart13.xml"/></Relationships>
</file>

<file path=xl/drawings/_rels/drawing28.xml.rels><?xml version="1.0" encoding="UTF-8" standalone="yes"?>
<Relationships xmlns="http://schemas.openxmlformats.org/package/2006/relationships"><Relationship Id="rId1" Type="http://schemas.openxmlformats.org/officeDocument/2006/relationships/image" Target="../media/image1.jpg"/></Relationships>
</file>

<file path=xl/drawings/_rels/drawing29.xml.rels><?xml version="1.0" encoding="UTF-8" standalone="yes"?>
<Relationships xmlns="http://schemas.openxmlformats.org/package/2006/relationships"><Relationship Id="rId1" Type="http://schemas.openxmlformats.org/officeDocument/2006/relationships/image" Target="../media/image1.jpg"/></Relationships>
</file>

<file path=xl/drawings/_rels/drawing30.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2705100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695325</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twoCellAnchor editAs="oneCell">
    <xdr:from>
      <xdr:col>2</xdr:col>
      <xdr:colOff>0</xdr:colOff>
      <xdr:row>19</xdr:row>
      <xdr:rowOff>0</xdr:rowOff>
    </xdr:from>
    <xdr:to>
      <xdr:col>2</xdr:col>
      <xdr:colOff>2047619</xdr:colOff>
      <xdr:row>19</xdr:row>
      <xdr:rowOff>523810</xdr:rowOff>
    </xdr:to>
    <xdr:pic>
      <xdr:nvPicPr>
        <xdr:cNvPr id="10" name="Image 9"/>
        <xdr:cNvPicPr>
          <a:picLocks noChangeAspect="1"/>
        </xdr:cNvPicPr>
      </xdr:nvPicPr>
      <xdr:blipFill>
        <a:blip xmlns:r="http://schemas.openxmlformats.org/officeDocument/2006/relationships" r:embed="rId2"/>
        <a:stretch>
          <a:fillRect/>
        </a:stretch>
      </xdr:blipFill>
      <xdr:spPr>
        <a:xfrm>
          <a:off x="2009775" y="4962525"/>
          <a:ext cx="2047619" cy="523810"/>
        </a:xfrm>
        <a:prstGeom prst="rect">
          <a:avLst/>
        </a:prstGeom>
      </xdr:spPr>
    </xdr:pic>
    <xdr:clientData/>
  </xdr:twoCellAnchor>
  <xdr:twoCellAnchor editAs="oneCell">
    <xdr:from>
      <xdr:col>2</xdr:col>
      <xdr:colOff>0</xdr:colOff>
      <xdr:row>21</xdr:row>
      <xdr:rowOff>0</xdr:rowOff>
    </xdr:from>
    <xdr:to>
      <xdr:col>2</xdr:col>
      <xdr:colOff>3857143</xdr:colOff>
      <xdr:row>21</xdr:row>
      <xdr:rowOff>2342857</xdr:rowOff>
    </xdr:to>
    <xdr:pic>
      <xdr:nvPicPr>
        <xdr:cNvPr id="12" name="Image 11"/>
        <xdr:cNvPicPr>
          <a:picLocks noChangeAspect="1"/>
        </xdr:cNvPicPr>
      </xdr:nvPicPr>
      <xdr:blipFill>
        <a:blip xmlns:r="http://schemas.openxmlformats.org/officeDocument/2006/relationships" r:embed="rId3"/>
        <a:stretch>
          <a:fillRect/>
        </a:stretch>
      </xdr:blipFill>
      <xdr:spPr>
        <a:xfrm>
          <a:off x="2009775" y="5810250"/>
          <a:ext cx="3857143" cy="234285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266700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419100</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866775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2705100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695325</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419100</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428625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866775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247650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695325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15</xdr:col>
      <xdr:colOff>0</xdr:colOff>
      <xdr:row>0</xdr:row>
      <xdr:rowOff>0</xdr:rowOff>
    </xdr:from>
    <xdr:to>
      <xdr:col>18</xdr:col>
      <xdr:colOff>133350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2088475" y="0"/>
          <a:ext cx="2705100" cy="1034303"/>
        </a:xfrm>
        <a:prstGeom prst="rect">
          <a:avLst/>
        </a:prstGeom>
      </xdr:spPr>
    </xdr:pic>
    <xdr:clientData/>
  </xdr:twoCellAnchor>
  <xdr:twoCellAnchor editAs="oneCell">
    <xdr:from>
      <xdr:col>0</xdr:col>
      <xdr:colOff>19050</xdr:colOff>
      <xdr:row>0</xdr:row>
      <xdr:rowOff>28575</xdr:rowOff>
    </xdr:from>
    <xdr:to>
      <xdr:col>3</xdr:col>
      <xdr:colOff>114300</xdr:colOff>
      <xdr:row>1</xdr:row>
      <xdr:rowOff>5603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925050" y="28575"/>
          <a:ext cx="2705100" cy="1034303"/>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xdr:from>
      <xdr:col>0</xdr:col>
      <xdr:colOff>0</xdr:colOff>
      <xdr:row>109</xdr:row>
      <xdr:rowOff>9525</xdr:rowOff>
    </xdr:from>
    <xdr:to>
      <xdr:col>12</xdr:col>
      <xdr:colOff>9526</xdr:colOff>
      <xdr:row>134</xdr:row>
      <xdr:rowOff>0</xdr:rowOff>
    </xdr:to>
    <xdr:graphicFrame macro="">
      <xdr:nvGraphicFramePr>
        <xdr:cNvPr id="6" name="Graphique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28575</xdr:colOff>
      <xdr:row>0</xdr:row>
      <xdr:rowOff>19051</xdr:rowOff>
    </xdr:from>
    <xdr:to>
      <xdr:col>3</xdr:col>
      <xdr:colOff>571500</xdr:colOff>
      <xdr:row>0</xdr:row>
      <xdr:rowOff>1140760</xdr:rowOff>
    </xdr:to>
    <xdr:pic>
      <xdr:nvPicPr>
        <xdr:cNvPr id="3" name="Image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8575" y="19051"/>
          <a:ext cx="2933700" cy="1121709"/>
        </a:xfrm>
        <a:prstGeom prst="rect">
          <a:avLst/>
        </a:prstGeom>
      </xdr:spPr>
    </xdr:pic>
    <xdr:clientData/>
  </xdr:twoCellAnchor>
  <xdr:twoCellAnchor editAs="oneCell">
    <xdr:from>
      <xdr:col>24</xdr:col>
      <xdr:colOff>0</xdr:colOff>
      <xdr:row>0</xdr:row>
      <xdr:rowOff>0</xdr:rowOff>
    </xdr:from>
    <xdr:to>
      <xdr:col>27</xdr:col>
      <xdr:colOff>419100</xdr:colOff>
      <xdr:row>0</xdr:row>
      <xdr:rowOff>1034303</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1155025" y="0"/>
          <a:ext cx="2705100" cy="1034303"/>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xdr:from>
      <xdr:col>0</xdr:col>
      <xdr:colOff>0</xdr:colOff>
      <xdr:row>4</xdr:row>
      <xdr:rowOff>0</xdr:rowOff>
    </xdr:from>
    <xdr:to>
      <xdr:col>14</xdr:col>
      <xdr:colOff>590550</xdr:colOff>
      <xdr:row>30</xdr:row>
      <xdr:rowOff>180975</xdr:rowOff>
    </xdr:to>
    <xdr:graphicFrame macro="">
      <xdr:nvGraphicFramePr>
        <xdr:cNvPr id="7" name="Graphique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17</xdr:col>
      <xdr:colOff>9525</xdr:colOff>
      <xdr:row>4</xdr:row>
      <xdr:rowOff>9526</xdr:rowOff>
    </xdr:from>
    <xdr:to>
      <xdr:col>29</xdr:col>
      <xdr:colOff>714374</xdr:colOff>
      <xdr:row>30</xdr:row>
      <xdr:rowOff>180976</xdr:rowOff>
    </xdr:to>
    <xdr:graphicFrame macro="">
      <xdr:nvGraphicFramePr>
        <xdr:cNvPr id="4" name="Graphique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34</xdr:col>
      <xdr:colOff>57151</xdr:colOff>
      <xdr:row>4</xdr:row>
      <xdr:rowOff>0</xdr:rowOff>
    </xdr:from>
    <xdr:to>
      <xdr:col>46</xdr:col>
      <xdr:colOff>685801</xdr:colOff>
      <xdr:row>31</xdr:row>
      <xdr:rowOff>38100</xdr:rowOff>
    </xdr:to>
    <xdr:graphicFrame macro="">
      <xdr:nvGraphicFramePr>
        <xdr:cNvPr id="5" name="Graphique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0</xdr:row>
      <xdr:rowOff>0</xdr:rowOff>
    </xdr:from>
    <xdr:to>
      <xdr:col>3</xdr:col>
      <xdr:colOff>647700</xdr:colOff>
      <xdr:row>0</xdr:row>
      <xdr:rowOff>1121709</xdr:rowOff>
    </xdr:to>
    <xdr:pic>
      <xdr:nvPicPr>
        <xdr:cNvPr id="11" name="Image 10"/>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twoCellAnchor editAs="oneCell">
    <xdr:from>
      <xdr:col>17</xdr:col>
      <xdr:colOff>0</xdr:colOff>
      <xdr:row>0</xdr:row>
      <xdr:rowOff>0</xdr:rowOff>
    </xdr:from>
    <xdr:to>
      <xdr:col>20</xdr:col>
      <xdr:colOff>647700</xdr:colOff>
      <xdr:row>0</xdr:row>
      <xdr:rowOff>1121709</xdr:rowOff>
    </xdr:to>
    <xdr:pic>
      <xdr:nvPicPr>
        <xdr:cNvPr id="13" name="Image 12"/>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2954000" y="0"/>
          <a:ext cx="2933700" cy="1121709"/>
        </a:xfrm>
        <a:prstGeom prst="rect">
          <a:avLst/>
        </a:prstGeom>
      </xdr:spPr>
    </xdr:pic>
    <xdr:clientData/>
  </xdr:twoCellAnchor>
  <xdr:twoCellAnchor editAs="oneCell">
    <xdr:from>
      <xdr:col>34</xdr:col>
      <xdr:colOff>0</xdr:colOff>
      <xdr:row>0</xdr:row>
      <xdr:rowOff>0</xdr:rowOff>
    </xdr:from>
    <xdr:to>
      <xdr:col>37</xdr:col>
      <xdr:colOff>647700</xdr:colOff>
      <xdr:row>0</xdr:row>
      <xdr:rowOff>1121709</xdr:rowOff>
    </xdr:to>
    <xdr:pic>
      <xdr:nvPicPr>
        <xdr:cNvPr id="8" name="Image 7"/>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25146000" y="0"/>
          <a:ext cx="2933700" cy="1121709"/>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19050</xdr:colOff>
      <xdr:row>0</xdr:row>
      <xdr:rowOff>0</xdr:rowOff>
    </xdr:from>
    <xdr:to>
      <xdr:col>1</xdr:col>
      <xdr:colOff>304800</xdr:colOff>
      <xdr:row>0</xdr:row>
      <xdr:rowOff>1121709</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050" y="0"/>
          <a:ext cx="2933700" cy="1121709"/>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xdr:from>
      <xdr:col>0</xdr:col>
      <xdr:colOff>38099</xdr:colOff>
      <xdr:row>4</xdr:row>
      <xdr:rowOff>23810</xdr:rowOff>
    </xdr:from>
    <xdr:to>
      <xdr:col>14</xdr:col>
      <xdr:colOff>152399</xdr:colOff>
      <xdr:row>40</xdr:row>
      <xdr:rowOff>0</xdr:rowOff>
    </xdr:to>
    <xdr:graphicFrame macro="">
      <xdr:nvGraphicFramePr>
        <xdr:cNvPr id="5" name="Graphique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3</xdr:col>
      <xdr:colOff>9525</xdr:colOff>
      <xdr:row>0</xdr:row>
      <xdr:rowOff>1121709</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1114425</xdr:colOff>
      <xdr:row>0</xdr:row>
      <xdr:rowOff>1121709</xdr:rowOff>
    </xdr:to>
    <xdr:pic>
      <xdr:nvPicPr>
        <xdr:cNvPr id="4" name="Image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xdr:from>
      <xdr:col>0</xdr:col>
      <xdr:colOff>1</xdr:colOff>
      <xdr:row>6</xdr:row>
      <xdr:rowOff>28576</xdr:rowOff>
    </xdr:from>
    <xdr:to>
      <xdr:col>8</xdr:col>
      <xdr:colOff>723900</xdr:colOff>
      <xdr:row>33</xdr:row>
      <xdr:rowOff>0</xdr:rowOff>
    </xdr:to>
    <xdr:graphicFrame macro="">
      <xdr:nvGraphicFramePr>
        <xdr:cNvPr id="2" name="Graphique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1</xdr:col>
      <xdr:colOff>885825</xdr:colOff>
      <xdr:row>0</xdr:row>
      <xdr:rowOff>1121709</xdr:rowOff>
    </xdr:to>
    <xdr:pic>
      <xdr:nvPicPr>
        <xdr:cNvPr id="5" name="Image 4"/>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20.xml><?xml version="1.0" encoding="utf-8"?>
<c:userShapes xmlns:c="http://schemas.openxmlformats.org/drawingml/2006/chart">
  <cdr:relSizeAnchor xmlns:cdr="http://schemas.openxmlformats.org/drawingml/2006/chartDrawing">
    <cdr:from>
      <cdr:x>0.04199</cdr:x>
      <cdr:y>0.68792</cdr:y>
    </cdr:from>
    <cdr:to>
      <cdr:x>0.12598</cdr:x>
      <cdr:y>0.8706</cdr:y>
    </cdr:to>
    <cdr:sp macro="" textlink="">
      <cdr:nvSpPr>
        <cdr:cNvPr id="2" name="ZoneTexte 1"/>
        <cdr:cNvSpPr txBox="1"/>
      </cdr:nvSpPr>
      <cdr:spPr>
        <a:xfrm xmlns:a="http://schemas.openxmlformats.org/drawingml/2006/main">
          <a:off x="457199" y="3443290"/>
          <a:ext cx="914400" cy="91440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endParaRPr lang="fr-CA" sz="1100"/>
        </a:p>
      </cdr:txBody>
    </cdr:sp>
  </cdr:relSizeAnchor>
</c:userShapes>
</file>

<file path=xl/drawings/drawing2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2933700</xdr:colOff>
      <xdr:row>0</xdr:row>
      <xdr:rowOff>1121709</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xdr:from>
      <xdr:col>0</xdr:col>
      <xdr:colOff>28574</xdr:colOff>
      <xdr:row>3</xdr:row>
      <xdr:rowOff>28575</xdr:rowOff>
    </xdr:from>
    <xdr:to>
      <xdr:col>13</xdr:col>
      <xdr:colOff>1971675</xdr:colOff>
      <xdr:row>41</xdr:row>
      <xdr:rowOff>123825</xdr:rowOff>
    </xdr:to>
    <xdr:graphicFrame macro="">
      <xdr:nvGraphicFramePr>
        <xdr:cNvPr id="2" name="Graphique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45</xdr:col>
      <xdr:colOff>28575</xdr:colOff>
      <xdr:row>3</xdr:row>
      <xdr:rowOff>104774</xdr:rowOff>
    </xdr:from>
    <xdr:to>
      <xdr:col>58</xdr:col>
      <xdr:colOff>714375</xdr:colOff>
      <xdr:row>41</xdr:row>
      <xdr:rowOff>133349</xdr:rowOff>
    </xdr:to>
    <xdr:graphicFrame macro="">
      <xdr:nvGraphicFramePr>
        <xdr:cNvPr id="8" name="Graphique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30</xdr:col>
      <xdr:colOff>9524</xdr:colOff>
      <xdr:row>3</xdr:row>
      <xdr:rowOff>19049</xdr:rowOff>
    </xdr:from>
    <xdr:to>
      <xdr:col>43</xdr:col>
      <xdr:colOff>742949</xdr:colOff>
      <xdr:row>41</xdr:row>
      <xdr:rowOff>142874</xdr:rowOff>
    </xdr:to>
    <xdr:graphicFrame macro="">
      <xdr:nvGraphicFramePr>
        <xdr:cNvPr id="9" name="Graphique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52</xdr:row>
      <xdr:rowOff>0</xdr:rowOff>
    </xdr:from>
    <xdr:to>
      <xdr:col>17</xdr:col>
      <xdr:colOff>381000</xdr:colOff>
      <xdr:row>73</xdr:row>
      <xdr:rowOff>57150</xdr:rowOff>
    </xdr:to>
    <xdr:graphicFrame macro="">
      <xdr:nvGraphicFramePr>
        <xdr:cNvPr id="13" name="Graphique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15</xdr:col>
      <xdr:colOff>66674</xdr:colOff>
      <xdr:row>3</xdr:row>
      <xdr:rowOff>47624</xdr:rowOff>
    </xdr:from>
    <xdr:to>
      <xdr:col>28</xdr:col>
      <xdr:colOff>723899</xdr:colOff>
      <xdr:row>41</xdr:row>
      <xdr:rowOff>133349</xdr:rowOff>
    </xdr:to>
    <xdr:graphicFrame macro="">
      <xdr:nvGraphicFramePr>
        <xdr:cNvPr id="11" name="Graphique 1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0</xdr:col>
      <xdr:colOff>0</xdr:colOff>
      <xdr:row>0</xdr:row>
      <xdr:rowOff>0</xdr:rowOff>
    </xdr:from>
    <xdr:to>
      <xdr:col>3</xdr:col>
      <xdr:colOff>647700</xdr:colOff>
      <xdr:row>0</xdr:row>
      <xdr:rowOff>1121709</xdr:rowOff>
    </xdr:to>
    <xdr:pic>
      <xdr:nvPicPr>
        <xdr:cNvPr id="12" name="Image 11"/>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twoCellAnchor editAs="oneCell">
    <xdr:from>
      <xdr:col>15</xdr:col>
      <xdr:colOff>0</xdr:colOff>
      <xdr:row>0</xdr:row>
      <xdr:rowOff>0</xdr:rowOff>
    </xdr:from>
    <xdr:to>
      <xdr:col>18</xdr:col>
      <xdr:colOff>647700</xdr:colOff>
      <xdr:row>0</xdr:row>
      <xdr:rowOff>1121709</xdr:rowOff>
    </xdr:to>
    <xdr:pic>
      <xdr:nvPicPr>
        <xdr:cNvPr id="16" name="Image 15"/>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2954000" y="0"/>
          <a:ext cx="2933700" cy="1121709"/>
        </a:xfrm>
        <a:prstGeom prst="rect">
          <a:avLst/>
        </a:prstGeom>
      </xdr:spPr>
    </xdr:pic>
    <xdr:clientData/>
  </xdr:twoCellAnchor>
  <xdr:twoCellAnchor editAs="oneCell">
    <xdr:from>
      <xdr:col>30</xdr:col>
      <xdr:colOff>0</xdr:colOff>
      <xdr:row>0</xdr:row>
      <xdr:rowOff>0</xdr:rowOff>
    </xdr:from>
    <xdr:to>
      <xdr:col>33</xdr:col>
      <xdr:colOff>647700</xdr:colOff>
      <xdr:row>0</xdr:row>
      <xdr:rowOff>1121709</xdr:rowOff>
    </xdr:to>
    <xdr:pic>
      <xdr:nvPicPr>
        <xdr:cNvPr id="17" name="Image 16"/>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28956000" y="0"/>
          <a:ext cx="2933700" cy="1121709"/>
        </a:xfrm>
        <a:prstGeom prst="rect">
          <a:avLst/>
        </a:prstGeom>
      </xdr:spPr>
    </xdr:pic>
    <xdr:clientData/>
  </xdr:twoCellAnchor>
  <xdr:twoCellAnchor editAs="oneCell">
    <xdr:from>
      <xdr:col>45</xdr:col>
      <xdr:colOff>0</xdr:colOff>
      <xdr:row>0</xdr:row>
      <xdr:rowOff>0</xdr:rowOff>
    </xdr:from>
    <xdr:to>
      <xdr:col>48</xdr:col>
      <xdr:colOff>647700</xdr:colOff>
      <xdr:row>0</xdr:row>
      <xdr:rowOff>1121709</xdr:rowOff>
    </xdr:to>
    <xdr:pic>
      <xdr:nvPicPr>
        <xdr:cNvPr id="18" name="Image 17"/>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42672000" y="0"/>
          <a:ext cx="2933700" cy="1121709"/>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38100</xdr:colOff>
      <xdr:row>0</xdr:row>
      <xdr:rowOff>28575</xdr:rowOff>
    </xdr:from>
    <xdr:to>
      <xdr:col>0</xdr:col>
      <xdr:colOff>2971800</xdr:colOff>
      <xdr:row>0</xdr:row>
      <xdr:rowOff>1150284</xdr:rowOff>
    </xdr:to>
    <xdr:pic>
      <xdr:nvPicPr>
        <xdr:cNvPr id="4" name="Image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8100" y="28575"/>
          <a:ext cx="2933700" cy="1121709"/>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142875</xdr:colOff>
      <xdr:row>0</xdr:row>
      <xdr:rowOff>1311088</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xdr:from>
      <xdr:col>0</xdr:col>
      <xdr:colOff>0</xdr:colOff>
      <xdr:row>4</xdr:row>
      <xdr:rowOff>38099</xdr:rowOff>
    </xdr:from>
    <xdr:to>
      <xdr:col>12</xdr:col>
      <xdr:colOff>666750</xdr:colOff>
      <xdr:row>37</xdr:row>
      <xdr:rowOff>190499</xdr:rowOff>
    </xdr:to>
    <xdr:graphicFrame macro="">
      <xdr:nvGraphicFramePr>
        <xdr:cNvPr id="2" name="Graphique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4</xdr:col>
      <xdr:colOff>381000</xdr:colOff>
      <xdr:row>0</xdr:row>
      <xdr:rowOff>1311088</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3429000</xdr:colOff>
      <xdr:row>0</xdr:row>
      <xdr:rowOff>1311088</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xdr:from>
      <xdr:col>0</xdr:col>
      <xdr:colOff>0</xdr:colOff>
      <xdr:row>4</xdr:row>
      <xdr:rowOff>14286</xdr:rowOff>
    </xdr:from>
    <xdr:to>
      <xdr:col>15</xdr:col>
      <xdr:colOff>714374</xdr:colOff>
      <xdr:row>44</xdr:row>
      <xdr:rowOff>161925</xdr:rowOff>
    </xdr:to>
    <xdr:graphicFrame macro="">
      <xdr:nvGraphicFramePr>
        <xdr:cNvPr id="3" name="Graphique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4</xdr:col>
      <xdr:colOff>381000</xdr:colOff>
      <xdr:row>0</xdr:row>
      <xdr:rowOff>1311088</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twoCellAnchor>
    <xdr:from>
      <xdr:col>17</xdr:col>
      <xdr:colOff>285750</xdr:colOff>
      <xdr:row>4</xdr:row>
      <xdr:rowOff>9525</xdr:rowOff>
    </xdr:from>
    <xdr:to>
      <xdr:col>24</xdr:col>
      <xdr:colOff>683316</xdr:colOff>
      <xdr:row>45</xdr:row>
      <xdr:rowOff>0</xdr:rowOff>
    </xdr:to>
    <xdr:graphicFrame macro="">
      <xdr:nvGraphicFramePr>
        <xdr:cNvPr id="7" name="Graphique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oneCellAnchor>
    <xdr:from>
      <xdr:col>17</xdr:col>
      <xdr:colOff>0</xdr:colOff>
      <xdr:row>0</xdr:row>
      <xdr:rowOff>0</xdr:rowOff>
    </xdr:from>
    <xdr:ext cx="3429000" cy="1311088"/>
    <xdr:pic>
      <xdr:nvPicPr>
        <xdr:cNvPr id="8" name="Image 7"/>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2954000" y="0"/>
          <a:ext cx="3429000" cy="1311088"/>
        </a:xfrm>
        <a:prstGeom prst="rect">
          <a:avLst/>
        </a:prstGeom>
      </xdr:spPr>
    </xdr:pic>
    <xdr:clientData/>
  </xdr:oneCellAnchor>
</xdr:wsDr>
</file>

<file path=xl/drawings/drawing2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695325</xdr:colOff>
      <xdr:row>0</xdr:row>
      <xdr:rowOff>1311088</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85725</xdr:colOff>
      <xdr:row>0</xdr:row>
      <xdr:rowOff>1311088</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28575</xdr:colOff>
      <xdr:row>0</xdr:row>
      <xdr:rowOff>19050</xdr:rowOff>
    </xdr:from>
    <xdr:to>
      <xdr:col>2</xdr:col>
      <xdr:colOff>942975</xdr:colOff>
      <xdr:row>0</xdr:row>
      <xdr:rowOff>1053353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8575" y="19050"/>
          <a:ext cx="2705100" cy="1034303"/>
        </a:xfrm>
        <a:prstGeom prst="rect">
          <a:avLst/>
        </a:prstGeom>
      </xdr:spPr>
    </xdr:pic>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CPFF02" refreshedDate="41738.572943171297" createdVersion="4" refreshedVersion="4" minRefreshableVersion="3" recordCount="522">
  <cacheSource type="worksheet">
    <worksheetSource ref="A1:E523" sheet="ANNEXE1-Contraintes"/>
  </cacheSource>
  <cacheFields count="5">
    <cacheField name="NO_UAF" numFmtId="1">
      <sharedItems/>
    </cacheField>
    <cacheField name="CODE_CONTR" numFmtId="1">
      <sharedItems count="23">
        <s v="AUT"/>
        <s v="AUTF"/>
        <s v="BRIV"/>
        <s v="CAA"/>
        <s v="CAB"/>
        <s v="ENV"/>
        <s v="FORP"/>
        <s v="HAE1"/>
        <s v="HAE2"/>
        <s v="HAE3"/>
        <s v="HAE4"/>
        <s v="HAR1"/>
        <s v="HAR2"/>
        <s v="HAR3"/>
        <s v="IP25"/>
        <s v="ORPH"/>
        <s v="PADE"/>
        <s v="PEEC"/>
        <s v="RAN"/>
        <s v="RAPU"/>
        <s v="RAV"/>
        <s v="REFA"/>
        <s v="ZEC"/>
      </sharedItems>
    </cacheField>
    <cacheField name="DESCRIP_CO" numFmtId="1">
      <sharedItems/>
    </cacheField>
    <cacheField name="REGROUP_CO" numFmtId="1">
      <sharedItems count="7">
        <s v="Autres"/>
        <s v="Forestier"/>
        <s v="Faunique"/>
        <s v="Lisières boisées"/>
        <s v="Paysage"/>
        <s v="Orphelins"/>
        <s v="Pentes"/>
      </sharedItems>
    </cacheField>
    <cacheField name="PRIORITE_C" numFmtId="1">
      <sharedItems containsSemiMixedTypes="0" containsString="0" containsNumber="1" containsInteger="1" minValue="1" maxValue="7"/>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522">
  <r>
    <s v="11161"/>
    <x v="0"/>
    <s v="Contrainte spécifique à l'UAF"/>
    <x v="0"/>
    <n v="6"/>
  </r>
  <r>
    <s v="11262"/>
    <x v="0"/>
    <s v="Contrainte spécifique à l'UAF"/>
    <x v="0"/>
    <n v="6"/>
  </r>
  <r>
    <s v="11263"/>
    <x v="0"/>
    <s v="Contrainte spécifique à l'UAF"/>
    <x v="0"/>
    <n v="6"/>
  </r>
  <r>
    <s v="01254"/>
    <x v="0"/>
    <s v="Contrainte spécifique à l'UAF"/>
    <x v="1"/>
    <n v="1"/>
  </r>
  <r>
    <s v="03551"/>
    <x v="0"/>
    <s v="Contrainte spécifique à l'UAF"/>
    <x v="1"/>
    <n v="1"/>
  </r>
  <r>
    <s v="08652"/>
    <x v="0"/>
    <s v="Contrainte spécifique à l'UAF"/>
    <x v="1"/>
    <n v="1"/>
  </r>
  <r>
    <s v="03151"/>
    <x v="1"/>
    <s v="Autre catégorie de territoire faunique structuré"/>
    <x v="2"/>
    <n v="2"/>
  </r>
  <r>
    <s v="06451"/>
    <x v="1"/>
    <s v="Autre catégorie de territoire faunique structuré"/>
    <x v="2"/>
    <n v="2"/>
  </r>
  <r>
    <s v="06452"/>
    <x v="1"/>
    <s v="Autre catégorie de territoire faunique structuré"/>
    <x v="2"/>
    <n v="2"/>
  </r>
  <r>
    <s v="01151"/>
    <x v="2"/>
    <s v="Lisières boisées"/>
    <x v="3"/>
    <n v="5"/>
  </r>
  <r>
    <s v="01152"/>
    <x v="2"/>
    <s v="Lisières boisées"/>
    <x v="3"/>
    <n v="5"/>
  </r>
  <r>
    <s v="01251"/>
    <x v="2"/>
    <s v="Lisières boisées"/>
    <x v="3"/>
    <n v="5"/>
  </r>
  <r>
    <s v="01252"/>
    <x v="2"/>
    <s v="Lisières boisées"/>
    <x v="3"/>
    <n v="5"/>
  </r>
  <r>
    <s v="01253"/>
    <x v="2"/>
    <s v="Lisières boisées"/>
    <x v="3"/>
    <n v="5"/>
  </r>
  <r>
    <s v="01254"/>
    <x v="2"/>
    <s v="Lisières boisées"/>
    <x v="3"/>
    <n v="5"/>
  </r>
  <r>
    <s v="02251"/>
    <x v="2"/>
    <s v="Lisières boisées"/>
    <x v="3"/>
    <n v="5"/>
  </r>
  <r>
    <s v="02351"/>
    <x v="2"/>
    <s v="Lisières boisées"/>
    <x v="3"/>
    <n v="5"/>
  </r>
  <r>
    <s v="02352"/>
    <x v="2"/>
    <s v="Lisières boisées"/>
    <x v="3"/>
    <n v="5"/>
  </r>
  <r>
    <s v="02451"/>
    <x v="2"/>
    <s v="Lisières boisées"/>
    <x v="3"/>
    <n v="5"/>
  </r>
  <r>
    <s v="02452"/>
    <x v="2"/>
    <s v="Lisières boisées"/>
    <x v="3"/>
    <n v="5"/>
  </r>
  <r>
    <s v="02551"/>
    <x v="2"/>
    <s v="Lisières boisées"/>
    <x v="3"/>
    <n v="6"/>
  </r>
  <r>
    <s v="02651"/>
    <x v="2"/>
    <s v="Lisières boisées"/>
    <x v="3"/>
    <n v="4"/>
  </r>
  <r>
    <s v="02661"/>
    <x v="2"/>
    <s v="Lisières boisées"/>
    <x v="3"/>
    <n v="5"/>
  </r>
  <r>
    <s v="02662"/>
    <x v="2"/>
    <s v="Lisières boisées"/>
    <x v="3"/>
    <n v="5"/>
  </r>
  <r>
    <s v="02663"/>
    <x v="2"/>
    <s v="Lisières boisées"/>
    <x v="3"/>
    <n v="5"/>
  </r>
  <r>
    <s v="02664"/>
    <x v="2"/>
    <s v="Lisières boisées"/>
    <x v="3"/>
    <n v="5"/>
  </r>
  <r>
    <s v="02665"/>
    <x v="2"/>
    <s v="Lisières boisées"/>
    <x v="3"/>
    <n v="5"/>
  </r>
  <r>
    <s v="02666"/>
    <x v="2"/>
    <s v="Lisières boisées"/>
    <x v="3"/>
    <n v="5"/>
  </r>
  <r>
    <s v="02751"/>
    <x v="2"/>
    <s v="Lisières boisées"/>
    <x v="3"/>
    <n v="5"/>
  </r>
  <r>
    <s v="03151"/>
    <x v="2"/>
    <s v="Lisières boisées"/>
    <x v="3"/>
    <n v="5"/>
  </r>
  <r>
    <s v="03152"/>
    <x v="2"/>
    <s v="Lisières boisées"/>
    <x v="3"/>
    <n v="5"/>
  </r>
  <r>
    <s v="03153"/>
    <x v="2"/>
    <s v="Lisières boisées"/>
    <x v="3"/>
    <n v="5"/>
  </r>
  <r>
    <s v="03351"/>
    <x v="2"/>
    <s v="Lisières boisées"/>
    <x v="3"/>
    <n v="5"/>
  </r>
  <r>
    <s v="03451"/>
    <x v="2"/>
    <s v="Lisières boisées"/>
    <x v="3"/>
    <n v="5"/>
  </r>
  <r>
    <s v="03453"/>
    <x v="2"/>
    <s v="Lisières boisées"/>
    <x v="3"/>
    <n v="5"/>
  </r>
  <r>
    <s v="03551"/>
    <x v="2"/>
    <s v="Lisières boisées"/>
    <x v="3"/>
    <n v="5"/>
  </r>
  <r>
    <s v="04151"/>
    <x v="2"/>
    <s v="Lisières boisées"/>
    <x v="3"/>
    <n v="5"/>
  </r>
  <r>
    <s v="04251"/>
    <x v="2"/>
    <s v="Lisières boisées"/>
    <x v="3"/>
    <n v="5"/>
  </r>
  <r>
    <s v="04351"/>
    <x v="2"/>
    <s v="Lisières boisées"/>
    <x v="3"/>
    <n v="5"/>
  </r>
  <r>
    <s v="04352"/>
    <x v="2"/>
    <s v="Lisières boisées"/>
    <x v="3"/>
    <n v="5"/>
  </r>
  <r>
    <s v="05151"/>
    <x v="2"/>
    <s v="Lisières boisées"/>
    <x v="3"/>
    <n v="6"/>
  </r>
  <r>
    <s v="06151"/>
    <x v="2"/>
    <s v="Lisières boisées"/>
    <x v="3"/>
    <n v="6"/>
  </r>
  <r>
    <s v="06152"/>
    <x v="2"/>
    <s v="Lisières boisées"/>
    <x v="3"/>
    <n v="6"/>
  </r>
  <r>
    <s v="06251"/>
    <x v="2"/>
    <s v="Lisières boisées"/>
    <x v="3"/>
    <n v="6"/>
  </r>
  <r>
    <s v="06252"/>
    <x v="2"/>
    <s v="Lisières boisées"/>
    <x v="3"/>
    <n v="6"/>
  </r>
  <r>
    <s v="06451"/>
    <x v="2"/>
    <s v="Lisières boisées"/>
    <x v="3"/>
    <n v="5"/>
  </r>
  <r>
    <s v="06452"/>
    <x v="2"/>
    <s v="Lisières boisées"/>
    <x v="3"/>
    <n v="5"/>
  </r>
  <r>
    <s v="07151"/>
    <x v="2"/>
    <s v="Lisières boisées"/>
    <x v="3"/>
    <n v="6"/>
  </r>
  <r>
    <s v="07152"/>
    <x v="2"/>
    <s v="Lisières boisées"/>
    <x v="3"/>
    <n v="5"/>
  </r>
  <r>
    <s v="07251"/>
    <x v="2"/>
    <s v="Lisières boisées"/>
    <x v="3"/>
    <n v="6"/>
  </r>
  <r>
    <s v="07351"/>
    <x v="2"/>
    <s v="Lisières boisées"/>
    <x v="3"/>
    <n v="6"/>
  </r>
  <r>
    <s v="07352"/>
    <x v="2"/>
    <s v="Lisières boisées"/>
    <x v="3"/>
    <n v="5"/>
  </r>
  <r>
    <s v="07451"/>
    <x v="2"/>
    <s v="Lisières boisées"/>
    <x v="3"/>
    <n v="5"/>
  </r>
  <r>
    <s v="08151"/>
    <x v="2"/>
    <s v="Lisières boisées"/>
    <x v="3"/>
    <n v="6"/>
  </r>
  <r>
    <s v="08152"/>
    <x v="2"/>
    <s v="Lisières boisées"/>
    <x v="3"/>
    <n v="5"/>
  </r>
  <r>
    <s v="08251"/>
    <x v="2"/>
    <s v="Lisières boisées"/>
    <x v="3"/>
    <n v="7"/>
  </r>
  <r>
    <s v="08351"/>
    <x v="2"/>
    <s v="Lisières boisées"/>
    <x v="3"/>
    <n v="7"/>
  </r>
  <r>
    <s v="08451"/>
    <x v="2"/>
    <s v="Lisières boisées"/>
    <x v="3"/>
    <n v="7"/>
  </r>
  <r>
    <s v="08462"/>
    <x v="2"/>
    <s v="Lisières boisées"/>
    <x v="3"/>
    <n v="5"/>
  </r>
  <r>
    <s v="08551"/>
    <x v="2"/>
    <s v="Lisières boisées"/>
    <x v="3"/>
    <n v="5"/>
  </r>
  <r>
    <s v="08562"/>
    <x v="2"/>
    <s v="Lisières boisées"/>
    <x v="3"/>
    <n v="5"/>
  </r>
  <r>
    <s v="08651"/>
    <x v="2"/>
    <s v="Lisières boisées"/>
    <x v="3"/>
    <n v="7"/>
  </r>
  <r>
    <s v="08652"/>
    <x v="2"/>
    <s v="Lisières boisées"/>
    <x v="3"/>
    <n v="5"/>
  </r>
  <r>
    <s v="08663"/>
    <x v="2"/>
    <s v="Lisières boisées"/>
    <x v="3"/>
    <n v="5"/>
  </r>
  <r>
    <s v="08664"/>
    <x v="2"/>
    <s v="Lisières boisées"/>
    <x v="3"/>
    <n v="5"/>
  </r>
  <r>
    <s v="08665"/>
    <x v="2"/>
    <s v="Lisières boisées"/>
    <x v="3"/>
    <n v="5"/>
  </r>
  <r>
    <s v="08666"/>
    <x v="2"/>
    <s v="Lisières boisées"/>
    <x v="3"/>
    <n v="5"/>
  </r>
  <r>
    <s v="08751"/>
    <x v="2"/>
    <s v="Lisières boisées"/>
    <x v="3"/>
    <n v="5"/>
  </r>
  <r>
    <s v="08762"/>
    <x v="2"/>
    <s v="Lisières boisées"/>
    <x v="3"/>
    <n v="5"/>
  </r>
  <r>
    <s v="08763"/>
    <x v="2"/>
    <s v="Lisières boisées"/>
    <x v="3"/>
    <n v="5"/>
  </r>
  <r>
    <s v="08764"/>
    <x v="2"/>
    <s v="Lisières boisées"/>
    <x v="3"/>
    <n v="5"/>
  </r>
  <r>
    <s v="09351"/>
    <x v="2"/>
    <s v="Lisières boisées"/>
    <x v="3"/>
    <n v="5"/>
  </r>
  <r>
    <s v="09352"/>
    <x v="2"/>
    <s v="Lisières boisées"/>
    <x v="3"/>
    <n v="5"/>
  </r>
  <r>
    <s v="09451"/>
    <x v="2"/>
    <s v="Lisières boisées"/>
    <x v="3"/>
    <n v="5"/>
  </r>
  <r>
    <s v="09452"/>
    <x v="2"/>
    <s v="Lisières boisées"/>
    <x v="3"/>
    <n v="5"/>
  </r>
  <r>
    <s v="09551"/>
    <x v="2"/>
    <s v="Lisières boisées"/>
    <x v="3"/>
    <n v="5"/>
  </r>
  <r>
    <s v="09751"/>
    <x v="2"/>
    <s v="Lisières boisées"/>
    <x v="3"/>
    <n v="5"/>
  </r>
  <r>
    <s v="11161"/>
    <x v="2"/>
    <s v="Lisières boisées"/>
    <x v="3"/>
    <n v="5"/>
  </r>
  <r>
    <s v="11262"/>
    <x v="2"/>
    <s v="Lisières boisées"/>
    <x v="3"/>
    <n v="5"/>
  </r>
  <r>
    <s v="11263"/>
    <x v="2"/>
    <s v="Lisières boisées"/>
    <x v="3"/>
    <n v="5"/>
  </r>
  <r>
    <s v="01254"/>
    <x v="3"/>
    <s v="Zone de plus de 700 m (Plan d'aménagement du caribou des bois de la Gaspésie"/>
    <x v="0"/>
    <n v="4"/>
  </r>
  <r>
    <s v="11263"/>
    <x v="3"/>
    <s v="Zone de plus de 700 m (Plan d'aménagement du caribou des bois de la Gaspésie"/>
    <x v="0"/>
    <n v="6"/>
  </r>
  <r>
    <s v="01254"/>
    <x v="4"/>
    <s v="Zone de moins de 700 m (Plan d'aménagement du caribou des bois de la Gaspésie"/>
    <x v="0"/>
    <n v="4"/>
  </r>
  <r>
    <s v="11161"/>
    <x v="4"/>
    <s v="Zone de moins de 700 m (Plan d'aménagement du caribou des bois de la Gaspésie"/>
    <x v="0"/>
    <n v="6"/>
  </r>
  <r>
    <s v="11263"/>
    <x v="4"/>
    <s v="Zone de moins de 700 m (Plan d'aménagement du caribou des bois de la Gaspésie"/>
    <x v="0"/>
    <n v="6"/>
  </r>
  <r>
    <s v="01151"/>
    <x v="5"/>
    <s v="Encadrement visuel"/>
    <x v="4"/>
    <n v="3"/>
  </r>
  <r>
    <s v="01152"/>
    <x v="5"/>
    <s v="Encadrement visuel"/>
    <x v="4"/>
    <n v="3"/>
  </r>
  <r>
    <s v="01251"/>
    <x v="5"/>
    <s v="Encadrement visuel"/>
    <x v="4"/>
    <n v="3"/>
  </r>
  <r>
    <s v="01252"/>
    <x v="5"/>
    <s v="Encadrement visuel"/>
    <x v="4"/>
    <n v="3"/>
  </r>
  <r>
    <s v="01253"/>
    <x v="5"/>
    <s v="Encadrement visuel"/>
    <x v="4"/>
    <n v="3"/>
  </r>
  <r>
    <s v="01254"/>
    <x v="5"/>
    <s v="Encadrement visuel"/>
    <x v="4"/>
    <n v="3"/>
  </r>
  <r>
    <s v="02251"/>
    <x v="5"/>
    <s v="Encadrement visuel"/>
    <x v="4"/>
    <n v="2"/>
  </r>
  <r>
    <s v="02351"/>
    <x v="5"/>
    <s v="Encadrement visuel"/>
    <x v="4"/>
    <n v="2"/>
  </r>
  <r>
    <s v="02352"/>
    <x v="5"/>
    <s v="Encadrement visuel"/>
    <x v="4"/>
    <n v="2"/>
  </r>
  <r>
    <s v="02451"/>
    <x v="5"/>
    <s v="Encadrement visuel"/>
    <x v="4"/>
    <n v="2"/>
  </r>
  <r>
    <s v="02452"/>
    <x v="5"/>
    <s v="Encadrement visuel"/>
    <x v="4"/>
    <n v="2"/>
  </r>
  <r>
    <s v="02551"/>
    <x v="5"/>
    <s v="Encadrement visuel"/>
    <x v="4"/>
    <n v="3"/>
  </r>
  <r>
    <s v="02651"/>
    <x v="5"/>
    <s v="Encadrement visuel"/>
    <x v="4"/>
    <n v="2"/>
  </r>
  <r>
    <s v="02661"/>
    <x v="5"/>
    <s v="Encadrement visuel"/>
    <x v="4"/>
    <n v="2"/>
  </r>
  <r>
    <s v="02662"/>
    <x v="5"/>
    <s v="Encadrement visuel"/>
    <x v="4"/>
    <n v="2"/>
  </r>
  <r>
    <s v="02663"/>
    <x v="5"/>
    <s v="Encadrement visuel"/>
    <x v="4"/>
    <n v="2"/>
  </r>
  <r>
    <s v="02664"/>
    <x v="5"/>
    <s v="Encadrement visuel"/>
    <x v="4"/>
    <n v="2"/>
  </r>
  <r>
    <s v="02665"/>
    <x v="5"/>
    <s v="Encadrement visuel"/>
    <x v="4"/>
    <n v="2"/>
  </r>
  <r>
    <s v="02666"/>
    <x v="5"/>
    <s v="Encadrement visuel"/>
    <x v="4"/>
    <n v="2"/>
  </r>
  <r>
    <s v="02751"/>
    <x v="5"/>
    <s v="Encadrement visuel"/>
    <x v="4"/>
    <n v="2"/>
  </r>
  <r>
    <s v="03151"/>
    <x v="5"/>
    <s v="Encadrement visuel"/>
    <x v="4"/>
    <n v="3"/>
  </r>
  <r>
    <s v="03152"/>
    <x v="5"/>
    <s v="Encadrement visuel"/>
    <x v="4"/>
    <n v="3"/>
  </r>
  <r>
    <s v="03153"/>
    <x v="5"/>
    <s v="Encadrement visuel"/>
    <x v="4"/>
    <n v="3"/>
  </r>
  <r>
    <s v="03351"/>
    <x v="5"/>
    <s v="Encadrement visuel"/>
    <x v="4"/>
    <n v="3"/>
  </r>
  <r>
    <s v="03453"/>
    <x v="5"/>
    <s v="Encadrement visuel"/>
    <x v="4"/>
    <n v="3"/>
  </r>
  <r>
    <s v="03551"/>
    <x v="5"/>
    <s v="Encadrement visuel"/>
    <x v="4"/>
    <n v="2"/>
  </r>
  <r>
    <s v="04151"/>
    <x v="5"/>
    <s v="Encadrement visuel"/>
    <x v="4"/>
    <n v="3"/>
  </r>
  <r>
    <s v="04251"/>
    <x v="5"/>
    <s v="Encadrement visuel"/>
    <x v="4"/>
    <n v="3"/>
  </r>
  <r>
    <s v="04351"/>
    <x v="5"/>
    <s v="Encadrement visuel"/>
    <x v="4"/>
    <n v="3"/>
  </r>
  <r>
    <s v="04352"/>
    <x v="5"/>
    <s v="Encadrement visuel"/>
    <x v="4"/>
    <n v="3"/>
  </r>
  <r>
    <s v="05151"/>
    <x v="5"/>
    <s v="Encadrement visuel"/>
    <x v="4"/>
    <n v="4"/>
  </r>
  <r>
    <s v="06151"/>
    <x v="5"/>
    <s v="Encadrement visuel"/>
    <x v="4"/>
    <n v="3"/>
  </r>
  <r>
    <s v="06152"/>
    <x v="5"/>
    <s v="Encadrement visuel"/>
    <x v="4"/>
    <n v="2"/>
  </r>
  <r>
    <s v="06251"/>
    <x v="5"/>
    <s v="Encadrement visuel"/>
    <x v="4"/>
    <n v="4"/>
  </r>
  <r>
    <s v="06252"/>
    <x v="5"/>
    <s v="Encadrement visuel"/>
    <x v="4"/>
    <n v="4"/>
  </r>
  <r>
    <s v="06451"/>
    <x v="5"/>
    <s v="Encadrement visuel"/>
    <x v="4"/>
    <n v="3"/>
  </r>
  <r>
    <s v="06452"/>
    <x v="5"/>
    <s v="Encadrement visuel"/>
    <x v="4"/>
    <n v="3"/>
  </r>
  <r>
    <s v="07151"/>
    <x v="5"/>
    <s v="Encadrement visuel"/>
    <x v="4"/>
    <n v="4"/>
  </r>
  <r>
    <s v="07152"/>
    <x v="5"/>
    <s v="Encadrement visuel"/>
    <x v="4"/>
    <n v="3"/>
  </r>
  <r>
    <s v="07251"/>
    <x v="5"/>
    <s v="Encadrement visuel"/>
    <x v="4"/>
    <n v="4"/>
  </r>
  <r>
    <s v="07351"/>
    <x v="5"/>
    <s v="Encadrement visuel"/>
    <x v="4"/>
    <n v="4"/>
  </r>
  <r>
    <s v="07352"/>
    <x v="5"/>
    <s v="Encadrement visuel"/>
    <x v="4"/>
    <n v="3"/>
  </r>
  <r>
    <s v="07451"/>
    <x v="5"/>
    <s v="Encadrement visuel"/>
    <x v="4"/>
    <n v="3"/>
  </r>
  <r>
    <s v="08151"/>
    <x v="5"/>
    <s v="Encadrement visuel"/>
    <x v="4"/>
    <n v="4"/>
  </r>
  <r>
    <s v="08152"/>
    <x v="5"/>
    <s v="Encadrement visuel"/>
    <x v="4"/>
    <n v="3"/>
  </r>
  <r>
    <s v="08251"/>
    <x v="5"/>
    <s v="Encadrement visuel"/>
    <x v="4"/>
    <n v="2"/>
  </r>
  <r>
    <s v="08351"/>
    <x v="5"/>
    <s v="Encadrement visuel"/>
    <x v="4"/>
    <n v="2"/>
  </r>
  <r>
    <s v="08451"/>
    <x v="5"/>
    <s v="Encadrement visuel"/>
    <x v="4"/>
    <n v="2"/>
  </r>
  <r>
    <s v="08462"/>
    <x v="5"/>
    <s v="Encadrement visuel"/>
    <x v="4"/>
    <n v="2"/>
  </r>
  <r>
    <s v="08551"/>
    <x v="5"/>
    <s v="Encadrement visuel"/>
    <x v="4"/>
    <n v="2"/>
  </r>
  <r>
    <s v="08651"/>
    <x v="5"/>
    <s v="Encadrement visuel"/>
    <x v="4"/>
    <n v="2"/>
  </r>
  <r>
    <s v="08652"/>
    <x v="5"/>
    <s v="Encadrement visuel"/>
    <x v="4"/>
    <n v="2"/>
  </r>
  <r>
    <s v="08663"/>
    <x v="5"/>
    <s v="Encadrement visuel"/>
    <x v="4"/>
    <n v="2"/>
  </r>
  <r>
    <s v="08665"/>
    <x v="5"/>
    <s v="Encadrement visuel"/>
    <x v="4"/>
    <n v="2"/>
  </r>
  <r>
    <s v="08751"/>
    <x v="5"/>
    <s v="Encadrement visuel"/>
    <x v="4"/>
    <n v="2"/>
  </r>
  <r>
    <s v="08762"/>
    <x v="5"/>
    <s v="Encadrement visuel"/>
    <x v="4"/>
    <n v="2"/>
  </r>
  <r>
    <s v="08763"/>
    <x v="5"/>
    <s v="Encadrement visuel"/>
    <x v="4"/>
    <n v="2"/>
  </r>
  <r>
    <s v="08764"/>
    <x v="5"/>
    <s v="Encadrement visuel"/>
    <x v="4"/>
    <n v="2"/>
  </r>
  <r>
    <s v="09351"/>
    <x v="5"/>
    <s v="Encadrement visuel"/>
    <x v="4"/>
    <n v="2"/>
  </r>
  <r>
    <s v="09352"/>
    <x v="5"/>
    <s v="Encadrement visuel"/>
    <x v="4"/>
    <n v="2"/>
  </r>
  <r>
    <s v="09451"/>
    <x v="5"/>
    <s v="Encadrement visuel"/>
    <x v="4"/>
    <n v="2"/>
  </r>
  <r>
    <s v="09452"/>
    <x v="5"/>
    <s v="Encadrement visuel"/>
    <x v="4"/>
    <n v="2"/>
  </r>
  <r>
    <s v="09551"/>
    <x v="5"/>
    <s v="Encadrement visuel"/>
    <x v="4"/>
    <n v="2"/>
  </r>
  <r>
    <s v="09751"/>
    <x v="5"/>
    <s v="Encadrement visuel"/>
    <x v="4"/>
    <n v="2"/>
  </r>
  <r>
    <s v="11161"/>
    <x v="5"/>
    <s v="Encadrement visuel"/>
    <x v="4"/>
    <n v="3"/>
  </r>
  <r>
    <s v="11262"/>
    <x v="5"/>
    <s v="Encadrement visuel"/>
    <x v="4"/>
    <n v="3"/>
  </r>
  <r>
    <s v="11263"/>
    <x v="5"/>
    <s v="Encadrement visuel"/>
    <x v="4"/>
    <n v="3"/>
  </r>
  <r>
    <s v="01151"/>
    <x v="6"/>
    <s v="Peuplement forestier productif sans contrainte"/>
    <x v="1"/>
    <n v="1"/>
  </r>
  <r>
    <s v="01152"/>
    <x v="6"/>
    <s v="Peuplement forestier productif sans contrainte"/>
    <x v="1"/>
    <n v="1"/>
  </r>
  <r>
    <s v="01251"/>
    <x v="6"/>
    <s v="Peuplement forestier productif sans contrainte"/>
    <x v="1"/>
    <n v="1"/>
  </r>
  <r>
    <s v="01252"/>
    <x v="6"/>
    <s v="Peuplement forestier productif sans contrainte"/>
    <x v="1"/>
    <n v="1"/>
  </r>
  <r>
    <s v="01253"/>
    <x v="6"/>
    <s v="Peuplement forestier productif sans contrainte"/>
    <x v="1"/>
    <n v="1"/>
  </r>
  <r>
    <s v="01254"/>
    <x v="6"/>
    <s v="Peuplement forestier productif sans contrainte"/>
    <x v="1"/>
    <n v="1"/>
  </r>
  <r>
    <s v="02251"/>
    <x v="6"/>
    <s v="Peuplement forestier productif sans contrainte"/>
    <x v="1"/>
    <n v="1"/>
  </r>
  <r>
    <s v="02351"/>
    <x v="6"/>
    <s v="Peuplement forestier productif sans contrainte"/>
    <x v="1"/>
    <n v="1"/>
  </r>
  <r>
    <s v="02352"/>
    <x v="6"/>
    <s v="Peuplement forestier productif sans contrainte"/>
    <x v="1"/>
    <n v="1"/>
  </r>
  <r>
    <s v="02451"/>
    <x v="6"/>
    <s v="Peuplement forestier productif sans contrainte"/>
    <x v="1"/>
    <n v="1"/>
  </r>
  <r>
    <s v="02452"/>
    <x v="6"/>
    <s v="Peuplement forestier productif sans contrainte"/>
    <x v="1"/>
    <n v="1"/>
  </r>
  <r>
    <s v="02551"/>
    <x v="6"/>
    <s v="Peuplement forestier productif sans contrainte"/>
    <x v="1"/>
    <n v="1"/>
  </r>
  <r>
    <s v="02651"/>
    <x v="6"/>
    <s v="Peuplement forestier productif sans contrainte"/>
    <x v="1"/>
    <n v="1"/>
  </r>
  <r>
    <s v="02661"/>
    <x v="6"/>
    <s v="Peuplement forestier productif sans contrainte"/>
    <x v="1"/>
    <n v="1"/>
  </r>
  <r>
    <s v="02662"/>
    <x v="6"/>
    <s v="Peuplement forestier productif sans contrainte"/>
    <x v="1"/>
    <n v="1"/>
  </r>
  <r>
    <s v="02663"/>
    <x v="6"/>
    <s v="Peuplement forestier productif sans contrainte"/>
    <x v="1"/>
    <n v="1"/>
  </r>
  <r>
    <s v="02664"/>
    <x v="6"/>
    <s v="Peuplement forestier productif sans contrainte"/>
    <x v="1"/>
    <n v="1"/>
  </r>
  <r>
    <s v="02665"/>
    <x v="6"/>
    <s v="Peuplement forestier productif sans contrainte"/>
    <x v="1"/>
    <n v="1"/>
  </r>
  <r>
    <s v="02666"/>
    <x v="6"/>
    <s v="Peuplement forestier productif sans contrainte"/>
    <x v="1"/>
    <n v="1"/>
  </r>
  <r>
    <s v="02751"/>
    <x v="6"/>
    <s v="Peuplement forestier productif sans contrainte"/>
    <x v="1"/>
    <n v="1"/>
  </r>
  <r>
    <s v="03151"/>
    <x v="6"/>
    <s v="Peuplement forestier productif sans contrainte"/>
    <x v="1"/>
    <n v="1"/>
  </r>
  <r>
    <s v="03152"/>
    <x v="6"/>
    <s v="Peuplement forestier productif sans contrainte"/>
    <x v="1"/>
    <n v="1"/>
  </r>
  <r>
    <s v="03351"/>
    <x v="6"/>
    <s v="Peuplement forestier productif sans contrainte"/>
    <x v="1"/>
    <n v="1"/>
  </r>
  <r>
    <s v="03451"/>
    <x v="6"/>
    <s v="Peuplement forestier productif sans contrainte"/>
    <x v="1"/>
    <n v="1"/>
  </r>
  <r>
    <s v="03453"/>
    <x v="6"/>
    <s v="Peuplement forestier productif sans contrainte"/>
    <x v="1"/>
    <n v="1"/>
  </r>
  <r>
    <s v="03551"/>
    <x v="6"/>
    <s v="Peuplement forestier productif sans contrainte"/>
    <x v="1"/>
    <n v="1"/>
  </r>
  <r>
    <s v="04151"/>
    <x v="6"/>
    <s v="Peuplement forestier productif sans contrainte"/>
    <x v="1"/>
    <n v="1"/>
  </r>
  <r>
    <s v="04251"/>
    <x v="6"/>
    <s v="Peuplement forestier productif sans contrainte"/>
    <x v="1"/>
    <n v="1"/>
  </r>
  <r>
    <s v="04351"/>
    <x v="6"/>
    <s v="Peuplement forestier productif sans contrainte"/>
    <x v="1"/>
    <n v="1"/>
  </r>
  <r>
    <s v="04352"/>
    <x v="6"/>
    <s v="Peuplement forestier productif sans contrainte"/>
    <x v="1"/>
    <n v="1"/>
  </r>
  <r>
    <s v="05151"/>
    <x v="6"/>
    <s v="Peuplement forestier productif sans contrainte"/>
    <x v="1"/>
    <n v="1"/>
  </r>
  <r>
    <s v="06151"/>
    <x v="6"/>
    <s v="Peuplement forestier productif sans contrainte"/>
    <x v="1"/>
    <n v="1"/>
  </r>
  <r>
    <s v="06152"/>
    <x v="6"/>
    <s v="Peuplement forestier productif sans contrainte"/>
    <x v="1"/>
    <n v="1"/>
  </r>
  <r>
    <s v="06251"/>
    <x v="6"/>
    <s v="Peuplement forestier productif sans contrainte"/>
    <x v="1"/>
    <n v="1"/>
  </r>
  <r>
    <s v="06252"/>
    <x v="6"/>
    <s v="Peuplement forestier productif sans contrainte"/>
    <x v="1"/>
    <n v="1"/>
  </r>
  <r>
    <s v="06451"/>
    <x v="6"/>
    <s v="Peuplement forestier productif sans contrainte"/>
    <x v="1"/>
    <n v="1"/>
  </r>
  <r>
    <s v="06452"/>
    <x v="6"/>
    <s v="Peuplement forestier productif sans contrainte"/>
    <x v="1"/>
    <n v="1"/>
  </r>
  <r>
    <s v="07151"/>
    <x v="6"/>
    <s v="Peuplement forestier productif sans contrainte"/>
    <x v="1"/>
    <n v="1"/>
  </r>
  <r>
    <s v="07152"/>
    <x v="6"/>
    <s v="Peuplement forestier productif sans contrainte"/>
    <x v="1"/>
    <n v="1"/>
  </r>
  <r>
    <s v="07251"/>
    <x v="6"/>
    <s v="Peuplement forestier productif sans contrainte"/>
    <x v="1"/>
    <n v="1"/>
  </r>
  <r>
    <s v="07351"/>
    <x v="6"/>
    <s v="Peuplement forestier productif sans contrainte"/>
    <x v="1"/>
    <n v="1"/>
  </r>
  <r>
    <s v="07352"/>
    <x v="6"/>
    <s v="Peuplement forestier productif sans contrainte"/>
    <x v="1"/>
    <n v="1"/>
  </r>
  <r>
    <s v="07451"/>
    <x v="6"/>
    <s v="Peuplement forestier productif sans contrainte"/>
    <x v="1"/>
    <n v="1"/>
  </r>
  <r>
    <s v="08151"/>
    <x v="6"/>
    <s v="Peuplement forestier productif sans contrainte"/>
    <x v="1"/>
    <n v="1"/>
  </r>
  <r>
    <s v="08152"/>
    <x v="6"/>
    <s v="Peuplement forestier productif sans contrainte"/>
    <x v="1"/>
    <n v="1"/>
  </r>
  <r>
    <s v="08251"/>
    <x v="6"/>
    <s v="Peuplement forestier productif sans contrainte"/>
    <x v="1"/>
    <n v="1"/>
  </r>
  <r>
    <s v="08351"/>
    <x v="6"/>
    <s v="Peuplement forestier productif sans contrainte"/>
    <x v="1"/>
    <n v="1"/>
  </r>
  <r>
    <s v="08451"/>
    <x v="6"/>
    <s v="Peuplement forestier productif sans contrainte"/>
    <x v="1"/>
    <n v="1"/>
  </r>
  <r>
    <s v="08462"/>
    <x v="6"/>
    <s v="Peuplement forestier productif sans contrainte"/>
    <x v="1"/>
    <n v="1"/>
  </r>
  <r>
    <s v="08551"/>
    <x v="6"/>
    <s v="Peuplement forestier productif sans contrainte"/>
    <x v="1"/>
    <n v="1"/>
  </r>
  <r>
    <s v="08562"/>
    <x v="6"/>
    <s v="Peuplement forestier productif sans contrainte"/>
    <x v="1"/>
    <n v="1"/>
  </r>
  <r>
    <s v="08651"/>
    <x v="6"/>
    <s v="Peuplement forestier productif sans contrainte"/>
    <x v="1"/>
    <n v="1"/>
  </r>
  <r>
    <s v="08652"/>
    <x v="6"/>
    <s v="Peuplement forestier productif sans contrainte"/>
    <x v="1"/>
    <n v="1"/>
  </r>
  <r>
    <s v="08663"/>
    <x v="6"/>
    <s v="Peuplement forestier productif sans contrainte"/>
    <x v="1"/>
    <n v="1"/>
  </r>
  <r>
    <s v="08664"/>
    <x v="6"/>
    <s v="Peuplement forestier productif sans contrainte"/>
    <x v="1"/>
    <n v="1"/>
  </r>
  <r>
    <s v="08665"/>
    <x v="6"/>
    <s v="Peuplement forestier productif sans contrainte"/>
    <x v="1"/>
    <n v="1"/>
  </r>
  <r>
    <s v="08666"/>
    <x v="6"/>
    <s v="Peuplement forestier productif sans contrainte"/>
    <x v="1"/>
    <n v="1"/>
  </r>
  <r>
    <s v="08751"/>
    <x v="6"/>
    <s v="Peuplement forestier productif sans contrainte"/>
    <x v="1"/>
    <n v="1"/>
  </r>
  <r>
    <s v="08762"/>
    <x v="6"/>
    <s v="Peuplement forestier productif sans contrainte"/>
    <x v="1"/>
    <n v="1"/>
  </r>
  <r>
    <s v="08763"/>
    <x v="6"/>
    <s v="Peuplement forestier productif sans contrainte"/>
    <x v="1"/>
    <n v="1"/>
  </r>
  <r>
    <s v="08764"/>
    <x v="6"/>
    <s v="Peuplement forestier productif sans contrainte"/>
    <x v="1"/>
    <n v="1"/>
  </r>
  <r>
    <s v="09351"/>
    <x v="6"/>
    <s v="Peuplement forestier productif sans contrainte"/>
    <x v="1"/>
    <n v="1"/>
  </r>
  <r>
    <s v="09352"/>
    <x v="6"/>
    <s v="Peuplement forestier productif sans contrainte"/>
    <x v="1"/>
    <n v="1"/>
  </r>
  <r>
    <s v="09451"/>
    <x v="6"/>
    <s v="Peuplement forestier productif sans contrainte"/>
    <x v="1"/>
    <n v="1"/>
  </r>
  <r>
    <s v="09452"/>
    <x v="6"/>
    <s v="Peuplement forestier productif sans contrainte"/>
    <x v="1"/>
    <n v="1"/>
  </r>
  <r>
    <s v="09551"/>
    <x v="6"/>
    <s v="Peuplement forestier productif sans contrainte"/>
    <x v="1"/>
    <n v="1"/>
  </r>
  <r>
    <s v="09751"/>
    <x v="6"/>
    <s v="Peuplement forestier productif sans contrainte"/>
    <x v="1"/>
    <n v="1"/>
  </r>
  <r>
    <s v="11161"/>
    <x v="6"/>
    <s v="Peuplement forestier productif sans contrainte"/>
    <x v="1"/>
    <n v="1"/>
  </r>
  <r>
    <s v="11262"/>
    <x v="6"/>
    <s v="Peuplement forestier productif sans contrainte"/>
    <x v="1"/>
    <n v="1"/>
  </r>
  <r>
    <s v="11263"/>
    <x v="6"/>
    <s v="Peuplement forestier productif sans contrainte"/>
    <x v="1"/>
    <n v="1"/>
  </r>
  <r>
    <s v="02551"/>
    <x v="7"/>
    <s v="Entente d'harmonisation (1) (Entente à évaluer)"/>
    <x v="0"/>
    <n v="2"/>
  </r>
  <r>
    <s v="03153"/>
    <x v="7"/>
    <s v="Entente d'harmonisation (1) (Entente _ ,valuer)"/>
    <x v="0"/>
    <n v="6"/>
  </r>
  <r>
    <s v="03351"/>
    <x v="7"/>
    <s v="Entente d'harmonisation (1) (Entente à évaluer)"/>
    <x v="0"/>
    <n v="6"/>
  </r>
  <r>
    <s v="03153"/>
    <x v="8"/>
    <s v="Entente d'harmonisation (2) (Entente _ ,valuer)"/>
    <x v="0"/>
    <n v="6"/>
  </r>
  <r>
    <s v="03351"/>
    <x v="8"/>
    <s v="Entente d'harmonisation (2) (Entente à évaluer)"/>
    <x v="0"/>
    <n v="6"/>
  </r>
  <r>
    <s v="03153"/>
    <x v="9"/>
    <s v="Entente d'harmonisation (3) (Entente _ ,valuer)"/>
    <x v="0"/>
    <n v="6"/>
  </r>
  <r>
    <s v="03351"/>
    <x v="9"/>
    <s v="Entente d'harmonisation (3) (Entente à évaluer)"/>
    <x v="0"/>
    <n v="6"/>
  </r>
  <r>
    <s v="03351"/>
    <x v="10"/>
    <s v="Entente d'harmonisation (4) (Entente à évaluer)"/>
    <x v="0"/>
    <n v="6"/>
  </r>
  <r>
    <s v="06251"/>
    <x v="11"/>
    <s v="Entente d'harmonisation (1)"/>
    <x v="0"/>
    <n v="3"/>
  </r>
  <r>
    <s v="06252"/>
    <x v="11"/>
    <s v="Entente d'harmonisation (1)"/>
    <x v="0"/>
    <n v="3"/>
  </r>
  <r>
    <s v="09751"/>
    <x v="11"/>
    <s v="Entente d'harmonisation (1)"/>
    <x v="0"/>
    <n v="6"/>
  </r>
  <r>
    <s v="09351"/>
    <x v="12"/>
    <s v="Entente d'harmonisation (2)"/>
    <x v="0"/>
    <n v="6"/>
  </r>
  <r>
    <s v="09451"/>
    <x v="12"/>
    <s v="Entente d'harmonisation (2)"/>
    <x v="0"/>
    <n v="6"/>
  </r>
  <r>
    <s v="09452"/>
    <x v="12"/>
    <s v="Entente d'harmonisation (2)"/>
    <x v="0"/>
    <n v="6"/>
  </r>
  <r>
    <s v="09751"/>
    <x v="12"/>
    <s v="Entente d'harmonisation (2)"/>
    <x v="0"/>
    <n v="6"/>
  </r>
  <r>
    <s v="09352"/>
    <x v="13"/>
    <s v="Entente d'harmonisation (3)"/>
    <x v="0"/>
    <n v="6"/>
  </r>
  <r>
    <s v="08451"/>
    <x v="14"/>
    <s v="¿le photo-interprétée &gt; 250 ha"/>
    <x v="0"/>
    <n v="6"/>
  </r>
  <r>
    <s v="08462"/>
    <x v="14"/>
    <s v="¿le photo-interprétée &gt; 250 ha"/>
    <x v="0"/>
    <n v="6"/>
  </r>
  <r>
    <s v="01151"/>
    <x v="15"/>
    <s v="Peuplement orphelin (incluant les séparateurs passées)"/>
    <x v="5"/>
    <n v="6"/>
  </r>
  <r>
    <s v="01152"/>
    <x v="15"/>
    <s v="Peuplement orphelin (incluant les séparateurs passées)"/>
    <x v="5"/>
    <n v="6"/>
  </r>
  <r>
    <s v="01251"/>
    <x v="15"/>
    <s v="Peuplement orphelin (incluant les séparateurs passées)"/>
    <x v="5"/>
    <n v="4"/>
  </r>
  <r>
    <s v="01252"/>
    <x v="15"/>
    <s v="Peuplement orphelin (incluant les séparateurs passées)"/>
    <x v="5"/>
    <n v="4"/>
  </r>
  <r>
    <s v="01253"/>
    <x v="15"/>
    <s v="Peuplement orphelin (incluant les séparateurs passées)"/>
    <x v="5"/>
    <n v="4"/>
  </r>
  <r>
    <s v="01254"/>
    <x v="15"/>
    <s v="Peuplement orphelin (incluant les séparateurs passées)"/>
    <x v="5"/>
    <n v="6"/>
  </r>
  <r>
    <s v="02251"/>
    <x v="15"/>
    <s v="Peuplement orphelin (incluant les séparateurs passées)"/>
    <x v="5"/>
    <n v="4"/>
  </r>
  <r>
    <s v="02351"/>
    <x v="15"/>
    <s v="Peuplement orphelin (incluant les séparateurs passées)"/>
    <x v="5"/>
    <n v="4"/>
  </r>
  <r>
    <s v="02352"/>
    <x v="15"/>
    <s v="Peuplement orphelin (incluant les séparateurs passées)"/>
    <x v="5"/>
    <n v="4"/>
  </r>
  <r>
    <s v="02451"/>
    <x v="15"/>
    <s v="Peuplement orphelin (incluant les séparateurs passées)"/>
    <x v="5"/>
    <n v="4"/>
  </r>
  <r>
    <s v="02452"/>
    <x v="15"/>
    <s v="Peuplement orphelin (incluant les séparateurs passées)"/>
    <x v="5"/>
    <n v="4"/>
  </r>
  <r>
    <s v="02551"/>
    <x v="15"/>
    <s v="Peuplement orphelin (incluant les séparateurs passées)"/>
    <x v="5"/>
    <n v="5"/>
  </r>
  <r>
    <s v="02651"/>
    <x v="15"/>
    <s v="Peuplement orphelin (incluant les séparateurs passées)"/>
    <x v="5"/>
    <n v="3"/>
  </r>
  <r>
    <s v="02661"/>
    <x v="15"/>
    <s v="Peuplement orphelin (incluant les séparateurs passées)"/>
    <x v="5"/>
    <n v="4"/>
  </r>
  <r>
    <s v="02662"/>
    <x v="15"/>
    <s v="Peuplement orphelin (incluant les séparateurs passées)"/>
    <x v="5"/>
    <n v="4"/>
  </r>
  <r>
    <s v="02663"/>
    <x v="15"/>
    <s v="Peuplement orphelin (incluant les séparateurs passées)"/>
    <x v="5"/>
    <n v="4"/>
  </r>
  <r>
    <s v="02664"/>
    <x v="15"/>
    <s v="Peuplement orphelin (incluant les séparateurs passées)"/>
    <x v="5"/>
    <n v="4"/>
  </r>
  <r>
    <s v="02665"/>
    <x v="15"/>
    <s v="Peuplement orphelin (incluant les séparateurs passées)"/>
    <x v="5"/>
    <n v="4"/>
  </r>
  <r>
    <s v="02666"/>
    <x v="15"/>
    <s v="Peuplement orphelin (incluant les séparateurs passées)"/>
    <x v="5"/>
    <n v="4"/>
  </r>
  <r>
    <s v="02751"/>
    <x v="15"/>
    <s v="Peuplement orphelin (incluant les séparateurs passées)"/>
    <x v="5"/>
    <n v="4"/>
  </r>
  <r>
    <s v="03151"/>
    <x v="15"/>
    <s v="Peuplement orphelin (incluant les séparateurs passées)"/>
    <x v="5"/>
    <n v="4"/>
  </r>
  <r>
    <s v="03152"/>
    <x v="15"/>
    <s v="Peuplement orphelin (incluant les séparateurs passées)"/>
    <x v="5"/>
    <n v="4"/>
  </r>
  <r>
    <s v="03153"/>
    <x v="15"/>
    <s v="Peuplement orphelin (incluant les s,parateurs pass,es)"/>
    <x v="5"/>
    <n v="4"/>
  </r>
  <r>
    <s v="03351"/>
    <x v="15"/>
    <s v="Peuplement orphelin (incluant les séparateurs passées)"/>
    <x v="5"/>
    <n v="4"/>
  </r>
  <r>
    <s v="03451"/>
    <x v="15"/>
    <s v="Peuplement orphelin (incluant les séparateurs passées)"/>
    <x v="5"/>
    <n v="4"/>
  </r>
  <r>
    <s v="03453"/>
    <x v="15"/>
    <s v="Peuplement orphelin (incluant les séparateurs passées)"/>
    <x v="5"/>
    <n v="4"/>
  </r>
  <r>
    <s v="03551"/>
    <x v="15"/>
    <s v="Peuplement orphelin (incluant les séparateurs passées)"/>
    <x v="5"/>
    <n v="4"/>
  </r>
  <r>
    <s v="04151"/>
    <x v="15"/>
    <s v="Peuplement orphelin (incluant les séparateurs passées)"/>
    <x v="5"/>
    <n v="4"/>
  </r>
  <r>
    <s v="04251"/>
    <x v="15"/>
    <s v="Peuplement orphelin (incluant les séparateurs passées)"/>
    <x v="5"/>
    <n v="4"/>
  </r>
  <r>
    <s v="04351"/>
    <x v="15"/>
    <s v="Peuplement orphelin (incluant les séparateurs passées)"/>
    <x v="5"/>
    <n v="4"/>
  </r>
  <r>
    <s v="04352"/>
    <x v="15"/>
    <s v="Peuplement orphelin (incluant les séparateurs passées)"/>
    <x v="5"/>
    <n v="4"/>
  </r>
  <r>
    <s v="05151"/>
    <x v="15"/>
    <s v="Peuplement orphelin (incluant les séparateurs passées)"/>
    <x v="5"/>
    <n v="5"/>
  </r>
  <r>
    <s v="06151"/>
    <x v="15"/>
    <s v="Peuplement orphelin (incluant les séparateurs passées)"/>
    <x v="5"/>
    <n v="5"/>
  </r>
  <r>
    <s v="06152"/>
    <x v="15"/>
    <s v="Peuplement orphelin (incluant les séparateurs passées)"/>
    <x v="5"/>
    <n v="5"/>
  </r>
  <r>
    <s v="06251"/>
    <x v="15"/>
    <s v="Peuplement orphelin (incluant les séparateurs passées)"/>
    <x v="5"/>
    <n v="5"/>
  </r>
  <r>
    <s v="06252"/>
    <x v="15"/>
    <s v="Peuplement orphelin (incluant les séparateurs passées)"/>
    <x v="5"/>
    <n v="5"/>
  </r>
  <r>
    <s v="06451"/>
    <x v="15"/>
    <s v="Peuplement orphelin (incluant les séparateurs passées)"/>
    <x v="5"/>
    <n v="6"/>
  </r>
  <r>
    <s v="06452"/>
    <x v="15"/>
    <s v="Peuplement orphelin (incluant les séparateurs passées)"/>
    <x v="5"/>
    <n v="6"/>
  </r>
  <r>
    <s v="07151"/>
    <x v="15"/>
    <s v="Peuplement orphelin (incluant les séparateurs passées)"/>
    <x v="5"/>
    <n v="5"/>
  </r>
  <r>
    <s v="07152"/>
    <x v="15"/>
    <s v="Peuplement orphelin (incluant les séparateurs passées)"/>
    <x v="5"/>
    <n v="4"/>
  </r>
  <r>
    <s v="07251"/>
    <x v="15"/>
    <s v="Peuplement orphelin (incluant les séparateurs passées)"/>
    <x v="5"/>
    <n v="5"/>
  </r>
  <r>
    <s v="07351"/>
    <x v="15"/>
    <s v="Peuplement orphelin (incluant les séparateurs passées)"/>
    <x v="5"/>
    <n v="5"/>
  </r>
  <r>
    <s v="07352"/>
    <x v="15"/>
    <s v="Peuplement orphelin (incluant les séparateurs passées)"/>
    <x v="5"/>
    <n v="4"/>
  </r>
  <r>
    <s v="07451"/>
    <x v="15"/>
    <s v="Peuplement orphelin (incluant les séparateurs passées)"/>
    <x v="5"/>
    <n v="4"/>
  </r>
  <r>
    <s v="08151"/>
    <x v="15"/>
    <s v="Peuplement orphelin (incluant les séparateurs passées)"/>
    <x v="5"/>
    <n v="5"/>
  </r>
  <r>
    <s v="08152"/>
    <x v="15"/>
    <s v="Peuplement orphelin (incluant les séparateurs passées)"/>
    <x v="5"/>
    <n v="4"/>
  </r>
  <r>
    <s v="08251"/>
    <x v="15"/>
    <s v="Peuplement orphelin (incluant les séparateurs passées)"/>
    <x v="5"/>
    <n v="4"/>
  </r>
  <r>
    <s v="08351"/>
    <x v="15"/>
    <s v="Peuplement orphelin (incluant les séparateurs passées)"/>
    <x v="5"/>
    <n v="4"/>
  </r>
  <r>
    <s v="08451"/>
    <x v="15"/>
    <s v="Peuplement orphelin (incluant les séparateurs passées)"/>
    <x v="5"/>
    <n v="4"/>
  </r>
  <r>
    <s v="08462"/>
    <x v="15"/>
    <s v="Peuplement orphelin (incluant les séparateurs passées)"/>
    <x v="5"/>
    <n v="4"/>
  </r>
  <r>
    <s v="08551"/>
    <x v="15"/>
    <s v="Peuplement orphelin (incluant les séparateurs passées)"/>
    <x v="5"/>
    <n v="4"/>
  </r>
  <r>
    <s v="08562"/>
    <x v="15"/>
    <s v="Peuplement orphelin (incluant les séparateurs passées)"/>
    <x v="5"/>
    <n v="4"/>
  </r>
  <r>
    <s v="08651"/>
    <x v="15"/>
    <s v="Peuplement orphelin (incluant les séparateurs passées)"/>
    <x v="5"/>
    <n v="4"/>
  </r>
  <r>
    <s v="08652"/>
    <x v="15"/>
    <s v="Peuplement orphelin (incluant les séparateurs passées)"/>
    <x v="5"/>
    <n v="4"/>
  </r>
  <r>
    <s v="08663"/>
    <x v="15"/>
    <s v="Peuplement orphelin (incluant les séparateurs passées)"/>
    <x v="5"/>
    <n v="4"/>
  </r>
  <r>
    <s v="08664"/>
    <x v="15"/>
    <s v="Peuplement orphelin (incluant les séparateurs passées)"/>
    <x v="5"/>
    <n v="4"/>
  </r>
  <r>
    <s v="08665"/>
    <x v="15"/>
    <s v="Peuplement orphelin (incluant les séparateurs passées)"/>
    <x v="5"/>
    <n v="4"/>
  </r>
  <r>
    <s v="08666"/>
    <x v="15"/>
    <s v="Peuplement orphelin (incluant les séparateurs passées)"/>
    <x v="5"/>
    <n v="4"/>
  </r>
  <r>
    <s v="08751"/>
    <x v="15"/>
    <s v="Peuplement orphelin (incluant les séparateurs passées)"/>
    <x v="5"/>
    <n v="4"/>
  </r>
  <r>
    <s v="08762"/>
    <x v="15"/>
    <s v="Peuplement orphelin (incluant les séparateurs passées)"/>
    <x v="5"/>
    <n v="4"/>
  </r>
  <r>
    <s v="08763"/>
    <x v="15"/>
    <s v="Peuplement orphelin (incluant les séparateurs passées)"/>
    <x v="5"/>
    <n v="4"/>
  </r>
  <r>
    <s v="08764"/>
    <x v="15"/>
    <s v="Peuplement orphelin (incluant les séparateurs passées)"/>
    <x v="5"/>
    <n v="4"/>
  </r>
  <r>
    <s v="09351"/>
    <x v="15"/>
    <s v="Peuplement orphelin (incluant les séparateurs passées)"/>
    <x v="5"/>
    <n v="4"/>
  </r>
  <r>
    <s v="09352"/>
    <x v="15"/>
    <s v="Peuplement orphelin (incluant les séparateurs passées)"/>
    <x v="5"/>
    <n v="4"/>
  </r>
  <r>
    <s v="09451"/>
    <x v="15"/>
    <s v="Peuplement orphelin (incluant les séparateurs passées)"/>
    <x v="5"/>
    <n v="4"/>
  </r>
  <r>
    <s v="09452"/>
    <x v="15"/>
    <s v="Peuplement orphelin (incluant les séparateurs passées)"/>
    <x v="5"/>
    <n v="4"/>
  </r>
  <r>
    <s v="09551"/>
    <x v="15"/>
    <s v="Peuplement orphelin (incluant les séparateurs passées)"/>
    <x v="5"/>
    <n v="4"/>
  </r>
  <r>
    <s v="09751"/>
    <x v="15"/>
    <s v="Peuplement orphelin (incluant les séparateurs passées)"/>
    <x v="5"/>
    <n v="4"/>
  </r>
  <r>
    <s v="11161"/>
    <x v="15"/>
    <s v="Peuplement orphelin (incluant les séparateurs passées)"/>
    <x v="5"/>
    <n v="4"/>
  </r>
  <r>
    <s v="11262"/>
    <x v="15"/>
    <s v="Peuplement orphelin (incluant les séparateurs passées)"/>
    <x v="5"/>
    <n v="4"/>
  </r>
  <r>
    <s v="11263"/>
    <x v="15"/>
    <s v="Peuplement orphelin (incluant les séparateurs passées)"/>
    <x v="5"/>
    <n v="4"/>
  </r>
  <r>
    <s v="01151"/>
    <x v="16"/>
    <s v="Pourvoirie à droits exclusifs"/>
    <x v="2"/>
    <n v="2"/>
  </r>
  <r>
    <s v="01251"/>
    <x v="16"/>
    <s v="Pourvoirie à droits exclusifs"/>
    <x v="2"/>
    <n v="2"/>
  </r>
  <r>
    <s v="01252"/>
    <x v="16"/>
    <s v="Pourvoirie à droits exclusifs"/>
    <x v="2"/>
    <n v="2"/>
  </r>
  <r>
    <s v="02251"/>
    <x v="16"/>
    <s v="Pourvoirie à droits exclusifs"/>
    <x v="2"/>
    <n v="3"/>
  </r>
  <r>
    <s v="02352"/>
    <x v="16"/>
    <s v="Pourvoirie à droits exclusifs"/>
    <x v="2"/>
    <n v="3"/>
  </r>
  <r>
    <s v="02452"/>
    <x v="16"/>
    <s v="Pourvoirie à droits exclusifs"/>
    <x v="2"/>
    <n v="3"/>
  </r>
  <r>
    <s v="02551"/>
    <x v="16"/>
    <s v="Pourvoirie à droits exclusifs"/>
    <x v="2"/>
    <n v="4"/>
  </r>
  <r>
    <s v="02751"/>
    <x v="16"/>
    <s v="Pourvoirie à droits exclusifs"/>
    <x v="2"/>
    <n v="3"/>
  </r>
  <r>
    <s v="03351"/>
    <x v="16"/>
    <s v="Pourvoirie à droits exclusifs"/>
    <x v="2"/>
    <n v="2"/>
  </r>
  <r>
    <s v="04151"/>
    <x v="16"/>
    <s v="Pourvoirie à droits exclusifs"/>
    <x v="2"/>
    <n v="2"/>
  </r>
  <r>
    <s v="04251"/>
    <x v="16"/>
    <s v="Pourvoirie à droits exclusifs"/>
    <x v="2"/>
    <n v="2"/>
  </r>
  <r>
    <s v="04351"/>
    <x v="16"/>
    <s v="Pourvoirie à droits exclusifs"/>
    <x v="2"/>
    <n v="2"/>
  </r>
  <r>
    <s v="04352"/>
    <x v="16"/>
    <s v="Pourvoirie à droits exclusifs"/>
    <x v="2"/>
    <n v="2"/>
  </r>
  <r>
    <s v="06151"/>
    <x v="16"/>
    <s v="Pourvoirie à droits exclusifs"/>
    <x v="2"/>
    <n v="2"/>
  </r>
  <r>
    <s v="06152"/>
    <x v="16"/>
    <s v="Pourvoirie à droits exclusifs"/>
    <x v="2"/>
    <n v="3"/>
  </r>
  <r>
    <s v="06251"/>
    <x v="16"/>
    <s v="Pourvoirie à droits exclusifs"/>
    <x v="2"/>
    <n v="2"/>
  </r>
  <r>
    <s v="06252"/>
    <x v="16"/>
    <s v="Pourvoirie à droits exclusifs"/>
    <x v="2"/>
    <n v="2"/>
  </r>
  <r>
    <s v="06451"/>
    <x v="16"/>
    <s v="Pourvoirie à droits exclusifs"/>
    <x v="2"/>
    <n v="2"/>
  </r>
  <r>
    <s v="06452"/>
    <x v="16"/>
    <s v="Pourvoirie à droits exclusifs"/>
    <x v="2"/>
    <n v="2"/>
  </r>
  <r>
    <s v="07151"/>
    <x v="16"/>
    <s v="Pourvoirie à droits exclusifs"/>
    <x v="2"/>
    <n v="2"/>
  </r>
  <r>
    <s v="07152"/>
    <x v="16"/>
    <s v="Pourvoirie à droits exclusifs"/>
    <x v="2"/>
    <n v="2"/>
  </r>
  <r>
    <s v="07251"/>
    <x v="16"/>
    <s v="Pourvoirie à droits exclusifs"/>
    <x v="2"/>
    <n v="2"/>
  </r>
  <r>
    <s v="07351"/>
    <x v="16"/>
    <s v="Pourvoirie à droits exclusifs"/>
    <x v="2"/>
    <n v="2"/>
  </r>
  <r>
    <s v="07352"/>
    <x v="16"/>
    <s v="Pourvoirie à droits exclusifs"/>
    <x v="2"/>
    <n v="2"/>
  </r>
  <r>
    <s v="07451"/>
    <x v="16"/>
    <s v="Pourvoirie à droits exclusifs"/>
    <x v="2"/>
    <n v="2"/>
  </r>
  <r>
    <s v="08151"/>
    <x v="16"/>
    <s v="Pourvoirie à droits exclusifs"/>
    <x v="2"/>
    <n v="2"/>
  </r>
  <r>
    <s v="08152"/>
    <x v="16"/>
    <s v="Pourvoirie à droits exclusifs"/>
    <x v="2"/>
    <n v="2"/>
  </r>
  <r>
    <s v="08351"/>
    <x v="16"/>
    <s v="Pourvoirie à droits exclusifs"/>
    <x v="2"/>
    <n v="3"/>
  </r>
  <r>
    <s v="08451"/>
    <x v="16"/>
    <s v="Pourvoirie à droits exclusifs"/>
    <x v="2"/>
    <n v="3"/>
  </r>
  <r>
    <s v="08462"/>
    <x v="16"/>
    <s v="Pourvoirie à droits exclusifs"/>
    <x v="2"/>
    <n v="3"/>
  </r>
  <r>
    <s v="08551"/>
    <x v="16"/>
    <s v="Pourvoirie à droits exclusifs"/>
    <x v="2"/>
    <n v="3"/>
  </r>
  <r>
    <s v="08751"/>
    <x v="16"/>
    <s v="Pourvoirie à droits exclusifs"/>
    <x v="2"/>
    <n v="3"/>
  </r>
  <r>
    <s v="09351"/>
    <x v="16"/>
    <s v="Pourvoirie à droits exclusifs"/>
    <x v="2"/>
    <n v="3"/>
  </r>
  <r>
    <s v="09451"/>
    <x v="16"/>
    <s v="Pourvoirie à droits exclusifs"/>
    <x v="2"/>
    <n v="3"/>
  </r>
  <r>
    <s v="09452"/>
    <x v="16"/>
    <s v="Pourvoirie à droits exclusifs"/>
    <x v="2"/>
    <n v="3"/>
  </r>
  <r>
    <s v="09751"/>
    <x v="16"/>
    <s v="Pourvoirie à droits exclusifs"/>
    <x v="2"/>
    <n v="3"/>
  </r>
  <r>
    <s v="11161"/>
    <x v="16"/>
    <s v="Pourvoirie à droits exclusifs"/>
    <x v="2"/>
    <n v="2"/>
  </r>
  <r>
    <s v="01151"/>
    <x v="17"/>
    <s v="Classe de pente forte (E) issue de la carte écoforestière"/>
    <x v="6"/>
    <n v="7"/>
  </r>
  <r>
    <s v="01152"/>
    <x v="17"/>
    <s v="Classe de pente forte (E) issue de la carte écoforestière"/>
    <x v="6"/>
    <n v="7"/>
  </r>
  <r>
    <s v="01251"/>
    <x v="17"/>
    <s v="Classe de pente forte (E) issue de la carte écoforestière"/>
    <x v="6"/>
    <n v="7"/>
  </r>
  <r>
    <s v="01252"/>
    <x v="17"/>
    <s v="Classe de pente forte (E) issue de la carte écoforestière"/>
    <x v="6"/>
    <n v="7"/>
  </r>
  <r>
    <s v="01253"/>
    <x v="17"/>
    <s v="Classe de pente forte (E) issue de la carte écoforestière"/>
    <x v="6"/>
    <n v="7"/>
  </r>
  <r>
    <s v="01254"/>
    <x v="17"/>
    <s v="Classe de pente forte (E) issue de la carte écoforestière"/>
    <x v="6"/>
    <n v="7"/>
  </r>
  <r>
    <s v="02251"/>
    <x v="17"/>
    <s v="Classe de pente forte (E) issue de la carte écoforestière"/>
    <x v="6"/>
    <n v="7"/>
  </r>
  <r>
    <s v="02351"/>
    <x v="17"/>
    <s v="Classe de pente forte (E) issue de la carte écoforestière"/>
    <x v="6"/>
    <n v="7"/>
  </r>
  <r>
    <s v="02352"/>
    <x v="17"/>
    <s v="Classe de pente forte (E) issue de la carte écoforestière"/>
    <x v="6"/>
    <n v="7"/>
  </r>
  <r>
    <s v="02451"/>
    <x v="17"/>
    <s v="Classe de pente forte (E) issue de la carte écoforestière"/>
    <x v="6"/>
    <n v="7"/>
  </r>
  <r>
    <s v="02452"/>
    <x v="17"/>
    <s v="Classe de pente forte (E) issue de la carte écoforestière"/>
    <x v="6"/>
    <n v="7"/>
  </r>
  <r>
    <s v="02551"/>
    <x v="17"/>
    <s v="Classe de pente forte (E) issue de la carte écoforestière"/>
    <x v="6"/>
    <n v="7"/>
  </r>
  <r>
    <s v="02651"/>
    <x v="17"/>
    <s v="Classe de pente forte (E) issue de la carte écoforestière"/>
    <x v="6"/>
    <n v="5"/>
  </r>
  <r>
    <s v="02661"/>
    <x v="17"/>
    <s v="Classe de pente forte (E) issue de la carte écoforestière"/>
    <x v="6"/>
    <n v="7"/>
  </r>
  <r>
    <s v="02662"/>
    <x v="17"/>
    <s v="Classe de pente forte (E) issue de la carte écoforestière"/>
    <x v="6"/>
    <n v="7"/>
  </r>
  <r>
    <s v="02663"/>
    <x v="17"/>
    <s v="Classe de pente forte (E) issue de la carte écoforestière"/>
    <x v="6"/>
    <n v="7"/>
  </r>
  <r>
    <s v="02664"/>
    <x v="17"/>
    <s v="Classe de pente forte (E) issue de la carte écoforestière"/>
    <x v="6"/>
    <n v="7"/>
  </r>
  <r>
    <s v="02665"/>
    <x v="17"/>
    <s v="Classe de pente forte (E) issue de la carte écoforestière"/>
    <x v="6"/>
    <n v="7"/>
  </r>
  <r>
    <s v="02666"/>
    <x v="17"/>
    <s v="Classe de pente forte (E) issue de la carte écoforestière"/>
    <x v="6"/>
    <n v="7"/>
  </r>
  <r>
    <s v="02751"/>
    <x v="17"/>
    <s v="Classe de pente forte (E) issue de la carte écoforestière"/>
    <x v="6"/>
    <n v="7"/>
  </r>
  <r>
    <s v="03151"/>
    <x v="17"/>
    <s v="Classe de pente forte (E) issue de la carte écoforestière"/>
    <x v="6"/>
    <n v="7"/>
  </r>
  <r>
    <s v="03152"/>
    <x v="17"/>
    <s v="Classe de pente forte (E) issue de la carte écoforestière"/>
    <x v="6"/>
    <n v="7"/>
  </r>
  <r>
    <s v="03153"/>
    <x v="17"/>
    <s v="Classe de pente forte (E) issue de la carte ,coforestiSre"/>
    <x v="6"/>
    <n v="7"/>
  </r>
  <r>
    <s v="03351"/>
    <x v="17"/>
    <s v="Classe de pente forte (E) issue de la carte écoforestière"/>
    <x v="6"/>
    <n v="7"/>
  </r>
  <r>
    <s v="03451"/>
    <x v="17"/>
    <s v="Classe de pente forte (E) issue de la carte écoforestière"/>
    <x v="6"/>
    <n v="7"/>
  </r>
  <r>
    <s v="03453"/>
    <x v="17"/>
    <s v="Classe de pente forte (E) issue de la carte écoforestière"/>
    <x v="6"/>
    <n v="7"/>
  </r>
  <r>
    <s v="03551"/>
    <x v="17"/>
    <s v="Classe de pente forte (E) issue de la carte écoforestière"/>
    <x v="6"/>
    <n v="7"/>
  </r>
  <r>
    <s v="04151"/>
    <x v="17"/>
    <s v="Classe de pente forte (E) issue de la carte écoforestière"/>
    <x v="6"/>
    <n v="6"/>
  </r>
  <r>
    <s v="04251"/>
    <x v="17"/>
    <s v="Classe de pente forte (E) issue de la carte écoforestière"/>
    <x v="6"/>
    <n v="6"/>
  </r>
  <r>
    <s v="04351"/>
    <x v="17"/>
    <s v="Classe de pente forte (E) issue de la carte écoforestière"/>
    <x v="6"/>
    <n v="7"/>
  </r>
  <r>
    <s v="04352"/>
    <x v="17"/>
    <s v="Classe de pente forte (E) issue de la carte écoforestière"/>
    <x v="6"/>
    <n v="6"/>
  </r>
  <r>
    <s v="05151"/>
    <x v="17"/>
    <s v="Classe de pente forte (E) issue de la carte écoforestière"/>
    <x v="6"/>
    <n v="7"/>
  </r>
  <r>
    <s v="06151"/>
    <x v="17"/>
    <s v="Classe de pente forte (E) issue de la carte écoforestière"/>
    <x v="6"/>
    <n v="7"/>
  </r>
  <r>
    <s v="06152"/>
    <x v="17"/>
    <s v="Classe de pente forte (E) issue de la carte écoforestière"/>
    <x v="6"/>
    <n v="7"/>
  </r>
  <r>
    <s v="06251"/>
    <x v="17"/>
    <s v="Classe de pente forte (E) issue de la carte écoforestière"/>
    <x v="6"/>
    <n v="7"/>
  </r>
  <r>
    <s v="06252"/>
    <x v="17"/>
    <s v="Classe de pente forte (E) issue de la carte écoforestière"/>
    <x v="6"/>
    <n v="7"/>
  </r>
  <r>
    <s v="06451"/>
    <x v="17"/>
    <s v="Classe de pente forte (E) issue de la carte écoforestière"/>
    <x v="6"/>
    <n v="7"/>
  </r>
  <r>
    <s v="06452"/>
    <x v="17"/>
    <s v="Classe de pente forte (E) issue de la carte écoforestière"/>
    <x v="6"/>
    <n v="7"/>
  </r>
  <r>
    <s v="07151"/>
    <x v="17"/>
    <s v="Classe de pente forte (E) issue de la carte écoforestière"/>
    <x v="6"/>
    <n v="7"/>
  </r>
  <r>
    <s v="07152"/>
    <x v="17"/>
    <s v="Classe de pente forte (E) issue de la carte écoforestière"/>
    <x v="6"/>
    <n v="6"/>
  </r>
  <r>
    <s v="07251"/>
    <x v="17"/>
    <s v="Classe de pente forte (E) issue de la carte écoforestière"/>
    <x v="6"/>
    <n v="7"/>
  </r>
  <r>
    <s v="07351"/>
    <x v="17"/>
    <s v="Classe de pente forte (E) issue de la carte écoforestière"/>
    <x v="6"/>
    <n v="7"/>
  </r>
  <r>
    <s v="07352"/>
    <x v="17"/>
    <s v="Classe de pente forte (E) issue de la carte écoforestière"/>
    <x v="6"/>
    <n v="6"/>
  </r>
  <r>
    <s v="07451"/>
    <x v="17"/>
    <s v="Classe de pente forte (E) issue de la carte écoforestière"/>
    <x v="6"/>
    <n v="6"/>
  </r>
  <r>
    <s v="08151"/>
    <x v="17"/>
    <s v="Classe de pente forte (E) issue de la carte écoforestière"/>
    <x v="6"/>
    <n v="7"/>
  </r>
  <r>
    <s v="08152"/>
    <x v="17"/>
    <s v="Classe de pente forte (E) issue de la carte écoforestière"/>
    <x v="6"/>
    <n v="6"/>
  </r>
  <r>
    <s v="08251"/>
    <x v="17"/>
    <s v="Classe de pente forte (E) issue de la carte écoforestière"/>
    <x v="6"/>
    <n v="5"/>
  </r>
  <r>
    <s v="08351"/>
    <x v="17"/>
    <s v="Classe de pente forte (E) issue de la carte écoforestière"/>
    <x v="6"/>
    <n v="5"/>
  </r>
  <r>
    <s v="08451"/>
    <x v="17"/>
    <s v="Classe de pente forte (E) issue de la carte écoforestière"/>
    <x v="6"/>
    <n v="5"/>
  </r>
  <r>
    <s v="08462"/>
    <x v="17"/>
    <s v="Classe de pente forte (E) issue de la carte écoforestière"/>
    <x v="6"/>
    <n v="7"/>
  </r>
  <r>
    <s v="08551"/>
    <x v="17"/>
    <s v="Classe de pente forte (E) issue de la carte écoforestière"/>
    <x v="6"/>
    <n v="6"/>
  </r>
  <r>
    <s v="08651"/>
    <x v="17"/>
    <s v="Classe de pente forte (E) issue de la carte écoforestière"/>
    <x v="6"/>
    <n v="5"/>
  </r>
  <r>
    <s v="08652"/>
    <x v="17"/>
    <s v="Classe de pente forte (E) issue de la carte écoforestière"/>
    <x v="6"/>
    <n v="7"/>
  </r>
  <r>
    <s v="08663"/>
    <x v="17"/>
    <s v="Classe de pente forte (E) issue de la carte écoforestière"/>
    <x v="6"/>
    <n v="7"/>
  </r>
  <r>
    <s v="08664"/>
    <x v="17"/>
    <s v="Classe de pente forte (E) issue de la carte écoforestière"/>
    <x v="6"/>
    <n v="7"/>
  </r>
  <r>
    <s v="08665"/>
    <x v="17"/>
    <s v="Classe de pente forte (E) issue de la carte écoforestière"/>
    <x v="6"/>
    <n v="7"/>
  </r>
  <r>
    <s v="08666"/>
    <x v="17"/>
    <s v="Classe de pente forte (E) issue de la carte écoforestière"/>
    <x v="6"/>
    <n v="7"/>
  </r>
  <r>
    <s v="08751"/>
    <x v="17"/>
    <s v="Classe de pente forte (E) issue de la carte écoforestière"/>
    <x v="6"/>
    <n v="7"/>
  </r>
  <r>
    <s v="08762"/>
    <x v="17"/>
    <s v="Classe de pente forte (E) issue de la carte écoforestière"/>
    <x v="6"/>
    <n v="7"/>
  </r>
  <r>
    <s v="08763"/>
    <x v="17"/>
    <s v="Classe de pente forte (E) issue de la carte écoforestière"/>
    <x v="6"/>
    <n v="7"/>
  </r>
  <r>
    <s v="08764"/>
    <x v="17"/>
    <s v="Classe de pente forte (E) issue de la carte écoforestière"/>
    <x v="6"/>
    <n v="7"/>
  </r>
  <r>
    <s v="09351"/>
    <x v="17"/>
    <s v="Classe de pente forte (E) issue de la carte écoforestière"/>
    <x v="6"/>
    <n v="7"/>
  </r>
  <r>
    <s v="09352"/>
    <x v="17"/>
    <s v="Classe de pente forte (E) issue de la carte écoforestière"/>
    <x v="6"/>
    <n v="7"/>
  </r>
  <r>
    <s v="09451"/>
    <x v="17"/>
    <s v="Classe de pente forte (E) issue de la carte écoforestière"/>
    <x v="6"/>
    <n v="7"/>
  </r>
  <r>
    <s v="09452"/>
    <x v="17"/>
    <s v="Classe de pente forte (E) issue de la carte écoforestière"/>
    <x v="6"/>
    <n v="7"/>
  </r>
  <r>
    <s v="09551"/>
    <x v="17"/>
    <s v="Classe de pente forte (E) issue de la carte écoforestière"/>
    <x v="6"/>
    <n v="7"/>
  </r>
  <r>
    <s v="09751"/>
    <x v="17"/>
    <s v="Classe de pente forte (E) issue de la carte écoforestière"/>
    <x v="6"/>
    <n v="7"/>
  </r>
  <r>
    <s v="11161"/>
    <x v="17"/>
    <s v="Classe de pente forte (E) issue de la carte écoforestière"/>
    <x v="6"/>
    <n v="7"/>
  </r>
  <r>
    <s v="11262"/>
    <x v="17"/>
    <s v="Classe de pente forte (E) issue de la carte écoforestière"/>
    <x v="6"/>
    <n v="7"/>
  </r>
  <r>
    <s v="11263"/>
    <x v="17"/>
    <s v="Classe de pente forte (E) issue de la carte écoforestière"/>
    <x v="6"/>
    <n v="7"/>
  </r>
  <r>
    <s v="06151"/>
    <x v="18"/>
    <s v="Ravage de cerf de virginie - Nourriture"/>
    <x v="0"/>
    <n v="4"/>
  </r>
  <r>
    <s v="06152"/>
    <x v="18"/>
    <s v="Ravage de cerf de virginie - Nourriture"/>
    <x v="0"/>
    <n v="4"/>
  </r>
  <r>
    <s v="06451"/>
    <x v="18"/>
    <s v="Ravage de cerf de virginie - Nourriture"/>
    <x v="0"/>
    <n v="4"/>
  </r>
  <r>
    <s v="06452"/>
    <x v="18"/>
    <s v="Ravage de cerf de virginie - Nourriture"/>
    <x v="0"/>
    <n v="4"/>
  </r>
  <r>
    <s v="03151"/>
    <x v="19"/>
    <s v="Ravage de cerf de virginie - Peu utilisé"/>
    <x v="0"/>
    <n v="6"/>
  </r>
  <r>
    <s v="03152"/>
    <x v="19"/>
    <s v="Ravage de cerf de virginie - Peu utilisé"/>
    <x v="0"/>
    <n v="6"/>
  </r>
  <r>
    <s v="03551"/>
    <x v="19"/>
    <s v="Ravage de cerf de virginie - Peu utilisé"/>
    <x v="0"/>
    <n v="6"/>
  </r>
  <r>
    <s v="01151"/>
    <x v="20"/>
    <s v="Ravage de cerf de virginie"/>
    <x v="0"/>
    <n v="4"/>
  </r>
  <r>
    <s v="01152"/>
    <x v="20"/>
    <s v="Ravage de cerf de virginie"/>
    <x v="0"/>
    <n v="4"/>
  </r>
  <r>
    <s v="01251"/>
    <x v="20"/>
    <s v="Ravage de cerf de virginie"/>
    <x v="0"/>
    <n v="6"/>
  </r>
  <r>
    <s v="01252"/>
    <x v="20"/>
    <s v="Ravage de cerf de virginie"/>
    <x v="0"/>
    <n v="6"/>
  </r>
  <r>
    <s v="01253"/>
    <x v="20"/>
    <s v="Ravage de cerf de virginie"/>
    <x v="0"/>
    <n v="6"/>
  </r>
  <r>
    <s v="01254"/>
    <x v="20"/>
    <s v="Ravage de cerf de virginie"/>
    <x v="0"/>
    <n v="4"/>
  </r>
  <r>
    <s v="03451"/>
    <x v="20"/>
    <s v="Ravage de cerf de virginie"/>
    <x v="0"/>
    <n v="6"/>
  </r>
  <r>
    <s v="05151"/>
    <x v="20"/>
    <s v="Ravage de cerf de virginie"/>
    <x v="0"/>
    <n v="3"/>
  </r>
  <r>
    <s v="06151"/>
    <x v="20"/>
    <s v="Ravage de cerf de virginie"/>
    <x v="0"/>
    <n v="4"/>
  </r>
  <r>
    <s v="06152"/>
    <x v="20"/>
    <s v="Ravage de cerf de virginie"/>
    <x v="0"/>
    <n v="4"/>
  </r>
  <r>
    <s v="06451"/>
    <x v="20"/>
    <s v="Ravage de cerf de virginie"/>
    <x v="0"/>
    <n v="4"/>
  </r>
  <r>
    <s v="06452"/>
    <x v="20"/>
    <s v="Ravage de cerf de virginie"/>
    <x v="0"/>
    <n v="4"/>
  </r>
  <r>
    <s v="07151"/>
    <x v="20"/>
    <s v="Ravage de cerf de virginie"/>
    <x v="0"/>
    <n v="3"/>
  </r>
  <r>
    <s v="07251"/>
    <x v="20"/>
    <s v="Ravage de cerf de virginie"/>
    <x v="0"/>
    <n v="3"/>
  </r>
  <r>
    <s v="07351"/>
    <x v="20"/>
    <s v="Ravage de cerf de virginie"/>
    <x v="0"/>
    <n v="3"/>
  </r>
  <r>
    <s v="08151"/>
    <x v="20"/>
    <s v="Ravage de cerf de virginie"/>
    <x v="0"/>
    <n v="3"/>
  </r>
  <r>
    <s v="11161"/>
    <x v="20"/>
    <s v="Ravage de cerf de virginie"/>
    <x v="0"/>
    <n v="6"/>
  </r>
  <r>
    <s v="11262"/>
    <x v="20"/>
    <s v="Ravage de cerf de virginie"/>
    <x v="0"/>
    <n v="6"/>
  </r>
  <r>
    <s v="11263"/>
    <x v="20"/>
    <s v="Ravage de cerf de virginie"/>
    <x v="0"/>
    <n v="6"/>
  </r>
  <r>
    <s v="02352"/>
    <x v="20"/>
    <s v="Ravage de cerf de virginie"/>
    <x v="2"/>
    <n v="3"/>
  </r>
  <r>
    <s v="03551"/>
    <x v="20"/>
    <s v="Ravage de cerf de virginie"/>
    <x v="2"/>
    <n v="3"/>
  </r>
  <r>
    <s v="08251"/>
    <x v="20"/>
    <s v="Ravage de cerf de virginie"/>
    <x v="2"/>
    <n v="3"/>
  </r>
  <r>
    <s v="03151"/>
    <x v="20"/>
    <s v="Ravage de cerf de virginie"/>
    <x v="1"/>
    <n v="1"/>
  </r>
  <r>
    <s v="03453"/>
    <x v="20"/>
    <s v="Ravage de cerf de virginie"/>
    <x v="1"/>
    <n v="1"/>
  </r>
  <r>
    <s v="01152"/>
    <x v="21"/>
    <s v="Réserve faunique"/>
    <x v="2"/>
    <n v="2"/>
  </r>
  <r>
    <s v="01251"/>
    <x v="21"/>
    <s v="Réserve faunique"/>
    <x v="2"/>
    <n v="2"/>
  </r>
  <r>
    <s v="01252"/>
    <x v="21"/>
    <s v="Réserve faunique"/>
    <x v="2"/>
    <n v="2"/>
  </r>
  <r>
    <s v="01253"/>
    <x v="21"/>
    <s v="Réserve faunique"/>
    <x v="2"/>
    <n v="2"/>
  </r>
  <r>
    <s v="01254"/>
    <x v="21"/>
    <s v="Réserve faunique"/>
    <x v="2"/>
    <n v="2"/>
  </r>
  <r>
    <s v="02351"/>
    <x v="21"/>
    <s v="Réserve faunique"/>
    <x v="2"/>
    <n v="3"/>
  </r>
  <r>
    <s v="02352"/>
    <x v="21"/>
    <s v="Réserve faunique"/>
    <x v="2"/>
    <n v="3"/>
  </r>
  <r>
    <s v="02551"/>
    <x v="21"/>
    <s v="Réserve faunique"/>
    <x v="2"/>
    <n v="4"/>
  </r>
  <r>
    <s v="02661"/>
    <x v="21"/>
    <s v="Réserve faunique"/>
    <x v="2"/>
    <n v="3"/>
  </r>
  <r>
    <s v="02662"/>
    <x v="21"/>
    <s v="Réserve faunique"/>
    <x v="2"/>
    <n v="3"/>
  </r>
  <r>
    <s v="02663"/>
    <x v="21"/>
    <s v="Réserve faunique"/>
    <x v="2"/>
    <n v="3"/>
  </r>
  <r>
    <s v="02664"/>
    <x v="21"/>
    <s v="Réserve faunique"/>
    <x v="2"/>
    <n v="3"/>
  </r>
  <r>
    <s v="02665"/>
    <x v="21"/>
    <s v="Réserve faunique"/>
    <x v="2"/>
    <n v="3"/>
  </r>
  <r>
    <s v="03151"/>
    <x v="21"/>
    <s v="Réserve faunique"/>
    <x v="2"/>
    <n v="2"/>
  </r>
  <r>
    <s v="03152"/>
    <x v="21"/>
    <s v="Réserve faunique"/>
    <x v="2"/>
    <n v="2"/>
  </r>
  <r>
    <s v="03153"/>
    <x v="21"/>
    <s v="R,serve faunique"/>
    <x v="2"/>
    <n v="2"/>
  </r>
  <r>
    <s v="03351"/>
    <x v="21"/>
    <s v="Réserve faunique"/>
    <x v="2"/>
    <n v="2"/>
  </r>
  <r>
    <s v="04151"/>
    <x v="21"/>
    <s v="Réserve faunique"/>
    <x v="2"/>
    <n v="2"/>
  </r>
  <r>
    <s v="04251"/>
    <x v="21"/>
    <s v="Réserve faunique"/>
    <x v="2"/>
    <n v="2"/>
  </r>
  <r>
    <s v="06151"/>
    <x v="21"/>
    <s v="Réserve faunique"/>
    <x v="2"/>
    <n v="2"/>
  </r>
  <r>
    <s v="06152"/>
    <x v="21"/>
    <s v="Réserve faunique"/>
    <x v="2"/>
    <n v="3"/>
  </r>
  <r>
    <s v="06251"/>
    <x v="21"/>
    <s v="Réserve faunique"/>
    <x v="2"/>
    <n v="2"/>
  </r>
  <r>
    <s v="06252"/>
    <x v="21"/>
    <s v="Réserve faunique"/>
    <x v="2"/>
    <n v="2"/>
  </r>
  <r>
    <s v="06451"/>
    <x v="21"/>
    <s v="Réserve faunique"/>
    <x v="2"/>
    <n v="2"/>
  </r>
  <r>
    <s v="06452"/>
    <x v="21"/>
    <s v="Réserve faunique"/>
    <x v="2"/>
    <n v="2"/>
  </r>
  <r>
    <s v="07251"/>
    <x v="21"/>
    <s v="Réserve faunique"/>
    <x v="2"/>
    <n v="2"/>
  </r>
  <r>
    <s v="07351"/>
    <x v="21"/>
    <s v="Réserve faunique"/>
    <x v="2"/>
    <n v="2"/>
  </r>
  <r>
    <s v="07352"/>
    <x v="21"/>
    <s v="Réserve faunique"/>
    <x v="2"/>
    <n v="2"/>
  </r>
  <r>
    <s v="07451"/>
    <x v="21"/>
    <s v="Réserve faunique"/>
    <x v="2"/>
    <n v="2"/>
  </r>
  <r>
    <s v="08152"/>
    <x v="21"/>
    <s v="Réserve faunique"/>
    <x v="2"/>
    <n v="2"/>
  </r>
  <r>
    <s v="09451"/>
    <x v="21"/>
    <s v="Réserve faunique"/>
    <x v="2"/>
    <n v="3"/>
  </r>
  <r>
    <s v="09452"/>
    <x v="21"/>
    <s v="Réserve faunique"/>
    <x v="2"/>
    <n v="3"/>
  </r>
  <r>
    <s v="11161"/>
    <x v="21"/>
    <s v="Réserve faunique"/>
    <x v="2"/>
    <n v="2"/>
  </r>
  <r>
    <s v="11262"/>
    <x v="21"/>
    <s v="Réserve faunique"/>
    <x v="2"/>
    <n v="2"/>
  </r>
  <r>
    <s v="11263"/>
    <x v="21"/>
    <s v="Réserve faunique"/>
    <x v="2"/>
    <n v="2"/>
  </r>
  <r>
    <s v="01151"/>
    <x v="22"/>
    <s v="Zone d'exploitation contrôlée"/>
    <x v="2"/>
    <n v="2"/>
  </r>
  <r>
    <s v="01152"/>
    <x v="22"/>
    <s v="Zone d'exploitation contrôlée"/>
    <x v="2"/>
    <n v="2"/>
  </r>
  <r>
    <s v="01251"/>
    <x v="22"/>
    <s v="Zone d'exploitation contrôlée"/>
    <x v="2"/>
    <n v="2"/>
  </r>
  <r>
    <s v="01252"/>
    <x v="22"/>
    <s v="Zone d'exploitation contrôlée"/>
    <x v="2"/>
    <n v="2"/>
  </r>
  <r>
    <s v="01253"/>
    <x v="22"/>
    <s v="Zone d'exploitation contrôlée"/>
    <x v="2"/>
    <n v="2"/>
  </r>
  <r>
    <s v="01254"/>
    <x v="22"/>
    <s v="Zone d'exploitation contrôlée"/>
    <x v="2"/>
    <n v="2"/>
  </r>
  <r>
    <s v="02251"/>
    <x v="22"/>
    <s v="Zone d'exploitation contrôlée"/>
    <x v="2"/>
    <n v="3"/>
  </r>
  <r>
    <s v="02351"/>
    <x v="22"/>
    <s v="Zone d'exploitation contrôlée"/>
    <x v="2"/>
    <n v="3"/>
  </r>
  <r>
    <s v="02352"/>
    <x v="22"/>
    <s v="Zone d'exploitation contrôlée"/>
    <x v="2"/>
    <n v="3"/>
  </r>
  <r>
    <s v="02451"/>
    <x v="22"/>
    <s v="Zone d'exploitation contrôlée"/>
    <x v="2"/>
    <n v="3"/>
  </r>
  <r>
    <s v="02452"/>
    <x v="22"/>
    <s v="Zone d'exploitation contrôlée"/>
    <x v="2"/>
    <n v="3"/>
  </r>
  <r>
    <s v="02751"/>
    <x v="22"/>
    <s v="Zone d'exploitation contrôlée"/>
    <x v="2"/>
    <n v="3"/>
  </r>
  <r>
    <s v="03151"/>
    <x v="22"/>
    <s v="Zone d'exploitation contrôlée"/>
    <x v="2"/>
    <n v="2"/>
  </r>
  <r>
    <s v="03152"/>
    <x v="22"/>
    <s v="Zone d'exploitation contrôlée"/>
    <x v="2"/>
    <n v="2"/>
  </r>
  <r>
    <s v="03351"/>
    <x v="22"/>
    <s v="Zone d'exploitation contrôlée"/>
    <x v="2"/>
    <n v="2"/>
  </r>
  <r>
    <s v="03453"/>
    <x v="22"/>
    <s v="Zone d'exploitation contrôlée"/>
    <x v="2"/>
    <n v="2"/>
  </r>
  <r>
    <s v="04151"/>
    <x v="22"/>
    <s v="Zone d'exploitation contrôlée"/>
    <x v="2"/>
    <n v="2"/>
  </r>
  <r>
    <s v="04251"/>
    <x v="22"/>
    <s v="Zone d'exploitation contrôlée"/>
    <x v="2"/>
    <n v="2"/>
  </r>
  <r>
    <s v="04352"/>
    <x v="22"/>
    <s v="Zone d'exploitation contrôlée"/>
    <x v="2"/>
    <n v="2"/>
  </r>
  <r>
    <s v="05151"/>
    <x v="22"/>
    <s v="Zone d'exploitation contrôlée"/>
    <x v="2"/>
    <n v="2"/>
  </r>
  <r>
    <s v="06152"/>
    <x v="22"/>
    <s v="Zone d'exploitation contrôlée"/>
    <x v="2"/>
    <n v="3"/>
  </r>
  <r>
    <s v="06251"/>
    <x v="22"/>
    <s v="Zone d'exploitation contrôlée"/>
    <x v="2"/>
    <n v="2"/>
  </r>
  <r>
    <s v="06252"/>
    <x v="22"/>
    <s v="Zone d'exploitation contrôlée"/>
    <x v="2"/>
    <n v="2"/>
  </r>
  <r>
    <s v="06451"/>
    <x v="22"/>
    <s v="Zone d'exploitation contrôlée"/>
    <x v="2"/>
    <n v="2"/>
  </r>
  <r>
    <s v="07151"/>
    <x v="22"/>
    <s v="Zone d'exploitation contrôlée"/>
    <x v="2"/>
    <n v="2"/>
  </r>
  <r>
    <s v="07152"/>
    <x v="22"/>
    <s v="Zone d'exploitation contrôlée"/>
    <x v="2"/>
    <n v="2"/>
  </r>
  <r>
    <s v="07351"/>
    <x v="22"/>
    <s v="Zone d'exploitation contrôlée"/>
    <x v="2"/>
    <n v="2"/>
  </r>
  <r>
    <s v="07451"/>
    <x v="22"/>
    <s v="Zone d'exploitation contrôlée"/>
    <x v="2"/>
    <n v="2"/>
  </r>
  <r>
    <s v="08151"/>
    <x v="22"/>
    <s v="Zone d'exploitation contrôlée"/>
    <x v="2"/>
    <n v="2"/>
  </r>
  <r>
    <s v="08152"/>
    <x v="22"/>
    <s v="Zone d'exploitation contrôlée"/>
    <x v="2"/>
    <n v="2"/>
  </r>
  <r>
    <s v="08351"/>
    <x v="22"/>
    <s v="Zone d'exploitation contrôlée"/>
    <x v="2"/>
    <n v="3"/>
  </r>
  <r>
    <s v="09351"/>
    <x v="22"/>
    <s v="Zone d'exploitation contrôlée"/>
    <x v="2"/>
    <n v="3"/>
  </r>
  <r>
    <s v="09451"/>
    <x v="22"/>
    <s v="Zone d'exploitation contrôlée"/>
    <x v="2"/>
    <n v="3"/>
  </r>
  <r>
    <s v="09751"/>
    <x v="22"/>
    <s v="Zone d'exploitation contrôlée"/>
    <x v="2"/>
    <n v="3"/>
  </r>
  <r>
    <s v="11161"/>
    <x v="22"/>
    <s v="Zone d'exploitation contrôlée"/>
    <x v="2"/>
    <n v="2"/>
  </r>
  <r>
    <s v="11262"/>
    <x v="22"/>
    <s v="Zone d'exploitation contrôlée"/>
    <x v="2"/>
    <n v="2"/>
  </r>
  <r>
    <s v="11263"/>
    <x v="22"/>
    <s v="Zone d'exploitation contrôlée"/>
    <x v="2"/>
    <n v="2"/>
  </r>
  <r>
    <s v="03551"/>
    <x v="22"/>
    <s v="Zone d'exploitation contrôlée"/>
    <x v="1"/>
    <n v="1"/>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eau croisé dynamique1" cacheId="1" applyNumberFormats="0" applyBorderFormats="0" applyFontFormats="0" applyPatternFormats="0" applyAlignmentFormats="0" applyWidthHeightFormats="1" dataCaption="Valeurs" updatedVersion="4" minRefreshableVersion="3" useAutoFormatting="1" itemPrintTitles="1" createdVersion="4" indent="0" outline="1" outlineData="1" multipleFieldFilters="0">
  <location ref="G1:O26" firstHeaderRow="1" firstDataRow="2" firstDataCol="1"/>
  <pivotFields count="5">
    <pivotField dataField="1" showAll="0"/>
    <pivotField axis="axisRow" showAll="0">
      <items count="24">
        <item x="0"/>
        <item x="1"/>
        <item x="2"/>
        <item x="3"/>
        <item x="4"/>
        <item x="5"/>
        <item x="6"/>
        <item x="7"/>
        <item x="8"/>
        <item x="9"/>
        <item x="10"/>
        <item x="11"/>
        <item x="12"/>
        <item x="13"/>
        <item x="14"/>
        <item x="15"/>
        <item x="16"/>
        <item x="17"/>
        <item x="18"/>
        <item x="19"/>
        <item x="20"/>
        <item x="21"/>
        <item x="22"/>
        <item t="default"/>
      </items>
    </pivotField>
    <pivotField showAll="0"/>
    <pivotField axis="axisCol" showAll="0">
      <items count="8">
        <item x="0"/>
        <item x="2"/>
        <item x="1"/>
        <item x="3"/>
        <item x="5"/>
        <item x="4"/>
        <item x="6"/>
        <item t="default"/>
      </items>
    </pivotField>
    <pivotField numFmtId="1" showAll="0"/>
  </pivotFields>
  <rowFields count="1">
    <field x="1"/>
  </rowFields>
  <rowItems count="24">
    <i>
      <x/>
    </i>
    <i>
      <x v="1"/>
    </i>
    <i>
      <x v="2"/>
    </i>
    <i>
      <x v="3"/>
    </i>
    <i>
      <x v="4"/>
    </i>
    <i>
      <x v="5"/>
    </i>
    <i>
      <x v="6"/>
    </i>
    <i>
      <x v="7"/>
    </i>
    <i>
      <x v="8"/>
    </i>
    <i>
      <x v="9"/>
    </i>
    <i>
      <x v="10"/>
    </i>
    <i>
      <x v="11"/>
    </i>
    <i>
      <x v="12"/>
    </i>
    <i>
      <x v="13"/>
    </i>
    <i>
      <x v="14"/>
    </i>
    <i>
      <x v="15"/>
    </i>
    <i>
      <x v="16"/>
    </i>
    <i>
      <x v="17"/>
    </i>
    <i>
      <x v="18"/>
    </i>
    <i>
      <x v="19"/>
    </i>
    <i>
      <x v="20"/>
    </i>
    <i>
      <x v="21"/>
    </i>
    <i>
      <x v="22"/>
    </i>
    <i t="grand">
      <x/>
    </i>
  </rowItems>
  <colFields count="1">
    <field x="3"/>
  </colFields>
  <colItems count="8">
    <i>
      <x/>
    </i>
    <i>
      <x v="1"/>
    </i>
    <i>
      <x v="2"/>
    </i>
    <i>
      <x v="3"/>
    </i>
    <i>
      <x v="4"/>
    </i>
    <i>
      <x v="5"/>
    </i>
    <i>
      <x v="6"/>
    </i>
    <i t="grand">
      <x/>
    </i>
  </colItems>
  <dataFields count="1">
    <dataField name="Nombre de NO_UAF" fld="0" subtotal="count" baseField="0" baseItem="0"/>
  </dataFields>
  <formats count="6">
    <format dxfId="5">
      <pivotArea outline="0" collapsedLevelsAreSubtotals="1" fieldPosition="0"/>
    </format>
    <format dxfId="4">
      <pivotArea field="1" type="button" dataOnly="0" labelOnly="1" outline="0" axis="axisRow" fieldPosition="0"/>
    </format>
    <format dxfId="3">
      <pivotArea dataOnly="0" labelOnly="1" fieldPosition="0">
        <references count="1">
          <reference field="1" count="0"/>
        </references>
      </pivotArea>
    </format>
    <format dxfId="2">
      <pivotArea dataOnly="0" labelOnly="1" grandRow="1" outline="0" fieldPosition="0"/>
    </format>
    <format dxfId="1">
      <pivotArea dataOnly="0" labelOnly="1" fieldPosition="0">
        <references count="1">
          <reference field="3" count="0"/>
        </references>
      </pivotArea>
    </format>
    <format dxfId="0">
      <pivotArea dataOnly="0" labelOnly="1" grandCol="1" outline="0"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1.xml"/><Relationship Id="rId1" Type="http://schemas.openxmlformats.org/officeDocument/2006/relationships/printerSettings" Target="../printerSettings/printerSettings20.bin"/><Relationship Id="rId4" Type="http://schemas.openxmlformats.org/officeDocument/2006/relationships/comments" Target="../comments3.xml"/></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26.xml"/><Relationship Id="rId1" Type="http://schemas.openxmlformats.org/officeDocument/2006/relationships/printerSettings" Target="../printerSettings/printerSettings25.bin"/><Relationship Id="rId4" Type="http://schemas.openxmlformats.org/officeDocument/2006/relationships/comments" Target="../comments4.xml"/></Relationships>
</file>

<file path=xl/worksheets/_rels/sheet2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7.xml"/><Relationship Id="rId1" Type="http://schemas.openxmlformats.org/officeDocument/2006/relationships/printerSettings" Target="../printerSettings/printerSettings26.bin"/><Relationship Id="rId4" Type="http://schemas.openxmlformats.org/officeDocument/2006/relationships/comments" Target="../comments5.xml"/></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0.xml"/><Relationship Id="rId1" Type="http://schemas.openxmlformats.org/officeDocument/2006/relationships/printerSettings" Target="../printerSettings/printerSettings29.bin"/><Relationship Id="rId4" Type="http://schemas.openxmlformats.org/officeDocument/2006/relationships/comments" Target="../comments6.xml"/></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59"/>
  <sheetViews>
    <sheetView workbookViewId="0">
      <selection activeCell="A31" sqref="A31"/>
    </sheetView>
  </sheetViews>
  <sheetFormatPr baseColWidth="10" defaultRowHeight="15" x14ac:dyDescent="0.25"/>
  <cols>
    <col min="1" max="1" width="146.85546875" customWidth="1"/>
  </cols>
  <sheetData>
    <row r="1" spans="1:1" ht="86.25" customHeight="1" x14ac:dyDescent="0.25"/>
    <row r="2" spans="1:1" ht="30" x14ac:dyDescent="0.4">
      <c r="A2" s="449" t="s">
        <v>1664</v>
      </c>
    </row>
    <row r="3" spans="1:1" ht="23.25" x14ac:dyDescent="0.35">
      <c r="A3" s="222" t="str">
        <f>"Index des analyses réalisées sur le fichier "&amp;_xll.Woodstock.Analyst.Xcel.UDFs.GetModelFilename()</f>
        <v>Index des analyses réalisées sur le fichier PC_4469_U07352_14_14_2014.rsps</v>
      </c>
    </row>
    <row r="5" spans="1:1" x14ac:dyDescent="0.25">
      <c r="A5" s="25" t="s">
        <v>1522</v>
      </c>
    </row>
    <row r="6" spans="1:1" x14ac:dyDescent="0.25">
      <c r="A6" s="26" t="str">
        <f>TitreInstructions</f>
        <v>Instructions pour la création du cahier de diffusion de l'UA U07352_4FF</v>
      </c>
    </row>
    <row r="8" spans="1:1" x14ac:dyDescent="0.25">
      <c r="A8" s="25" t="s">
        <v>1459</v>
      </c>
    </row>
    <row r="9" spans="1:1" x14ac:dyDescent="0.25">
      <c r="A9" s="26" t="str">
        <f>TitreAnnexe1</f>
        <v>Annexe 1 :  Taux d'exécution des traitements sylvicoles pour les fins du calcul de possibilité 2013-2018 de l'UA U07352_4FF</v>
      </c>
    </row>
    <row r="10" spans="1:1" x14ac:dyDescent="0.25">
      <c r="A10" s="26" t="str">
        <f>TitreAnnexe2</f>
        <v>Annexe 2 : Grands types de forêt (GTYF) .</v>
      </c>
    </row>
    <row r="11" spans="1:1" x14ac:dyDescent="0.25">
      <c r="A11" s="26" t="str">
        <f>TitreAnnexe3</f>
        <v>Annexe 3 : Entités territoriales analysées</v>
      </c>
    </row>
    <row r="12" spans="1:1" x14ac:dyDescent="0.25">
      <c r="A12" s="26" t="str">
        <f>TitreAnnexe4</f>
        <v>Annexe 4 : Périodes analysées dans la compilation des résultats</v>
      </c>
    </row>
    <row r="13" spans="1:1" x14ac:dyDescent="0.25">
      <c r="A13" s="26" t="str">
        <f>TitreAnnexe5</f>
        <v>Annexe 5 : Liste détaillée des contraintes territoriales des différentes UA.</v>
      </c>
    </row>
    <row r="14" spans="1:1" x14ac:dyDescent="0.25">
      <c r="A14" s="26" t="str">
        <f>TitreAnnexe6</f>
        <v>Annexe 6 : Extraction du fichier PC_4469_U07352_14_14_2014.rsps des volumes récoltés (m3 brut / ha) par grands types de forêt et par période.</v>
      </c>
    </row>
    <row r="15" spans="1:1" x14ac:dyDescent="0.25">
      <c r="A15" s="26" t="str">
        <f>TitreAnnexe7</f>
        <v>Annexe 7 : Extraction du fichier PC_4469_U07352_14_14_2014.rsps des volumes récoltés (m3 brut / ha) par types de forêt et par période.</v>
      </c>
    </row>
    <row r="16" spans="1:1" x14ac:dyDescent="0.25">
      <c r="A16" s="26" t="str">
        <f>TitreAnnexe8</f>
        <v>Annexe 8 : Extraction du fichier PC_4469_U07352_14_14_2014.rsps pour le calcul du volume SEPM par tige.</v>
      </c>
    </row>
    <row r="18" spans="1:1" x14ac:dyDescent="0.25">
      <c r="A18" s="25" t="s">
        <v>1546</v>
      </c>
    </row>
    <row r="19" spans="1:1" x14ac:dyDescent="0.25">
      <c r="A19" s="26" t="str">
        <f>TitreIntrant1</f>
        <v>Intrant 1 : Données nécessaires au calcul de la matrice de répartition par produits.</v>
      </c>
    </row>
    <row r="20" spans="1:1" x14ac:dyDescent="0.25">
      <c r="A20" s="26" t="str">
        <f>TitreIntrant2</f>
        <v>Intrant 2 : Données nécessaires pour la validation des résultats avec le cahier de détermination v3.3.</v>
      </c>
    </row>
    <row r="21" spans="1:1" x14ac:dyDescent="0.25">
      <c r="A21" s="25"/>
    </row>
    <row r="22" spans="1:1" x14ac:dyDescent="0.25">
      <c r="A22" s="25" t="s">
        <v>155</v>
      </c>
    </row>
    <row r="23" spans="1:1" x14ac:dyDescent="0.25">
      <c r="A23" s="26" t="str">
        <f>TitreMatrice1</f>
        <v>Matrice 1 :  Répartition par produit en pourcentage du volume (%) de l'UA U07352_4FF</v>
      </c>
    </row>
    <row r="24" spans="1:1" x14ac:dyDescent="0.25">
      <c r="A24" s="77" t="str">
        <f>TitreMatrice2</f>
        <v>Matrice 2 : Répartition par produit en volume (m3 net/an) de l'UA U07352_4FF</v>
      </c>
    </row>
    <row r="25" spans="1:1" x14ac:dyDescent="0.25">
      <c r="A25" s="26"/>
    </row>
    <row r="26" spans="1:1" x14ac:dyDescent="0.25">
      <c r="A26" s="25" t="s">
        <v>1408</v>
      </c>
    </row>
    <row r="27" spans="1:1" x14ac:dyDescent="0.25">
      <c r="A27" s="26" t="str">
        <f>TitreTableau1</f>
        <v>Tableau 1 : Répartition par produit des possibilités forestières par périodes quinquennales de l'UA U07352_4FF</v>
      </c>
    </row>
    <row r="28" spans="1:1" x14ac:dyDescent="0.25">
      <c r="A28" s="26"/>
    </row>
    <row r="29" spans="1:1" x14ac:dyDescent="0.25">
      <c r="A29" s="25" t="s">
        <v>1409</v>
      </c>
    </row>
    <row r="30" spans="1:1" x14ac:dyDescent="0.25">
      <c r="A30" s="26" t="str">
        <f>TitreGraphique1</f>
        <v>Graphique 1 : Possibilités forestières (m3 brute / an) par essence ou groupe d'essences en fonction des périodes quinquennales 2013-2038 de l'UA  U07352_4FF</v>
      </c>
    </row>
    <row r="31" spans="1:1" x14ac:dyDescent="0.25">
      <c r="A31" s="26" t="str">
        <f>TitreGraphique2</f>
        <v>Graphique 2 : Pourcentage (%) de répartition des produits des possibilités forestières de l'UA  U07352_4FF</v>
      </c>
    </row>
    <row r="32" spans="1:1" x14ac:dyDescent="0.25">
      <c r="A32" s="26" t="str">
        <f>TitreGraphique3</f>
        <v>Graphique 3 : Pourcentage (%) d'utilisation des possibilités forestières calculées de l'UA U07352_4FF</v>
      </c>
    </row>
    <row r="33" spans="1:1" x14ac:dyDescent="0.25">
      <c r="A33" s="26"/>
    </row>
    <row r="34" spans="1:1" x14ac:dyDescent="0.25">
      <c r="A34" s="25" t="s">
        <v>1410</v>
      </c>
    </row>
    <row r="35" spans="1:1" x14ac:dyDescent="0.25">
      <c r="A35" s="26" t="str">
        <f>TitreTableau2</f>
        <v>Tableau 2 : Ventilation des possibilités forestières (m3 brut / an) par essences et types de forêt de l'UA U07352_4FF  **</v>
      </c>
    </row>
    <row r="36" spans="1:1" x14ac:dyDescent="0.25">
      <c r="A36" s="26" t="str">
        <f>TitreTableau3</f>
        <v>Tableau 3 : Ventilation des possibilités forestières par essence en fonction des composantes territoriales de l'UA U07352_4FF  *</v>
      </c>
    </row>
    <row r="37" spans="1:1" x14ac:dyDescent="0.25">
      <c r="A37" s="26"/>
    </row>
    <row r="38" spans="1:1" x14ac:dyDescent="0.25">
      <c r="A38" s="25" t="s">
        <v>1411</v>
      </c>
    </row>
    <row r="39" spans="1:1" x14ac:dyDescent="0.25">
      <c r="A39" s="26" t="str">
        <f>TitreGraphique4</f>
        <v>Graphique 4 : Ventilation des possibilités forestières par grands types de forêt de l'UA U07352_4FF</v>
      </c>
    </row>
    <row r="40" spans="1:1" x14ac:dyDescent="0.25">
      <c r="A40" s="26" t="str">
        <f>TitreGraphique5</f>
        <v>Graphique 5 : Ventilation des possibilités forestières par composantes territoriales de l'UA U07352_4FF</v>
      </c>
    </row>
    <row r="42" spans="1:1" x14ac:dyDescent="0.25">
      <c r="A42" s="25" t="s">
        <v>1412</v>
      </c>
    </row>
    <row r="43" spans="1:1" x14ac:dyDescent="0.25">
      <c r="A43" s="26" t="str">
        <f>TitreTableau4</f>
        <v>Tableau 4 : Ventilation de la superficie des traitements sylvicoles en fonction des grands types de forêt de l'UA U07352_4FF</v>
      </c>
    </row>
    <row r="44" spans="1:1" x14ac:dyDescent="0.25">
      <c r="A44" s="26" t="str">
        <f>TitreTableau5</f>
        <v>Tableau 5 : Ventilation de la superficie des traitements sylvicoles par entités territoriales de l'UA U07352_4FF</v>
      </c>
    </row>
    <row r="45" spans="1:1" x14ac:dyDescent="0.25">
      <c r="A45" s="26" t="str">
        <f>TitreTableau6</f>
        <v>Tableau 6 : Ventilation des volumes récoltés en fonction des traitements sylvicoles de l'UA U07352_4FF</v>
      </c>
    </row>
    <row r="46" spans="1:1" x14ac:dyDescent="0.25">
      <c r="A46" s="26" t="str">
        <f>TitreTableau7</f>
        <v>Tableau 7 : Ventilation du budget sylvicole annuel en fonction des traitements sylvicoles de l'UA U07352_4FF</v>
      </c>
    </row>
    <row r="47" spans="1:1" x14ac:dyDescent="0.25">
      <c r="A47" s="26" t="str">
        <f>TitreTableau8</f>
        <v>Tableau 8 : Caractéristiques dendrométriques des volumes récoltés par rapport aux grands types de forêt de l'UA U07352_4FF</v>
      </c>
    </row>
    <row r="48" spans="1:1" x14ac:dyDescent="0.25">
      <c r="A48" s="26"/>
    </row>
    <row r="49" spans="1:1" x14ac:dyDescent="0.25">
      <c r="A49" s="25" t="s">
        <v>1413</v>
      </c>
    </row>
    <row r="50" spans="1:1" x14ac:dyDescent="0.25">
      <c r="A50" s="26" t="str">
        <f>TitreGraphique6</f>
        <v>Graphique 6 : Ventilation des superficies récoltées par grands types de forêt de l'UA U07352_4FF - Moyenne 2013-2038</v>
      </c>
    </row>
    <row r="51" spans="1:1" x14ac:dyDescent="0.25">
      <c r="A51" s="26" t="str">
        <f>TitreGraphique7</f>
        <v>Graphique 7 : Ventilation des superficies régénérées artificiellement par grands types de forêt de l'UA U07352_4FF - Moyenne 2013-2038</v>
      </c>
    </row>
    <row r="52" spans="1:1" x14ac:dyDescent="0.25">
      <c r="A52" s="26" t="str">
        <f>TitreGraphique8</f>
        <v>Graphique 8 : Ventilation des superficies éduquées par grands types de forêt de l'UA U07352_4FF - Moyenne 2013-2038</v>
      </c>
    </row>
    <row r="53" spans="1:1" x14ac:dyDescent="0.25">
      <c r="A53" s="26" t="str">
        <f>TitreGraphique9</f>
        <v>Graphique 9 : Ventilation des superficies scarifiées par grands types de forêt de l'UA U07352_4FF - Moyenne 2013-2038</v>
      </c>
    </row>
    <row r="54" spans="1:1" x14ac:dyDescent="0.25">
      <c r="A54" s="26" t="str">
        <f>TitreGraphique10</f>
        <v>Graphique 10 : Volume annuel récolté en fonction des traitements sylvicoles  de l'UA U07352_4FF  Période: Moyenne 2013-2038</v>
      </c>
    </row>
    <row r="55" spans="1:1" x14ac:dyDescent="0.25">
      <c r="A55" s="26" t="str">
        <f>TitreGraphique11</f>
        <v>Graphique 11 : Budget sylvicole annuel de l'UA U07352_4FF pour la période : Moyenne 2013-2038</v>
      </c>
    </row>
    <row r="56" spans="1:1" x14ac:dyDescent="0.25">
      <c r="A56" s="26" t="str">
        <f>TitreGraphique12</f>
        <v>Graphique 12 : Budget sylvicole annuel ventilé par période de l'UA U07352_4FF</v>
      </c>
    </row>
    <row r="58" spans="1:1" x14ac:dyDescent="0.25">
      <c r="A58" s="25" t="s">
        <v>1505</v>
      </c>
    </row>
    <row r="59" spans="1:1" x14ac:dyDescent="0.25">
      <c r="A59" s="26" t="str">
        <f>TitreTableau9</f>
        <v>Tableau 9 : Validation de la conformité des résultats avec le cahier de détermination de l'UA U07352_4FF</v>
      </c>
    </row>
  </sheetData>
  <hyperlinks>
    <hyperlink ref="A27" location="Tableau1" display="Tableau1"/>
    <hyperlink ref="A31" location="Graphique2" display="Graphique2"/>
    <hyperlink ref="A30" location="Graphique1" display="Graphique1"/>
    <hyperlink ref="A32" location="Graphique3" display="Graphique3"/>
    <hyperlink ref="A23" location="Matrice1" display="Matrice1"/>
    <hyperlink ref="A24" location="Matrice2" display="Matrice2"/>
    <hyperlink ref="A35" location="Tableau2" display="Tableau2"/>
    <hyperlink ref="A39" location="Graphique4" display="Graphique4"/>
    <hyperlink ref="A36" location="Tableau3" display="Tableau3"/>
    <hyperlink ref="A40" location="Graphique5" display="Graphique5"/>
    <hyperlink ref="A43" location="Tableau4" display="Tableau4"/>
    <hyperlink ref="A50" location="Graphique6" display="Graphique6"/>
    <hyperlink ref="A51" location="Graphique7" display="Graphique7"/>
    <hyperlink ref="A52" location="graphique8" display="graphique8"/>
    <hyperlink ref="A53" location="Graphique9" display="Graphique9"/>
    <hyperlink ref="A44" location="Tableau5" display="Tableau5"/>
    <hyperlink ref="A45" location="Tableau6" display="Tableau6"/>
    <hyperlink ref="A9" location="TitreAnnexe1" display="TitreAnnexe1"/>
    <hyperlink ref="A10" location="TitreAnnexe2" display="TitreAnnexe2"/>
    <hyperlink ref="A11" location="TitreAnnexe3" display="TitreAnnexe3"/>
    <hyperlink ref="A12" location="TitreAnnexe4" display="TitreAnnexe4"/>
    <hyperlink ref="A14" location="TitreAnnexe6" display="TitreAnnexe6"/>
    <hyperlink ref="A15" location="TitreAnnexe7" display="TitreAnnexe7"/>
    <hyperlink ref="A46" location="TitreTableau7" display="TitreTableau7"/>
    <hyperlink ref="A13" location="TitreAnnexe5" display="TitreAnnexe5"/>
    <hyperlink ref="A54" location="Graphique10" display="Graphique10"/>
    <hyperlink ref="A55" location="Graphique11" display="Graphique11"/>
    <hyperlink ref="A47" location="Tableau8" display="Tableau8"/>
    <hyperlink ref="A56" location="Graphique12" display="Graphique12"/>
    <hyperlink ref="A59" location="Tableau9" display="Tableau9"/>
    <hyperlink ref="A19" location="Intrant1" display="Intrant1"/>
    <hyperlink ref="A20" location="Intrant2" display="Intrant2"/>
    <hyperlink ref="A16" location="TitreAnnexe8" display="TitreAnnexe8"/>
    <hyperlink ref="A6" location="TitreInstructions" display="TitreInstructions"/>
  </hyperlinks>
  <pageMargins left="0.70866141732283472" right="0.70866141732283472" top="0.74803149606299213" bottom="0.74803149606299213" header="0.31496062992125984" footer="0.31496062992125984"/>
  <pageSetup orientation="landscape" r:id="rId1"/>
  <headerFooter>
    <oddFooter>&amp;L&amp;F - &amp;A
&amp;D&amp;R&amp;P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H109"/>
  <sheetViews>
    <sheetView topLeftCell="A94" zoomScaleNormal="100" workbookViewId="0">
      <selection activeCell="A110" sqref="A110"/>
    </sheetView>
  </sheetViews>
  <sheetFormatPr baseColWidth="10" defaultRowHeight="15" x14ac:dyDescent="0.25"/>
  <cols>
    <col min="2" max="2" width="18.7109375" bestFit="1" customWidth="1"/>
    <col min="3" max="3" width="66.85546875" customWidth="1"/>
    <col min="4" max="4" width="28.5703125" customWidth="1"/>
  </cols>
  <sheetData>
    <row r="1" spans="1:8" ht="83.25" customHeight="1" x14ac:dyDescent="0.25"/>
    <row r="2" spans="1:8" ht="30.75" customHeight="1" x14ac:dyDescent="0.4">
      <c r="A2" s="492" t="s">
        <v>1664</v>
      </c>
      <c r="B2" s="492"/>
      <c r="C2" s="492"/>
      <c r="D2" s="492"/>
    </row>
    <row r="3" spans="1:8" ht="21" customHeight="1" x14ac:dyDescent="0.3">
      <c r="A3" s="493" t="str">
        <f>"Instructions pour la création du cahier de diffusion de l'UA "&amp; (RIGHT(LEFT(_xll.Woodstock.Analyst.Xcel.UDFs.GetPublishedModelName(""),18),10))</f>
        <v>Instructions pour la création du cahier de diffusion de l'UA U07352_4FF</v>
      </c>
      <c r="B3" s="493"/>
      <c r="C3" s="493"/>
      <c r="D3" s="493"/>
    </row>
    <row r="4" spans="1:8" ht="15" customHeight="1" x14ac:dyDescent="0.3">
      <c r="A4" s="211"/>
    </row>
    <row r="5" spans="1:8" ht="15" customHeight="1" x14ac:dyDescent="0.25">
      <c r="A5" s="384" t="s">
        <v>154</v>
      </c>
    </row>
    <row r="6" spans="1:8" ht="15" customHeight="1" x14ac:dyDescent="0.25">
      <c r="A6" s="384"/>
    </row>
    <row r="7" spans="1:8" ht="20.25" customHeight="1" x14ac:dyDescent="0.3">
      <c r="A7" s="211" t="s">
        <v>1563</v>
      </c>
    </row>
    <row r="8" spans="1:8" ht="15" customHeight="1" x14ac:dyDescent="0.3">
      <c r="A8" s="211"/>
    </row>
    <row r="9" spans="1:8" ht="15" customHeight="1" x14ac:dyDescent="0.25">
      <c r="A9" s="220" t="s">
        <v>1646</v>
      </c>
    </row>
    <row r="10" spans="1:8" ht="15" customHeight="1" x14ac:dyDescent="0.3">
      <c r="A10" s="211"/>
    </row>
    <row r="11" spans="1:8" ht="40.5" customHeight="1" x14ac:dyDescent="0.3">
      <c r="A11" s="211"/>
      <c r="B11" s="491" t="s">
        <v>1642</v>
      </c>
      <c r="C11" s="491"/>
      <c r="D11" s="491"/>
      <c r="E11" s="491"/>
      <c r="F11" s="491"/>
      <c r="G11" s="491"/>
    </row>
    <row r="12" spans="1:8" ht="15" customHeight="1" x14ac:dyDescent="0.3">
      <c r="A12" s="211"/>
      <c r="B12" s="210" t="s">
        <v>1653</v>
      </c>
      <c r="C12" s="210"/>
      <c r="D12" s="210"/>
      <c r="E12" s="210"/>
      <c r="F12" s="210"/>
      <c r="G12" s="210"/>
    </row>
    <row r="13" spans="1:8" ht="15" customHeight="1" x14ac:dyDescent="0.3">
      <c r="A13" s="211"/>
      <c r="B13" s="210"/>
      <c r="C13" s="210" t="s">
        <v>1654</v>
      </c>
      <c r="D13" s="210"/>
      <c r="E13" s="210"/>
      <c r="F13" s="210"/>
      <c r="G13" s="210"/>
    </row>
    <row r="14" spans="1:8" ht="15" customHeight="1" x14ac:dyDescent="0.3">
      <c r="A14" s="211"/>
      <c r="B14" s="210"/>
      <c r="C14" s="210" t="s">
        <v>1655</v>
      </c>
      <c r="D14" s="210"/>
      <c r="E14" s="210"/>
      <c r="F14" s="210"/>
      <c r="G14" s="210"/>
    </row>
    <row r="15" spans="1:8" ht="15" customHeight="1" x14ac:dyDescent="0.3">
      <c r="A15" s="211"/>
      <c r="B15" s="210"/>
      <c r="C15" s="210" t="s">
        <v>1643</v>
      </c>
      <c r="D15" s="210"/>
      <c r="E15" s="210"/>
      <c r="F15" s="210"/>
      <c r="G15" s="210"/>
    </row>
    <row r="16" spans="1:8" ht="29.25" customHeight="1" x14ac:dyDescent="0.3">
      <c r="A16" s="211"/>
      <c r="B16" s="210"/>
      <c r="C16" s="476" t="s">
        <v>1665</v>
      </c>
      <c r="D16" s="476"/>
      <c r="E16" s="476"/>
      <c r="F16" s="476"/>
      <c r="G16" s="476"/>
      <c r="H16" s="476"/>
    </row>
    <row r="17" spans="1:7" ht="15" customHeight="1" x14ac:dyDescent="0.3">
      <c r="A17" s="211"/>
      <c r="B17" s="210"/>
      <c r="C17" s="210"/>
      <c r="D17" s="210"/>
      <c r="E17" s="210"/>
      <c r="F17" s="210"/>
      <c r="G17" s="210"/>
    </row>
    <row r="18" spans="1:7" ht="15" customHeight="1" x14ac:dyDescent="0.3">
      <c r="A18" s="211"/>
      <c r="B18" s="210" t="s">
        <v>1644</v>
      </c>
      <c r="C18" s="210"/>
      <c r="D18" s="210"/>
      <c r="E18" s="210"/>
      <c r="F18" s="210"/>
      <c r="G18" s="210"/>
    </row>
    <row r="19" spans="1:7" ht="15" customHeight="1" x14ac:dyDescent="0.3">
      <c r="A19" s="211"/>
      <c r="B19" s="210"/>
      <c r="C19" s="210" t="s">
        <v>1645</v>
      </c>
      <c r="D19" s="210"/>
      <c r="E19" s="210"/>
      <c r="F19" s="210"/>
      <c r="G19" s="210"/>
    </row>
    <row r="20" spans="1:7" ht="51.75" customHeight="1" x14ac:dyDescent="0.3">
      <c r="A20" s="211"/>
      <c r="B20" s="210"/>
      <c r="C20" s="210"/>
      <c r="D20" s="210"/>
      <c r="E20" s="210"/>
      <c r="F20" s="210"/>
      <c r="G20" s="210"/>
    </row>
    <row r="21" spans="1:7" ht="15" customHeight="1" x14ac:dyDescent="0.3">
      <c r="A21" s="211"/>
      <c r="B21" s="210"/>
      <c r="C21" s="210" t="s">
        <v>1649</v>
      </c>
      <c r="D21" s="210"/>
      <c r="E21" s="210"/>
      <c r="F21" s="210"/>
      <c r="G21" s="210"/>
    </row>
    <row r="22" spans="1:7" ht="194.25" customHeight="1" x14ac:dyDescent="0.3">
      <c r="A22" s="211"/>
      <c r="B22" s="210"/>
      <c r="C22" s="210"/>
      <c r="D22" s="210"/>
      <c r="E22" s="210"/>
      <c r="F22" s="210"/>
      <c r="G22" s="210"/>
    </row>
    <row r="23" spans="1:7" ht="15" customHeight="1" x14ac:dyDescent="0.25">
      <c r="B23" s="210"/>
      <c r="C23" s="210" t="s">
        <v>1647</v>
      </c>
      <c r="D23" s="210"/>
      <c r="E23" s="210"/>
      <c r="F23" s="210"/>
      <c r="G23" s="210"/>
    </row>
    <row r="24" spans="1:7" ht="15" customHeight="1" x14ac:dyDescent="0.25">
      <c r="B24" s="210"/>
      <c r="C24" s="210" t="s">
        <v>1648</v>
      </c>
      <c r="D24" s="210"/>
      <c r="E24" s="210"/>
      <c r="F24" s="210"/>
      <c r="G24" s="210"/>
    </row>
    <row r="25" spans="1:7" ht="15" customHeight="1" x14ac:dyDescent="0.25">
      <c r="B25" s="210"/>
      <c r="C25" s="210"/>
      <c r="D25" s="210"/>
      <c r="E25" s="210"/>
      <c r="F25" s="210"/>
      <c r="G25" s="210"/>
    </row>
    <row r="26" spans="1:7" ht="15" customHeight="1" x14ac:dyDescent="0.25">
      <c r="B26" s="210"/>
      <c r="C26" s="210" t="s">
        <v>1656</v>
      </c>
      <c r="D26" s="210"/>
      <c r="E26" s="210"/>
      <c r="F26" s="210"/>
      <c r="G26" s="210"/>
    </row>
    <row r="27" spans="1:7" ht="15" customHeight="1" x14ac:dyDescent="0.25"/>
    <row r="28" spans="1:7" ht="15" customHeight="1" x14ac:dyDescent="0.25"/>
    <row r="29" spans="1:7" ht="15" customHeight="1" x14ac:dyDescent="0.25">
      <c r="A29" s="220" t="s">
        <v>1650</v>
      </c>
    </row>
    <row r="30" spans="1:7" ht="15" customHeight="1" x14ac:dyDescent="0.25">
      <c r="A30" s="210"/>
    </row>
    <row r="31" spans="1:7" ht="15" customHeight="1" x14ac:dyDescent="0.25">
      <c r="A31" s="210" t="s">
        <v>1463</v>
      </c>
    </row>
    <row r="33" spans="1:6" ht="15" customHeight="1" x14ac:dyDescent="0.25">
      <c r="B33" s="233" t="s">
        <v>560</v>
      </c>
    </row>
    <row r="34" spans="1:6" ht="15" customHeight="1" x14ac:dyDescent="0.25"/>
    <row r="35" spans="1:6" ht="15" customHeight="1" x14ac:dyDescent="0.25">
      <c r="A35" s="210" t="s">
        <v>1464</v>
      </c>
    </row>
    <row r="36" spans="1:6" ht="15" customHeight="1" x14ac:dyDescent="0.25">
      <c r="A36" s="210"/>
    </row>
    <row r="37" spans="1:6" ht="15" customHeight="1" x14ac:dyDescent="0.25">
      <c r="A37" s="210"/>
    </row>
    <row r="38" spans="1:6" ht="15" customHeight="1" x14ac:dyDescent="0.25">
      <c r="A38" s="220" t="s">
        <v>1651</v>
      </c>
    </row>
    <row r="39" spans="1:6" ht="15" customHeight="1" x14ac:dyDescent="0.25">
      <c r="A39" s="210"/>
    </row>
    <row r="40" spans="1:6" ht="15" customHeight="1" x14ac:dyDescent="0.25">
      <c r="A40" s="210" t="s">
        <v>1625</v>
      </c>
    </row>
    <row r="41" spans="1:6" ht="15" customHeight="1" x14ac:dyDescent="0.25">
      <c r="A41" s="210"/>
    </row>
    <row r="42" spans="1:6" ht="15" customHeight="1" x14ac:dyDescent="0.25">
      <c r="A42" s="210"/>
    </row>
    <row r="43" spans="1:6" ht="15" customHeight="1" x14ac:dyDescent="0.25">
      <c r="A43" s="220" t="s">
        <v>1652</v>
      </c>
    </row>
    <row r="44" spans="1:6" ht="15" customHeight="1" x14ac:dyDescent="0.25">
      <c r="A44" s="220"/>
    </row>
    <row r="45" spans="1:6" ht="321.75" customHeight="1" x14ac:dyDescent="0.25">
      <c r="A45" s="480" t="s">
        <v>1666</v>
      </c>
      <c r="B45" s="480"/>
      <c r="C45" s="480"/>
      <c r="D45" s="480"/>
      <c r="E45" s="480"/>
      <c r="F45" s="480"/>
    </row>
    <row r="46" spans="1:6" ht="15" customHeight="1" x14ac:dyDescent="0.25">
      <c r="A46" s="210"/>
    </row>
    <row r="47" spans="1:6" ht="15" customHeight="1" x14ac:dyDescent="0.25">
      <c r="A47" s="220"/>
    </row>
    <row r="48" spans="1:6" ht="20.25" x14ac:dyDescent="0.3">
      <c r="A48" s="211" t="s">
        <v>1421</v>
      </c>
    </row>
    <row r="50" spans="1:3" ht="15.75" x14ac:dyDescent="0.25">
      <c r="A50" s="483" t="s">
        <v>1523</v>
      </c>
      <c r="B50" s="484"/>
      <c r="C50" s="209" t="s">
        <v>1405</v>
      </c>
    </row>
    <row r="52" spans="1:3" ht="15.75" x14ac:dyDescent="0.25">
      <c r="A52" s="481" t="s">
        <v>1522</v>
      </c>
      <c r="B52" s="482"/>
      <c r="C52" s="209" t="s">
        <v>1667</v>
      </c>
    </row>
    <row r="53" spans="1:3" x14ac:dyDescent="0.25">
      <c r="A53" s="209"/>
      <c r="B53" s="209"/>
      <c r="C53" s="209"/>
    </row>
    <row r="54" spans="1:3" x14ac:dyDescent="0.25">
      <c r="A54" s="487" t="s">
        <v>1525</v>
      </c>
      <c r="B54" s="488"/>
      <c r="C54" s="209" t="s">
        <v>1530</v>
      </c>
    </row>
    <row r="55" spans="1:3" x14ac:dyDescent="0.25">
      <c r="A55" s="217"/>
      <c r="B55" s="217"/>
      <c r="C55" s="209" t="s">
        <v>1606</v>
      </c>
    </row>
    <row r="56" spans="1:3" x14ac:dyDescent="0.25">
      <c r="A56" s="209"/>
      <c r="B56" s="209"/>
      <c r="C56" s="213" t="s">
        <v>1607</v>
      </c>
    </row>
    <row r="57" spans="1:3" x14ac:dyDescent="0.25">
      <c r="A57" s="209"/>
      <c r="B57" s="209"/>
      <c r="C57" s="213" t="s">
        <v>1531</v>
      </c>
    </row>
    <row r="58" spans="1:3" x14ac:dyDescent="0.25">
      <c r="A58" s="209"/>
      <c r="B58" s="209"/>
      <c r="C58" s="209"/>
    </row>
    <row r="59" spans="1:3" x14ac:dyDescent="0.25">
      <c r="A59" s="489" t="s">
        <v>1526</v>
      </c>
      <c r="B59" s="490"/>
      <c r="C59" s="209" t="s">
        <v>1527</v>
      </c>
    </row>
    <row r="60" spans="1:3" x14ac:dyDescent="0.25">
      <c r="A60" s="218"/>
      <c r="B60" s="218"/>
      <c r="C60" s="209" t="s">
        <v>1403</v>
      </c>
    </row>
    <row r="61" spans="1:3" x14ac:dyDescent="0.25">
      <c r="A61" s="209"/>
      <c r="B61" s="209"/>
      <c r="C61" s="213" t="s">
        <v>1532</v>
      </c>
    </row>
    <row r="62" spans="1:3" x14ac:dyDescent="0.25">
      <c r="A62" s="209"/>
      <c r="B62" s="209"/>
      <c r="C62" s="213" t="s">
        <v>1533</v>
      </c>
    </row>
    <row r="63" spans="1:3" x14ac:dyDescent="0.25">
      <c r="A63" s="209"/>
      <c r="B63" s="209"/>
      <c r="C63" s="213" t="s">
        <v>1534</v>
      </c>
    </row>
    <row r="64" spans="1:3" x14ac:dyDescent="0.25">
      <c r="A64" s="209"/>
      <c r="B64" s="209"/>
      <c r="C64" s="213" t="s">
        <v>1535</v>
      </c>
    </row>
    <row r="65" spans="1:6" x14ac:dyDescent="0.25">
      <c r="A65" s="209"/>
      <c r="B65" s="209"/>
      <c r="C65" s="213" t="s">
        <v>1536</v>
      </c>
    </row>
    <row r="66" spans="1:6" x14ac:dyDescent="0.25">
      <c r="A66" s="209"/>
      <c r="B66" s="209"/>
      <c r="C66" s="213" t="s">
        <v>1537</v>
      </c>
    </row>
    <row r="67" spans="1:6" x14ac:dyDescent="0.25">
      <c r="A67" s="209"/>
      <c r="B67" s="209"/>
      <c r="C67" s="213" t="s">
        <v>1538</v>
      </c>
    </row>
    <row r="68" spans="1:6" x14ac:dyDescent="0.25">
      <c r="A68" s="209"/>
      <c r="B68" s="209"/>
      <c r="C68" s="213" t="s">
        <v>1539</v>
      </c>
    </row>
    <row r="69" spans="1:6" x14ac:dyDescent="0.25">
      <c r="A69" s="209"/>
      <c r="B69" s="209"/>
      <c r="C69" s="209"/>
    </row>
    <row r="70" spans="1:6" x14ac:dyDescent="0.25">
      <c r="A70" s="477" t="s">
        <v>1528</v>
      </c>
      <c r="B70" s="478"/>
      <c r="C70" s="214" t="s">
        <v>1404</v>
      </c>
      <c r="D70" s="37"/>
      <c r="E70" s="37"/>
      <c r="F70" s="37"/>
    </row>
    <row r="71" spans="1:6" x14ac:dyDescent="0.25">
      <c r="A71" s="209"/>
      <c r="B71" s="209"/>
      <c r="C71" s="215" t="s">
        <v>1406</v>
      </c>
    </row>
    <row r="72" spans="1:6" x14ac:dyDescent="0.25">
      <c r="A72" s="209"/>
      <c r="B72" s="209"/>
      <c r="C72" s="216" t="s">
        <v>1608</v>
      </c>
    </row>
    <row r="73" spans="1:6" x14ac:dyDescent="0.25">
      <c r="A73" s="209"/>
      <c r="B73" s="209"/>
      <c r="C73" s="216" t="s">
        <v>1609</v>
      </c>
    </row>
    <row r="74" spans="1:6" x14ac:dyDescent="0.25">
      <c r="A74" s="209"/>
      <c r="B74" s="209"/>
      <c r="C74" s="216" t="s">
        <v>1610</v>
      </c>
    </row>
    <row r="75" spans="1:6" x14ac:dyDescent="0.25">
      <c r="A75" s="209"/>
      <c r="B75" s="209"/>
      <c r="C75" s="216" t="s">
        <v>1622</v>
      </c>
    </row>
    <row r="76" spans="1:6" x14ac:dyDescent="0.25">
      <c r="A76" s="209"/>
      <c r="B76" s="209"/>
      <c r="C76" s="216" t="s">
        <v>1611</v>
      </c>
    </row>
    <row r="77" spans="1:6" x14ac:dyDescent="0.25">
      <c r="A77" s="209"/>
      <c r="B77" s="209"/>
      <c r="C77" s="216" t="s">
        <v>1623</v>
      </c>
    </row>
    <row r="78" spans="1:6" x14ac:dyDescent="0.25">
      <c r="A78" s="209"/>
      <c r="B78" s="209"/>
      <c r="C78" s="216" t="s">
        <v>1612</v>
      </c>
    </row>
    <row r="79" spans="1:6" x14ac:dyDescent="0.25">
      <c r="A79" s="209"/>
      <c r="B79" s="209"/>
      <c r="C79" s="216" t="s">
        <v>1613</v>
      </c>
    </row>
    <row r="80" spans="1:6" x14ac:dyDescent="0.25">
      <c r="A80" s="209"/>
      <c r="B80" s="209"/>
      <c r="C80" s="216" t="s">
        <v>1614</v>
      </c>
    </row>
    <row r="81" spans="1:3" x14ac:dyDescent="0.25">
      <c r="A81" s="209"/>
      <c r="B81" s="209"/>
      <c r="C81" s="216" t="s">
        <v>1615</v>
      </c>
    </row>
    <row r="82" spans="1:3" x14ac:dyDescent="0.25">
      <c r="A82" s="209"/>
      <c r="B82" s="209"/>
      <c r="C82" s="216" t="s">
        <v>1616</v>
      </c>
    </row>
    <row r="83" spans="1:3" x14ac:dyDescent="0.25">
      <c r="A83" s="209"/>
      <c r="B83" s="209"/>
      <c r="C83" s="216" t="s">
        <v>1617</v>
      </c>
    </row>
    <row r="84" spans="1:3" x14ac:dyDescent="0.25">
      <c r="A84" s="209"/>
      <c r="B84" s="209"/>
      <c r="C84" s="216" t="s">
        <v>1618</v>
      </c>
    </row>
    <row r="85" spans="1:3" x14ac:dyDescent="0.25">
      <c r="C85" s="216" t="s">
        <v>1619</v>
      </c>
    </row>
    <row r="86" spans="1:3" x14ac:dyDescent="0.25">
      <c r="C86" s="216" t="s">
        <v>1620</v>
      </c>
    </row>
    <row r="87" spans="1:3" x14ac:dyDescent="0.25">
      <c r="C87" s="212"/>
    </row>
    <row r="88" spans="1:3" x14ac:dyDescent="0.25">
      <c r="A88" s="479" t="s">
        <v>1529</v>
      </c>
      <c r="B88" s="479"/>
      <c r="C88" s="217" t="s">
        <v>1621</v>
      </c>
    </row>
    <row r="89" spans="1:3" x14ac:dyDescent="0.25">
      <c r="C89" s="212"/>
    </row>
    <row r="90" spans="1:3" x14ac:dyDescent="0.25">
      <c r="A90" s="485" t="s">
        <v>1524</v>
      </c>
      <c r="B90" s="486"/>
      <c r="C90" s="450" t="s">
        <v>1400</v>
      </c>
    </row>
    <row r="93" spans="1:3" ht="20.25" x14ac:dyDescent="0.3">
      <c r="A93" s="211" t="s">
        <v>1682</v>
      </c>
    </row>
    <row r="95" spans="1:3" ht="15.75" x14ac:dyDescent="0.25">
      <c r="A95" s="210" t="s">
        <v>1624</v>
      </c>
    </row>
    <row r="96" spans="1:3" ht="15.75" x14ac:dyDescent="0.25">
      <c r="A96" s="221" t="s">
        <v>1401</v>
      </c>
    </row>
    <row r="97" spans="1:4" ht="15.75" x14ac:dyDescent="0.25">
      <c r="A97" s="221" t="s">
        <v>1407</v>
      </c>
    </row>
    <row r="100" spans="1:4" ht="20.25" x14ac:dyDescent="0.3">
      <c r="A100" s="211" t="s">
        <v>1683</v>
      </c>
    </row>
    <row r="102" spans="1:4" ht="33" customHeight="1" x14ac:dyDescent="0.25">
      <c r="A102" s="476" t="s">
        <v>1544</v>
      </c>
      <c r="B102" s="476"/>
      <c r="C102" s="476"/>
      <c r="D102" s="476"/>
    </row>
    <row r="103" spans="1:4" ht="15" customHeight="1" x14ac:dyDescent="0.25">
      <c r="A103" s="210"/>
      <c r="B103" s="210"/>
      <c r="C103" s="210"/>
      <c r="D103" s="210"/>
    </row>
    <row r="104" spans="1:4" ht="45.75" customHeight="1" x14ac:dyDescent="0.25">
      <c r="A104" s="476" t="s">
        <v>1681</v>
      </c>
      <c r="B104" s="476"/>
      <c r="C104" s="476"/>
      <c r="D104" s="476"/>
    </row>
    <row r="107" spans="1:4" ht="20.25" x14ac:dyDescent="0.3">
      <c r="A107" s="211" t="s">
        <v>1684</v>
      </c>
    </row>
    <row r="109" spans="1:4" ht="30.75" customHeight="1" x14ac:dyDescent="0.25">
      <c r="A109" s="476" t="s">
        <v>1545</v>
      </c>
      <c r="B109" s="476"/>
      <c r="C109" s="476"/>
      <c r="D109" s="476"/>
    </row>
  </sheetData>
  <mergeCells count="15">
    <mergeCell ref="B11:G11"/>
    <mergeCell ref="C16:H16"/>
    <mergeCell ref="A2:D2"/>
    <mergeCell ref="A3:D3"/>
    <mergeCell ref="A102:D102"/>
    <mergeCell ref="A104:D104"/>
    <mergeCell ref="A70:B70"/>
    <mergeCell ref="A88:B88"/>
    <mergeCell ref="A109:D109"/>
    <mergeCell ref="A45:F45"/>
    <mergeCell ref="A52:B52"/>
    <mergeCell ref="A50:B50"/>
    <mergeCell ref="A90:B90"/>
    <mergeCell ref="A54:B54"/>
    <mergeCell ref="A59:B59"/>
  </mergeCells>
  <hyperlinks>
    <hyperlink ref="A5" location="Instructions" display="RETOUR"/>
  </hyperlinks>
  <pageMargins left="0.70866141732283472" right="0.70866141732283472" top="0.74803149606299213" bottom="0.74803149606299213" header="0.31496062992125984" footer="0.31496062992125984"/>
  <pageSetup scale="56" fitToHeight="8" orientation="landscape" r:id="rId1"/>
  <headerFooter>
    <oddFooter>&amp;L&amp;F - &amp;A
&amp;D&amp;R&amp;P de &amp;N</oddFooter>
  </headerFooter>
  <rowBreaks count="3" manualBreakCount="3">
    <brk id="37" max="8" man="1"/>
    <brk id="47" max="8" man="1"/>
    <brk id="92" max="8" man="1"/>
  </rowBreaks>
  <drawing r:id="rId2"/>
  <extLst>
    <ext xmlns:x14="http://schemas.microsoft.com/office/spreadsheetml/2009/9/main" uri="{CCE6A557-97BC-4b89-ADB6-D9C93CAAB3DF}">
      <x14:dataValidations xmlns:xm="http://schemas.microsoft.com/office/excel/2006/main" disablePrompts="1" xWindow="295" yWindow="294" count="1">
        <x14:dataValidation type="list" allowBlank="1" showInputMessage="1" showErrorMessage="1" promptTitle="Périodes analysées" prompt="Sélectionner la période à analyser.">
          <x14:formula1>
            <xm:f>Data_Période!$A$6:$A$11</xm:f>
          </x14:formula1>
          <xm:sqref>B33</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pageSetUpPr fitToPage="1"/>
  </sheetPr>
  <dimension ref="A1:N36"/>
  <sheetViews>
    <sheetView workbookViewId="0">
      <selection activeCell="A11" sqref="A11:K30"/>
    </sheetView>
  </sheetViews>
  <sheetFormatPr baseColWidth="10" defaultRowHeight="15" x14ac:dyDescent="0.25"/>
  <cols>
    <col min="1" max="1" width="13.7109375" customWidth="1"/>
    <col min="12" max="12" width="12.85546875" customWidth="1"/>
  </cols>
  <sheetData>
    <row r="1" spans="1:14" ht="84" customHeight="1" x14ac:dyDescent="0.25"/>
    <row r="2" spans="1:14" ht="23.25" x14ac:dyDescent="0.35">
      <c r="A2" s="222" t="s">
        <v>1548</v>
      </c>
    </row>
    <row r="3" spans="1:14" ht="23.25" x14ac:dyDescent="0.35">
      <c r="A3" s="222"/>
      <c r="M3" s="439"/>
    </row>
    <row r="7" spans="1:14" x14ac:dyDescent="0.25">
      <c r="M7" s="408"/>
    </row>
    <row r="9" spans="1:14" ht="15.75" x14ac:dyDescent="0.25">
      <c r="A9" s="384" t="s">
        <v>154</v>
      </c>
      <c r="N9" s="102"/>
    </row>
    <row r="10" spans="1:14" ht="15.75" thickBot="1" x14ac:dyDescent="0.3">
      <c r="N10" s="102"/>
    </row>
    <row r="11" spans="1:14" ht="15" customHeight="1" thickTop="1" x14ac:dyDescent="0.25">
      <c r="A11" s="409" t="s">
        <v>1670</v>
      </c>
      <c r="B11" s="410" t="s">
        <v>24</v>
      </c>
      <c r="C11" s="410" t="s">
        <v>1671</v>
      </c>
      <c r="D11" s="410" t="s">
        <v>25</v>
      </c>
      <c r="E11" s="410" t="s">
        <v>26</v>
      </c>
      <c r="F11" s="410" t="s">
        <v>38</v>
      </c>
      <c r="G11" s="410" t="s">
        <v>74</v>
      </c>
      <c r="H11" s="410" t="s">
        <v>40</v>
      </c>
      <c r="I11" s="410" t="s">
        <v>42</v>
      </c>
      <c r="J11" s="410" t="s">
        <v>41</v>
      </c>
      <c r="K11" s="410" t="s">
        <v>23</v>
      </c>
      <c r="L11" s="411"/>
    </row>
    <row r="12" spans="1:14" x14ac:dyDescent="0.25">
      <c r="A12" s="412" t="s">
        <v>45</v>
      </c>
      <c r="B12" s="407"/>
      <c r="C12" s="407"/>
      <c r="D12" s="407">
        <v>451.04631607331697</v>
      </c>
      <c r="E12" s="407">
        <v>495.87019861910397</v>
      </c>
      <c r="F12" s="407">
        <v>222.116219495753</v>
      </c>
      <c r="G12" s="407">
        <v>28.859731910333998</v>
      </c>
      <c r="H12" s="407">
        <v>32.346742547348498</v>
      </c>
      <c r="I12" s="407">
        <v>58.5539620927741</v>
      </c>
      <c r="J12" s="407">
        <v>13.024133746797901</v>
      </c>
      <c r="K12" s="407">
        <v>1301.81730448543</v>
      </c>
      <c r="L12" s="413"/>
      <c r="N12" s="102"/>
    </row>
    <row r="13" spans="1:14" x14ac:dyDescent="0.25">
      <c r="A13" s="412" t="s">
        <v>46</v>
      </c>
      <c r="B13" s="407">
        <v>919.30025601498801</v>
      </c>
      <c r="C13" s="407"/>
      <c r="D13" s="407">
        <v>13760.651906015701</v>
      </c>
      <c r="E13" s="407">
        <v>18386.5529469008</v>
      </c>
      <c r="F13" s="407">
        <v>7756.3407045641598</v>
      </c>
      <c r="G13" s="407">
        <v>573.98742207003795</v>
      </c>
      <c r="H13" s="407">
        <v>2229.26210387024</v>
      </c>
      <c r="I13" s="407">
        <v>2111.9135642470301</v>
      </c>
      <c r="J13" s="407">
        <v>461.99109631711298</v>
      </c>
      <c r="K13" s="407">
        <v>46200</v>
      </c>
      <c r="L13" s="413"/>
    </row>
    <row r="14" spans="1:14" x14ac:dyDescent="0.25">
      <c r="A14" s="412" t="s">
        <v>47</v>
      </c>
      <c r="B14" s="407">
        <v>653.65697129477599</v>
      </c>
      <c r="C14" s="407"/>
      <c r="D14" s="407">
        <v>18072.133333917802</v>
      </c>
      <c r="E14" s="407">
        <v>49954.701570720303</v>
      </c>
      <c r="F14" s="407">
        <v>6698.9594833886904</v>
      </c>
      <c r="G14" s="407">
        <v>2122.02446060802</v>
      </c>
      <c r="H14" s="407">
        <v>3361.8448237203902</v>
      </c>
      <c r="I14" s="407">
        <v>1900.6618614246599</v>
      </c>
      <c r="J14" s="407">
        <v>836.01749492521503</v>
      </c>
      <c r="K14" s="407">
        <v>83599.999999999898</v>
      </c>
      <c r="L14" s="413"/>
    </row>
    <row r="15" spans="1:14" x14ac:dyDescent="0.25">
      <c r="A15" s="412" t="s">
        <v>73</v>
      </c>
      <c r="B15" s="407"/>
      <c r="C15" s="407"/>
      <c r="D15" s="407">
        <v>25.6111493510641</v>
      </c>
      <c r="E15" s="407">
        <v>38.426459839770601</v>
      </c>
      <c r="F15" s="407">
        <v>15.021167587973601</v>
      </c>
      <c r="G15" s="407">
        <v>4.3910504317960903</v>
      </c>
      <c r="H15" s="407">
        <v>3.6459626888442598</v>
      </c>
      <c r="I15" s="407">
        <v>3.21877904955188</v>
      </c>
      <c r="J15" s="407">
        <v>0.90403979478154695</v>
      </c>
      <c r="K15" s="407">
        <v>91.218608743782099</v>
      </c>
      <c r="L15" s="413"/>
    </row>
    <row r="16" spans="1:14" x14ac:dyDescent="0.25">
      <c r="A16" s="412" t="s">
        <v>48</v>
      </c>
      <c r="B16" s="407"/>
      <c r="C16" s="407"/>
      <c r="D16" s="407">
        <v>20058.082503933201</v>
      </c>
      <c r="E16" s="407">
        <v>4057.5055936588201</v>
      </c>
      <c r="F16" s="407"/>
      <c r="G16" s="407">
        <v>336.52001439595699</v>
      </c>
      <c r="H16" s="407">
        <v>872.09271704573098</v>
      </c>
      <c r="I16" s="407"/>
      <c r="J16" s="407">
        <v>255.799200485293</v>
      </c>
      <c r="K16" s="407">
        <v>25580.000029519</v>
      </c>
      <c r="L16" s="413"/>
    </row>
    <row r="17" spans="1:12" x14ac:dyDescent="0.25">
      <c r="A17" s="412" t="s">
        <v>49</v>
      </c>
      <c r="B17" s="407"/>
      <c r="C17" s="407"/>
      <c r="D17" s="407">
        <v>32404.9478449528</v>
      </c>
      <c r="E17" s="407">
        <v>17380.129012070902</v>
      </c>
      <c r="F17" s="407"/>
      <c r="G17" s="407">
        <v>1621.38462194572</v>
      </c>
      <c r="H17" s="407">
        <v>506.64957722946798</v>
      </c>
      <c r="I17" s="407"/>
      <c r="J17" s="407">
        <v>524.36536646029504</v>
      </c>
      <c r="K17" s="407">
        <v>52437.4764226591</v>
      </c>
      <c r="L17" s="413"/>
    </row>
    <row r="18" spans="1:12" x14ac:dyDescent="0.25">
      <c r="A18" s="412" t="s">
        <v>50</v>
      </c>
      <c r="B18" s="407"/>
      <c r="C18" s="407"/>
      <c r="D18" s="407">
        <v>316.36480497758902</v>
      </c>
      <c r="E18" s="407">
        <v>80.170944606095603</v>
      </c>
      <c r="F18" s="407"/>
      <c r="G18" s="407">
        <v>6.8983603664055302</v>
      </c>
      <c r="H18" s="407">
        <v>13.646756377019599</v>
      </c>
      <c r="I18" s="407"/>
      <c r="J18" s="407">
        <v>4.1990019621598904</v>
      </c>
      <c r="K18" s="407">
        <v>421.27986828926998</v>
      </c>
      <c r="L18" s="413"/>
    </row>
    <row r="19" spans="1:12" x14ac:dyDescent="0.25">
      <c r="A19" s="412" t="s">
        <v>51</v>
      </c>
      <c r="B19" s="407"/>
      <c r="C19" s="407"/>
      <c r="D19" s="407">
        <v>2319.4449182344501</v>
      </c>
      <c r="E19" s="407">
        <v>18215.946917098099</v>
      </c>
      <c r="F19" s="407">
        <v>4816.9437638434501</v>
      </c>
      <c r="G19" s="407">
        <v>587.99815042985006</v>
      </c>
      <c r="H19" s="407">
        <v>892.46648051689397</v>
      </c>
      <c r="I19" s="407">
        <v>668.10244916962199</v>
      </c>
      <c r="J19" s="407">
        <v>277.81022742317703</v>
      </c>
      <c r="K19" s="407">
        <v>27778.712906715598</v>
      </c>
      <c r="L19" s="413"/>
    </row>
    <row r="20" spans="1:12" x14ac:dyDescent="0.25">
      <c r="A20" s="412" t="s">
        <v>52</v>
      </c>
      <c r="B20" s="407"/>
      <c r="C20" s="407"/>
      <c r="D20" s="407">
        <v>6335.2491015550004</v>
      </c>
      <c r="E20" s="407">
        <v>10039.9953237921</v>
      </c>
      <c r="F20" s="407">
        <v>3841.1067170567198</v>
      </c>
      <c r="G20" s="407">
        <v>369.92367143650603</v>
      </c>
      <c r="H20" s="407">
        <v>919.51455542528004</v>
      </c>
      <c r="I20" s="407">
        <v>790.30375174093001</v>
      </c>
      <c r="J20" s="407">
        <v>225.193972277917</v>
      </c>
      <c r="K20" s="407">
        <v>22521.287093284402</v>
      </c>
      <c r="L20" s="413"/>
    </row>
    <row r="21" spans="1:12" x14ac:dyDescent="0.25">
      <c r="A21" s="412" t="s">
        <v>53</v>
      </c>
      <c r="B21" s="407"/>
      <c r="C21" s="407"/>
      <c r="D21" s="407">
        <v>9.9345032393576602E-2</v>
      </c>
      <c r="E21" s="407">
        <v>4.5115559560895004</v>
      </c>
      <c r="F21" s="407">
        <v>1.08156936766887</v>
      </c>
      <c r="G21" s="407">
        <v>0.93384330449962005</v>
      </c>
      <c r="H21" s="407">
        <v>0.21855907126586899</v>
      </c>
      <c r="I21" s="407">
        <v>4.9672516196788301E-2</v>
      </c>
      <c r="J21" s="407">
        <v>6.9541522675503606E-2</v>
      </c>
      <c r="K21" s="407">
        <v>6.96408677078972</v>
      </c>
      <c r="L21" s="413"/>
    </row>
    <row r="22" spans="1:12" x14ac:dyDescent="0.25">
      <c r="A22" s="412" t="s">
        <v>54</v>
      </c>
      <c r="B22" s="407"/>
      <c r="C22" s="407"/>
      <c r="D22" s="407">
        <v>1819.3675644615601</v>
      </c>
      <c r="E22" s="407">
        <v>144.185729281595</v>
      </c>
      <c r="F22" s="407"/>
      <c r="G22" s="407">
        <v>54.896951843380798</v>
      </c>
      <c r="H22" s="407">
        <v>21.9247888167063</v>
      </c>
      <c r="I22" s="407"/>
      <c r="J22" s="407">
        <v>20.5951048620223</v>
      </c>
      <c r="K22" s="407">
        <v>2060.9701392652701</v>
      </c>
      <c r="L22" s="413"/>
    </row>
    <row r="23" spans="1:12" x14ac:dyDescent="0.25">
      <c r="A23" s="412" t="s">
        <v>55</v>
      </c>
      <c r="B23" s="407">
        <v>2413.61914896282</v>
      </c>
      <c r="C23" s="407"/>
      <c r="D23" s="407">
        <v>7763.1276634494297</v>
      </c>
      <c r="E23" s="407">
        <v>8541.8762579648901</v>
      </c>
      <c r="F23" s="407">
        <v>553.07627871751197</v>
      </c>
      <c r="G23" s="407">
        <v>117.84932335316699</v>
      </c>
      <c r="H23" s="407">
        <v>1301.4325276601301</v>
      </c>
      <c r="I23" s="407"/>
      <c r="J23" s="407">
        <v>209.01879989205801</v>
      </c>
      <c r="K23" s="407">
        <v>20900</v>
      </c>
      <c r="L23" s="413"/>
    </row>
    <row r="24" spans="1:12" x14ac:dyDescent="0.25">
      <c r="A24" s="412" t="s">
        <v>56</v>
      </c>
      <c r="B24" s="407"/>
      <c r="C24" s="407"/>
      <c r="D24" s="407">
        <v>21648.4780736459</v>
      </c>
      <c r="E24" s="407">
        <v>3881.4195532817898</v>
      </c>
      <c r="F24" s="407"/>
      <c r="G24" s="407">
        <v>92.560133427986401</v>
      </c>
      <c r="H24" s="407">
        <v>903.69550265881605</v>
      </c>
      <c r="I24" s="407"/>
      <c r="J24" s="407">
        <v>267.95668944122201</v>
      </c>
      <c r="K24" s="407">
        <v>26794.109952455801</v>
      </c>
      <c r="L24" s="413"/>
    </row>
    <row r="25" spans="1:12" x14ac:dyDescent="0.25">
      <c r="A25" s="412" t="s">
        <v>57</v>
      </c>
      <c r="B25" s="407"/>
      <c r="C25" s="407">
        <v>317.93849804815198</v>
      </c>
      <c r="D25" s="407">
        <v>11723.409459729401</v>
      </c>
      <c r="E25" s="407">
        <v>952.03371630627998</v>
      </c>
      <c r="F25" s="407"/>
      <c r="G25" s="407">
        <v>339.04941319697201</v>
      </c>
      <c r="H25" s="407">
        <v>637.74841706233099</v>
      </c>
      <c r="I25" s="407"/>
      <c r="J25" s="407">
        <v>141.10646117601101</v>
      </c>
      <c r="K25" s="407">
        <v>14111.285965519101</v>
      </c>
      <c r="L25" s="413"/>
    </row>
    <row r="26" spans="1:12" x14ac:dyDescent="0.25">
      <c r="A26" s="412" t="s">
        <v>58</v>
      </c>
      <c r="B26" s="407"/>
      <c r="C26" s="407">
        <v>410.93254996975702</v>
      </c>
      <c r="D26" s="407">
        <v>456.93612496941603</v>
      </c>
      <c r="E26" s="407">
        <v>284.89573350950502</v>
      </c>
      <c r="F26" s="407"/>
      <c r="G26" s="407">
        <v>7.1153978623112</v>
      </c>
      <c r="H26" s="407">
        <v>33.948042890830301</v>
      </c>
      <c r="I26" s="407"/>
      <c r="J26" s="407">
        <v>12.0621983424292</v>
      </c>
      <c r="K26" s="407">
        <v>1205.8900475442499</v>
      </c>
      <c r="L26" s="413"/>
    </row>
    <row r="27" spans="1:12" ht="15" customHeight="1" x14ac:dyDescent="0.25">
      <c r="A27" s="412" t="s">
        <v>78</v>
      </c>
      <c r="B27" s="407"/>
      <c r="C27" s="407"/>
      <c r="D27" s="407">
        <v>1.9320039228506001</v>
      </c>
      <c r="E27" s="407">
        <v>264.91990846681898</v>
      </c>
      <c r="F27" s="407"/>
      <c r="G27" s="407">
        <v>24.145145472376601</v>
      </c>
      <c r="H27" s="407">
        <v>6.0019614253023903</v>
      </c>
      <c r="I27" s="407"/>
      <c r="J27" s="407">
        <v>3.0009807126511898</v>
      </c>
      <c r="K27" s="407">
        <v>300</v>
      </c>
      <c r="L27" s="413"/>
    </row>
    <row r="28" spans="1:12" x14ac:dyDescent="0.25">
      <c r="A28" s="412" t="s">
        <v>59</v>
      </c>
      <c r="B28" s="407"/>
      <c r="C28" s="407"/>
      <c r="D28" s="407">
        <v>15071.4077594144</v>
      </c>
      <c r="E28" s="407">
        <v>16417.757752838701</v>
      </c>
      <c r="F28" s="407"/>
      <c r="G28" s="407">
        <v>1838.55300437915</v>
      </c>
      <c r="H28" s="407">
        <v>420.36008690708297</v>
      </c>
      <c r="I28" s="407"/>
      <c r="J28" s="407">
        <v>340.908971208786</v>
      </c>
      <c r="K28" s="407">
        <v>34088.9875747482</v>
      </c>
      <c r="L28" s="413"/>
    </row>
    <row r="29" spans="1:12" x14ac:dyDescent="0.25">
      <c r="A29" s="412" t="s">
        <v>60</v>
      </c>
      <c r="B29" s="407"/>
      <c r="C29" s="407"/>
      <c r="D29" s="407">
        <v>14960.5267725056</v>
      </c>
      <c r="E29" s="407">
        <v>2305.79454983612</v>
      </c>
      <c r="F29" s="407"/>
      <c r="G29" s="407">
        <v>156.54657417523501</v>
      </c>
      <c r="H29" s="407">
        <v>1486.1191236663401</v>
      </c>
      <c r="I29" s="407"/>
      <c r="J29" s="407">
        <v>191.01297981672499</v>
      </c>
      <c r="K29" s="407">
        <v>19100</v>
      </c>
      <c r="L29" s="413"/>
    </row>
    <row r="30" spans="1:12" x14ac:dyDescent="0.25">
      <c r="A30" s="412" t="s">
        <v>23</v>
      </c>
      <c r="B30" s="407">
        <v>3986.5763762725801</v>
      </c>
      <c r="C30" s="407">
        <v>728.87104801790895</v>
      </c>
      <c r="D30" s="407">
        <v>167188.81664614199</v>
      </c>
      <c r="E30" s="407">
        <v>151446.69372474801</v>
      </c>
      <c r="F30" s="407">
        <v>23904.645904021902</v>
      </c>
      <c r="G30" s="407">
        <v>8283.6372706097009</v>
      </c>
      <c r="H30" s="407">
        <v>13642.91872958</v>
      </c>
      <c r="I30" s="407">
        <v>5532.8040402407596</v>
      </c>
      <c r="J30" s="407">
        <v>3785.0362603673302</v>
      </c>
      <c r="K30" s="407">
        <v>378500</v>
      </c>
      <c r="L30" s="413"/>
    </row>
    <row r="31" spans="1:12" x14ac:dyDescent="0.25">
      <c r="A31" s="412"/>
      <c r="B31" s="407"/>
      <c r="C31" s="407"/>
      <c r="D31" s="407"/>
      <c r="E31" s="407"/>
      <c r="F31" s="407"/>
      <c r="G31" s="407"/>
      <c r="H31" s="407"/>
      <c r="I31" s="407"/>
      <c r="J31" s="407"/>
      <c r="K31" s="407"/>
      <c r="L31" s="413"/>
    </row>
    <row r="32" spans="1:12" x14ac:dyDescent="0.25">
      <c r="A32" s="412"/>
      <c r="B32" s="407"/>
      <c r="C32" s="407"/>
      <c r="D32" s="407"/>
      <c r="E32" s="407"/>
      <c r="F32" s="407"/>
      <c r="G32" s="407"/>
      <c r="H32" s="407"/>
      <c r="I32" s="407"/>
      <c r="J32" s="407"/>
      <c r="K32" s="407"/>
      <c r="L32" s="413"/>
    </row>
    <row r="33" spans="1:12" x14ac:dyDescent="0.25">
      <c r="A33" s="412"/>
      <c r="B33" s="407"/>
      <c r="C33" s="407"/>
      <c r="D33" s="407"/>
      <c r="E33" s="407"/>
      <c r="F33" s="407"/>
      <c r="G33" s="407"/>
      <c r="H33" s="407"/>
      <c r="I33" s="407"/>
      <c r="J33" s="407"/>
      <c r="K33" s="407"/>
      <c r="L33" s="413"/>
    </row>
    <row r="34" spans="1:12" x14ac:dyDescent="0.25">
      <c r="A34" s="412"/>
      <c r="B34" s="407"/>
      <c r="C34" s="407"/>
      <c r="D34" s="407"/>
      <c r="E34" s="407"/>
      <c r="F34" s="407"/>
      <c r="G34" s="407"/>
      <c r="H34" s="407"/>
      <c r="I34" s="407"/>
      <c r="J34" s="407"/>
      <c r="K34" s="407"/>
      <c r="L34" s="413"/>
    </row>
    <row r="35" spans="1:12" ht="15.75" thickBot="1" x14ac:dyDescent="0.3">
      <c r="A35" s="414"/>
      <c r="B35" s="415"/>
      <c r="C35" s="415"/>
      <c r="D35" s="415"/>
      <c r="E35" s="415"/>
      <c r="F35" s="415"/>
      <c r="G35" s="415"/>
      <c r="H35" s="415"/>
      <c r="I35" s="415"/>
      <c r="J35" s="415"/>
      <c r="K35" s="415"/>
      <c r="L35" s="416"/>
    </row>
    <row r="36" spans="1:12" ht="31.5" customHeight="1" thickTop="1" x14ac:dyDescent="0.25">
      <c r="A36" s="494" t="s">
        <v>1402</v>
      </c>
      <c r="B36" s="494"/>
      <c r="C36" s="494"/>
      <c r="D36" s="494"/>
      <c r="E36" s="494"/>
      <c r="F36" s="494"/>
      <c r="G36" s="494"/>
      <c r="H36" s="494"/>
      <c r="I36" s="494"/>
      <c r="J36" s="494"/>
      <c r="K36" s="494"/>
      <c r="L36" s="494"/>
    </row>
  </sheetData>
  <mergeCells count="1">
    <mergeCell ref="A36:L36"/>
  </mergeCells>
  <hyperlinks>
    <hyperlink ref="A9" location="IntrantAnalyste" display="RETOUR"/>
  </hyperlinks>
  <pageMargins left="0.70866141732283472" right="0.70866141732283472" top="0.74803149606299213" bottom="0.74803149606299213" header="0.31496062992125984" footer="0.31496062992125984"/>
  <pageSetup scale="80" orientation="landscape"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sheetPr>
  <dimension ref="A1:K47"/>
  <sheetViews>
    <sheetView workbookViewId="0">
      <selection activeCell="C17" sqref="C17"/>
    </sheetView>
  </sheetViews>
  <sheetFormatPr baseColWidth="10" defaultRowHeight="15" x14ac:dyDescent="0.25"/>
  <sheetData>
    <row r="1" spans="1:11" ht="86.25" customHeight="1" x14ac:dyDescent="0.25"/>
    <row r="2" spans="1:11" ht="23.25" x14ac:dyDescent="0.35">
      <c r="A2" s="222" t="s">
        <v>1547</v>
      </c>
    </row>
    <row r="3" spans="1:11" ht="15" customHeight="1" x14ac:dyDescent="0.25">
      <c r="A3" s="252" t="s">
        <v>154</v>
      </c>
    </row>
    <row r="4" spans="1:11" ht="15" customHeight="1" x14ac:dyDescent="0.35">
      <c r="A4" s="222"/>
    </row>
    <row r="5" spans="1:11" ht="15" customHeight="1" x14ac:dyDescent="0.35">
      <c r="A5" s="222"/>
    </row>
    <row r="6" spans="1:11" ht="15" customHeight="1" x14ac:dyDescent="0.35">
      <c r="A6" s="222"/>
    </row>
    <row r="8" spans="1:11" x14ac:dyDescent="0.25">
      <c r="A8" s="503" t="s">
        <v>157</v>
      </c>
      <c r="B8" s="504" t="s">
        <v>158</v>
      </c>
      <c r="C8" s="505"/>
      <c r="D8" s="505"/>
      <c r="E8" s="505"/>
      <c r="F8" s="505"/>
      <c r="G8" s="505"/>
      <c r="H8" s="505"/>
      <c r="I8" s="505"/>
      <c r="J8" s="505"/>
      <c r="K8" s="506"/>
    </row>
    <row r="9" spans="1:11" ht="15.75" thickBot="1" x14ac:dyDescent="0.3">
      <c r="A9" s="503"/>
      <c r="B9" s="507" t="s">
        <v>159</v>
      </c>
      <c r="C9" s="508"/>
      <c r="D9" s="508"/>
      <c r="E9" s="508"/>
      <c r="F9" s="508"/>
      <c r="G9" s="508"/>
      <c r="H9" s="508"/>
      <c r="I9" s="508"/>
      <c r="J9" s="508"/>
      <c r="K9" s="509"/>
    </row>
    <row r="10" spans="1:11" ht="46.5" thickTop="1" thickBot="1" x14ac:dyDescent="0.3">
      <c r="A10" s="503"/>
      <c r="B10" s="40" t="s">
        <v>70</v>
      </c>
      <c r="C10" s="40" t="s">
        <v>9</v>
      </c>
      <c r="D10" s="40" t="s">
        <v>8</v>
      </c>
      <c r="E10" s="40" t="s">
        <v>7</v>
      </c>
      <c r="F10" s="40" t="s">
        <v>14</v>
      </c>
      <c r="G10" s="40" t="s">
        <v>13</v>
      </c>
      <c r="H10" s="40" t="s">
        <v>18</v>
      </c>
      <c r="I10" s="40" t="s">
        <v>160</v>
      </c>
      <c r="J10" s="40" t="s">
        <v>161</v>
      </c>
      <c r="K10" s="40" t="s">
        <v>23</v>
      </c>
    </row>
    <row r="11" spans="1:11" ht="16.5" thickTop="1" thickBot="1" x14ac:dyDescent="0.3">
      <c r="A11" s="38" t="s">
        <v>162</v>
      </c>
      <c r="B11" s="395">
        <v>128700</v>
      </c>
      <c r="C11" s="396">
        <v>19100</v>
      </c>
      <c r="D11" s="396">
        <v>300</v>
      </c>
      <c r="E11" s="396">
        <v>28000</v>
      </c>
      <c r="F11" s="396">
        <v>20900</v>
      </c>
      <c r="G11" s="396">
        <v>83600</v>
      </c>
      <c r="H11" s="396">
        <v>46200</v>
      </c>
      <c r="I11" s="396">
        <v>50300</v>
      </c>
      <c r="J11" s="396">
        <v>1400</v>
      </c>
      <c r="K11" s="397">
        <v>378500</v>
      </c>
    </row>
    <row r="12" spans="1:11" ht="15.75" thickTop="1" x14ac:dyDescent="0.25"/>
    <row r="13" spans="1:11" ht="15.75" thickBot="1" x14ac:dyDescent="0.3"/>
    <row r="14" spans="1:11" ht="16.5" thickTop="1" thickBot="1" x14ac:dyDescent="0.3">
      <c r="A14" s="501" t="s">
        <v>1480</v>
      </c>
      <c r="B14" s="502"/>
      <c r="C14" s="502"/>
      <c r="D14" s="502"/>
      <c r="E14" s="502"/>
      <c r="F14" s="502"/>
      <c r="G14" s="398">
        <v>2.11304807184363E-2</v>
      </c>
    </row>
    <row r="15" spans="1:11" ht="15.75" thickTop="1" x14ac:dyDescent="0.25"/>
    <row r="16" spans="1:11" x14ac:dyDescent="0.25">
      <c r="A16" s="468"/>
      <c r="B16" s="468"/>
      <c r="C16" s="468"/>
      <c r="D16" s="468"/>
      <c r="E16" s="468"/>
      <c r="F16" s="468"/>
      <c r="G16" s="511"/>
      <c r="H16" s="511"/>
    </row>
    <row r="20" spans="1:6" ht="57" customHeight="1" thickBot="1" x14ac:dyDescent="0.3">
      <c r="A20" s="503" t="s">
        <v>1172</v>
      </c>
      <c r="B20" s="510"/>
      <c r="C20" s="510"/>
      <c r="D20" s="510"/>
      <c r="E20" s="510"/>
      <c r="F20" s="385" t="s">
        <v>1504</v>
      </c>
    </row>
    <row r="21" spans="1:6" ht="15.75" thickTop="1" x14ac:dyDescent="0.25">
      <c r="A21" s="497" t="s">
        <v>1173</v>
      </c>
      <c r="B21" s="497"/>
      <c r="C21" s="497"/>
      <c r="D21" s="497"/>
      <c r="E21" s="498"/>
      <c r="F21" s="399">
        <v>2340</v>
      </c>
    </row>
    <row r="22" spans="1:6" x14ac:dyDescent="0.25">
      <c r="A22" s="497" t="s">
        <v>1174</v>
      </c>
      <c r="B22" s="497"/>
      <c r="C22" s="497"/>
      <c r="D22" s="497"/>
      <c r="E22" s="498"/>
      <c r="F22" s="400">
        <v>170</v>
      </c>
    </row>
    <row r="23" spans="1:6" x14ac:dyDescent="0.25">
      <c r="A23" s="495" t="s">
        <v>1175</v>
      </c>
      <c r="B23" s="495"/>
      <c r="C23" s="495"/>
      <c r="D23" s="495"/>
      <c r="E23" s="496"/>
      <c r="F23" s="401">
        <v>2510</v>
      </c>
    </row>
    <row r="24" spans="1:6" x14ac:dyDescent="0.25">
      <c r="A24" s="497" t="s">
        <v>1168</v>
      </c>
      <c r="B24" s="497"/>
      <c r="C24" s="497"/>
      <c r="D24" s="497"/>
      <c r="E24" s="498"/>
      <c r="F24" s="400">
        <v>110</v>
      </c>
    </row>
    <row r="25" spans="1:6" x14ac:dyDescent="0.25">
      <c r="A25" s="497" t="s">
        <v>1171</v>
      </c>
      <c r="B25" s="497"/>
      <c r="C25" s="497"/>
      <c r="D25" s="497"/>
      <c r="E25" s="498"/>
      <c r="F25" s="400">
        <v>960</v>
      </c>
    </row>
    <row r="26" spans="1:6" x14ac:dyDescent="0.25">
      <c r="A26" s="497" t="s">
        <v>1176</v>
      </c>
      <c r="B26" s="497"/>
      <c r="C26" s="497"/>
      <c r="D26" s="497"/>
      <c r="E26" s="498"/>
      <c r="F26" s="400">
        <v>0</v>
      </c>
    </row>
    <row r="27" spans="1:6" x14ac:dyDescent="0.25">
      <c r="A27" s="495" t="s">
        <v>1177</v>
      </c>
      <c r="B27" s="495"/>
      <c r="C27" s="495"/>
      <c r="D27" s="495"/>
      <c r="E27" s="496"/>
      <c r="F27" s="401">
        <v>1070</v>
      </c>
    </row>
    <row r="28" spans="1:6" x14ac:dyDescent="0.25">
      <c r="A28" s="497" t="s">
        <v>1178</v>
      </c>
      <c r="B28" s="497"/>
      <c r="C28" s="497"/>
      <c r="D28" s="497"/>
      <c r="E28" s="498"/>
      <c r="F28" s="400">
        <v>390</v>
      </c>
    </row>
    <row r="29" spans="1:6" x14ac:dyDescent="0.25">
      <c r="A29" s="497" t="s">
        <v>1179</v>
      </c>
      <c r="B29" s="497"/>
      <c r="C29" s="497"/>
      <c r="D29" s="497"/>
      <c r="E29" s="498"/>
      <c r="F29" s="400">
        <v>670</v>
      </c>
    </row>
    <row r="30" spans="1:6" x14ac:dyDescent="0.25">
      <c r="A30" s="495" t="s">
        <v>1180</v>
      </c>
      <c r="B30" s="495"/>
      <c r="C30" s="495"/>
      <c r="D30" s="495"/>
      <c r="E30" s="496"/>
      <c r="F30" s="401">
        <v>3580</v>
      </c>
    </row>
    <row r="31" spans="1:6" x14ac:dyDescent="0.25">
      <c r="A31" s="497" t="s">
        <v>1181</v>
      </c>
      <c r="B31" s="497"/>
      <c r="C31" s="497"/>
      <c r="D31" s="497"/>
      <c r="E31" s="498"/>
      <c r="F31" s="402">
        <v>0.70111731843575398</v>
      </c>
    </row>
    <row r="32" spans="1:6" x14ac:dyDescent="0.25">
      <c r="A32" s="497" t="s">
        <v>1182</v>
      </c>
      <c r="B32" s="497"/>
      <c r="C32" s="497"/>
      <c r="D32" s="497"/>
      <c r="E32" s="498"/>
      <c r="F32" s="402">
        <v>0.29888268156424602</v>
      </c>
    </row>
    <row r="33" spans="1:6" ht="51" x14ac:dyDescent="0.25">
      <c r="A33" s="499" t="s">
        <v>1183</v>
      </c>
      <c r="B33" s="499"/>
      <c r="C33" s="499"/>
      <c r="D33" s="499"/>
      <c r="E33" s="500"/>
      <c r="F33" s="403" t="s">
        <v>1504</v>
      </c>
    </row>
    <row r="34" spans="1:6" x14ac:dyDescent="0.25">
      <c r="A34" s="497" t="s">
        <v>1184</v>
      </c>
      <c r="B34" s="497"/>
      <c r="C34" s="497"/>
      <c r="D34" s="497"/>
      <c r="E34" s="498"/>
      <c r="F34" s="404"/>
    </row>
    <row r="35" spans="1:6" x14ac:dyDescent="0.25">
      <c r="A35" s="497" t="s">
        <v>1185</v>
      </c>
      <c r="B35" s="497"/>
      <c r="C35" s="497"/>
      <c r="D35" s="497"/>
      <c r="E35" s="498"/>
      <c r="F35" s="405">
        <v>0</v>
      </c>
    </row>
    <row r="36" spans="1:6" x14ac:dyDescent="0.25">
      <c r="A36" s="497" t="s">
        <v>1186</v>
      </c>
      <c r="B36" s="497"/>
      <c r="C36" s="497"/>
      <c r="D36" s="497"/>
      <c r="E36" s="498"/>
      <c r="F36" s="405">
        <v>720</v>
      </c>
    </row>
    <row r="37" spans="1:6" x14ac:dyDescent="0.25">
      <c r="A37" s="497" t="s">
        <v>1169</v>
      </c>
      <c r="B37" s="497"/>
      <c r="C37" s="497"/>
      <c r="D37" s="497"/>
      <c r="E37" s="498"/>
      <c r="F37" s="405">
        <v>190</v>
      </c>
    </row>
    <row r="38" spans="1:6" x14ac:dyDescent="0.25">
      <c r="A38" s="497" t="s">
        <v>1187</v>
      </c>
      <c r="B38" s="497"/>
      <c r="C38" s="497"/>
      <c r="D38" s="497"/>
      <c r="E38" s="498"/>
      <c r="F38" s="402">
        <v>0.30639271647064298</v>
      </c>
    </row>
    <row r="39" spans="1:6" x14ac:dyDescent="0.25">
      <c r="A39" s="495" t="s">
        <v>1188</v>
      </c>
      <c r="B39" s="495"/>
      <c r="C39" s="495"/>
      <c r="D39" s="495"/>
      <c r="E39" s="496"/>
      <c r="F39" s="401">
        <v>910</v>
      </c>
    </row>
    <row r="40" spans="1:6" x14ac:dyDescent="0.25">
      <c r="A40" s="497" t="s">
        <v>1189</v>
      </c>
      <c r="B40" s="497"/>
      <c r="C40" s="497"/>
      <c r="D40" s="497"/>
      <c r="E40" s="498"/>
      <c r="F40" s="405">
        <v>320</v>
      </c>
    </row>
    <row r="41" spans="1:6" x14ac:dyDescent="0.25">
      <c r="A41" s="497" t="s">
        <v>1170</v>
      </c>
      <c r="B41" s="497"/>
      <c r="C41" s="497"/>
      <c r="D41" s="497"/>
      <c r="E41" s="498"/>
      <c r="F41" s="405">
        <v>20</v>
      </c>
    </row>
    <row r="42" spans="1:6" x14ac:dyDescent="0.25">
      <c r="A42" s="497" t="s">
        <v>1190</v>
      </c>
      <c r="B42" s="497"/>
      <c r="C42" s="497"/>
      <c r="D42" s="497"/>
      <c r="E42" s="498"/>
      <c r="F42" s="405">
        <v>670</v>
      </c>
    </row>
    <row r="43" spans="1:6" x14ac:dyDescent="0.25">
      <c r="A43" s="495" t="s">
        <v>1191</v>
      </c>
      <c r="B43" s="495"/>
      <c r="C43" s="495"/>
      <c r="D43" s="495"/>
      <c r="E43" s="496"/>
      <c r="F43" s="401">
        <v>1010</v>
      </c>
    </row>
    <row r="44" spans="1:6" x14ac:dyDescent="0.25">
      <c r="A44" s="497" t="s">
        <v>1192</v>
      </c>
      <c r="B44" s="497"/>
      <c r="C44" s="497"/>
      <c r="D44" s="497"/>
      <c r="E44" s="498"/>
      <c r="F44" s="405">
        <v>410</v>
      </c>
    </row>
    <row r="45" spans="1:6" x14ac:dyDescent="0.25">
      <c r="A45" s="497" t="s">
        <v>1193</v>
      </c>
      <c r="B45" s="497"/>
      <c r="C45" s="497"/>
      <c r="D45" s="497"/>
      <c r="E45" s="498"/>
      <c r="F45" s="405">
        <v>860</v>
      </c>
    </row>
    <row r="46" spans="1:6" ht="15.75" thickBot="1" x14ac:dyDescent="0.3">
      <c r="A46" s="495" t="s">
        <v>1194</v>
      </c>
      <c r="B46" s="495"/>
      <c r="C46" s="495"/>
      <c r="D46" s="495"/>
      <c r="E46" s="496"/>
      <c r="F46" s="406">
        <v>1270</v>
      </c>
    </row>
    <row r="47" spans="1:6" ht="15.75" thickTop="1" x14ac:dyDescent="0.25"/>
  </sheetData>
  <mergeCells count="32">
    <mergeCell ref="A8:A10"/>
    <mergeCell ref="B8:K8"/>
    <mergeCell ref="B9:K9"/>
    <mergeCell ref="A21:E21"/>
    <mergeCell ref="A20:E20"/>
    <mergeCell ref="G16:H16"/>
    <mergeCell ref="A22:E22"/>
    <mergeCell ref="A23:E23"/>
    <mergeCell ref="A14:F14"/>
    <mergeCell ref="A24:E24"/>
    <mergeCell ref="A32:E32"/>
    <mergeCell ref="A31:E31"/>
    <mergeCell ref="A30:E30"/>
    <mergeCell ref="A29:E29"/>
    <mergeCell ref="A28:E28"/>
    <mergeCell ref="A27:E27"/>
    <mergeCell ref="A26:E26"/>
    <mergeCell ref="A25:E25"/>
    <mergeCell ref="A33:E33"/>
    <mergeCell ref="A34:E34"/>
    <mergeCell ref="A35:E35"/>
    <mergeCell ref="A36:E36"/>
    <mergeCell ref="A37:E37"/>
    <mergeCell ref="A43:E43"/>
    <mergeCell ref="A44:E44"/>
    <mergeCell ref="A45:E45"/>
    <mergeCell ref="A46:E46"/>
    <mergeCell ref="A38:E38"/>
    <mergeCell ref="A39:E39"/>
    <mergeCell ref="A40:E40"/>
    <mergeCell ref="A41:E41"/>
    <mergeCell ref="A42:E42"/>
  </mergeCells>
  <hyperlinks>
    <hyperlink ref="A3" location="IntrantAnalyste" display="RETOUR"/>
  </hyperlinks>
  <pageMargins left="0.7" right="0.7" top="0.75" bottom="0.75" header="0.3" footer="0.3"/>
  <pageSetup orientation="portrait" r:id="rId1"/>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H20"/>
  <sheetViews>
    <sheetView workbookViewId="0">
      <selection activeCell="B8" sqref="B8"/>
    </sheetView>
  </sheetViews>
  <sheetFormatPr baseColWidth="10" defaultRowHeight="15" x14ac:dyDescent="0.25"/>
  <cols>
    <col min="1" max="1" width="27.5703125" customWidth="1"/>
    <col min="2" max="2" width="20.85546875" customWidth="1"/>
    <col min="3" max="3" width="11.5703125" bestFit="1" customWidth="1"/>
    <col min="4" max="4" width="21.28515625" customWidth="1"/>
  </cols>
  <sheetData>
    <row r="1" spans="1:8" ht="84" customHeight="1" x14ac:dyDescent="0.25"/>
    <row r="2" spans="1:8" ht="23.25" customHeight="1" x14ac:dyDescent="0.25">
      <c r="A2" s="512" t="s">
        <v>1465</v>
      </c>
      <c r="B2" s="512"/>
      <c r="C2" s="512"/>
      <c r="D2" s="512"/>
      <c r="E2" s="512"/>
      <c r="F2" s="362"/>
      <c r="G2" s="362"/>
      <c r="H2" s="362"/>
    </row>
    <row r="4" spans="1:8" x14ac:dyDescent="0.25">
      <c r="A4" s="252" t="s">
        <v>154</v>
      </c>
    </row>
    <row r="5" spans="1:8" ht="20.25" customHeight="1" x14ac:dyDescent="0.25">
      <c r="A5" s="227" t="s">
        <v>1418</v>
      </c>
      <c r="B5" s="227" t="s">
        <v>1586</v>
      </c>
      <c r="C5" s="227" t="s">
        <v>1419</v>
      </c>
      <c r="D5" s="227" t="s">
        <v>1585</v>
      </c>
    </row>
    <row r="6" spans="1:8" x14ac:dyDescent="0.25">
      <c r="A6" s="224" t="s">
        <v>30</v>
      </c>
      <c r="B6" s="98" t="s">
        <v>621</v>
      </c>
      <c r="C6" s="98" t="s">
        <v>129</v>
      </c>
      <c r="D6" s="98" t="s">
        <v>1587</v>
      </c>
    </row>
    <row r="7" spans="1:8" x14ac:dyDescent="0.25">
      <c r="A7" s="224" t="s">
        <v>31</v>
      </c>
      <c r="B7" s="98" t="s">
        <v>622</v>
      </c>
      <c r="C7" s="98" t="s">
        <v>105</v>
      </c>
      <c r="D7" s="98" t="s">
        <v>1588</v>
      </c>
    </row>
    <row r="8" spans="1:8" x14ac:dyDescent="0.25">
      <c r="A8" s="224" t="s">
        <v>28</v>
      </c>
      <c r="B8" s="98" t="s">
        <v>623</v>
      </c>
      <c r="C8" s="98" t="s">
        <v>99</v>
      </c>
      <c r="D8" s="98" t="s">
        <v>1589</v>
      </c>
    </row>
    <row r="9" spans="1:8" x14ac:dyDescent="0.25">
      <c r="A9" s="224" t="s">
        <v>141</v>
      </c>
      <c r="B9" s="98" t="s">
        <v>624</v>
      </c>
      <c r="C9" s="98" t="s">
        <v>140</v>
      </c>
      <c r="D9" s="98" t="s">
        <v>1590</v>
      </c>
    </row>
    <row r="10" spans="1:8" x14ac:dyDescent="0.25">
      <c r="A10" s="224" t="s">
        <v>35</v>
      </c>
      <c r="B10" s="98" t="s">
        <v>625</v>
      </c>
      <c r="C10" s="98" t="s">
        <v>131</v>
      </c>
      <c r="D10" s="98" t="s">
        <v>1591</v>
      </c>
    </row>
    <row r="11" spans="1:8" x14ac:dyDescent="0.25">
      <c r="A11" s="224" t="s">
        <v>33</v>
      </c>
      <c r="B11" s="98" t="s">
        <v>626</v>
      </c>
      <c r="C11" s="98" t="s">
        <v>135</v>
      </c>
      <c r="D11" s="98" t="s">
        <v>1592</v>
      </c>
    </row>
    <row r="12" spans="1:8" x14ac:dyDescent="0.25">
      <c r="A12" s="224" t="s">
        <v>29</v>
      </c>
      <c r="B12" s="98" t="s">
        <v>627</v>
      </c>
      <c r="C12" s="98" t="s">
        <v>127</v>
      </c>
      <c r="D12" s="98" t="s">
        <v>1593</v>
      </c>
    </row>
    <row r="13" spans="1:8" x14ac:dyDescent="0.25">
      <c r="A13" s="224" t="s">
        <v>34</v>
      </c>
      <c r="B13" s="98" t="s">
        <v>628</v>
      </c>
      <c r="C13" s="98" t="s">
        <v>95</v>
      </c>
      <c r="D13" s="98" t="s">
        <v>1594</v>
      </c>
    </row>
    <row r="14" spans="1:8" x14ac:dyDescent="0.25">
      <c r="A14" s="224" t="s">
        <v>32</v>
      </c>
      <c r="B14" s="98" t="s">
        <v>629</v>
      </c>
      <c r="C14" s="98" t="s">
        <v>87</v>
      </c>
      <c r="D14" s="98" t="s">
        <v>1595</v>
      </c>
    </row>
    <row r="15" spans="1:8" x14ac:dyDescent="0.25">
      <c r="A15" s="224" t="s">
        <v>37</v>
      </c>
      <c r="B15" s="98" t="s">
        <v>630</v>
      </c>
      <c r="C15" s="98" t="s">
        <v>92</v>
      </c>
      <c r="D15" s="98" t="s">
        <v>1596</v>
      </c>
    </row>
    <row r="16" spans="1:8" x14ac:dyDescent="0.25">
      <c r="A16" s="224" t="s">
        <v>36</v>
      </c>
      <c r="B16" s="98" t="s">
        <v>631</v>
      </c>
      <c r="C16" s="98" t="s">
        <v>113</v>
      </c>
      <c r="D16" s="98" t="s">
        <v>1597</v>
      </c>
    </row>
    <row r="17" spans="1:4" x14ac:dyDescent="0.25">
      <c r="A17" s="224" t="s">
        <v>103</v>
      </c>
      <c r="B17" s="98" t="s">
        <v>632</v>
      </c>
      <c r="C17" s="98" t="s">
        <v>102</v>
      </c>
      <c r="D17" s="98" t="s">
        <v>1598</v>
      </c>
    </row>
    <row r="18" spans="1:4" x14ac:dyDescent="0.25">
      <c r="A18" s="224" t="s">
        <v>120</v>
      </c>
      <c r="B18" s="98" t="s">
        <v>633</v>
      </c>
      <c r="C18" s="98" t="s">
        <v>119</v>
      </c>
      <c r="D18" s="98" t="s">
        <v>1599</v>
      </c>
    </row>
    <row r="19" spans="1:4" x14ac:dyDescent="0.25">
      <c r="A19" s="224" t="s">
        <v>252</v>
      </c>
      <c r="B19" s="98" t="s">
        <v>634</v>
      </c>
      <c r="C19" s="98" t="s">
        <v>251</v>
      </c>
      <c r="D19" s="98" t="s">
        <v>1600</v>
      </c>
    </row>
    <row r="20" spans="1:4" x14ac:dyDescent="0.25">
      <c r="A20" s="224" t="s">
        <v>635</v>
      </c>
      <c r="B20" s="98" t="s">
        <v>636</v>
      </c>
      <c r="C20" s="98"/>
      <c r="D20" s="98" t="s">
        <v>1601</v>
      </c>
    </row>
  </sheetData>
  <mergeCells count="1">
    <mergeCell ref="A2:E2"/>
  </mergeCells>
  <hyperlinks>
    <hyperlink ref="A4" location="IndexDonneesTravailTableau" display="RETOUR"/>
  </hyperlinks>
  <pageMargins left="0.70866141732283472" right="0.70866141732283472" top="0.74803149606299213" bottom="0.74803149606299213" header="0.31496062992125984" footer="0.31496062992125984"/>
  <pageSetup orientation="portrait" r:id="rId1"/>
  <headerFooter>
    <oddFooter>&amp;L&amp;F - &amp;A
&amp;D&amp;R&amp;P de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H17"/>
  <sheetViews>
    <sheetView topLeftCell="A2" workbookViewId="0">
      <selection activeCell="A4" sqref="A4"/>
    </sheetView>
  </sheetViews>
  <sheetFormatPr baseColWidth="10" defaultRowHeight="15" x14ac:dyDescent="0.25"/>
  <cols>
    <col min="1" max="1" width="56.28515625" bestFit="1" customWidth="1"/>
    <col min="2" max="2" width="6.42578125" customWidth="1"/>
    <col min="3" max="3" width="50.28515625" customWidth="1"/>
  </cols>
  <sheetData>
    <row r="1" spans="1:8" ht="88.5" customHeight="1" x14ac:dyDescent="0.25"/>
    <row r="2" spans="1:8" ht="23.25" x14ac:dyDescent="0.25">
      <c r="A2" s="513" t="s">
        <v>1460</v>
      </c>
      <c r="B2" s="513"/>
      <c r="C2" s="513"/>
      <c r="D2" s="513"/>
      <c r="E2" s="513"/>
      <c r="F2" s="513"/>
      <c r="G2" s="513"/>
      <c r="H2" s="513"/>
    </row>
    <row r="4" spans="1:8" x14ac:dyDescent="0.25">
      <c r="A4" s="252" t="s">
        <v>154</v>
      </c>
    </row>
    <row r="5" spans="1:8" x14ac:dyDescent="0.25">
      <c r="A5" s="227" t="s">
        <v>1473</v>
      </c>
      <c r="B5" s="227" t="s">
        <v>1250</v>
      </c>
      <c r="C5" s="227" t="s">
        <v>1248</v>
      </c>
    </row>
    <row r="6" spans="1:8" x14ac:dyDescent="0.25">
      <c r="A6" s="361" t="s">
        <v>1572</v>
      </c>
      <c r="B6" s="261" t="s">
        <v>1466</v>
      </c>
      <c r="C6" s="359" t="s">
        <v>1555</v>
      </c>
    </row>
    <row r="7" spans="1:8" x14ac:dyDescent="0.25">
      <c r="A7" s="361" t="s">
        <v>1573</v>
      </c>
      <c r="B7" s="261" t="s">
        <v>1467</v>
      </c>
      <c r="C7" s="359" t="s">
        <v>1556</v>
      </c>
    </row>
    <row r="8" spans="1:8" x14ac:dyDescent="0.25">
      <c r="A8" s="361" t="s">
        <v>1574</v>
      </c>
      <c r="B8" s="261" t="s">
        <v>1468</v>
      </c>
      <c r="C8" s="359" t="s">
        <v>1557</v>
      </c>
    </row>
    <row r="9" spans="1:8" x14ac:dyDescent="0.25">
      <c r="A9" s="361" t="s">
        <v>1575</v>
      </c>
      <c r="B9" s="261" t="s">
        <v>1469</v>
      </c>
      <c r="C9" s="359" t="s">
        <v>1558</v>
      </c>
    </row>
    <row r="10" spans="1:8" x14ac:dyDescent="0.25">
      <c r="A10" s="361" t="s">
        <v>1576</v>
      </c>
      <c r="B10" s="261" t="s">
        <v>1470</v>
      </c>
      <c r="C10" s="359" t="s">
        <v>1559</v>
      </c>
    </row>
    <row r="11" spans="1:8" ht="25.5" x14ac:dyDescent="0.25">
      <c r="A11" s="361" t="s">
        <v>1577</v>
      </c>
      <c r="B11" s="261" t="s">
        <v>1471</v>
      </c>
      <c r="C11" s="359" t="s">
        <v>1474</v>
      </c>
    </row>
    <row r="12" spans="1:8" x14ac:dyDescent="0.25">
      <c r="A12" s="361" t="s">
        <v>1578</v>
      </c>
      <c r="B12" s="261" t="s">
        <v>1249</v>
      </c>
      <c r="C12" s="360"/>
    </row>
    <row r="13" spans="1:8" x14ac:dyDescent="0.25">
      <c r="A13" s="361" t="s">
        <v>1579</v>
      </c>
      <c r="B13" s="261" t="s">
        <v>1251</v>
      </c>
      <c r="C13" s="360"/>
    </row>
    <row r="14" spans="1:8" ht="25.5" x14ac:dyDescent="0.25">
      <c r="A14" s="361" t="s">
        <v>1580</v>
      </c>
      <c r="B14" s="261" t="s">
        <v>1472</v>
      </c>
      <c r="C14" s="359" t="s">
        <v>1476</v>
      </c>
    </row>
    <row r="15" spans="1:8" x14ac:dyDescent="0.25">
      <c r="A15" s="361" t="s">
        <v>1581</v>
      </c>
      <c r="B15" s="261" t="s">
        <v>1245</v>
      </c>
      <c r="C15" s="360"/>
    </row>
    <row r="16" spans="1:8" x14ac:dyDescent="0.25">
      <c r="A16" s="361" t="s">
        <v>1582</v>
      </c>
      <c r="B16" s="261" t="s">
        <v>1246</v>
      </c>
      <c r="C16" s="360"/>
    </row>
    <row r="17" spans="1:3" ht="30" x14ac:dyDescent="0.25">
      <c r="A17" s="361" t="s">
        <v>1583</v>
      </c>
      <c r="B17" s="261" t="s">
        <v>1252</v>
      </c>
      <c r="C17" s="360" t="s">
        <v>1475</v>
      </c>
    </row>
  </sheetData>
  <mergeCells count="1">
    <mergeCell ref="A2:H2"/>
  </mergeCells>
  <hyperlinks>
    <hyperlink ref="A4" location="IndexDonneesTravailTableau" display="RETOUR"/>
  </hyperlinks>
  <pageMargins left="0.70866141732283472" right="0.70866141732283472" top="0.74803149606299213" bottom="0.74803149606299213" header="0.31496062992125984" footer="0.31496062992125984"/>
  <pageSetup scale="75" orientation="landscape" r:id="rId1"/>
  <headerFooter>
    <oddFooter>&amp;L&amp;F - &amp;A
&amp;D&amp;R&amp;P de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G11"/>
  <sheetViews>
    <sheetView topLeftCell="A2" workbookViewId="0">
      <selection activeCell="A4" sqref="A4"/>
    </sheetView>
  </sheetViews>
  <sheetFormatPr baseColWidth="10" defaultRowHeight="15" x14ac:dyDescent="0.25"/>
  <cols>
    <col min="1" max="1" width="18.7109375" customWidth="1"/>
  </cols>
  <sheetData>
    <row r="1" spans="1:7" ht="86.25" customHeight="1" x14ac:dyDescent="0.25"/>
    <row r="2" spans="1:7" ht="46.5" customHeight="1" x14ac:dyDescent="0.25">
      <c r="A2" s="513" t="s">
        <v>1461</v>
      </c>
      <c r="B2" s="513"/>
      <c r="C2" s="513"/>
      <c r="D2" s="513"/>
      <c r="E2" s="513"/>
      <c r="F2" s="513"/>
      <c r="G2" s="513"/>
    </row>
    <row r="4" spans="1:7" x14ac:dyDescent="0.25">
      <c r="A4" s="252" t="s">
        <v>154</v>
      </c>
    </row>
    <row r="5" spans="1:7" x14ac:dyDescent="0.25">
      <c r="A5" s="223" t="s">
        <v>1248</v>
      </c>
      <c r="B5" s="223" t="s">
        <v>277</v>
      </c>
    </row>
    <row r="6" spans="1:7" x14ac:dyDescent="0.25">
      <c r="A6" s="224" t="s">
        <v>64</v>
      </c>
      <c r="B6" s="98">
        <v>2</v>
      </c>
    </row>
    <row r="7" spans="1:7" x14ac:dyDescent="0.25">
      <c r="A7" s="224" t="s">
        <v>65</v>
      </c>
      <c r="B7" s="98">
        <v>3</v>
      </c>
    </row>
    <row r="8" spans="1:7" x14ac:dyDescent="0.25">
      <c r="A8" s="224" t="s">
        <v>66</v>
      </c>
      <c r="B8" s="98">
        <v>4</v>
      </c>
    </row>
    <row r="9" spans="1:7" x14ac:dyDescent="0.25">
      <c r="A9" s="224" t="s">
        <v>67</v>
      </c>
      <c r="B9" s="98">
        <v>5</v>
      </c>
    </row>
    <row r="10" spans="1:7" x14ac:dyDescent="0.25">
      <c r="A10" s="224" t="s">
        <v>68</v>
      </c>
      <c r="B10" s="98">
        <v>6</v>
      </c>
    </row>
    <row r="11" spans="1:7" x14ac:dyDescent="0.25">
      <c r="A11" s="224" t="s">
        <v>560</v>
      </c>
      <c r="B11" s="98">
        <v>7</v>
      </c>
    </row>
  </sheetData>
  <mergeCells count="1">
    <mergeCell ref="A2:G2"/>
  </mergeCells>
  <hyperlinks>
    <hyperlink ref="A4" location="IndexDonneesTravailTableau" display="RETOUR"/>
  </hyperlinks>
  <pageMargins left="0.70866141732283472" right="0.70866141732283472" top="0.74803149606299213" bottom="0.74803149606299213" header="0.31496062992125984" footer="0.31496062992125984"/>
  <pageSetup orientation="portrait" r:id="rId1"/>
  <headerFooter>
    <oddFooter>&amp;L&amp;F - &amp;A
&amp;D&amp;R&amp;P de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O527"/>
  <sheetViews>
    <sheetView workbookViewId="0">
      <selection activeCell="A4" sqref="A4"/>
    </sheetView>
  </sheetViews>
  <sheetFormatPr baseColWidth="10" defaultRowHeight="15" x14ac:dyDescent="0.25"/>
  <cols>
    <col min="1" max="1" width="25.140625" customWidth="1"/>
    <col min="2" max="2" width="9.140625" customWidth="1"/>
    <col min="3" max="3" width="13.5703125" customWidth="1"/>
    <col min="4" max="4" width="71.140625" customWidth="1"/>
    <col min="5" max="5" width="14.42578125" customWidth="1"/>
    <col min="6" max="6" width="14.85546875" bestFit="1" customWidth="1"/>
    <col min="7" max="7" width="14.42578125" customWidth="1"/>
    <col min="8" max="8" width="12" bestFit="1" customWidth="1"/>
    <col min="11" max="13" width="19.7109375" customWidth="1"/>
    <col min="14" max="14" width="17.7109375" customWidth="1"/>
    <col min="15" max="15" width="13.5703125" customWidth="1"/>
  </cols>
  <sheetData>
    <row r="1" spans="1:15" ht="87.75" customHeight="1" x14ac:dyDescent="0.25"/>
    <row r="2" spans="1:15" ht="23.25" x14ac:dyDescent="0.25">
      <c r="A2" s="513" t="s">
        <v>1462</v>
      </c>
      <c r="B2" s="513"/>
      <c r="C2" s="513"/>
      <c r="D2" s="513"/>
      <c r="E2" s="513"/>
      <c r="F2" s="513"/>
      <c r="G2" s="513"/>
      <c r="H2" s="513"/>
    </row>
    <row r="3" spans="1:15" ht="15" customHeight="1" x14ac:dyDescent="0.25">
      <c r="A3" s="324" t="s">
        <v>1554</v>
      </c>
      <c r="B3" s="237"/>
      <c r="C3" s="237"/>
      <c r="D3" s="237"/>
      <c r="E3" s="237"/>
      <c r="F3" s="237"/>
      <c r="G3" s="237"/>
      <c r="H3" s="237"/>
    </row>
    <row r="4" spans="1:15" x14ac:dyDescent="0.25">
      <c r="A4" s="252" t="s">
        <v>154</v>
      </c>
    </row>
    <row r="5" spans="1:15" x14ac:dyDescent="0.25">
      <c r="A5" s="227" t="s">
        <v>1420</v>
      </c>
      <c r="B5" s="227" t="s">
        <v>595</v>
      </c>
      <c r="C5" s="227" t="s">
        <v>561</v>
      </c>
      <c r="D5" s="227" t="s">
        <v>562</v>
      </c>
      <c r="E5" s="227" t="s">
        <v>563</v>
      </c>
      <c r="F5" s="227" t="s">
        <v>643</v>
      </c>
      <c r="G5" s="227"/>
      <c r="H5" s="227" t="s">
        <v>564</v>
      </c>
      <c r="I5" s="93"/>
      <c r="J5" s="93"/>
      <c r="K5" s="94"/>
      <c r="L5" s="94"/>
      <c r="M5" s="94"/>
      <c r="N5" s="94"/>
      <c r="O5" s="95"/>
    </row>
    <row r="6" spans="1:15" x14ac:dyDescent="0.25">
      <c r="A6" s="224" t="s">
        <v>644</v>
      </c>
      <c r="B6" s="228">
        <v>1151</v>
      </c>
      <c r="C6" s="228" t="s">
        <v>581</v>
      </c>
      <c r="D6" s="228" t="s">
        <v>1551</v>
      </c>
      <c r="E6" s="228" t="s">
        <v>578</v>
      </c>
      <c r="F6" s="228" t="s">
        <v>640</v>
      </c>
      <c r="G6" s="228"/>
      <c r="H6" s="228">
        <v>4</v>
      </c>
      <c r="I6" s="93"/>
      <c r="J6" s="93"/>
      <c r="K6" s="94"/>
      <c r="L6" s="94"/>
      <c r="M6" s="94"/>
      <c r="N6" s="94"/>
      <c r="O6" s="95"/>
    </row>
    <row r="7" spans="1:15" x14ac:dyDescent="0.25">
      <c r="A7" s="224" t="s">
        <v>645</v>
      </c>
      <c r="B7" s="228">
        <v>1152</v>
      </c>
      <c r="C7" s="228" t="s">
        <v>581</v>
      </c>
      <c r="D7" s="228" t="s">
        <v>1551</v>
      </c>
      <c r="E7" s="228" t="s">
        <v>578</v>
      </c>
      <c r="F7" s="228" t="s">
        <v>640</v>
      </c>
      <c r="G7" s="228"/>
      <c r="H7" s="228">
        <v>4</v>
      </c>
      <c r="I7" s="93"/>
      <c r="J7" s="93"/>
      <c r="K7" s="94"/>
      <c r="L7" s="94"/>
      <c r="M7" s="94"/>
      <c r="N7" s="94"/>
      <c r="O7" s="95"/>
    </row>
    <row r="8" spans="1:15" x14ac:dyDescent="0.25">
      <c r="A8" s="224" t="s">
        <v>646</v>
      </c>
      <c r="B8" s="228">
        <v>1251</v>
      </c>
      <c r="C8" s="228" t="s">
        <v>581</v>
      </c>
      <c r="D8" s="228" t="s">
        <v>1551</v>
      </c>
      <c r="E8" s="228" t="s">
        <v>578</v>
      </c>
      <c r="F8" s="228" t="s">
        <v>640</v>
      </c>
      <c r="G8" s="228"/>
      <c r="H8" s="228">
        <v>6</v>
      </c>
      <c r="I8" s="93"/>
      <c r="J8" s="93"/>
      <c r="K8" s="94"/>
      <c r="L8" s="94"/>
      <c r="M8" s="94"/>
      <c r="N8" s="94"/>
      <c r="O8" s="95"/>
    </row>
    <row r="9" spans="1:15" x14ac:dyDescent="0.25">
      <c r="A9" s="224" t="s">
        <v>647</v>
      </c>
      <c r="B9" s="228">
        <v>1252</v>
      </c>
      <c r="C9" s="228" t="s">
        <v>581</v>
      </c>
      <c r="D9" s="228" t="s">
        <v>1551</v>
      </c>
      <c r="E9" s="228" t="s">
        <v>578</v>
      </c>
      <c r="F9" s="228" t="s">
        <v>640</v>
      </c>
      <c r="G9" s="228"/>
      <c r="H9" s="228">
        <v>6</v>
      </c>
      <c r="I9" s="93"/>
      <c r="J9" s="93"/>
      <c r="K9" s="94"/>
      <c r="L9" s="94"/>
      <c r="M9" s="94"/>
      <c r="N9" s="94"/>
      <c r="O9" s="95"/>
    </row>
    <row r="10" spans="1:15" x14ac:dyDescent="0.25">
      <c r="A10" s="224" t="s">
        <v>648</v>
      </c>
      <c r="B10" s="228">
        <v>1253</v>
      </c>
      <c r="C10" s="228" t="s">
        <v>581</v>
      </c>
      <c r="D10" s="228" t="s">
        <v>1551</v>
      </c>
      <c r="E10" s="228" t="s">
        <v>578</v>
      </c>
      <c r="F10" s="228" t="s">
        <v>640</v>
      </c>
      <c r="G10" s="228"/>
      <c r="H10" s="228">
        <v>6</v>
      </c>
      <c r="I10" s="93"/>
      <c r="J10" s="93"/>
      <c r="K10" s="94"/>
      <c r="L10" s="94"/>
      <c r="M10" s="94"/>
      <c r="N10" s="94"/>
      <c r="O10" s="95"/>
    </row>
    <row r="11" spans="1:15" x14ac:dyDescent="0.25">
      <c r="A11" s="224" t="s">
        <v>649</v>
      </c>
      <c r="B11" s="228">
        <v>1254</v>
      </c>
      <c r="C11" s="228" t="s">
        <v>583</v>
      </c>
      <c r="D11" s="228" t="s">
        <v>599</v>
      </c>
      <c r="E11" s="228" t="s">
        <v>578</v>
      </c>
      <c r="F11" s="228" t="s">
        <v>640</v>
      </c>
      <c r="G11" s="228"/>
      <c r="H11" s="228">
        <v>4</v>
      </c>
      <c r="I11" s="93"/>
      <c r="J11" s="93"/>
      <c r="K11" s="94"/>
      <c r="L11" s="94"/>
      <c r="M11" s="94"/>
      <c r="N11" s="94"/>
      <c r="O11" s="95"/>
    </row>
    <row r="12" spans="1:15" x14ac:dyDescent="0.25">
      <c r="A12" s="224" t="s">
        <v>650</v>
      </c>
      <c r="B12" s="228">
        <v>1254</v>
      </c>
      <c r="C12" s="228" t="s">
        <v>584</v>
      </c>
      <c r="D12" s="228" t="s">
        <v>600</v>
      </c>
      <c r="E12" s="228" t="s">
        <v>578</v>
      </c>
      <c r="F12" s="228" t="s">
        <v>640</v>
      </c>
      <c r="G12" s="228"/>
      <c r="H12" s="228">
        <v>4</v>
      </c>
      <c r="I12" s="93"/>
      <c r="J12" s="93"/>
      <c r="K12" s="94"/>
      <c r="L12" s="94"/>
      <c r="M12" s="94"/>
      <c r="N12" s="94"/>
      <c r="O12" s="95"/>
    </row>
    <row r="13" spans="1:15" x14ac:dyDescent="0.25">
      <c r="A13" s="224" t="s">
        <v>651</v>
      </c>
      <c r="B13" s="228">
        <v>1254</v>
      </c>
      <c r="C13" s="228" t="s">
        <v>581</v>
      </c>
      <c r="D13" s="228" t="s">
        <v>1551</v>
      </c>
      <c r="E13" s="228" t="s">
        <v>578</v>
      </c>
      <c r="F13" s="228" t="s">
        <v>640</v>
      </c>
      <c r="G13" s="228"/>
      <c r="H13" s="228">
        <v>4</v>
      </c>
      <c r="I13" s="93"/>
      <c r="J13" s="93"/>
      <c r="K13" s="94"/>
      <c r="L13" s="94"/>
      <c r="M13" s="94"/>
      <c r="N13" s="94"/>
      <c r="O13" s="95"/>
    </row>
    <row r="14" spans="1:15" x14ac:dyDescent="0.25">
      <c r="A14" s="224" t="s">
        <v>652</v>
      </c>
      <c r="B14" s="228">
        <v>2551</v>
      </c>
      <c r="C14" s="228" t="s">
        <v>585</v>
      </c>
      <c r="D14" s="228" t="s">
        <v>601</v>
      </c>
      <c r="E14" s="228" t="s">
        <v>578</v>
      </c>
      <c r="F14" s="228" t="s">
        <v>640</v>
      </c>
      <c r="G14" s="228"/>
      <c r="H14" s="228">
        <v>2</v>
      </c>
    </row>
    <row r="15" spans="1:15" x14ac:dyDescent="0.25">
      <c r="A15" s="224" t="s">
        <v>653</v>
      </c>
      <c r="B15" s="228">
        <v>3151</v>
      </c>
      <c r="C15" s="228" t="s">
        <v>594</v>
      </c>
      <c r="D15" s="228" t="s">
        <v>1553</v>
      </c>
      <c r="E15" s="228" t="s">
        <v>578</v>
      </c>
      <c r="F15" s="228" t="s">
        <v>640</v>
      </c>
      <c r="G15" s="228"/>
      <c r="H15" s="228">
        <v>6</v>
      </c>
    </row>
    <row r="16" spans="1:15" x14ac:dyDescent="0.25">
      <c r="A16" s="224" t="s">
        <v>654</v>
      </c>
      <c r="B16" s="228">
        <v>3152</v>
      </c>
      <c r="C16" s="228" t="s">
        <v>594</v>
      </c>
      <c r="D16" s="228" t="s">
        <v>1553</v>
      </c>
      <c r="E16" s="228" t="s">
        <v>578</v>
      </c>
      <c r="F16" s="228" t="s">
        <v>640</v>
      </c>
      <c r="G16" s="228"/>
      <c r="H16" s="228">
        <v>6</v>
      </c>
    </row>
    <row r="17" spans="1:8" x14ac:dyDescent="0.25">
      <c r="A17" s="224" t="s">
        <v>655</v>
      </c>
      <c r="B17" s="228">
        <v>3153</v>
      </c>
      <c r="C17" s="228" t="s">
        <v>585</v>
      </c>
      <c r="D17" s="228" t="s">
        <v>601</v>
      </c>
      <c r="E17" s="228" t="s">
        <v>578</v>
      </c>
      <c r="F17" s="228" t="s">
        <v>640</v>
      </c>
      <c r="G17" s="228"/>
      <c r="H17" s="228">
        <v>6</v>
      </c>
    </row>
    <row r="18" spans="1:8" x14ac:dyDescent="0.25">
      <c r="A18" s="224" t="s">
        <v>656</v>
      </c>
      <c r="B18" s="228">
        <v>3153</v>
      </c>
      <c r="C18" s="228" t="s">
        <v>586</v>
      </c>
      <c r="D18" s="228" t="s">
        <v>610</v>
      </c>
      <c r="E18" s="228" t="s">
        <v>578</v>
      </c>
      <c r="F18" s="228" t="s">
        <v>640</v>
      </c>
      <c r="G18" s="228"/>
      <c r="H18" s="228">
        <v>6</v>
      </c>
    </row>
    <row r="19" spans="1:8" x14ac:dyDescent="0.25">
      <c r="A19" s="224" t="s">
        <v>657</v>
      </c>
      <c r="B19" s="228">
        <v>3153</v>
      </c>
      <c r="C19" s="228" t="s">
        <v>587</v>
      </c>
      <c r="D19" s="228" t="s">
        <v>611</v>
      </c>
      <c r="E19" s="228" t="s">
        <v>578</v>
      </c>
      <c r="F19" s="228" t="s">
        <v>640</v>
      </c>
      <c r="G19" s="228"/>
      <c r="H19" s="228">
        <v>6</v>
      </c>
    </row>
    <row r="20" spans="1:8" x14ac:dyDescent="0.25">
      <c r="A20" s="224" t="s">
        <v>658</v>
      </c>
      <c r="B20" s="228">
        <v>3351</v>
      </c>
      <c r="C20" s="228" t="s">
        <v>585</v>
      </c>
      <c r="D20" s="228" t="s">
        <v>601</v>
      </c>
      <c r="E20" s="228" t="s">
        <v>578</v>
      </c>
      <c r="F20" s="228" t="s">
        <v>640</v>
      </c>
      <c r="G20" s="228"/>
      <c r="H20" s="228">
        <v>6</v>
      </c>
    </row>
    <row r="21" spans="1:8" x14ac:dyDescent="0.25">
      <c r="A21" s="224" t="s">
        <v>659</v>
      </c>
      <c r="B21" s="228">
        <v>3351</v>
      </c>
      <c r="C21" s="228" t="s">
        <v>586</v>
      </c>
      <c r="D21" s="228" t="s">
        <v>610</v>
      </c>
      <c r="E21" s="228" t="s">
        <v>578</v>
      </c>
      <c r="F21" s="228" t="s">
        <v>640</v>
      </c>
      <c r="G21" s="228"/>
      <c r="H21" s="228">
        <v>6</v>
      </c>
    </row>
    <row r="22" spans="1:8" x14ac:dyDescent="0.25">
      <c r="A22" s="224" t="s">
        <v>660</v>
      </c>
      <c r="B22" s="228">
        <v>3351</v>
      </c>
      <c r="C22" s="228" t="s">
        <v>587</v>
      </c>
      <c r="D22" s="228" t="s">
        <v>611</v>
      </c>
      <c r="E22" s="228" t="s">
        <v>578</v>
      </c>
      <c r="F22" s="228" t="s">
        <v>640</v>
      </c>
      <c r="G22" s="228"/>
      <c r="H22" s="228">
        <v>6</v>
      </c>
    </row>
    <row r="23" spans="1:8" x14ac:dyDescent="0.25">
      <c r="A23" s="224" t="s">
        <v>661</v>
      </c>
      <c r="B23" s="228">
        <v>3351</v>
      </c>
      <c r="C23" s="228" t="s">
        <v>588</v>
      </c>
      <c r="D23" s="228" t="s">
        <v>612</v>
      </c>
      <c r="E23" s="228" t="s">
        <v>578</v>
      </c>
      <c r="F23" s="228" t="s">
        <v>640</v>
      </c>
      <c r="G23" s="228"/>
      <c r="H23" s="228">
        <v>6</v>
      </c>
    </row>
    <row r="24" spans="1:8" x14ac:dyDescent="0.25">
      <c r="A24" s="224" t="s">
        <v>662</v>
      </c>
      <c r="B24" s="228">
        <v>3451</v>
      </c>
      <c r="C24" s="228" t="s">
        <v>581</v>
      </c>
      <c r="D24" s="228" t="s">
        <v>1551</v>
      </c>
      <c r="E24" s="228" t="s">
        <v>578</v>
      </c>
      <c r="F24" s="228" t="s">
        <v>640</v>
      </c>
      <c r="G24" s="228"/>
      <c r="H24" s="228">
        <v>6</v>
      </c>
    </row>
    <row r="25" spans="1:8" x14ac:dyDescent="0.25">
      <c r="A25" s="224" t="s">
        <v>663</v>
      </c>
      <c r="B25" s="228">
        <v>3551</v>
      </c>
      <c r="C25" s="228" t="s">
        <v>594</v>
      </c>
      <c r="D25" s="228" t="s">
        <v>1553</v>
      </c>
      <c r="E25" s="228" t="s">
        <v>578</v>
      </c>
      <c r="F25" s="228" t="s">
        <v>640</v>
      </c>
      <c r="G25" s="228"/>
      <c r="H25" s="228">
        <v>6</v>
      </c>
    </row>
    <row r="26" spans="1:8" x14ac:dyDescent="0.25">
      <c r="A26" s="224" t="s">
        <v>664</v>
      </c>
      <c r="B26" s="228">
        <v>5151</v>
      </c>
      <c r="C26" s="228" t="s">
        <v>581</v>
      </c>
      <c r="D26" s="228" t="s">
        <v>1551</v>
      </c>
      <c r="E26" s="228" t="s">
        <v>578</v>
      </c>
      <c r="F26" s="228" t="s">
        <v>640</v>
      </c>
      <c r="G26" s="228"/>
      <c r="H26" s="228">
        <v>3</v>
      </c>
    </row>
    <row r="27" spans="1:8" x14ac:dyDescent="0.25">
      <c r="A27" s="224" t="s">
        <v>665</v>
      </c>
      <c r="B27" s="228">
        <v>6151</v>
      </c>
      <c r="C27" s="228" t="s">
        <v>593</v>
      </c>
      <c r="D27" s="228" t="s">
        <v>1552</v>
      </c>
      <c r="E27" s="228" t="s">
        <v>578</v>
      </c>
      <c r="F27" s="228" t="s">
        <v>640</v>
      </c>
      <c r="G27" s="228"/>
      <c r="H27" s="228">
        <v>4</v>
      </c>
    </row>
    <row r="28" spans="1:8" x14ac:dyDescent="0.25">
      <c r="A28" s="224" t="s">
        <v>666</v>
      </c>
      <c r="B28" s="228">
        <v>6151</v>
      </c>
      <c r="C28" s="228" t="s">
        <v>581</v>
      </c>
      <c r="D28" s="228" t="s">
        <v>1551</v>
      </c>
      <c r="E28" s="228" t="s">
        <v>578</v>
      </c>
      <c r="F28" s="228" t="s">
        <v>640</v>
      </c>
      <c r="G28" s="228"/>
      <c r="H28" s="228">
        <v>4</v>
      </c>
    </row>
    <row r="29" spans="1:8" x14ac:dyDescent="0.25">
      <c r="A29" s="224" t="s">
        <v>667</v>
      </c>
      <c r="B29" s="228">
        <v>6152</v>
      </c>
      <c r="C29" s="228" t="s">
        <v>593</v>
      </c>
      <c r="D29" s="228" t="s">
        <v>1552</v>
      </c>
      <c r="E29" s="228" t="s">
        <v>578</v>
      </c>
      <c r="F29" s="228" t="s">
        <v>640</v>
      </c>
      <c r="G29" s="228"/>
      <c r="H29" s="228">
        <v>4</v>
      </c>
    </row>
    <row r="30" spans="1:8" x14ac:dyDescent="0.25">
      <c r="A30" s="224" t="s">
        <v>668</v>
      </c>
      <c r="B30" s="228">
        <v>6152</v>
      </c>
      <c r="C30" s="228" t="s">
        <v>581</v>
      </c>
      <c r="D30" s="228" t="s">
        <v>1551</v>
      </c>
      <c r="E30" s="228" t="s">
        <v>578</v>
      </c>
      <c r="F30" s="228" t="s">
        <v>640</v>
      </c>
      <c r="G30" s="228"/>
      <c r="H30" s="228">
        <v>4</v>
      </c>
    </row>
    <row r="31" spans="1:8" x14ac:dyDescent="0.25">
      <c r="A31" s="224" t="s">
        <v>669</v>
      </c>
      <c r="B31" s="228">
        <v>6251</v>
      </c>
      <c r="C31" s="228" t="s">
        <v>589</v>
      </c>
      <c r="D31" s="228" t="s">
        <v>614</v>
      </c>
      <c r="E31" s="228" t="s">
        <v>578</v>
      </c>
      <c r="F31" s="228" t="s">
        <v>640</v>
      </c>
      <c r="G31" s="228"/>
      <c r="H31" s="228">
        <v>3</v>
      </c>
    </row>
    <row r="32" spans="1:8" x14ac:dyDescent="0.25">
      <c r="A32" s="224" t="s">
        <v>670</v>
      </c>
      <c r="B32" s="228">
        <v>6252</v>
      </c>
      <c r="C32" s="228" t="s">
        <v>589</v>
      </c>
      <c r="D32" s="228" t="s">
        <v>614</v>
      </c>
      <c r="E32" s="228" t="s">
        <v>578</v>
      </c>
      <c r="F32" s="228" t="s">
        <v>640</v>
      </c>
      <c r="G32" s="228"/>
      <c r="H32" s="228">
        <v>3</v>
      </c>
    </row>
    <row r="33" spans="1:8" x14ac:dyDescent="0.25">
      <c r="A33" s="224" t="s">
        <v>671</v>
      </c>
      <c r="B33" s="228">
        <v>6451</v>
      </c>
      <c r="C33" s="228" t="s">
        <v>593</v>
      </c>
      <c r="D33" s="228" t="s">
        <v>1552</v>
      </c>
      <c r="E33" s="228" t="s">
        <v>578</v>
      </c>
      <c r="F33" s="228" t="s">
        <v>640</v>
      </c>
      <c r="G33" s="228"/>
      <c r="H33" s="228">
        <v>4</v>
      </c>
    </row>
    <row r="34" spans="1:8" x14ac:dyDescent="0.25">
      <c r="A34" s="224" t="s">
        <v>672</v>
      </c>
      <c r="B34" s="228">
        <v>6451</v>
      </c>
      <c r="C34" s="228" t="s">
        <v>581</v>
      </c>
      <c r="D34" s="228" t="s">
        <v>1551</v>
      </c>
      <c r="E34" s="228" t="s">
        <v>578</v>
      </c>
      <c r="F34" s="228" t="s">
        <v>640</v>
      </c>
      <c r="G34" s="228"/>
      <c r="H34" s="228">
        <v>4</v>
      </c>
    </row>
    <row r="35" spans="1:8" x14ac:dyDescent="0.25">
      <c r="A35" s="224" t="s">
        <v>673</v>
      </c>
      <c r="B35" s="228">
        <v>6452</v>
      </c>
      <c r="C35" s="228" t="s">
        <v>593</v>
      </c>
      <c r="D35" s="228" t="s">
        <v>1552</v>
      </c>
      <c r="E35" s="228" t="s">
        <v>578</v>
      </c>
      <c r="F35" s="228" t="s">
        <v>640</v>
      </c>
      <c r="G35" s="228"/>
      <c r="H35" s="228">
        <v>4</v>
      </c>
    </row>
    <row r="36" spans="1:8" x14ac:dyDescent="0.25">
      <c r="A36" s="224" t="s">
        <v>674</v>
      </c>
      <c r="B36" s="228">
        <v>6452</v>
      </c>
      <c r="C36" s="228" t="s">
        <v>581</v>
      </c>
      <c r="D36" s="228" t="s">
        <v>1551</v>
      </c>
      <c r="E36" s="228" t="s">
        <v>578</v>
      </c>
      <c r="F36" s="228" t="s">
        <v>640</v>
      </c>
      <c r="G36" s="228"/>
      <c r="H36" s="228">
        <v>4</v>
      </c>
    </row>
    <row r="37" spans="1:8" x14ac:dyDescent="0.25">
      <c r="A37" s="224" t="s">
        <v>675</v>
      </c>
      <c r="B37" s="228">
        <v>7151</v>
      </c>
      <c r="C37" s="228" t="s">
        <v>581</v>
      </c>
      <c r="D37" s="228" t="s">
        <v>1551</v>
      </c>
      <c r="E37" s="228" t="s">
        <v>578</v>
      </c>
      <c r="F37" s="228" t="s">
        <v>640</v>
      </c>
      <c r="G37" s="228"/>
      <c r="H37" s="228">
        <v>3</v>
      </c>
    </row>
    <row r="38" spans="1:8" x14ac:dyDescent="0.25">
      <c r="A38" s="224" t="s">
        <v>676</v>
      </c>
      <c r="B38" s="228">
        <v>7251</v>
      </c>
      <c r="C38" s="228" t="s">
        <v>581</v>
      </c>
      <c r="D38" s="228" t="s">
        <v>1551</v>
      </c>
      <c r="E38" s="228" t="s">
        <v>578</v>
      </c>
      <c r="F38" s="228" t="s">
        <v>640</v>
      </c>
      <c r="G38" s="228"/>
      <c r="H38" s="228">
        <v>3</v>
      </c>
    </row>
    <row r="39" spans="1:8" x14ac:dyDescent="0.25">
      <c r="A39" s="224" t="s">
        <v>677</v>
      </c>
      <c r="B39" s="228">
        <v>7351</v>
      </c>
      <c r="C39" s="228" t="s">
        <v>581</v>
      </c>
      <c r="D39" s="228" t="s">
        <v>1551</v>
      </c>
      <c r="E39" s="228" t="s">
        <v>578</v>
      </c>
      <c r="F39" s="228" t="s">
        <v>640</v>
      </c>
      <c r="G39" s="228"/>
      <c r="H39" s="228">
        <v>3</v>
      </c>
    </row>
    <row r="40" spans="1:8" x14ac:dyDescent="0.25">
      <c r="A40" s="224" t="s">
        <v>678</v>
      </c>
      <c r="B40" s="228">
        <v>8151</v>
      </c>
      <c r="C40" s="228" t="s">
        <v>581</v>
      </c>
      <c r="D40" s="228" t="s">
        <v>1551</v>
      </c>
      <c r="E40" s="228" t="s">
        <v>578</v>
      </c>
      <c r="F40" s="228" t="s">
        <v>640</v>
      </c>
      <c r="G40" s="228"/>
      <c r="H40" s="228">
        <v>3</v>
      </c>
    </row>
    <row r="41" spans="1:8" x14ac:dyDescent="0.25">
      <c r="A41" s="224" t="s">
        <v>679</v>
      </c>
      <c r="B41" s="228">
        <v>8451</v>
      </c>
      <c r="C41" s="228" t="s">
        <v>592</v>
      </c>
      <c r="D41" s="228" t="s">
        <v>615</v>
      </c>
      <c r="E41" s="228" t="s">
        <v>578</v>
      </c>
      <c r="F41" s="228" t="s">
        <v>640</v>
      </c>
      <c r="G41" s="228"/>
      <c r="H41" s="228">
        <v>6</v>
      </c>
    </row>
    <row r="42" spans="1:8" x14ac:dyDescent="0.25">
      <c r="A42" s="224" t="s">
        <v>680</v>
      </c>
      <c r="B42" s="228">
        <v>8462</v>
      </c>
      <c r="C42" s="228" t="s">
        <v>592</v>
      </c>
      <c r="D42" s="228" t="s">
        <v>615</v>
      </c>
      <c r="E42" s="228" t="s">
        <v>578</v>
      </c>
      <c r="F42" s="228" t="s">
        <v>640</v>
      </c>
      <c r="G42" s="228"/>
      <c r="H42" s="228">
        <v>6</v>
      </c>
    </row>
    <row r="43" spans="1:8" x14ac:dyDescent="0.25">
      <c r="A43" s="224" t="s">
        <v>681</v>
      </c>
      <c r="B43" s="228">
        <v>9351</v>
      </c>
      <c r="C43" s="228" t="s">
        <v>590</v>
      </c>
      <c r="D43" s="228" t="s">
        <v>616</v>
      </c>
      <c r="E43" s="228" t="s">
        <v>578</v>
      </c>
      <c r="F43" s="228" t="s">
        <v>640</v>
      </c>
      <c r="G43" s="228"/>
      <c r="H43" s="228">
        <v>6</v>
      </c>
    </row>
    <row r="44" spans="1:8" x14ac:dyDescent="0.25">
      <c r="A44" s="224" t="s">
        <v>682</v>
      </c>
      <c r="B44" s="228">
        <v>9352</v>
      </c>
      <c r="C44" s="228" t="s">
        <v>591</v>
      </c>
      <c r="D44" s="228" t="s">
        <v>617</v>
      </c>
      <c r="E44" s="228" t="s">
        <v>578</v>
      </c>
      <c r="F44" s="228" t="s">
        <v>640</v>
      </c>
      <c r="G44" s="228"/>
      <c r="H44" s="228">
        <v>6</v>
      </c>
    </row>
    <row r="45" spans="1:8" x14ac:dyDescent="0.25">
      <c r="A45" s="224" t="s">
        <v>683</v>
      </c>
      <c r="B45" s="228">
        <v>9451</v>
      </c>
      <c r="C45" s="228" t="s">
        <v>590</v>
      </c>
      <c r="D45" s="228" t="s">
        <v>616</v>
      </c>
      <c r="E45" s="228" t="s">
        <v>578</v>
      </c>
      <c r="F45" s="228" t="s">
        <v>640</v>
      </c>
      <c r="G45" s="228"/>
      <c r="H45" s="228">
        <v>6</v>
      </c>
    </row>
    <row r="46" spans="1:8" x14ac:dyDescent="0.25">
      <c r="A46" s="224" t="s">
        <v>684</v>
      </c>
      <c r="B46" s="228">
        <v>9452</v>
      </c>
      <c r="C46" s="228" t="s">
        <v>590</v>
      </c>
      <c r="D46" s="228" t="s">
        <v>616</v>
      </c>
      <c r="E46" s="228" t="s">
        <v>578</v>
      </c>
      <c r="F46" s="228" t="s">
        <v>640</v>
      </c>
      <c r="G46" s="228"/>
      <c r="H46" s="228">
        <v>6</v>
      </c>
    </row>
    <row r="47" spans="1:8" x14ac:dyDescent="0.25">
      <c r="A47" s="224" t="s">
        <v>685</v>
      </c>
      <c r="B47" s="228">
        <v>9751</v>
      </c>
      <c r="C47" s="228" t="s">
        <v>589</v>
      </c>
      <c r="D47" s="228" t="s">
        <v>614</v>
      </c>
      <c r="E47" s="228" t="s">
        <v>578</v>
      </c>
      <c r="F47" s="228" t="s">
        <v>640</v>
      </c>
      <c r="G47" s="228"/>
      <c r="H47" s="228">
        <v>6</v>
      </c>
    </row>
    <row r="48" spans="1:8" x14ac:dyDescent="0.25">
      <c r="A48" s="224" t="s">
        <v>686</v>
      </c>
      <c r="B48" s="228">
        <v>9751</v>
      </c>
      <c r="C48" s="228" t="s">
        <v>590</v>
      </c>
      <c r="D48" s="228" t="s">
        <v>616</v>
      </c>
      <c r="E48" s="228" t="s">
        <v>578</v>
      </c>
      <c r="F48" s="228" t="s">
        <v>640</v>
      </c>
      <c r="G48" s="228"/>
      <c r="H48" s="228">
        <v>6</v>
      </c>
    </row>
    <row r="49" spans="1:15" x14ac:dyDescent="0.25">
      <c r="A49" s="224" t="s">
        <v>687</v>
      </c>
      <c r="B49" s="228">
        <v>11161</v>
      </c>
      <c r="C49" s="228" t="s">
        <v>580</v>
      </c>
      <c r="D49" s="228" t="s">
        <v>598</v>
      </c>
      <c r="E49" s="228" t="s">
        <v>578</v>
      </c>
      <c r="F49" s="228" t="s">
        <v>640</v>
      </c>
      <c r="G49" s="228"/>
      <c r="H49" s="228">
        <v>6</v>
      </c>
    </row>
    <row r="50" spans="1:15" x14ac:dyDescent="0.25">
      <c r="A50" s="224" t="s">
        <v>688</v>
      </c>
      <c r="B50" s="228">
        <v>11161</v>
      </c>
      <c r="C50" s="228" t="s">
        <v>584</v>
      </c>
      <c r="D50" s="228" t="s">
        <v>600</v>
      </c>
      <c r="E50" s="228" t="s">
        <v>578</v>
      </c>
      <c r="F50" s="228" t="s">
        <v>640</v>
      </c>
      <c r="G50" s="228"/>
      <c r="H50" s="228">
        <v>6</v>
      </c>
    </row>
    <row r="51" spans="1:15" x14ac:dyDescent="0.25">
      <c r="A51" s="224" t="s">
        <v>689</v>
      </c>
      <c r="B51" s="228">
        <v>11161</v>
      </c>
      <c r="C51" s="228" t="s">
        <v>581</v>
      </c>
      <c r="D51" s="228" t="s">
        <v>1551</v>
      </c>
      <c r="E51" s="228" t="s">
        <v>578</v>
      </c>
      <c r="F51" s="228" t="s">
        <v>640</v>
      </c>
      <c r="G51" s="228"/>
      <c r="H51" s="228">
        <v>6</v>
      </c>
    </row>
    <row r="52" spans="1:15" x14ac:dyDescent="0.25">
      <c r="A52" s="224" t="s">
        <v>690</v>
      </c>
      <c r="B52" s="228">
        <v>11262</v>
      </c>
      <c r="C52" s="228" t="s">
        <v>580</v>
      </c>
      <c r="D52" s="228" t="s">
        <v>598</v>
      </c>
      <c r="E52" s="228" t="s">
        <v>578</v>
      </c>
      <c r="F52" s="228" t="s">
        <v>640</v>
      </c>
      <c r="G52" s="228"/>
      <c r="H52" s="228">
        <v>6</v>
      </c>
    </row>
    <row r="53" spans="1:15" x14ac:dyDescent="0.25">
      <c r="A53" s="224" t="s">
        <v>691</v>
      </c>
      <c r="B53" s="228">
        <v>11262</v>
      </c>
      <c r="C53" s="228" t="s">
        <v>581</v>
      </c>
      <c r="D53" s="228" t="s">
        <v>1551</v>
      </c>
      <c r="E53" s="228" t="s">
        <v>578</v>
      </c>
      <c r="F53" s="228" t="s">
        <v>640</v>
      </c>
      <c r="G53" s="228"/>
      <c r="H53" s="228">
        <v>6</v>
      </c>
    </row>
    <row r="54" spans="1:15" x14ac:dyDescent="0.25">
      <c r="A54" s="224" t="s">
        <v>692</v>
      </c>
      <c r="B54" s="228">
        <v>11263</v>
      </c>
      <c r="C54" s="228" t="s">
        <v>580</v>
      </c>
      <c r="D54" s="228" t="s">
        <v>598</v>
      </c>
      <c r="E54" s="228" t="s">
        <v>578</v>
      </c>
      <c r="F54" s="228" t="s">
        <v>640</v>
      </c>
      <c r="G54" s="228"/>
      <c r="H54" s="228">
        <v>6</v>
      </c>
    </row>
    <row r="55" spans="1:15" x14ac:dyDescent="0.25">
      <c r="A55" s="224" t="s">
        <v>693</v>
      </c>
      <c r="B55" s="228">
        <v>11263</v>
      </c>
      <c r="C55" s="228" t="s">
        <v>583</v>
      </c>
      <c r="D55" s="228" t="s">
        <v>599</v>
      </c>
      <c r="E55" s="228" t="s">
        <v>578</v>
      </c>
      <c r="F55" s="228" t="s">
        <v>640</v>
      </c>
      <c r="G55" s="228"/>
      <c r="H55" s="228">
        <v>6</v>
      </c>
    </row>
    <row r="56" spans="1:15" x14ac:dyDescent="0.25">
      <c r="A56" s="224" t="s">
        <v>694</v>
      </c>
      <c r="B56" s="228">
        <v>11263</v>
      </c>
      <c r="C56" s="228" t="s">
        <v>584</v>
      </c>
      <c r="D56" s="228" t="s">
        <v>600</v>
      </c>
      <c r="E56" s="228" t="s">
        <v>578</v>
      </c>
      <c r="F56" s="228" t="s">
        <v>640</v>
      </c>
      <c r="G56" s="228"/>
      <c r="H56" s="228">
        <v>6</v>
      </c>
    </row>
    <row r="57" spans="1:15" x14ac:dyDescent="0.25">
      <c r="A57" s="224" t="s">
        <v>695</v>
      </c>
      <c r="B57" s="228">
        <v>11263</v>
      </c>
      <c r="C57" s="228" t="s">
        <v>581</v>
      </c>
      <c r="D57" s="228" t="s">
        <v>1551</v>
      </c>
      <c r="E57" s="228" t="s">
        <v>578</v>
      </c>
      <c r="F57" s="228" t="s">
        <v>640</v>
      </c>
      <c r="G57" s="228"/>
      <c r="H57" s="228">
        <v>6</v>
      </c>
    </row>
    <row r="58" spans="1:15" x14ac:dyDescent="0.25">
      <c r="A58" s="224" t="s">
        <v>696</v>
      </c>
      <c r="B58" s="228">
        <v>1151</v>
      </c>
      <c r="C58" s="228" t="s">
        <v>151</v>
      </c>
      <c r="D58" s="228" t="s">
        <v>573</v>
      </c>
      <c r="E58" s="228" t="s">
        <v>574</v>
      </c>
      <c r="F58" s="228" t="s">
        <v>638</v>
      </c>
      <c r="G58" s="228"/>
      <c r="H58" s="228">
        <v>2</v>
      </c>
      <c r="I58" s="93"/>
      <c r="J58" s="93"/>
      <c r="K58" s="94"/>
      <c r="L58" s="94"/>
      <c r="M58" s="94"/>
      <c r="N58" s="94"/>
      <c r="O58" s="95"/>
    </row>
    <row r="59" spans="1:15" x14ac:dyDescent="0.25">
      <c r="A59" s="224" t="s">
        <v>697</v>
      </c>
      <c r="B59" s="228">
        <v>1151</v>
      </c>
      <c r="C59" s="228" t="s">
        <v>153</v>
      </c>
      <c r="D59" s="228" t="s">
        <v>577</v>
      </c>
      <c r="E59" s="228" t="s">
        <v>574</v>
      </c>
      <c r="F59" s="228" t="s">
        <v>638</v>
      </c>
      <c r="G59" s="228"/>
      <c r="H59" s="228">
        <v>2</v>
      </c>
      <c r="I59" s="93"/>
      <c r="J59" s="93"/>
      <c r="K59" s="94"/>
      <c r="L59" s="94"/>
      <c r="M59" s="94"/>
      <c r="N59" s="94"/>
      <c r="O59" s="95"/>
    </row>
    <row r="60" spans="1:15" x14ac:dyDescent="0.25">
      <c r="A60" s="224" t="s">
        <v>698</v>
      </c>
      <c r="B60" s="228">
        <v>1152</v>
      </c>
      <c r="C60" s="228" t="s">
        <v>582</v>
      </c>
      <c r="D60" s="228" t="s">
        <v>597</v>
      </c>
      <c r="E60" s="228" t="s">
        <v>574</v>
      </c>
      <c r="F60" s="228" t="s">
        <v>638</v>
      </c>
      <c r="G60" s="228"/>
      <c r="H60" s="228">
        <v>2</v>
      </c>
      <c r="I60" s="93"/>
      <c r="J60" s="93"/>
      <c r="K60" s="94"/>
      <c r="L60" s="94"/>
      <c r="M60" s="94"/>
      <c r="N60" s="94"/>
      <c r="O60" s="95"/>
    </row>
    <row r="61" spans="1:15" x14ac:dyDescent="0.25">
      <c r="A61" s="224" t="s">
        <v>699</v>
      </c>
      <c r="B61" s="228">
        <v>1152</v>
      </c>
      <c r="C61" s="228" t="s">
        <v>153</v>
      </c>
      <c r="D61" s="228" t="s">
        <v>577</v>
      </c>
      <c r="E61" s="228" t="s">
        <v>574</v>
      </c>
      <c r="F61" s="228" t="s">
        <v>638</v>
      </c>
      <c r="G61" s="228"/>
      <c r="H61" s="228">
        <v>2</v>
      </c>
      <c r="I61" s="93"/>
      <c r="J61" s="93"/>
      <c r="K61" s="94"/>
      <c r="L61" s="94"/>
      <c r="M61" s="94"/>
      <c r="N61" s="94"/>
      <c r="O61" s="95"/>
    </row>
    <row r="62" spans="1:15" x14ac:dyDescent="0.25">
      <c r="A62" s="224" t="s">
        <v>700</v>
      </c>
      <c r="B62" s="228">
        <v>1251</v>
      </c>
      <c r="C62" s="228" t="s">
        <v>151</v>
      </c>
      <c r="D62" s="228" t="s">
        <v>573</v>
      </c>
      <c r="E62" s="228" t="s">
        <v>574</v>
      </c>
      <c r="F62" s="228" t="s">
        <v>638</v>
      </c>
      <c r="G62" s="228"/>
      <c r="H62" s="228">
        <v>2</v>
      </c>
      <c r="I62" s="93"/>
      <c r="J62" s="93"/>
      <c r="K62" s="94"/>
      <c r="L62" s="94"/>
      <c r="M62" s="94"/>
      <c r="N62" s="94"/>
      <c r="O62" s="95"/>
    </row>
    <row r="63" spans="1:15" x14ac:dyDescent="0.25">
      <c r="A63" s="224" t="s">
        <v>701</v>
      </c>
      <c r="B63" s="228">
        <v>1251</v>
      </c>
      <c r="C63" s="228" t="s">
        <v>582</v>
      </c>
      <c r="D63" s="228" t="s">
        <v>597</v>
      </c>
      <c r="E63" s="228" t="s">
        <v>574</v>
      </c>
      <c r="F63" s="228" t="s">
        <v>638</v>
      </c>
      <c r="G63" s="228"/>
      <c r="H63" s="228">
        <v>2</v>
      </c>
      <c r="I63" s="93"/>
      <c r="J63" s="93"/>
      <c r="K63" s="94"/>
      <c r="L63" s="94"/>
      <c r="M63" s="94"/>
      <c r="N63" s="94"/>
      <c r="O63" s="95"/>
    </row>
    <row r="64" spans="1:15" x14ac:dyDescent="0.25">
      <c r="A64" s="224" t="s">
        <v>702</v>
      </c>
      <c r="B64" s="228">
        <v>1251</v>
      </c>
      <c r="C64" s="228" t="s">
        <v>153</v>
      </c>
      <c r="D64" s="228" t="s">
        <v>577</v>
      </c>
      <c r="E64" s="228" t="s">
        <v>574</v>
      </c>
      <c r="F64" s="228" t="s">
        <v>638</v>
      </c>
      <c r="G64" s="228"/>
      <c r="H64" s="228">
        <v>2</v>
      </c>
      <c r="I64" s="93"/>
      <c r="J64" s="93"/>
      <c r="K64" s="94"/>
      <c r="L64" s="94"/>
      <c r="M64" s="94"/>
      <c r="N64" s="94"/>
      <c r="O64" s="95"/>
    </row>
    <row r="65" spans="1:15" x14ac:dyDescent="0.25">
      <c r="A65" s="224" t="s">
        <v>703</v>
      </c>
      <c r="B65" s="228">
        <v>1252</v>
      </c>
      <c r="C65" s="228" t="s">
        <v>151</v>
      </c>
      <c r="D65" s="228" t="s">
        <v>573</v>
      </c>
      <c r="E65" s="228" t="s">
        <v>574</v>
      </c>
      <c r="F65" s="228" t="s">
        <v>638</v>
      </c>
      <c r="G65" s="228"/>
      <c r="H65" s="228">
        <v>2</v>
      </c>
      <c r="I65" s="93"/>
      <c r="J65" s="93"/>
      <c r="K65" s="94"/>
      <c r="L65" s="94"/>
      <c r="M65" s="94"/>
      <c r="N65" s="94"/>
      <c r="O65" s="95"/>
    </row>
    <row r="66" spans="1:15" x14ac:dyDescent="0.25">
      <c r="A66" s="224" t="s">
        <v>704</v>
      </c>
      <c r="B66" s="228">
        <v>1252</v>
      </c>
      <c r="C66" s="228" t="s">
        <v>582</v>
      </c>
      <c r="D66" s="228" t="s">
        <v>597</v>
      </c>
      <c r="E66" s="228" t="s">
        <v>574</v>
      </c>
      <c r="F66" s="228" t="s">
        <v>638</v>
      </c>
      <c r="G66" s="228"/>
      <c r="H66" s="228">
        <v>2</v>
      </c>
      <c r="I66" s="93"/>
      <c r="J66" s="93"/>
      <c r="K66" s="94"/>
      <c r="L66" s="94"/>
      <c r="M66" s="94"/>
      <c r="N66" s="94"/>
      <c r="O66" s="95"/>
    </row>
    <row r="67" spans="1:15" x14ac:dyDescent="0.25">
      <c r="A67" s="224" t="s">
        <v>705</v>
      </c>
      <c r="B67" s="228">
        <v>1252</v>
      </c>
      <c r="C67" s="228" t="s">
        <v>153</v>
      </c>
      <c r="D67" s="228" t="s">
        <v>577</v>
      </c>
      <c r="E67" s="228" t="s">
        <v>574</v>
      </c>
      <c r="F67" s="228" t="s">
        <v>638</v>
      </c>
      <c r="G67" s="228"/>
      <c r="H67" s="228">
        <v>2</v>
      </c>
      <c r="I67" s="93"/>
      <c r="J67" s="93"/>
      <c r="K67" s="94"/>
      <c r="L67" s="94"/>
      <c r="M67" s="94"/>
      <c r="N67" s="94"/>
      <c r="O67" s="95"/>
    </row>
    <row r="68" spans="1:15" x14ac:dyDescent="0.25">
      <c r="A68" s="224" t="s">
        <v>706</v>
      </c>
      <c r="B68" s="228">
        <v>1253</v>
      </c>
      <c r="C68" s="228" t="s">
        <v>582</v>
      </c>
      <c r="D68" s="228" t="s">
        <v>597</v>
      </c>
      <c r="E68" s="228" t="s">
        <v>574</v>
      </c>
      <c r="F68" s="228" t="s">
        <v>638</v>
      </c>
      <c r="G68" s="228"/>
      <c r="H68" s="228">
        <v>2</v>
      </c>
      <c r="I68" s="93"/>
      <c r="J68" s="93"/>
      <c r="K68" s="94"/>
      <c r="L68" s="94"/>
      <c r="M68" s="94"/>
      <c r="N68" s="94"/>
      <c r="O68" s="95"/>
    </row>
    <row r="69" spans="1:15" x14ac:dyDescent="0.25">
      <c r="A69" s="224" t="s">
        <v>707</v>
      </c>
      <c r="B69" s="228">
        <v>1253</v>
      </c>
      <c r="C69" s="228" t="s">
        <v>153</v>
      </c>
      <c r="D69" s="228" t="s">
        <v>577</v>
      </c>
      <c r="E69" s="228" t="s">
        <v>574</v>
      </c>
      <c r="F69" s="228" t="s">
        <v>638</v>
      </c>
      <c r="G69" s="228"/>
      <c r="H69" s="228">
        <v>2</v>
      </c>
      <c r="I69" s="93"/>
      <c r="J69" s="93"/>
      <c r="K69" s="94"/>
      <c r="L69" s="94"/>
      <c r="M69" s="94"/>
      <c r="N69" s="94"/>
      <c r="O69" s="95"/>
    </row>
    <row r="70" spans="1:15" x14ac:dyDescent="0.25">
      <c r="A70" s="224" t="s">
        <v>708</v>
      </c>
      <c r="B70" s="228">
        <v>1254</v>
      </c>
      <c r="C70" s="228" t="s">
        <v>582</v>
      </c>
      <c r="D70" s="228" t="s">
        <v>597</v>
      </c>
      <c r="E70" s="228" t="s">
        <v>574</v>
      </c>
      <c r="F70" s="228" t="s">
        <v>638</v>
      </c>
      <c r="G70" s="228"/>
      <c r="H70" s="228">
        <v>2</v>
      </c>
      <c r="I70" s="93"/>
      <c r="J70" s="93"/>
      <c r="K70" s="94"/>
      <c r="L70" s="94"/>
      <c r="M70" s="94"/>
      <c r="N70" s="94"/>
      <c r="O70" s="95"/>
    </row>
    <row r="71" spans="1:15" x14ac:dyDescent="0.25">
      <c r="A71" s="224" t="s">
        <v>709</v>
      </c>
      <c r="B71" s="228">
        <v>1254</v>
      </c>
      <c r="C71" s="228" t="s">
        <v>153</v>
      </c>
      <c r="D71" s="228" t="s">
        <v>577</v>
      </c>
      <c r="E71" s="228" t="s">
        <v>574</v>
      </c>
      <c r="F71" s="228" t="s">
        <v>638</v>
      </c>
      <c r="G71" s="228"/>
      <c r="H71" s="228">
        <v>2</v>
      </c>
      <c r="I71" s="93"/>
      <c r="J71" s="93"/>
      <c r="K71" s="94"/>
      <c r="L71" s="94"/>
      <c r="M71" s="94"/>
      <c r="N71" s="94"/>
      <c r="O71" s="95"/>
    </row>
    <row r="72" spans="1:15" x14ac:dyDescent="0.25">
      <c r="A72" s="224" t="s">
        <v>710</v>
      </c>
      <c r="B72" s="228">
        <v>2251</v>
      </c>
      <c r="C72" s="228" t="s">
        <v>151</v>
      </c>
      <c r="D72" s="228" t="s">
        <v>573</v>
      </c>
      <c r="E72" s="228" t="s">
        <v>574</v>
      </c>
      <c r="F72" s="228" t="s">
        <v>638</v>
      </c>
      <c r="G72" s="228"/>
      <c r="H72" s="228">
        <v>3</v>
      </c>
      <c r="I72" s="93"/>
      <c r="J72" s="93"/>
      <c r="K72" s="94"/>
      <c r="L72" s="94"/>
      <c r="M72" s="94"/>
      <c r="N72" s="94"/>
      <c r="O72" s="95"/>
    </row>
    <row r="73" spans="1:15" x14ac:dyDescent="0.25">
      <c r="A73" s="224" t="s">
        <v>711</v>
      </c>
      <c r="B73" s="228">
        <v>2251</v>
      </c>
      <c r="C73" s="228" t="s">
        <v>153</v>
      </c>
      <c r="D73" s="228" t="s">
        <v>577</v>
      </c>
      <c r="E73" s="228" t="s">
        <v>574</v>
      </c>
      <c r="F73" s="228" t="s">
        <v>638</v>
      </c>
      <c r="G73" s="228"/>
      <c r="H73" s="228">
        <v>3</v>
      </c>
      <c r="I73" s="93"/>
      <c r="J73" s="93"/>
      <c r="K73" s="94"/>
      <c r="L73" s="94"/>
      <c r="M73" s="94"/>
      <c r="N73" s="94"/>
      <c r="O73" s="95"/>
    </row>
    <row r="74" spans="1:15" x14ac:dyDescent="0.25">
      <c r="A74" s="224" t="s">
        <v>712</v>
      </c>
      <c r="B74" s="228">
        <v>2351</v>
      </c>
      <c r="C74" s="228" t="s">
        <v>582</v>
      </c>
      <c r="D74" s="228" t="s">
        <v>597</v>
      </c>
      <c r="E74" s="228" t="s">
        <v>574</v>
      </c>
      <c r="F74" s="228" t="s">
        <v>638</v>
      </c>
      <c r="G74" s="228"/>
      <c r="H74" s="228">
        <v>3</v>
      </c>
      <c r="I74" s="93"/>
      <c r="J74" s="93"/>
      <c r="K74" s="94"/>
      <c r="L74" s="94"/>
      <c r="M74" s="94"/>
      <c r="N74" s="94"/>
      <c r="O74" s="95"/>
    </row>
    <row r="75" spans="1:15" x14ac:dyDescent="0.25">
      <c r="A75" s="224" t="s">
        <v>713</v>
      </c>
      <c r="B75" s="228">
        <v>2351</v>
      </c>
      <c r="C75" s="228" t="s">
        <v>153</v>
      </c>
      <c r="D75" s="228" t="s">
        <v>577</v>
      </c>
      <c r="E75" s="228" t="s">
        <v>574</v>
      </c>
      <c r="F75" s="228" t="s">
        <v>638</v>
      </c>
      <c r="G75" s="228"/>
      <c r="H75" s="228">
        <v>3</v>
      </c>
      <c r="I75" s="93"/>
      <c r="J75" s="93"/>
      <c r="K75" s="94"/>
      <c r="L75" s="94"/>
      <c r="M75" s="94"/>
      <c r="N75" s="94"/>
      <c r="O75" s="95"/>
    </row>
    <row r="76" spans="1:15" x14ac:dyDescent="0.25">
      <c r="A76" s="224" t="s">
        <v>714</v>
      </c>
      <c r="B76" s="228">
        <v>2352</v>
      </c>
      <c r="C76" s="228" t="s">
        <v>151</v>
      </c>
      <c r="D76" s="228" t="s">
        <v>573</v>
      </c>
      <c r="E76" s="228" t="s">
        <v>574</v>
      </c>
      <c r="F76" s="228" t="s">
        <v>638</v>
      </c>
      <c r="G76" s="228"/>
      <c r="H76" s="228">
        <v>3</v>
      </c>
      <c r="I76" s="93"/>
      <c r="J76" s="93"/>
      <c r="K76" s="94"/>
      <c r="L76" s="94"/>
      <c r="M76" s="94"/>
      <c r="N76" s="94"/>
      <c r="O76" s="95"/>
    </row>
    <row r="77" spans="1:15" x14ac:dyDescent="0.25">
      <c r="A77" s="224" t="s">
        <v>715</v>
      </c>
      <c r="B77" s="228">
        <v>2352</v>
      </c>
      <c r="C77" s="228" t="s">
        <v>581</v>
      </c>
      <c r="D77" s="228" t="s">
        <v>1551</v>
      </c>
      <c r="E77" s="228" t="s">
        <v>574</v>
      </c>
      <c r="F77" s="228" t="s">
        <v>638</v>
      </c>
      <c r="G77" s="228"/>
      <c r="H77" s="228">
        <v>3</v>
      </c>
      <c r="I77" s="93"/>
      <c r="J77" s="93"/>
      <c r="K77" s="94"/>
      <c r="L77" s="94"/>
      <c r="M77" s="94"/>
      <c r="N77" s="94"/>
      <c r="O77" s="95"/>
    </row>
    <row r="78" spans="1:15" x14ac:dyDescent="0.25">
      <c r="A78" s="224" t="s">
        <v>716</v>
      </c>
      <c r="B78" s="228">
        <v>2352</v>
      </c>
      <c r="C78" s="228" t="s">
        <v>582</v>
      </c>
      <c r="D78" s="228" t="s">
        <v>597</v>
      </c>
      <c r="E78" s="228" t="s">
        <v>574</v>
      </c>
      <c r="F78" s="228" t="s">
        <v>638</v>
      </c>
      <c r="G78" s="228"/>
      <c r="H78" s="228">
        <v>3</v>
      </c>
      <c r="I78" s="93"/>
      <c r="J78" s="93"/>
      <c r="K78" s="94"/>
      <c r="L78" s="94"/>
      <c r="M78" s="94"/>
      <c r="N78" s="94"/>
      <c r="O78" s="95"/>
    </row>
    <row r="79" spans="1:15" x14ac:dyDescent="0.25">
      <c r="A79" s="224" t="s">
        <v>717</v>
      </c>
      <c r="B79" s="228">
        <v>2352</v>
      </c>
      <c r="C79" s="228" t="s">
        <v>153</v>
      </c>
      <c r="D79" s="228" t="s">
        <v>577</v>
      </c>
      <c r="E79" s="228" t="s">
        <v>574</v>
      </c>
      <c r="F79" s="228" t="s">
        <v>638</v>
      </c>
      <c r="G79" s="228"/>
      <c r="H79" s="228">
        <v>3</v>
      </c>
      <c r="I79" s="93"/>
      <c r="J79" s="93"/>
      <c r="K79" s="94"/>
      <c r="L79" s="94"/>
      <c r="M79" s="94"/>
      <c r="N79" s="94"/>
      <c r="O79" s="95"/>
    </row>
    <row r="80" spans="1:15" x14ac:dyDescent="0.25">
      <c r="A80" s="224" t="s">
        <v>718</v>
      </c>
      <c r="B80" s="228">
        <v>2451</v>
      </c>
      <c r="C80" s="228" t="s">
        <v>153</v>
      </c>
      <c r="D80" s="228" t="s">
        <v>577</v>
      </c>
      <c r="E80" s="228" t="s">
        <v>574</v>
      </c>
      <c r="F80" s="228" t="s">
        <v>638</v>
      </c>
      <c r="G80" s="228"/>
      <c r="H80" s="228">
        <v>3</v>
      </c>
    </row>
    <row r="81" spans="1:8" x14ac:dyDescent="0.25">
      <c r="A81" s="224" t="s">
        <v>719</v>
      </c>
      <c r="B81" s="228">
        <v>2452</v>
      </c>
      <c r="C81" s="228" t="s">
        <v>151</v>
      </c>
      <c r="D81" s="228" t="s">
        <v>573</v>
      </c>
      <c r="E81" s="228" t="s">
        <v>574</v>
      </c>
      <c r="F81" s="228" t="s">
        <v>638</v>
      </c>
      <c r="G81" s="228"/>
      <c r="H81" s="228">
        <v>3</v>
      </c>
    </row>
    <row r="82" spans="1:8" x14ac:dyDescent="0.25">
      <c r="A82" s="224" t="s">
        <v>720</v>
      </c>
      <c r="B82" s="228">
        <v>2452</v>
      </c>
      <c r="C82" s="228" t="s">
        <v>153</v>
      </c>
      <c r="D82" s="228" t="s">
        <v>577</v>
      </c>
      <c r="E82" s="228" t="s">
        <v>574</v>
      </c>
      <c r="F82" s="228" t="s">
        <v>638</v>
      </c>
      <c r="G82" s="228"/>
      <c r="H82" s="228">
        <v>3</v>
      </c>
    </row>
    <row r="83" spans="1:8" x14ac:dyDescent="0.25">
      <c r="A83" s="224" t="s">
        <v>721</v>
      </c>
      <c r="B83" s="228">
        <v>2551</v>
      </c>
      <c r="C83" s="228" t="s">
        <v>151</v>
      </c>
      <c r="D83" s="228" t="s">
        <v>573</v>
      </c>
      <c r="E83" s="228" t="s">
        <v>574</v>
      </c>
      <c r="F83" s="228" t="s">
        <v>638</v>
      </c>
      <c r="G83" s="228"/>
      <c r="H83" s="228">
        <v>4</v>
      </c>
    </row>
    <row r="84" spans="1:8" x14ac:dyDescent="0.25">
      <c r="A84" s="224" t="s">
        <v>722</v>
      </c>
      <c r="B84" s="228">
        <v>2551</v>
      </c>
      <c r="C84" s="228" t="s">
        <v>582</v>
      </c>
      <c r="D84" s="228" t="s">
        <v>597</v>
      </c>
      <c r="E84" s="228" t="s">
        <v>574</v>
      </c>
      <c r="F84" s="228" t="s">
        <v>638</v>
      </c>
      <c r="G84" s="228"/>
      <c r="H84" s="228">
        <v>4</v>
      </c>
    </row>
    <row r="85" spans="1:8" x14ac:dyDescent="0.25">
      <c r="A85" s="224" t="s">
        <v>723</v>
      </c>
      <c r="B85" s="228">
        <v>2661</v>
      </c>
      <c r="C85" s="228" t="s">
        <v>582</v>
      </c>
      <c r="D85" s="228" t="s">
        <v>597</v>
      </c>
      <c r="E85" s="228" t="s">
        <v>574</v>
      </c>
      <c r="F85" s="228" t="s">
        <v>638</v>
      </c>
      <c r="G85" s="228"/>
      <c r="H85" s="228">
        <v>3</v>
      </c>
    </row>
    <row r="86" spans="1:8" x14ac:dyDescent="0.25">
      <c r="A86" s="224" t="s">
        <v>724</v>
      </c>
      <c r="B86" s="228">
        <v>2662</v>
      </c>
      <c r="C86" s="228" t="s">
        <v>582</v>
      </c>
      <c r="D86" s="228" t="s">
        <v>597</v>
      </c>
      <c r="E86" s="228" t="s">
        <v>574</v>
      </c>
      <c r="F86" s="228" t="s">
        <v>638</v>
      </c>
      <c r="G86" s="228"/>
      <c r="H86" s="228">
        <v>3</v>
      </c>
    </row>
    <row r="87" spans="1:8" x14ac:dyDescent="0.25">
      <c r="A87" s="224" t="s">
        <v>725</v>
      </c>
      <c r="B87" s="228">
        <v>2663</v>
      </c>
      <c r="C87" s="228" t="s">
        <v>582</v>
      </c>
      <c r="D87" s="228" t="s">
        <v>597</v>
      </c>
      <c r="E87" s="228" t="s">
        <v>574</v>
      </c>
      <c r="F87" s="228" t="s">
        <v>638</v>
      </c>
      <c r="G87" s="228"/>
      <c r="H87" s="228">
        <v>3</v>
      </c>
    </row>
    <row r="88" spans="1:8" x14ac:dyDescent="0.25">
      <c r="A88" s="224" t="s">
        <v>726</v>
      </c>
      <c r="B88" s="228">
        <v>2664</v>
      </c>
      <c r="C88" s="228" t="s">
        <v>582</v>
      </c>
      <c r="D88" s="228" t="s">
        <v>597</v>
      </c>
      <c r="E88" s="228" t="s">
        <v>574</v>
      </c>
      <c r="F88" s="228" t="s">
        <v>638</v>
      </c>
      <c r="G88" s="228"/>
      <c r="H88" s="228">
        <v>3</v>
      </c>
    </row>
    <row r="89" spans="1:8" x14ac:dyDescent="0.25">
      <c r="A89" s="224" t="s">
        <v>727</v>
      </c>
      <c r="B89" s="228">
        <v>2665</v>
      </c>
      <c r="C89" s="228" t="s">
        <v>582</v>
      </c>
      <c r="D89" s="228" t="s">
        <v>597</v>
      </c>
      <c r="E89" s="228" t="s">
        <v>574</v>
      </c>
      <c r="F89" s="228" t="s">
        <v>638</v>
      </c>
      <c r="G89" s="228"/>
      <c r="H89" s="228">
        <v>3</v>
      </c>
    </row>
    <row r="90" spans="1:8" x14ac:dyDescent="0.25">
      <c r="A90" s="224" t="s">
        <v>728</v>
      </c>
      <c r="B90" s="228">
        <v>2751</v>
      </c>
      <c r="C90" s="228" t="s">
        <v>151</v>
      </c>
      <c r="D90" s="228" t="s">
        <v>573</v>
      </c>
      <c r="E90" s="228" t="s">
        <v>574</v>
      </c>
      <c r="F90" s="228" t="s">
        <v>638</v>
      </c>
      <c r="G90" s="228"/>
      <c r="H90" s="228">
        <v>3</v>
      </c>
    </row>
    <row r="91" spans="1:8" x14ac:dyDescent="0.25">
      <c r="A91" s="224" t="s">
        <v>729</v>
      </c>
      <c r="B91" s="228">
        <v>2751</v>
      </c>
      <c r="C91" s="228" t="s">
        <v>153</v>
      </c>
      <c r="D91" s="228" t="s">
        <v>577</v>
      </c>
      <c r="E91" s="228" t="s">
        <v>574</v>
      </c>
      <c r="F91" s="228" t="s">
        <v>638</v>
      </c>
      <c r="G91" s="228"/>
      <c r="H91" s="228">
        <v>3</v>
      </c>
    </row>
    <row r="92" spans="1:8" x14ac:dyDescent="0.25">
      <c r="A92" s="224" t="s">
        <v>730</v>
      </c>
      <c r="B92" s="228">
        <v>3151</v>
      </c>
      <c r="C92" s="228" t="s">
        <v>579</v>
      </c>
      <c r="D92" s="228" t="s">
        <v>602</v>
      </c>
      <c r="E92" s="228" t="s">
        <v>574</v>
      </c>
      <c r="F92" s="228" t="s">
        <v>638</v>
      </c>
      <c r="G92" s="228"/>
      <c r="H92" s="228">
        <v>2</v>
      </c>
    </row>
    <row r="93" spans="1:8" x14ac:dyDescent="0.25">
      <c r="A93" s="224" t="s">
        <v>731</v>
      </c>
      <c r="B93" s="228">
        <v>3151</v>
      </c>
      <c r="C93" s="228" t="s">
        <v>582</v>
      </c>
      <c r="D93" s="228" t="s">
        <v>597</v>
      </c>
      <c r="E93" s="228" t="s">
        <v>574</v>
      </c>
      <c r="F93" s="228" t="s">
        <v>638</v>
      </c>
      <c r="G93" s="228"/>
      <c r="H93" s="228">
        <v>2</v>
      </c>
    </row>
    <row r="94" spans="1:8" x14ac:dyDescent="0.25">
      <c r="A94" s="224" t="s">
        <v>732</v>
      </c>
      <c r="B94" s="228">
        <v>3151</v>
      </c>
      <c r="C94" s="228" t="s">
        <v>153</v>
      </c>
      <c r="D94" s="228" t="s">
        <v>577</v>
      </c>
      <c r="E94" s="228" t="s">
        <v>574</v>
      </c>
      <c r="F94" s="228" t="s">
        <v>638</v>
      </c>
      <c r="G94" s="228"/>
      <c r="H94" s="228">
        <v>2</v>
      </c>
    </row>
    <row r="95" spans="1:8" x14ac:dyDescent="0.25">
      <c r="A95" s="224" t="s">
        <v>733</v>
      </c>
      <c r="B95" s="228">
        <v>3152</v>
      </c>
      <c r="C95" s="228" t="s">
        <v>582</v>
      </c>
      <c r="D95" s="228" t="s">
        <v>597</v>
      </c>
      <c r="E95" s="228" t="s">
        <v>574</v>
      </c>
      <c r="F95" s="228" t="s">
        <v>638</v>
      </c>
      <c r="G95" s="228"/>
      <c r="H95" s="228">
        <v>2</v>
      </c>
    </row>
    <row r="96" spans="1:8" x14ac:dyDescent="0.25">
      <c r="A96" s="224" t="s">
        <v>734</v>
      </c>
      <c r="B96" s="228">
        <v>3152</v>
      </c>
      <c r="C96" s="228" t="s">
        <v>153</v>
      </c>
      <c r="D96" s="228" t="s">
        <v>577</v>
      </c>
      <c r="E96" s="228" t="s">
        <v>574</v>
      </c>
      <c r="F96" s="228" t="s">
        <v>638</v>
      </c>
      <c r="G96" s="228"/>
      <c r="H96" s="228">
        <v>2</v>
      </c>
    </row>
    <row r="97" spans="1:8" x14ac:dyDescent="0.25">
      <c r="A97" s="224" t="s">
        <v>735</v>
      </c>
      <c r="B97" s="228">
        <v>3153</v>
      </c>
      <c r="C97" s="228" t="s">
        <v>582</v>
      </c>
      <c r="D97" s="228" t="s">
        <v>609</v>
      </c>
      <c r="E97" s="228" t="s">
        <v>574</v>
      </c>
      <c r="F97" s="228" t="s">
        <v>638</v>
      </c>
      <c r="G97" s="228"/>
      <c r="H97" s="228">
        <v>2</v>
      </c>
    </row>
    <row r="98" spans="1:8" x14ac:dyDescent="0.25">
      <c r="A98" s="224" t="s">
        <v>736</v>
      </c>
      <c r="B98" s="228">
        <v>3351</v>
      </c>
      <c r="C98" s="228" t="s">
        <v>151</v>
      </c>
      <c r="D98" s="228" t="s">
        <v>573</v>
      </c>
      <c r="E98" s="228" t="s">
        <v>574</v>
      </c>
      <c r="F98" s="228" t="s">
        <v>638</v>
      </c>
      <c r="G98" s="228"/>
      <c r="H98" s="228">
        <v>2</v>
      </c>
    </row>
    <row r="99" spans="1:8" x14ac:dyDescent="0.25">
      <c r="A99" s="224" t="s">
        <v>737</v>
      </c>
      <c r="B99" s="228">
        <v>3351</v>
      </c>
      <c r="C99" s="228" t="s">
        <v>582</v>
      </c>
      <c r="D99" s="228" t="s">
        <v>597</v>
      </c>
      <c r="E99" s="228" t="s">
        <v>574</v>
      </c>
      <c r="F99" s="228" t="s">
        <v>638</v>
      </c>
      <c r="G99" s="228"/>
      <c r="H99" s="228">
        <v>2</v>
      </c>
    </row>
    <row r="100" spans="1:8" x14ac:dyDescent="0.25">
      <c r="A100" s="224" t="s">
        <v>738</v>
      </c>
      <c r="B100" s="228">
        <v>3351</v>
      </c>
      <c r="C100" s="228" t="s">
        <v>153</v>
      </c>
      <c r="D100" s="228" t="s">
        <v>577</v>
      </c>
      <c r="E100" s="228" t="s">
        <v>574</v>
      </c>
      <c r="F100" s="228" t="s">
        <v>638</v>
      </c>
      <c r="G100" s="228"/>
      <c r="H100" s="228">
        <v>2</v>
      </c>
    </row>
    <row r="101" spans="1:8" x14ac:dyDescent="0.25">
      <c r="A101" s="224" t="s">
        <v>739</v>
      </c>
      <c r="B101" s="228">
        <v>3453</v>
      </c>
      <c r="C101" s="228" t="s">
        <v>153</v>
      </c>
      <c r="D101" s="228" t="s">
        <v>577</v>
      </c>
      <c r="E101" s="228" t="s">
        <v>574</v>
      </c>
      <c r="F101" s="228" t="s">
        <v>638</v>
      </c>
      <c r="G101" s="228"/>
      <c r="H101" s="228">
        <v>2</v>
      </c>
    </row>
    <row r="102" spans="1:8" x14ac:dyDescent="0.25">
      <c r="A102" s="224" t="s">
        <v>740</v>
      </c>
      <c r="B102" s="228">
        <v>3551</v>
      </c>
      <c r="C102" s="228" t="s">
        <v>581</v>
      </c>
      <c r="D102" s="228" t="s">
        <v>1551</v>
      </c>
      <c r="E102" s="228" t="s">
        <v>574</v>
      </c>
      <c r="F102" s="228" t="s">
        <v>638</v>
      </c>
      <c r="G102" s="228"/>
      <c r="H102" s="228">
        <v>3</v>
      </c>
    </row>
    <row r="103" spans="1:8" x14ac:dyDescent="0.25">
      <c r="A103" s="224" t="s">
        <v>741</v>
      </c>
      <c r="B103" s="228">
        <v>4151</v>
      </c>
      <c r="C103" s="228" t="s">
        <v>151</v>
      </c>
      <c r="D103" s="228" t="s">
        <v>573</v>
      </c>
      <c r="E103" s="228" t="s">
        <v>574</v>
      </c>
      <c r="F103" s="228" t="s">
        <v>638</v>
      </c>
      <c r="G103" s="228"/>
      <c r="H103" s="228">
        <v>2</v>
      </c>
    </row>
    <row r="104" spans="1:8" x14ac:dyDescent="0.25">
      <c r="A104" s="224" t="s">
        <v>742</v>
      </c>
      <c r="B104" s="228">
        <v>4151</v>
      </c>
      <c r="C104" s="228" t="s">
        <v>582</v>
      </c>
      <c r="D104" s="228" t="s">
        <v>597</v>
      </c>
      <c r="E104" s="228" t="s">
        <v>574</v>
      </c>
      <c r="F104" s="228" t="s">
        <v>638</v>
      </c>
      <c r="G104" s="228"/>
      <c r="H104" s="228">
        <v>2</v>
      </c>
    </row>
    <row r="105" spans="1:8" x14ac:dyDescent="0.25">
      <c r="A105" s="224" t="s">
        <v>743</v>
      </c>
      <c r="B105" s="228">
        <v>4151</v>
      </c>
      <c r="C105" s="228" t="s">
        <v>153</v>
      </c>
      <c r="D105" s="228" t="s">
        <v>577</v>
      </c>
      <c r="E105" s="228" t="s">
        <v>574</v>
      </c>
      <c r="F105" s="228" t="s">
        <v>638</v>
      </c>
      <c r="G105" s="228"/>
      <c r="H105" s="228">
        <v>2</v>
      </c>
    </row>
    <row r="106" spans="1:8" x14ac:dyDescent="0.25">
      <c r="A106" s="224" t="s">
        <v>744</v>
      </c>
      <c r="B106" s="228">
        <v>4251</v>
      </c>
      <c r="C106" s="228" t="s">
        <v>151</v>
      </c>
      <c r="D106" s="228" t="s">
        <v>573</v>
      </c>
      <c r="E106" s="228" t="s">
        <v>574</v>
      </c>
      <c r="F106" s="228" t="s">
        <v>638</v>
      </c>
      <c r="G106" s="228"/>
      <c r="H106" s="228">
        <v>2</v>
      </c>
    </row>
    <row r="107" spans="1:8" x14ac:dyDescent="0.25">
      <c r="A107" s="224" t="s">
        <v>745</v>
      </c>
      <c r="B107" s="228">
        <v>4251</v>
      </c>
      <c r="C107" s="228" t="s">
        <v>582</v>
      </c>
      <c r="D107" s="228" t="s">
        <v>597</v>
      </c>
      <c r="E107" s="228" t="s">
        <v>574</v>
      </c>
      <c r="F107" s="228" t="s">
        <v>638</v>
      </c>
      <c r="G107" s="228"/>
      <c r="H107" s="228">
        <v>2</v>
      </c>
    </row>
    <row r="108" spans="1:8" x14ac:dyDescent="0.25">
      <c r="A108" s="224" t="s">
        <v>746</v>
      </c>
      <c r="B108" s="228">
        <v>4251</v>
      </c>
      <c r="C108" s="228" t="s">
        <v>153</v>
      </c>
      <c r="D108" s="228" t="s">
        <v>577</v>
      </c>
      <c r="E108" s="228" t="s">
        <v>574</v>
      </c>
      <c r="F108" s="228" t="s">
        <v>638</v>
      </c>
      <c r="G108" s="228"/>
      <c r="H108" s="228">
        <v>2</v>
      </c>
    </row>
    <row r="109" spans="1:8" x14ac:dyDescent="0.25">
      <c r="A109" s="224" t="s">
        <v>747</v>
      </c>
      <c r="B109" s="228">
        <v>4351</v>
      </c>
      <c r="C109" s="228" t="s">
        <v>151</v>
      </c>
      <c r="D109" s="228" t="s">
        <v>573</v>
      </c>
      <c r="E109" s="228" t="s">
        <v>574</v>
      </c>
      <c r="F109" s="228" t="s">
        <v>638</v>
      </c>
      <c r="G109" s="228"/>
      <c r="H109" s="228">
        <v>2</v>
      </c>
    </row>
    <row r="110" spans="1:8" x14ac:dyDescent="0.25">
      <c r="A110" s="224" t="s">
        <v>748</v>
      </c>
      <c r="B110" s="228">
        <v>4352</v>
      </c>
      <c r="C110" s="228" t="s">
        <v>151</v>
      </c>
      <c r="D110" s="228" t="s">
        <v>573</v>
      </c>
      <c r="E110" s="228" t="s">
        <v>574</v>
      </c>
      <c r="F110" s="228" t="s">
        <v>638</v>
      </c>
      <c r="G110" s="228"/>
      <c r="H110" s="228">
        <v>2</v>
      </c>
    </row>
    <row r="111" spans="1:8" x14ac:dyDescent="0.25">
      <c r="A111" s="224" t="s">
        <v>749</v>
      </c>
      <c r="B111" s="228">
        <v>4352</v>
      </c>
      <c r="C111" s="228" t="s">
        <v>153</v>
      </c>
      <c r="D111" s="228" t="s">
        <v>577</v>
      </c>
      <c r="E111" s="228" t="s">
        <v>574</v>
      </c>
      <c r="F111" s="228" t="s">
        <v>638</v>
      </c>
      <c r="G111" s="228"/>
      <c r="H111" s="228">
        <v>2</v>
      </c>
    </row>
    <row r="112" spans="1:8" x14ac:dyDescent="0.25">
      <c r="A112" s="224" t="s">
        <v>750</v>
      </c>
      <c r="B112" s="228">
        <v>5151</v>
      </c>
      <c r="C112" s="228" t="s">
        <v>153</v>
      </c>
      <c r="D112" s="228" t="s">
        <v>577</v>
      </c>
      <c r="E112" s="228" t="s">
        <v>574</v>
      </c>
      <c r="F112" s="228" t="s">
        <v>638</v>
      </c>
      <c r="G112" s="228"/>
      <c r="H112" s="228">
        <v>2</v>
      </c>
    </row>
    <row r="113" spans="1:8" x14ac:dyDescent="0.25">
      <c r="A113" s="224" t="s">
        <v>751</v>
      </c>
      <c r="B113" s="228">
        <v>6151</v>
      </c>
      <c r="C113" s="228" t="s">
        <v>151</v>
      </c>
      <c r="D113" s="228" t="s">
        <v>573</v>
      </c>
      <c r="E113" s="228" t="s">
        <v>574</v>
      </c>
      <c r="F113" s="228" t="s">
        <v>638</v>
      </c>
      <c r="G113" s="228"/>
      <c r="H113" s="228">
        <v>2</v>
      </c>
    </row>
    <row r="114" spans="1:8" x14ac:dyDescent="0.25">
      <c r="A114" s="224" t="s">
        <v>752</v>
      </c>
      <c r="B114" s="228">
        <v>6151</v>
      </c>
      <c r="C114" s="228" t="s">
        <v>582</v>
      </c>
      <c r="D114" s="228" t="s">
        <v>597</v>
      </c>
      <c r="E114" s="228" t="s">
        <v>574</v>
      </c>
      <c r="F114" s="228" t="s">
        <v>638</v>
      </c>
      <c r="G114" s="228"/>
      <c r="H114" s="228">
        <v>2</v>
      </c>
    </row>
    <row r="115" spans="1:8" x14ac:dyDescent="0.25">
      <c r="A115" s="224" t="s">
        <v>753</v>
      </c>
      <c r="B115" s="228">
        <v>6152</v>
      </c>
      <c r="C115" s="228" t="s">
        <v>151</v>
      </c>
      <c r="D115" s="228" t="s">
        <v>573</v>
      </c>
      <c r="E115" s="228" t="s">
        <v>574</v>
      </c>
      <c r="F115" s="228" t="s">
        <v>638</v>
      </c>
      <c r="G115" s="228"/>
      <c r="H115" s="228">
        <v>3</v>
      </c>
    </row>
    <row r="116" spans="1:8" x14ac:dyDescent="0.25">
      <c r="A116" s="224" t="s">
        <v>754</v>
      </c>
      <c r="B116" s="228">
        <v>6152</v>
      </c>
      <c r="C116" s="228" t="s">
        <v>582</v>
      </c>
      <c r="D116" s="228" t="s">
        <v>597</v>
      </c>
      <c r="E116" s="228" t="s">
        <v>574</v>
      </c>
      <c r="F116" s="228" t="s">
        <v>638</v>
      </c>
      <c r="G116" s="228"/>
      <c r="H116" s="228">
        <v>3</v>
      </c>
    </row>
    <row r="117" spans="1:8" x14ac:dyDescent="0.25">
      <c r="A117" s="224" t="s">
        <v>755</v>
      </c>
      <c r="B117" s="228">
        <v>6152</v>
      </c>
      <c r="C117" s="228" t="s">
        <v>153</v>
      </c>
      <c r="D117" s="228" t="s">
        <v>577</v>
      </c>
      <c r="E117" s="228" t="s">
        <v>574</v>
      </c>
      <c r="F117" s="228" t="s">
        <v>638</v>
      </c>
      <c r="G117" s="228"/>
      <c r="H117" s="228">
        <v>3</v>
      </c>
    </row>
    <row r="118" spans="1:8" x14ac:dyDescent="0.25">
      <c r="A118" s="224" t="s">
        <v>756</v>
      </c>
      <c r="B118" s="228">
        <v>6251</v>
      </c>
      <c r="C118" s="228" t="s">
        <v>151</v>
      </c>
      <c r="D118" s="228" t="s">
        <v>573</v>
      </c>
      <c r="E118" s="228" t="s">
        <v>574</v>
      </c>
      <c r="F118" s="228" t="s">
        <v>638</v>
      </c>
      <c r="G118" s="228"/>
      <c r="H118" s="228">
        <v>2</v>
      </c>
    </row>
    <row r="119" spans="1:8" x14ac:dyDescent="0.25">
      <c r="A119" s="224" t="s">
        <v>757</v>
      </c>
      <c r="B119" s="228">
        <v>6251</v>
      </c>
      <c r="C119" s="228" t="s">
        <v>582</v>
      </c>
      <c r="D119" s="228" t="s">
        <v>597</v>
      </c>
      <c r="E119" s="228" t="s">
        <v>574</v>
      </c>
      <c r="F119" s="228" t="s">
        <v>638</v>
      </c>
      <c r="G119" s="228"/>
      <c r="H119" s="228">
        <v>2</v>
      </c>
    </row>
    <row r="120" spans="1:8" x14ac:dyDescent="0.25">
      <c r="A120" s="224" t="s">
        <v>758</v>
      </c>
      <c r="B120" s="228">
        <v>6251</v>
      </c>
      <c r="C120" s="228" t="s">
        <v>153</v>
      </c>
      <c r="D120" s="228" t="s">
        <v>577</v>
      </c>
      <c r="E120" s="228" t="s">
        <v>574</v>
      </c>
      <c r="F120" s="228" t="s">
        <v>638</v>
      </c>
      <c r="G120" s="228"/>
      <c r="H120" s="228">
        <v>2</v>
      </c>
    </row>
    <row r="121" spans="1:8" x14ac:dyDescent="0.25">
      <c r="A121" s="224" t="s">
        <v>759</v>
      </c>
      <c r="B121" s="228">
        <v>6252</v>
      </c>
      <c r="C121" s="228" t="s">
        <v>151</v>
      </c>
      <c r="D121" s="228" t="s">
        <v>573</v>
      </c>
      <c r="E121" s="228" t="s">
        <v>574</v>
      </c>
      <c r="F121" s="228" t="s">
        <v>638</v>
      </c>
      <c r="G121" s="228"/>
      <c r="H121" s="228">
        <v>2</v>
      </c>
    </row>
    <row r="122" spans="1:8" x14ac:dyDescent="0.25">
      <c r="A122" s="224" t="s">
        <v>760</v>
      </c>
      <c r="B122" s="228">
        <v>6252</v>
      </c>
      <c r="C122" s="228" t="s">
        <v>582</v>
      </c>
      <c r="D122" s="228" t="s">
        <v>597</v>
      </c>
      <c r="E122" s="228" t="s">
        <v>574</v>
      </c>
      <c r="F122" s="228" t="s">
        <v>638</v>
      </c>
      <c r="G122" s="228"/>
      <c r="H122" s="228">
        <v>2</v>
      </c>
    </row>
    <row r="123" spans="1:8" x14ac:dyDescent="0.25">
      <c r="A123" s="224" t="s">
        <v>761</v>
      </c>
      <c r="B123" s="228">
        <v>6252</v>
      </c>
      <c r="C123" s="228" t="s">
        <v>153</v>
      </c>
      <c r="D123" s="228" t="s">
        <v>577</v>
      </c>
      <c r="E123" s="228" t="s">
        <v>574</v>
      </c>
      <c r="F123" s="228" t="s">
        <v>638</v>
      </c>
      <c r="G123" s="228"/>
      <c r="H123" s="228">
        <v>2</v>
      </c>
    </row>
    <row r="124" spans="1:8" x14ac:dyDescent="0.25">
      <c r="A124" s="224" t="s">
        <v>762</v>
      </c>
      <c r="B124" s="228">
        <v>6451</v>
      </c>
      <c r="C124" s="228" t="s">
        <v>579</v>
      </c>
      <c r="D124" s="228" t="s">
        <v>602</v>
      </c>
      <c r="E124" s="228" t="s">
        <v>574</v>
      </c>
      <c r="F124" s="228" t="s">
        <v>638</v>
      </c>
      <c r="G124" s="228"/>
      <c r="H124" s="228">
        <v>2</v>
      </c>
    </row>
    <row r="125" spans="1:8" x14ac:dyDescent="0.25">
      <c r="A125" s="224" t="s">
        <v>763</v>
      </c>
      <c r="B125" s="228">
        <v>6451</v>
      </c>
      <c r="C125" s="228" t="s">
        <v>151</v>
      </c>
      <c r="D125" s="228" t="s">
        <v>573</v>
      </c>
      <c r="E125" s="228" t="s">
        <v>574</v>
      </c>
      <c r="F125" s="228" t="s">
        <v>638</v>
      </c>
      <c r="G125" s="228"/>
      <c r="H125" s="228">
        <v>2</v>
      </c>
    </row>
    <row r="126" spans="1:8" x14ac:dyDescent="0.25">
      <c r="A126" s="224" t="s">
        <v>764</v>
      </c>
      <c r="B126" s="228">
        <v>6451</v>
      </c>
      <c r="C126" s="228" t="s">
        <v>582</v>
      </c>
      <c r="D126" s="228" t="s">
        <v>597</v>
      </c>
      <c r="E126" s="228" t="s">
        <v>574</v>
      </c>
      <c r="F126" s="228" t="s">
        <v>638</v>
      </c>
      <c r="G126" s="228"/>
      <c r="H126" s="228">
        <v>2</v>
      </c>
    </row>
    <row r="127" spans="1:8" x14ac:dyDescent="0.25">
      <c r="A127" s="224" t="s">
        <v>765</v>
      </c>
      <c r="B127" s="228">
        <v>6451</v>
      </c>
      <c r="C127" s="228" t="s">
        <v>153</v>
      </c>
      <c r="D127" s="228" t="s">
        <v>577</v>
      </c>
      <c r="E127" s="228" t="s">
        <v>574</v>
      </c>
      <c r="F127" s="228" t="s">
        <v>638</v>
      </c>
      <c r="G127" s="228"/>
      <c r="H127" s="228">
        <v>2</v>
      </c>
    </row>
    <row r="128" spans="1:8" x14ac:dyDescent="0.25">
      <c r="A128" s="224" t="s">
        <v>766</v>
      </c>
      <c r="B128" s="228">
        <v>6452</v>
      </c>
      <c r="C128" s="228" t="s">
        <v>579</v>
      </c>
      <c r="D128" s="228" t="s">
        <v>602</v>
      </c>
      <c r="E128" s="228" t="s">
        <v>574</v>
      </c>
      <c r="F128" s="228" t="s">
        <v>638</v>
      </c>
      <c r="G128" s="228"/>
      <c r="H128" s="228">
        <v>2</v>
      </c>
    </row>
    <row r="129" spans="1:8" x14ac:dyDescent="0.25">
      <c r="A129" s="224" t="s">
        <v>767</v>
      </c>
      <c r="B129" s="228">
        <v>6452</v>
      </c>
      <c r="C129" s="228" t="s">
        <v>151</v>
      </c>
      <c r="D129" s="228" t="s">
        <v>573</v>
      </c>
      <c r="E129" s="228" t="s">
        <v>574</v>
      </c>
      <c r="F129" s="228" t="s">
        <v>638</v>
      </c>
      <c r="G129" s="228"/>
      <c r="H129" s="228">
        <v>2</v>
      </c>
    </row>
    <row r="130" spans="1:8" x14ac:dyDescent="0.25">
      <c r="A130" s="224" t="s">
        <v>768</v>
      </c>
      <c r="B130" s="228">
        <v>6452</v>
      </c>
      <c r="C130" s="228" t="s">
        <v>582</v>
      </c>
      <c r="D130" s="228" t="s">
        <v>597</v>
      </c>
      <c r="E130" s="228" t="s">
        <v>574</v>
      </c>
      <c r="F130" s="228" t="s">
        <v>638</v>
      </c>
      <c r="G130" s="228"/>
      <c r="H130" s="228">
        <v>2</v>
      </c>
    </row>
    <row r="131" spans="1:8" x14ac:dyDescent="0.25">
      <c r="A131" s="224" t="s">
        <v>769</v>
      </c>
      <c r="B131" s="228">
        <v>7151</v>
      </c>
      <c r="C131" s="228" t="s">
        <v>151</v>
      </c>
      <c r="D131" s="228" t="s">
        <v>573</v>
      </c>
      <c r="E131" s="228" t="s">
        <v>574</v>
      </c>
      <c r="F131" s="228" t="s">
        <v>638</v>
      </c>
      <c r="G131" s="228"/>
      <c r="H131" s="228">
        <v>2</v>
      </c>
    </row>
    <row r="132" spans="1:8" x14ac:dyDescent="0.25">
      <c r="A132" s="224" t="s">
        <v>770</v>
      </c>
      <c r="B132" s="228">
        <v>7151</v>
      </c>
      <c r="C132" s="228" t="s">
        <v>153</v>
      </c>
      <c r="D132" s="228" t="s">
        <v>577</v>
      </c>
      <c r="E132" s="228" t="s">
        <v>574</v>
      </c>
      <c r="F132" s="228" t="s">
        <v>638</v>
      </c>
      <c r="G132" s="228"/>
      <c r="H132" s="228">
        <v>2</v>
      </c>
    </row>
    <row r="133" spans="1:8" x14ac:dyDescent="0.25">
      <c r="A133" s="224" t="s">
        <v>771</v>
      </c>
      <c r="B133" s="228">
        <v>7152</v>
      </c>
      <c r="C133" s="228" t="s">
        <v>151</v>
      </c>
      <c r="D133" s="228" t="s">
        <v>573</v>
      </c>
      <c r="E133" s="228" t="s">
        <v>574</v>
      </c>
      <c r="F133" s="228" t="s">
        <v>638</v>
      </c>
      <c r="G133" s="228"/>
      <c r="H133" s="228">
        <v>2</v>
      </c>
    </row>
    <row r="134" spans="1:8" x14ac:dyDescent="0.25">
      <c r="A134" s="224" t="s">
        <v>772</v>
      </c>
      <c r="B134" s="228">
        <v>7152</v>
      </c>
      <c r="C134" s="228" t="s">
        <v>153</v>
      </c>
      <c r="D134" s="228" t="s">
        <v>577</v>
      </c>
      <c r="E134" s="228" t="s">
        <v>574</v>
      </c>
      <c r="F134" s="228" t="s">
        <v>638</v>
      </c>
      <c r="G134" s="228"/>
      <c r="H134" s="228">
        <v>2</v>
      </c>
    </row>
    <row r="135" spans="1:8" x14ac:dyDescent="0.25">
      <c r="A135" s="224" t="s">
        <v>773</v>
      </c>
      <c r="B135" s="228">
        <v>7251</v>
      </c>
      <c r="C135" s="228" t="s">
        <v>151</v>
      </c>
      <c r="D135" s="228" t="s">
        <v>573</v>
      </c>
      <c r="E135" s="228" t="s">
        <v>574</v>
      </c>
      <c r="F135" s="228" t="s">
        <v>638</v>
      </c>
      <c r="G135" s="228"/>
      <c r="H135" s="228">
        <v>2</v>
      </c>
    </row>
    <row r="136" spans="1:8" x14ac:dyDescent="0.25">
      <c r="A136" s="224" t="s">
        <v>774</v>
      </c>
      <c r="B136" s="228">
        <v>7251</v>
      </c>
      <c r="C136" s="228" t="s">
        <v>582</v>
      </c>
      <c r="D136" s="228" t="s">
        <v>597</v>
      </c>
      <c r="E136" s="228" t="s">
        <v>574</v>
      </c>
      <c r="F136" s="228" t="s">
        <v>638</v>
      </c>
      <c r="G136" s="228"/>
      <c r="H136" s="228">
        <v>2</v>
      </c>
    </row>
    <row r="137" spans="1:8" x14ac:dyDescent="0.25">
      <c r="A137" s="224" t="s">
        <v>775</v>
      </c>
      <c r="B137" s="228">
        <v>7351</v>
      </c>
      <c r="C137" s="228" t="s">
        <v>151</v>
      </c>
      <c r="D137" s="228" t="s">
        <v>573</v>
      </c>
      <c r="E137" s="228" t="s">
        <v>574</v>
      </c>
      <c r="F137" s="228" t="s">
        <v>638</v>
      </c>
      <c r="G137" s="228"/>
      <c r="H137" s="228">
        <v>2</v>
      </c>
    </row>
    <row r="138" spans="1:8" x14ac:dyDescent="0.25">
      <c r="A138" s="224" t="s">
        <v>776</v>
      </c>
      <c r="B138" s="228">
        <v>7351</v>
      </c>
      <c r="C138" s="228" t="s">
        <v>582</v>
      </c>
      <c r="D138" s="228" t="s">
        <v>597</v>
      </c>
      <c r="E138" s="228" t="s">
        <v>574</v>
      </c>
      <c r="F138" s="228" t="s">
        <v>638</v>
      </c>
      <c r="G138" s="228"/>
      <c r="H138" s="228">
        <v>2</v>
      </c>
    </row>
    <row r="139" spans="1:8" x14ac:dyDescent="0.25">
      <c r="A139" s="224" t="s">
        <v>777</v>
      </c>
      <c r="B139" s="228">
        <v>7351</v>
      </c>
      <c r="C139" s="228" t="s">
        <v>153</v>
      </c>
      <c r="D139" s="228" t="s">
        <v>577</v>
      </c>
      <c r="E139" s="228" t="s">
        <v>574</v>
      </c>
      <c r="F139" s="228" t="s">
        <v>638</v>
      </c>
      <c r="G139" s="228"/>
      <c r="H139" s="228">
        <v>2</v>
      </c>
    </row>
    <row r="140" spans="1:8" x14ac:dyDescent="0.25">
      <c r="A140" s="224" t="s">
        <v>778</v>
      </c>
      <c r="B140" s="228">
        <v>7352</v>
      </c>
      <c r="C140" s="228" t="s">
        <v>151</v>
      </c>
      <c r="D140" s="228" t="s">
        <v>573</v>
      </c>
      <c r="E140" s="228" t="s">
        <v>574</v>
      </c>
      <c r="F140" s="228" t="s">
        <v>638</v>
      </c>
      <c r="G140" s="228"/>
      <c r="H140" s="228">
        <v>2</v>
      </c>
    </row>
    <row r="141" spans="1:8" x14ac:dyDescent="0.25">
      <c r="A141" s="224" t="s">
        <v>779</v>
      </c>
      <c r="B141" s="228">
        <v>7352</v>
      </c>
      <c r="C141" s="228" t="s">
        <v>582</v>
      </c>
      <c r="D141" s="228" t="s">
        <v>597</v>
      </c>
      <c r="E141" s="228" t="s">
        <v>574</v>
      </c>
      <c r="F141" s="228" t="s">
        <v>638</v>
      </c>
      <c r="G141" s="228"/>
      <c r="H141" s="228">
        <v>2</v>
      </c>
    </row>
    <row r="142" spans="1:8" x14ac:dyDescent="0.25">
      <c r="A142" s="224" t="s">
        <v>780</v>
      </c>
      <c r="B142" s="228">
        <v>7451</v>
      </c>
      <c r="C142" s="228" t="s">
        <v>151</v>
      </c>
      <c r="D142" s="228" t="s">
        <v>573</v>
      </c>
      <c r="E142" s="228" t="s">
        <v>574</v>
      </c>
      <c r="F142" s="228" t="s">
        <v>638</v>
      </c>
      <c r="G142" s="228"/>
      <c r="H142" s="228">
        <v>2</v>
      </c>
    </row>
    <row r="143" spans="1:8" x14ac:dyDescent="0.25">
      <c r="A143" s="224" t="s">
        <v>781</v>
      </c>
      <c r="B143" s="228">
        <v>7451</v>
      </c>
      <c r="C143" s="228" t="s">
        <v>582</v>
      </c>
      <c r="D143" s="228" t="s">
        <v>597</v>
      </c>
      <c r="E143" s="228" t="s">
        <v>574</v>
      </c>
      <c r="F143" s="228" t="s">
        <v>638</v>
      </c>
      <c r="G143" s="228"/>
      <c r="H143" s="228">
        <v>2</v>
      </c>
    </row>
    <row r="144" spans="1:8" x14ac:dyDescent="0.25">
      <c r="A144" s="224" t="s">
        <v>782</v>
      </c>
      <c r="B144" s="228">
        <v>7451</v>
      </c>
      <c r="C144" s="228" t="s">
        <v>153</v>
      </c>
      <c r="D144" s="228" t="s">
        <v>577</v>
      </c>
      <c r="E144" s="228" t="s">
        <v>574</v>
      </c>
      <c r="F144" s="228" t="s">
        <v>638</v>
      </c>
      <c r="G144" s="228"/>
      <c r="H144" s="228">
        <v>2</v>
      </c>
    </row>
    <row r="145" spans="1:8" x14ac:dyDescent="0.25">
      <c r="A145" s="224" t="s">
        <v>783</v>
      </c>
      <c r="B145" s="228">
        <v>8151</v>
      </c>
      <c r="C145" s="228" t="s">
        <v>151</v>
      </c>
      <c r="D145" s="228" t="s">
        <v>573</v>
      </c>
      <c r="E145" s="228" t="s">
        <v>574</v>
      </c>
      <c r="F145" s="228" t="s">
        <v>638</v>
      </c>
      <c r="G145" s="228"/>
      <c r="H145" s="228">
        <v>2</v>
      </c>
    </row>
    <row r="146" spans="1:8" x14ac:dyDescent="0.25">
      <c r="A146" s="224" t="s">
        <v>784</v>
      </c>
      <c r="B146" s="228">
        <v>8151</v>
      </c>
      <c r="C146" s="228" t="s">
        <v>153</v>
      </c>
      <c r="D146" s="228" t="s">
        <v>577</v>
      </c>
      <c r="E146" s="228" t="s">
        <v>574</v>
      </c>
      <c r="F146" s="228" t="s">
        <v>638</v>
      </c>
      <c r="G146" s="228"/>
      <c r="H146" s="228">
        <v>2</v>
      </c>
    </row>
    <row r="147" spans="1:8" x14ac:dyDescent="0.25">
      <c r="A147" s="224" t="s">
        <v>785</v>
      </c>
      <c r="B147" s="228">
        <v>8152</v>
      </c>
      <c r="C147" s="228" t="s">
        <v>151</v>
      </c>
      <c r="D147" s="228" t="s">
        <v>573</v>
      </c>
      <c r="E147" s="228" t="s">
        <v>574</v>
      </c>
      <c r="F147" s="228" t="s">
        <v>638</v>
      </c>
      <c r="G147" s="228"/>
      <c r="H147" s="228">
        <v>2</v>
      </c>
    </row>
    <row r="148" spans="1:8" x14ac:dyDescent="0.25">
      <c r="A148" s="224" t="s">
        <v>786</v>
      </c>
      <c r="B148" s="228">
        <v>8152</v>
      </c>
      <c r="C148" s="228" t="s">
        <v>582</v>
      </c>
      <c r="D148" s="228" t="s">
        <v>597</v>
      </c>
      <c r="E148" s="228" t="s">
        <v>574</v>
      </c>
      <c r="F148" s="228" t="s">
        <v>638</v>
      </c>
      <c r="G148" s="228"/>
      <c r="H148" s="228">
        <v>2</v>
      </c>
    </row>
    <row r="149" spans="1:8" x14ac:dyDescent="0.25">
      <c r="A149" s="224" t="s">
        <v>787</v>
      </c>
      <c r="B149" s="228">
        <v>8152</v>
      </c>
      <c r="C149" s="228" t="s">
        <v>153</v>
      </c>
      <c r="D149" s="228" t="s">
        <v>577</v>
      </c>
      <c r="E149" s="228" t="s">
        <v>574</v>
      </c>
      <c r="F149" s="228" t="s">
        <v>638</v>
      </c>
      <c r="G149" s="228"/>
      <c r="H149" s="228">
        <v>2</v>
      </c>
    </row>
    <row r="150" spans="1:8" x14ac:dyDescent="0.25">
      <c r="A150" s="224" t="s">
        <v>788</v>
      </c>
      <c r="B150" s="228">
        <v>8251</v>
      </c>
      <c r="C150" s="228" t="s">
        <v>581</v>
      </c>
      <c r="D150" s="228" t="s">
        <v>1551</v>
      </c>
      <c r="E150" s="228" t="s">
        <v>574</v>
      </c>
      <c r="F150" s="228" t="s">
        <v>638</v>
      </c>
      <c r="G150" s="228"/>
      <c r="H150" s="228">
        <v>3</v>
      </c>
    </row>
    <row r="151" spans="1:8" x14ac:dyDescent="0.25">
      <c r="A151" s="224" t="s">
        <v>789</v>
      </c>
      <c r="B151" s="228">
        <v>8351</v>
      </c>
      <c r="C151" s="228" t="s">
        <v>151</v>
      </c>
      <c r="D151" s="228" t="s">
        <v>573</v>
      </c>
      <c r="E151" s="228" t="s">
        <v>574</v>
      </c>
      <c r="F151" s="228" t="s">
        <v>638</v>
      </c>
      <c r="G151" s="228"/>
      <c r="H151" s="228">
        <v>3</v>
      </c>
    </row>
    <row r="152" spans="1:8" x14ac:dyDescent="0.25">
      <c r="A152" s="224" t="s">
        <v>790</v>
      </c>
      <c r="B152" s="228">
        <v>8351</v>
      </c>
      <c r="C152" s="228" t="s">
        <v>153</v>
      </c>
      <c r="D152" s="228" t="s">
        <v>577</v>
      </c>
      <c r="E152" s="228" t="s">
        <v>574</v>
      </c>
      <c r="F152" s="228" t="s">
        <v>638</v>
      </c>
      <c r="G152" s="228"/>
      <c r="H152" s="228">
        <v>3</v>
      </c>
    </row>
    <row r="153" spans="1:8" x14ac:dyDescent="0.25">
      <c r="A153" s="224" t="s">
        <v>791</v>
      </c>
      <c r="B153" s="228">
        <v>8451</v>
      </c>
      <c r="C153" s="228" t="s">
        <v>151</v>
      </c>
      <c r="D153" s="228" t="s">
        <v>573</v>
      </c>
      <c r="E153" s="228" t="s">
        <v>574</v>
      </c>
      <c r="F153" s="228" t="s">
        <v>638</v>
      </c>
      <c r="G153" s="228"/>
      <c r="H153" s="228">
        <v>3</v>
      </c>
    </row>
    <row r="154" spans="1:8" x14ac:dyDescent="0.25">
      <c r="A154" s="224" t="s">
        <v>792</v>
      </c>
      <c r="B154" s="228">
        <v>8462</v>
      </c>
      <c r="C154" s="228" t="s">
        <v>151</v>
      </c>
      <c r="D154" s="228" t="s">
        <v>573</v>
      </c>
      <c r="E154" s="228" t="s">
        <v>574</v>
      </c>
      <c r="F154" s="228" t="s">
        <v>638</v>
      </c>
      <c r="G154" s="228"/>
      <c r="H154" s="228">
        <v>3</v>
      </c>
    </row>
    <row r="155" spans="1:8" x14ac:dyDescent="0.25">
      <c r="A155" s="224" t="s">
        <v>793</v>
      </c>
      <c r="B155" s="228">
        <v>8551</v>
      </c>
      <c r="C155" s="228" t="s">
        <v>151</v>
      </c>
      <c r="D155" s="228" t="s">
        <v>573</v>
      </c>
      <c r="E155" s="228" t="s">
        <v>574</v>
      </c>
      <c r="F155" s="228" t="s">
        <v>638</v>
      </c>
      <c r="G155" s="228"/>
      <c r="H155" s="228">
        <v>3</v>
      </c>
    </row>
    <row r="156" spans="1:8" x14ac:dyDescent="0.25">
      <c r="A156" s="224" t="s">
        <v>794</v>
      </c>
      <c r="B156" s="228">
        <v>8751</v>
      </c>
      <c r="C156" s="228" t="s">
        <v>151</v>
      </c>
      <c r="D156" s="228" t="s">
        <v>573</v>
      </c>
      <c r="E156" s="228" t="s">
        <v>574</v>
      </c>
      <c r="F156" s="228" t="s">
        <v>638</v>
      </c>
      <c r="G156" s="228"/>
      <c r="H156" s="228">
        <v>3</v>
      </c>
    </row>
    <row r="157" spans="1:8" x14ac:dyDescent="0.25">
      <c r="A157" s="224" t="s">
        <v>795</v>
      </c>
      <c r="B157" s="228">
        <v>9351</v>
      </c>
      <c r="C157" s="228" t="s">
        <v>151</v>
      </c>
      <c r="D157" s="228" t="s">
        <v>573</v>
      </c>
      <c r="E157" s="228" t="s">
        <v>574</v>
      </c>
      <c r="F157" s="228" t="s">
        <v>638</v>
      </c>
      <c r="G157" s="228"/>
      <c r="H157" s="228">
        <v>3</v>
      </c>
    </row>
    <row r="158" spans="1:8" x14ac:dyDescent="0.25">
      <c r="A158" s="224" t="s">
        <v>796</v>
      </c>
      <c r="B158" s="228">
        <v>9351</v>
      </c>
      <c r="C158" s="228" t="s">
        <v>153</v>
      </c>
      <c r="D158" s="228" t="s">
        <v>577</v>
      </c>
      <c r="E158" s="228" t="s">
        <v>574</v>
      </c>
      <c r="F158" s="228" t="s">
        <v>638</v>
      </c>
      <c r="G158" s="228"/>
      <c r="H158" s="228">
        <v>3</v>
      </c>
    </row>
    <row r="159" spans="1:8" x14ac:dyDescent="0.25">
      <c r="A159" s="224" t="s">
        <v>797</v>
      </c>
      <c r="B159" s="228">
        <v>9451</v>
      </c>
      <c r="C159" s="228" t="s">
        <v>151</v>
      </c>
      <c r="D159" s="228" t="s">
        <v>573</v>
      </c>
      <c r="E159" s="228" t="s">
        <v>574</v>
      </c>
      <c r="F159" s="228" t="s">
        <v>638</v>
      </c>
      <c r="G159" s="228"/>
      <c r="H159" s="228">
        <v>3</v>
      </c>
    </row>
    <row r="160" spans="1:8" x14ac:dyDescent="0.25">
      <c r="A160" s="224" t="s">
        <v>798</v>
      </c>
      <c r="B160" s="228">
        <v>9451</v>
      </c>
      <c r="C160" s="228" t="s">
        <v>582</v>
      </c>
      <c r="D160" s="228" t="s">
        <v>597</v>
      </c>
      <c r="E160" s="228" t="s">
        <v>574</v>
      </c>
      <c r="F160" s="228" t="s">
        <v>638</v>
      </c>
      <c r="G160" s="228"/>
      <c r="H160" s="228">
        <v>3</v>
      </c>
    </row>
    <row r="161" spans="1:15" x14ac:dyDescent="0.25">
      <c r="A161" s="224" t="s">
        <v>799</v>
      </c>
      <c r="B161" s="228">
        <v>9451</v>
      </c>
      <c r="C161" s="228" t="s">
        <v>153</v>
      </c>
      <c r="D161" s="228" t="s">
        <v>577</v>
      </c>
      <c r="E161" s="228" t="s">
        <v>574</v>
      </c>
      <c r="F161" s="228" t="s">
        <v>638</v>
      </c>
      <c r="G161" s="228"/>
      <c r="H161" s="228">
        <v>3</v>
      </c>
    </row>
    <row r="162" spans="1:15" x14ac:dyDescent="0.25">
      <c r="A162" s="224" t="s">
        <v>800</v>
      </c>
      <c r="B162" s="228">
        <v>9452</v>
      </c>
      <c r="C162" s="228" t="s">
        <v>151</v>
      </c>
      <c r="D162" s="228" t="s">
        <v>573</v>
      </c>
      <c r="E162" s="228" t="s">
        <v>574</v>
      </c>
      <c r="F162" s="228" t="s">
        <v>638</v>
      </c>
      <c r="G162" s="228"/>
      <c r="H162" s="228">
        <v>3</v>
      </c>
    </row>
    <row r="163" spans="1:15" x14ac:dyDescent="0.25">
      <c r="A163" s="224" t="s">
        <v>801</v>
      </c>
      <c r="B163" s="228">
        <v>9452</v>
      </c>
      <c r="C163" s="228" t="s">
        <v>582</v>
      </c>
      <c r="D163" s="228" t="s">
        <v>597</v>
      </c>
      <c r="E163" s="228" t="s">
        <v>574</v>
      </c>
      <c r="F163" s="228" t="s">
        <v>638</v>
      </c>
      <c r="G163" s="228"/>
      <c r="H163" s="228">
        <v>3</v>
      </c>
    </row>
    <row r="164" spans="1:15" x14ac:dyDescent="0.25">
      <c r="A164" s="224" t="s">
        <v>802</v>
      </c>
      <c r="B164" s="228">
        <v>9751</v>
      </c>
      <c r="C164" s="228" t="s">
        <v>151</v>
      </c>
      <c r="D164" s="228" t="s">
        <v>573</v>
      </c>
      <c r="E164" s="228" t="s">
        <v>574</v>
      </c>
      <c r="F164" s="228" t="s">
        <v>638</v>
      </c>
      <c r="G164" s="228"/>
      <c r="H164" s="228">
        <v>3</v>
      </c>
    </row>
    <row r="165" spans="1:15" x14ac:dyDescent="0.25">
      <c r="A165" s="224" t="s">
        <v>803</v>
      </c>
      <c r="B165" s="228">
        <v>9751</v>
      </c>
      <c r="C165" s="228" t="s">
        <v>153</v>
      </c>
      <c r="D165" s="228" t="s">
        <v>577</v>
      </c>
      <c r="E165" s="228" t="s">
        <v>574</v>
      </c>
      <c r="F165" s="228" t="s">
        <v>638</v>
      </c>
      <c r="G165" s="228"/>
      <c r="H165" s="228">
        <v>3</v>
      </c>
    </row>
    <row r="166" spans="1:15" x14ac:dyDescent="0.25">
      <c r="A166" s="224" t="s">
        <v>804</v>
      </c>
      <c r="B166" s="228">
        <v>11161</v>
      </c>
      <c r="C166" s="228" t="s">
        <v>151</v>
      </c>
      <c r="D166" s="228" t="s">
        <v>573</v>
      </c>
      <c r="E166" s="228" t="s">
        <v>574</v>
      </c>
      <c r="F166" s="228" t="s">
        <v>638</v>
      </c>
      <c r="G166" s="228"/>
      <c r="H166" s="228">
        <v>2</v>
      </c>
    </row>
    <row r="167" spans="1:15" x14ac:dyDescent="0.25">
      <c r="A167" s="224" t="s">
        <v>805</v>
      </c>
      <c r="B167" s="228">
        <v>11161</v>
      </c>
      <c r="C167" s="228" t="s">
        <v>582</v>
      </c>
      <c r="D167" s="228" t="s">
        <v>597</v>
      </c>
      <c r="E167" s="228" t="s">
        <v>574</v>
      </c>
      <c r="F167" s="228" t="s">
        <v>638</v>
      </c>
      <c r="G167" s="228"/>
      <c r="H167" s="228">
        <v>2</v>
      </c>
    </row>
    <row r="168" spans="1:15" x14ac:dyDescent="0.25">
      <c r="A168" s="224" t="s">
        <v>806</v>
      </c>
      <c r="B168" s="228">
        <v>11161</v>
      </c>
      <c r="C168" s="228" t="s">
        <v>153</v>
      </c>
      <c r="D168" s="228" t="s">
        <v>577</v>
      </c>
      <c r="E168" s="228" t="s">
        <v>574</v>
      </c>
      <c r="F168" s="228" t="s">
        <v>638</v>
      </c>
      <c r="G168" s="228"/>
      <c r="H168" s="228">
        <v>2</v>
      </c>
    </row>
    <row r="169" spans="1:15" x14ac:dyDescent="0.25">
      <c r="A169" s="224" t="s">
        <v>807</v>
      </c>
      <c r="B169" s="228">
        <v>11262</v>
      </c>
      <c r="C169" s="228" t="s">
        <v>582</v>
      </c>
      <c r="D169" s="228" t="s">
        <v>597</v>
      </c>
      <c r="E169" s="228" t="s">
        <v>574</v>
      </c>
      <c r="F169" s="228" t="s">
        <v>638</v>
      </c>
      <c r="G169" s="228"/>
      <c r="H169" s="228">
        <v>2</v>
      </c>
    </row>
    <row r="170" spans="1:15" x14ac:dyDescent="0.25">
      <c r="A170" s="224" t="s">
        <v>808</v>
      </c>
      <c r="B170" s="228">
        <v>11262</v>
      </c>
      <c r="C170" s="228" t="s">
        <v>153</v>
      </c>
      <c r="D170" s="228" t="s">
        <v>577</v>
      </c>
      <c r="E170" s="228" t="s">
        <v>574</v>
      </c>
      <c r="F170" s="228" t="s">
        <v>638</v>
      </c>
      <c r="G170" s="228"/>
      <c r="H170" s="228">
        <v>2</v>
      </c>
    </row>
    <row r="171" spans="1:15" x14ac:dyDescent="0.25">
      <c r="A171" s="224" t="s">
        <v>809</v>
      </c>
      <c r="B171" s="228">
        <v>11263</v>
      </c>
      <c r="C171" s="228" t="s">
        <v>582</v>
      </c>
      <c r="D171" s="228" t="s">
        <v>597</v>
      </c>
      <c r="E171" s="228" t="s">
        <v>574</v>
      </c>
      <c r="F171" s="228" t="s">
        <v>638</v>
      </c>
      <c r="G171" s="228"/>
      <c r="H171" s="228">
        <v>2</v>
      </c>
    </row>
    <row r="172" spans="1:15" x14ac:dyDescent="0.25">
      <c r="A172" s="224" t="s">
        <v>810</v>
      </c>
      <c r="B172" s="228">
        <v>11263</v>
      </c>
      <c r="C172" s="228" t="s">
        <v>153</v>
      </c>
      <c r="D172" s="228" t="s">
        <v>577</v>
      </c>
      <c r="E172" s="228" t="s">
        <v>574</v>
      </c>
      <c r="F172" s="228" t="s">
        <v>638</v>
      </c>
      <c r="G172" s="228"/>
      <c r="H172" s="228">
        <v>2</v>
      </c>
    </row>
    <row r="173" spans="1:15" x14ac:dyDescent="0.25">
      <c r="A173" s="224" t="s">
        <v>811</v>
      </c>
      <c r="B173" s="228">
        <v>1151</v>
      </c>
      <c r="C173" s="228" t="s">
        <v>149</v>
      </c>
      <c r="D173" s="228" t="s">
        <v>569</v>
      </c>
      <c r="E173" s="228" t="s">
        <v>570</v>
      </c>
      <c r="F173" s="228" t="s">
        <v>637</v>
      </c>
      <c r="G173" s="228"/>
      <c r="H173" s="228">
        <v>1</v>
      </c>
      <c r="I173" s="93"/>
      <c r="J173" s="93"/>
      <c r="K173" s="94"/>
      <c r="L173" s="94"/>
      <c r="M173" s="94"/>
      <c r="N173" s="94"/>
      <c r="O173" s="95"/>
    </row>
    <row r="174" spans="1:15" x14ac:dyDescent="0.25">
      <c r="A174" s="224" t="s">
        <v>812</v>
      </c>
      <c r="B174" s="228">
        <v>1152</v>
      </c>
      <c r="C174" s="228" t="s">
        <v>149</v>
      </c>
      <c r="D174" s="228" t="s">
        <v>569</v>
      </c>
      <c r="E174" s="228" t="s">
        <v>570</v>
      </c>
      <c r="F174" s="228" t="s">
        <v>637</v>
      </c>
      <c r="G174" s="228"/>
      <c r="H174" s="228">
        <v>1</v>
      </c>
      <c r="I174" s="93"/>
      <c r="J174" s="93"/>
      <c r="K174" s="94"/>
      <c r="L174" s="94"/>
      <c r="M174" s="94"/>
      <c r="N174" s="94"/>
      <c r="O174" s="95"/>
    </row>
    <row r="175" spans="1:15" x14ac:dyDescent="0.25">
      <c r="A175" s="224" t="s">
        <v>813</v>
      </c>
      <c r="B175" s="228">
        <v>1251</v>
      </c>
      <c r="C175" s="228" t="s">
        <v>149</v>
      </c>
      <c r="D175" s="228" t="s">
        <v>569</v>
      </c>
      <c r="E175" s="228" t="s">
        <v>570</v>
      </c>
      <c r="F175" s="228" t="s">
        <v>637</v>
      </c>
      <c r="G175" s="228"/>
      <c r="H175" s="228">
        <v>1</v>
      </c>
      <c r="I175" s="93"/>
      <c r="J175" s="93"/>
      <c r="K175" s="94"/>
      <c r="L175" s="94"/>
      <c r="M175" s="94"/>
      <c r="N175" s="94"/>
      <c r="O175" s="95"/>
    </row>
    <row r="176" spans="1:15" x14ac:dyDescent="0.25">
      <c r="A176" s="224" t="s">
        <v>814</v>
      </c>
      <c r="B176" s="228">
        <v>1252</v>
      </c>
      <c r="C176" s="228" t="s">
        <v>149</v>
      </c>
      <c r="D176" s="228" t="s">
        <v>569</v>
      </c>
      <c r="E176" s="228" t="s">
        <v>570</v>
      </c>
      <c r="F176" s="228" t="s">
        <v>637</v>
      </c>
      <c r="G176" s="228"/>
      <c r="H176" s="228">
        <v>1</v>
      </c>
      <c r="I176" s="93"/>
      <c r="J176" s="93"/>
      <c r="K176" s="94"/>
      <c r="L176" s="94"/>
      <c r="M176" s="94"/>
      <c r="N176" s="94"/>
      <c r="O176" s="95"/>
    </row>
    <row r="177" spans="1:15" x14ac:dyDescent="0.25">
      <c r="A177" s="224" t="s">
        <v>815</v>
      </c>
      <c r="B177" s="228">
        <v>1253</v>
      </c>
      <c r="C177" s="228" t="s">
        <v>149</v>
      </c>
      <c r="D177" s="228" t="s">
        <v>569</v>
      </c>
      <c r="E177" s="228" t="s">
        <v>570</v>
      </c>
      <c r="F177" s="228" t="s">
        <v>637</v>
      </c>
      <c r="G177" s="228"/>
      <c r="H177" s="228">
        <v>1</v>
      </c>
      <c r="I177" s="93"/>
      <c r="J177" s="93"/>
      <c r="K177" s="94"/>
      <c r="L177" s="94"/>
      <c r="M177" s="94"/>
      <c r="N177" s="94"/>
      <c r="O177" s="95"/>
    </row>
    <row r="178" spans="1:15" x14ac:dyDescent="0.25">
      <c r="A178" s="224" t="s">
        <v>816</v>
      </c>
      <c r="B178" s="228">
        <v>1254</v>
      </c>
      <c r="C178" s="228" t="s">
        <v>580</v>
      </c>
      <c r="D178" s="228" t="s">
        <v>598</v>
      </c>
      <c r="E178" s="228" t="s">
        <v>570</v>
      </c>
      <c r="F178" s="228" t="s">
        <v>637</v>
      </c>
      <c r="G178" s="228"/>
      <c r="H178" s="228">
        <v>1</v>
      </c>
      <c r="I178" s="93"/>
      <c r="J178" s="93"/>
      <c r="K178" s="94"/>
      <c r="L178" s="94"/>
      <c r="M178" s="94"/>
      <c r="N178" s="94"/>
      <c r="O178" s="95"/>
    </row>
    <row r="179" spans="1:15" x14ac:dyDescent="0.25">
      <c r="A179" s="224" t="s">
        <v>817</v>
      </c>
      <c r="B179" s="228">
        <v>1254</v>
      </c>
      <c r="C179" s="228" t="s">
        <v>149</v>
      </c>
      <c r="D179" s="228" t="s">
        <v>569</v>
      </c>
      <c r="E179" s="228" t="s">
        <v>570</v>
      </c>
      <c r="F179" s="228" t="s">
        <v>637</v>
      </c>
      <c r="G179" s="228"/>
      <c r="H179" s="228">
        <v>1</v>
      </c>
      <c r="I179" s="93"/>
      <c r="J179" s="93"/>
      <c r="K179" s="94"/>
      <c r="L179" s="94"/>
      <c r="M179" s="94"/>
      <c r="N179" s="94"/>
      <c r="O179" s="95"/>
    </row>
    <row r="180" spans="1:15" x14ac:dyDescent="0.25">
      <c r="A180" s="224" t="s">
        <v>818</v>
      </c>
      <c r="B180" s="228">
        <v>2251</v>
      </c>
      <c r="C180" s="228" t="s">
        <v>149</v>
      </c>
      <c r="D180" s="228" t="s">
        <v>569</v>
      </c>
      <c r="E180" s="228" t="s">
        <v>570</v>
      </c>
      <c r="F180" s="228" t="s">
        <v>637</v>
      </c>
      <c r="G180" s="228"/>
      <c r="H180" s="228">
        <v>1</v>
      </c>
      <c r="I180" s="93"/>
      <c r="J180" s="93"/>
      <c r="K180" s="94"/>
      <c r="L180" s="94"/>
      <c r="M180" s="94"/>
      <c r="N180" s="94"/>
      <c r="O180" s="95"/>
    </row>
    <row r="181" spans="1:15" x14ac:dyDescent="0.25">
      <c r="A181" s="224" t="s">
        <v>819</v>
      </c>
      <c r="B181" s="228">
        <v>2351</v>
      </c>
      <c r="C181" s="228" t="s">
        <v>149</v>
      </c>
      <c r="D181" s="228" t="s">
        <v>569</v>
      </c>
      <c r="E181" s="228" t="s">
        <v>570</v>
      </c>
      <c r="F181" s="228" t="s">
        <v>637</v>
      </c>
      <c r="G181" s="228"/>
      <c r="H181" s="228">
        <v>1</v>
      </c>
      <c r="I181" s="93"/>
      <c r="J181" s="93"/>
      <c r="K181" s="94"/>
      <c r="L181" s="94"/>
      <c r="M181" s="94"/>
      <c r="N181" s="94"/>
      <c r="O181" s="95"/>
    </row>
    <row r="182" spans="1:15" x14ac:dyDescent="0.25">
      <c r="A182" s="224" t="s">
        <v>820</v>
      </c>
      <c r="B182" s="228">
        <v>2352</v>
      </c>
      <c r="C182" s="228" t="s">
        <v>149</v>
      </c>
      <c r="D182" s="228" t="s">
        <v>569</v>
      </c>
      <c r="E182" s="228" t="s">
        <v>570</v>
      </c>
      <c r="F182" s="228" t="s">
        <v>637</v>
      </c>
      <c r="G182" s="228"/>
      <c r="H182" s="228">
        <v>1</v>
      </c>
      <c r="I182" s="93"/>
      <c r="J182" s="93"/>
      <c r="K182" s="94"/>
      <c r="L182" s="94"/>
      <c r="M182" s="94"/>
      <c r="N182" s="94"/>
      <c r="O182" s="95"/>
    </row>
    <row r="183" spans="1:15" x14ac:dyDescent="0.25">
      <c r="A183" s="224" t="s">
        <v>821</v>
      </c>
      <c r="B183" s="228">
        <v>2451</v>
      </c>
      <c r="C183" s="228" t="s">
        <v>149</v>
      </c>
      <c r="D183" s="228" t="s">
        <v>569</v>
      </c>
      <c r="E183" s="228" t="s">
        <v>570</v>
      </c>
      <c r="F183" s="228" t="s">
        <v>637</v>
      </c>
      <c r="G183" s="228"/>
      <c r="H183" s="228">
        <v>1</v>
      </c>
    </row>
    <row r="184" spans="1:15" x14ac:dyDescent="0.25">
      <c r="A184" s="224" t="s">
        <v>822</v>
      </c>
      <c r="B184" s="228">
        <v>2452</v>
      </c>
      <c r="C184" s="228" t="s">
        <v>149</v>
      </c>
      <c r="D184" s="228" t="s">
        <v>569</v>
      </c>
      <c r="E184" s="228" t="s">
        <v>570</v>
      </c>
      <c r="F184" s="228" t="s">
        <v>637</v>
      </c>
      <c r="G184" s="228"/>
      <c r="H184" s="228">
        <v>1</v>
      </c>
    </row>
    <row r="185" spans="1:15" x14ac:dyDescent="0.25">
      <c r="A185" s="224" t="s">
        <v>823</v>
      </c>
      <c r="B185" s="228">
        <v>2551</v>
      </c>
      <c r="C185" s="228" t="s">
        <v>149</v>
      </c>
      <c r="D185" s="228" t="s">
        <v>569</v>
      </c>
      <c r="E185" s="228" t="s">
        <v>570</v>
      </c>
      <c r="F185" s="228" t="s">
        <v>637</v>
      </c>
      <c r="G185" s="228"/>
      <c r="H185" s="228">
        <v>1</v>
      </c>
    </row>
    <row r="186" spans="1:15" x14ac:dyDescent="0.25">
      <c r="A186" s="224" t="s">
        <v>824</v>
      </c>
      <c r="B186" s="228">
        <v>2651</v>
      </c>
      <c r="C186" s="228" t="s">
        <v>149</v>
      </c>
      <c r="D186" s="228" t="s">
        <v>569</v>
      </c>
      <c r="E186" s="228" t="s">
        <v>570</v>
      </c>
      <c r="F186" s="228" t="s">
        <v>637</v>
      </c>
      <c r="G186" s="228"/>
      <c r="H186" s="228">
        <v>1</v>
      </c>
    </row>
    <row r="187" spans="1:15" x14ac:dyDescent="0.25">
      <c r="A187" s="224" t="s">
        <v>825</v>
      </c>
      <c r="B187" s="228">
        <v>2661</v>
      </c>
      <c r="C187" s="228" t="s">
        <v>149</v>
      </c>
      <c r="D187" s="228" t="s">
        <v>569</v>
      </c>
      <c r="E187" s="228" t="s">
        <v>570</v>
      </c>
      <c r="F187" s="228" t="s">
        <v>637</v>
      </c>
      <c r="G187" s="228"/>
      <c r="H187" s="228">
        <v>1</v>
      </c>
    </row>
    <row r="188" spans="1:15" x14ac:dyDescent="0.25">
      <c r="A188" s="224" t="s">
        <v>826</v>
      </c>
      <c r="B188" s="228">
        <v>2662</v>
      </c>
      <c r="C188" s="228" t="s">
        <v>149</v>
      </c>
      <c r="D188" s="228" t="s">
        <v>569</v>
      </c>
      <c r="E188" s="228" t="s">
        <v>570</v>
      </c>
      <c r="F188" s="228" t="s">
        <v>637</v>
      </c>
      <c r="G188" s="228"/>
      <c r="H188" s="228">
        <v>1</v>
      </c>
    </row>
    <row r="189" spans="1:15" x14ac:dyDescent="0.25">
      <c r="A189" s="224" t="s">
        <v>827</v>
      </c>
      <c r="B189" s="228">
        <v>2663</v>
      </c>
      <c r="C189" s="228" t="s">
        <v>149</v>
      </c>
      <c r="D189" s="228" t="s">
        <v>569</v>
      </c>
      <c r="E189" s="228" t="s">
        <v>570</v>
      </c>
      <c r="F189" s="228" t="s">
        <v>637</v>
      </c>
      <c r="G189" s="228"/>
      <c r="H189" s="228">
        <v>1</v>
      </c>
    </row>
    <row r="190" spans="1:15" x14ac:dyDescent="0.25">
      <c r="A190" s="224" t="s">
        <v>828</v>
      </c>
      <c r="B190" s="228">
        <v>2664</v>
      </c>
      <c r="C190" s="228" t="s">
        <v>149</v>
      </c>
      <c r="D190" s="228" t="s">
        <v>569</v>
      </c>
      <c r="E190" s="228" t="s">
        <v>570</v>
      </c>
      <c r="F190" s="228" t="s">
        <v>637</v>
      </c>
      <c r="G190" s="228"/>
      <c r="H190" s="228">
        <v>1</v>
      </c>
    </row>
    <row r="191" spans="1:15" x14ac:dyDescent="0.25">
      <c r="A191" s="224" t="s">
        <v>829</v>
      </c>
      <c r="B191" s="228">
        <v>2665</v>
      </c>
      <c r="C191" s="228" t="s">
        <v>149</v>
      </c>
      <c r="D191" s="228" t="s">
        <v>569</v>
      </c>
      <c r="E191" s="228" t="s">
        <v>570</v>
      </c>
      <c r="F191" s="228" t="s">
        <v>637</v>
      </c>
      <c r="G191" s="228"/>
      <c r="H191" s="228">
        <v>1</v>
      </c>
    </row>
    <row r="192" spans="1:15" x14ac:dyDescent="0.25">
      <c r="A192" s="224" t="s">
        <v>830</v>
      </c>
      <c r="B192" s="228">
        <v>2666</v>
      </c>
      <c r="C192" s="228" t="s">
        <v>149</v>
      </c>
      <c r="D192" s="228" t="s">
        <v>569</v>
      </c>
      <c r="E192" s="228" t="s">
        <v>570</v>
      </c>
      <c r="F192" s="228" t="s">
        <v>637</v>
      </c>
      <c r="G192" s="228"/>
      <c r="H192" s="228">
        <v>1</v>
      </c>
    </row>
    <row r="193" spans="1:8" x14ac:dyDescent="0.25">
      <c r="A193" s="224" t="s">
        <v>831</v>
      </c>
      <c r="B193" s="228">
        <v>2751</v>
      </c>
      <c r="C193" s="228" t="s">
        <v>149</v>
      </c>
      <c r="D193" s="228" t="s">
        <v>569</v>
      </c>
      <c r="E193" s="228" t="s">
        <v>570</v>
      </c>
      <c r="F193" s="228" t="s">
        <v>637</v>
      </c>
      <c r="G193" s="228"/>
      <c r="H193" s="228">
        <v>1</v>
      </c>
    </row>
    <row r="194" spans="1:8" x14ac:dyDescent="0.25">
      <c r="A194" s="224" t="s">
        <v>832</v>
      </c>
      <c r="B194" s="228">
        <v>3151</v>
      </c>
      <c r="C194" s="228" t="s">
        <v>149</v>
      </c>
      <c r="D194" s="228" t="s">
        <v>569</v>
      </c>
      <c r="E194" s="228" t="s">
        <v>570</v>
      </c>
      <c r="F194" s="228" t="s">
        <v>637</v>
      </c>
      <c r="G194" s="228"/>
      <c r="H194" s="228">
        <v>1</v>
      </c>
    </row>
    <row r="195" spans="1:8" x14ac:dyDescent="0.25">
      <c r="A195" s="224" t="s">
        <v>833</v>
      </c>
      <c r="B195" s="228">
        <v>3151</v>
      </c>
      <c r="C195" s="228" t="s">
        <v>581</v>
      </c>
      <c r="D195" s="228" t="s">
        <v>1551</v>
      </c>
      <c r="E195" s="228" t="s">
        <v>570</v>
      </c>
      <c r="F195" s="228" t="s">
        <v>637</v>
      </c>
      <c r="G195" s="228"/>
      <c r="H195" s="228">
        <v>1</v>
      </c>
    </row>
    <row r="196" spans="1:8" x14ac:dyDescent="0.25">
      <c r="A196" s="224" t="s">
        <v>834</v>
      </c>
      <c r="B196" s="228">
        <v>3152</v>
      </c>
      <c r="C196" s="228" t="s">
        <v>149</v>
      </c>
      <c r="D196" s="228" t="s">
        <v>569</v>
      </c>
      <c r="E196" s="228" t="s">
        <v>570</v>
      </c>
      <c r="F196" s="228" t="s">
        <v>637</v>
      </c>
      <c r="G196" s="228"/>
      <c r="H196" s="228">
        <v>1</v>
      </c>
    </row>
    <row r="197" spans="1:8" x14ac:dyDescent="0.25">
      <c r="A197" s="224" t="s">
        <v>835</v>
      </c>
      <c r="B197" s="228">
        <v>3351</v>
      </c>
      <c r="C197" s="228" t="s">
        <v>149</v>
      </c>
      <c r="D197" s="228" t="s">
        <v>569</v>
      </c>
      <c r="E197" s="228" t="s">
        <v>570</v>
      </c>
      <c r="F197" s="228" t="s">
        <v>637</v>
      </c>
      <c r="G197" s="228"/>
      <c r="H197" s="228">
        <v>1</v>
      </c>
    </row>
    <row r="198" spans="1:8" x14ac:dyDescent="0.25">
      <c r="A198" s="224" t="s">
        <v>836</v>
      </c>
      <c r="B198" s="228">
        <v>3451</v>
      </c>
      <c r="C198" s="228" t="s">
        <v>149</v>
      </c>
      <c r="D198" s="228" t="s">
        <v>569</v>
      </c>
      <c r="E198" s="228" t="s">
        <v>570</v>
      </c>
      <c r="F198" s="228" t="s">
        <v>637</v>
      </c>
      <c r="G198" s="228"/>
      <c r="H198" s="228">
        <v>1</v>
      </c>
    </row>
    <row r="199" spans="1:8" x14ac:dyDescent="0.25">
      <c r="A199" s="224" t="s">
        <v>837</v>
      </c>
      <c r="B199" s="228">
        <v>3453</v>
      </c>
      <c r="C199" s="228" t="s">
        <v>149</v>
      </c>
      <c r="D199" s="228" t="s">
        <v>569</v>
      </c>
      <c r="E199" s="228" t="s">
        <v>570</v>
      </c>
      <c r="F199" s="228" t="s">
        <v>637</v>
      </c>
      <c r="G199" s="228"/>
      <c r="H199" s="228">
        <v>1</v>
      </c>
    </row>
    <row r="200" spans="1:8" x14ac:dyDescent="0.25">
      <c r="A200" s="224" t="s">
        <v>838</v>
      </c>
      <c r="B200" s="228">
        <v>3453</v>
      </c>
      <c r="C200" s="228" t="s">
        <v>581</v>
      </c>
      <c r="D200" s="228" t="s">
        <v>1551</v>
      </c>
      <c r="E200" s="228" t="s">
        <v>570</v>
      </c>
      <c r="F200" s="228" t="s">
        <v>637</v>
      </c>
      <c r="G200" s="228"/>
      <c r="H200" s="228">
        <v>1</v>
      </c>
    </row>
    <row r="201" spans="1:8" x14ac:dyDescent="0.25">
      <c r="A201" s="224" t="s">
        <v>839</v>
      </c>
      <c r="B201" s="228">
        <v>3551</v>
      </c>
      <c r="C201" s="228" t="s">
        <v>580</v>
      </c>
      <c r="D201" s="228" t="s">
        <v>598</v>
      </c>
      <c r="E201" s="228" t="s">
        <v>570</v>
      </c>
      <c r="F201" s="228" t="s">
        <v>637</v>
      </c>
      <c r="G201" s="228"/>
      <c r="H201" s="228">
        <v>1</v>
      </c>
    </row>
    <row r="202" spans="1:8" x14ac:dyDescent="0.25">
      <c r="A202" s="224" t="s">
        <v>840</v>
      </c>
      <c r="B202" s="228">
        <v>3551</v>
      </c>
      <c r="C202" s="228" t="s">
        <v>149</v>
      </c>
      <c r="D202" s="228" t="s">
        <v>569</v>
      </c>
      <c r="E202" s="228" t="s">
        <v>570</v>
      </c>
      <c r="F202" s="228" t="s">
        <v>637</v>
      </c>
      <c r="G202" s="228"/>
      <c r="H202" s="228">
        <v>1</v>
      </c>
    </row>
    <row r="203" spans="1:8" x14ac:dyDescent="0.25">
      <c r="A203" s="224" t="s">
        <v>841</v>
      </c>
      <c r="B203" s="228">
        <v>3551</v>
      </c>
      <c r="C203" s="228" t="s">
        <v>153</v>
      </c>
      <c r="D203" s="228" t="s">
        <v>577</v>
      </c>
      <c r="E203" s="228" t="s">
        <v>570</v>
      </c>
      <c r="F203" s="228" t="s">
        <v>637</v>
      </c>
      <c r="G203" s="228"/>
      <c r="H203" s="228">
        <v>1</v>
      </c>
    </row>
    <row r="204" spans="1:8" x14ac:dyDescent="0.25">
      <c r="A204" s="224" t="s">
        <v>842</v>
      </c>
      <c r="B204" s="228">
        <v>4151</v>
      </c>
      <c r="C204" s="228" t="s">
        <v>149</v>
      </c>
      <c r="D204" s="228" t="s">
        <v>569</v>
      </c>
      <c r="E204" s="228" t="s">
        <v>570</v>
      </c>
      <c r="F204" s="228" t="s">
        <v>637</v>
      </c>
      <c r="G204" s="228"/>
      <c r="H204" s="228">
        <v>1</v>
      </c>
    </row>
    <row r="205" spans="1:8" x14ac:dyDescent="0.25">
      <c r="A205" s="224" t="s">
        <v>843</v>
      </c>
      <c r="B205" s="228">
        <v>4251</v>
      </c>
      <c r="C205" s="228" t="s">
        <v>149</v>
      </c>
      <c r="D205" s="228" t="s">
        <v>569</v>
      </c>
      <c r="E205" s="228" t="s">
        <v>570</v>
      </c>
      <c r="F205" s="228" t="s">
        <v>637</v>
      </c>
      <c r="G205" s="228"/>
      <c r="H205" s="228">
        <v>1</v>
      </c>
    </row>
    <row r="206" spans="1:8" x14ac:dyDescent="0.25">
      <c r="A206" s="224" t="s">
        <v>844</v>
      </c>
      <c r="B206" s="228">
        <v>4351</v>
      </c>
      <c r="C206" s="228" t="s">
        <v>149</v>
      </c>
      <c r="D206" s="228" t="s">
        <v>569</v>
      </c>
      <c r="E206" s="228" t="s">
        <v>570</v>
      </c>
      <c r="F206" s="228" t="s">
        <v>637</v>
      </c>
      <c r="G206" s="228"/>
      <c r="H206" s="228">
        <v>1</v>
      </c>
    </row>
    <row r="207" spans="1:8" x14ac:dyDescent="0.25">
      <c r="A207" s="224" t="s">
        <v>845</v>
      </c>
      <c r="B207" s="228">
        <v>4352</v>
      </c>
      <c r="C207" s="228" t="s">
        <v>149</v>
      </c>
      <c r="D207" s="228" t="s">
        <v>569</v>
      </c>
      <c r="E207" s="228" t="s">
        <v>570</v>
      </c>
      <c r="F207" s="228" t="s">
        <v>637</v>
      </c>
      <c r="G207" s="228"/>
      <c r="H207" s="228">
        <v>1</v>
      </c>
    </row>
    <row r="208" spans="1:8" x14ac:dyDescent="0.25">
      <c r="A208" s="224" t="s">
        <v>846</v>
      </c>
      <c r="B208" s="228">
        <v>5151</v>
      </c>
      <c r="C208" s="228" t="s">
        <v>149</v>
      </c>
      <c r="D208" s="228" t="s">
        <v>569</v>
      </c>
      <c r="E208" s="228" t="s">
        <v>570</v>
      </c>
      <c r="F208" s="228" t="s">
        <v>637</v>
      </c>
      <c r="G208" s="228"/>
      <c r="H208" s="228">
        <v>1</v>
      </c>
    </row>
    <row r="209" spans="1:8" x14ac:dyDescent="0.25">
      <c r="A209" s="224" t="s">
        <v>847</v>
      </c>
      <c r="B209" s="228">
        <v>6151</v>
      </c>
      <c r="C209" s="228" t="s">
        <v>149</v>
      </c>
      <c r="D209" s="228" t="s">
        <v>569</v>
      </c>
      <c r="E209" s="228" t="s">
        <v>570</v>
      </c>
      <c r="F209" s="228" t="s">
        <v>637</v>
      </c>
      <c r="G209" s="228"/>
      <c r="H209" s="228">
        <v>1</v>
      </c>
    </row>
    <row r="210" spans="1:8" x14ac:dyDescent="0.25">
      <c r="A210" s="224" t="s">
        <v>848</v>
      </c>
      <c r="B210" s="228">
        <v>6152</v>
      </c>
      <c r="C210" s="228" t="s">
        <v>149</v>
      </c>
      <c r="D210" s="228" t="s">
        <v>569</v>
      </c>
      <c r="E210" s="228" t="s">
        <v>570</v>
      </c>
      <c r="F210" s="228" t="s">
        <v>637</v>
      </c>
      <c r="G210" s="228"/>
      <c r="H210" s="228">
        <v>1</v>
      </c>
    </row>
    <row r="211" spans="1:8" x14ac:dyDescent="0.25">
      <c r="A211" s="224" t="s">
        <v>849</v>
      </c>
      <c r="B211" s="228">
        <v>6251</v>
      </c>
      <c r="C211" s="228" t="s">
        <v>149</v>
      </c>
      <c r="D211" s="228" t="s">
        <v>569</v>
      </c>
      <c r="E211" s="228" t="s">
        <v>570</v>
      </c>
      <c r="F211" s="228" t="s">
        <v>637</v>
      </c>
      <c r="G211" s="228"/>
      <c r="H211" s="228">
        <v>1</v>
      </c>
    </row>
    <row r="212" spans="1:8" x14ac:dyDescent="0.25">
      <c r="A212" s="224" t="s">
        <v>850</v>
      </c>
      <c r="B212" s="228">
        <v>6252</v>
      </c>
      <c r="C212" s="228" t="s">
        <v>149</v>
      </c>
      <c r="D212" s="228" t="s">
        <v>569</v>
      </c>
      <c r="E212" s="228" t="s">
        <v>570</v>
      </c>
      <c r="F212" s="228" t="s">
        <v>637</v>
      </c>
      <c r="G212" s="228"/>
      <c r="H212" s="228">
        <v>1</v>
      </c>
    </row>
    <row r="213" spans="1:8" x14ac:dyDescent="0.25">
      <c r="A213" s="224" t="s">
        <v>851</v>
      </c>
      <c r="B213" s="228">
        <v>6451</v>
      </c>
      <c r="C213" s="228" t="s">
        <v>149</v>
      </c>
      <c r="D213" s="228" t="s">
        <v>569</v>
      </c>
      <c r="E213" s="228" t="s">
        <v>570</v>
      </c>
      <c r="F213" s="228" t="s">
        <v>637</v>
      </c>
      <c r="G213" s="228"/>
      <c r="H213" s="228">
        <v>1</v>
      </c>
    </row>
    <row r="214" spans="1:8" x14ac:dyDescent="0.25">
      <c r="A214" s="224" t="s">
        <v>852</v>
      </c>
      <c r="B214" s="228">
        <v>6452</v>
      </c>
      <c r="C214" s="228" t="s">
        <v>149</v>
      </c>
      <c r="D214" s="228" t="s">
        <v>569</v>
      </c>
      <c r="E214" s="228" t="s">
        <v>570</v>
      </c>
      <c r="F214" s="228" t="s">
        <v>637</v>
      </c>
      <c r="G214" s="228"/>
      <c r="H214" s="228">
        <v>1</v>
      </c>
    </row>
    <row r="215" spans="1:8" x14ac:dyDescent="0.25">
      <c r="A215" s="224" t="s">
        <v>853</v>
      </c>
      <c r="B215" s="228">
        <v>7151</v>
      </c>
      <c r="C215" s="228" t="s">
        <v>149</v>
      </c>
      <c r="D215" s="228" t="s">
        <v>569</v>
      </c>
      <c r="E215" s="228" t="s">
        <v>570</v>
      </c>
      <c r="F215" s="228" t="s">
        <v>637</v>
      </c>
      <c r="G215" s="228"/>
      <c r="H215" s="228">
        <v>1</v>
      </c>
    </row>
    <row r="216" spans="1:8" x14ac:dyDescent="0.25">
      <c r="A216" s="224" t="s">
        <v>854</v>
      </c>
      <c r="B216" s="228">
        <v>7152</v>
      </c>
      <c r="C216" s="228" t="s">
        <v>149</v>
      </c>
      <c r="D216" s="228" t="s">
        <v>569</v>
      </c>
      <c r="E216" s="228" t="s">
        <v>570</v>
      </c>
      <c r="F216" s="228" t="s">
        <v>637</v>
      </c>
      <c r="G216" s="228"/>
      <c r="H216" s="228">
        <v>1</v>
      </c>
    </row>
    <row r="217" spans="1:8" x14ac:dyDescent="0.25">
      <c r="A217" s="224" t="s">
        <v>855</v>
      </c>
      <c r="B217" s="228">
        <v>7251</v>
      </c>
      <c r="C217" s="228" t="s">
        <v>149</v>
      </c>
      <c r="D217" s="228" t="s">
        <v>569</v>
      </c>
      <c r="E217" s="228" t="s">
        <v>570</v>
      </c>
      <c r="F217" s="228" t="s">
        <v>637</v>
      </c>
      <c r="G217" s="228"/>
      <c r="H217" s="228">
        <v>1</v>
      </c>
    </row>
    <row r="218" spans="1:8" x14ac:dyDescent="0.25">
      <c r="A218" s="224" t="s">
        <v>856</v>
      </c>
      <c r="B218" s="228">
        <v>7351</v>
      </c>
      <c r="C218" s="228" t="s">
        <v>149</v>
      </c>
      <c r="D218" s="228" t="s">
        <v>569</v>
      </c>
      <c r="E218" s="228" t="s">
        <v>570</v>
      </c>
      <c r="F218" s="228" t="s">
        <v>637</v>
      </c>
      <c r="G218" s="228"/>
      <c r="H218" s="228">
        <v>1</v>
      </c>
    </row>
    <row r="219" spans="1:8" x14ac:dyDescent="0.25">
      <c r="A219" s="224" t="s">
        <v>857</v>
      </c>
      <c r="B219" s="228">
        <v>7352</v>
      </c>
      <c r="C219" s="228" t="s">
        <v>149</v>
      </c>
      <c r="D219" s="228" t="s">
        <v>569</v>
      </c>
      <c r="E219" s="228" t="s">
        <v>570</v>
      </c>
      <c r="F219" s="228" t="s">
        <v>637</v>
      </c>
      <c r="G219" s="228"/>
      <c r="H219" s="228">
        <v>1</v>
      </c>
    </row>
    <row r="220" spans="1:8" x14ac:dyDescent="0.25">
      <c r="A220" s="224" t="s">
        <v>858</v>
      </c>
      <c r="B220" s="228">
        <v>7451</v>
      </c>
      <c r="C220" s="228" t="s">
        <v>149</v>
      </c>
      <c r="D220" s="228" t="s">
        <v>569</v>
      </c>
      <c r="E220" s="228" t="s">
        <v>570</v>
      </c>
      <c r="F220" s="228" t="s">
        <v>637</v>
      </c>
      <c r="G220" s="228"/>
      <c r="H220" s="228">
        <v>1</v>
      </c>
    </row>
    <row r="221" spans="1:8" x14ac:dyDescent="0.25">
      <c r="A221" s="224" t="s">
        <v>859</v>
      </c>
      <c r="B221" s="228">
        <v>8151</v>
      </c>
      <c r="C221" s="228" t="s">
        <v>149</v>
      </c>
      <c r="D221" s="228" t="s">
        <v>569</v>
      </c>
      <c r="E221" s="228" t="s">
        <v>570</v>
      </c>
      <c r="F221" s="228" t="s">
        <v>637</v>
      </c>
      <c r="G221" s="228"/>
      <c r="H221" s="228">
        <v>1</v>
      </c>
    </row>
    <row r="222" spans="1:8" x14ac:dyDescent="0.25">
      <c r="A222" s="224" t="s">
        <v>860</v>
      </c>
      <c r="B222" s="228">
        <v>8152</v>
      </c>
      <c r="C222" s="228" t="s">
        <v>149</v>
      </c>
      <c r="D222" s="228" t="s">
        <v>569</v>
      </c>
      <c r="E222" s="228" t="s">
        <v>570</v>
      </c>
      <c r="F222" s="228" t="s">
        <v>637</v>
      </c>
      <c r="G222" s="228"/>
      <c r="H222" s="228">
        <v>1</v>
      </c>
    </row>
    <row r="223" spans="1:8" x14ac:dyDescent="0.25">
      <c r="A223" s="224" t="s">
        <v>861</v>
      </c>
      <c r="B223" s="228">
        <v>8251</v>
      </c>
      <c r="C223" s="228" t="s">
        <v>149</v>
      </c>
      <c r="D223" s="228" t="s">
        <v>569</v>
      </c>
      <c r="E223" s="228" t="s">
        <v>570</v>
      </c>
      <c r="F223" s="228" t="s">
        <v>637</v>
      </c>
      <c r="G223" s="228"/>
      <c r="H223" s="228">
        <v>1</v>
      </c>
    </row>
    <row r="224" spans="1:8" x14ac:dyDescent="0.25">
      <c r="A224" s="224" t="s">
        <v>862</v>
      </c>
      <c r="B224" s="228">
        <v>8351</v>
      </c>
      <c r="C224" s="228" t="s">
        <v>149</v>
      </c>
      <c r="D224" s="228" t="s">
        <v>569</v>
      </c>
      <c r="E224" s="228" t="s">
        <v>570</v>
      </c>
      <c r="F224" s="228" t="s">
        <v>637</v>
      </c>
      <c r="G224" s="228"/>
      <c r="H224" s="228">
        <v>1</v>
      </c>
    </row>
    <row r="225" spans="1:8" x14ac:dyDescent="0.25">
      <c r="A225" s="224" t="s">
        <v>863</v>
      </c>
      <c r="B225" s="228">
        <v>8451</v>
      </c>
      <c r="C225" s="228" t="s">
        <v>149</v>
      </c>
      <c r="D225" s="228" t="s">
        <v>569</v>
      </c>
      <c r="E225" s="228" t="s">
        <v>570</v>
      </c>
      <c r="F225" s="228" t="s">
        <v>637</v>
      </c>
      <c r="G225" s="228"/>
      <c r="H225" s="228">
        <v>1</v>
      </c>
    </row>
    <row r="226" spans="1:8" x14ac:dyDescent="0.25">
      <c r="A226" s="224" t="s">
        <v>864</v>
      </c>
      <c r="B226" s="228">
        <v>8462</v>
      </c>
      <c r="C226" s="228" t="s">
        <v>149</v>
      </c>
      <c r="D226" s="228" t="s">
        <v>569</v>
      </c>
      <c r="E226" s="228" t="s">
        <v>570</v>
      </c>
      <c r="F226" s="228" t="s">
        <v>637</v>
      </c>
      <c r="G226" s="228"/>
      <c r="H226" s="228">
        <v>1</v>
      </c>
    </row>
    <row r="227" spans="1:8" x14ac:dyDescent="0.25">
      <c r="A227" s="224" t="s">
        <v>865</v>
      </c>
      <c r="B227" s="228">
        <v>8551</v>
      </c>
      <c r="C227" s="228" t="s">
        <v>149</v>
      </c>
      <c r="D227" s="228" t="s">
        <v>569</v>
      </c>
      <c r="E227" s="228" t="s">
        <v>570</v>
      </c>
      <c r="F227" s="228" t="s">
        <v>637</v>
      </c>
      <c r="G227" s="228"/>
      <c r="H227" s="228">
        <v>1</v>
      </c>
    </row>
    <row r="228" spans="1:8" x14ac:dyDescent="0.25">
      <c r="A228" s="224" t="s">
        <v>866</v>
      </c>
      <c r="B228" s="228">
        <v>8562</v>
      </c>
      <c r="C228" s="228" t="s">
        <v>149</v>
      </c>
      <c r="D228" s="228" t="s">
        <v>569</v>
      </c>
      <c r="E228" s="228" t="s">
        <v>570</v>
      </c>
      <c r="F228" s="228" t="s">
        <v>637</v>
      </c>
      <c r="G228" s="228"/>
      <c r="H228" s="228">
        <v>1</v>
      </c>
    </row>
    <row r="229" spans="1:8" x14ac:dyDescent="0.25">
      <c r="A229" s="224" t="s">
        <v>867</v>
      </c>
      <c r="B229" s="228">
        <v>8651</v>
      </c>
      <c r="C229" s="228" t="s">
        <v>149</v>
      </c>
      <c r="D229" s="228" t="s">
        <v>569</v>
      </c>
      <c r="E229" s="228" t="s">
        <v>570</v>
      </c>
      <c r="F229" s="228" t="s">
        <v>637</v>
      </c>
      <c r="G229" s="228"/>
      <c r="H229" s="228">
        <v>1</v>
      </c>
    </row>
    <row r="230" spans="1:8" x14ac:dyDescent="0.25">
      <c r="A230" s="224" t="s">
        <v>868</v>
      </c>
      <c r="B230" s="228">
        <v>8652</v>
      </c>
      <c r="C230" s="228" t="s">
        <v>580</v>
      </c>
      <c r="D230" s="228" t="s">
        <v>598</v>
      </c>
      <c r="E230" s="228" t="s">
        <v>570</v>
      </c>
      <c r="F230" s="228" t="s">
        <v>637</v>
      </c>
      <c r="G230" s="228"/>
      <c r="H230" s="228">
        <v>1</v>
      </c>
    </row>
    <row r="231" spans="1:8" x14ac:dyDescent="0.25">
      <c r="A231" s="224" t="s">
        <v>869</v>
      </c>
      <c r="B231" s="228">
        <v>8652</v>
      </c>
      <c r="C231" s="228" t="s">
        <v>149</v>
      </c>
      <c r="D231" s="228" t="s">
        <v>569</v>
      </c>
      <c r="E231" s="228" t="s">
        <v>570</v>
      </c>
      <c r="F231" s="228" t="s">
        <v>637</v>
      </c>
      <c r="G231" s="228"/>
      <c r="H231" s="228">
        <v>1</v>
      </c>
    </row>
    <row r="232" spans="1:8" x14ac:dyDescent="0.25">
      <c r="A232" s="224" t="s">
        <v>870</v>
      </c>
      <c r="B232" s="228">
        <v>8663</v>
      </c>
      <c r="C232" s="228" t="s">
        <v>149</v>
      </c>
      <c r="D232" s="228" t="s">
        <v>569</v>
      </c>
      <c r="E232" s="228" t="s">
        <v>570</v>
      </c>
      <c r="F232" s="228" t="s">
        <v>637</v>
      </c>
      <c r="G232" s="228"/>
      <c r="H232" s="228">
        <v>1</v>
      </c>
    </row>
    <row r="233" spans="1:8" x14ac:dyDescent="0.25">
      <c r="A233" s="224" t="s">
        <v>871</v>
      </c>
      <c r="B233" s="228">
        <v>8664</v>
      </c>
      <c r="C233" s="228" t="s">
        <v>149</v>
      </c>
      <c r="D233" s="228" t="s">
        <v>569</v>
      </c>
      <c r="E233" s="228" t="s">
        <v>570</v>
      </c>
      <c r="F233" s="228" t="s">
        <v>637</v>
      </c>
      <c r="G233" s="228"/>
      <c r="H233" s="228">
        <v>1</v>
      </c>
    </row>
    <row r="234" spans="1:8" x14ac:dyDescent="0.25">
      <c r="A234" s="224" t="s">
        <v>872</v>
      </c>
      <c r="B234" s="228">
        <v>8665</v>
      </c>
      <c r="C234" s="228" t="s">
        <v>149</v>
      </c>
      <c r="D234" s="228" t="s">
        <v>569</v>
      </c>
      <c r="E234" s="228" t="s">
        <v>570</v>
      </c>
      <c r="F234" s="228" t="s">
        <v>637</v>
      </c>
      <c r="G234" s="228"/>
      <c r="H234" s="228">
        <v>1</v>
      </c>
    </row>
    <row r="235" spans="1:8" x14ac:dyDescent="0.25">
      <c r="A235" s="224" t="s">
        <v>873</v>
      </c>
      <c r="B235" s="228">
        <v>8666</v>
      </c>
      <c r="C235" s="228" t="s">
        <v>149</v>
      </c>
      <c r="D235" s="228" t="s">
        <v>569</v>
      </c>
      <c r="E235" s="228" t="s">
        <v>570</v>
      </c>
      <c r="F235" s="228" t="s">
        <v>637</v>
      </c>
      <c r="G235" s="228"/>
      <c r="H235" s="228">
        <v>1</v>
      </c>
    </row>
    <row r="236" spans="1:8" x14ac:dyDescent="0.25">
      <c r="A236" s="224" t="s">
        <v>874</v>
      </c>
      <c r="B236" s="228">
        <v>8751</v>
      </c>
      <c r="C236" s="228" t="s">
        <v>149</v>
      </c>
      <c r="D236" s="228" t="s">
        <v>569</v>
      </c>
      <c r="E236" s="228" t="s">
        <v>570</v>
      </c>
      <c r="F236" s="228" t="s">
        <v>637</v>
      </c>
      <c r="G236" s="228"/>
      <c r="H236" s="228">
        <v>1</v>
      </c>
    </row>
    <row r="237" spans="1:8" x14ac:dyDescent="0.25">
      <c r="A237" s="224" t="s">
        <v>875</v>
      </c>
      <c r="B237" s="228">
        <v>8762</v>
      </c>
      <c r="C237" s="228" t="s">
        <v>149</v>
      </c>
      <c r="D237" s="228" t="s">
        <v>569</v>
      </c>
      <c r="E237" s="228" t="s">
        <v>570</v>
      </c>
      <c r="F237" s="228" t="s">
        <v>637</v>
      </c>
      <c r="G237" s="228"/>
      <c r="H237" s="228">
        <v>1</v>
      </c>
    </row>
    <row r="238" spans="1:8" x14ac:dyDescent="0.25">
      <c r="A238" s="224" t="s">
        <v>876</v>
      </c>
      <c r="B238" s="228">
        <v>8763</v>
      </c>
      <c r="C238" s="228" t="s">
        <v>149</v>
      </c>
      <c r="D238" s="228" t="s">
        <v>569</v>
      </c>
      <c r="E238" s="228" t="s">
        <v>570</v>
      </c>
      <c r="F238" s="228" t="s">
        <v>637</v>
      </c>
      <c r="G238" s="228"/>
      <c r="H238" s="228">
        <v>1</v>
      </c>
    </row>
    <row r="239" spans="1:8" x14ac:dyDescent="0.25">
      <c r="A239" s="224" t="s">
        <v>877</v>
      </c>
      <c r="B239" s="228">
        <v>8764</v>
      </c>
      <c r="C239" s="228" t="s">
        <v>149</v>
      </c>
      <c r="D239" s="228" t="s">
        <v>569</v>
      </c>
      <c r="E239" s="228" t="s">
        <v>570</v>
      </c>
      <c r="F239" s="228" t="s">
        <v>637</v>
      </c>
      <c r="G239" s="228"/>
      <c r="H239" s="228">
        <v>1</v>
      </c>
    </row>
    <row r="240" spans="1:8" x14ac:dyDescent="0.25">
      <c r="A240" s="224" t="s">
        <v>878</v>
      </c>
      <c r="B240" s="228">
        <v>9351</v>
      </c>
      <c r="C240" s="228" t="s">
        <v>149</v>
      </c>
      <c r="D240" s="228" t="s">
        <v>569</v>
      </c>
      <c r="E240" s="228" t="s">
        <v>570</v>
      </c>
      <c r="F240" s="228" t="s">
        <v>637</v>
      </c>
      <c r="G240" s="228"/>
      <c r="H240" s="228">
        <v>1</v>
      </c>
    </row>
    <row r="241" spans="1:15" x14ac:dyDescent="0.25">
      <c r="A241" s="224" t="s">
        <v>879</v>
      </c>
      <c r="B241" s="228">
        <v>9352</v>
      </c>
      <c r="C241" s="228" t="s">
        <v>149</v>
      </c>
      <c r="D241" s="228" t="s">
        <v>569</v>
      </c>
      <c r="E241" s="228" t="s">
        <v>570</v>
      </c>
      <c r="F241" s="228" t="s">
        <v>637</v>
      </c>
      <c r="G241" s="228"/>
      <c r="H241" s="228">
        <v>1</v>
      </c>
    </row>
    <row r="242" spans="1:15" x14ac:dyDescent="0.25">
      <c r="A242" s="224" t="s">
        <v>880</v>
      </c>
      <c r="B242" s="228">
        <v>9451</v>
      </c>
      <c r="C242" s="228" t="s">
        <v>149</v>
      </c>
      <c r="D242" s="228" t="s">
        <v>569</v>
      </c>
      <c r="E242" s="228" t="s">
        <v>570</v>
      </c>
      <c r="F242" s="228" t="s">
        <v>637</v>
      </c>
      <c r="G242" s="228"/>
      <c r="H242" s="228">
        <v>1</v>
      </c>
    </row>
    <row r="243" spans="1:15" x14ac:dyDescent="0.25">
      <c r="A243" s="224" t="s">
        <v>881</v>
      </c>
      <c r="B243" s="228">
        <v>9452</v>
      </c>
      <c r="C243" s="228" t="s">
        <v>149</v>
      </c>
      <c r="D243" s="228" t="s">
        <v>569</v>
      </c>
      <c r="E243" s="228" t="s">
        <v>570</v>
      </c>
      <c r="F243" s="228" t="s">
        <v>637</v>
      </c>
      <c r="G243" s="228"/>
      <c r="H243" s="228">
        <v>1</v>
      </c>
    </row>
    <row r="244" spans="1:15" x14ac:dyDescent="0.25">
      <c r="A244" s="224" t="s">
        <v>882</v>
      </c>
      <c r="B244" s="228">
        <v>9551</v>
      </c>
      <c r="C244" s="228" t="s">
        <v>149</v>
      </c>
      <c r="D244" s="228" t="s">
        <v>569</v>
      </c>
      <c r="E244" s="228" t="s">
        <v>570</v>
      </c>
      <c r="F244" s="228" t="s">
        <v>637</v>
      </c>
      <c r="G244" s="228"/>
      <c r="H244" s="228">
        <v>1</v>
      </c>
    </row>
    <row r="245" spans="1:15" x14ac:dyDescent="0.25">
      <c r="A245" s="224" t="s">
        <v>883</v>
      </c>
      <c r="B245" s="228">
        <v>9751</v>
      </c>
      <c r="C245" s="228" t="s">
        <v>149</v>
      </c>
      <c r="D245" s="228" t="s">
        <v>569</v>
      </c>
      <c r="E245" s="228" t="s">
        <v>570</v>
      </c>
      <c r="F245" s="228" t="s">
        <v>637</v>
      </c>
      <c r="G245" s="228"/>
      <c r="H245" s="228">
        <v>1</v>
      </c>
    </row>
    <row r="246" spans="1:15" x14ac:dyDescent="0.25">
      <c r="A246" s="224" t="s">
        <v>884</v>
      </c>
      <c r="B246" s="228">
        <v>11161</v>
      </c>
      <c r="C246" s="228" t="s">
        <v>149</v>
      </c>
      <c r="D246" s="228" t="s">
        <v>569</v>
      </c>
      <c r="E246" s="228" t="s">
        <v>570</v>
      </c>
      <c r="F246" s="228" t="s">
        <v>637</v>
      </c>
      <c r="G246" s="228"/>
      <c r="H246" s="228">
        <v>1</v>
      </c>
    </row>
    <row r="247" spans="1:15" x14ac:dyDescent="0.25">
      <c r="A247" s="224" t="s">
        <v>885</v>
      </c>
      <c r="B247" s="228">
        <v>11262</v>
      </c>
      <c r="C247" s="228" t="s">
        <v>149</v>
      </c>
      <c r="D247" s="228" t="s">
        <v>569</v>
      </c>
      <c r="E247" s="228" t="s">
        <v>570</v>
      </c>
      <c r="F247" s="228" t="s">
        <v>637</v>
      </c>
      <c r="G247" s="228"/>
      <c r="H247" s="228">
        <v>1</v>
      </c>
    </row>
    <row r="248" spans="1:15" x14ac:dyDescent="0.25">
      <c r="A248" s="224" t="s">
        <v>886</v>
      </c>
      <c r="B248" s="228">
        <v>11263</v>
      </c>
      <c r="C248" s="228" t="s">
        <v>149</v>
      </c>
      <c r="D248" s="228" t="s">
        <v>569</v>
      </c>
      <c r="E248" s="228" t="s">
        <v>570</v>
      </c>
      <c r="F248" s="228" t="s">
        <v>637</v>
      </c>
      <c r="G248" s="228"/>
      <c r="H248" s="228">
        <v>1</v>
      </c>
    </row>
    <row r="249" spans="1:15" x14ac:dyDescent="0.25">
      <c r="A249" s="224" t="s">
        <v>887</v>
      </c>
      <c r="B249" s="228">
        <v>1151</v>
      </c>
      <c r="C249" s="228" t="s">
        <v>565</v>
      </c>
      <c r="D249" s="228" t="s">
        <v>566</v>
      </c>
      <c r="E249" s="228" t="s">
        <v>566</v>
      </c>
      <c r="F249" s="228" t="s">
        <v>565</v>
      </c>
      <c r="G249" s="228"/>
      <c r="H249" s="228">
        <v>5</v>
      </c>
      <c r="I249" s="93"/>
      <c r="J249" s="93"/>
      <c r="K249" s="94"/>
      <c r="L249" s="94"/>
      <c r="M249" s="94"/>
      <c r="N249" s="94"/>
      <c r="O249" s="95"/>
    </row>
    <row r="250" spans="1:15" x14ac:dyDescent="0.25">
      <c r="A250" s="224" t="s">
        <v>888</v>
      </c>
      <c r="B250" s="228">
        <v>1152</v>
      </c>
      <c r="C250" s="228" t="s">
        <v>565</v>
      </c>
      <c r="D250" s="228" t="s">
        <v>566</v>
      </c>
      <c r="E250" s="228" t="s">
        <v>566</v>
      </c>
      <c r="F250" s="228" t="s">
        <v>565</v>
      </c>
      <c r="G250" s="228"/>
      <c r="H250" s="228">
        <v>5</v>
      </c>
      <c r="I250" s="93"/>
      <c r="J250" s="93"/>
      <c r="K250" s="94"/>
      <c r="L250" s="94"/>
      <c r="M250" s="94"/>
      <c r="N250" s="94"/>
      <c r="O250" s="95"/>
    </row>
    <row r="251" spans="1:15" x14ac:dyDescent="0.25">
      <c r="A251" s="224" t="s">
        <v>889</v>
      </c>
      <c r="B251" s="228">
        <v>1251</v>
      </c>
      <c r="C251" s="228" t="s">
        <v>565</v>
      </c>
      <c r="D251" s="228" t="s">
        <v>566</v>
      </c>
      <c r="E251" s="228" t="s">
        <v>566</v>
      </c>
      <c r="F251" s="228" t="s">
        <v>565</v>
      </c>
      <c r="G251" s="228"/>
      <c r="H251" s="228">
        <v>5</v>
      </c>
      <c r="I251" s="93"/>
      <c r="J251" s="93"/>
      <c r="K251" s="94"/>
      <c r="L251" s="94"/>
      <c r="M251" s="94"/>
      <c r="N251" s="94"/>
      <c r="O251" s="95"/>
    </row>
    <row r="252" spans="1:15" x14ac:dyDescent="0.25">
      <c r="A252" s="224" t="s">
        <v>890</v>
      </c>
      <c r="B252" s="228">
        <v>1252</v>
      </c>
      <c r="C252" s="228" t="s">
        <v>565</v>
      </c>
      <c r="D252" s="228" t="s">
        <v>566</v>
      </c>
      <c r="E252" s="228" t="s">
        <v>566</v>
      </c>
      <c r="F252" s="228" t="s">
        <v>565</v>
      </c>
      <c r="G252" s="228"/>
      <c r="H252" s="228">
        <v>5</v>
      </c>
      <c r="I252" s="93"/>
      <c r="J252" s="93"/>
      <c r="K252" s="94"/>
      <c r="L252" s="94"/>
      <c r="M252" s="94"/>
      <c r="N252" s="94"/>
      <c r="O252" s="95"/>
    </row>
    <row r="253" spans="1:15" x14ac:dyDescent="0.25">
      <c r="A253" s="224" t="s">
        <v>891</v>
      </c>
      <c r="B253" s="228">
        <v>1253</v>
      </c>
      <c r="C253" s="228" t="s">
        <v>565</v>
      </c>
      <c r="D253" s="228" t="s">
        <v>566</v>
      </c>
      <c r="E253" s="228" t="s">
        <v>566</v>
      </c>
      <c r="F253" s="228" t="s">
        <v>565</v>
      </c>
      <c r="G253" s="228"/>
      <c r="H253" s="228">
        <v>5</v>
      </c>
      <c r="I253" s="93"/>
      <c r="J253" s="93"/>
      <c r="K253" s="94"/>
      <c r="L253" s="94"/>
      <c r="M253" s="94"/>
      <c r="N253" s="94"/>
      <c r="O253" s="95"/>
    </row>
    <row r="254" spans="1:15" x14ac:dyDescent="0.25">
      <c r="A254" s="224" t="s">
        <v>892</v>
      </c>
      <c r="B254" s="228">
        <v>1254</v>
      </c>
      <c r="C254" s="228" t="s">
        <v>565</v>
      </c>
      <c r="D254" s="228" t="s">
        <v>566</v>
      </c>
      <c r="E254" s="228" t="s">
        <v>566</v>
      </c>
      <c r="F254" s="228" t="s">
        <v>565</v>
      </c>
      <c r="G254" s="228"/>
      <c r="H254" s="228">
        <v>5</v>
      </c>
      <c r="I254" s="93"/>
      <c r="J254" s="93"/>
      <c r="K254" s="94"/>
      <c r="L254" s="94"/>
      <c r="M254" s="94"/>
      <c r="N254" s="94"/>
      <c r="O254" s="95"/>
    </row>
    <row r="255" spans="1:15" x14ac:dyDescent="0.25">
      <c r="A255" s="224" t="s">
        <v>893</v>
      </c>
      <c r="B255" s="228">
        <v>2251</v>
      </c>
      <c r="C255" s="228" t="s">
        <v>565</v>
      </c>
      <c r="D255" s="228" t="s">
        <v>566</v>
      </c>
      <c r="E255" s="228" t="s">
        <v>566</v>
      </c>
      <c r="F255" s="228" t="s">
        <v>565</v>
      </c>
      <c r="G255" s="228"/>
      <c r="H255" s="228">
        <v>5</v>
      </c>
      <c r="I255" s="93"/>
      <c r="J255" s="93"/>
      <c r="K255" s="94"/>
      <c r="L255" s="94"/>
      <c r="M255" s="94"/>
      <c r="N255" s="94"/>
      <c r="O255" s="95"/>
    </row>
    <row r="256" spans="1:15" x14ac:dyDescent="0.25">
      <c r="A256" s="224" t="s">
        <v>894</v>
      </c>
      <c r="B256" s="228">
        <v>2351</v>
      </c>
      <c r="C256" s="228" t="s">
        <v>565</v>
      </c>
      <c r="D256" s="228" t="s">
        <v>566</v>
      </c>
      <c r="E256" s="228" t="s">
        <v>566</v>
      </c>
      <c r="F256" s="228" t="s">
        <v>565</v>
      </c>
      <c r="G256" s="228"/>
      <c r="H256" s="228">
        <v>5</v>
      </c>
      <c r="I256" s="93"/>
      <c r="J256" s="93"/>
      <c r="K256" s="94"/>
      <c r="L256" s="94"/>
      <c r="M256" s="94"/>
      <c r="N256" s="94"/>
      <c r="O256" s="95"/>
    </row>
    <row r="257" spans="1:15" x14ac:dyDescent="0.25">
      <c r="A257" s="224" t="s">
        <v>895</v>
      </c>
      <c r="B257" s="228">
        <v>2352</v>
      </c>
      <c r="C257" s="228" t="s">
        <v>565</v>
      </c>
      <c r="D257" s="228" t="s">
        <v>566</v>
      </c>
      <c r="E257" s="228" t="s">
        <v>566</v>
      </c>
      <c r="F257" s="228" t="s">
        <v>565</v>
      </c>
      <c r="G257" s="228"/>
      <c r="H257" s="228">
        <v>5</v>
      </c>
      <c r="I257" s="93"/>
      <c r="J257" s="93"/>
      <c r="K257" s="94"/>
      <c r="L257" s="94"/>
      <c r="M257" s="94"/>
      <c r="N257" s="94"/>
      <c r="O257" s="95"/>
    </row>
    <row r="258" spans="1:15" x14ac:dyDescent="0.25">
      <c r="A258" s="224" t="s">
        <v>896</v>
      </c>
      <c r="B258" s="228">
        <v>2451</v>
      </c>
      <c r="C258" s="228" t="s">
        <v>565</v>
      </c>
      <c r="D258" s="228" t="s">
        <v>566</v>
      </c>
      <c r="E258" s="228" t="s">
        <v>566</v>
      </c>
      <c r="F258" s="228" t="s">
        <v>565</v>
      </c>
      <c r="G258" s="228"/>
      <c r="H258" s="228">
        <v>5</v>
      </c>
    </row>
    <row r="259" spans="1:15" x14ac:dyDescent="0.25">
      <c r="A259" s="224" t="s">
        <v>897</v>
      </c>
      <c r="B259" s="228">
        <v>2452</v>
      </c>
      <c r="C259" s="228" t="s">
        <v>565</v>
      </c>
      <c r="D259" s="228" t="s">
        <v>566</v>
      </c>
      <c r="E259" s="228" t="s">
        <v>566</v>
      </c>
      <c r="F259" s="228" t="s">
        <v>565</v>
      </c>
      <c r="G259" s="228"/>
      <c r="H259" s="228">
        <v>5</v>
      </c>
    </row>
    <row r="260" spans="1:15" x14ac:dyDescent="0.25">
      <c r="A260" s="224" t="s">
        <v>898</v>
      </c>
      <c r="B260" s="228">
        <v>2551</v>
      </c>
      <c r="C260" s="228" t="s">
        <v>565</v>
      </c>
      <c r="D260" s="228" t="s">
        <v>566</v>
      </c>
      <c r="E260" s="228" t="s">
        <v>566</v>
      </c>
      <c r="F260" s="228" t="s">
        <v>565</v>
      </c>
      <c r="G260" s="228"/>
      <c r="H260" s="228">
        <v>6</v>
      </c>
    </row>
    <row r="261" spans="1:15" x14ac:dyDescent="0.25">
      <c r="A261" s="224" t="s">
        <v>899</v>
      </c>
      <c r="B261" s="228">
        <v>2651</v>
      </c>
      <c r="C261" s="228" t="s">
        <v>565</v>
      </c>
      <c r="D261" s="228" t="s">
        <v>566</v>
      </c>
      <c r="E261" s="228" t="s">
        <v>566</v>
      </c>
      <c r="F261" s="228" t="s">
        <v>565</v>
      </c>
      <c r="G261" s="228"/>
      <c r="H261" s="228">
        <v>4</v>
      </c>
    </row>
    <row r="262" spans="1:15" x14ac:dyDescent="0.25">
      <c r="A262" s="224" t="s">
        <v>900</v>
      </c>
      <c r="B262" s="228">
        <v>2661</v>
      </c>
      <c r="C262" s="228" t="s">
        <v>565</v>
      </c>
      <c r="D262" s="228" t="s">
        <v>566</v>
      </c>
      <c r="E262" s="228" t="s">
        <v>566</v>
      </c>
      <c r="F262" s="228" t="s">
        <v>565</v>
      </c>
      <c r="G262" s="228"/>
      <c r="H262" s="228">
        <v>5</v>
      </c>
    </row>
    <row r="263" spans="1:15" x14ac:dyDescent="0.25">
      <c r="A263" s="224" t="s">
        <v>901</v>
      </c>
      <c r="B263" s="228">
        <v>2662</v>
      </c>
      <c r="C263" s="228" t="s">
        <v>565</v>
      </c>
      <c r="D263" s="228" t="s">
        <v>566</v>
      </c>
      <c r="E263" s="228" t="s">
        <v>566</v>
      </c>
      <c r="F263" s="228" t="s">
        <v>565</v>
      </c>
      <c r="G263" s="228"/>
      <c r="H263" s="228">
        <v>5</v>
      </c>
    </row>
    <row r="264" spans="1:15" x14ac:dyDescent="0.25">
      <c r="A264" s="224" t="s">
        <v>902</v>
      </c>
      <c r="B264" s="228">
        <v>2663</v>
      </c>
      <c r="C264" s="228" t="s">
        <v>565</v>
      </c>
      <c r="D264" s="228" t="s">
        <v>566</v>
      </c>
      <c r="E264" s="228" t="s">
        <v>566</v>
      </c>
      <c r="F264" s="228" t="s">
        <v>565</v>
      </c>
      <c r="G264" s="228"/>
      <c r="H264" s="228">
        <v>5</v>
      </c>
    </row>
    <row r="265" spans="1:15" x14ac:dyDescent="0.25">
      <c r="A265" s="224" t="s">
        <v>903</v>
      </c>
      <c r="B265" s="228">
        <v>2664</v>
      </c>
      <c r="C265" s="228" t="s">
        <v>565</v>
      </c>
      <c r="D265" s="228" t="s">
        <v>566</v>
      </c>
      <c r="E265" s="228" t="s">
        <v>566</v>
      </c>
      <c r="F265" s="228" t="s">
        <v>565</v>
      </c>
      <c r="G265" s="228"/>
      <c r="H265" s="228">
        <v>5</v>
      </c>
    </row>
    <row r="266" spans="1:15" x14ac:dyDescent="0.25">
      <c r="A266" s="224" t="s">
        <v>904</v>
      </c>
      <c r="B266" s="228">
        <v>2665</v>
      </c>
      <c r="C266" s="228" t="s">
        <v>565</v>
      </c>
      <c r="D266" s="228" t="s">
        <v>566</v>
      </c>
      <c r="E266" s="228" t="s">
        <v>566</v>
      </c>
      <c r="F266" s="228" t="s">
        <v>565</v>
      </c>
      <c r="G266" s="228"/>
      <c r="H266" s="228">
        <v>5</v>
      </c>
    </row>
    <row r="267" spans="1:15" x14ac:dyDescent="0.25">
      <c r="A267" s="224" t="s">
        <v>905</v>
      </c>
      <c r="B267" s="228">
        <v>2666</v>
      </c>
      <c r="C267" s="228" t="s">
        <v>565</v>
      </c>
      <c r="D267" s="228" t="s">
        <v>566</v>
      </c>
      <c r="E267" s="228" t="s">
        <v>566</v>
      </c>
      <c r="F267" s="228" t="s">
        <v>565</v>
      </c>
      <c r="G267" s="228"/>
      <c r="H267" s="228">
        <v>5</v>
      </c>
    </row>
    <row r="268" spans="1:15" x14ac:dyDescent="0.25">
      <c r="A268" s="224" t="s">
        <v>906</v>
      </c>
      <c r="B268" s="228">
        <v>2751</v>
      </c>
      <c r="C268" s="228" t="s">
        <v>565</v>
      </c>
      <c r="D268" s="228" t="s">
        <v>566</v>
      </c>
      <c r="E268" s="228" t="s">
        <v>566</v>
      </c>
      <c r="F268" s="228" t="s">
        <v>565</v>
      </c>
      <c r="G268" s="228"/>
      <c r="H268" s="228">
        <v>5</v>
      </c>
    </row>
    <row r="269" spans="1:15" x14ac:dyDescent="0.25">
      <c r="A269" s="224" t="s">
        <v>907</v>
      </c>
      <c r="B269" s="228">
        <v>3151</v>
      </c>
      <c r="C269" s="228" t="s">
        <v>565</v>
      </c>
      <c r="D269" s="228" t="s">
        <v>566</v>
      </c>
      <c r="E269" s="228" t="s">
        <v>566</v>
      </c>
      <c r="F269" s="228" t="s">
        <v>565</v>
      </c>
      <c r="G269" s="228"/>
      <c r="H269" s="228">
        <v>5</v>
      </c>
    </row>
    <row r="270" spans="1:15" x14ac:dyDescent="0.25">
      <c r="A270" s="224" t="s">
        <v>908</v>
      </c>
      <c r="B270" s="228">
        <v>3152</v>
      </c>
      <c r="C270" s="228" t="s">
        <v>565</v>
      </c>
      <c r="D270" s="228" t="s">
        <v>566</v>
      </c>
      <c r="E270" s="228" t="s">
        <v>566</v>
      </c>
      <c r="F270" s="228" t="s">
        <v>565</v>
      </c>
      <c r="G270" s="228"/>
      <c r="H270" s="228">
        <v>5</v>
      </c>
    </row>
    <row r="271" spans="1:15" x14ac:dyDescent="0.25">
      <c r="A271" s="224" t="s">
        <v>909</v>
      </c>
      <c r="B271" s="228">
        <v>3153</v>
      </c>
      <c r="C271" s="228" t="s">
        <v>565</v>
      </c>
      <c r="D271" s="228" t="s">
        <v>566</v>
      </c>
      <c r="E271" s="228" t="s">
        <v>566</v>
      </c>
      <c r="F271" s="228" t="s">
        <v>565</v>
      </c>
      <c r="G271" s="228"/>
      <c r="H271" s="228">
        <v>5</v>
      </c>
    </row>
    <row r="272" spans="1:15" x14ac:dyDescent="0.25">
      <c r="A272" s="224" t="s">
        <v>910</v>
      </c>
      <c r="B272" s="228">
        <v>3351</v>
      </c>
      <c r="C272" s="228" t="s">
        <v>565</v>
      </c>
      <c r="D272" s="228" t="s">
        <v>566</v>
      </c>
      <c r="E272" s="228" t="s">
        <v>566</v>
      </c>
      <c r="F272" s="228" t="s">
        <v>565</v>
      </c>
      <c r="G272" s="228"/>
      <c r="H272" s="228">
        <v>5</v>
      </c>
    </row>
    <row r="273" spans="1:8" x14ac:dyDescent="0.25">
      <c r="A273" s="224" t="s">
        <v>911</v>
      </c>
      <c r="B273" s="228">
        <v>3451</v>
      </c>
      <c r="C273" s="228" t="s">
        <v>565</v>
      </c>
      <c r="D273" s="228" t="s">
        <v>566</v>
      </c>
      <c r="E273" s="228" t="s">
        <v>566</v>
      </c>
      <c r="F273" s="228" t="s">
        <v>565</v>
      </c>
      <c r="G273" s="228"/>
      <c r="H273" s="228">
        <v>5</v>
      </c>
    </row>
    <row r="274" spans="1:8" x14ac:dyDescent="0.25">
      <c r="A274" s="224" t="s">
        <v>912</v>
      </c>
      <c r="B274" s="228">
        <v>3453</v>
      </c>
      <c r="C274" s="228" t="s">
        <v>565</v>
      </c>
      <c r="D274" s="228" t="s">
        <v>566</v>
      </c>
      <c r="E274" s="228" t="s">
        <v>566</v>
      </c>
      <c r="F274" s="228" t="s">
        <v>565</v>
      </c>
      <c r="G274" s="228"/>
      <c r="H274" s="228">
        <v>5</v>
      </c>
    </row>
    <row r="275" spans="1:8" x14ac:dyDescent="0.25">
      <c r="A275" s="224" t="s">
        <v>913</v>
      </c>
      <c r="B275" s="228">
        <v>3551</v>
      </c>
      <c r="C275" s="228" t="s">
        <v>565</v>
      </c>
      <c r="D275" s="228" t="s">
        <v>566</v>
      </c>
      <c r="E275" s="228" t="s">
        <v>566</v>
      </c>
      <c r="F275" s="228" t="s">
        <v>565</v>
      </c>
      <c r="G275" s="228"/>
      <c r="H275" s="228">
        <v>5</v>
      </c>
    </row>
    <row r="276" spans="1:8" x14ac:dyDescent="0.25">
      <c r="A276" s="224" t="s">
        <v>914</v>
      </c>
      <c r="B276" s="228">
        <v>4151</v>
      </c>
      <c r="C276" s="228" t="s">
        <v>565</v>
      </c>
      <c r="D276" s="228" t="s">
        <v>566</v>
      </c>
      <c r="E276" s="228" t="s">
        <v>566</v>
      </c>
      <c r="F276" s="228" t="s">
        <v>565</v>
      </c>
      <c r="G276" s="228"/>
      <c r="H276" s="228">
        <v>5</v>
      </c>
    </row>
    <row r="277" spans="1:8" x14ac:dyDescent="0.25">
      <c r="A277" s="224" t="s">
        <v>915</v>
      </c>
      <c r="B277" s="228">
        <v>4251</v>
      </c>
      <c r="C277" s="228" t="s">
        <v>565</v>
      </c>
      <c r="D277" s="228" t="s">
        <v>566</v>
      </c>
      <c r="E277" s="228" t="s">
        <v>566</v>
      </c>
      <c r="F277" s="228" t="s">
        <v>565</v>
      </c>
      <c r="G277" s="228"/>
      <c r="H277" s="228">
        <v>5</v>
      </c>
    </row>
    <row r="278" spans="1:8" x14ac:dyDescent="0.25">
      <c r="A278" s="224" t="s">
        <v>916</v>
      </c>
      <c r="B278" s="228">
        <v>4351</v>
      </c>
      <c r="C278" s="228" t="s">
        <v>565</v>
      </c>
      <c r="D278" s="228" t="s">
        <v>566</v>
      </c>
      <c r="E278" s="228" t="s">
        <v>566</v>
      </c>
      <c r="F278" s="228" t="s">
        <v>565</v>
      </c>
      <c r="G278" s="228"/>
      <c r="H278" s="228">
        <v>5</v>
      </c>
    </row>
    <row r="279" spans="1:8" x14ac:dyDescent="0.25">
      <c r="A279" s="224" t="s">
        <v>917</v>
      </c>
      <c r="B279" s="228">
        <v>4352</v>
      </c>
      <c r="C279" s="228" t="s">
        <v>565</v>
      </c>
      <c r="D279" s="228" t="s">
        <v>566</v>
      </c>
      <c r="E279" s="228" t="s">
        <v>566</v>
      </c>
      <c r="F279" s="228" t="s">
        <v>565</v>
      </c>
      <c r="G279" s="228"/>
      <c r="H279" s="228">
        <v>5</v>
      </c>
    </row>
    <row r="280" spans="1:8" x14ac:dyDescent="0.25">
      <c r="A280" s="224" t="s">
        <v>918</v>
      </c>
      <c r="B280" s="228">
        <v>5151</v>
      </c>
      <c r="C280" s="228" t="s">
        <v>565</v>
      </c>
      <c r="D280" s="228" t="s">
        <v>566</v>
      </c>
      <c r="E280" s="228" t="s">
        <v>566</v>
      </c>
      <c r="F280" s="228" t="s">
        <v>565</v>
      </c>
      <c r="G280" s="228"/>
      <c r="H280" s="228">
        <v>6</v>
      </c>
    </row>
    <row r="281" spans="1:8" x14ac:dyDescent="0.25">
      <c r="A281" s="224" t="s">
        <v>919</v>
      </c>
      <c r="B281" s="228">
        <v>6151</v>
      </c>
      <c r="C281" s="228" t="s">
        <v>565</v>
      </c>
      <c r="D281" s="228" t="s">
        <v>566</v>
      </c>
      <c r="E281" s="228" t="s">
        <v>566</v>
      </c>
      <c r="F281" s="228" t="s">
        <v>565</v>
      </c>
      <c r="G281" s="228"/>
      <c r="H281" s="228">
        <v>6</v>
      </c>
    </row>
    <row r="282" spans="1:8" x14ac:dyDescent="0.25">
      <c r="A282" s="224" t="s">
        <v>920</v>
      </c>
      <c r="B282" s="228">
        <v>6152</v>
      </c>
      <c r="C282" s="228" t="s">
        <v>565</v>
      </c>
      <c r="D282" s="228" t="s">
        <v>566</v>
      </c>
      <c r="E282" s="228" t="s">
        <v>566</v>
      </c>
      <c r="F282" s="228" t="s">
        <v>565</v>
      </c>
      <c r="G282" s="228"/>
      <c r="H282" s="228">
        <v>6</v>
      </c>
    </row>
    <row r="283" spans="1:8" x14ac:dyDescent="0.25">
      <c r="A283" s="224" t="s">
        <v>921</v>
      </c>
      <c r="B283" s="228">
        <v>6251</v>
      </c>
      <c r="C283" s="228" t="s">
        <v>565</v>
      </c>
      <c r="D283" s="228" t="s">
        <v>566</v>
      </c>
      <c r="E283" s="228" t="s">
        <v>566</v>
      </c>
      <c r="F283" s="228" t="s">
        <v>565</v>
      </c>
      <c r="G283" s="228"/>
      <c r="H283" s="228">
        <v>6</v>
      </c>
    </row>
    <row r="284" spans="1:8" x14ac:dyDescent="0.25">
      <c r="A284" s="224" t="s">
        <v>922</v>
      </c>
      <c r="B284" s="228">
        <v>6252</v>
      </c>
      <c r="C284" s="228" t="s">
        <v>565</v>
      </c>
      <c r="D284" s="228" t="s">
        <v>566</v>
      </c>
      <c r="E284" s="228" t="s">
        <v>566</v>
      </c>
      <c r="F284" s="228" t="s">
        <v>565</v>
      </c>
      <c r="G284" s="228"/>
      <c r="H284" s="228">
        <v>6</v>
      </c>
    </row>
    <row r="285" spans="1:8" x14ac:dyDescent="0.25">
      <c r="A285" s="224" t="s">
        <v>923</v>
      </c>
      <c r="B285" s="228">
        <v>6451</v>
      </c>
      <c r="C285" s="228" t="s">
        <v>565</v>
      </c>
      <c r="D285" s="228" t="s">
        <v>566</v>
      </c>
      <c r="E285" s="228" t="s">
        <v>566</v>
      </c>
      <c r="F285" s="228" t="s">
        <v>565</v>
      </c>
      <c r="G285" s="228"/>
      <c r="H285" s="228">
        <v>5</v>
      </c>
    </row>
    <row r="286" spans="1:8" x14ac:dyDescent="0.25">
      <c r="A286" s="224" t="s">
        <v>924</v>
      </c>
      <c r="B286" s="228">
        <v>6452</v>
      </c>
      <c r="C286" s="228" t="s">
        <v>565</v>
      </c>
      <c r="D286" s="228" t="s">
        <v>566</v>
      </c>
      <c r="E286" s="228" t="s">
        <v>566</v>
      </c>
      <c r="F286" s="228" t="s">
        <v>565</v>
      </c>
      <c r="G286" s="228"/>
      <c r="H286" s="228">
        <v>5</v>
      </c>
    </row>
    <row r="287" spans="1:8" x14ac:dyDescent="0.25">
      <c r="A287" s="224" t="s">
        <v>925</v>
      </c>
      <c r="B287" s="228">
        <v>7151</v>
      </c>
      <c r="C287" s="228" t="s">
        <v>565</v>
      </c>
      <c r="D287" s="228" t="s">
        <v>566</v>
      </c>
      <c r="E287" s="228" t="s">
        <v>566</v>
      </c>
      <c r="F287" s="228" t="s">
        <v>565</v>
      </c>
      <c r="G287" s="228"/>
      <c r="H287" s="228">
        <v>6</v>
      </c>
    </row>
    <row r="288" spans="1:8" x14ac:dyDescent="0.25">
      <c r="A288" s="224" t="s">
        <v>926</v>
      </c>
      <c r="B288" s="228">
        <v>7152</v>
      </c>
      <c r="C288" s="228" t="s">
        <v>565</v>
      </c>
      <c r="D288" s="228" t="s">
        <v>566</v>
      </c>
      <c r="E288" s="228" t="s">
        <v>566</v>
      </c>
      <c r="F288" s="228" t="s">
        <v>565</v>
      </c>
      <c r="G288" s="228"/>
      <c r="H288" s="228">
        <v>5</v>
      </c>
    </row>
    <row r="289" spans="1:8" x14ac:dyDescent="0.25">
      <c r="A289" s="224" t="s">
        <v>927</v>
      </c>
      <c r="B289" s="228">
        <v>7251</v>
      </c>
      <c r="C289" s="228" t="s">
        <v>565</v>
      </c>
      <c r="D289" s="228" t="s">
        <v>566</v>
      </c>
      <c r="E289" s="228" t="s">
        <v>566</v>
      </c>
      <c r="F289" s="228" t="s">
        <v>565</v>
      </c>
      <c r="G289" s="228"/>
      <c r="H289" s="228">
        <v>6</v>
      </c>
    </row>
    <row r="290" spans="1:8" x14ac:dyDescent="0.25">
      <c r="A290" s="224" t="s">
        <v>928</v>
      </c>
      <c r="B290" s="228">
        <v>7351</v>
      </c>
      <c r="C290" s="228" t="s">
        <v>565</v>
      </c>
      <c r="D290" s="228" t="s">
        <v>566</v>
      </c>
      <c r="E290" s="228" t="s">
        <v>566</v>
      </c>
      <c r="F290" s="228" t="s">
        <v>565</v>
      </c>
      <c r="G290" s="228"/>
      <c r="H290" s="228">
        <v>6</v>
      </c>
    </row>
    <row r="291" spans="1:8" x14ac:dyDescent="0.25">
      <c r="A291" s="224" t="s">
        <v>929</v>
      </c>
      <c r="B291" s="228">
        <v>7352</v>
      </c>
      <c r="C291" s="228" t="s">
        <v>565</v>
      </c>
      <c r="D291" s="228" t="s">
        <v>566</v>
      </c>
      <c r="E291" s="228" t="s">
        <v>566</v>
      </c>
      <c r="F291" s="228" t="s">
        <v>565</v>
      </c>
      <c r="G291" s="228"/>
      <c r="H291" s="228">
        <v>5</v>
      </c>
    </row>
    <row r="292" spans="1:8" x14ac:dyDescent="0.25">
      <c r="A292" s="224" t="s">
        <v>930</v>
      </c>
      <c r="B292" s="228">
        <v>7451</v>
      </c>
      <c r="C292" s="228" t="s">
        <v>565</v>
      </c>
      <c r="D292" s="228" t="s">
        <v>566</v>
      </c>
      <c r="E292" s="228" t="s">
        <v>566</v>
      </c>
      <c r="F292" s="228" t="s">
        <v>565</v>
      </c>
      <c r="G292" s="228"/>
      <c r="H292" s="228">
        <v>5</v>
      </c>
    </row>
    <row r="293" spans="1:8" x14ac:dyDescent="0.25">
      <c r="A293" s="224" t="s">
        <v>931</v>
      </c>
      <c r="B293" s="228">
        <v>8151</v>
      </c>
      <c r="C293" s="228" t="s">
        <v>565</v>
      </c>
      <c r="D293" s="228" t="s">
        <v>566</v>
      </c>
      <c r="E293" s="228" t="s">
        <v>566</v>
      </c>
      <c r="F293" s="228" t="s">
        <v>565</v>
      </c>
      <c r="G293" s="228"/>
      <c r="H293" s="228">
        <v>6</v>
      </c>
    </row>
    <row r="294" spans="1:8" x14ac:dyDescent="0.25">
      <c r="A294" s="224" t="s">
        <v>932</v>
      </c>
      <c r="B294" s="228">
        <v>8152</v>
      </c>
      <c r="C294" s="228" t="s">
        <v>565</v>
      </c>
      <c r="D294" s="228" t="s">
        <v>566</v>
      </c>
      <c r="E294" s="228" t="s">
        <v>566</v>
      </c>
      <c r="F294" s="228" t="s">
        <v>565</v>
      </c>
      <c r="G294" s="228"/>
      <c r="H294" s="228">
        <v>5</v>
      </c>
    </row>
    <row r="295" spans="1:8" x14ac:dyDescent="0.25">
      <c r="A295" s="224" t="s">
        <v>933</v>
      </c>
      <c r="B295" s="228">
        <v>8251</v>
      </c>
      <c r="C295" s="228" t="s">
        <v>565</v>
      </c>
      <c r="D295" s="228" t="s">
        <v>566</v>
      </c>
      <c r="E295" s="228" t="s">
        <v>566</v>
      </c>
      <c r="F295" s="228" t="s">
        <v>565</v>
      </c>
      <c r="G295" s="228"/>
      <c r="H295" s="228">
        <v>7</v>
      </c>
    </row>
    <row r="296" spans="1:8" x14ac:dyDescent="0.25">
      <c r="A296" s="224" t="s">
        <v>934</v>
      </c>
      <c r="B296" s="228">
        <v>8351</v>
      </c>
      <c r="C296" s="228" t="s">
        <v>565</v>
      </c>
      <c r="D296" s="228" t="s">
        <v>566</v>
      </c>
      <c r="E296" s="228" t="s">
        <v>566</v>
      </c>
      <c r="F296" s="228" t="s">
        <v>565</v>
      </c>
      <c r="G296" s="228"/>
      <c r="H296" s="228">
        <v>7</v>
      </c>
    </row>
    <row r="297" spans="1:8" x14ac:dyDescent="0.25">
      <c r="A297" s="224" t="s">
        <v>935</v>
      </c>
      <c r="B297" s="228">
        <v>8451</v>
      </c>
      <c r="C297" s="228" t="s">
        <v>565</v>
      </c>
      <c r="D297" s="228" t="s">
        <v>566</v>
      </c>
      <c r="E297" s="228" t="s">
        <v>566</v>
      </c>
      <c r="F297" s="228" t="s">
        <v>565</v>
      </c>
      <c r="G297" s="228"/>
      <c r="H297" s="228">
        <v>7</v>
      </c>
    </row>
    <row r="298" spans="1:8" x14ac:dyDescent="0.25">
      <c r="A298" s="224" t="s">
        <v>936</v>
      </c>
      <c r="B298" s="228">
        <v>8462</v>
      </c>
      <c r="C298" s="228" t="s">
        <v>565</v>
      </c>
      <c r="D298" s="228" t="s">
        <v>566</v>
      </c>
      <c r="E298" s="228" t="s">
        <v>566</v>
      </c>
      <c r="F298" s="228" t="s">
        <v>565</v>
      </c>
      <c r="G298" s="228"/>
      <c r="H298" s="228">
        <v>5</v>
      </c>
    </row>
    <row r="299" spans="1:8" x14ac:dyDescent="0.25">
      <c r="A299" s="224" t="s">
        <v>937</v>
      </c>
      <c r="B299" s="228">
        <v>8551</v>
      </c>
      <c r="C299" s="228" t="s">
        <v>565</v>
      </c>
      <c r="D299" s="228" t="s">
        <v>566</v>
      </c>
      <c r="E299" s="228" t="s">
        <v>566</v>
      </c>
      <c r="F299" s="228" t="s">
        <v>565</v>
      </c>
      <c r="G299" s="228"/>
      <c r="H299" s="228">
        <v>5</v>
      </c>
    </row>
    <row r="300" spans="1:8" x14ac:dyDescent="0.25">
      <c r="A300" s="224" t="s">
        <v>938</v>
      </c>
      <c r="B300" s="228">
        <v>8562</v>
      </c>
      <c r="C300" s="228" t="s">
        <v>565</v>
      </c>
      <c r="D300" s="228" t="s">
        <v>566</v>
      </c>
      <c r="E300" s="228" t="s">
        <v>566</v>
      </c>
      <c r="F300" s="228" t="s">
        <v>565</v>
      </c>
      <c r="G300" s="228"/>
      <c r="H300" s="228">
        <v>5</v>
      </c>
    </row>
    <row r="301" spans="1:8" x14ac:dyDescent="0.25">
      <c r="A301" s="224" t="s">
        <v>939</v>
      </c>
      <c r="B301" s="228">
        <v>8651</v>
      </c>
      <c r="C301" s="228" t="s">
        <v>565</v>
      </c>
      <c r="D301" s="228" t="s">
        <v>566</v>
      </c>
      <c r="E301" s="228" t="s">
        <v>566</v>
      </c>
      <c r="F301" s="228" t="s">
        <v>565</v>
      </c>
      <c r="G301" s="228"/>
      <c r="H301" s="228">
        <v>7</v>
      </c>
    </row>
    <row r="302" spans="1:8" x14ac:dyDescent="0.25">
      <c r="A302" s="224" t="s">
        <v>940</v>
      </c>
      <c r="B302" s="228">
        <v>8652</v>
      </c>
      <c r="C302" s="228" t="s">
        <v>565</v>
      </c>
      <c r="D302" s="228" t="s">
        <v>566</v>
      </c>
      <c r="E302" s="228" t="s">
        <v>566</v>
      </c>
      <c r="F302" s="228" t="s">
        <v>565</v>
      </c>
      <c r="G302" s="228"/>
      <c r="H302" s="228">
        <v>5</v>
      </c>
    </row>
    <row r="303" spans="1:8" x14ac:dyDescent="0.25">
      <c r="A303" s="224" t="s">
        <v>941</v>
      </c>
      <c r="B303" s="228">
        <v>8663</v>
      </c>
      <c r="C303" s="228" t="s">
        <v>565</v>
      </c>
      <c r="D303" s="228" t="s">
        <v>566</v>
      </c>
      <c r="E303" s="228" t="s">
        <v>566</v>
      </c>
      <c r="F303" s="228" t="s">
        <v>565</v>
      </c>
      <c r="G303" s="228"/>
      <c r="H303" s="228">
        <v>5</v>
      </c>
    </row>
    <row r="304" spans="1:8" x14ac:dyDescent="0.25">
      <c r="A304" s="224" t="s">
        <v>942</v>
      </c>
      <c r="B304" s="228">
        <v>8664</v>
      </c>
      <c r="C304" s="228" t="s">
        <v>565</v>
      </c>
      <c r="D304" s="228" t="s">
        <v>566</v>
      </c>
      <c r="E304" s="228" t="s">
        <v>566</v>
      </c>
      <c r="F304" s="228" t="s">
        <v>565</v>
      </c>
      <c r="G304" s="228"/>
      <c r="H304" s="228">
        <v>5</v>
      </c>
    </row>
    <row r="305" spans="1:15" x14ac:dyDescent="0.25">
      <c r="A305" s="224" t="s">
        <v>943</v>
      </c>
      <c r="B305" s="228">
        <v>8665</v>
      </c>
      <c r="C305" s="228" t="s">
        <v>565</v>
      </c>
      <c r="D305" s="228" t="s">
        <v>566</v>
      </c>
      <c r="E305" s="228" t="s">
        <v>566</v>
      </c>
      <c r="F305" s="228" t="s">
        <v>565</v>
      </c>
      <c r="G305" s="228"/>
      <c r="H305" s="228">
        <v>5</v>
      </c>
    </row>
    <row r="306" spans="1:15" x14ac:dyDescent="0.25">
      <c r="A306" s="224" t="s">
        <v>944</v>
      </c>
      <c r="B306" s="228">
        <v>8666</v>
      </c>
      <c r="C306" s="228" t="s">
        <v>565</v>
      </c>
      <c r="D306" s="228" t="s">
        <v>566</v>
      </c>
      <c r="E306" s="228" t="s">
        <v>566</v>
      </c>
      <c r="F306" s="228" t="s">
        <v>565</v>
      </c>
      <c r="G306" s="228"/>
      <c r="H306" s="228">
        <v>5</v>
      </c>
    </row>
    <row r="307" spans="1:15" x14ac:dyDescent="0.25">
      <c r="A307" s="224" t="s">
        <v>945</v>
      </c>
      <c r="B307" s="228">
        <v>8751</v>
      </c>
      <c r="C307" s="228" t="s">
        <v>565</v>
      </c>
      <c r="D307" s="228" t="s">
        <v>566</v>
      </c>
      <c r="E307" s="228" t="s">
        <v>566</v>
      </c>
      <c r="F307" s="228" t="s">
        <v>565</v>
      </c>
      <c r="G307" s="228"/>
      <c r="H307" s="228">
        <v>5</v>
      </c>
    </row>
    <row r="308" spans="1:15" x14ac:dyDescent="0.25">
      <c r="A308" s="224" t="s">
        <v>946</v>
      </c>
      <c r="B308" s="228">
        <v>8762</v>
      </c>
      <c r="C308" s="228" t="s">
        <v>565</v>
      </c>
      <c r="D308" s="228" t="s">
        <v>566</v>
      </c>
      <c r="E308" s="228" t="s">
        <v>566</v>
      </c>
      <c r="F308" s="228" t="s">
        <v>565</v>
      </c>
      <c r="G308" s="228"/>
      <c r="H308" s="228">
        <v>5</v>
      </c>
    </row>
    <row r="309" spans="1:15" x14ac:dyDescent="0.25">
      <c r="A309" s="224" t="s">
        <v>947</v>
      </c>
      <c r="B309" s="228">
        <v>8763</v>
      </c>
      <c r="C309" s="228" t="s">
        <v>565</v>
      </c>
      <c r="D309" s="228" t="s">
        <v>566</v>
      </c>
      <c r="E309" s="228" t="s">
        <v>566</v>
      </c>
      <c r="F309" s="228" t="s">
        <v>565</v>
      </c>
      <c r="G309" s="228"/>
      <c r="H309" s="228">
        <v>5</v>
      </c>
    </row>
    <row r="310" spans="1:15" x14ac:dyDescent="0.25">
      <c r="A310" s="224" t="s">
        <v>948</v>
      </c>
      <c r="B310" s="228">
        <v>8764</v>
      </c>
      <c r="C310" s="228" t="s">
        <v>565</v>
      </c>
      <c r="D310" s="228" t="s">
        <v>566</v>
      </c>
      <c r="E310" s="228" t="s">
        <v>566</v>
      </c>
      <c r="F310" s="228" t="s">
        <v>565</v>
      </c>
      <c r="G310" s="228"/>
      <c r="H310" s="228">
        <v>5</v>
      </c>
    </row>
    <row r="311" spans="1:15" x14ac:dyDescent="0.25">
      <c r="A311" s="224" t="s">
        <v>949</v>
      </c>
      <c r="B311" s="228">
        <v>9351</v>
      </c>
      <c r="C311" s="228" t="s">
        <v>565</v>
      </c>
      <c r="D311" s="228" t="s">
        <v>566</v>
      </c>
      <c r="E311" s="228" t="s">
        <v>566</v>
      </c>
      <c r="F311" s="228" t="s">
        <v>565</v>
      </c>
      <c r="G311" s="228"/>
      <c r="H311" s="228">
        <v>5</v>
      </c>
    </row>
    <row r="312" spans="1:15" x14ac:dyDescent="0.25">
      <c r="A312" s="224" t="s">
        <v>950</v>
      </c>
      <c r="B312" s="228">
        <v>9352</v>
      </c>
      <c r="C312" s="228" t="s">
        <v>565</v>
      </c>
      <c r="D312" s="228" t="s">
        <v>566</v>
      </c>
      <c r="E312" s="228" t="s">
        <v>566</v>
      </c>
      <c r="F312" s="228" t="s">
        <v>565</v>
      </c>
      <c r="G312" s="228"/>
      <c r="H312" s="228">
        <v>5</v>
      </c>
    </row>
    <row r="313" spans="1:15" x14ac:dyDescent="0.25">
      <c r="A313" s="224" t="s">
        <v>951</v>
      </c>
      <c r="B313" s="228">
        <v>9451</v>
      </c>
      <c r="C313" s="228" t="s">
        <v>565</v>
      </c>
      <c r="D313" s="228" t="s">
        <v>566</v>
      </c>
      <c r="E313" s="228" t="s">
        <v>566</v>
      </c>
      <c r="F313" s="228" t="s">
        <v>565</v>
      </c>
      <c r="G313" s="228"/>
      <c r="H313" s="228">
        <v>5</v>
      </c>
    </row>
    <row r="314" spans="1:15" x14ac:dyDescent="0.25">
      <c r="A314" s="224" t="s">
        <v>952</v>
      </c>
      <c r="B314" s="228">
        <v>9452</v>
      </c>
      <c r="C314" s="228" t="s">
        <v>565</v>
      </c>
      <c r="D314" s="228" t="s">
        <v>566</v>
      </c>
      <c r="E314" s="228" t="s">
        <v>566</v>
      </c>
      <c r="F314" s="228" t="s">
        <v>565</v>
      </c>
      <c r="G314" s="228"/>
      <c r="H314" s="228">
        <v>5</v>
      </c>
    </row>
    <row r="315" spans="1:15" x14ac:dyDescent="0.25">
      <c r="A315" s="224" t="s">
        <v>953</v>
      </c>
      <c r="B315" s="228">
        <v>9551</v>
      </c>
      <c r="C315" s="228" t="s">
        <v>565</v>
      </c>
      <c r="D315" s="228" t="s">
        <v>566</v>
      </c>
      <c r="E315" s="228" t="s">
        <v>566</v>
      </c>
      <c r="F315" s="228" t="s">
        <v>565</v>
      </c>
      <c r="G315" s="228"/>
      <c r="H315" s="228">
        <v>5</v>
      </c>
    </row>
    <row r="316" spans="1:15" x14ac:dyDescent="0.25">
      <c r="A316" s="224" t="s">
        <v>954</v>
      </c>
      <c r="B316" s="228">
        <v>9751</v>
      </c>
      <c r="C316" s="228" t="s">
        <v>565</v>
      </c>
      <c r="D316" s="228" t="s">
        <v>566</v>
      </c>
      <c r="E316" s="228" t="s">
        <v>566</v>
      </c>
      <c r="F316" s="228" t="s">
        <v>565</v>
      </c>
      <c r="G316" s="228"/>
      <c r="H316" s="228">
        <v>5</v>
      </c>
    </row>
    <row r="317" spans="1:15" x14ac:dyDescent="0.25">
      <c r="A317" s="224" t="s">
        <v>955</v>
      </c>
      <c r="B317" s="228">
        <v>11161</v>
      </c>
      <c r="C317" s="228" t="s">
        <v>565</v>
      </c>
      <c r="D317" s="228" t="s">
        <v>566</v>
      </c>
      <c r="E317" s="228" t="s">
        <v>566</v>
      </c>
      <c r="F317" s="228" t="s">
        <v>565</v>
      </c>
      <c r="G317" s="228"/>
      <c r="H317" s="228">
        <v>5</v>
      </c>
    </row>
    <row r="318" spans="1:15" x14ac:dyDescent="0.25">
      <c r="A318" s="224" t="s">
        <v>956</v>
      </c>
      <c r="B318" s="228">
        <v>11262</v>
      </c>
      <c r="C318" s="228" t="s">
        <v>565</v>
      </c>
      <c r="D318" s="228" t="s">
        <v>566</v>
      </c>
      <c r="E318" s="228" t="s">
        <v>566</v>
      </c>
      <c r="F318" s="228" t="s">
        <v>565</v>
      </c>
      <c r="G318" s="228"/>
      <c r="H318" s="228">
        <v>5</v>
      </c>
    </row>
    <row r="319" spans="1:15" x14ac:dyDescent="0.25">
      <c r="A319" s="224" t="s">
        <v>957</v>
      </c>
      <c r="B319" s="228">
        <v>11263</v>
      </c>
      <c r="C319" s="228" t="s">
        <v>565</v>
      </c>
      <c r="D319" s="228" t="s">
        <v>566</v>
      </c>
      <c r="E319" s="228" t="s">
        <v>566</v>
      </c>
      <c r="F319" s="228" t="s">
        <v>565</v>
      </c>
      <c r="G319" s="228"/>
      <c r="H319" s="228">
        <v>5</v>
      </c>
    </row>
    <row r="320" spans="1:15" x14ac:dyDescent="0.25">
      <c r="A320" s="224" t="s">
        <v>958</v>
      </c>
      <c r="B320" s="228">
        <v>1151</v>
      </c>
      <c r="C320" s="228" t="s">
        <v>150</v>
      </c>
      <c r="D320" s="228" t="s">
        <v>571</v>
      </c>
      <c r="E320" s="228" t="s">
        <v>572</v>
      </c>
      <c r="F320" s="228" t="s">
        <v>150</v>
      </c>
      <c r="G320" s="228"/>
      <c r="H320" s="228">
        <v>6</v>
      </c>
      <c r="I320" s="93"/>
      <c r="J320" s="93"/>
      <c r="K320" s="94"/>
      <c r="L320" s="94"/>
      <c r="M320" s="94"/>
      <c r="N320" s="94"/>
      <c r="O320" s="95"/>
    </row>
    <row r="321" spans="1:15" x14ac:dyDescent="0.25">
      <c r="A321" s="224" t="s">
        <v>959</v>
      </c>
      <c r="B321" s="228">
        <v>1152</v>
      </c>
      <c r="C321" s="228" t="s">
        <v>150</v>
      </c>
      <c r="D321" s="228" t="s">
        <v>571</v>
      </c>
      <c r="E321" s="228" t="s">
        <v>572</v>
      </c>
      <c r="F321" s="228" t="s">
        <v>150</v>
      </c>
      <c r="G321" s="228"/>
      <c r="H321" s="228">
        <v>6</v>
      </c>
      <c r="I321" s="93"/>
      <c r="J321" s="93"/>
      <c r="K321" s="94"/>
      <c r="L321" s="94"/>
      <c r="M321" s="94"/>
      <c r="N321" s="94"/>
      <c r="O321" s="95"/>
    </row>
    <row r="322" spans="1:15" x14ac:dyDescent="0.25">
      <c r="A322" s="224" t="s">
        <v>960</v>
      </c>
      <c r="B322" s="228">
        <v>1251</v>
      </c>
      <c r="C322" s="228" t="s">
        <v>150</v>
      </c>
      <c r="D322" s="228" t="s">
        <v>571</v>
      </c>
      <c r="E322" s="228" t="s">
        <v>572</v>
      </c>
      <c r="F322" s="228" t="s">
        <v>150</v>
      </c>
      <c r="G322" s="228"/>
      <c r="H322" s="228">
        <v>4</v>
      </c>
      <c r="I322" s="93"/>
      <c r="J322" s="93"/>
      <c r="K322" s="94"/>
      <c r="L322" s="94"/>
      <c r="M322" s="94"/>
      <c r="N322" s="94"/>
      <c r="O322" s="95"/>
    </row>
    <row r="323" spans="1:15" x14ac:dyDescent="0.25">
      <c r="A323" s="224" t="s">
        <v>961</v>
      </c>
      <c r="B323" s="228">
        <v>1252</v>
      </c>
      <c r="C323" s="228" t="s">
        <v>150</v>
      </c>
      <c r="D323" s="228" t="s">
        <v>571</v>
      </c>
      <c r="E323" s="228" t="s">
        <v>572</v>
      </c>
      <c r="F323" s="228" t="s">
        <v>150</v>
      </c>
      <c r="G323" s="228"/>
      <c r="H323" s="228">
        <v>4</v>
      </c>
      <c r="I323" s="93"/>
      <c r="J323" s="93"/>
      <c r="K323" s="94"/>
      <c r="L323" s="94"/>
      <c r="M323" s="94"/>
      <c r="N323" s="94"/>
      <c r="O323" s="95"/>
    </row>
    <row r="324" spans="1:15" x14ac:dyDescent="0.25">
      <c r="A324" s="224" t="s">
        <v>962</v>
      </c>
      <c r="B324" s="228">
        <v>1253</v>
      </c>
      <c r="C324" s="228" t="s">
        <v>150</v>
      </c>
      <c r="D324" s="228" t="s">
        <v>571</v>
      </c>
      <c r="E324" s="228" t="s">
        <v>572</v>
      </c>
      <c r="F324" s="228" t="s">
        <v>150</v>
      </c>
      <c r="G324" s="228"/>
      <c r="H324" s="228">
        <v>4</v>
      </c>
      <c r="I324" s="93"/>
      <c r="J324" s="93"/>
      <c r="K324" s="94"/>
      <c r="L324" s="94"/>
      <c r="M324" s="94"/>
      <c r="N324" s="94"/>
      <c r="O324" s="95"/>
    </row>
    <row r="325" spans="1:15" x14ac:dyDescent="0.25">
      <c r="A325" s="224" t="s">
        <v>963</v>
      </c>
      <c r="B325" s="228">
        <v>1254</v>
      </c>
      <c r="C325" s="228" t="s">
        <v>150</v>
      </c>
      <c r="D325" s="228" t="s">
        <v>571</v>
      </c>
      <c r="E325" s="228" t="s">
        <v>572</v>
      </c>
      <c r="F325" s="228" t="s">
        <v>150</v>
      </c>
      <c r="G325" s="228"/>
      <c r="H325" s="228">
        <v>6</v>
      </c>
      <c r="I325" s="93"/>
      <c r="J325" s="93"/>
      <c r="K325" s="94"/>
      <c r="L325" s="94"/>
      <c r="M325" s="94"/>
      <c r="N325" s="94"/>
      <c r="O325" s="95"/>
    </row>
    <row r="326" spans="1:15" x14ac:dyDescent="0.25">
      <c r="A326" s="224" t="s">
        <v>964</v>
      </c>
      <c r="B326" s="228">
        <v>2251</v>
      </c>
      <c r="C326" s="228" t="s">
        <v>150</v>
      </c>
      <c r="D326" s="228" t="s">
        <v>571</v>
      </c>
      <c r="E326" s="228" t="s">
        <v>572</v>
      </c>
      <c r="F326" s="228" t="s">
        <v>150</v>
      </c>
      <c r="G326" s="228"/>
      <c r="H326" s="228">
        <v>4</v>
      </c>
      <c r="I326" s="93"/>
      <c r="J326" s="93"/>
      <c r="K326" s="94"/>
      <c r="L326" s="94"/>
      <c r="M326" s="94"/>
      <c r="N326" s="94"/>
      <c r="O326" s="95"/>
    </row>
    <row r="327" spans="1:15" x14ac:dyDescent="0.25">
      <c r="A327" s="224" t="s">
        <v>965</v>
      </c>
      <c r="B327" s="228">
        <v>2351</v>
      </c>
      <c r="C327" s="228" t="s">
        <v>150</v>
      </c>
      <c r="D327" s="228" t="s">
        <v>571</v>
      </c>
      <c r="E327" s="228" t="s">
        <v>572</v>
      </c>
      <c r="F327" s="228" t="s">
        <v>150</v>
      </c>
      <c r="G327" s="228"/>
      <c r="H327" s="228">
        <v>4</v>
      </c>
      <c r="I327" s="93"/>
      <c r="J327" s="93"/>
      <c r="K327" s="94"/>
      <c r="L327" s="94"/>
      <c r="M327" s="94"/>
      <c r="N327" s="94"/>
      <c r="O327" s="95"/>
    </row>
    <row r="328" spans="1:15" x14ac:dyDescent="0.25">
      <c r="A328" s="224" t="s">
        <v>966</v>
      </c>
      <c r="B328" s="228">
        <v>2352</v>
      </c>
      <c r="C328" s="228" t="s">
        <v>150</v>
      </c>
      <c r="D328" s="228" t="s">
        <v>571</v>
      </c>
      <c r="E328" s="228" t="s">
        <v>572</v>
      </c>
      <c r="F328" s="228" t="s">
        <v>150</v>
      </c>
      <c r="G328" s="228"/>
      <c r="H328" s="228">
        <v>4</v>
      </c>
      <c r="I328" s="93"/>
      <c r="J328" s="93"/>
      <c r="K328" s="94"/>
      <c r="L328" s="94"/>
      <c r="M328" s="94"/>
      <c r="N328" s="94"/>
      <c r="O328" s="95"/>
    </row>
    <row r="329" spans="1:15" x14ac:dyDescent="0.25">
      <c r="A329" s="224" t="s">
        <v>967</v>
      </c>
      <c r="B329" s="228">
        <v>2451</v>
      </c>
      <c r="C329" s="228" t="s">
        <v>150</v>
      </c>
      <c r="D329" s="228" t="s">
        <v>571</v>
      </c>
      <c r="E329" s="228" t="s">
        <v>572</v>
      </c>
      <c r="F329" s="228" t="s">
        <v>150</v>
      </c>
      <c r="G329" s="228"/>
      <c r="H329" s="228">
        <v>4</v>
      </c>
    </row>
    <row r="330" spans="1:15" x14ac:dyDescent="0.25">
      <c r="A330" s="224" t="s">
        <v>968</v>
      </c>
      <c r="B330" s="228">
        <v>2452</v>
      </c>
      <c r="C330" s="228" t="s">
        <v>150</v>
      </c>
      <c r="D330" s="228" t="s">
        <v>571</v>
      </c>
      <c r="E330" s="228" t="s">
        <v>572</v>
      </c>
      <c r="F330" s="228" t="s">
        <v>150</v>
      </c>
      <c r="G330" s="228"/>
      <c r="H330" s="228">
        <v>4</v>
      </c>
    </row>
    <row r="331" spans="1:15" x14ac:dyDescent="0.25">
      <c r="A331" s="224" t="s">
        <v>969</v>
      </c>
      <c r="B331" s="228">
        <v>2551</v>
      </c>
      <c r="C331" s="228" t="s">
        <v>150</v>
      </c>
      <c r="D331" s="228" t="s">
        <v>571</v>
      </c>
      <c r="E331" s="228" t="s">
        <v>572</v>
      </c>
      <c r="F331" s="228" t="s">
        <v>150</v>
      </c>
      <c r="G331" s="228"/>
      <c r="H331" s="228">
        <v>5</v>
      </c>
    </row>
    <row r="332" spans="1:15" x14ac:dyDescent="0.25">
      <c r="A332" s="224" t="s">
        <v>970</v>
      </c>
      <c r="B332" s="228">
        <v>2651</v>
      </c>
      <c r="C332" s="228" t="s">
        <v>150</v>
      </c>
      <c r="D332" s="228" t="s">
        <v>571</v>
      </c>
      <c r="E332" s="228" t="s">
        <v>572</v>
      </c>
      <c r="F332" s="228" t="s">
        <v>150</v>
      </c>
      <c r="G332" s="228"/>
      <c r="H332" s="228">
        <v>3</v>
      </c>
    </row>
    <row r="333" spans="1:15" x14ac:dyDescent="0.25">
      <c r="A333" s="224" t="s">
        <v>971</v>
      </c>
      <c r="B333" s="228">
        <v>2661</v>
      </c>
      <c r="C333" s="228" t="s">
        <v>150</v>
      </c>
      <c r="D333" s="228" t="s">
        <v>571</v>
      </c>
      <c r="E333" s="228" t="s">
        <v>572</v>
      </c>
      <c r="F333" s="228" t="s">
        <v>150</v>
      </c>
      <c r="G333" s="228"/>
      <c r="H333" s="228">
        <v>4</v>
      </c>
    </row>
    <row r="334" spans="1:15" x14ac:dyDescent="0.25">
      <c r="A334" s="224" t="s">
        <v>972</v>
      </c>
      <c r="B334" s="228">
        <v>2662</v>
      </c>
      <c r="C334" s="228" t="s">
        <v>150</v>
      </c>
      <c r="D334" s="228" t="s">
        <v>571</v>
      </c>
      <c r="E334" s="228" t="s">
        <v>572</v>
      </c>
      <c r="F334" s="228" t="s">
        <v>150</v>
      </c>
      <c r="G334" s="228"/>
      <c r="H334" s="228">
        <v>4</v>
      </c>
    </row>
    <row r="335" spans="1:15" x14ac:dyDescent="0.25">
      <c r="A335" s="224" t="s">
        <v>973</v>
      </c>
      <c r="B335" s="228">
        <v>2663</v>
      </c>
      <c r="C335" s="228" t="s">
        <v>150</v>
      </c>
      <c r="D335" s="228" t="s">
        <v>571</v>
      </c>
      <c r="E335" s="228" t="s">
        <v>572</v>
      </c>
      <c r="F335" s="228" t="s">
        <v>150</v>
      </c>
      <c r="G335" s="228"/>
      <c r="H335" s="228">
        <v>4</v>
      </c>
    </row>
    <row r="336" spans="1:15" x14ac:dyDescent="0.25">
      <c r="A336" s="224" t="s">
        <v>974</v>
      </c>
      <c r="B336" s="228">
        <v>2664</v>
      </c>
      <c r="C336" s="228" t="s">
        <v>150</v>
      </c>
      <c r="D336" s="228" t="s">
        <v>571</v>
      </c>
      <c r="E336" s="228" t="s">
        <v>572</v>
      </c>
      <c r="F336" s="228" t="s">
        <v>150</v>
      </c>
      <c r="G336" s="228"/>
      <c r="H336" s="228">
        <v>4</v>
      </c>
    </row>
    <row r="337" spans="1:8" x14ac:dyDescent="0.25">
      <c r="A337" s="224" t="s">
        <v>975</v>
      </c>
      <c r="B337" s="228">
        <v>2665</v>
      </c>
      <c r="C337" s="228" t="s">
        <v>150</v>
      </c>
      <c r="D337" s="228" t="s">
        <v>571</v>
      </c>
      <c r="E337" s="228" t="s">
        <v>572</v>
      </c>
      <c r="F337" s="228" t="s">
        <v>150</v>
      </c>
      <c r="G337" s="228"/>
      <c r="H337" s="228">
        <v>4</v>
      </c>
    </row>
    <row r="338" spans="1:8" x14ac:dyDescent="0.25">
      <c r="A338" s="224" t="s">
        <v>976</v>
      </c>
      <c r="B338" s="228">
        <v>2666</v>
      </c>
      <c r="C338" s="228" t="s">
        <v>150</v>
      </c>
      <c r="D338" s="228" t="s">
        <v>571</v>
      </c>
      <c r="E338" s="228" t="s">
        <v>572</v>
      </c>
      <c r="F338" s="228" t="s">
        <v>150</v>
      </c>
      <c r="G338" s="228"/>
      <c r="H338" s="228">
        <v>4</v>
      </c>
    </row>
    <row r="339" spans="1:8" x14ac:dyDescent="0.25">
      <c r="A339" s="224" t="s">
        <v>977</v>
      </c>
      <c r="B339" s="228">
        <v>2751</v>
      </c>
      <c r="C339" s="228" t="s">
        <v>150</v>
      </c>
      <c r="D339" s="228" t="s">
        <v>571</v>
      </c>
      <c r="E339" s="228" t="s">
        <v>572</v>
      </c>
      <c r="F339" s="228" t="s">
        <v>150</v>
      </c>
      <c r="G339" s="228"/>
      <c r="H339" s="228">
        <v>4</v>
      </c>
    </row>
    <row r="340" spans="1:8" x14ac:dyDescent="0.25">
      <c r="A340" s="224" t="s">
        <v>978</v>
      </c>
      <c r="B340" s="228">
        <v>3151</v>
      </c>
      <c r="C340" s="228" t="s">
        <v>150</v>
      </c>
      <c r="D340" s="228" t="s">
        <v>571</v>
      </c>
      <c r="E340" s="228" t="s">
        <v>572</v>
      </c>
      <c r="F340" s="228" t="s">
        <v>150</v>
      </c>
      <c r="G340" s="228"/>
      <c r="H340" s="228">
        <v>4</v>
      </c>
    </row>
    <row r="341" spans="1:8" x14ac:dyDescent="0.25">
      <c r="A341" s="224" t="s">
        <v>979</v>
      </c>
      <c r="B341" s="228">
        <v>3152</v>
      </c>
      <c r="C341" s="228" t="s">
        <v>150</v>
      </c>
      <c r="D341" s="228" t="s">
        <v>571</v>
      </c>
      <c r="E341" s="228" t="s">
        <v>572</v>
      </c>
      <c r="F341" s="228" t="s">
        <v>150</v>
      </c>
      <c r="G341" s="228"/>
      <c r="H341" s="228">
        <v>4</v>
      </c>
    </row>
    <row r="342" spans="1:8" x14ac:dyDescent="0.25">
      <c r="A342" s="224" t="s">
        <v>980</v>
      </c>
      <c r="B342" s="228">
        <v>3153</v>
      </c>
      <c r="C342" s="228" t="s">
        <v>150</v>
      </c>
      <c r="D342" s="228" t="s">
        <v>607</v>
      </c>
      <c r="E342" s="228" t="s">
        <v>572</v>
      </c>
      <c r="F342" s="228" t="s">
        <v>150</v>
      </c>
      <c r="G342" s="228"/>
      <c r="H342" s="228">
        <v>4</v>
      </c>
    </row>
    <row r="343" spans="1:8" x14ac:dyDescent="0.25">
      <c r="A343" s="224" t="s">
        <v>981</v>
      </c>
      <c r="B343" s="228">
        <v>3351</v>
      </c>
      <c r="C343" s="228" t="s">
        <v>150</v>
      </c>
      <c r="D343" s="228" t="s">
        <v>571</v>
      </c>
      <c r="E343" s="228" t="s">
        <v>572</v>
      </c>
      <c r="F343" s="228" t="s">
        <v>150</v>
      </c>
      <c r="G343" s="228"/>
      <c r="H343" s="228">
        <v>4</v>
      </c>
    </row>
    <row r="344" spans="1:8" x14ac:dyDescent="0.25">
      <c r="A344" s="224" t="s">
        <v>982</v>
      </c>
      <c r="B344" s="228">
        <v>3451</v>
      </c>
      <c r="C344" s="228" t="s">
        <v>150</v>
      </c>
      <c r="D344" s="228" t="s">
        <v>571</v>
      </c>
      <c r="E344" s="228" t="s">
        <v>572</v>
      </c>
      <c r="F344" s="228" t="s">
        <v>150</v>
      </c>
      <c r="G344" s="228"/>
      <c r="H344" s="228">
        <v>4</v>
      </c>
    </row>
    <row r="345" spans="1:8" x14ac:dyDescent="0.25">
      <c r="A345" s="224" t="s">
        <v>983</v>
      </c>
      <c r="B345" s="228">
        <v>3453</v>
      </c>
      <c r="C345" s="228" t="s">
        <v>150</v>
      </c>
      <c r="D345" s="228" t="s">
        <v>571</v>
      </c>
      <c r="E345" s="228" t="s">
        <v>572</v>
      </c>
      <c r="F345" s="228" t="s">
        <v>150</v>
      </c>
      <c r="G345" s="228"/>
      <c r="H345" s="228">
        <v>4</v>
      </c>
    </row>
    <row r="346" spans="1:8" x14ac:dyDescent="0.25">
      <c r="A346" s="224" t="s">
        <v>984</v>
      </c>
      <c r="B346" s="228">
        <v>3551</v>
      </c>
      <c r="C346" s="228" t="s">
        <v>150</v>
      </c>
      <c r="D346" s="228" t="s">
        <v>571</v>
      </c>
      <c r="E346" s="228" t="s">
        <v>572</v>
      </c>
      <c r="F346" s="228" t="s">
        <v>150</v>
      </c>
      <c r="G346" s="228"/>
      <c r="H346" s="228">
        <v>4</v>
      </c>
    </row>
    <row r="347" spans="1:8" x14ac:dyDescent="0.25">
      <c r="A347" s="224" t="s">
        <v>985</v>
      </c>
      <c r="B347" s="228">
        <v>4151</v>
      </c>
      <c r="C347" s="228" t="s">
        <v>150</v>
      </c>
      <c r="D347" s="228" t="s">
        <v>571</v>
      </c>
      <c r="E347" s="228" t="s">
        <v>572</v>
      </c>
      <c r="F347" s="228" t="s">
        <v>150</v>
      </c>
      <c r="G347" s="228"/>
      <c r="H347" s="228">
        <v>4</v>
      </c>
    </row>
    <row r="348" spans="1:8" x14ac:dyDescent="0.25">
      <c r="A348" s="224" t="s">
        <v>986</v>
      </c>
      <c r="B348" s="228">
        <v>4251</v>
      </c>
      <c r="C348" s="228" t="s">
        <v>150</v>
      </c>
      <c r="D348" s="228" t="s">
        <v>571</v>
      </c>
      <c r="E348" s="228" t="s">
        <v>572</v>
      </c>
      <c r="F348" s="228" t="s">
        <v>150</v>
      </c>
      <c r="G348" s="228"/>
      <c r="H348" s="228">
        <v>4</v>
      </c>
    </row>
    <row r="349" spans="1:8" x14ac:dyDescent="0.25">
      <c r="A349" s="224" t="s">
        <v>987</v>
      </c>
      <c r="B349" s="228">
        <v>4351</v>
      </c>
      <c r="C349" s="228" t="s">
        <v>150</v>
      </c>
      <c r="D349" s="228" t="s">
        <v>571</v>
      </c>
      <c r="E349" s="228" t="s">
        <v>572</v>
      </c>
      <c r="F349" s="228" t="s">
        <v>150</v>
      </c>
      <c r="G349" s="228"/>
      <c r="H349" s="228">
        <v>4</v>
      </c>
    </row>
    <row r="350" spans="1:8" x14ac:dyDescent="0.25">
      <c r="A350" s="224" t="s">
        <v>988</v>
      </c>
      <c r="B350" s="228">
        <v>4352</v>
      </c>
      <c r="C350" s="228" t="s">
        <v>150</v>
      </c>
      <c r="D350" s="228" t="s">
        <v>571</v>
      </c>
      <c r="E350" s="228" t="s">
        <v>572</v>
      </c>
      <c r="F350" s="228" t="s">
        <v>150</v>
      </c>
      <c r="G350" s="228"/>
      <c r="H350" s="228">
        <v>4</v>
      </c>
    </row>
    <row r="351" spans="1:8" x14ac:dyDescent="0.25">
      <c r="A351" s="224" t="s">
        <v>989</v>
      </c>
      <c r="B351" s="228">
        <v>5151</v>
      </c>
      <c r="C351" s="228" t="s">
        <v>150</v>
      </c>
      <c r="D351" s="228" t="s">
        <v>571</v>
      </c>
      <c r="E351" s="228" t="s">
        <v>572</v>
      </c>
      <c r="F351" s="228" t="s">
        <v>150</v>
      </c>
      <c r="G351" s="228"/>
      <c r="H351" s="228">
        <v>5</v>
      </c>
    </row>
    <row r="352" spans="1:8" x14ac:dyDescent="0.25">
      <c r="A352" s="224" t="s">
        <v>990</v>
      </c>
      <c r="B352" s="228">
        <v>6151</v>
      </c>
      <c r="C352" s="228" t="s">
        <v>150</v>
      </c>
      <c r="D352" s="228" t="s">
        <v>571</v>
      </c>
      <c r="E352" s="228" t="s">
        <v>572</v>
      </c>
      <c r="F352" s="228" t="s">
        <v>150</v>
      </c>
      <c r="G352" s="228"/>
      <c r="H352" s="228">
        <v>5</v>
      </c>
    </row>
    <row r="353" spans="1:8" x14ac:dyDescent="0.25">
      <c r="A353" s="224" t="s">
        <v>991</v>
      </c>
      <c r="B353" s="228">
        <v>6152</v>
      </c>
      <c r="C353" s="228" t="s">
        <v>150</v>
      </c>
      <c r="D353" s="228" t="s">
        <v>571</v>
      </c>
      <c r="E353" s="228" t="s">
        <v>572</v>
      </c>
      <c r="F353" s="228" t="s">
        <v>150</v>
      </c>
      <c r="G353" s="228"/>
      <c r="H353" s="228">
        <v>5</v>
      </c>
    </row>
    <row r="354" spans="1:8" x14ac:dyDescent="0.25">
      <c r="A354" s="224" t="s">
        <v>992</v>
      </c>
      <c r="B354" s="228">
        <v>6251</v>
      </c>
      <c r="C354" s="228" t="s">
        <v>150</v>
      </c>
      <c r="D354" s="228" t="s">
        <v>571</v>
      </c>
      <c r="E354" s="228" t="s">
        <v>572</v>
      </c>
      <c r="F354" s="228" t="s">
        <v>150</v>
      </c>
      <c r="G354" s="228"/>
      <c r="H354" s="228">
        <v>5</v>
      </c>
    </row>
    <row r="355" spans="1:8" x14ac:dyDescent="0.25">
      <c r="A355" s="224" t="s">
        <v>993</v>
      </c>
      <c r="B355" s="228">
        <v>6252</v>
      </c>
      <c r="C355" s="228" t="s">
        <v>150</v>
      </c>
      <c r="D355" s="228" t="s">
        <v>571</v>
      </c>
      <c r="E355" s="228" t="s">
        <v>572</v>
      </c>
      <c r="F355" s="228" t="s">
        <v>150</v>
      </c>
      <c r="G355" s="228"/>
      <c r="H355" s="228">
        <v>5</v>
      </c>
    </row>
    <row r="356" spans="1:8" x14ac:dyDescent="0.25">
      <c r="A356" s="224" t="s">
        <v>994</v>
      </c>
      <c r="B356" s="228">
        <v>6451</v>
      </c>
      <c r="C356" s="228" t="s">
        <v>150</v>
      </c>
      <c r="D356" s="228" t="s">
        <v>571</v>
      </c>
      <c r="E356" s="228" t="s">
        <v>572</v>
      </c>
      <c r="F356" s="228" t="s">
        <v>150</v>
      </c>
      <c r="G356" s="228"/>
      <c r="H356" s="228">
        <v>6</v>
      </c>
    </row>
    <row r="357" spans="1:8" x14ac:dyDescent="0.25">
      <c r="A357" s="224" t="s">
        <v>995</v>
      </c>
      <c r="B357" s="228">
        <v>6452</v>
      </c>
      <c r="C357" s="228" t="s">
        <v>150</v>
      </c>
      <c r="D357" s="228" t="s">
        <v>571</v>
      </c>
      <c r="E357" s="228" t="s">
        <v>572</v>
      </c>
      <c r="F357" s="228" t="s">
        <v>150</v>
      </c>
      <c r="G357" s="228"/>
      <c r="H357" s="228">
        <v>6</v>
      </c>
    </row>
    <row r="358" spans="1:8" x14ac:dyDescent="0.25">
      <c r="A358" s="224" t="s">
        <v>996</v>
      </c>
      <c r="B358" s="228">
        <v>7151</v>
      </c>
      <c r="C358" s="228" t="s">
        <v>150</v>
      </c>
      <c r="D358" s="228" t="s">
        <v>571</v>
      </c>
      <c r="E358" s="228" t="s">
        <v>572</v>
      </c>
      <c r="F358" s="228" t="s">
        <v>150</v>
      </c>
      <c r="G358" s="228"/>
      <c r="H358" s="228">
        <v>5</v>
      </c>
    </row>
    <row r="359" spans="1:8" x14ac:dyDescent="0.25">
      <c r="A359" s="224" t="s">
        <v>997</v>
      </c>
      <c r="B359" s="228">
        <v>7152</v>
      </c>
      <c r="C359" s="228" t="s">
        <v>150</v>
      </c>
      <c r="D359" s="228" t="s">
        <v>571</v>
      </c>
      <c r="E359" s="228" t="s">
        <v>572</v>
      </c>
      <c r="F359" s="228" t="s">
        <v>150</v>
      </c>
      <c r="G359" s="228"/>
      <c r="H359" s="228">
        <v>4</v>
      </c>
    </row>
    <row r="360" spans="1:8" x14ac:dyDescent="0.25">
      <c r="A360" s="224" t="s">
        <v>998</v>
      </c>
      <c r="B360" s="228">
        <v>7251</v>
      </c>
      <c r="C360" s="228" t="s">
        <v>150</v>
      </c>
      <c r="D360" s="228" t="s">
        <v>571</v>
      </c>
      <c r="E360" s="228" t="s">
        <v>572</v>
      </c>
      <c r="F360" s="228" t="s">
        <v>150</v>
      </c>
      <c r="G360" s="228"/>
      <c r="H360" s="228">
        <v>5</v>
      </c>
    </row>
    <row r="361" spans="1:8" x14ac:dyDescent="0.25">
      <c r="A361" s="224" t="s">
        <v>999</v>
      </c>
      <c r="B361" s="228">
        <v>7351</v>
      </c>
      <c r="C361" s="228" t="s">
        <v>150</v>
      </c>
      <c r="D361" s="228" t="s">
        <v>571</v>
      </c>
      <c r="E361" s="228" t="s">
        <v>572</v>
      </c>
      <c r="F361" s="228" t="s">
        <v>150</v>
      </c>
      <c r="G361" s="228"/>
      <c r="H361" s="228">
        <v>5</v>
      </c>
    </row>
    <row r="362" spans="1:8" x14ac:dyDescent="0.25">
      <c r="A362" s="224" t="s">
        <v>1000</v>
      </c>
      <c r="B362" s="228">
        <v>7352</v>
      </c>
      <c r="C362" s="228" t="s">
        <v>150</v>
      </c>
      <c r="D362" s="228" t="s">
        <v>571</v>
      </c>
      <c r="E362" s="228" t="s">
        <v>572</v>
      </c>
      <c r="F362" s="228" t="s">
        <v>150</v>
      </c>
      <c r="G362" s="228"/>
      <c r="H362" s="228">
        <v>4</v>
      </c>
    </row>
    <row r="363" spans="1:8" x14ac:dyDescent="0.25">
      <c r="A363" s="224" t="s">
        <v>1001</v>
      </c>
      <c r="B363" s="228">
        <v>7451</v>
      </c>
      <c r="C363" s="228" t="s">
        <v>150</v>
      </c>
      <c r="D363" s="228" t="s">
        <v>571</v>
      </c>
      <c r="E363" s="228" t="s">
        <v>572</v>
      </c>
      <c r="F363" s="228" t="s">
        <v>150</v>
      </c>
      <c r="G363" s="228"/>
      <c r="H363" s="228">
        <v>4</v>
      </c>
    </row>
    <row r="364" spans="1:8" x14ac:dyDescent="0.25">
      <c r="A364" s="224" t="s">
        <v>1002</v>
      </c>
      <c r="B364" s="228">
        <v>8151</v>
      </c>
      <c r="C364" s="228" t="s">
        <v>150</v>
      </c>
      <c r="D364" s="228" t="s">
        <v>571</v>
      </c>
      <c r="E364" s="228" t="s">
        <v>572</v>
      </c>
      <c r="F364" s="228" t="s">
        <v>150</v>
      </c>
      <c r="G364" s="228"/>
      <c r="H364" s="228">
        <v>5</v>
      </c>
    </row>
    <row r="365" spans="1:8" x14ac:dyDescent="0.25">
      <c r="A365" s="224" t="s">
        <v>1003</v>
      </c>
      <c r="B365" s="228">
        <v>8152</v>
      </c>
      <c r="C365" s="228" t="s">
        <v>150</v>
      </c>
      <c r="D365" s="228" t="s">
        <v>571</v>
      </c>
      <c r="E365" s="228" t="s">
        <v>572</v>
      </c>
      <c r="F365" s="228" t="s">
        <v>150</v>
      </c>
      <c r="G365" s="228"/>
      <c r="H365" s="228">
        <v>4</v>
      </c>
    </row>
    <row r="366" spans="1:8" x14ac:dyDescent="0.25">
      <c r="A366" s="224" t="s">
        <v>1004</v>
      </c>
      <c r="B366" s="228">
        <v>8251</v>
      </c>
      <c r="C366" s="228" t="s">
        <v>150</v>
      </c>
      <c r="D366" s="228" t="s">
        <v>571</v>
      </c>
      <c r="E366" s="228" t="s">
        <v>572</v>
      </c>
      <c r="F366" s="228" t="s">
        <v>150</v>
      </c>
      <c r="G366" s="228"/>
      <c r="H366" s="228">
        <v>4</v>
      </c>
    </row>
    <row r="367" spans="1:8" x14ac:dyDescent="0.25">
      <c r="A367" s="224" t="s">
        <v>1005</v>
      </c>
      <c r="B367" s="228">
        <v>8351</v>
      </c>
      <c r="C367" s="228" t="s">
        <v>150</v>
      </c>
      <c r="D367" s="228" t="s">
        <v>571</v>
      </c>
      <c r="E367" s="228" t="s">
        <v>572</v>
      </c>
      <c r="F367" s="228" t="s">
        <v>150</v>
      </c>
      <c r="G367" s="228"/>
      <c r="H367" s="228">
        <v>4</v>
      </c>
    </row>
    <row r="368" spans="1:8" x14ac:dyDescent="0.25">
      <c r="A368" s="224" t="s">
        <v>1006</v>
      </c>
      <c r="B368" s="228">
        <v>8451</v>
      </c>
      <c r="C368" s="228" t="s">
        <v>150</v>
      </c>
      <c r="D368" s="228" t="s">
        <v>571</v>
      </c>
      <c r="E368" s="228" t="s">
        <v>572</v>
      </c>
      <c r="F368" s="228" t="s">
        <v>150</v>
      </c>
      <c r="G368" s="228"/>
      <c r="H368" s="228">
        <v>4</v>
      </c>
    </row>
    <row r="369" spans="1:8" x14ac:dyDescent="0.25">
      <c r="A369" s="224" t="s">
        <v>1007</v>
      </c>
      <c r="B369" s="228">
        <v>8462</v>
      </c>
      <c r="C369" s="228" t="s">
        <v>150</v>
      </c>
      <c r="D369" s="228" t="s">
        <v>571</v>
      </c>
      <c r="E369" s="228" t="s">
        <v>572</v>
      </c>
      <c r="F369" s="228" t="s">
        <v>150</v>
      </c>
      <c r="G369" s="228"/>
      <c r="H369" s="228">
        <v>4</v>
      </c>
    </row>
    <row r="370" spans="1:8" x14ac:dyDescent="0.25">
      <c r="A370" s="224" t="s">
        <v>1008</v>
      </c>
      <c r="B370" s="228">
        <v>8551</v>
      </c>
      <c r="C370" s="228" t="s">
        <v>150</v>
      </c>
      <c r="D370" s="228" t="s">
        <v>571</v>
      </c>
      <c r="E370" s="228" t="s">
        <v>572</v>
      </c>
      <c r="F370" s="228" t="s">
        <v>150</v>
      </c>
      <c r="G370" s="228"/>
      <c r="H370" s="228">
        <v>4</v>
      </c>
    </row>
    <row r="371" spans="1:8" x14ac:dyDescent="0.25">
      <c r="A371" s="224" t="s">
        <v>1009</v>
      </c>
      <c r="B371" s="228">
        <v>8562</v>
      </c>
      <c r="C371" s="228" t="s">
        <v>150</v>
      </c>
      <c r="D371" s="228" t="s">
        <v>571</v>
      </c>
      <c r="E371" s="228" t="s">
        <v>572</v>
      </c>
      <c r="F371" s="228" t="s">
        <v>150</v>
      </c>
      <c r="G371" s="228"/>
      <c r="H371" s="228">
        <v>4</v>
      </c>
    </row>
    <row r="372" spans="1:8" x14ac:dyDescent="0.25">
      <c r="A372" s="224" t="s">
        <v>1010</v>
      </c>
      <c r="B372" s="228">
        <v>8651</v>
      </c>
      <c r="C372" s="228" t="s">
        <v>150</v>
      </c>
      <c r="D372" s="228" t="s">
        <v>571</v>
      </c>
      <c r="E372" s="228" t="s">
        <v>572</v>
      </c>
      <c r="F372" s="228" t="s">
        <v>150</v>
      </c>
      <c r="G372" s="228"/>
      <c r="H372" s="228">
        <v>4</v>
      </c>
    </row>
    <row r="373" spans="1:8" x14ac:dyDescent="0.25">
      <c r="A373" s="224" t="s">
        <v>1011</v>
      </c>
      <c r="B373" s="228">
        <v>8652</v>
      </c>
      <c r="C373" s="228" t="s">
        <v>150</v>
      </c>
      <c r="D373" s="228" t="s">
        <v>571</v>
      </c>
      <c r="E373" s="228" t="s">
        <v>572</v>
      </c>
      <c r="F373" s="228" t="s">
        <v>150</v>
      </c>
      <c r="G373" s="228"/>
      <c r="H373" s="228">
        <v>4</v>
      </c>
    </row>
    <row r="374" spans="1:8" x14ac:dyDescent="0.25">
      <c r="A374" s="224" t="s">
        <v>1012</v>
      </c>
      <c r="B374" s="228">
        <v>8663</v>
      </c>
      <c r="C374" s="228" t="s">
        <v>150</v>
      </c>
      <c r="D374" s="228" t="s">
        <v>571</v>
      </c>
      <c r="E374" s="228" t="s">
        <v>572</v>
      </c>
      <c r="F374" s="228" t="s">
        <v>150</v>
      </c>
      <c r="G374" s="228"/>
      <c r="H374" s="228">
        <v>4</v>
      </c>
    </row>
    <row r="375" spans="1:8" x14ac:dyDescent="0.25">
      <c r="A375" s="224" t="s">
        <v>1013</v>
      </c>
      <c r="B375" s="228">
        <v>8664</v>
      </c>
      <c r="C375" s="228" t="s">
        <v>150</v>
      </c>
      <c r="D375" s="228" t="s">
        <v>571</v>
      </c>
      <c r="E375" s="228" t="s">
        <v>572</v>
      </c>
      <c r="F375" s="228" t="s">
        <v>150</v>
      </c>
      <c r="G375" s="228"/>
      <c r="H375" s="228">
        <v>4</v>
      </c>
    </row>
    <row r="376" spans="1:8" x14ac:dyDescent="0.25">
      <c r="A376" s="224" t="s">
        <v>1014</v>
      </c>
      <c r="B376" s="228">
        <v>8665</v>
      </c>
      <c r="C376" s="228" t="s">
        <v>150</v>
      </c>
      <c r="D376" s="228" t="s">
        <v>571</v>
      </c>
      <c r="E376" s="228" t="s">
        <v>572</v>
      </c>
      <c r="F376" s="228" t="s">
        <v>150</v>
      </c>
      <c r="G376" s="228"/>
      <c r="H376" s="228">
        <v>4</v>
      </c>
    </row>
    <row r="377" spans="1:8" x14ac:dyDescent="0.25">
      <c r="A377" s="224" t="s">
        <v>1015</v>
      </c>
      <c r="B377" s="228">
        <v>8666</v>
      </c>
      <c r="C377" s="228" t="s">
        <v>150</v>
      </c>
      <c r="D377" s="228" t="s">
        <v>571</v>
      </c>
      <c r="E377" s="228" t="s">
        <v>572</v>
      </c>
      <c r="F377" s="228" t="s">
        <v>150</v>
      </c>
      <c r="G377" s="228"/>
      <c r="H377" s="228">
        <v>4</v>
      </c>
    </row>
    <row r="378" spans="1:8" x14ac:dyDescent="0.25">
      <c r="A378" s="224" t="s">
        <v>1016</v>
      </c>
      <c r="B378" s="228">
        <v>8751</v>
      </c>
      <c r="C378" s="228" t="s">
        <v>150</v>
      </c>
      <c r="D378" s="228" t="s">
        <v>571</v>
      </c>
      <c r="E378" s="228" t="s">
        <v>572</v>
      </c>
      <c r="F378" s="228" t="s">
        <v>150</v>
      </c>
      <c r="G378" s="228"/>
      <c r="H378" s="228">
        <v>4</v>
      </c>
    </row>
    <row r="379" spans="1:8" x14ac:dyDescent="0.25">
      <c r="A379" s="224" t="s">
        <v>1017</v>
      </c>
      <c r="B379" s="228">
        <v>8762</v>
      </c>
      <c r="C379" s="228" t="s">
        <v>150</v>
      </c>
      <c r="D379" s="228" t="s">
        <v>571</v>
      </c>
      <c r="E379" s="228" t="s">
        <v>572</v>
      </c>
      <c r="F379" s="228" t="s">
        <v>150</v>
      </c>
      <c r="G379" s="228"/>
      <c r="H379" s="228">
        <v>4</v>
      </c>
    </row>
    <row r="380" spans="1:8" x14ac:dyDescent="0.25">
      <c r="A380" s="224" t="s">
        <v>1018</v>
      </c>
      <c r="B380" s="228">
        <v>8763</v>
      </c>
      <c r="C380" s="228" t="s">
        <v>150</v>
      </c>
      <c r="D380" s="228" t="s">
        <v>571</v>
      </c>
      <c r="E380" s="228" t="s">
        <v>572</v>
      </c>
      <c r="F380" s="228" t="s">
        <v>150</v>
      </c>
      <c r="G380" s="228"/>
      <c r="H380" s="228">
        <v>4</v>
      </c>
    </row>
    <row r="381" spans="1:8" x14ac:dyDescent="0.25">
      <c r="A381" s="224" t="s">
        <v>1019</v>
      </c>
      <c r="B381" s="228">
        <v>8764</v>
      </c>
      <c r="C381" s="228" t="s">
        <v>150</v>
      </c>
      <c r="D381" s="228" t="s">
        <v>571</v>
      </c>
      <c r="E381" s="228" t="s">
        <v>572</v>
      </c>
      <c r="F381" s="228" t="s">
        <v>150</v>
      </c>
      <c r="G381" s="228"/>
      <c r="H381" s="228">
        <v>4</v>
      </c>
    </row>
    <row r="382" spans="1:8" x14ac:dyDescent="0.25">
      <c r="A382" s="224" t="s">
        <v>1020</v>
      </c>
      <c r="B382" s="228">
        <v>9351</v>
      </c>
      <c r="C382" s="228" t="s">
        <v>150</v>
      </c>
      <c r="D382" s="228" t="s">
        <v>571</v>
      </c>
      <c r="E382" s="228" t="s">
        <v>572</v>
      </c>
      <c r="F382" s="228" t="s">
        <v>150</v>
      </c>
      <c r="G382" s="228"/>
      <c r="H382" s="228">
        <v>4</v>
      </c>
    </row>
    <row r="383" spans="1:8" x14ac:dyDescent="0.25">
      <c r="A383" s="224" t="s">
        <v>1021</v>
      </c>
      <c r="B383" s="228">
        <v>9352</v>
      </c>
      <c r="C383" s="228" t="s">
        <v>150</v>
      </c>
      <c r="D383" s="228" t="s">
        <v>571</v>
      </c>
      <c r="E383" s="228" t="s">
        <v>572</v>
      </c>
      <c r="F383" s="228" t="s">
        <v>150</v>
      </c>
      <c r="G383" s="228"/>
      <c r="H383" s="228">
        <v>4</v>
      </c>
    </row>
    <row r="384" spans="1:8" x14ac:dyDescent="0.25">
      <c r="A384" s="224" t="s">
        <v>1022</v>
      </c>
      <c r="B384" s="228">
        <v>9451</v>
      </c>
      <c r="C384" s="228" t="s">
        <v>150</v>
      </c>
      <c r="D384" s="228" t="s">
        <v>571</v>
      </c>
      <c r="E384" s="228" t="s">
        <v>572</v>
      </c>
      <c r="F384" s="228" t="s">
        <v>150</v>
      </c>
      <c r="G384" s="228"/>
      <c r="H384" s="228">
        <v>4</v>
      </c>
    </row>
    <row r="385" spans="1:15" x14ac:dyDescent="0.25">
      <c r="A385" s="224" t="s">
        <v>1023</v>
      </c>
      <c r="B385" s="228">
        <v>9452</v>
      </c>
      <c r="C385" s="228" t="s">
        <v>150</v>
      </c>
      <c r="D385" s="228" t="s">
        <v>571</v>
      </c>
      <c r="E385" s="228" t="s">
        <v>572</v>
      </c>
      <c r="F385" s="228" t="s">
        <v>150</v>
      </c>
      <c r="G385" s="228"/>
      <c r="H385" s="228">
        <v>4</v>
      </c>
    </row>
    <row r="386" spans="1:15" x14ac:dyDescent="0.25">
      <c r="A386" s="224" t="s">
        <v>1024</v>
      </c>
      <c r="B386" s="228">
        <v>9551</v>
      </c>
      <c r="C386" s="228" t="s">
        <v>150</v>
      </c>
      <c r="D386" s="228" t="s">
        <v>571</v>
      </c>
      <c r="E386" s="228" t="s">
        <v>572</v>
      </c>
      <c r="F386" s="228" t="s">
        <v>150</v>
      </c>
      <c r="G386" s="228"/>
      <c r="H386" s="228">
        <v>4</v>
      </c>
    </row>
    <row r="387" spans="1:15" x14ac:dyDescent="0.25">
      <c r="A387" s="224" t="s">
        <v>1025</v>
      </c>
      <c r="B387" s="228">
        <v>9751</v>
      </c>
      <c r="C387" s="228" t="s">
        <v>150</v>
      </c>
      <c r="D387" s="228" t="s">
        <v>571</v>
      </c>
      <c r="E387" s="228" t="s">
        <v>572</v>
      </c>
      <c r="F387" s="228" t="s">
        <v>150</v>
      </c>
      <c r="G387" s="228"/>
      <c r="H387" s="228">
        <v>4</v>
      </c>
    </row>
    <row r="388" spans="1:15" x14ac:dyDescent="0.25">
      <c r="A388" s="224" t="s">
        <v>1026</v>
      </c>
      <c r="B388" s="228">
        <v>11161</v>
      </c>
      <c r="C388" s="228" t="s">
        <v>150</v>
      </c>
      <c r="D388" s="228" t="s">
        <v>571</v>
      </c>
      <c r="E388" s="228" t="s">
        <v>572</v>
      </c>
      <c r="F388" s="228" t="s">
        <v>150</v>
      </c>
      <c r="G388" s="228"/>
      <c r="H388" s="228">
        <v>4</v>
      </c>
    </row>
    <row r="389" spans="1:15" x14ac:dyDescent="0.25">
      <c r="A389" s="224" t="s">
        <v>1027</v>
      </c>
      <c r="B389" s="228">
        <v>11262</v>
      </c>
      <c r="C389" s="228" t="s">
        <v>150</v>
      </c>
      <c r="D389" s="228" t="s">
        <v>571</v>
      </c>
      <c r="E389" s="228" t="s">
        <v>572</v>
      </c>
      <c r="F389" s="228" t="s">
        <v>150</v>
      </c>
      <c r="G389" s="228"/>
      <c r="H389" s="228">
        <v>4</v>
      </c>
    </row>
    <row r="390" spans="1:15" x14ac:dyDescent="0.25">
      <c r="A390" s="224" t="s">
        <v>1028</v>
      </c>
      <c r="B390" s="228">
        <v>11263</v>
      </c>
      <c r="C390" s="228" t="s">
        <v>150</v>
      </c>
      <c r="D390" s="228" t="s">
        <v>571</v>
      </c>
      <c r="E390" s="228" t="s">
        <v>572</v>
      </c>
      <c r="F390" s="228" t="s">
        <v>150</v>
      </c>
      <c r="G390" s="228"/>
      <c r="H390" s="228">
        <v>4</v>
      </c>
    </row>
    <row r="391" spans="1:15" x14ac:dyDescent="0.25">
      <c r="A391" s="224" t="s">
        <v>1029</v>
      </c>
      <c r="B391" s="228">
        <v>1151</v>
      </c>
      <c r="C391" s="228" t="s">
        <v>148</v>
      </c>
      <c r="D391" s="228" t="s">
        <v>567</v>
      </c>
      <c r="E391" s="228" t="s">
        <v>568</v>
      </c>
      <c r="F391" s="229" t="s">
        <v>639</v>
      </c>
      <c r="G391" s="228"/>
      <c r="H391" s="228">
        <v>3</v>
      </c>
      <c r="I391" s="93"/>
      <c r="J391" s="93"/>
      <c r="K391" s="94"/>
      <c r="L391" s="94"/>
      <c r="M391" s="94"/>
      <c r="N391" s="94"/>
      <c r="O391" s="95"/>
    </row>
    <row r="392" spans="1:15" x14ac:dyDescent="0.25">
      <c r="A392" s="224" t="s">
        <v>1030</v>
      </c>
      <c r="B392" s="228">
        <v>1152</v>
      </c>
      <c r="C392" s="228" t="s">
        <v>148</v>
      </c>
      <c r="D392" s="228" t="s">
        <v>567</v>
      </c>
      <c r="E392" s="228" t="s">
        <v>568</v>
      </c>
      <c r="F392" s="229" t="s">
        <v>639</v>
      </c>
      <c r="G392" s="228"/>
      <c r="H392" s="228">
        <v>3</v>
      </c>
      <c r="I392" s="93"/>
      <c r="J392" s="93"/>
      <c r="K392" s="94"/>
      <c r="L392" s="94"/>
      <c r="M392" s="94"/>
      <c r="N392" s="94"/>
      <c r="O392" s="95"/>
    </row>
    <row r="393" spans="1:15" x14ac:dyDescent="0.25">
      <c r="A393" s="224" t="s">
        <v>1031</v>
      </c>
      <c r="B393" s="228">
        <v>1251</v>
      </c>
      <c r="C393" s="228" t="s">
        <v>148</v>
      </c>
      <c r="D393" s="228" t="s">
        <v>567</v>
      </c>
      <c r="E393" s="228" t="s">
        <v>568</v>
      </c>
      <c r="F393" s="229" t="s">
        <v>639</v>
      </c>
      <c r="G393" s="228"/>
      <c r="H393" s="228">
        <v>3</v>
      </c>
      <c r="I393" s="93"/>
      <c r="J393" s="93"/>
      <c r="K393" s="94"/>
      <c r="L393" s="94"/>
      <c r="M393" s="94"/>
      <c r="N393" s="94"/>
      <c r="O393" s="95"/>
    </row>
    <row r="394" spans="1:15" x14ac:dyDescent="0.25">
      <c r="A394" s="224" t="s">
        <v>1032</v>
      </c>
      <c r="B394" s="228">
        <v>1252</v>
      </c>
      <c r="C394" s="228" t="s">
        <v>148</v>
      </c>
      <c r="D394" s="228" t="s">
        <v>567</v>
      </c>
      <c r="E394" s="228" t="s">
        <v>568</v>
      </c>
      <c r="F394" s="229" t="s">
        <v>639</v>
      </c>
      <c r="G394" s="228"/>
      <c r="H394" s="228">
        <v>3</v>
      </c>
      <c r="I394" s="93"/>
      <c r="J394" s="93"/>
      <c r="K394" s="94"/>
      <c r="L394" s="94"/>
      <c r="M394" s="94"/>
      <c r="N394" s="94"/>
      <c r="O394" s="95"/>
    </row>
    <row r="395" spans="1:15" x14ac:dyDescent="0.25">
      <c r="A395" s="224" t="s">
        <v>1033</v>
      </c>
      <c r="B395" s="228">
        <v>1253</v>
      </c>
      <c r="C395" s="228" t="s">
        <v>148</v>
      </c>
      <c r="D395" s="228" t="s">
        <v>567</v>
      </c>
      <c r="E395" s="228" t="s">
        <v>568</v>
      </c>
      <c r="F395" s="229" t="s">
        <v>639</v>
      </c>
      <c r="G395" s="228"/>
      <c r="H395" s="228">
        <v>3</v>
      </c>
      <c r="I395" s="93"/>
      <c r="J395" s="93"/>
      <c r="K395" s="94"/>
      <c r="L395" s="94"/>
      <c r="M395" s="94"/>
      <c r="N395" s="94"/>
      <c r="O395" s="95"/>
    </row>
    <row r="396" spans="1:15" x14ac:dyDescent="0.25">
      <c r="A396" s="224" t="s">
        <v>1034</v>
      </c>
      <c r="B396" s="228">
        <v>1254</v>
      </c>
      <c r="C396" s="228" t="s">
        <v>148</v>
      </c>
      <c r="D396" s="228" t="s">
        <v>567</v>
      </c>
      <c r="E396" s="228" t="s">
        <v>568</v>
      </c>
      <c r="F396" s="229" t="s">
        <v>639</v>
      </c>
      <c r="G396" s="228"/>
      <c r="H396" s="228">
        <v>3</v>
      </c>
      <c r="I396" s="93"/>
      <c r="J396" s="93"/>
      <c r="K396" s="94"/>
      <c r="L396" s="94"/>
      <c r="M396" s="94"/>
      <c r="N396" s="94"/>
      <c r="O396" s="95"/>
    </row>
    <row r="397" spans="1:15" x14ac:dyDescent="0.25">
      <c r="A397" s="224" t="s">
        <v>1035</v>
      </c>
      <c r="B397" s="228">
        <v>2251</v>
      </c>
      <c r="C397" s="228" t="s">
        <v>148</v>
      </c>
      <c r="D397" s="228" t="s">
        <v>567</v>
      </c>
      <c r="E397" s="228" t="s">
        <v>568</v>
      </c>
      <c r="F397" s="229" t="s">
        <v>639</v>
      </c>
      <c r="G397" s="228"/>
      <c r="H397" s="228">
        <v>2</v>
      </c>
      <c r="I397" s="93"/>
      <c r="J397" s="93"/>
      <c r="K397" s="94"/>
      <c r="L397" s="94"/>
      <c r="M397" s="94"/>
      <c r="N397" s="94"/>
      <c r="O397" s="95"/>
    </row>
    <row r="398" spans="1:15" x14ac:dyDescent="0.25">
      <c r="A398" s="224" t="s">
        <v>1036</v>
      </c>
      <c r="B398" s="228">
        <v>2351</v>
      </c>
      <c r="C398" s="228" t="s">
        <v>148</v>
      </c>
      <c r="D398" s="228" t="s">
        <v>567</v>
      </c>
      <c r="E398" s="228" t="s">
        <v>568</v>
      </c>
      <c r="F398" s="229" t="s">
        <v>639</v>
      </c>
      <c r="G398" s="228"/>
      <c r="H398" s="228">
        <v>2</v>
      </c>
      <c r="I398" s="93"/>
      <c r="J398" s="93"/>
      <c r="K398" s="94"/>
      <c r="L398" s="94"/>
      <c r="M398" s="94"/>
      <c r="N398" s="94"/>
      <c r="O398" s="95"/>
    </row>
    <row r="399" spans="1:15" x14ac:dyDescent="0.25">
      <c r="A399" s="224" t="s">
        <v>1037</v>
      </c>
      <c r="B399" s="228">
        <v>2352</v>
      </c>
      <c r="C399" s="228" t="s">
        <v>148</v>
      </c>
      <c r="D399" s="228" t="s">
        <v>567</v>
      </c>
      <c r="E399" s="228" t="s">
        <v>568</v>
      </c>
      <c r="F399" s="229" t="s">
        <v>639</v>
      </c>
      <c r="G399" s="228"/>
      <c r="H399" s="228">
        <v>2</v>
      </c>
      <c r="I399" s="93"/>
      <c r="J399" s="93"/>
      <c r="K399" s="94"/>
      <c r="L399" s="94"/>
      <c r="M399" s="94"/>
      <c r="N399" s="94"/>
      <c r="O399" s="95"/>
    </row>
    <row r="400" spans="1:15" x14ac:dyDescent="0.25">
      <c r="A400" s="224" t="s">
        <v>1038</v>
      </c>
      <c r="B400" s="228">
        <v>2451</v>
      </c>
      <c r="C400" s="228" t="s">
        <v>148</v>
      </c>
      <c r="D400" s="228" t="s">
        <v>567</v>
      </c>
      <c r="E400" s="228" t="s">
        <v>568</v>
      </c>
      <c r="F400" s="229" t="s">
        <v>639</v>
      </c>
      <c r="G400" s="228"/>
      <c r="H400" s="228">
        <v>2</v>
      </c>
    </row>
    <row r="401" spans="1:8" x14ac:dyDescent="0.25">
      <c r="A401" s="224" t="s">
        <v>1039</v>
      </c>
      <c r="B401" s="228">
        <v>2452</v>
      </c>
      <c r="C401" s="228" t="s">
        <v>148</v>
      </c>
      <c r="D401" s="228" t="s">
        <v>567</v>
      </c>
      <c r="E401" s="228" t="s">
        <v>568</v>
      </c>
      <c r="F401" s="229" t="s">
        <v>639</v>
      </c>
      <c r="G401" s="228"/>
      <c r="H401" s="228">
        <v>2</v>
      </c>
    </row>
    <row r="402" spans="1:8" x14ac:dyDescent="0.25">
      <c r="A402" s="224" t="s">
        <v>1040</v>
      </c>
      <c r="B402" s="228">
        <v>2551</v>
      </c>
      <c r="C402" s="228" t="s">
        <v>148</v>
      </c>
      <c r="D402" s="228" t="s">
        <v>567</v>
      </c>
      <c r="E402" s="228" t="s">
        <v>568</v>
      </c>
      <c r="F402" s="229" t="s">
        <v>639</v>
      </c>
      <c r="G402" s="228"/>
      <c r="H402" s="228">
        <v>3</v>
      </c>
    </row>
    <row r="403" spans="1:8" x14ac:dyDescent="0.25">
      <c r="A403" s="224" t="s">
        <v>1041</v>
      </c>
      <c r="B403" s="228">
        <v>2651</v>
      </c>
      <c r="C403" s="228" t="s">
        <v>148</v>
      </c>
      <c r="D403" s="228" t="s">
        <v>567</v>
      </c>
      <c r="E403" s="228" t="s">
        <v>568</v>
      </c>
      <c r="F403" s="229" t="s">
        <v>639</v>
      </c>
      <c r="G403" s="228"/>
      <c r="H403" s="228">
        <v>2</v>
      </c>
    </row>
    <row r="404" spans="1:8" x14ac:dyDescent="0.25">
      <c r="A404" s="224" t="s">
        <v>1042</v>
      </c>
      <c r="B404" s="228">
        <v>2661</v>
      </c>
      <c r="C404" s="228" t="s">
        <v>148</v>
      </c>
      <c r="D404" s="228" t="s">
        <v>567</v>
      </c>
      <c r="E404" s="228" t="s">
        <v>568</v>
      </c>
      <c r="F404" s="229" t="s">
        <v>639</v>
      </c>
      <c r="G404" s="228"/>
      <c r="H404" s="228">
        <v>2</v>
      </c>
    </row>
    <row r="405" spans="1:8" x14ac:dyDescent="0.25">
      <c r="A405" s="224" t="s">
        <v>1043</v>
      </c>
      <c r="B405" s="228">
        <v>2662</v>
      </c>
      <c r="C405" s="228" t="s">
        <v>148</v>
      </c>
      <c r="D405" s="228" t="s">
        <v>567</v>
      </c>
      <c r="E405" s="228" t="s">
        <v>568</v>
      </c>
      <c r="F405" s="229" t="s">
        <v>639</v>
      </c>
      <c r="G405" s="228"/>
      <c r="H405" s="228">
        <v>2</v>
      </c>
    </row>
    <row r="406" spans="1:8" x14ac:dyDescent="0.25">
      <c r="A406" s="224" t="s">
        <v>1044</v>
      </c>
      <c r="B406" s="228">
        <v>2663</v>
      </c>
      <c r="C406" s="228" t="s">
        <v>148</v>
      </c>
      <c r="D406" s="228" t="s">
        <v>567</v>
      </c>
      <c r="E406" s="228" t="s">
        <v>568</v>
      </c>
      <c r="F406" s="229" t="s">
        <v>639</v>
      </c>
      <c r="G406" s="228"/>
      <c r="H406" s="228">
        <v>2</v>
      </c>
    </row>
    <row r="407" spans="1:8" x14ac:dyDescent="0.25">
      <c r="A407" s="224" t="s">
        <v>1045</v>
      </c>
      <c r="B407" s="228">
        <v>2664</v>
      </c>
      <c r="C407" s="228" t="s">
        <v>148</v>
      </c>
      <c r="D407" s="228" t="s">
        <v>567</v>
      </c>
      <c r="E407" s="228" t="s">
        <v>568</v>
      </c>
      <c r="F407" s="229" t="s">
        <v>639</v>
      </c>
      <c r="G407" s="228"/>
      <c r="H407" s="228">
        <v>2</v>
      </c>
    </row>
    <row r="408" spans="1:8" x14ac:dyDescent="0.25">
      <c r="A408" s="224" t="s">
        <v>1046</v>
      </c>
      <c r="B408" s="228">
        <v>2665</v>
      </c>
      <c r="C408" s="228" t="s">
        <v>148</v>
      </c>
      <c r="D408" s="228" t="s">
        <v>567</v>
      </c>
      <c r="E408" s="228" t="s">
        <v>568</v>
      </c>
      <c r="F408" s="229" t="s">
        <v>639</v>
      </c>
      <c r="G408" s="228"/>
      <c r="H408" s="228">
        <v>2</v>
      </c>
    </row>
    <row r="409" spans="1:8" x14ac:dyDescent="0.25">
      <c r="A409" s="224" t="s">
        <v>1047</v>
      </c>
      <c r="B409" s="228">
        <v>2666</v>
      </c>
      <c r="C409" s="228" t="s">
        <v>148</v>
      </c>
      <c r="D409" s="228" t="s">
        <v>567</v>
      </c>
      <c r="E409" s="228" t="s">
        <v>568</v>
      </c>
      <c r="F409" s="229" t="s">
        <v>639</v>
      </c>
      <c r="G409" s="228"/>
      <c r="H409" s="228">
        <v>2</v>
      </c>
    </row>
    <row r="410" spans="1:8" x14ac:dyDescent="0.25">
      <c r="A410" s="224" t="s">
        <v>1048</v>
      </c>
      <c r="B410" s="228">
        <v>2751</v>
      </c>
      <c r="C410" s="228" t="s">
        <v>148</v>
      </c>
      <c r="D410" s="228" t="s">
        <v>567</v>
      </c>
      <c r="E410" s="228" t="s">
        <v>568</v>
      </c>
      <c r="F410" s="229" t="s">
        <v>639</v>
      </c>
      <c r="G410" s="228"/>
      <c r="H410" s="228">
        <v>2</v>
      </c>
    </row>
    <row r="411" spans="1:8" x14ac:dyDescent="0.25">
      <c r="A411" s="224" t="s">
        <v>1049</v>
      </c>
      <c r="B411" s="228">
        <v>3151</v>
      </c>
      <c r="C411" s="228" t="s">
        <v>148</v>
      </c>
      <c r="D411" s="228" t="s">
        <v>567</v>
      </c>
      <c r="E411" s="228" t="s">
        <v>568</v>
      </c>
      <c r="F411" s="229" t="s">
        <v>639</v>
      </c>
      <c r="G411" s="228"/>
      <c r="H411" s="228">
        <v>3</v>
      </c>
    </row>
    <row r="412" spans="1:8" x14ac:dyDescent="0.25">
      <c r="A412" s="224" t="s">
        <v>1050</v>
      </c>
      <c r="B412" s="228">
        <v>3152</v>
      </c>
      <c r="C412" s="228" t="s">
        <v>148</v>
      </c>
      <c r="D412" s="228" t="s">
        <v>567</v>
      </c>
      <c r="E412" s="228" t="s">
        <v>568</v>
      </c>
      <c r="F412" s="229" t="s">
        <v>639</v>
      </c>
      <c r="G412" s="228"/>
      <c r="H412" s="228">
        <v>3</v>
      </c>
    </row>
    <row r="413" spans="1:8" x14ac:dyDescent="0.25">
      <c r="A413" s="224" t="s">
        <v>1051</v>
      </c>
      <c r="B413" s="228">
        <v>3153</v>
      </c>
      <c r="C413" s="228" t="s">
        <v>148</v>
      </c>
      <c r="D413" s="228" t="s">
        <v>567</v>
      </c>
      <c r="E413" s="228" t="s">
        <v>568</v>
      </c>
      <c r="F413" s="229" t="s">
        <v>639</v>
      </c>
      <c r="G413" s="228"/>
      <c r="H413" s="228">
        <v>3</v>
      </c>
    </row>
    <row r="414" spans="1:8" x14ac:dyDescent="0.25">
      <c r="A414" s="224" t="s">
        <v>1052</v>
      </c>
      <c r="B414" s="228">
        <v>3351</v>
      </c>
      <c r="C414" s="228" t="s">
        <v>148</v>
      </c>
      <c r="D414" s="228" t="s">
        <v>567</v>
      </c>
      <c r="E414" s="228" t="s">
        <v>568</v>
      </c>
      <c r="F414" s="229" t="s">
        <v>639</v>
      </c>
      <c r="G414" s="228"/>
      <c r="H414" s="228">
        <v>3</v>
      </c>
    </row>
    <row r="415" spans="1:8" x14ac:dyDescent="0.25">
      <c r="A415" s="224" t="s">
        <v>1053</v>
      </c>
      <c r="B415" s="228">
        <v>3453</v>
      </c>
      <c r="C415" s="228" t="s">
        <v>148</v>
      </c>
      <c r="D415" s="228" t="s">
        <v>567</v>
      </c>
      <c r="E415" s="228" t="s">
        <v>568</v>
      </c>
      <c r="F415" s="229" t="s">
        <v>639</v>
      </c>
      <c r="G415" s="228"/>
      <c r="H415" s="228">
        <v>3</v>
      </c>
    </row>
    <row r="416" spans="1:8" x14ac:dyDescent="0.25">
      <c r="A416" s="224" t="s">
        <v>1054</v>
      </c>
      <c r="B416" s="228">
        <v>3551</v>
      </c>
      <c r="C416" s="228" t="s">
        <v>148</v>
      </c>
      <c r="D416" s="228" t="s">
        <v>567</v>
      </c>
      <c r="E416" s="228" t="s">
        <v>568</v>
      </c>
      <c r="F416" s="229" t="s">
        <v>639</v>
      </c>
      <c r="G416" s="228"/>
      <c r="H416" s="228">
        <v>2</v>
      </c>
    </row>
    <row r="417" spans="1:8" x14ac:dyDescent="0.25">
      <c r="A417" s="224" t="s">
        <v>1055</v>
      </c>
      <c r="B417" s="228">
        <v>4151</v>
      </c>
      <c r="C417" s="228" t="s">
        <v>148</v>
      </c>
      <c r="D417" s="228" t="s">
        <v>567</v>
      </c>
      <c r="E417" s="228" t="s">
        <v>568</v>
      </c>
      <c r="F417" s="229" t="s">
        <v>639</v>
      </c>
      <c r="G417" s="228"/>
      <c r="H417" s="228">
        <v>3</v>
      </c>
    </row>
    <row r="418" spans="1:8" x14ac:dyDescent="0.25">
      <c r="A418" s="224" t="s">
        <v>1056</v>
      </c>
      <c r="B418" s="228">
        <v>4251</v>
      </c>
      <c r="C418" s="228" t="s">
        <v>148</v>
      </c>
      <c r="D418" s="228" t="s">
        <v>567</v>
      </c>
      <c r="E418" s="228" t="s">
        <v>568</v>
      </c>
      <c r="F418" s="229" t="s">
        <v>639</v>
      </c>
      <c r="G418" s="228"/>
      <c r="H418" s="228">
        <v>3</v>
      </c>
    </row>
    <row r="419" spans="1:8" x14ac:dyDescent="0.25">
      <c r="A419" s="224" t="s">
        <v>1057</v>
      </c>
      <c r="B419" s="228">
        <v>4351</v>
      </c>
      <c r="C419" s="228" t="s">
        <v>148</v>
      </c>
      <c r="D419" s="228" t="s">
        <v>567</v>
      </c>
      <c r="E419" s="228" t="s">
        <v>568</v>
      </c>
      <c r="F419" s="229" t="s">
        <v>639</v>
      </c>
      <c r="G419" s="228"/>
      <c r="H419" s="228">
        <v>3</v>
      </c>
    </row>
    <row r="420" spans="1:8" x14ac:dyDescent="0.25">
      <c r="A420" s="224" t="s">
        <v>1058</v>
      </c>
      <c r="B420" s="228">
        <v>4352</v>
      </c>
      <c r="C420" s="228" t="s">
        <v>148</v>
      </c>
      <c r="D420" s="228" t="s">
        <v>567</v>
      </c>
      <c r="E420" s="228" t="s">
        <v>568</v>
      </c>
      <c r="F420" s="229" t="s">
        <v>639</v>
      </c>
      <c r="G420" s="228"/>
      <c r="H420" s="228">
        <v>3</v>
      </c>
    </row>
    <row r="421" spans="1:8" x14ac:dyDescent="0.25">
      <c r="A421" s="224" t="s">
        <v>1059</v>
      </c>
      <c r="B421" s="228">
        <v>5151</v>
      </c>
      <c r="C421" s="228" t="s">
        <v>148</v>
      </c>
      <c r="D421" s="228" t="s">
        <v>567</v>
      </c>
      <c r="E421" s="228" t="s">
        <v>568</v>
      </c>
      <c r="F421" s="229" t="s">
        <v>639</v>
      </c>
      <c r="G421" s="228"/>
      <c r="H421" s="228">
        <v>4</v>
      </c>
    </row>
    <row r="422" spans="1:8" x14ac:dyDescent="0.25">
      <c r="A422" s="224" t="s">
        <v>1060</v>
      </c>
      <c r="B422" s="228">
        <v>6151</v>
      </c>
      <c r="C422" s="228" t="s">
        <v>148</v>
      </c>
      <c r="D422" s="228" t="s">
        <v>567</v>
      </c>
      <c r="E422" s="228" t="s">
        <v>568</v>
      </c>
      <c r="F422" s="229" t="s">
        <v>639</v>
      </c>
      <c r="G422" s="228"/>
      <c r="H422" s="228">
        <v>3</v>
      </c>
    </row>
    <row r="423" spans="1:8" x14ac:dyDescent="0.25">
      <c r="A423" s="224" t="s">
        <v>1061</v>
      </c>
      <c r="B423" s="228">
        <v>6152</v>
      </c>
      <c r="C423" s="228" t="s">
        <v>148</v>
      </c>
      <c r="D423" s="228" t="s">
        <v>567</v>
      </c>
      <c r="E423" s="228" t="s">
        <v>568</v>
      </c>
      <c r="F423" s="229" t="s">
        <v>639</v>
      </c>
      <c r="G423" s="228"/>
      <c r="H423" s="228">
        <v>2</v>
      </c>
    </row>
    <row r="424" spans="1:8" x14ac:dyDescent="0.25">
      <c r="A424" s="224" t="s">
        <v>1062</v>
      </c>
      <c r="B424" s="228">
        <v>6251</v>
      </c>
      <c r="C424" s="228" t="s">
        <v>148</v>
      </c>
      <c r="D424" s="228" t="s">
        <v>567</v>
      </c>
      <c r="E424" s="228" t="s">
        <v>568</v>
      </c>
      <c r="F424" s="229" t="s">
        <v>639</v>
      </c>
      <c r="G424" s="228"/>
      <c r="H424" s="228">
        <v>4</v>
      </c>
    </row>
    <row r="425" spans="1:8" x14ac:dyDescent="0.25">
      <c r="A425" s="224" t="s">
        <v>1063</v>
      </c>
      <c r="B425" s="228">
        <v>6252</v>
      </c>
      <c r="C425" s="228" t="s">
        <v>148</v>
      </c>
      <c r="D425" s="228" t="s">
        <v>567</v>
      </c>
      <c r="E425" s="228" t="s">
        <v>568</v>
      </c>
      <c r="F425" s="229" t="s">
        <v>639</v>
      </c>
      <c r="G425" s="228"/>
      <c r="H425" s="228">
        <v>4</v>
      </c>
    </row>
    <row r="426" spans="1:8" x14ac:dyDescent="0.25">
      <c r="A426" s="224" t="s">
        <v>1064</v>
      </c>
      <c r="B426" s="228">
        <v>6451</v>
      </c>
      <c r="C426" s="228" t="s">
        <v>148</v>
      </c>
      <c r="D426" s="228" t="s">
        <v>567</v>
      </c>
      <c r="E426" s="228" t="s">
        <v>568</v>
      </c>
      <c r="F426" s="229" t="s">
        <v>639</v>
      </c>
      <c r="G426" s="228"/>
      <c r="H426" s="228">
        <v>3</v>
      </c>
    </row>
    <row r="427" spans="1:8" x14ac:dyDescent="0.25">
      <c r="A427" s="224" t="s">
        <v>1065</v>
      </c>
      <c r="B427" s="228">
        <v>6452</v>
      </c>
      <c r="C427" s="228" t="s">
        <v>148</v>
      </c>
      <c r="D427" s="228" t="s">
        <v>567</v>
      </c>
      <c r="E427" s="228" t="s">
        <v>568</v>
      </c>
      <c r="F427" s="229" t="s">
        <v>639</v>
      </c>
      <c r="G427" s="228"/>
      <c r="H427" s="228">
        <v>3</v>
      </c>
    </row>
    <row r="428" spans="1:8" x14ac:dyDescent="0.25">
      <c r="A428" s="224" t="s">
        <v>1066</v>
      </c>
      <c r="B428" s="228">
        <v>7151</v>
      </c>
      <c r="C428" s="228" t="s">
        <v>148</v>
      </c>
      <c r="D428" s="228" t="s">
        <v>567</v>
      </c>
      <c r="E428" s="228" t="s">
        <v>568</v>
      </c>
      <c r="F428" s="229" t="s">
        <v>639</v>
      </c>
      <c r="G428" s="228"/>
      <c r="H428" s="228">
        <v>4</v>
      </c>
    </row>
    <row r="429" spans="1:8" x14ac:dyDescent="0.25">
      <c r="A429" s="224" t="s">
        <v>1067</v>
      </c>
      <c r="B429" s="228">
        <v>7152</v>
      </c>
      <c r="C429" s="228" t="s">
        <v>148</v>
      </c>
      <c r="D429" s="228" t="s">
        <v>567</v>
      </c>
      <c r="E429" s="228" t="s">
        <v>568</v>
      </c>
      <c r="F429" s="229" t="s">
        <v>639</v>
      </c>
      <c r="G429" s="228"/>
      <c r="H429" s="228">
        <v>3</v>
      </c>
    </row>
    <row r="430" spans="1:8" x14ac:dyDescent="0.25">
      <c r="A430" s="224" t="s">
        <v>1068</v>
      </c>
      <c r="B430" s="228">
        <v>7251</v>
      </c>
      <c r="C430" s="228" t="s">
        <v>148</v>
      </c>
      <c r="D430" s="228" t="s">
        <v>567</v>
      </c>
      <c r="E430" s="228" t="s">
        <v>568</v>
      </c>
      <c r="F430" s="229" t="s">
        <v>639</v>
      </c>
      <c r="G430" s="228"/>
      <c r="H430" s="228">
        <v>4</v>
      </c>
    </row>
    <row r="431" spans="1:8" x14ac:dyDescent="0.25">
      <c r="A431" s="224" t="s">
        <v>1069</v>
      </c>
      <c r="B431" s="228">
        <v>7351</v>
      </c>
      <c r="C431" s="228" t="s">
        <v>148</v>
      </c>
      <c r="D431" s="228" t="s">
        <v>567</v>
      </c>
      <c r="E431" s="228" t="s">
        <v>568</v>
      </c>
      <c r="F431" s="229" t="s">
        <v>639</v>
      </c>
      <c r="G431" s="228"/>
      <c r="H431" s="228">
        <v>4</v>
      </c>
    </row>
    <row r="432" spans="1:8" x14ac:dyDescent="0.25">
      <c r="A432" s="224" t="s">
        <v>1070</v>
      </c>
      <c r="B432" s="228">
        <v>7352</v>
      </c>
      <c r="C432" s="228" t="s">
        <v>148</v>
      </c>
      <c r="D432" s="228" t="s">
        <v>567</v>
      </c>
      <c r="E432" s="228" t="s">
        <v>568</v>
      </c>
      <c r="F432" s="229" t="s">
        <v>639</v>
      </c>
      <c r="G432" s="228"/>
      <c r="H432" s="228">
        <v>3</v>
      </c>
    </row>
    <row r="433" spans="1:8" x14ac:dyDescent="0.25">
      <c r="A433" s="224" t="s">
        <v>1071</v>
      </c>
      <c r="B433" s="228">
        <v>7451</v>
      </c>
      <c r="C433" s="228" t="s">
        <v>148</v>
      </c>
      <c r="D433" s="228" t="s">
        <v>567</v>
      </c>
      <c r="E433" s="228" t="s">
        <v>568</v>
      </c>
      <c r="F433" s="229" t="s">
        <v>639</v>
      </c>
      <c r="G433" s="228"/>
      <c r="H433" s="228">
        <v>3</v>
      </c>
    </row>
    <row r="434" spans="1:8" x14ac:dyDescent="0.25">
      <c r="A434" s="224" t="s">
        <v>1072</v>
      </c>
      <c r="B434" s="228">
        <v>8151</v>
      </c>
      <c r="C434" s="228" t="s">
        <v>148</v>
      </c>
      <c r="D434" s="228" t="s">
        <v>567</v>
      </c>
      <c r="E434" s="228" t="s">
        <v>568</v>
      </c>
      <c r="F434" s="229" t="s">
        <v>639</v>
      </c>
      <c r="G434" s="228"/>
      <c r="H434" s="228">
        <v>4</v>
      </c>
    </row>
    <row r="435" spans="1:8" x14ac:dyDescent="0.25">
      <c r="A435" s="224" t="s">
        <v>1073</v>
      </c>
      <c r="B435" s="228">
        <v>8152</v>
      </c>
      <c r="C435" s="228" t="s">
        <v>148</v>
      </c>
      <c r="D435" s="228" t="s">
        <v>567</v>
      </c>
      <c r="E435" s="228" t="s">
        <v>568</v>
      </c>
      <c r="F435" s="229" t="s">
        <v>639</v>
      </c>
      <c r="G435" s="228"/>
      <c r="H435" s="228">
        <v>3</v>
      </c>
    </row>
    <row r="436" spans="1:8" x14ac:dyDescent="0.25">
      <c r="A436" s="224" t="s">
        <v>1074</v>
      </c>
      <c r="B436" s="228">
        <v>8251</v>
      </c>
      <c r="C436" s="228" t="s">
        <v>148</v>
      </c>
      <c r="D436" s="228" t="s">
        <v>567</v>
      </c>
      <c r="E436" s="228" t="s">
        <v>568</v>
      </c>
      <c r="F436" s="229" t="s">
        <v>639</v>
      </c>
      <c r="G436" s="228"/>
      <c r="H436" s="228">
        <v>2</v>
      </c>
    </row>
    <row r="437" spans="1:8" x14ac:dyDescent="0.25">
      <c r="A437" s="224" t="s">
        <v>1075</v>
      </c>
      <c r="B437" s="228">
        <v>8351</v>
      </c>
      <c r="C437" s="228" t="s">
        <v>148</v>
      </c>
      <c r="D437" s="228" t="s">
        <v>567</v>
      </c>
      <c r="E437" s="228" t="s">
        <v>568</v>
      </c>
      <c r="F437" s="229" t="s">
        <v>639</v>
      </c>
      <c r="G437" s="228"/>
      <c r="H437" s="228">
        <v>2</v>
      </c>
    </row>
    <row r="438" spans="1:8" x14ac:dyDescent="0.25">
      <c r="A438" s="224" t="s">
        <v>1076</v>
      </c>
      <c r="B438" s="228">
        <v>8451</v>
      </c>
      <c r="C438" s="228" t="s">
        <v>148</v>
      </c>
      <c r="D438" s="228" t="s">
        <v>567</v>
      </c>
      <c r="E438" s="228" t="s">
        <v>568</v>
      </c>
      <c r="F438" s="229" t="s">
        <v>639</v>
      </c>
      <c r="G438" s="228"/>
      <c r="H438" s="228">
        <v>2</v>
      </c>
    </row>
    <row r="439" spans="1:8" x14ac:dyDescent="0.25">
      <c r="A439" s="224" t="s">
        <v>1077</v>
      </c>
      <c r="B439" s="228">
        <v>8462</v>
      </c>
      <c r="C439" s="228" t="s">
        <v>148</v>
      </c>
      <c r="D439" s="228" t="s">
        <v>567</v>
      </c>
      <c r="E439" s="228" t="s">
        <v>568</v>
      </c>
      <c r="F439" s="229" t="s">
        <v>639</v>
      </c>
      <c r="G439" s="228"/>
      <c r="H439" s="228">
        <v>2</v>
      </c>
    </row>
    <row r="440" spans="1:8" x14ac:dyDescent="0.25">
      <c r="A440" s="224" t="s">
        <v>1078</v>
      </c>
      <c r="B440" s="228">
        <v>8551</v>
      </c>
      <c r="C440" s="228" t="s">
        <v>148</v>
      </c>
      <c r="D440" s="228" t="s">
        <v>567</v>
      </c>
      <c r="E440" s="228" t="s">
        <v>568</v>
      </c>
      <c r="F440" s="229" t="s">
        <v>639</v>
      </c>
      <c r="G440" s="228"/>
      <c r="H440" s="228">
        <v>2</v>
      </c>
    </row>
    <row r="441" spans="1:8" x14ac:dyDescent="0.25">
      <c r="A441" s="224" t="s">
        <v>1079</v>
      </c>
      <c r="B441" s="228">
        <v>8651</v>
      </c>
      <c r="C441" s="228" t="s">
        <v>148</v>
      </c>
      <c r="D441" s="228" t="s">
        <v>567</v>
      </c>
      <c r="E441" s="228" t="s">
        <v>568</v>
      </c>
      <c r="F441" s="229" t="s">
        <v>639</v>
      </c>
      <c r="G441" s="228"/>
      <c r="H441" s="228">
        <v>2</v>
      </c>
    </row>
    <row r="442" spans="1:8" x14ac:dyDescent="0.25">
      <c r="A442" s="224" t="s">
        <v>1080</v>
      </c>
      <c r="B442" s="228">
        <v>8652</v>
      </c>
      <c r="C442" s="228" t="s">
        <v>148</v>
      </c>
      <c r="D442" s="228" t="s">
        <v>567</v>
      </c>
      <c r="E442" s="228" t="s">
        <v>568</v>
      </c>
      <c r="F442" s="229" t="s">
        <v>639</v>
      </c>
      <c r="G442" s="228"/>
      <c r="H442" s="228">
        <v>2</v>
      </c>
    </row>
    <row r="443" spans="1:8" x14ac:dyDescent="0.25">
      <c r="A443" s="224" t="s">
        <v>1081</v>
      </c>
      <c r="B443" s="228">
        <v>8663</v>
      </c>
      <c r="C443" s="228" t="s">
        <v>148</v>
      </c>
      <c r="D443" s="228" t="s">
        <v>567</v>
      </c>
      <c r="E443" s="228" t="s">
        <v>568</v>
      </c>
      <c r="F443" s="229" t="s">
        <v>639</v>
      </c>
      <c r="G443" s="228"/>
      <c r="H443" s="228">
        <v>2</v>
      </c>
    </row>
    <row r="444" spans="1:8" x14ac:dyDescent="0.25">
      <c r="A444" s="224" t="s">
        <v>1082</v>
      </c>
      <c r="B444" s="228">
        <v>8665</v>
      </c>
      <c r="C444" s="228" t="s">
        <v>148</v>
      </c>
      <c r="D444" s="228" t="s">
        <v>567</v>
      </c>
      <c r="E444" s="228" t="s">
        <v>568</v>
      </c>
      <c r="F444" s="229" t="s">
        <v>639</v>
      </c>
      <c r="G444" s="228"/>
      <c r="H444" s="228">
        <v>2</v>
      </c>
    </row>
    <row r="445" spans="1:8" x14ac:dyDescent="0.25">
      <c r="A445" s="224" t="s">
        <v>1083</v>
      </c>
      <c r="B445" s="228">
        <v>8751</v>
      </c>
      <c r="C445" s="228" t="s">
        <v>148</v>
      </c>
      <c r="D445" s="228" t="s">
        <v>567</v>
      </c>
      <c r="E445" s="228" t="s">
        <v>568</v>
      </c>
      <c r="F445" s="229" t="s">
        <v>639</v>
      </c>
      <c r="G445" s="228"/>
      <c r="H445" s="228">
        <v>2</v>
      </c>
    </row>
    <row r="446" spans="1:8" x14ac:dyDescent="0.25">
      <c r="A446" s="224" t="s">
        <v>1084</v>
      </c>
      <c r="B446" s="228">
        <v>8762</v>
      </c>
      <c r="C446" s="228" t="s">
        <v>148</v>
      </c>
      <c r="D446" s="228" t="s">
        <v>567</v>
      </c>
      <c r="E446" s="228" t="s">
        <v>568</v>
      </c>
      <c r="F446" s="229" t="s">
        <v>639</v>
      </c>
      <c r="G446" s="228"/>
      <c r="H446" s="228">
        <v>2</v>
      </c>
    </row>
    <row r="447" spans="1:8" x14ac:dyDescent="0.25">
      <c r="A447" s="224" t="s">
        <v>1085</v>
      </c>
      <c r="B447" s="228">
        <v>8763</v>
      </c>
      <c r="C447" s="228" t="s">
        <v>148</v>
      </c>
      <c r="D447" s="228" t="s">
        <v>567</v>
      </c>
      <c r="E447" s="228" t="s">
        <v>568</v>
      </c>
      <c r="F447" s="229" t="s">
        <v>639</v>
      </c>
      <c r="G447" s="228"/>
      <c r="H447" s="228">
        <v>2</v>
      </c>
    </row>
    <row r="448" spans="1:8" x14ac:dyDescent="0.25">
      <c r="A448" s="224" t="s">
        <v>1086</v>
      </c>
      <c r="B448" s="228">
        <v>8764</v>
      </c>
      <c r="C448" s="228" t="s">
        <v>148</v>
      </c>
      <c r="D448" s="228" t="s">
        <v>567</v>
      </c>
      <c r="E448" s="228" t="s">
        <v>568</v>
      </c>
      <c r="F448" s="229" t="s">
        <v>639</v>
      </c>
      <c r="G448" s="228"/>
      <c r="H448" s="228">
        <v>2</v>
      </c>
    </row>
    <row r="449" spans="1:15" x14ac:dyDescent="0.25">
      <c r="A449" s="224" t="s">
        <v>1087</v>
      </c>
      <c r="B449" s="228">
        <v>9351</v>
      </c>
      <c r="C449" s="228" t="s">
        <v>148</v>
      </c>
      <c r="D449" s="228" t="s">
        <v>567</v>
      </c>
      <c r="E449" s="228" t="s">
        <v>568</v>
      </c>
      <c r="F449" s="229" t="s">
        <v>639</v>
      </c>
      <c r="G449" s="228"/>
      <c r="H449" s="228">
        <v>2</v>
      </c>
    </row>
    <row r="450" spans="1:15" x14ac:dyDescent="0.25">
      <c r="A450" s="224" t="s">
        <v>1088</v>
      </c>
      <c r="B450" s="228">
        <v>9352</v>
      </c>
      <c r="C450" s="228" t="s">
        <v>148</v>
      </c>
      <c r="D450" s="228" t="s">
        <v>567</v>
      </c>
      <c r="E450" s="228" t="s">
        <v>568</v>
      </c>
      <c r="F450" s="229" t="s">
        <v>639</v>
      </c>
      <c r="G450" s="228"/>
      <c r="H450" s="228">
        <v>2</v>
      </c>
    </row>
    <row r="451" spans="1:15" x14ac:dyDescent="0.25">
      <c r="A451" s="224" t="s">
        <v>1089</v>
      </c>
      <c r="B451" s="228">
        <v>9451</v>
      </c>
      <c r="C451" s="228" t="s">
        <v>148</v>
      </c>
      <c r="D451" s="228" t="s">
        <v>567</v>
      </c>
      <c r="E451" s="228" t="s">
        <v>568</v>
      </c>
      <c r="F451" s="229" t="s">
        <v>639</v>
      </c>
      <c r="G451" s="228"/>
      <c r="H451" s="228">
        <v>2</v>
      </c>
    </row>
    <row r="452" spans="1:15" x14ac:dyDescent="0.25">
      <c r="A452" s="224" t="s">
        <v>1090</v>
      </c>
      <c r="B452" s="228">
        <v>9452</v>
      </c>
      <c r="C452" s="228" t="s">
        <v>148</v>
      </c>
      <c r="D452" s="228" t="s">
        <v>567</v>
      </c>
      <c r="E452" s="228" t="s">
        <v>568</v>
      </c>
      <c r="F452" s="229" t="s">
        <v>639</v>
      </c>
      <c r="G452" s="228"/>
      <c r="H452" s="228">
        <v>2</v>
      </c>
    </row>
    <row r="453" spans="1:15" x14ac:dyDescent="0.25">
      <c r="A453" s="224" t="s">
        <v>1091</v>
      </c>
      <c r="B453" s="228">
        <v>9551</v>
      </c>
      <c r="C453" s="228" t="s">
        <v>148</v>
      </c>
      <c r="D453" s="228" t="s">
        <v>567</v>
      </c>
      <c r="E453" s="228" t="s">
        <v>568</v>
      </c>
      <c r="F453" s="229" t="s">
        <v>639</v>
      </c>
      <c r="G453" s="228"/>
      <c r="H453" s="228">
        <v>2</v>
      </c>
    </row>
    <row r="454" spans="1:15" x14ac:dyDescent="0.25">
      <c r="A454" s="224" t="s">
        <v>1092</v>
      </c>
      <c r="B454" s="228">
        <v>9751</v>
      </c>
      <c r="C454" s="228" t="s">
        <v>148</v>
      </c>
      <c r="D454" s="228" t="s">
        <v>567</v>
      </c>
      <c r="E454" s="228" t="s">
        <v>568</v>
      </c>
      <c r="F454" s="229" t="s">
        <v>639</v>
      </c>
      <c r="G454" s="228"/>
      <c r="H454" s="228">
        <v>2</v>
      </c>
    </row>
    <row r="455" spans="1:15" x14ac:dyDescent="0.25">
      <c r="A455" s="224" t="s">
        <v>1093</v>
      </c>
      <c r="B455" s="228">
        <v>11161</v>
      </c>
      <c r="C455" s="228" t="s">
        <v>148</v>
      </c>
      <c r="D455" s="228" t="s">
        <v>567</v>
      </c>
      <c r="E455" s="228" t="s">
        <v>568</v>
      </c>
      <c r="F455" s="229" t="s">
        <v>639</v>
      </c>
      <c r="G455" s="228"/>
      <c r="H455" s="228">
        <v>3</v>
      </c>
    </row>
    <row r="456" spans="1:15" x14ac:dyDescent="0.25">
      <c r="A456" s="224" t="s">
        <v>1094</v>
      </c>
      <c r="B456" s="228">
        <v>11262</v>
      </c>
      <c r="C456" s="228" t="s">
        <v>148</v>
      </c>
      <c r="D456" s="228" t="s">
        <v>567</v>
      </c>
      <c r="E456" s="228" t="s">
        <v>568</v>
      </c>
      <c r="F456" s="229" t="s">
        <v>639</v>
      </c>
      <c r="G456" s="228"/>
      <c r="H456" s="228">
        <v>3</v>
      </c>
    </row>
    <row r="457" spans="1:15" x14ac:dyDescent="0.25">
      <c r="A457" s="224" t="s">
        <v>1095</v>
      </c>
      <c r="B457" s="228">
        <v>11263</v>
      </c>
      <c r="C457" s="228" t="s">
        <v>148</v>
      </c>
      <c r="D457" s="228" t="s">
        <v>567</v>
      </c>
      <c r="E457" s="228" t="s">
        <v>568</v>
      </c>
      <c r="F457" s="229" t="s">
        <v>639</v>
      </c>
      <c r="G457" s="228"/>
      <c r="H457" s="228">
        <v>3</v>
      </c>
    </row>
    <row r="458" spans="1:15" x14ac:dyDescent="0.25">
      <c r="A458" s="224" t="s">
        <v>1096</v>
      </c>
      <c r="B458" s="228">
        <v>1151</v>
      </c>
      <c r="C458" s="228" t="s">
        <v>152</v>
      </c>
      <c r="D458" s="228" t="s">
        <v>575</v>
      </c>
      <c r="E458" s="228" t="s">
        <v>576</v>
      </c>
      <c r="F458" s="229" t="s">
        <v>641</v>
      </c>
      <c r="G458" s="228"/>
      <c r="H458" s="228">
        <v>7</v>
      </c>
      <c r="I458" s="93"/>
      <c r="J458" s="93"/>
      <c r="K458" s="94"/>
      <c r="L458" s="94"/>
      <c r="M458" s="94"/>
      <c r="N458" s="94"/>
      <c r="O458" s="95"/>
    </row>
    <row r="459" spans="1:15" x14ac:dyDescent="0.25">
      <c r="A459" s="224" t="s">
        <v>1097</v>
      </c>
      <c r="B459" s="228">
        <v>1152</v>
      </c>
      <c r="C459" s="228" t="s">
        <v>152</v>
      </c>
      <c r="D459" s="228" t="s">
        <v>575</v>
      </c>
      <c r="E459" s="228" t="s">
        <v>576</v>
      </c>
      <c r="F459" s="229" t="s">
        <v>641</v>
      </c>
      <c r="G459" s="228"/>
      <c r="H459" s="228">
        <v>7</v>
      </c>
      <c r="I459" s="93"/>
      <c r="J459" s="93"/>
      <c r="K459" s="94"/>
      <c r="L459" s="94"/>
      <c r="M459" s="94"/>
      <c r="N459" s="94"/>
      <c r="O459" s="95"/>
    </row>
    <row r="460" spans="1:15" x14ac:dyDescent="0.25">
      <c r="A460" s="224" t="s">
        <v>1098</v>
      </c>
      <c r="B460" s="228">
        <v>1251</v>
      </c>
      <c r="C460" s="228" t="s">
        <v>152</v>
      </c>
      <c r="D460" s="228" t="s">
        <v>575</v>
      </c>
      <c r="E460" s="228" t="s">
        <v>576</v>
      </c>
      <c r="F460" s="229" t="s">
        <v>641</v>
      </c>
      <c r="G460" s="228"/>
      <c r="H460" s="228">
        <v>7</v>
      </c>
      <c r="I460" s="93"/>
      <c r="J460" s="93"/>
      <c r="K460" s="94"/>
      <c r="L460" s="94"/>
      <c r="M460" s="94"/>
      <c r="N460" s="94"/>
      <c r="O460" s="95"/>
    </row>
    <row r="461" spans="1:15" x14ac:dyDescent="0.25">
      <c r="A461" s="224" t="s">
        <v>1099</v>
      </c>
      <c r="B461" s="228">
        <v>1252</v>
      </c>
      <c r="C461" s="228" t="s">
        <v>152</v>
      </c>
      <c r="D461" s="228" t="s">
        <v>575</v>
      </c>
      <c r="E461" s="228" t="s">
        <v>576</v>
      </c>
      <c r="F461" s="229" t="s">
        <v>641</v>
      </c>
      <c r="G461" s="228"/>
      <c r="H461" s="228">
        <v>7</v>
      </c>
      <c r="I461" s="93"/>
      <c r="J461" s="93"/>
      <c r="K461" s="94"/>
      <c r="L461" s="94"/>
      <c r="M461" s="94"/>
      <c r="N461" s="94"/>
      <c r="O461" s="95"/>
    </row>
    <row r="462" spans="1:15" x14ac:dyDescent="0.25">
      <c r="A462" s="224" t="s">
        <v>1100</v>
      </c>
      <c r="B462" s="228">
        <v>1253</v>
      </c>
      <c r="C462" s="228" t="s">
        <v>152</v>
      </c>
      <c r="D462" s="228" t="s">
        <v>575</v>
      </c>
      <c r="E462" s="228" t="s">
        <v>576</v>
      </c>
      <c r="F462" s="229" t="s">
        <v>641</v>
      </c>
      <c r="G462" s="228"/>
      <c r="H462" s="228">
        <v>7</v>
      </c>
      <c r="I462" s="93"/>
      <c r="J462" s="93"/>
      <c r="K462" s="94"/>
      <c r="L462" s="94"/>
      <c r="M462" s="94"/>
      <c r="N462" s="94"/>
      <c r="O462" s="95"/>
    </row>
    <row r="463" spans="1:15" x14ac:dyDescent="0.25">
      <c r="A463" s="224" t="s">
        <v>1101</v>
      </c>
      <c r="B463" s="228">
        <v>1254</v>
      </c>
      <c r="C463" s="228" t="s">
        <v>152</v>
      </c>
      <c r="D463" s="228" t="s">
        <v>575</v>
      </c>
      <c r="E463" s="228" t="s">
        <v>576</v>
      </c>
      <c r="F463" s="229" t="s">
        <v>641</v>
      </c>
      <c r="G463" s="228"/>
      <c r="H463" s="228">
        <v>7</v>
      </c>
      <c r="I463" s="93"/>
      <c r="J463" s="93"/>
      <c r="K463" s="94"/>
      <c r="L463" s="94"/>
      <c r="M463" s="94"/>
      <c r="N463" s="94"/>
      <c r="O463" s="95"/>
    </row>
    <row r="464" spans="1:15" x14ac:dyDescent="0.25">
      <c r="A464" s="224" t="s">
        <v>1102</v>
      </c>
      <c r="B464" s="228">
        <v>2251</v>
      </c>
      <c r="C464" s="228" t="s">
        <v>152</v>
      </c>
      <c r="D464" s="228" t="s">
        <v>575</v>
      </c>
      <c r="E464" s="228" t="s">
        <v>576</v>
      </c>
      <c r="F464" s="229" t="s">
        <v>641</v>
      </c>
      <c r="G464" s="228"/>
      <c r="H464" s="228">
        <v>7</v>
      </c>
      <c r="I464" s="93"/>
      <c r="J464" s="93"/>
      <c r="K464" s="94"/>
      <c r="L464" s="94"/>
      <c r="M464" s="94"/>
      <c r="N464" s="94"/>
      <c r="O464" s="95"/>
    </row>
    <row r="465" spans="1:15" x14ac:dyDescent="0.25">
      <c r="A465" s="224" t="s">
        <v>1103</v>
      </c>
      <c r="B465" s="228">
        <v>2351</v>
      </c>
      <c r="C465" s="228" t="s">
        <v>152</v>
      </c>
      <c r="D465" s="228" t="s">
        <v>575</v>
      </c>
      <c r="E465" s="228" t="s">
        <v>576</v>
      </c>
      <c r="F465" s="229" t="s">
        <v>641</v>
      </c>
      <c r="G465" s="228"/>
      <c r="H465" s="228">
        <v>7</v>
      </c>
      <c r="I465" s="93"/>
      <c r="J465" s="93"/>
      <c r="K465" s="94"/>
      <c r="L465" s="94"/>
      <c r="M465" s="94"/>
      <c r="N465" s="94"/>
      <c r="O465" s="95"/>
    </row>
    <row r="466" spans="1:15" x14ac:dyDescent="0.25">
      <c r="A466" s="224" t="s">
        <v>1104</v>
      </c>
      <c r="B466" s="228">
        <v>2352</v>
      </c>
      <c r="C466" s="228" t="s">
        <v>152</v>
      </c>
      <c r="D466" s="228" t="s">
        <v>575</v>
      </c>
      <c r="E466" s="228" t="s">
        <v>576</v>
      </c>
      <c r="F466" s="229" t="s">
        <v>641</v>
      </c>
      <c r="G466" s="228"/>
      <c r="H466" s="228">
        <v>7</v>
      </c>
      <c r="I466" s="93"/>
      <c r="J466" s="93"/>
      <c r="K466" s="94"/>
      <c r="L466" s="94"/>
      <c r="M466" s="94"/>
      <c r="N466" s="94"/>
      <c r="O466" s="95"/>
    </row>
    <row r="467" spans="1:15" x14ac:dyDescent="0.25">
      <c r="A467" s="224" t="s">
        <v>1105</v>
      </c>
      <c r="B467" s="228">
        <v>2451</v>
      </c>
      <c r="C467" s="228" t="s">
        <v>152</v>
      </c>
      <c r="D467" s="228" t="s">
        <v>575</v>
      </c>
      <c r="E467" s="228" t="s">
        <v>576</v>
      </c>
      <c r="F467" s="229" t="s">
        <v>641</v>
      </c>
      <c r="G467" s="228"/>
      <c r="H467" s="228">
        <v>7</v>
      </c>
    </row>
    <row r="468" spans="1:15" x14ac:dyDescent="0.25">
      <c r="A468" s="224" t="s">
        <v>1106</v>
      </c>
      <c r="B468" s="228">
        <v>2452</v>
      </c>
      <c r="C468" s="228" t="s">
        <v>152</v>
      </c>
      <c r="D468" s="228" t="s">
        <v>575</v>
      </c>
      <c r="E468" s="228" t="s">
        <v>576</v>
      </c>
      <c r="F468" s="229" t="s">
        <v>641</v>
      </c>
      <c r="G468" s="228"/>
      <c r="H468" s="228">
        <v>7</v>
      </c>
    </row>
    <row r="469" spans="1:15" x14ac:dyDescent="0.25">
      <c r="A469" s="224" t="s">
        <v>1107</v>
      </c>
      <c r="B469" s="228">
        <v>2551</v>
      </c>
      <c r="C469" s="228" t="s">
        <v>152</v>
      </c>
      <c r="D469" s="228" t="s">
        <v>575</v>
      </c>
      <c r="E469" s="228" t="s">
        <v>576</v>
      </c>
      <c r="F469" s="229" t="s">
        <v>641</v>
      </c>
      <c r="G469" s="228"/>
      <c r="H469" s="228">
        <v>7</v>
      </c>
    </row>
    <row r="470" spans="1:15" x14ac:dyDescent="0.25">
      <c r="A470" s="224" t="s">
        <v>1108</v>
      </c>
      <c r="B470" s="228">
        <v>2651</v>
      </c>
      <c r="C470" s="228" t="s">
        <v>152</v>
      </c>
      <c r="D470" s="228" t="s">
        <v>575</v>
      </c>
      <c r="E470" s="228" t="s">
        <v>576</v>
      </c>
      <c r="F470" s="229" t="s">
        <v>641</v>
      </c>
      <c r="G470" s="228"/>
      <c r="H470" s="228">
        <v>5</v>
      </c>
    </row>
    <row r="471" spans="1:15" x14ac:dyDescent="0.25">
      <c r="A471" s="224" t="s">
        <v>1109</v>
      </c>
      <c r="B471" s="228">
        <v>2661</v>
      </c>
      <c r="C471" s="228" t="s">
        <v>152</v>
      </c>
      <c r="D471" s="228" t="s">
        <v>575</v>
      </c>
      <c r="E471" s="228" t="s">
        <v>576</v>
      </c>
      <c r="F471" s="229" t="s">
        <v>641</v>
      </c>
      <c r="G471" s="228"/>
      <c r="H471" s="228">
        <v>7</v>
      </c>
    </row>
    <row r="472" spans="1:15" x14ac:dyDescent="0.25">
      <c r="A472" s="224" t="s">
        <v>1110</v>
      </c>
      <c r="B472" s="228">
        <v>2662</v>
      </c>
      <c r="C472" s="228" t="s">
        <v>152</v>
      </c>
      <c r="D472" s="228" t="s">
        <v>575</v>
      </c>
      <c r="E472" s="228" t="s">
        <v>576</v>
      </c>
      <c r="F472" s="229" t="s">
        <v>641</v>
      </c>
      <c r="G472" s="228"/>
      <c r="H472" s="228">
        <v>7</v>
      </c>
    </row>
    <row r="473" spans="1:15" x14ac:dyDescent="0.25">
      <c r="A473" s="224" t="s">
        <v>1111</v>
      </c>
      <c r="B473" s="228">
        <v>2663</v>
      </c>
      <c r="C473" s="228" t="s">
        <v>152</v>
      </c>
      <c r="D473" s="228" t="s">
        <v>575</v>
      </c>
      <c r="E473" s="228" t="s">
        <v>576</v>
      </c>
      <c r="F473" s="229" t="s">
        <v>641</v>
      </c>
      <c r="G473" s="228"/>
      <c r="H473" s="228">
        <v>7</v>
      </c>
    </row>
    <row r="474" spans="1:15" x14ac:dyDescent="0.25">
      <c r="A474" s="224" t="s">
        <v>1112</v>
      </c>
      <c r="B474" s="228">
        <v>2664</v>
      </c>
      <c r="C474" s="228" t="s">
        <v>152</v>
      </c>
      <c r="D474" s="228" t="s">
        <v>575</v>
      </c>
      <c r="E474" s="228" t="s">
        <v>576</v>
      </c>
      <c r="F474" s="229" t="s">
        <v>641</v>
      </c>
      <c r="G474" s="228"/>
      <c r="H474" s="228">
        <v>7</v>
      </c>
    </row>
    <row r="475" spans="1:15" x14ac:dyDescent="0.25">
      <c r="A475" s="224" t="s">
        <v>1113</v>
      </c>
      <c r="B475" s="228">
        <v>2665</v>
      </c>
      <c r="C475" s="228" t="s">
        <v>152</v>
      </c>
      <c r="D475" s="228" t="s">
        <v>575</v>
      </c>
      <c r="E475" s="228" t="s">
        <v>576</v>
      </c>
      <c r="F475" s="229" t="s">
        <v>641</v>
      </c>
      <c r="G475" s="228"/>
      <c r="H475" s="228">
        <v>7</v>
      </c>
    </row>
    <row r="476" spans="1:15" x14ac:dyDescent="0.25">
      <c r="A476" s="224" t="s">
        <v>1114</v>
      </c>
      <c r="B476" s="228">
        <v>2666</v>
      </c>
      <c r="C476" s="228" t="s">
        <v>152</v>
      </c>
      <c r="D476" s="228" t="s">
        <v>575</v>
      </c>
      <c r="E476" s="228" t="s">
        <v>576</v>
      </c>
      <c r="F476" s="229" t="s">
        <v>641</v>
      </c>
      <c r="G476" s="228"/>
      <c r="H476" s="228">
        <v>7</v>
      </c>
    </row>
    <row r="477" spans="1:15" x14ac:dyDescent="0.25">
      <c r="A477" s="224" t="s">
        <v>1115</v>
      </c>
      <c r="B477" s="228">
        <v>2751</v>
      </c>
      <c r="C477" s="228" t="s">
        <v>152</v>
      </c>
      <c r="D477" s="228" t="s">
        <v>575</v>
      </c>
      <c r="E477" s="228" t="s">
        <v>576</v>
      </c>
      <c r="F477" s="229" t="s">
        <v>641</v>
      </c>
      <c r="G477" s="228"/>
      <c r="H477" s="228">
        <v>7</v>
      </c>
    </row>
    <row r="478" spans="1:15" x14ac:dyDescent="0.25">
      <c r="A478" s="224" t="s">
        <v>1116</v>
      </c>
      <c r="B478" s="228">
        <v>3151</v>
      </c>
      <c r="C478" s="228" t="s">
        <v>152</v>
      </c>
      <c r="D478" s="228" t="s">
        <v>575</v>
      </c>
      <c r="E478" s="228" t="s">
        <v>576</v>
      </c>
      <c r="F478" s="229" t="s">
        <v>641</v>
      </c>
      <c r="G478" s="228"/>
      <c r="H478" s="228">
        <v>7</v>
      </c>
    </row>
    <row r="479" spans="1:15" x14ac:dyDescent="0.25">
      <c r="A479" s="224" t="s">
        <v>1117</v>
      </c>
      <c r="B479" s="228">
        <v>3152</v>
      </c>
      <c r="C479" s="228" t="s">
        <v>152</v>
      </c>
      <c r="D479" s="228" t="s">
        <v>575</v>
      </c>
      <c r="E479" s="228" t="s">
        <v>576</v>
      </c>
      <c r="F479" s="229" t="s">
        <v>641</v>
      </c>
      <c r="G479" s="228"/>
      <c r="H479" s="228">
        <v>7</v>
      </c>
    </row>
    <row r="480" spans="1:15" x14ac:dyDescent="0.25">
      <c r="A480" s="224" t="s">
        <v>1118</v>
      </c>
      <c r="B480" s="228">
        <v>3153</v>
      </c>
      <c r="C480" s="228" t="s">
        <v>152</v>
      </c>
      <c r="D480" s="228" t="s">
        <v>608</v>
      </c>
      <c r="E480" s="228" t="s">
        <v>576</v>
      </c>
      <c r="F480" s="229" t="s">
        <v>641</v>
      </c>
      <c r="G480" s="228"/>
      <c r="H480" s="228">
        <v>7</v>
      </c>
    </row>
    <row r="481" spans="1:8" x14ac:dyDescent="0.25">
      <c r="A481" s="224" t="s">
        <v>1119</v>
      </c>
      <c r="B481" s="228">
        <v>3351</v>
      </c>
      <c r="C481" s="228" t="s">
        <v>152</v>
      </c>
      <c r="D481" s="228" t="s">
        <v>575</v>
      </c>
      <c r="E481" s="228" t="s">
        <v>576</v>
      </c>
      <c r="F481" s="229" t="s">
        <v>641</v>
      </c>
      <c r="G481" s="228"/>
      <c r="H481" s="228">
        <v>7</v>
      </c>
    </row>
    <row r="482" spans="1:8" x14ac:dyDescent="0.25">
      <c r="A482" s="224" t="s">
        <v>1120</v>
      </c>
      <c r="B482" s="228">
        <v>3451</v>
      </c>
      <c r="C482" s="228" t="s">
        <v>152</v>
      </c>
      <c r="D482" s="228" t="s">
        <v>575</v>
      </c>
      <c r="E482" s="228" t="s">
        <v>576</v>
      </c>
      <c r="F482" s="229" t="s">
        <v>641</v>
      </c>
      <c r="G482" s="228"/>
      <c r="H482" s="228">
        <v>7</v>
      </c>
    </row>
    <row r="483" spans="1:8" x14ac:dyDescent="0.25">
      <c r="A483" s="224" t="s">
        <v>1121</v>
      </c>
      <c r="B483" s="228">
        <v>3453</v>
      </c>
      <c r="C483" s="228" t="s">
        <v>152</v>
      </c>
      <c r="D483" s="228" t="s">
        <v>575</v>
      </c>
      <c r="E483" s="228" t="s">
        <v>576</v>
      </c>
      <c r="F483" s="229" t="s">
        <v>641</v>
      </c>
      <c r="G483" s="228"/>
      <c r="H483" s="228">
        <v>7</v>
      </c>
    </row>
    <row r="484" spans="1:8" x14ac:dyDescent="0.25">
      <c r="A484" s="224" t="s">
        <v>1122</v>
      </c>
      <c r="B484" s="228">
        <v>3551</v>
      </c>
      <c r="C484" s="228" t="s">
        <v>152</v>
      </c>
      <c r="D484" s="228" t="s">
        <v>575</v>
      </c>
      <c r="E484" s="228" t="s">
        <v>576</v>
      </c>
      <c r="F484" s="229" t="s">
        <v>641</v>
      </c>
      <c r="G484" s="228"/>
      <c r="H484" s="228">
        <v>7</v>
      </c>
    </row>
    <row r="485" spans="1:8" x14ac:dyDescent="0.25">
      <c r="A485" s="224" t="s">
        <v>1123</v>
      </c>
      <c r="B485" s="228">
        <v>4151</v>
      </c>
      <c r="C485" s="228" t="s">
        <v>152</v>
      </c>
      <c r="D485" s="228" t="s">
        <v>575</v>
      </c>
      <c r="E485" s="228" t="s">
        <v>576</v>
      </c>
      <c r="F485" s="229" t="s">
        <v>641</v>
      </c>
      <c r="G485" s="228"/>
      <c r="H485" s="228">
        <v>6</v>
      </c>
    </row>
    <row r="486" spans="1:8" x14ac:dyDescent="0.25">
      <c r="A486" s="224" t="s">
        <v>1124</v>
      </c>
      <c r="B486" s="228">
        <v>4251</v>
      </c>
      <c r="C486" s="228" t="s">
        <v>152</v>
      </c>
      <c r="D486" s="228" t="s">
        <v>575</v>
      </c>
      <c r="E486" s="228" t="s">
        <v>576</v>
      </c>
      <c r="F486" s="229" t="s">
        <v>641</v>
      </c>
      <c r="G486" s="228"/>
      <c r="H486" s="228">
        <v>6</v>
      </c>
    </row>
    <row r="487" spans="1:8" x14ac:dyDescent="0.25">
      <c r="A487" s="224" t="s">
        <v>1125</v>
      </c>
      <c r="B487" s="228">
        <v>4351</v>
      </c>
      <c r="C487" s="228" t="s">
        <v>152</v>
      </c>
      <c r="D487" s="228" t="s">
        <v>575</v>
      </c>
      <c r="E487" s="228" t="s">
        <v>576</v>
      </c>
      <c r="F487" s="229" t="s">
        <v>641</v>
      </c>
      <c r="G487" s="228"/>
      <c r="H487" s="228">
        <v>7</v>
      </c>
    </row>
    <row r="488" spans="1:8" x14ac:dyDescent="0.25">
      <c r="A488" s="224" t="s">
        <v>1126</v>
      </c>
      <c r="B488" s="228">
        <v>4352</v>
      </c>
      <c r="C488" s="228" t="s">
        <v>152</v>
      </c>
      <c r="D488" s="228" t="s">
        <v>575</v>
      </c>
      <c r="E488" s="228" t="s">
        <v>576</v>
      </c>
      <c r="F488" s="229" t="s">
        <v>641</v>
      </c>
      <c r="G488" s="228"/>
      <c r="H488" s="228">
        <v>6</v>
      </c>
    </row>
    <row r="489" spans="1:8" x14ac:dyDescent="0.25">
      <c r="A489" s="224" t="s">
        <v>1127</v>
      </c>
      <c r="B489" s="228">
        <v>5151</v>
      </c>
      <c r="C489" s="228" t="s">
        <v>152</v>
      </c>
      <c r="D489" s="228" t="s">
        <v>575</v>
      </c>
      <c r="E489" s="228" t="s">
        <v>576</v>
      </c>
      <c r="F489" s="229" t="s">
        <v>641</v>
      </c>
      <c r="G489" s="228"/>
      <c r="H489" s="228">
        <v>7</v>
      </c>
    </row>
    <row r="490" spans="1:8" x14ac:dyDescent="0.25">
      <c r="A490" s="224" t="s">
        <v>1128</v>
      </c>
      <c r="B490" s="228">
        <v>6151</v>
      </c>
      <c r="C490" s="228" t="s">
        <v>152</v>
      </c>
      <c r="D490" s="228" t="s">
        <v>575</v>
      </c>
      <c r="E490" s="228" t="s">
        <v>576</v>
      </c>
      <c r="F490" s="229" t="s">
        <v>641</v>
      </c>
      <c r="G490" s="228"/>
      <c r="H490" s="228">
        <v>7</v>
      </c>
    </row>
    <row r="491" spans="1:8" x14ac:dyDescent="0.25">
      <c r="A491" s="224" t="s">
        <v>1129</v>
      </c>
      <c r="B491" s="228">
        <v>6152</v>
      </c>
      <c r="C491" s="228" t="s">
        <v>152</v>
      </c>
      <c r="D491" s="228" t="s">
        <v>575</v>
      </c>
      <c r="E491" s="228" t="s">
        <v>576</v>
      </c>
      <c r="F491" s="229" t="s">
        <v>641</v>
      </c>
      <c r="G491" s="228"/>
      <c r="H491" s="228">
        <v>7</v>
      </c>
    </row>
    <row r="492" spans="1:8" x14ac:dyDescent="0.25">
      <c r="A492" s="224" t="s">
        <v>1130</v>
      </c>
      <c r="B492" s="228">
        <v>6251</v>
      </c>
      <c r="C492" s="228" t="s">
        <v>152</v>
      </c>
      <c r="D492" s="228" t="s">
        <v>575</v>
      </c>
      <c r="E492" s="228" t="s">
        <v>576</v>
      </c>
      <c r="F492" s="229" t="s">
        <v>641</v>
      </c>
      <c r="G492" s="228"/>
      <c r="H492" s="228">
        <v>7</v>
      </c>
    </row>
    <row r="493" spans="1:8" x14ac:dyDescent="0.25">
      <c r="A493" s="224" t="s">
        <v>1131</v>
      </c>
      <c r="B493" s="228">
        <v>6252</v>
      </c>
      <c r="C493" s="228" t="s">
        <v>152</v>
      </c>
      <c r="D493" s="228" t="s">
        <v>575</v>
      </c>
      <c r="E493" s="228" t="s">
        <v>576</v>
      </c>
      <c r="F493" s="229" t="s">
        <v>641</v>
      </c>
      <c r="G493" s="228"/>
      <c r="H493" s="228">
        <v>7</v>
      </c>
    </row>
    <row r="494" spans="1:8" x14ac:dyDescent="0.25">
      <c r="A494" s="224" t="s">
        <v>1132</v>
      </c>
      <c r="B494" s="228">
        <v>6451</v>
      </c>
      <c r="C494" s="228" t="s">
        <v>152</v>
      </c>
      <c r="D494" s="228" t="s">
        <v>575</v>
      </c>
      <c r="E494" s="228" t="s">
        <v>576</v>
      </c>
      <c r="F494" s="229" t="s">
        <v>641</v>
      </c>
      <c r="G494" s="228"/>
      <c r="H494" s="228">
        <v>7</v>
      </c>
    </row>
    <row r="495" spans="1:8" x14ac:dyDescent="0.25">
      <c r="A495" s="224" t="s">
        <v>1133</v>
      </c>
      <c r="B495" s="228">
        <v>6452</v>
      </c>
      <c r="C495" s="228" t="s">
        <v>152</v>
      </c>
      <c r="D495" s="228" t="s">
        <v>575</v>
      </c>
      <c r="E495" s="228" t="s">
        <v>576</v>
      </c>
      <c r="F495" s="229" t="s">
        <v>641</v>
      </c>
      <c r="G495" s="228"/>
      <c r="H495" s="228">
        <v>7</v>
      </c>
    </row>
    <row r="496" spans="1:8" x14ac:dyDescent="0.25">
      <c r="A496" s="224" t="s">
        <v>1134</v>
      </c>
      <c r="B496" s="228">
        <v>7151</v>
      </c>
      <c r="C496" s="228" t="s">
        <v>152</v>
      </c>
      <c r="D496" s="228" t="s">
        <v>575</v>
      </c>
      <c r="E496" s="228" t="s">
        <v>576</v>
      </c>
      <c r="F496" s="229" t="s">
        <v>641</v>
      </c>
      <c r="G496" s="228"/>
      <c r="H496" s="228">
        <v>7</v>
      </c>
    </row>
    <row r="497" spans="1:8" x14ac:dyDescent="0.25">
      <c r="A497" s="224" t="s">
        <v>1135</v>
      </c>
      <c r="B497" s="228">
        <v>7152</v>
      </c>
      <c r="C497" s="228" t="s">
        <v>152</v>
      </c>
      <c r="D497" s="228" t="s">
        <v>575</v>
      </c>
      <c r="E497" s="228" t="s">
        <v>576</v>
      </c>
      <c r="F497" s="229" t="s">
        <v>641</v>
      </c>
      <c r="G497" s="228"/>
      <c r="H497" s="228">
        <v>6</v>
      </c>
    </row>
    <row r="498" spans="1:8" x14ac:dyDescent="0.25">
      <c r="A498" s="224" t="s">
        <v>1136</v>
      </c>
      <c r="B498" s="228">
        <v>7251</v>
      </c>
      <c r="C498" s="228" t="s">
        <v>152</v>
      </c>
      <c r="D498" s="228" t="s">
        <v>575</v>
      </c>
      <c r="E498" s="228" t="s">
        <v>576</v>
      </c>
      <c r="F498" s="229" t="s">
        <v>641</v>
      </c>
      <c r="G498" s="228"/>
      <c r="H498" s="228">
        <v>7</v>
      </c>
    </row>
    <row r="499" spans="1:8" x14ac:dyDescent="0.25">
      <c r="A499" s="224" t="s">
        <v>1137</v>
      </c>
      <c r="B499" s="228">
        <v>7351</v>
      </c>
      <c r="C499" s="228" t="s">
        <v>152</v>
      </c>
      <c r="D499" s="228" t="s">
        <v>575</v>
      </c>
      <c r="E499" s="228" t="s">
        <v>576</v>
      </c>
      <c r="F499" s="229" t="s">
        <v>641</v>
      </c>
      <c r="G499" s="228"/>
      <c r="H499" s="228">
        <v>7</v>
      </c>
    </row>
    <row r="500" spans="1:8" x14ac:dyDescent="0.25">
      <c r="A500" s="224" t="s">
        <v>1138</v>
      </c>
      <c r="B500" s="228">
        <v>7352</v>
      </c>
      <c r="C500" s="228" t="s">
        <v>152</v>
      </c>
      <c r="D500" s="228" t="s">
        <v>575</v>
      </c>
      <c r="E500" s="228" t="s">
        <v>576</v>
      </c>
      <c r="F500" s="229" t="s">
        <v>641</v>
      </c>
      <c r="G500" s="228"/>
      <c r="H500" s="228">
        <v>6</v>
      </c>
    </row>
    <row r="501" spans="1:8" x14ac:dyDescent="0.25">
      <c r="A501" s="224" t="s">
        <v>1139</v>
      </c>
      <c r="B501" s="228">
        <v>7451</v>
      </c>
      <c r="C501" s="228" t="s">
        <v>152</v>
      </c>
      <c r="D501" s="228" t="s">
        <v>575</v>
      </c>
      <c r="E501" s="228" t="s">
        <v>576</v>
      </c>
      <c r="F501" s="229" t="s">
        <v>641</v>
      </c>
      <c r="G501" s="228"/>
      <c r="H501" s="228">
        <v>6</v>
      </c>
    </row>
    <row r="502" spans="1:8" x14ac:dyDescent="0.25">
      <c r="A502" s="224" t="s">
        <v>1140</v>
      </c>
      <c r="B502" s="228">
        <v>8151</v>
      </c>
      <c r="C502" s="228" t="s">
        <v>152</v>
      </c>
      <c r="D502" s="228" t="s">
        <v>575</v>
      </c>
      <c r="E502" s="228" t="s">
        <v>576</v>
      </c>
      <c r="F502" s="229" t="s">
        <v>641</v>
      </c>
      <c r="G502" s="228"/>
      <c r="H502" s="228">
        <v>7</v>
      </c>
    </row>
    <row r="503" spans="1:8" x14ac:dyDescent="0.25">
      <c r="A503" s="224" t="s">
        <v>1141</v>
      </c>
      <c r="B503" s="228">
        <v>8152</v>
      </c>
      <c r="C503" s="228" t="s">
        <v>152</v>
      </c>
      <c r="D503" s="228" t="s">
        <v>575</v>
      </c>
      <c r="E503" s="228" t="s">
        <v>576</v>
      </c>
      <c r="F503" s="229" t="s">
        <v>641</v>
      </c>
      <c r="G503" s="228"/>
      <c r="H503" s="228">
        <v>6</v>
      </c>
    </row>
    <row r="504" spans="1:8" x14ac:dyDescent="0.25">
      <c r="A504" s="224" t="s">
        <v>1142</v>
      </c>
      <c r="B504" s="228">
        <v>8251</v>
      </c>
      <c r="C504" s="228" t="s">
        <v>152</v>
      </c>
      <c r="D504" s="228" t="s">
        <v>575</v>
      </c>
      <c r="E504" s="228" t="s">
        <v>576</v>
      </c>
      <c r="F504" s="229" t="s">
        <v>641</v>
      </c>
      <c r="G504" s="228"/>
      <c r="H504" s="228">
        <v>5</v>
      </c>
    </row>
    <row r="505" spans="1:8" x14ac:dyDescent="0.25">
      <c r="A505" s="224" t="s">
        <v>1143</v>
      </c>
      <c r="B505" s="228">
        <v>8351</v>
      </c>
      <c r="C505" s="228" t="s">
        <v>152</v>
      </c>
      <c r="D505" s="228" t="s">
        <v>575</v>
      </c>
      <c r="E505" s="228" t="s">
        <v>576</v>
      </c>
      <c r="F505" s="229" t="s">
        <v>641</v>
      </c>
      <c r="G505" s="228"/>
      <c r="H505" s="228">
        <v>5</v>
      </c>
    </row>
    <row r="506" spans="1:8" x14ac:dyDescent="0.25">
      <c r="A506" s="224" t="s">
        <v>1144</v>
      </c>
      <c r="B506" s="228">
        <v>8451</v>
      </c>
      <c r="C506" s="228" t="s">
        <v>152</v>
      </c>
      <c r="D506" s="228" t="s">
        <v>575</v>
      </c>
      <c r="E506" s="228" t="s">
        <v>576</v>
      </c>
      <c r="F506" s="229" t="s">
        <v>641</v>
      </c>
      <c r="G506" s="228"/>
      <c r="H506" s="228">
        <v>5</v>
      </c>
    </row>
    <row r="507" spans="1:8" x14ac:dyDescent="0.25">
      <c r="A507" s="224" t="s">
        <v>1145</v>
      </c>
      <c r="B507" s="228">
        <v>8462</v>
      </c>
      <c r="C507" s="228" t="s">
        <v>152</v>
      </c>
      <c r="D507" s="228" t="s">
        <v>575</v>
      </c>
      <c r="E507" s="228" t="s">
        <v>576</v>
      </c>
      <c r="F507" s="229" t="s">
        <v>641</v>
      </c>
      <c r="G507" s="228"/>
      <c r="H507" s="228">
        <v>7</v>
      </c>
    </row>
    <row r="508" spans="1:8" x14ac:dyDescent="0.25">
      <c r="A508" s="224" t="s">
        <v>1146</v>
      </c>
      <c r="B508" s="228">
        <v>8551</v>
      </c>
      <c r="C508" s="228" t="s">
        <v>152</v>
      </c>
      <c r="D508" s="228" t="s">
        <v>575</v>
      </c>
      <c r="E508" s="228" t="s">
        <v>576</v>
      </c>
      <c r="F508" s="229" t="s">
        <v>641</v>
      </c>
      <c r="G508" s="228"/>
      <c r="H508" s="228">
        <v>6</v>
      </c>
    </row>
    <row r="509" spans="1:8" x14ac:dyDescent="0.25">
      <c r="A509" s="224" t="s">
        <v>1147</v>
      </c>
      <c r="B509" s="228">
        <v>8651</v>
      </c>
      <c r="C509" s="228" t="s">
        <v>152</v>
      </c>
      <c r="D509" s="228" t="s">
        <v>575</v>
      </c>
      <c r="E509" s="228" t="s">
        <v>576</v>
      </c>
      <c r="F509" s="229" t="s">
        <v>641</v>
      </c>
      <c r="G509" s="228"/>
      <c r="H509" s="228">
        <v>5</v>
      </c>
    </row>
    <row r="510" spans="1:8" x14ac:dyDescent="0.25">
      <c r="A510" s="224" t="s">
        <v>1148</v>
      </c>
      <c r="B510" s="228">
        <v>8652</v>
      </c>
      <c r="C510" s="228" t="s">
        <v>152</v>
      </c>
      <c r="D510" s="228" t="s">
        <v>575</v>
      </c>
      <c r="E510" s="228" t="s">
        <v>576</v>
      </c>
      <c r="F510" s="229" t="s">
        <v>641</v>
      </c>
      <c r="G510" s="228"/>
      <c r="H510" s="228">
        <v>7</v>
      </c>
    </row>
    <row r="511" spans="1:8" x14ac:dyDescent="0.25">
      <c r="A511" s="224" t="s">
        <v>1149</v>
      </c>
      <c r="B511" s="228">
        <v>8663</v>
      </c>
      <c r="C511" s="228" t="s">
        <v>152</v>
      </c>
      <c r="D511" s="228" t="s">
        <v>575</v>
      </c>
      <c r="E511" s="228" t="s">
        <v>576</v>
      </c>
      <c r="F511" s="229" t="s">
        <v>641</v>
      </c>
      <c r="G511" s="228"/>
      <c r="H511" s="228">
        <v>7</v>
      </c>
    </row>
    <row r="512" spans="1:8" x14ac:dyDescent="0.25">
      <c r="A512" s="224" t="s">
        <v>1150</v>
      </c>
      <c r="B512" s="228">
        <v>8664</v>
      </c>
      <c r="C512" s="228" t="s">
        <v>152</v>
      </c>
      <c r="D512" s="228" t="s">
        <v>575</v>
      </c>
      <c r="E512" s="228" t="s">
        <v>576</v>
      </c>
      <c r="F512" s="229" t="s">
        <v>641</v>
      </c>
      <c r="G512" s="228"/>
      <c r="H512" s="228">
        <v>7</v>
      </c>
    </row>
    <row r="513" spans="1:8" x14ac:dyDescent="0.25">
      <c r="A513" s="224" t="s">
        <v>1151</v>
      </c>
      <c r="B513" s="228">
        <v>8665</v>
      </c>
      <c r="C513" s="228" t="s">
        <v>152</v>
      </c>
      <c r="D513" s="228" t="s">
        <v>575</v>
      </c>
      <c r="E513" s="228" t="s">
        <v>576</v>
      </c>
      <c r="F513" s="229" t="s">
        <v>641</v>
      </c>
      <c r="G513" s="228"/>
      <c r="H513" s="228">
        <v>7</v>
      </c>
    </row>
    <row r="514" spans="1:8" x14ac:dyDescent="0.25">
      <c r="A514" s="224" t="s">
        <v>1152</v>
      </c>
      <c r="B514" s="228">
        <v>8666</v>
      </c>
      <c r="C514" s="228" t="s">
        <v>152</v>
      </c>
      <c r="D514" s="228" t="s">
        <v>575</v>
      </c>
      <c r="E514" s="228" t="s">
        <v>576</v>
      </c>
      <c r="F514" s="229" t="s">
        <v>641</v>
      </c>
      <c r="G514" s="228"/>
      <c r="H514" s="228">
        <v>7</v>
      </c>
    </row>
    <row r="515" spans="1:8" x14ac:dyDescent="0.25">
      <c r="A515" s="224" t="s">
        <v>1153</v>
      </c>
      <c r="B515" s="228">
        <v>8751</v>
      </c>
      <c r="C515" s="228" t="s">
        <v>152</v>
      </c>
      <c r="D515" s="228" t="s">
        <v>575</v>
      </c>
      <c r="E515" s="228" t="s">
        <v>576</v>
      </c>
      <c r="F515" s="229" t="s">
        <v>641</v>
      </c>
      <c r="G515" s="228"/>
      <c r="H515" s="228">
        <v>7</v>
      </c>
    </row>
    <row r="516" spans="1:8" x14ac:dyDescent="0.25">
      <c r="A516" s="224" t="s">
        <v>1154</v>
      </c>
      <c r="B516" s="228">
        <v>8762</v>
      </c>
      <c r="C516" s="228" t="s">
        <v>152</v>
      </c>
      <c r="D516" s="228" t="s">
        <v>575</v>
      </c>
      <c r="E516" s="228" t="s">
        <v>576</v>
      </c>
      <c r="F516" s="229" t="s">
        <v>641</v>
      </c>
      <c r="G516" s="228"/>
      <c r="H516" s="228">
        <v>7</v>
      </c>
    </row>
    <row r="517" spans="1:8" x14ac:dyDescent="0.25">
      <c r="A517" s="224" t="s">
        <v>1155</v>
      </c>
      <c r="B517" s="228">
        <v>8763</v>
      </c>
      <c r="C517" s="228" t="s">
        <v>152</v>
      </c>
      <c r="D517" s="228" t="s">
        <v>575</v>
      </c>
      <c r="E517" s="228" t="s">
        <v>576</v>
      </c>
      <c r="F517" s="229" t="s">
        <v>641</v>
      </c>
      <c r="G517" s="228"/>
      <c r="H517" s="228">
        <v>7</v>
      </c>
    </row>
    <row r="518" spans="1:8" x14ac:dyDescent="0.25">
      <c r="A518" s="224" t="s">
        <v>1156</v>
      </c>
      <c r="B518" s="228">
        <v>8764</v>
      </c>
      <c r="C518" s="228" t="s">
        <v>152</v>
      </c>
      <c r="D518" s="228" t="s">
        <v>575</v>
      </c>
      <c r="E518" s="228" t="s">
        <v>576</v>
      </c>
      <c r="F518" s="229" t="s">
        <v>641</v>
      </c>
      <c r="G518" s="228"/>
      <c r="H518" s="228">
        <v>7</v>
      </c>
    </row>
    <row r="519" spans="1:8" x14ac:dyDescent="0.25">
      <c r="A519" s="224" t="s">
        <v>1157</v>
      </c>
      <c r="B519" s="228">
        <v>9351</v>
      </c>
      <c r="C519" s="228" t="s">
        <v>152</v>
      </c>
      <c r="D519" s="228" t="s">
        <v>575</v>
      </c>
      <c r="E519" s="228" t="s">
        <v>576</v>
      </c>
      <c r="F519" s="229" t="s">
        <v>641</v>
      </c>
      <c r="G519" s="228"/>
      <c r="H519" s="228">
        <v>7</v>
      </c>
    </row>
    <row r="520" spans="1:8" x14ac:dyDescent="0.25">
      <c r="A520" s="224" t="s">
        <v>1158</v>
      </c>
      <c r="B520" s="228">
        <v>9352</v>
      </c>
      <c r="C520" s="228" t="s">
        <v>152</v>
      </c>
      <c r="D520" s="228" t="s">
        <v>575</v>
      </c>
      <c r="E520" s="228" t="s">
        <v>576</v>
      </c>
      <c r="F520" s="229" t="s">
        <v>641</v>
      </c>
      <c r="G520" s="228"/>
      <c r="H520" s="228">
        <v>7</v>
      </c>
    </row>
    <row r="521" spans="1:8" x14ac:dyDescent="0.25">
      <c r="A521" s="224" t="s">
        <v>1159</v>
      </c>
      <c r="B521" s="228">
        <v>9451</v>
      </c>
      <c r="C521" s="228" t="s">
        <v>152</v>
      </c>
      <c r="D521" s="228" t="s">
        <v>575</v>
      </c>
      <c r="E521" s="228" t="s">
        <v>576</v>
      </c>
      <c r="F521" s="229" t="s">
        <v>641</v>
      </c>
      <c r="G521" s="228"/>
      <c r="H521" s="228">
        <v>7</v>
      </c>
    </row>
    <row r="522" spans="1:8" x14ac:dyDescent="0.25">
      <c r="A522" s="224" t="s">
        <v>1160</v>
      </c>
      <c r="B522" s="228">
        <v>9452</v>
      </c>
      <c r="C522" s="228" t="s">
        <v>152</v>
      </c>
      <c r="D522" s="228" t="s">
        <v>575</v>
      </c>
      <c r="E522" s="228" t="s">
        <v>576</v>
      </c>
      <c r="F522" s="229" t="s">
        <v>641</v>
      </c>
      <c r="G522" s="228"/>
      <c r="H522" s="228">
        <v>7</v>
      </c>
    </row>
    <row r="523" spans="1:8" x14ac:dyDescent="0.25">
      <c r="A523" s="224" t="s">
        <v>1161</v>
      </c>
      <c r="B523" s="228">
        <v>9551</v>
      </c>
      <c r="C523" s="228" t="s">
        <v>152</v>
      </c>
      <c r="D523" s="228" t="s">
        <v>575</v>
      </c>
      <c r="E523" s="228" t="s">
        <v>576</v>
      </c>
      <c r="F523" s="229" t="s">
        <v>641</v>
      </c>
      <c r="G523" s="228"/>
      <c r="H523" s="228">
        <v>7</v>
      </c>
    </row>
    <row r="524" spans="1:8" x14ac:dyDescent="0.25">
      <c r="A524" s="224" t="s">
        <v>1162</v>
      </c>
      <c r="B524" s="228">
        <v>9751</v>
      </c>
      <c r="C524" s="228" t="s">
        <v>152</v>
      </c>
      <c r="D524" s="228" t="s">
        <v>575</v>
      </c>
      <c r="E524" s="228" t="s">
        <v>576</v>
      </c>
      <c r="F524" s="229" t="s">
        <v>641</v>
      </c>
      <c r="G524" s="228"/>
      <c r="H524" s="228">
        <v>7</v>
      </c>
    </row>
    <row r="525" spans="1:8" x14ac:dyDescent="0.25">
      <c r="A525" s="224" t="s">
        <v>1163</v>
      </c>
      <c r="B525" s="228">
        <v>11161</v>
      </c>
      <c r="C525" s="228" t="s">
        <v>152</v>
      </c>
      <c r="D525" s="228" t="s">
        <v>575</v>
      </c>
      <c r="E525" s="228" t="s">
        <v>576</v>
      </c>
      <c r="F525" s="229" t="s">
        <v>641</v>
      </c>
      <c r="G525" s="228"/>
      <c r="H525" s="228">
        <v>7</v>
      </c>
    </row>
    <row r="526" spans="1:8" x14ac:dyDescent="0.25">
      <c r="A526" s="224" t="s">
        <v>1164</v>
      </c>
      <c r="B526" s="228">
        <v>11262</v>
      </c>
      <c r="C526" s="228" t="s">
        <v>152</v>
      </c>
      <c r="D526" s="228" t="s">
        <v>575</v>
      </c>
      <c r="E526" s="228" t="s">
        <v>576</v>
      </c>
      <c r="F526" s="229" t="s">
        <v>641</v>
      </c>
      <c r="G526" s="228"/>
      <c r="H526" s="228">
        <v>7</v>
      </c>
    </row>
    <row r="527" spans="1:8" x14ac:dyDescent="0.25">
      <c r="A527" s="224" t="s">
        <v>1165</v>
      </c>
      <c r="B527" s="228">
        <v>11263</v>
      </c>
      <c r="C527" s="228" t="s">
        <v>152</v>
      </c>
      <c r="D527" s="228" t="s">
        <v>575</v>
      </c>
      <c r="E527" s="228" t="s">
        <v>576</v>
      </c>
      <c r="F527" s="229" t="s">
        <v>641</v>
      </c>
      <c r="G527" s="228"/>
      <c r="H527" s="228">
        <v>7</v>
      </c>
    </row>
  </sheetData>
  <sortState ref="A2:O523">
    <sortCondition ref="E2:E523"/>
  </sortState>
  <mergeCells count="1">
    <mergeCell ref="A2:H2"/>
  </mergeCells>
  <hyperlinks>
    <hyperlink ref="A4" location="IndexDonneesTravailTableau" display="RETOUR"/>
  </hyperlinks>
  <pageMargins left="0.70866141732283472" right="0.70866141732283472" top="0.74803149606299213" bottom="0.74803149606299213" header="0.31496062992125984" footer="0.31496062992125984"/>
  <pageSetup scale="69" fitToHeight="20" orientation="landscape" r:id="rId1"/>
  <headerFooter>
    <oddFooter>&amp;L&amp;F - &amp;A
&amp;D&amp;R&amp;P de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J52"/>
  <sheetViews>
    <sheetView topLeftCell="A4" workbookViewId="0">
      <selection activeCell="A4" sqref="A4"/>
    </sheetView>
  </sheetViews>
  <sheetFormatPr baseColWidth="10" defaultRowHeight="15" x14ac:dyDescent="0.25"/>
  <cols>
    <col min="1" max="1" width="11.7109375" bestFit="1" customWidth="1"/>
    <col min="2" max="2" width="22.42578125" customWidth="1"/>
    <col min="3" max="3" width="12.5703125" customWidth="1"/>
  </cols>
  <sheetData>
    <row r="1" spans="1:10" ht="87" customHeight="1" x14ac:dyDescent="0.25"/>
    <row r="2" spans="1:10" ht="47.25" customHeight="1" x14ac:dyDescent="0.25">
      <c r="A2" s="513" t="str">
        <f>"Annexe 1 :  Taux d'exécution des traitements sylvicoles pour les fins du calcul de possibilité 2013-2018 de l'UA "&amp; (RIGHT(LEFT(_xll.Woodstock.Analyst.Xcel.UDFs.GetPublishedModelName(""),18),10))</f>
        <v>Annexe 1 :  Taux d'exécution des traitements sylvicoles pour les fins du calcul de possibilité 2013-2018 de l'UA U07352_4FF</v>
      </c>
      <c r="B2" s="513"/>
      <c r="C2" s="513"/>
      <c r="D2" s="513"/>
      <c r="E2" s="513"/>
      <c r="F2" s="513"/>
      <c r="G2" s="513"/>
      <c r="H2" s="513"/>
      <c r="I2" s="513"/>
    </row>
    <row r="4" spans="1:10" x14ac:dyDescent="0.25">
      <c r="A4" s="252" t="s">
        <v>154</v>
      </c>
    </row>
    <row r="5" spans="1:10" x14ac:dyDescent="0.25">
      <c r="A5" s="223" t="s">
        <v>1417</v>
      </c>
      <c r="B5" s="223" t="s">
        <v>1540</v>
      </c>
      <c r="C5" s="223" t="s">
        <v>1290</v>
      </c>
    </row>
    <row r="6" spans="1:10" x14ac:dyDescent="0.25">
      <c r="A6" s="224"/>
      <c r="B6" s="225" t="s">
        <v>1307</v>
      </c>
      <c r="C6" s="225">
        <f>IF(ISERROR(_xll.Woodstock.Analyst.Xcel.UDFs.GetIndicatorValue(""&amp;B6&amp;"", "toutes les strates", _xll.Woodstock.Analyst.Xcel.UDFs.GetModelFilename(), _xll.Woodstock.Analyst.Xcel.UDFs.GetScenarioIndex(),"2")),0,_xll.Woodstock.Analyst.Xcel.UDFs.GetIndicatorValue(""&amp;B6&amp;"", "toutes les strates", _xll.Woodstock.Analyst.Xcel.UDFs.GetModelFilename(), _xll.Woodstock.Analyst.Xcel.UDFs.GetScenarioIndex(),"2"))</f>
        <v>126.64</v>
      </c>
      <c r="E6" s="434"/>
      <c r="F6" s="226"/>
      <c r="G6" s="226"/>
      <c r="H6" s="226"/>
      <c r="I6" s="226"/>
      <c r="J6" s="226"/>
    </row>
    <row r="7" spans="1:10" x14ac:dyDescent="0.25">
      <c r="A7" s="224" t="s">
        <v>1299</v>
      </c>
      <c r="B7" s="225" t="s">
        <v>1308</v>
      </c>
      <c r="C7" s="225">
        <f>IF(ISERROR(_xll.Woodstock.Analyst.Xcel.UDFs.GetIndicatorValue(""&amp;B7&amp;"", "toutes les strates", _xll.Woodstock.Analyst.Xcel.UDFs.GetModelFilename(), _xll.Woodstock.Analyst.Xcel.UDFs.GetScenarioIndex(),"2")),0,_xll.Woodstock.Analyst.Xcel.UDFs.GetIndicatorValue(""&amp;B7&amp;"", "toutes les strates", _xll.Woodstock.Analyst.Xcel.UDFs.GetModelFilename(), _xll.Woodstock.Analyst.Xcel.UDFs.GetScenarioIndex(),"2"))</f>
        <v>641.20000000000005</v>
      </c>
    </row>
    <row r="8" spans="1:10" x14ac:dyDescent="0.25">
      <c r="A8" s="224" t="s">
        <v>1299</v>
      </c>
      <c r="B8" s="225" t="s">
        <v>1309</v>
      </c>
      <c r="C8" s="225">
        <f>IF(ISERROR(_xll.Woodstock.Analyst.Xcel.UDFs.GetIndicatorValue(""&amp;B8&amp;"", "toutes les strates", _xll.Woodstock.Analyst.Xcel.UDFs.GetModelFilename(), _xll.Woodstock.Analyst.Xcel.UDFs.GetScenarioIndex(),"2")),0,_xll.Woodstock.Analyst.Xcel.UDFs.GetIndicatorValue(""&amp;B8&amp;"", "toutes les strates", _xll.Woodstock.Analyst.Xcel.UDFs.GetModelFilename(), _xll.Woodstock.Analyst.Xcel.UDFs.GetScenarioIndex(),"2"))</f>
        <v>675.04</v>
      </c>
    </row>
    <row r="9" spans="1:10" x14ac:dyDescent="0.25">
      <c r="A9" s="224" t="s">
        <v>1298</v>
      </c>
      <c r="B9" s="225" t="s">
        <v>1310</v>
      </c>
      <c r="C9" s="225">
        <f>IF(ISERROR(_xll.Woodstock.Analyst.Xcel.UDFs.GetIndicatorValue(""&amp;B9&amp;"", "toutes les strates", _xll.Woodstock.Analyst.Xcel.UDFs.GetModelFilename(), _xll.Woodstock.Analyst.Xcel.UDFs.GetScenarioIndex(),"2")),0,_xll.Woodstock.Analyst.Xcel.UDFs.GetIndicatorValue(""&amp;B9&amp;"", "toutes les strates", _xll.Woodstock.Analyst.Xcel.UDFs.GetModelFilename(), _xll.Woodstock.Analyst.Xcel.UDFs.GetScenarioIndex(),"2"))</f>
        <v>458.08</v>
      </c>
    </row>
    <row r="10" spans="1:10" x14ac:dyDescent="0.25">
      <c r="A10" s="224" t="s">
        <v>1298</v>
      </c>
      <c r="B10" s="225" t="s">
        <v>1311</v>
      </c>
      <c r="C10" s="225">
        <f>IF(ISERROR(_xll.Woodstock.Analyst.Xcel.UDFs.GetIndicatorValue(""&amp;B10&amp;"", "toutes les strates", _xll.Woodstock.Analyst.Xcel.UDFs.GetModelFilename(), _xll.Woodstock.Analyst.Xcel.UDFs.GetScenarioIndex(),"2")),0,_xll.Woodstock.Analyst.Xcel.UDFs.GetIndicatorValue(""&amp;B10&amp;"", "toutes les strates", _xll.Woodstock.Analyst.Xcel.UDFs.GetModelFilename(), _xll.Woodstock.Analyst.Xcel.UDFs.GetScenarioIndex(),"2"))</f>
        <v>308.26</v>
      </c>
    </row>
    <row r="11" spans="1:10" x14ac:dyDescent="0.25">
      <c r="A11" s="224" t="s">
        <v>1298</v>
      </c>
      <c r="B11" s="225" t="s">
        <v>1312</v>
      </c>
      <c r="C11" s="225">
        <f>IF(ISERROR(_xll.Woodstock.Analyst.Xcel.UDFs.GetIndicatorValue(""&amp;B11&amp;"", "toutes les strates", _xll.Woodstock.Analyst.Xcel.UDFs.GetModelFilename(), _xll.Woodstock.Analyst.Xcel.UDFs.GetScenarioIndex(),"2")),0,_xll.Woodstock.Analyst.Xcel.UDFs.GetIndicatorValue(""&amp;B11&amp;"", "toutes les strates", _xll.Woodstock.Analyst.Xcel.UDFs.GetModelFilename(), _xll.Woodstock.Analyst.Xcel.UDFs.GetScenarioIndex(),"2"))</f>
        <v>719.59</v>
      </c>
    </row>
    <row r="12" spans="1:10" x14ac:dyDescent="0.25">
      <c r="A12" s="224" t="s">
        <v>1348</v>
      </c>
      <c r="B12" s="225" t="s">
        <v>1313</v>
      </c>
      <c r="C12" s="225">
        <f>IF(ISERROR(_xll.Woodstock.Analyst.Xcel.UDFs.GetIndicatorValue(""&amp;B12&amp;"", "toutes les strates", _xll.Woodstock.Analyst.Xcel.UDFs.GetModelFilename(), _xll.Woodstock.Analyst.Xcel.UDFs.GetScenarioIndex(),"2")),0,_xll.Woodstock.Analyst.Xcel.UDFs.GetIndicatorValue(""&amp;B12&amp;"", "toutes les strates", _xll.Woodstock.Analyst.Xcel.UDFs.GetModelFilename(), _xll.Woodstock.Analyst.Xcel.UDFs.GetScenarioIndex(),"2"))</f>
        <v>364.96</v>
      </c>
    </row>
    <row r="13" spans="1:10" x14ac:dyDescent="0.25">
      <c r="A13" s="224" t="s">
        <v>1348</v>
      </c>
      <c r="B13" s="225" t="s">
        <v>1314</v>
      </c>
      <c r="C13" s="225">
        <f>IF(ISERROR(_xll.Woodstock.Analyst.Xcel.UDFs.GetIndicatorValue(""&amp;B13&amp;"", "toutes les strates", _xll.Woodstock.Analyst.Xcel.UDFs.GetModelFilename(), _xll.Woodstock.Analyst.Xcel.UDFs.GetScenarioIndex(),"2")),0,_xll.Woodstock.Analyst.Xcel.UDFs.GetIndicatorValue(""&amp;B13&amp;"", "toutes les strates", _xll.Woodstock.Analyst.Xcel.UDFs.GetModelFilename(), _xll.Woodstock.Analyst.Xcel.UDFs.GetScenarioIndex(),"2"))</f>
        <v>562.07000000000005</v>
      </c>
    </row>
    <row r="14" spans="1:10" x14ac:dyDescent="0.25">
      <c r="A14" s="224"/>
      <c r="B14" s="225" t="s">
        <v>1315</v>
      </c>
      <c r="C14" s="225">
        <f>IF(ISERROR(_xll.Woodstock.Analyst.Xcel.UDFs.GetIndicatorValue(""&amp;B14&amp;"", "toutes les strates", _xll.Woodstock.Analyst.Xcel.UDFs.GetModelFilename(), _xll.Woodstock.Analyst.Xcel.UDFs.GetScenarioIndex(),"2")),0,_xll.Woodstock.Analyst.Xcel.UDFs.GetIndicatorValue(""&amp;B14&amp;"", "toutes les strates", _xll.Woodstock.Analyst.Xcel.UDFs.GetModelFilename(), _xll.Woodstock.Analyst.Xcel.UDFs.GetScenarioIndex(),"2"))</f>
        <v>95.23</v>
      </c>
    </row>
    <row r="15" spans="1:10" x14ac:dyDescent="0.25">
      <c r="A15" s="224" t="s">
        <v>1349</v>
      </c>
      <c r="B15" s="225" t="s">
        <v>1316</v>
      </c>
      <c r="C15" s="225">
        <f>IF(ISERROR(_xll.Woodstock.Analyst.Xcel.UDFs.GetIndicatorValue(""&amp;B15&amp;"", "toutes les strates", _xll.Woodstock.Analyst.Xcel.UDFs.GetModelFilename(), _xll.Woodstock.Analyst.Xcel.UDFs.GetScenarioIndex(),"2")),0,_xll.Woodstock.Analyst.Xcel.UDFs.GetIndicatorValue(""&amp;B15&amp;"", "toutes les strates", _xll.Woodstock.Analyst.Xcel.UDFs.GetModelFilename(), _xll.Woodstock.Analyst.Xcel.UDFs.GetScenarioIndex(),"2"))</f>
        <v>1494.74</v>
      </c>
    </row>
    <row r="16" spans="1:10" x14ac:dyDescent="0.25">
      <c r="A16" s="224" t="s">
        <v>1349</v>
      </c>
      <c r="B16" s="225" t="s">
        <v>1317</v>
      </c>
      <c r="C16" s="225">
        <f>IF(ISERROR(_xll.Woodstock.Analyst.Xcel.UDFs.GetIndicatorValue(""&amp;B16&amp;"", "toutes les strates", _xll.Woodstock.Analyst.Xcel.UDFs.GetModelFilename(), _xll.Woodstock.Analyst.Xcel.UDFs.GetScenarioIndex(),"2")),0,_xll.Woodstock.Analyst.Xcel.UDFs.GetIndicatorValue(""&amp;B16&amp;"", "toutes les strates", _xll.Woodstock.Analyst.Xcel.UDFs.GetModelFilename(), _xll.Woodstock.Analyst.Xcel.UDFs.GetScenarioIndex(),"2"))</f>
        <v>1494.74</v>
      </c>
    </row>
    <row r="17" spans="1:3" x14ac:dyDescent="0.25">
      <c r="A17" s="224" t="s">
        <v>1349</v>
      </c>
      <c r="B17" s="225" t="s">
        <v>1301</v>
      </c>
      <c r="C17" s="225">
        <f>IF(ISERROR(_xll.Woodstock.Analyst.Xcel.UDFs.GetIndicatorValue(""&amp;B17&amp;"", "toutes les strates", _xll.Woodstock.Analyst.Xcel.UDFs.GetModelFilename(), _xll.Woodstock.Analyst.Xcel.UDFs.GetScenarioIndex(),"2")),0,_xll.Woodstock.Analyst.Xcel.UDFs.GetIndicatorValue(""&amp;B17&amp;"", "toutes les strates", _xll.Woodstock.Analyst.Xcel.UDFs.GetModelFilename(), _xll.Woodstock.Analyst.Xcel.UDFs.GetScenarioIndex(),"2"))</f>
        <v>0</v>
      </c>
    </row>
    <row r="18" spans="1:3" x14ac:dyDescent="0.25">
      <c r="A18" s="224" t="s">
        <v>1350</v>
      </c>
      <c r="B18" s="225" t="s">
        <v>1318</v>
      </c>
      <c r="C18" s="225">
        <f>IF(ISERROR(_xll.Woodstock.Analyst.Xcel.UDFs.GetIndicatorValue(""&amp;B18&amp;"", "toutes les strates", _xll.Woodstock.Analyst.Xcel.UDFs.GetModelFilename(), _xll.Woodstock.Analyst.Xcel.UDFs.GetScenarioIndex(),"2")),0,_xll.Woodstock.Analyst.Xcel.UDFs.GetIndicatorValue(""&amp;B18&amp;"", "toutes les strates", _xll.Woodstock.Analyst.Xcel.UDFs.GetModelFilename(), _xll.Woodstock.Analyst.Xcel.UDFs.GetScenarioIndex(),"2"))</f>
        <v>1284.28</v>
      </c>
    </row>
    <row r="19" spans="1:3" x14ac:dyDescent="0.25">
      <c r="A19" s="224" t="s">
        <v>1350</v>
      </c>
      <c r="B19" s="225" t="s">
        <v>1319</v>
      </c>
      <c r="C19" s="225">
        <f>IF(ISERROR(_xll.Woodstock.Analyst.Xcel.UDFs.GetIndicatorValue(""&amp;B19&amp;"", "toutes les strates", _xll.Woodstock.Analyst.Xcel.UDFs.GetModelFilename(), _xll.Woodstock.Analyst.Xcel.UDFs.GetScenarioIndex(),"2")),0,_xll.Woodstock.Analyst.Xcel.UDFs.GetIndicatorValue(""&amp;B19&amp;"", "toutes les strates", _xll.Woodstock.Analyst.Xcel.UDFs.GetModelFilename(), _xll.Woodstock.Analyst.Xcel.UDFs.GetScenarioIndex(),"2"))</f>
        <v>1284.28</v>
      </c>
    </row>
    <row r="20" spans="1:3" x14ac:dyDescent="0.25">
      <c r="A20" s="224" t="s">
        <v>1350</v>
      </c>
      <c r="B20" s="225" t="s">
        <v>1320</v>
      </c>
      <c r="C20" s="225">
        <f>IF(ISERROR(_xll.Woodstock.Analyst.Xcel.UDFs.GetIndicatorValue(""&amp;B20&amp;"", "toutes les strates", _xll.Woodstock.Analyst.Xcel.UDFs.GetModelFilename(), _xll.Woodstock.Analyst.Xcel.UDFs.GetScenarioIndex(),"2")),0,_xll.Woodstock.Analyst.Xcel.UDFs.GetIndicatorValue(""&amp;B20&amp;"", "toutes les strates", _xll.Woodstock.Analyst.Xcel.UDFs.GetModelFilename(), _xll.Woodstock.Analyst.Xcel.UDFs.GetScenarioIndex(),"2"))</f>
        <v>1284.28</v>
      </c>
    </row>
    <row r="21" spans="1:3" x14ac:dyDescent="0.25">
      <c r="A21" s="224" t="s">
        <v>1350</v>
      </c>
      <c r="B21" s="225" t="s">
        <v>1321</v>
      </c>
      <c r="C21" s="225">
        <f>IF(ISERROR(_xll.Woodstock.Analyst.Xcel.UDFs.GetIndicatorValue(""&amp;B21&amp;"", "toutes les strates", _xll.Woodstock.Analyst.Xcel.UDFs.GetModelFilename(), _xll.Woodstock.Analyst.Xcel.UDFs.GetScenarioIndex(),"2")),0,_xll.Woodstock.Analyst.Xcel.UDFs.GetIndicatorValue(""&amp;B21&amp;"", "toutes les strates", _xll.Woodstock.Analyst.Xcel.UDFs.GetModelFilename(), _xll.Woodstock.Analyst.Xcel.UDFs.GetScenarioIndex(),"2"))</f>
        <v>1284.28</v>
      </c>
    </row>
    <row r="22" spans="1:3" x14ac:dyDescent="0.25">
      <c r="A22" s="224" t="s">
        <v>1350</v>
      </c>
      <c r="B22" s="225" t="s">
        <v>1302</v>
      </c>
      <c r="C22" s="225">
        <f>IF(ISERROR(_xll.Woodstock.Analyst.Xcel.UDFs.GetIndicatorValue(""&amp;B22&amp;"", "toutes les strates", _xll.Woodstock.Analyst.Xcel.UDFs.GetModelFilename(), _xll.Woodstock.Analyst.Xcel.UDFs.GetScenarioIndex(),"2")),0,_xll.Woodstock.Analyst.Xcel.UDFs.GetIndicatorValue(""&amp;B22&amp;"", "toutes les strates", _xll.Woodstock.Analyst.Xcel.UDFs.GetModelFilename(), _xll.Woodstock.Analyst.Xcel.UDFs.GetScenarioIndex(),"2"))</f>
        <v>0</v>
      </c>
    </row>
    <row r="23" spans="1:3" x14ac:dyDescent="0.25">
      <c r="A23" s="224" t="s">
        <v>1350</v>
      </c>
      <c r="B23" s="225" t="s">
        <v>1303</v>
      </c>
      <c r="C23" s="225">
        <f>IF(ISERROR(_xll.Woodstock.Analyst.Xcel.UDFs.GetIndicatorValue(""&amp;B23&amp;"", "toutes les strates", _xll.Woodstock.Analyst.Xcel.UDFs.GetModelFilename(), _xll.Woodstock.Analyst.Xcel.UDFs.GetScenarioIndex(),"2")),0,_xll.Woodstock.Analyst.Xcel.UDFs.GetIndicatorValue(""&amp;B23&amp;"", "toutes les strates", _xll.Woodstock.Analyst.Xcel.UDFs.GetModelFilename(), _xll.Woodstock.Analyst.Xcel.UDFs.GetScenarioIndex(),"2"))</f>
        <v>0</v>
      </c>
    </row>
    <row r="24" spans="1:3" x14ac:dyDescent="0.25">
      <c r="A24" s="224" t="s">
        <v>1349</v>
      </c>
      <c r="B24" s="225" t="s">
        <v>1304</v>
      </c>
      <c r="C24" s="225">
        <f>IF(ISERROR(_xll.Woodstock.Analyst.Xcel.UDFs.GetIndicatorValue(""&amp;B24&amp;"", "toutes les strates", _xll.Woodstock.Analyst.Xcel.UDFs.GetModelFilename(), _xll.Woodstock.Analyst.Xcel.UDFs.GetScenarioIndex(),"2")),0,_xll.Woodstock.Analyst.Xcel.UDFs.GetIndicatorValue(""&amp;B24&amp;"", "toutes les strates", _xll.Woodstock.Analyst.Xcel.UDFs.GetModelFilename(), _xll.Woodstock.Analyst.Xcel.UDFs.GetScenarioIndex(),"2"))</f>
        <v>0</v>
      </c>
    </row>
    <row r="25" spans="1:3" x14ac:dyDescent="0.25">
      <c r="A25" s="224" t="s">
        <v>1351</v>
      </c>
      <c r="B25" s="225" t="s">
        <v>1322</v>
      </c>
      <c r="C25" s="225">
        <f>IF(ISERROR(_xll.Woodstock.Analyst.Xcel.UDFs.GetIndicatorValue(""&amp;B25&amp;"", "toutes les strates", _xll.Woodstock.Analyst.Xcel.UDFs.GetModelFilename(), _xll.Woodstock.Analyst.Xcel.UDFs.GetScenarioIndex(),"2")),0,_xll.Woodstock.Analyst.Xcel.UDFs.GetIndicatorValue(""&amp;B25&amp;"", "toutes les strates", _xll.Woodstock.Analyst.Xcel.UDFs.GetModelFilename(), _xll.Woodstock.Analyst.Xcel.UDFs.GetScenarioIndex(),"2"))</f>
        <v>1058.6400000000001</v>
      </c>
    </row>
    <row r="26" spans="1:3" x14ac:dyDescent="0.25">
      <c r="A26" s="224" t="s">
        <v>1297</v>
      </c>
      <c r="B26" s="225" t="s">
        <v>1323</v>
      </c>
      <c r="C26" s="225">
        <f>IF(ISERROR(_xll.Woodstock.Analyst.Xcel.UDFs.GetIndicatorValue(""&amp;B26&amp;"", "toutes les strates", _xll.Woodstock.Analyst.Xcel.UDFs.GetModelFilename(), _xll.Woodstock.Analyst.Xcel.UDFs.GetScenarioIndex(),"2")),0,_xll.Woodstock.Analyst.Xcel.UDFs.GetIndicatorValue(""&amp;B26&amp;"", "toutes les strates", _xll.Woodstock.Analyst.Xcel.UDFs.GetModelFilename(), _xll.Woodstock.Analyst.Xcel.UDFs.GetScenarioIndex(),"2"))</f>
        <v>679.64</v>
      </c>
    </row>
    <row r="27" spans="1:3" x14ac:dyDescent="0.25">
      <c r="A27" s="224" t="s">
        <v>1297</v>
      </c>
      <c r="B27" s="225" t="s">
        <v>1324</v>
      </c>
      <c r="C27" s="225">
        <f>IF(ISERROR(_xll.Woodstock.Analyst.Xcel.UDFs.GetIndicatorValue(""&amp;B27&amp;"", "toutes les strates", _xll.Woodstock.Analyst.Xcel.UDFs.GetModelFilename(), _xll.Woodstock.Analyst.Xcel.UDFs.GetScenarioIndex(),"2")),0,_xll.Woodstock.Analyst.Xcel.UDFs.GetIndicatorValue(""&amp;B27&amp;"", "toutes les strates", _xll.Woodstock.Analyst.Xcel.UDFs.GetModelFilename(), _xll.Woodstock.Analyst.Xcel.UDFs.GetScenarioIndex(),"2"))</f>
        <v>755.43</v>
      </c>
    </row>
    <row r="28" spans="1:3" x14ac:dyDescent="0.25">
      <c r="A28" s="224" t="s">
        <v>1297</v>
      </c>
      <c r="B28" s="225" t="s">
        <v>1325</v>
      </c>
      <c r="C28" s="225">
        <f>IF(ISERROR(_xll.Woodstock.Analyst.Xcel.UDFs.GetIndicatorValue(""&amp;B28&amp;"", "toutes les strates", _xll.Woodstock.Analyst.Xcel.UDFs.GetModelFilename(), _xll.Woodstock.Analyst.Xcel.UDFs.GetScenarioIndex(),"2")),0,_xll.Woodstock.Analyst.Xcel.UDFs.GetIndicatorValue(""&amp;B28&amp;"", "toutes les strates", _xll.Woodstock.Analyst.Xcel.UDFs.GetModelFilename(), _xll.Woodstock.Analyst.Xcel.UDFs.GetScenarioIndex(),"2"))</f>
        <v>949.44</v>
      </c>
    </row>
    <row r="29" spans="1:3" x14ac:dyDescent="0.25">
      <c r="A29" s="224" t="s">
        <v>1297</v>
      </c>
      <c r="B29" s="225" t="s">
        <v>1326</v>
      </c>
      <c r="C29" s="225">
        <f>IF(ISERROR(_xll.Woodstock.Analyst.Xcel.UDFs.GetIndicatorValue(""&amp;B29&amp;"", "toutes les strates", _xll.Woodstock.Analyst.Xcel.UDFs.GetModelFilename(), _xll.Woodstock.Analyst.Xcel.UDFs.GetScenarioIndex(),"2")),0,_xll.Woodstock.Analyst.Xcel.UDFs.GetIndicatorValue(""&amp;B29&amp;"", "toutes les strates", _xll.Woodstock.Analyst.Xcel.UDFs.GetModelFilename(), _xll.Woodstock.Analyst.Xcel.UDFs.GetScenarioIndex(),"2"))</f>
        <v>576.69000000000005</v>
      </c>
    </row>
    <row r="30" spans="1:3" x14ac:dyDescent="0.25">
      <c r="A30" s="224" t="s">
        <v>1297</v>
      </c>
      <c r="B30" s="225" t="s">
        <v>1327</v>
      </c>
      <c r="C30" s="225">
        <f>IF(ISERROR(_xll.Woodstock.Analyst.Xcel.UDFs.GetIndicatorValue(""&amp;B30&amp;"", "toutes les strates", _xll.Woodstock.Analyst.Xcel.UDFs.GetModelFilename(), _xll.Woodstock.Analyst.Xcel.UDFs.GetScenarioIndex(),"2")),0,_xll.Woodstock.Analyst.Xcel.UDFs.GetIndicatorValue(""&amp;B30&amp;"", "toutes les strates", _xll.Woodstock.Analyst.Xcel.UDFs.GetModelFilename(), _xll.Woodstock.Analyst.Xcel.UDFs.GetScenarioIndex(),"2"))</f>
        <v>756.42</v>
      </c>
    </row>
    <row r="31" spans="1:3" x14ac:dyDescent="0.25">
      <c r="A31" s="224" t="s">
        <v>1347</v>
      </c>
      <c r="B31" s="225" t="s">
        <v>1328</v>
      </c>
      <c r="C31" s="225">
        <f>IF(ISERROR(_xll.Woodstock.Analyst.Xcel.UDFs.GetIndicatorValue(""&amp;B31&amp;"", "toutes les strates", _xll.Woodstock.Analyst.Xcel.UDFs.GetModelFilename(), _xll.Woodstock.Analyst.Xcel.UDFs.GetScenarioIndex(),"2")),0,_xll.Woodstock.Analyst.Xcel.UDFs.GetIndicatorValue(""&amp;B31&amp;"", "toutes les strates", _xll.Woodstock.Analyst.Xcel.UDFs.GetModelFilename(), _xll.Woodstock.Analyst.Xcel.UDFs.GetScenarioIndex(),"2"))</f>
        <v>545.83000000000004</v>
      </c>
    </row>
    <row r="32" spans="1:3" x14ac:dyDescent="0.25">
      <c r="A32" s="224" t="s">
        <v>1169</v>
      </c>
      <c r="B32" s="225" t="s">
        <v>1329</v>
      </c>
      <c r="C32" s="225">
        <f>IF(ISERROR(_xll.Woodstock.Analyst.Xcel.UDFs.GetIndicatorValue(""&amp;B32&amp;"", "toutes les strates", _xll.Woodstock.Analyst.Xcel.UDFs.GetModelFilename(), _xll.Woodstock.Analyst.Xcel.UDFs.GetScenarioIndex(),"2")),0,_xll.Woodstock.Analyst.Xcel.UDFs.GetIndicatorValue(""&amp;B32&amp;"", "toutes les strates", _xll.Woodstock.Analyst.Xcel.UDFs.GetModelFilename(), _xll.Woodstock.Analyst.Xcel.UDFs.GetScenarioIndex(),"2"))</f>
        <v>212.08</v>
      </c>
    </row>
    <row r="33" spans="1:3" x14ac:dyDescent="0.25">
      <c r="A33" s="224" t="s">
        <v>1169</v>
      </c>
      <c r="B33" s="225" t="s">
        <v>1330</v>
      </c>
      <c r="C33" s="225">
        <f>IF(ISERROR(_xll.Woodstock.Analyst.Xcel.UDFs.GetIndicatorValue(""&amp;B33&amp;"", "toutes les strates", _xll.Woodstock.Analyst.Xcel.UDFs.GetModelFilename(), _xll.Woodstock.Analyst.Xcel.UDFs.GetScenarioIndex(),"2")),0,_xll.Woodstock.Analyst.Xcel.UDFs.GetIndicatorValue(""&amp;B33&amp;"", "toutes les strates", _xll.Woodstock.Analyst.Xcel.UDFs.GetModelFilename(), _xll.Woodstock.Analyst.Xcel.UDFs.GetScenarioIndex(),"2"))</f>
        <v>183.58</v>
      </c>
    </row>
    <row r="34" spans="1:3" x14ac:dyDescent="0.25">
      <c r="A34" s="224" t="s">
        <v>1294</v>
      </c>
      <c r="B34" s="225" t="s">
        <v>1331</v>
      </c>
      <c r="C34" s="225">
        <f>IF(ISERROR(_xll.Woodstock.Analyst.Xcel.UDFs.GetIndicatorValue(""&amp;B34&amp;"", "toutes les strates", _xll.Woodstock.Analyst.Xcel.UDFs.GetModelFilename(), _xll.Woodstock.Analyst.Xcel.UDFs.GetScenarioIndex(),"2")),0,_xll.Woodstock.Analyst.Xcel.UDFs.GetIndicatorValue(""&amp;B34&amp;"", "toutes les strates", _xll.Woodstock.Analyst.Xcel.UDFs.GetModelFilename(), _xll.Woodstock.Analyst.Xcel.UDFs.GetScenarioIndex(),"2"))</f>
        <v>1147.8900000000001</v>
      </c>
    </row>
    <row r="35" spans="1:3" x14ac:dyDescent="0.25">
      <c r="A35" s="224" t="s">
        <v>1294</v>
      </c>
      <c r="B35" s="225" t="s">
        <v>1332</v>
      </c>
      <c r="C35" s="225">
        <f>IF(ISERROR(_xll.Woodstock.Analyst.Xcel.UDFs.GetIndicatorValue(""&amp;B35&amp;"", "toutes les strates", _xll.Woodstock.Analyst.Xcel.UDFs.GetModelFilename(), _xll.Woodstock.Analyst.Xcel.UDFs.GetScenarioIndex(),"2")),0,_xll.Woodstock.Analyst.Xcel.UDFs.GetIndicatorValue(""&amp;B35&amp;"", "toutes les strates", _xll.Woodstock.Analyst.Xcel.UDFs.GetModelFilename(), _xll.Woodstock.Analyst.Xcel.UDFs.GetScenarioIndex(),"2"))</f>
        <v>1147.8900000000001</v>
      </c>
    </row>
    <row r="36" spans="1:3" x14ac:dyDescent="0.25">
      <c r="A36" s="224" t="s">
        <v>1294</v>
      </c>
      <c r="B36" s="225" t="s">
        <v>1333</v>
      </c>
      <c r="C36" s="225">
        <f>IF(ISERROR(_xll.Woodstock.Analyst.Xcel.UDFs.GetIndicatorValue(""&amp;B36&amp;"", "toutes les strates", _xll.Woodstock.Analyst.Xcel.UDFs.GetModelFilename(), _xll.Woodstock.Analyst.Xcel.UDFs.GetScenarioIndex(),"2")),0,_xll.Woodstock.Analyst.Xcel.UDFs.GetIndicatorValue(""&amp;B36&amp;"", "toutes les strates", _xll.Woodstock.Analyst.Xcel.UDFs.GetModelFilename(), _xll.Woodstock.Analyst.Xcel.UDFs.GetScenarioIndex(),"2"))</f>
        <v>1004.58</v>
      </c>
    </row>
    <row r="37" spans="1:3" x14ac:dyDescent="0.25">
      <c r="A37" s="224" t="s">
        <v>1294</v>
      </c>
      <c r="B37" s="225" t="s">
        <v>1334</v>
      </c>
      <c r="C37" s="225">
        <f>IF(ISERROR(_xll.Woodstock.Analyst.Xcel.UDFs.GetIndicatorValue(""&amp;B37&amp;"", "toutes les strates", _xll.Woodstock.Analyst.Xcel.UDFs.GetModelFilename(), _xll.Woodstock.Analyst.Xcel.UDFs.GetScenarioIndex(),"2")),0,_xll.Woodstock.Analyst.Xcel.UDFs.GetIndicatorValue(""&amp;B37&amp;"", "toutes les strates", _xll.Woodstock.Analyst.Xcel.UDFs.GetModelFilename(), _xll.Woodstock.Analyst.Xcel.UDFs.GetScenarioIndex(),"2"))</f>
        <v>1210.5999999999999</v>
      </c>
    </row>
    <row r="38" spans="1:3" x14ac:dyDescent="0.25">
      <c r="A38" s="224" t="s">
        <v>1291</v>
      </c>
      <c r="B38" s="225" t="s">
        <v>1335</v>
      </c>
      <c r="C38" s="225">
        <f>IF(ISERROR(_xll.Woodstock.Analyst.Xcel.UDFs.GetIndicatorValue(""&amp;B38&amp;"", "toutes les strates", _xll.Woodstock.Analyst.Xcel.UDFs.GetModelFilename(), _xll.Woodstock.Analyst.Xcel.UDFs.GetScenarioIndex(),"2")),0,_xll.Woodstock.Analyst.Xcel.UDFs.GetIndicatorValue(""&amp;B38&amp;"", "toutes les strates", _xll.Woodstock.Analyst.Xcel.UDFs.GetModelFilename(), _xll.Woodstock.Analyst.Xcel.UDFs.GetScenarioIndex(),"2"))</f>
        <v>472.2</v>
      </c>
    </row>
    <row r="39" spans="1:3" x14ac:dyDescent="0.25">
      <c r="A39" s="224" t="s">
        <v>1292</v>
      </c>
      <c r="B39" s="225" t="s">
        <v>1336</v>
      </c>
      <c r="C39" s="225">
        <f>IF(ISERROR(_xll.Woodstock.Analyst.Xcel.UDFs.GetIndicatorValue(""&amp;B39&amp;"", "toutes les strates", _xll.Woodstock.Analyst.Xcel.UDFs.GetModelFilename(), _xll.Woodstock.Analyst.Xcel.UDFs.GetScenarioIndex(),"2")),0,_xll.Woodstock.Analyst.Xcel.UDFs.GetIndicatorValue(""&amp;B39&amp;"", "toutes les strates", _xll.Woodstock.Analyst.Xcel.UDFs.GetModelFilename(), _xll.Woodstock.Analyst.Xcel.UDFs.GetScenarioIndex(),"2"))</f>
        <v>866.79</v>
      </c>
    </row>
    <row r="40" spans="1:3" x14ac:dyDescent="0.25">
      <c r="A40" s="224" t="s">
        <v>1296</v>
      </c>
      <c r="B40" s="225" t="s">
        <v>1337</v>
      </c>
      <c r="C40" s="225">
        <f>IF(ISERROR(_xll.Woodstock.Analyst.Xcel.UDFs.GetIndicatorValue(""&amp;B40&amp;"", "toutes les strates", _xll.Woodstock.Analyst.Xcel.UDFs.GetModelFilename(), _xll.Woodstock.Analyst.Xcel.UDFs.GetScenarioIndex(),"2")),0,_xll.Woodstock.Analyst.Xcel.UDFs.GetIndicatorValue(""&amp;B40&amp;"", "toutes les strates", _xll.Woodstock.Analyst.Xcel.UDFs.GetModelFilename(), _xll.Woodstock.Analyst.Xcel.UDFs.GetScenarioIndex(),"2"))</f>
        <v>825.57</v>
      </c>
    </row>
    <row r="41" spans="1:3" x14ac:dyDescent="0.25">
      <c r="A41" s="224" t="s">
        <v>1295</v>
      </c>
      <c r="B41" s="225" t="s">
        <v>1338</v>
      </c>
      <c r="C41" s="225">
        <f>IF(ISERROR(_xll.Woodstock.Analyst.Xcel.UDFs.GetIndicatorValue(""&amp;B41&amp;"", "toutes les strates", _xll.Woodstock.Analyst.Xcel.UDFs.GetModelFilename(), _xll.Woodstock.Analyst.Xcel.UDFs.GetScenarioIndex(),"2")),0,_xll.Woodstock.Analyst.Xcel.UDFs.GetIndicatorValue(""&amp;B41&amp;"", "toutes les strates", _xll.Woodstock.Analyst.Xcel.UDFs.GetModelFilename(), _xll.Woodstock.Analyst.Xcel.UDFs.GetScenarioIndex(),"2"))</f>
        <v>542.32000000000005</v>
      </c>
    </row>
    <row r="42" spans="1:3" x14ac:dyDescent="0.25">
      <c r="A42" s="224" t="s">
        <v>1295</v>
      </c>
      <c r="B42" s="225" t="s">
        <v>1339</v>
      </c>
      <c r="C42" s="225">
        <f>IF(ISERROR(_xll.Woodstock.Analyst.Xcel.UDFs.GetIndicatorValue(""&amp;B42&amp;"", "toutes les strates", _xll.Woodstock.Analyst.Xcel.UDFs.GetModelFilename(), _xll.Woodstock.Analyst.Xcel.UDFs.GetScenarioIndex(),"2")),0,_xll.Woodstock.Analyst.Xcel.UDFs.GetIndicatorValue(""&amp;B42&amp;"", "toutes les strates", _xll.Woodstock.Analyst.Xcel.UDFs.GetModelFilename(), _xll.Woodstock.Analyst.Xcel.UDFs.GetScenarioIndex(),"2"))</f>
        <v>503.85</v>
      </c>
    </row>
    <row r="43" spans="1:3" x14ac:dyDescent="0.25">
      <c r="A43" s="224" t="s">
        <v>1300</v>
      </c>
      <c r="B43" s="225" t="s">
        <v>1340</v>
      </c>
      <c r="C43" s="225">
        <f>IF(ISERROR(_xll.Woodstock.Analyst.Xcel.UDFs.GetIndicatorValue(""&amp;B43&amp;"", "toutes les strates", _xll.Woodstock.Analyst.Xcel.UDFs.GetModelFilename(), _xll.Woodstock.Analyst.Xcel.UDFs.GetScenarioIndex(),"2")),0,_xll.Woodstock.Analyst.Xcel.UDFs.GetIndicatorValue(""&amp;B43&amp;"", "toutes les strates", _xll.Woodstock.Analyst.Xcel.UDFs.GetModelFilename(), _xll.Woodstock.Analyst.Xcel.UDFs.GetScenarioIndex(),"2"))</f>
        <v>629.80999999999995</v>
      </c>
    </row>
    <row r="44" spans="1:3" x14ac:dyDescent="0.25">
      <c r="A44" s="224" t="s">
        <v>1169</v>
      </c>
      <c r="B44" s="225" t="s">
        <v>1341</v>
      </c>
      <c r="C44" s="225">
        <f>IF(ISERROR(_xll.Woodstock.Analyst.Xcel.UDFs.GetIndicatorValue(""&amp;B44&amp;"", "toutes les strates", _xll.Woodstock.Analyst.Xcel.UDFs.GetModelFilename(), _xll.Woodstock.Analyst.Xcel.UDFs.GetScenarioIndex(),"2")),0,_xll.Woodstock.Analyst.Xcel.UDFs.GetIndicatorValue(""&amp;B44&amp;"", "toutes les strates", _xll.Woodstock.Analyst.Xcel.UDFs.GetModelFilename(), _xll.Woodstock.Analyst.Xcel.UDFs.GetScenarioIndex(),"2"))</f>
        <v>883.12</v>
      </c>
    </row>
    <row r="45" spans="1:3" x14ac:dyDescent="0.25">
      <c r="A45" s="224" t="s">
        <v>1169</v>
      </c>
      <c r="B45" s="225" t="s">
        <v>1305</v>
      </c>
      <c r="C45" s="225">
        <f>IF(ISERROR(_xll.Woodstock.Analyst.Xcel.UDFs.GetIndicatorValue(""&amp;B45&amp;"", "toutes les strates", _xll.Woodstock.Analyst.Xcel.UDFs.GetModelFilename(), _xll.Woodstock.Analyst.Xcel.UDFs.GetScenarioIndex(),"2")),0,_xll.Woodstock.Analyst.Xcel.UDFs.GetIndicatorValue(""&amp;B45&amp;"", "toutes les strates", _xll.Woodstock.Analyst.Xcel.UDFs.GetModelFilename(), _xll.Woodstock.Analyst.Xcel.UDFs.GetScenarioIndex(),"2"))</f>
        <v>380</v>
      </c>
    </row>
    <row r="46" spans="1:3" x14ac:dyDescent="0.25">
      <c r="A46" s="224" t="s">
        <v>1169</v>
      </c>
      <c r="B46" s="225" t="s">
        <v>1342</v>
      </c>
      <c r="C46" s="225">
        <f>IF(ISERROR(_xll.Woodstock.Analyst.Xcel.UDFs.GetIndicatorValue(""&amp;B46&amp;"", "toutes les strates", _xll.Woodstock.Analyst.Xcel.UDFs.GetModelFilename(), _xll.Woodstock.Analyst.Xcel.UDFs.GetScenarioIndex(),"2")),0,_xll.Woodstock.Analyst.Xcel.UDFs.GetIndicatorValue(""&amp;B46&amp;"", "toutes les strates", _xll.Woodstock.Analyst.Xcel.UDFs.GetModelFilename(), _xll.Woodstock.Analyst.Xcel.UDFs.GetScenarioIndex(),"2"))</f>
        <v>241.04</v>
      </c>
    </row>
    <row r="47" spans="1:3" x14ac:dyDescent="0.25">
      <c r="A47" s="224" t="s">
        <v>1169</v>
      </c>
      <c r="B47" s="225" t="s">
        <v>1343</v>
      </c>
      <c r="C47" s="225">
        <f>IF(ISERROR(_xll.Woodstock.Analyst.Xcel.UDFs.GetIndicatorValue(""&amp;B47&amp;"", "toutes les strates", _xll.Woodstock.Analyst.Xcel.UDFs.GetModelFilename(), _xll.Woodstock.Analyst.Xcel.UDFs.GetScenarioIndex(),"2")),0,_xll.Woodstock.Analyst.Xcel.UDFs.GetIndicatorValue(""&amp;B47&amp;"", "toutes les strates", _xll.Woodstock.Analyst.Xcel.UDFs.GetModelFilename(), _xll.Woodstock.Analyst.Xcel.UDFs.GetScenarioIndex(),"2"))</f>
        <v>482.09</v>
      </c>
    </row>
    <row r="48" spans="1:3" x14ac:dyDescent="0.25">
      <c r="A48" s="224" t="s">
        <v>1293</v>
      </c>
      <c r="B48" s="225" t="s">
        <v>1344</v>
      </c>
      <c r="C48" s="225">
        <f>IF(ISERROR(_xll.Woodstock.Analyst.Xcel.UDFs.GetIndicatorValue(""&amp;B48&amp;"", "toutes les strates", _xll.Woodstock.Analyst.Xcel.UDFs.GetModelFilename(), _xll.Woodstock.Analyst.Xcel.UDFs.GetScenarioIndex(),"2")),0,_xll.Woodstock.Analyst.Xcel.UDFs.GetIndicatorValue(""&amp;B48&amp;"", "toutes les strates", _xll.Woodstock.Analyst.Xcel.UDFs.GetModelFilename(), _xll.Woodstock.Analyst.Xcel.UDFs.GetScenarioIndex(),"2"))</f>
        <v>322.60000000000002</v>
      </c>
    </row>
    <row r="49" spans="1:3" x14ac:dyDescent="0.25">
      <c r="A49" s="224" t="s">
        <v>1293</v>
      </c>
      <c r="B49" s="225" t="s">
        <v>1306</v>
      </c>
      <c r="C49" s="225">
        <f>IF(ISERROR(_xll.Woodstock.Analyst.Xcel.UDFs.GetIndicatorValue(""&amp;B49&amp;"", "toutes les strates", _xll.Woodstock.Analyst.Xcel.UDFs.GetModelFilename(), _xll.Woodstock.Analyst.Xcel.UDFs.GetScenarioIndex(),"2")),0,_xll.Woodstock.Analyst.Xcel.UDFs.GetIndicatorValue(""&amp;B49&amp;"", "toutes les strates", _xll.Woodstock.Analyst.Xcel.UDFs.GetModelFilename(), _xll.Woodstock.Analyst.Xcel.UDFs.GetScenarioIndex(),"2"))</f>
        <v>960</v>
      </c>
    </row>
    <row r="50" spans="1:3" x14ac:dyDescent="0.25">
      <c r="A50" s="224" t="s">
        <v>1293</v>
      </c>
      <c r="B50" s="225" t="s">
        <v>1345</v>
      </c>
      <c r="C50" s="225">
        <f>IF(ISERROR(_xll.Woodstock.Analyst.Xcel.UDFs.GetIndicatorValue(""&amp;B50&amp;"", "toutes les strates", _xll.Woodstock.Analyst.Xcel.UDFs.GetModelFilename(), _xll.Woodstock.Analyst.Xcel.UDFs.GetScenarioIndex(),"2")),0,_xll.Woodstock.Analyst.Xcel.UDFs.GetIndicatorValue(""&amp;B50&amp;"", "toutes les strates", _xll.Woodstock.Analyst.Xcel.UDFs.GetModelFilename(), _xll.Woodstock.Analyst.Xcel.UDFs.GetScenarioIndex(),"2"))</f>
        <v>719.87</v>
      </c>
    </row>
    <row r="51" spans="1:3" x14ac:dyDescent="0.25">
      <c r="A51" s="224" t="s">
        <v>1293</v>
      </c>
      <c r="B51" s="225" t="s">
        <v>1346</v>
      </c>
      <c r="C51" s="225">
        <f>IF(ISERROR(_xll.Woodstock.Analyst.Xcel.UDFs.GetIndicatorValue(""&amp;B51&amp;"", "toutes les strates", _xll.Woodstock.Analyst.Xcel.UDFs.GetModelFilename(), _xll.Woodstock.Analyst.Xcel.UDFs.GetScenarioIndex(),"2")),0,_xll.Woodstock.Analyst.Xcel.UDFs.GetIndicatorValue(""&amp;B51&amp;"", "toutes les strates", _xll.Woodstock.Analyst.Xcel.UDFs.GetModelFilename(), _xll.Woodstock.Analyst.Xcel.UDFs.GetScenarioIndex(),"2"))</f>
        <v>345.78</v>
      </c>
    </row>
    <row r="52" spans="1:3" x14ac:dyDescent="0.25">
      <c r="A52" s="380" t="s">
        <v>1549</v>
      </c>
    </row>
  </sheetData>
  <mergeCells count="1">
    <mergeCell ref="A2:I2"/>
  </mergeCells>
  <hyperlinks>
    <hyperlink ref="A4" location="IndexDonneesTravailTableau" display="RETOUR"/>
  </hyperlinks>
  <pageMargins left="0.70866141732283472" right="0.70866141732283472" top="0.74803149606299213" bottom="0.74803149606299213" header="0.31496062992125984" footer="0.31496062992125984"/>
  <pageSetup scale="69" orientation="portrait" r:id="rId1"/>
  <headerFooter>
    <oddFooter>&amp;L&amp;F - &amp;A
&amp;D&amp;R&amp;P de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M243"/>
  <sheetViews>
    <sheetView workbookViewId="0">
      <selection activeCell="E6" sqref="E6"/>
    </sheetView>
  </sheetViews>
  <sheetFormatPr baseColWidth="10" defaultRowHeight="15" x14ac:dyDescent="0.25"/>
  <cols>
    <col min="1" max="1" width="27.5703125" customWidth="1"/>
    <col min="2" max="2" width="16.28515625" bestFit="1" customWidth="1"/>
    <col min="3" max="3" width="23.5703125" customWidth="1"/>
    <col min="4" max="4" width="30.28515625" bestFit="1" customWidth="1"/>
    <col min="11" max="11" width="9" bestFit="1" customWidth="1"/>
  </cols>
  <sheetData>
    <row r="1" spans="1:13" ht="85.5" customHeight="1" x14ac:dyDescent="0.25"/>
    <row r="2" spans="1:13" ht="49.5" customHeight="1" x14ac:dyDescent="0.35">
      <c r="A2" s="514" t="str">
        <f>"Annexe 6 : Extraction du fichier "&amp;_xll.Woodstock.Analyst.Xcel.UDFs.GetModelFilename()&amp;" des volumes récoltés (m3 brut / ha) par grands types de forêt et par période."</f>
        <v>Annexe 6 : Extraction du fichier PC_4469_U07352_14_14_2014.rsps des volumes récoltés (m3 brut / ha) par grands types de forêt et par période.</v>
      </c>
      <c r="B2" s="514"/>
      <c r="C2" s="514"/>
      <c r="D2" s="514"/>
      <c r="E2" s="514"/>
      <c r="F2" s="514"/>
      <c r="G2" s="514"/>
      <c r="H2" s="514"/>
      <c r="I2" s="514"/>
      <c r="J2" s="514"/>
      <c r="K2" s="514"/>
      <c r="L2" s="514"/>
    </row>
    <row r="3" spans="1:13" ht="15" customHeight="1" x14ac:dyDescent="0.35">
      <c r="A3" s="247"/>
      <c r="B3" s="247"/>
      <c r="C3" s="247"/>
      <c r="D3" s="247"/>
      <c r="E3" s="247"/>
      <c r="F3" s="247"/>
      <c r="G3" s="247"/>
      <c r="H3" s="247"/>
      <c r="I3" s="247"/>
      <c r="J3" s="247"/>
      <c r="K3" s="247"/>
      <c r="L3" s="247"/>
    </row>
    <row r="4" spans="1:13" x14ac:dyDescent="0.25">
      <c r="A4" s="252" t="s">
        <v>154</v>
      </c>
    </row>
    <row r="5" spans="1:13" x14ac:dyDescent="0.25">
      <c r="A5" s="251" t="s">
        <v>278</v>
      </c>
      <c r="B5" s="251" t="s">
        <v>191</v>
      </c>
      <c r="C5" s="251" t="s">
        <v>145</v>
      </c>
      <c r="D5" s="251" t="s">
        <v>559</v>
      </c>
      <c r="E5" s="251" t="s">
        <v>64</v>
      </c>
      <c r="F5" s="251" t="s">
        <v>65</v>
      </c>
      <c r="G5" s="251" t="s">
        <v>66</v>
      </c>
      <c r="H5" s="251" t="s">
        <v>67</v>
      </c>
      <c r="I5" s="251" t="s">
        <v>68</v>
      </c>
      <c r="J5" s="251" t="s">
        <v>560</v>
      </c>
      <c r="K5" s="251" t="s">
        <v>279</v>
      </c>
      <c r="L5" s="251" t="s">
        <v>280</v>
      </c>
    </row>
    <row r="6" spans="1:13" x14ac:dyDescent="0.25">
      <c r="A6" s="248" t="s">
        <v>30</v>
      </c>
      <c r="B6" s="249" t="s">
        <v>129</v>
      </c>
      <c r="C6" s="249" t="s">
        <v>2</v>
      </c>
      <c r="D6" s="249" t="s">
        <v>335</v>
      </c>
      <c r="E6" s="250">
        <f>IF(ISERROR(_xll.Woodstock.Analyst.Xcel.UDFs.GetIndicatorValue("OVOLSABREC", "5 Famille de courbes=FCTYF_BOP;", _xll.Woodstock.Analyst.Xcel.UDFs.GetModelFilename(), _xll.Woodstock.Analyst.Xcel.UDFs.GetScenarioIndex(),"2"))/5,0,_xll.Woodstock.Analyst.Xcel.UDFs.GetIndicatorValue("OVOLSABREC", "5 Famille de courbes=FCTYF_BOP;", _xll.Woodstock.Analyst.Xcel.UDFs.GetModelFilename(), _xll.Woodstock.Analyst.Xcel.UDFs.GetScenarioIndex(),"2"))/5</f>
        <v>1293.0908980779093</v>
      </c>
      <c r="F6" s="250">
        <f>IF(ISERROR(_xll.Woodstock.Analyst.Xcel.UDFs.GetIndicatorValue("OVOLSABREC", "5 Famille de courbes=FCTYF_BOP;", _xll.Woodstock.Analyst.Xcel.UDFs.GetModelFilename(), _xll.Woodstock.Analyst.Xcel.UDFs.GetScenarioIndex(),"3"))/5,0,_xll.Woodstock.Analyst.Xcel.UDFs.GetIndicatorValue("OVOLSABREC", "5 Famille de courbes=FCTYF_BOP;", _xll.Woodstock.Analyst.Xcel.UDFs.GetModelFilename(), _xll.Woodstock.Analyst.Xcel.UDFs.GetScenarioIndex(),"3"))/5</f>
        <v>20.532960461311326</v>
      </c>
      <c r="G6" s="250">
        <f>IF(ISERROR(_xll.Woodstock.Analyst.Xcel.UDFs.GetIndicatorValue("OVOLSABREC", "5 Famille de courbes=FCTYF_BOP;", _xll.Woodstock.Analyst.Xcel.UDFs.GetModelFilename(), _xll.Woodstock.Analyst.Xcel.UDFs.GetScenarioIndex(),"4"))/5,0,_xll.Woodstock.Analyst.Xcel.UDFs.GetIndicatorValue("OVOLSABREC", "5 Famille de courbes=FCTYF_BOP;", _xll.Woodstock.Analyst.Xcel.UDFs.GetModelFilename(), _xll.Woodstock.Analyst.Xcel.UDFs.GetScenarioIndex(),"4"))/5</f>
        <v>173.31600251415171</v>
      </c>
      <c r="H6" s="250">
        <f>IF(ISERROR(_xll.Woodstock.Analyst.Xcel.UDFs.GetIndicatorValue("OVOLSABREC", "5 Famille de courbes=FCTYF_BOP;", _xll.Woodstock.Analyst.Xcel.UDFs.GetModelFilename(), _xll.Woodstock.Analyst.Xcel.UDFs.GetScenarioIndex(),"5"))/5,0,_xll.Woodstock.Analyst.Xcel.UDFs.GetIndicatorValue("OVOLSABREC", "5 Famille de courbes=FCTYF_BOP;", _xll.Woodstock.Analyst.Xcel.UDFs.GetModelFilename(), _xll.Woodstock.Analyst.Xcel.UDFs.GetScenarioIndex(),"5"))/5</f>
        <v>0</v>
      </c>
      <c r="I6" s="250">
        <f>IF(ISERROR(_xll.Woodstock.Analyst.Xcel.UDFs.GetIndicatorValue("OVOLSABREC", "5 Famille de courbes=FCTYF_BOP;", _xll.Woodstock.Analyst.Xcel.UDFs.GetModelFilename(), _xll.Woodstock.Analyst.Xcel.UDFs.GetScenarioIndex(),"6"))/5,0,_xll.Woodstock.Analyst.Xcel.UDFs.GetIndicatorValue("OVOLSABREC", "5 Famille de courbes=FCTYF_BOP;", _xll.Woodstock.Analyst.Xcel.UDFs.GetModelFilename(), _xll.Woodstock.Analyst.Xcel.UDFs.GetScenarioIndex(),"6"))/5</f>
        <v>1620.6329267960668</v>
      </c>
      <c r="J6" s="250">
        <f>IF(ISERROR(_xll.Woodstock.Analyst.Xcel.UDFs.GetIndicatorValueAverage("OVOLSABREC", "5 Famille de courbes=FCTYF_BOP;", _xll.Woodstock.Analyst.Xcel.UDFs.GetModelFilename(), _xll.Woodstock.Analyst.Xcel.UDFs.GetScenarioIndex(),"2", "6"))/5,0,_xll.Woodstock.Analyst.Xcel.UDFs.GetIndicatorValueAverage("OVOLSABREC", "5 Famille de courbes=FCTYF_BOP;", _xll.Woodstock.Analyst.Xcel.UDFs.GetModelFilename(), _xll.Woodstock.Analyst.Xcel.UDFs.GetScenarioIndex(),"2", "6"))/5</f>
        <v>621.51455756988776</v>
      </c>
      <c r="K6" s="436">
        <f t="shared" ref="K6:K69" si="0">SUM(E6:I6)/5</f>
        <v>621.51455756988776</v>
      </c>
      <c r="L6" s="241" t="b">
        <f t="shared" ref="L6:L69" si="1">EXACT(ROUND(J6,1),ROUND(K6,1))</f>
        <v>1</v>
      </c>
      <c r="M6" s="435"/>
    </row>
    <row r="7" spans="1:13" x14ac:dyDescent="0.25">
      <c r="A7" s="248" t="s">
        <v>30</v>
      </c>
      <c r="B7" s="249" t="s">
        <v>129</v>
      </c>
      <c r="C7" s="241" t="s">
        <v>3</v>
      </c>
      <c r="D7" s="249" t="s">
        <v>336</v>
      </c>
      <c r="E7" s="250">
        <f>IF(ISERROR(_xll.Woodstock.Analyst.Xcel.UDFs.GetIndicatorValue("OVOLGEPXREC", "5 Famille de courbes=FCTYF_BOP;", _xll.Woodstock.Analyst.Xcel.UDFs.GetModelFilename(), _xll.Woodstock.Analyst.Xcel.UDFs.GetScenarioIndex(),"2"))/5,0,_xll.Woodstock.Analyst.Xcel.UDFs.GetIndicatorValue("OVOLGEPXREC", "5 Famille de courbes=FCTYF_BOP;", _xll.Woodstock.Analyst.Xcel.UDFs.GetModelFilename(), _xll.Woodstock.Analyst.Xcel.UDFs.GetScenarioIndex(),"2"))/5</f>
        <v>2196.7198823239323</v>
      </c>
      <c r="F7" s="250">
        <f>IF(ISERROR(_xll.Woodstock.Analyst.Xcel.UDFs.GetIndicatorValue("OVOLGEPXREC", "5 Famille de courbes=FCTYF_BOP;", _xll.Woodstock.Analyst.Xcel.UDFs.GetModelFilename(), _xll.Woodstock.Analyst.Xcel.UDFs.GetScenarioIndex(),"3"))/5,0,_xll.Woodstock.Analyst.Xcel.UDFs.GetIndicatorValue("OVOLGEPXREC", "5 Famille de courbes=FCTYF_BOP;", _xll.Woodstock.Analyst.Xcel.UDFs.GetModelFilename(), _xll.Woodstock.Analyst.Xcel.UDFs.GetScenarioIndex(),"3"))/5</f>
        <v>37.358582916870191</v>
      </c>
      <c r="G7" s="250">
        <f>IF(ISERROR(_xll.Woodstock.Analyst.Xcel.UDFs.GetIndicatorValue("OVOLGEPXREC", "5 Famille de courbes=FCTYF_BOP;", _xll.Woodstock.Analyst.Xcel.UDFs.GetModelFilename(), _xll.Woodstock.Analyst.Xcel.UDFs.GetScenarioIndex(),"4"))/5,0,_xll.Woodstock.Analyst.Xcel.UDFs.GetIndicatorValue("OVOLGEPXREC", "5 Famille de courbes=FCTYF_BOP;", _xll.Woodstock.Analyst.Xcel.UDFs.GetModelFilename(), _xll.Woodstock.Analyst.Xcel.UDFs.GetScenarioIndex(),"4"))/5</f>
        <v>325.77741846226104</v>
      </c>
      <c r="H7" s="250">
        <f>IF(ISERROR(_xll.Woodstock.Analyst.Xcel.UDFs.GetIndicatorValue("OVOLGEPXREC", "5 Famille de courbes=FCTYF_BOP;", _xll.Woodstock.Analyst.Xcel.UDFs.GetModelFilename(), _xll.Woodstock.Analyst.Xcel.UDFs.GetScenarioIndex(),"5"))/5,0,_xll.Woodstock.Analyst.Xcel.UDFs.GetIndicatorValue("OVOLGEPXREC", "5 Famille de courbes=FCTYF_BOP;", _xll.Woodstock.Analyst.Xcel.UDFs.GetModelFilename(), _xll.Woodstock.Analyst.Xcel.UDFs.GetScenarioIndex(),"5"))/5</f>
        <v>0</v>
      </c>
      <c r="I7" s="250">
        <f>IF(ISERROR(_xll.Woodstock.Analyst.Xcel.UDFs.GetIndicatorValue("OVOLGEPXREC", "5 Famille de courbes=FCTYF_BOP;", _xll.Woodstock.Analyst.Xcel.UDFs.GetModelFilename(), _xll.Woodstock.Analyst.Xcel.UDFs.GetScenarioIndex(),"6"))/5,0,_xll.Woodstock.Analyst.Xcel.UDFs.GetIndicatorValue("OVOLGEPXREC", "5 Famille de courbes=FCTYF_BOP;", _xll.Woodstock.Analyst.Xcel.UDFs.GetModelFilename(), _xll.Woodstock.Analyst.Xcel.UDFs.GetScenarioIndex(),"6"))/5</f>
        <v>2766.9390409526122</v>
      </c>
      <c r="J7" s="250">
        <f>IF(ISERROR(_xll.Woodstock.Analyst.Xcel.UDFs.GetIndicatorValueAverage("OVOLGEPXREC", "5 Famille de courbes=FCTYF_BOP;", _xll.Woodstock.Analyst.Xcel.UDFs.GetModelFilename(), _xll.Woodstock.Analyst.Xcel.UDFs.GetScenarioIndex(),"2", "6"))/5,0,_xll.Woodstock.Analyst.Xcel.UDFs.GetIndicatorValueAverage("OVOLGEPXREC", "5 Famille de courbes=FCTYF_BOP;", _xll.Woodstock.Analyst.Xcel.UDFs.GetModelFilename(), _xll.Woodstock.Analyst.Xcel.UDFs.GetScenarioIndex(),"2", "6"))/5</f>
        <v>1065.3589849311352</v>
      </c>
      <c r="K7" s="436">
        <f t="shared" si="0"/>
        <v>1065.3589849311352</v>
      </c>
      <c r="L7" s="241" t="b">
        <f t="shared" si="1"/>
        <v>1</v>
      </c>
    </row>
    <row r="8" spans="1:13" x14ac:dyDescent="0.25">
      <c r="A8" s="248" t="s">
        <v>30</v>
      </c>
      <c r="B8" s="249" t="s">
        <v>129</v>
      </c>
      <c r="C8" s="241" t="s">
        <v>4</v>
      </c>
      <c r="D8" s="249" t="s">
        <v>1423</v>
      </c>
      <c r="E8" s="250">
        <f>IF(ISERROR(_xll.Woodstock.Analyst.Xcel.UDFs.GetIndicatorValue("OVOLPIGREC", "5 Famille de courbes=FCTYF_BOP;", _xll.Woodstock.Analyst.Xcel.UDFs.GetModelFilename(), _xll.Woodstock.Analyst.Xcel.UDFs.GetScenarioIndex(),"2"))/5,0,_xll.Woodstock.Analyst.Xcel.UDFs.GetIndicatorValue("OVOLPIGREC", "5 Famille de courbes=FCTYF_BOP;", _xll.Woodstock.Analyst.Xcel.UDFs.GetModelFilename(), _xll.Woodstock.Analyst.Xcel.UDFs.GetScenarioIndex(),"2"))/5</f>
        <v>193.93767883086241</v>
      </c>
      <c r="F8" s="250">
        <f>IF(ISERROR(_xll.Woodstock.Analyst.Xcel.UDFs.GetIndicatorValue("OVOLPIGREC", "5 Famille de courbes=FCTYF_BOP;", _xll.Woodstock.Analyst.Xcel.UDFs.GetModelFilename(), _xll.Woodstock.Analyst.Xcel.UDFs.GetScenarioIndex(),"3"))/5,0,_xll.Woodstock.Analyst.Xcel.UDFs.GetIndicatorValue("OVOLPIGREC", "5 Famille de courbes=FCTYF_BOP;", _xll.Woodstock.Analyst.Xcel.UDFs.GetModelFilename(), _xll.Woodstock.Analyst.Xcel.UDFs.GetScenarioIndex(),"3"))/5</f>
        <v>3.4221603035259336</v>
      </c>
      <c r="G8" s="250">
        <f>IF(ISERROR(_xll.Woodstock.Analyst.Xcel.UDFs.GetIndicatorValue("OVOLPIGREC", "5 Famille de courbes=FCTYF_BOP;", _xll.Woodstock.Analyst.Xcel.UDFs.GetModelFilename(), _xll.Woodstock.Analyst.Xcel.UDFs.GetScenarioIndex(),"4"))/5,0,_xll.Woodstock.Analyst.Xcel.UDFs.GetIndicatorValue("OVOLPIGREC", "5 Famille de courbes=FCTYF_BOP;", _xll.Woodstock.Analyst.Xcel.UDFs.GetModelFilename(), _xll.Woodstock.Analyst.Xcel.UDFs.GetScenarioIndex(),"4"))/5</f>
        <v>28.665022453548641</v>
      </c>
      <c r="H8" s="250">
        <f>IF(ISERROR(_xll.Woodstock.Analyst.Xcel.UDFs.GetIndicatorValue("OVOLPIGREC", "5 Famille de courbes=FCTYF_BOP;", _xll.Woodstock.Analyst.Xcel.UDFs.GetModelFilename(), _xll.Woodstock.Analyst.Xcel.UDFs.GetScenarioIndex(),"5"))/5,0,_xll.Woodstock.Analyst.Xcel.UDFs.GetIndicatorValue("OVOLPIGREC", "5 Famille de courbes=FCTYF_BOP;", _xll.Woodstock.Analyst.Xcel.UDFs.GetModelFilename(), _xll.Woodstock.Analyst.Xcel.UDFs.GetScenarioIndex(),"5"))/5</f>
        <v>0</v>
      </c>
      <c r="I8" s="250">
        <f>IF(ISERROR(_xll.Woodstock.Analyst.Xcel.UDFs.GetIndicatorValue("OVOLPIGREC", "5 Famille de courbes=FCTYF_BOP;", _xll.Woodstock.Analyst.Xcel.UDFs.GetModelFilename(), _xll.Woodstock.Analyst.Xcel.UDFs.GetScenarioIndex(),"6"))/5,0,_xll.Woodstock.Analyst.Xcel.UDFs.GetIndicatorValue("OVOLPIGREC", "5 Famille de courbes=FCTYF_BOP;", _xll.Woodstock.Analyst.Xcel.UDFs.GetModelFilename(), _xll.Woodstock.Analyst.Xcel.UDFs.GetScenarioIndex(),"6"))/5</f>
        <v>247.12468183224146</v>
      </c>
      <c r="J8" s="250">
        <f>IF(ISERROR(_xll.Woodstock.Analyst.Xcel.UDFs.GetIndicatorValueAverage("OVOLPIGREC", "5 Famille de courbes=FCTYF_BOP;", _xll.Woodstock.Analyst.Xcel.UDFs.GetModelFilename(), _xll.Woodstock.Analyst.Xcel.UDFs.GetScenarioIndex(),"2", "6"))/5,0,_xll.Woodstock.Analyst.Xcel.UDFs.GetIndicatorValueAverage("OVOLPIGREC", "5 Famille de courbes=FCTYF_BOP;", _xll.Woodstock.Analyst.Xcel.UDFs.GetModelFilename(), _xll.Woodstock.Analyst.Xcel.UDFs.GetScenarioIndex(),"2", "6"))/5</f>
        <v>94.629908684035698</v>
      </c>
      <c r="K8" s="436">
        <f t="shared" si="0"/>
        <v>94.629908684035698</v>
      </c>
      <c r="L8" s="241" t="b">
        <f t="shared" si="1"/>
        <v>1</v>
      </c>
    </row>
    <row r="9" spans="1:13" x14ac:dyDescent="0.25">
      <c r="A9" s="248" t="s">
        <v>30</v>
      </c>
      <c r="B9" s="249" t="s">
        <v>129</v>
      </c>
      <c r="C9" s="241" t="s">
        <v>5</v>
      </c>
      <c r="D9" s="249" t="s">
        <v>337</v>
      </c>
      <c r="E9" s="250">
        <f>IF(ISERROR(_xll.Woodstock.Analyst.Xcel.UDFs.GetIndicatorValue("OVOLGMEXREC", "5 Famille de courbes=FCTYF_BOP;", _xll.Woodstock.Analyst.Xcel.UDFs.GetModelFilename(), _xll.Woodstock.Analyst.Xcel.UDFs.GetScenarioIndex(),"2"))/5,0,_xll.Woodstock.Analyst.Xcel.UDFs.GetIndicatorValue("OVOLGMEXREC", "5 Famille de courbes=FCTYF_BOP;", _xll.Woodstock.Analyst.Xcel.UDFs.GetModelFilename(), _xll.Woodstock.Analyst.Xcel.UDFs.GetScenarioIndex(),"2"))/5</f>
        <v>0</v>
      </c>
      <c r="F9" s="250">
        <f>IF(ISERROR(_xll.Woodstock.Analyst.Xcel.UDFs.GetIndicatorValue("OVOLGMEXREC", "5 Famille de courbes=FCTYF_BOP;", _xll.Woodstock.Analyst.Xcel.UDFs.GetModelFilename(), _xll.Woodstock.Analyst.Xcel.UDFs.GetScenarioIndex(),"3"))/5,0,_xll.Woodstock.Analyst.Xcel.UDFs.GetIndicatorValue("OVOLGMEXREC", "5 Famille de courbes=FCTYF_BOP;", _xll.Woodstock.Analyst.Xcel.UDFs.GetModelFilename(), _xll.Woodstock.Analyst.Xcel.UDFs.GetScenarioIndex(),"3"))/5</f>
        <v>0</v>
      </c>
      <c r="G9" s="250">
        <f>IF(ISERROR(_xll.Woodstock.Analyst.Xcel.UDFs.GetIndicatorValue("OVOLGMEXREC", "5 Famille de courbes=FCTYF_BOP;", _xll.Woodstock.Analyst.Xcel.UDFs.GetModelFilename(), _xll.Woodstock.Analyst.Xcel.UDFs.GetScenarioIndex(),"4"))/5,0,_xll.Woodstock.Analyst.Xcel.UDFs.GetIndicatorValue("OVOLGMEXREC", "5 Famille de courbes=FCTYF_BOP;", _xll.Woodstock.Analyst.Xcel.UDFs.GetModelFilename(), _xll.Woodstock.Analyst.Xcel.UDFs.GetScenarioIndex(),"4"))/5</f>
        <v>0</v>
      </c>
      <c r="H9" s="250">
        <f>IF(ISERROR(_xll.Woodstock.Analyst.Xcel.UDFs.GetIndicatorValue("OVOLGMEXREC", "5 Famille de courbes=FCTYF_BOP;", _xll.Woodstock.Analyst.Xcel.UDFs.GetModelFilename(), _xll.Woodstock.Analyst.Xcel.UDFs.GetScenarioIndex(),"5"))/5,0,_xll.Woodstock.Analyst.Xcel.UDFs.GetIndicatorValue("OVOLGMEXREC", "5 Famille de courbes=FCTYF_BOP;", _xll.Woodstock.Analyst.Xcel.UDFs.GetModelFilename(), _xll.Woodstock.Analyst.Xcel.UDFs.GetScenarioIndex(),"5"))/5</f>
        <v>0</v>
      </c>
      <c r="I9" s="250">
        <f>IF(ISERROR(_xll.Woodstock.Analyst.Xcel.UDFs.GetIndicatorValue("OVOLGMEXREC", "5 Famille de courbes=FCTYF_BOP;", _xll.Woodstock.Analyst.Xcel.UDFs.GetModelFilename(), _xll.Woodstock.Analyst.Xcel.UDFs.GetScenarioIndex(),"6"))/5,0,_xll.Woodstock.Analyst.Xcel.UDFs.GetIndicatorValue("OVOLGMEXREC", "5 Famille de courbes=FCTYF_BOP;", _xll.Woodstock.Analyst.Xcel.UDFs.GetModelFilename(), _xll.Woodstock.Analyst.Xcel.UDFs.GetScenarioIndex(),"6"))/5</f>
        <v>0</v>
      </c>
      <c r="J9" s="250">
        <f>IF(ISERROR(_xll.Woodstock.Analyst.Xcel.UDFs.GetIndicatorValueAverage("OVOLGMEXREC", "5 Famille de courbes=FCTYF_BOP;", _xll.Woodstock.Analyst.Xcel.UDFs.GetModelFilename(), _xll.Woodstock.Analyst.Xcel.UDFs.GetScenarioIndex(),"2", "6"))/5,0,_xll.Woodstock.Analyst.Xcel.UDFs.GetIndicatorValueAverage("OVOLGMEXREC", "5 Famille de courbes=FCTYF_BOP;", _xll.Woodstock.Analyst.Xcel.UDFs.GetModelFilename(), _xll.Woodstock.Analyst.Xcel.UDFs.GetScenarioIndex(),"2", "6"))/5</f>
        <v>0</v>
      </c>
      <c r="K9" s="436">
        <f t="shared" si="0"/>
        <v>0</v>
      </c>
      <c r="L9" s="241" t="b">
        <f t="shared" si="1"/>
        <v>1</v>
      </c>
    </row>
    <row r="10" spans="1:13" x14ac:dyDescent="0.25">
      <c r="A10" s="248" t="s">
        <v>30</v>
      </c>
      <c r="B10" s="249" t="s">
        <v>129</v>
      </c>
      <c r="C10" s="241" t="s">
        <v>6</v>
      </c>
      <c r="D10" s="249" t="s">
        <v>338</v>
      </c>
      <c r="E10" s="250">
        <f>IF(ISERROR(_xll.Woodstock.Analyst.Xcel.UDFs.GetIndicatorValue("OVOLGSEPMREC", "5 Famille de courbes=FCTYF_BOP;", _xll.Woodstock.Analyst.Xcel.UDFs.GetModelFilename(), _xll.Woodstock.Analyst.Xcel.UDFs.GetScenarioIndex(),"2"))/5,0,_xll.Woodstock.Analyst.Xcel.UDFs.GetIndicatorValue("OVOLGSEPMREC", "5 Famille de courbes=FCTYF_BOP;", _xll.Woodstock.Analyst.Xcel.UDFs.GetModelFilename(), _xll.Woodstock.Analyst.Xcel.UDFs.GetScenarioIndex(),"2"))/5</f>
        <v>3683.7484367772204</v>
      </c>
      <c r="F10" s="250">
        <f>IF(ISERROR(_xll.Woodstock.Analyst.Xcel.UDFs.GetIndicatorValue("OVOLGSEPMREC", "5 Famille de courbes=FCTYF_BOP;", _xll.Woodstock.Analyst.Xcel.UDFs.GetModelFilename(), _xll.Woodstock.Analyst.Xcel.UDFs.GetScenarioIndex(),"3"))/5,0,_xll.Woodstock.Analyst.Xcel.UDFs.GetIndicatorValue("OVOLGSEPMREC", "5 Famille de courbes=FCTYF_BOP;", _xll.Woodstock.Analyst.Xcel.UDFs.GetModelFilename(), _xll.Woodstock.Analyst.Xcel.UDFs.GetScenarioIndex(),"3"))/5</f>
        <v>61.313703001785314</v>
      </c>
      <c r="G10" s="250">
        <f>IF(ISERROR(_xll.Woodstock.Analyst.Xcel.UDFs.GetIndicatorValue("OVOLGSEPMREC", "5 Famille de courbes=FCTYF_BOP;", _xll.Woodstock.Analyst.Xcel.UDFs.GetModelFilename(), _xll.Woodstock.Analyst.Xcel.UDFs.GetScenarioIndex(),"4"))/5,0,_xll.Woodstock.Analyst.Xcel.UDFs.GetIndicatorValue("OVOLGSEPMREC", "5 Famille de courbes=FCTYF_BOP;", _xll.Woodstock.Analyst.Xcel.UDFs.GetModelFilename(), _xll.Woodstock.Analyst.Xcel.UDFs.GetScenarioIndex(),"4"))/5</f>
        <v>527.75845076918506</v>
      </c>
      <c r="H10" s="250">
        <f>IF(ISERROR(_xll.Woodstock.Analyst.Xcel.UDFs.GetIndicatorValue("OVOLGSEPMREC", "5 Famille de courbes=FCTYF_BOP;", _xll.Woodstock.Analyst.Xcel.UDFs.GetModelFilename(), _xll.Woodstock.Analyst.Xcel.UDFs.GetScenarioIndex(),"5"))/5,0,_xll.Woodstock.Analyst.Xcel.UDFs.GetIndicatorValue("OVOLGSEPMREC", "5 Famille de courbes=FCTYF_BOP;", _xll.Woodstock.Analyst.Xcel.UDFs.GetModelFilename(), _xll.Woodstock.Analyst.Xcel.UDFs.GetScenarioIndex(),"5"))/5</f>
        <v>0</v>
      </c>
      <c r="I10" s="250">
        <f>IF(ISERROR(_xll.Woodstock.Analyst.Xcel.UDFs.GetIndicatorValue("OVOLGSEPMREC", "5 Famille de courbes=FCTYF_BOP;", _xll.Woodstock.Analyst.Xcel.UDFs.GetModelFilename(), _xll.Woodstock.Analyst.Xcel.UDFs.GetScenarioIndex(),"6"))/5,0,_xll.Woodstock.Analyst.Xcel.UDFs.GetIndicatorValue("OVOLGSEPMREC", "5 Famille de courbes=FCTYF_BOP;", _xll.Woodstock.Analyst.Xcel.UDFs.GetModelFilename(), _xll.Woodstock.Analyst.Xcel.UDFs.GetScenarioIndex(),"6"))/5</f>
        <v>4634.6966171334898</v>
      </c>
      <c r="J10" s="250">
        <f>IF(ISERROR(_xll.Woodstock.Analyst.Xcel.UDFs.GetIndicatorValueAverage("OVOLGSEPMREC", "5 Famille de courbes=FCTYF_BOP;", _xll.Woodstock.Analyst.Xcel.UDFs.GetModelFilename(), _xll.Woodstock.Analyst.Xcel.UDFs.GetScenarioIndex(),"2", "6"))/5,0,_xll.Woodstock.Analyst.Xcel.UDFs.GetIndicatorValueAverage("OVOLGSEPMREC", "5 Famille de courbes=FCTYF_BOP;", _xll.Woodstock.Analyst.Xcel.UDFs.GetModelFilename(), _xll.Woodstock.Analyst.Xcel.UDFs.GetScenarioIndex(),"2", "6"))/5</f>
        <v>1781.5034415363359</v>
      </c>
      <c r="K10" s="436">
        <f t="shared" si="0"/>
        <v>1781.5034415363364</v>
      </c>
      <c r="L10" s="241" t="b">
        <f t="shared" si="1"/>
        <v>1</v>
      </c>
    </row>
    <row r="11" spans="1:13" x14ac:dyDescent="0.25">
      <c r="A11" s="248" t="s">
        <v>30</v>
      </c>
      <c r="B11" s="249" t="s">
        <v>129</v>
      </c>
      <c r="C11" s="241" t="s">
        <v>7</v>
      </c>
      <c r="D11" s="249" t="s">
        <v>339</v>
      </c>
      <c r="E11" s="250">
        <f>IF(ISERROR(_xll.Woodstock.Analyst.Xcel.UDFs.GetIndicatorValue("OVOLGPINSREC", "5 Famille de courbes=FCTYF_BOP;", _xll.Woodstock.Analyst.Xcel.UDFs.GetModelFilename(), _xll.Woodstock.Analyst.Xcel.UDFs.GetScenarioIndex(),"2"))/5,0,_xll.Woodstock.Analyst.Xcel.UDFs.GetIndicatorValue("OVOLGPINSREC", "5 Famille de courbes=FCTYF_BOP;", _xll.Woodstock.Analyst.Xcel.UDFs.GetModelFilename(), _xll.Woodstock.Analyst.Xcel.UDFs.GetScenarioIndex(),"2"))/5</f>
        <v>317.83508121886706</v>
      </c>
      <c r="F11" s="250">
        <f>IF(ISERROR(_xll.Woodstock.Analyst.Xcel.UDFs.GetIndicatorValue("OVOLGPINSREC", "5 Famille de courbes=FCTYF_BOP;", _xll.Woodstock.Analyst.Xcel.UDFs.GetModelFilename(), _xll.Woodstock.Analyst.Xcel.UDFs.GetScenarioIndex(),"3"))/5,0,_xll.Woodstock.Analyst.Xcel.UDFs.GetIndicatorValue("OVOLGPINSREC", "5 Famille de courbes=FCTYF_BOP;", _xll.Woodstock.Analyst.Xcel.UDFs.GetModelFilename(), _xll.Woodstock.Analyst.Xcel.UDFs.GetScenarioIndex(),"3"))/5</f>
        <v>5.7036002792358431</v>
      </c>
      <c r="G11" s="250">
        <f>IF(ISERROR(_xll.Woodstock.Analyst.Xcel.UDFs.GetIndicatorValue("OVOLGPINSREC", "5 Famille de courbes=FCTYF_BOP;", _xll.Woodstock.Analyst.Xcel.UDFs.GetModelFilename(), _xll.Woodstock.Analyst.Xcel.UDFs.GetScenarioIndex(),"4"))/5,0,_xll.Woodstock.Analyst.Xcel.UDFs.GetIndicatorValue("OVOLGPINSREC", "5 Famille de courbes=FCTYF_BOP;", _xll.Woodstock.Analyst.Xcel.UDFs.GetModelFilename(), _xll.Woodstock.Analyst.Xcel.UDFs.GetScenarioIndex(),"4"))/5</f>
        <v>49.563216896350511</v>
      </c>
      <c r="H11" s="250">
        <f>IF(ISERROR(_xll.Woodstock.Analyst.Xcel.UDFs.GetIndicatorValue("OVOLGPINSREC", "5 Famille de courbes=FCTYF_BOP;", _xll.Woodstock.Analyst.Xcel.UDFs.GetModelFilename(), _xll.Woodstock.Analyst.Xcel.UDFs.GetScenarioIndex(),"5"))/5,0,_xll.Woodstock.Analyst.Xcel.UDFs.GetIndicatorValue("OVOLGPINSREC", "5 Famille de courbes=FCTYF_BOP;", _xll.Woodstock.Analyst.Xcel.UDFs.GetModelFilename(), _xll.Woodstock.Analyst.Xcel.UDFs.GetScenarioIndex(),"5"))/5</f>
        <v>0</v>
      </c>
      <c r="I11" s="250">
        <f>IF(ISERROR(_xll.Woodstock.Analyst.Xcel.UDFs.GetIndicatorValue("OVOLGPINSREC", "5 Famille de courbes=FCTYF_BOP;", _xll.Woodstock.Analyst.Xcel.UDFs.GetModelFilename(), _xll.Woodstock.Analyst.Xcel.UDFs.GetScenarioIndex(),"6"))/5,0,_xll.Woodstock.Analyst.Xcel.UDFs.GetIndicatorValue("OVOLGPINSREC", "5 Famille de courbes=FCTYF_BOP;", _xll.Woodstock.Analyst.Xcel.UDFs.GetModelFilename(), _xll.Woodstock.Analyst.Xcel.UDFs.GetScenarioIndex(),"6"))/5</f>
        <v>406.28702443321112</v>
      </c>
      <c r="J11" s="250">
        <f>IF(ISERROR(_xll.Woodstock.Analyst.Xcel.UDFs.GetIndicatorValueAverage("OVOLGPINSREC", "5 Famille de courbes=FCTYF_BOP;", _xll.Woodstock.Analyst.Xcel.UDFs.GetModelFilename(), _xll.Woodstock.Analyst.Xcel.UDFs.GetScenarioIndex(),"2", "6"))/5,0,_xll.Woodstock.Analyst.Xcel.UDFs.GetIndicatorValueAverage("OVOLGPINSREC", "5 Famille de courbes=FCTYF_BOP;", _xll.Woodstock.Analyst.Xcel.UDFs.GetModelFilename(), _xll.Woodstock.Analyst.Xcel.UDFs.GetScenarioIndex(),"2", "6"))/5</f>
        <v>155.87778456553292</v>
      </c>
      <c r="K11" s="436">
        <f t="shared" si="0"/>
        <v>155.87778456553292</v>
      </c>
      <c r="L11" s="241" t="b">
        <f t="shared" si="1"/>
        <v>1</v>
      </c>
    </row>
    <row r="12" spans="1:13" x14ac:dyDescent="0.25">
      <c r="A12" s="248" t="s">
        <v>30</v>
      </c>
      <c r="B12" s="249" t="s">
        <v>129</v>
      </c>
      <c r="C12" s="241" t="s">
        <v>8</v>
      </c>
      <c r="D12" s="249" t="s">
        <v>340</v>
      </c>
      <c r="E12" s="250">
        <f>IF(ISERROR(_xll.Woodstock.Analyst.Xcel.UDFs.GetIndicatorValue("OVOLPRUREC", "5 Famille de courbes=FCTYF_BOP;", _xll.Woodstock.Analyst.Xcel.UDFs.GetModelFilename(), _xll.Woodstock.Analyst.Xcel.UDFs.GetScenarioIndex(),"2"))/5,0,_xll.Woodstock.Analyst.Xcel.UDFs.GetIndicatorValue("OVOLPRUREC", "5 Famille de courbes=FCTYF_BOP;", _xll.Woodstock.Analyst.Xcel.UDFs.GetModelFilename(), _xll.Woodstock.Analyst.Xcel.UDFs.GetScenarioIndex(),"2"))/5</f>
        <v>0</v>
      </c>
      <c r="F12" s="250">
        <f>IF(ISERROR(_xll.Woodstock.Analyst.Xcel.UDFs.GetIndicatorValue("OVOLPRUREC", "5 Famille de courbes=FCTYF_BOP;", _xll.Woodstock.Analyst.Xcel.UDFs.GetModelFilename(), _xll.Woodstock.Analyst.Xcel.UDFs.GetScenarioIndex(),"3"))/5,0,_xll.Woodstock.Analyst.Xcel.UDFs.GetIndicatorValue("OVOLPRUREC", "5 Famille de courbes=FCTYF_BOP;", _xll.Woodstock.Analyst.Xcel.UDFs.GetModelFilename(), _xll.Woodstock.Analyst.Xcel.UDFs.GetScenarioIndex(),"3"))/5</f>
        <v>0</v>
      </c>
      <c r="G12" s="250">
        <f>IF(ISERROR(_xll.Woodstock.Analyst.Xcel.UDFs.GetIndicatorValue("OVOLPRUREC", "5 Famille de courbes=FCTYF_BOP;", _xll.Woodstock.Analyst.Xcel.UDFs.GetModelFilename(), _xll.Woodstock.Analyst.Xcel.UDFs.GetScenarioIndex(),"4"))/5,0,_xll.Woodstock.Analyst.Xcel.UDFs.GetIndicatorValue("OVOLPRUREC", "5 Famille de courbes=FCTYF_BOP;", _xll.Woodstock.Analyst.Xcel.UDFs.GetModelFilename(), _xll.Woodstock.Analyst.Xcel.UDFs.GetScenarioIndex(),"4"))/5</f>
        <v>0</v>
      </c>
      <c r="H12" s="250">
        <f>IF(ISERROR(_xll.Woodstock.Analyst.Xcel.UDFs.GetIndicatorValue("OVOLPRUREC", "5 Famille de courbes=FCTYF_BOP;", _xll.Woodstock.Analyst.Xcel.UDFs.GetModelFilename(), _xll.Woodstock.Analyst.Xcel.UDFs.GetScenarioIndex(),"5"))/5,0,_xll.Woodstock.Analyst.Xcel.UDFs.GetIndicatorValue("OVOLPRUREC", "5 Famille de courbes=FCTYF_BOP;", _xll.Woodstock.Analyst.Xcel.UDFs.GetModelFilename(), _xll.Woodstock.Analyst.Xcel.UDFs.GetScenarioIndex(),"5"))/5</f>
        <v>0</v>
      </c>
      <c r="I12" s="250">
        <f>IF(ISERROR(_xll.Woodstock.Analyst.Xcel.UDFs.GetIndicatorValue("OVOLPRUREC", "5 Famille de courbes=FCTYF_BOP;", _xll.Woodstock.Analyst.Xcel.UDFs.GetModelFilename(), _xll.Woodstock.Analyst.Xcel.UDFs.GetScenarioIndex(),"6"))/5,0,_xll.Woodstock.Analyst.Xcel.UDFs.GetIndicatorValue("OVOLPRUREC", "5 Famille de courbes=FCTYF_BOP;", _xll.Woodstock.Analyst.Xcel.UDFs.GetModelFilename(), _xll.Woodstock.Analyst.Xcel.UDFs.GetScenarioIndex(),"6"))/5</f>
        <v>0</v>
      </c>
      <c r="J12" s="250">
        <f>IF(ISERROR(_xll.Woodstock.Analyst.Xcel.UDFs.GetIndicatorValueAverage("OVOLPRUREC", "5 Famille de courbes=FCTYF_BOP;", _xll.Woodstock.Analyst.Xcel.UDFs.GetModelFilename(), _xll.Woodstock.Analyst.Xcel.UDFs.GetScenarioIndex(),"2", "6"))/5,0,_xll.Woodstock.Analyst.Xcel.UDFs.GetIndicatorValueAverage("OVOLPRUREC", "5 Famille de courbes=FCTYF_BOP;", _xll.Woodstock.Analyst.Xcel.UDFs.GetModelFilename(), _xll.Woodstock.Analyst.Xcel.UDFs.GetScenarioIndex(),"2", "6"))/5</f>
        <v>0</v>
      </c>
      <c r="K12" s="436">
        <f t="shared" si="0"/>
        <v>0</v>
      </c>
      <c r="L12" s="241" t="b">
        <f t="shared" si="1"/>
        <v>1</v>
      </c>
    </row>
    <row r="13" spans="1:13" x14ac:dyDescent="0.25">
      <c r="A13" s="248" t="s">
        <v>30</v>
      </c>
      <c r="B13" s="249" t="s">
        <v>129</v>
      </c>
      <c r="C13" s="241" t="s">
        <v>9</v>
      </c>
      <c r="D13" s="249" t="s">
        <v>341</v>
      </c>
      <c r="E13" s="250">
        <f>IF(ISERROR(_xll.Woodstock.Analyst.Xcel.UDFs.GetIndicatorValue("OVOLTHOREC", "5 Famille de courbes=FCTYF_BOP;", _xll.Woodstock.Analyst.Xcel.UDFs.GetModelFilename(), _xll.Woodstock.Analyst.Xcel.UDFs.GetScenarioIndex(),"2"))/5,0,_xll.Woodstock.Analyst.Xcel.UDFs.GetIndicatorValue("OVOLTHOREC", "5 Famille de courbes=FCTYF_BOP;", _xll.Woodstock.Analyst.Xcel.UDFs.GetModelFilename(), _xll.Woodstock.Analyst.Xcel.UDFs.GetScenarioIndex(),"2"))/5</f>
        <v>405.38540589881529</v>
      </c>
      <c r="F13" s="250">
        <f>IF(ISERROR(_xll.Woodstock.Analyst.Xcel.UDFs.GetIndicatorValue("OVOLTHOREC", "5 Famille de courbes=FCTYF_BOP;", _xll.Woodstock.Analyst.Xcel.UDFs.GetModelFilename(), _xll.Woodstock.Analyst.Xcel.UDFs.GetScenarioIndex(),"3"))/5,0,_xll.Woodstock.Analyst.Xcel.UDFs.GetIndicatorValue("OVOLTHOREC", "5 Famille de courbes=FCTYF_BOP;", _xll.Woodstock.Analyst.Xcel.UDFs.GetModelFilename(), _xll.Woodstock.Analyst.Xcel.UDFs.GetScenarioIndex(),"3"))/5</f>
        <v>7.1295003490448039</v>
      </c>
      <c r="G13" s="250">
        <f>IF(ISERROR(_xll.Woodstock.Analyst.Xcel.UDFs.GetIndicatorValue("OVOLTHOREC", "5 Famille de courbes=FCTYF_BOP;", _xll.Woodstock.Analyst.Xcel.UDFs.GetModelFilename(), _xll.Woodstock.Analyst.Xcel.UDFs.GetScenarioIndex(),"4"))/5,0,_xll.Woodstock.Analyst.Xcel.UDFs.GetIndicatorValue("OVOLTHOREC", "5 Famille de courbes=FCTYF_BOP;", _xll.Woodstock.Analyst.Xcel.UDFs.GetModelFilename(), _xll.Woodstock.Analyst.Xcel.UDFs.GetScenarioIndex(),"4"))/5</f>
        <v>61.351272452638838</v>
      </c>
      <c r="H13" s="250">
        <f>IF(ISERROR(_xll.Woodstock.Analyst.Xcel.UDFs.GetIndicatorValue("OVOLTHOREC", "5 Famille de courbes=FCTYF_BOP;", _xll.Woodstock.Analyst.Xcel.UDFs.GetModelFilename(), _xll.Woodstock.Analyst.Xcel.UDFs.GetScenarioIndex(),"5"))/5,0,_xll.Woodstock.Analyst.Xcel.UDFs.GetIndicatorValue("OVOLTHOREC", "5 Famille de courbes=FCTYF_BOP;", _xll.Woodstock.Analyst.Xcel.UDFs.GetModelFilename(), _xll.Woodstock.Analyst.Xcel.UDFs.GetScenarioIndex(),"5"))/5</f>
        <v>0</v>
      </c>
      <c r="I13" s="250">
        <f>IF(ISERROR(_xll.Woodstock.Analyst.Xcel.UDFs.GetIndicatorValue("OVOLTHOREC", "5 Famille de courbes=FCTYF_BOP;", _xll.Woodstock.Analyst.Xcel.UDFs.GetModelFilename(), _xll.Woodstock.Analyst.Xcel.UDFs.GetScenarioIndex(),"6"))/5,0,_xll.Woodstock.Analyst.Xcel.UDFs.GetIndicatorValue("OVOLTHOREC", "5 Famille de courbes=FCTYF_BOP;", _xll.Woodstock.Analyst.Xcel.UDFs.GetModelFilename(), _xll.Woodstock.Analyst.Xcel.UDFs.GetScenarioIndex(),"6"))/5</f>
        <v>514.34660563652903</v>
      </c>
      <c r="J13" s="250">
        <f>IF(ISERROR(_xll.Woodstock.Analyst.Xcel.UDFs.GetIndicatorValueAverage("OVOLTHOREC", "5 Famille de courbes=FCTYF_BOP;", _xll.Woodstock.Analyst.Xcel.UDFs.GetModelFilename(), _xll.Woodstock.Analyst.Xcel.UDFs.GetScenarioIndex(),"2", "6"))/5,0,_xll.Woodstock.Analyst.Xcel.UDFs.GetIndicatorValueAverage("OVOLTHOREC", "5 Famille de courbes=FCTYF_BOP;", _xll.Woodstock.Analyst.Xcel.UDFs.GetModelFilename(), _xll.Woodstock.Analyst.Xcel.UDFs.GetScenarioIndex(),"2", "6"))/5</f>
        <v>197.64255686740557</v>
      </c>
      <c r="K13" s="436">
        <f t="shared" si="0"/>
        <v>197.6425568674056</v>
      </c>
      <c r="L13" s="241" t="b">
        <f t="shared" si="1"/>
        <v>1</v>
      </c>
    </row>
    <row r="14" spans="1:13" x14ac:dyDescent="0.25">
      <c r="A14" s="248" t="s">
        <v>30</v>
      </c>
      <c r="B14" s="249" t="s">
        <v>129</v>
      </c>
      <c r="C14" s="241" t="s">
        <v>11</v>
      </c>
      <c r="D14" s="249" t="s">
        <v>342</v>
      </c>
      <c r="E14" s="250">
        <f>IF(ISERROR(_xll.Woodstock.Analyst.Xcel.UDFs.GetIndicatorValue("OVOLGRREC", "5 Famille de courbes=FCTYF_BOP;", _xll.Woodstock.Analyst.Xcel.UDFs.GetModelFilename(), _xll.Woodstock.Analyst.Xcel.UDFs.GetScenarioIndex(),"2"))/5,0,_xll.Woodstock.Analyst.Xcel.UDFs.GetIndicatorValue("OVOLGRREC", "5 Famille de courbes=FCTYF_BOP;", _xll.Woodstock.Analyst.Xcel.UDFs.GetModelFilename(), _xll.Woodstock.Analyst.Xcel.UDFs.GetScenarioIndex(),"2"))/5</f>
        <v>4406.9690010619606</v>
      </c>
      <c r="F14" s="250">
        <f>IF(ISERROR(_xll.Woodstock.Analyst.Xcel.UDFs.GetIndicatorValue("OVOLGRREC", "5 Famille de courbes=FCTYF_BOP;", _xll.Woodstock.Analyst.Xcel.UDFs.GetModelFilename(), _xll.Woodstock.Analyst.Xcel.UDFs.GetScenarioIndex(),"3"))/5,0,_xll.Woodstock.Analyst.Xcel.UDFs.GetIndicatorValue("OVOLGRREC", "5 Famille de courbes=FCTYF_BOP;", _xll.Woodstock.Analyst.Xcel.UDFs.GetModelFilename(), _xll.Woodstock.Analyst.Xcel.UDFs.GetScenarioIndex(),"3"))/5</f>
        <v>74.146803630065961</v>
      </c>
      <c r="G14" s="250">
        <f>IF(ISERROR(_xll.Woodstock.Analyst.Xcel.UDFs.GetIndicatorValue("OVOLGRREC", "5 Famille de courbes=FCTYF_BOP;", _xll.Woodstock.Analyst.Xcel.UDFs.GetModelFilename(), _xll.Woodstock.Analyst.Xcel.UDFs.GetScenarioIndex(),"4"))/5,0,_xll.Woodstock.Analyst.Xcel.UDFs.GetIndicatorValue("OVOLGRREC", "5 Famille de courbes=FCTYF_BOP;", _xll.Woodstock.Analyst.Xcel.UDFs.GetModelFilename(), _xll.Woodstock.Analyst.Xcel.UDFs.GetScenarioIndex(),"4"))/5</f>
        <v>638.67291776151899</v>
      </c>
      <c r="H14" s="250">
        <f>IF(ISERROR(_xll.Woodstock.Analyst.Xcel.UDFs.GetIndicatorValue("OVOLGRREC", "5 Famille de courbes=FCTYF_BOP;", _xll.Woodstock.Analyst.Xcel.UDFs.GetModelFilename(), _xll.Woodstock.Analyst.Xcel.UDFs.GetScenarioIndex(),"5"))/5,0,_xll.Woodstock.Analyst.Xcel.UDFs.GetIndicatorValue("OVOLGRREC", "5 Famille de courbes=FCTYF_BOP;", _xll.Woodstock.Analyst.Xcel.UDFs.GetModelFilename(), _xll.Woodstock.Analyst.Xcel.UDFs.GetScenarioIndex(),"5"))/5</f>
        <v>0</v>
      </c>
      <c r="I14" s="250">
        <f>IF(ISERROR(_xll.Woodstock.Analyst.Xcel.UDFs.GetIndicatorValue("OVOLGRREC", "5 Famille de courbes=FCTYF_BOP;", _xll.Woodstock.Analyst.Xcel.UDFs.GetModelFilename(), _xll.Woodstock.Analyst.Xcel.UDFs.GetScenarioIndex(),"6"))/5,0,_xll.Woodstock.Analyst.Xcel.UDFs.GetIndicatorValue("OVOLGRREC", "5 Famille de courbes=FCTYF_BOP;", _xll.Woodstock.Analyst.Xcel.UDFs.GetModelFilename(), _xll.Woodstock.Analyst.Xcel.UDFs.GetScenarioIndex(),"6"))/5</f>
        <v>5555.3303181039601</v>
      </c>
      <c r="J14" s="250">
        <f>IF(ISERROR(_xll.Woodstock.Analyst.Xcel.UDFs.GetIndicatorValueAverage("OVOLGRREC", "5 Famille de courbes=FCTYF_BOP;", _xll.Woodstock.Analyst.Xcel.UDFs.GetModelFilename(), _xll.Woodstock.Analyst.Xcel.UDFs.GetScenarioIndex(),"2", "6"))/5,0,_xll.Woodstock.Analyst.Xcel.UDFs.GetIndicatorValueAverage("OVOLGRREC", "5 Famille de courbes=FCTYF_BOP;", _xll.Woodstock.Analyst.Xcel.UDFs.GetModelFilename(), _xll.Woodstock.Analyst.Xcel.UDFs.GetScenarioIndex(),"2", "6"))/5</f>
        <v>2135.0238081115012</v>
      </c>
      <c r="K14" s="436">
        <f t="shared" si="0"/>
        <v>2135.0238081115012</v>
      </c>
      <c r="L14" s="241" t="b">
        <f t="shared" si="1"/>
        <v>1</v>
      </c>
    </row>
    <row r="15" spans="1:13" x14ac:dyDescent="0.25">
      <c r="A15" s="248" t="s">
        <v>30</v>
      </c>
      <c r="B15" s="249" t="s">
        <v>129</v>
      </c>
      <c r="C15" s="241" t="s">
        <v>13</v>
      </c>
      <c r="D15" s="249" t="s">
        <v>343</v>
      </c>
      <c r="E15" s="250">
        <f>IF(ISERROR(_xll.Woodstock.Analyst.Xcel.UDFs.GetIndicatorValue("OVOLBOPREC", "5 Famille de courbes=FCTYF_BOP;", _xll.Woodstock.Analyst.Xcel.UDFs.GetModelFilename(), _xll.Woodstock.Analyst.Xcel.UDFs.GetScenarioIndex(),"2"))/5,0,_xll.Woodstock.Analyst.Xcel.UDFs.GetIndicatorValue("OVOLBOPREC", "5 Famille de courbes=FCTYF_BOP;", _xll.Woodstock.Analyst.Xcel.UDFs.GetModelFilename(), _xll.Woodstock.Analyst.Xcel.UDFs.GetScenarioIndex(),"2"))/5</f>
        <v>9371.86561076219</v>
      </c>
      <c r="F15" s="250">
        <f>IF(ISERROR(_xll.Woodstock.Analyst.Xcel.UDFs.GetIndicatorValue("OVOLBOPREC", "5 Famille de courbes=FCTYF_BOP;", _xll.Woodstock.Analyst.Xcel.UDFs.GetModelFilename(), _xll.Woodstock.Analyst.Xcel.UDFs.GetScenarioIndex(),"3"))/5,0,_xll.Woodstock.Analyst.Xcel.UDFs.GetIndicatorValue("OVOLBOPREC", "5 Famille de courbes=FCTYF_BOP;", _xll.Woodstock.Analyst.Xcel.UDFs.GetModelFilename(), _xll.Woodstock.Analyst.Xcel.UDFs.GetScenarioIndex(),"3"))/5</f>
        <v>153.42684533569337</v>
      </c>
      <c r="G15" s="250">
        <f>IF(ISERROR(_xll.Woodstock.Analyst.Xcel.UDFs.GetIndicatorValue("OVOLBOPREC", "5 Famille de courbes=FCTYF_BOP;", _xll.Woodstock.Analyst.Xcel.UDFs.GetModelFilename(), _xll.Woodstock.Analyst.Xcel.UDFs.GetScenarioIndex(),"4"))/5,0,_xll.Woodstock.Analyst.Xcel.UDFs.GetIndicatorValue("OVOLBOPREC", "5 Famille de courbes=FCTYF_BOP;", _xll.Woodstock.Analyst.Xcel.UDFs.GetModelFilename(), _xll.Woodstock.Analyst.Xcel.UDFs.GetScenarioIndex(),"4"))/5</f>
        <v>1294.1879874817473</v>
      </c>
      <c r="H15" s="250">
        <f>IF(ISERROR(_xll.Woodstock.Analyst.Xcel.UDFs.GetIndicatorValue("OVOLBOPREC", "5 Famille de courbes=FCTYF_BOP;", _xll.Woodstock.Analyst.Xcel.UDFs.GetModelFilename(), _xll.Woodstock.Analyst.Xcel.UDFs.GetScenarioIndex(),"5"))/5,0,_xll.Woodstock.Analyst.Xcel.UDFs.GetIndicatorValue("OVOLBOPREC", "5 Famille de courbes=FCTYF_BOP;", _xll.Woodstock.Analyst.Xcel.UDFs.GetModelFilename(), _xll.Woodstock.Analyst.Xcel.UDFs.GetScenarioIndex(),"5"))/5</f>
        <v>0</v>
      </c>
      <c r="I15" s="250">
        <f>IF(ISERROR(_xll.Woodstock.Analyst.Xcel.UDFs.GetIndicatorValue("OVOLBOPREC", "5 Famille de courbes=FCTYF_BOP;", _xll.Woodstock.Analyst.Xcel.UDFs.GetModelFilename(), _xll.Woodstock.Analyst.Xcel.UDFs.GetScenarioIndex(),"6"))/5,0,_xll.Woodstock.Analyst.Xcel.UDFs.GetIndicatorValue("OVOLBOPREC", "5 Famille de courbes=FCTYF_BOP;", _xll.Woodstock.Analyst.Xcel.UDFs.GetModelFilename(), _xll.Woodstock.Analyst.Xcel.UDFs.GetScenarioIndex(),"6"))/5</f>
        <v>11767.391684265942</v>
      </c>
      <c r="J15" s="250">
        <f>IF(ISERROR(_xll.Woodstock.Analyst.Xcel.UDFs.GetIndicatorValueAverage("OVOLBOPREC", "5 Famille de courbes=FCTYF_BOP;", _xll.Woodstock.Analyst.Xcel.UDFs.GetModelFilename(), _xll.Woodstock.Analyst.Xcel.UDFs.GetScenarioIndex(),"2", "6"))/5,0,_xll.Woodstock.Analyst.Xcel.UDFs.GetIndicatorValueAverage("OVOLBOPREC", "5 Famille de courbes=FCTYF_BOP;", _xll.Woodstock.Analyst.Xcel.UDFs.GetModelFilename(), _xll.Woodstock.Analyst.Xcel.UDFs.GetScenarioIndex(),"2", "6"))/5</f>
        <v>4517.3744255691145</v>
      </c>
      <c r="K15" s="436">
        <f t="shared" si="0"/>
        <v>4517.3744255691145</v>
      </c>
      <c r="L15" s="241" t="b">
        <f t="shared" si="1"/>
        <v>1</v>
      </c>
    </row>
    <row r="16" spans="1:13" x14ac:dyDescent="0.25">
      <c r="A16" s="248" t="s">
        <v>30</v>
      </c>
      <c r="B16" s="249" t="s">
        <v>129</v>
      </c>
      <c r="C16" s="241" t="s">
        <v>14</v>
      </c>
      <c r="D16" s="249" t="s">
        <v>344</v>
      </c>
      <c r="E16" s="250">
        <f>IF(ISERROR(_xll.Woodstock.Analyst.Xcel.UDFs.GetIndicatorValue("OVOLGPEUREC", "5 Famille de courbes=FCTYF_BOP;", _xll.Woodstock.Analyst.Xcel.UDFs.GetModelFilename(), _xll.Woodstock.Analyst.Xcel.UDFs.GetScenarioIndex(),"2"))/5,0,_xll.Woodstock.Analyst.Xcel.UDFs.GetIndicatorValue("OVOLGPEUREC", "5 Famille de courbes=FCTYF_BOP;", _xll.Woodstock.Analyst.Xcel.UDFs.GetModelFilename(), _xll.Woodstock.Analyst.Xcel.UDFs.GetScenarioIndex(),"2"))/5</f>
        <v>6638.9687575146072</v>
      </c>
      <c r="F16" s="250">
        <f>IF(ISERROR(_xll.Woodstock.Analyst.Xcel.UDFs.GetIndicatorValue("OVOLGPEUREC", "5 Famille de courbes=FCTYF_BOP;", _xll.Woodstock.Analyst.Xcel.UDFs.GetModelFilename(), _xll.Woodstock.Analyst.Xcel.UDFs.GetScenarioIndex(),"3"))/5,0,_xll.Woodstock.Analyst.Xcel.UDFs.GetIndicatorValue("OVOLGPEUREC", "5 Famille de courbes=FCTYF_BOP;", _xll.Woodstock.Analyst.Xcel.UDFs.GetModelFilename(), _xll.Woodstock.Analyst.Xcel.UDFs.GetScenarioIndex(),"3"))/5</f>
        <v>108.65358096794114</v>
      </c>
      <c r="G16" s="250">
        <f>IF(ISERROR(_xll.Woodstock.Analyst.Xcel.UDFs.GetIndicatorValue("OVOLGPEUREC", "5 Famille de courbes=FCTYF_BOP;", _xll.Woodstock.Analyst.Xcel.UDFs.GetModelFilename(), _xll.Woodstock.Analyst.Xcel.UDFs.GetScenarioIndex(),"4"))/5,0,_xll.Woodstock.Analyst.Xcel.UDFs.GetIndicatorValue("OVOLGPEUREC", "5 Famille de courbes=FCTYF_BOP;", _xll.Woodstock.Analyst.Xcel.UDFs.GetModelFilename(), _xll.Woodstock.Analyst.Xcel.UDFs.GetScenarioIndex(),"4"))/5</f>
        <v>914.85221653242877</v>
      </c>
      <c r="H16" s="250">
        <f>IF(ISERROR(_xll.Woodstock.Analyst.Xcel.UDFs.GetIndicatorValue("OVOLGPEUREC", "5 Famille de courbes=FCTYF_BOP;", _xll.Woodstock.Analyst.Xcel.UDFs.GetModelFilename(), _xll.Woodstock.Analyst.Xcel.UDFs.GetScenarioIndex(),"5"))/5,0,_xll.Woodstock.Analyst.Xcel.UDFs.GetIndicatorValue("OVOLGPEUREC", "5 Famille de courbes=FCTYF_BOP;", _xll.Woodstock.Analyst.Xcel.UDFs.GetModelFilename(), _xll.Woodstock.Analyst.Xcel.UDFs.GetScenarioIndex(),"5"))/5</f>
        <v>0</v>
      </c>
      <c r="I16" s="250">
        <f>IF(ISERROR(_xll.Woodstock.Analyst.Xcel.UDFs.GetIndicatorValue("OVOLGPEUREC", "5 Famille de courbes=FCTYF_BOP;", _xll.Woodstock.Analyst.Xcel.UDFs.GetModelFilename(), _xll.Woodstock.Analyst.Xcel.UDFs.GetScenarioIndex(),"6"))/5,0,_xll.Woodstock.Analyst.Xcel.UDFs.GetIndicatorValue("OVOLGPEUREC", "5 Famille de courbes=FCTYF_BOP;", _xll.Woodstock.Analyst.Xcel.UDFs.GetModelFilename(), _xll.Woodstock.Analyst.Xcel.UDFs.GetScenarioIndex(),"6"))/5</f>
        <v>8335.4198392005201</v>
      </c>
      <c r="J16" s="250">
        <f>IF(ISERROR(_xll.Woodstock.Analyst.Xcel.UDFs.GetIndicatorValueAverage("OVOLGPEUREC", "5 Famille de courbes=FCTYF_BOP;", _xll.Woodstock.Analyst.Xcel.UDFs.GetModelFilename(), _xll.Woodstock.Analyst.Xcel.UDFs.GetScenarioIndex(),"2", "6"))/5,0,_xll.Woodstock.Analyst.Xcel.UDFs.GetIndicatorValueAverage("OVOLGPEUREC", "5 Famille de courbes=FCTYF_BOP;", _xll.Woodstock.Analyst.Xcel.UDFs.GetModelFilename(), _xll.Woodstock.Analyst.Xcel.UDFs.GetScenarioIndex(),"2", "6"))/5</f>
        <v>3199.5788788430996</v>
      </c>
      <c r="K16" s="436">
        <f t="shared" si="0"/>
        <v>3199.5788788430991</v>
      </c>
      <c r="L16" s="241" t="b">
        <f t="shared" si="1"/>
        <v>1</v>
      </c>
    </row>
    <row r="17" spans="1:12" x14ac:dyDescent="0.25">
      <c r="A17" s="248" t="s">
        <v>30</v>
      </c>
      <c r="B17" s="249" t="s">
        <v>129</v>
      </c>
      <c r="C17" s="241" t="s">
        <v>15</v>
      </c>
      <c r="D17" s="249" t="s">
        <v>345</v>
      </c>
      <c r="E17" s="250">
        <f>IF(ISERROR(_xll.Woodstock.Analyst.Xcel.UDFs.GetIndicatorValue("OVOLERRREC", "5 Famille de courbes=FCTYF_BOP;", _xll.Woodstock.Analyst.Xcel.UDFs.GetModelFilename(), _xll.Woodstock.Analyst.Xcel.UDFs.GetScenarioIndex(),"2"))/5,0,_xll.Woodstock.Analyst.Xcel.UDFs.GetIndicatorValue("OVOLERRREC", "5 Famille de courbes=FCTYF_BOP;", _xll.Woodstock.Analyst.Xcel.UDFs.GetModelFilename(), _xll.Woodstock.Analyst.Xcel.UDFs.GetScenarioIndex(),"2"))/5</f>
        <v>3380.7693641606361</v>
      </c>
      <c r="F17" s="250">
        <f>IF(ISERROR(_xll.Woodstock.Analyst.Xcel.UDFs.GetIndicatorValue("OVOLERRREC", "5 Famille de courbes=FCTYF_BOP;", _xll.Woodstock.Analyst.Xcel.UDFs.GetModelFilename(), _xll.Woodstock.Analyst.Xcel.UDFs.GetScenarioIndex(),"3"))/5,0,_xll.Woodstock.Analyst.Xcel.UDFs.GetIndicatorValue("OVOLERRREC", "5 Famille de courbes=FCTYF_BOP;", _xll.Woodstock.Analyst.Xcel.UDFs.GetModelFilename(), _xll.Woodstock.Analyst.Xcel.UDFs.GetScenarioIndex(),"3"))/5</f>
        <v>55.32492162071226</v>
      </c>
      <c r="G17" s="250">
        <f>IF(ISERROR(_xll.Woodstock.Analyst.Xcel.UDFs.GetIndicatorValue("OVOLERRREC", "5 Famille de courbes=FCTYF_BOP;", _xll.Woodstock.Analyst.Xcel.UDFs.GetModelFilename(), _xll.Woodstock.Analyst.Xcel.UDFs.GetScenarioIndex(),"4"))/5,0,_xll.Woodstock.Analyst.Xcel.UDFs.GetIndicatorValue("OVOLERRREC", "5 Famille de courbes=FCTYF_BOP;", _xll.Woodstock.Analyst.Xcel.UDFs.GetModelFilename(), _xll.Woodstock.Analyst.Xcel.UDFs.GetScenarioIndex(),"4"))/5</f>
        <v>465.8646001781384</v>
      </c>
      <c r="H17" s="250">
        <f>IF(ISERROR(_xll.Woodstock.Analyst.Xcel.UDFs.GetIndicatorValue("OVOLERRREC", "5 Famille de courbes=FCTYF_BOP;", _xll.Woodstock.Analyst.Xcel.UDFs.GetModelFilename(), _xll.Woodstock.Analyst.Xcel.UDFs.GetScenarioIndex(),"5"))/5,0,_xll.Woodstock.Analyst.Xcel.UDFs.GetIndicatorValue("OVOLERRREC", "5 Famille de courbes=FCTYF_BOP;", _xll.Woodstock.Analyst.Xcel.UDFs.GetModelFilename(), _xll.Woodstock.Analyst.Xcel.UDFs.GetScenarioIndex(),"5"))/5</f>
        <v>0</v>
      </c>
      <c r="I17" s="250">
        <f>IF(ISERROR(_xll.Woodstock.Analyst.Xcel.UDFs.GetIndicatorValue("OVOLERRREC", "5 Famille de courbes=FCTYF_BOP;", _xll.Woodstock.Analyst.Xcel.UDFs.GetModelFilename(), _xll.Woodstock.Analyst.Xcel.UDFs.GetScenarioIndex(),"6"))/5,0,_xll.Woodstock.Analyst.Xcel.UDFs.GetIndicatorValue("OVOLERRREC", "5 Famille de courbes=FCTYF_BOP;", _xll.Woodstock.Analyst.Xcel.UDFs.GetModelFilename(), _xll.Woodstock.Analyst.Xcel.UDFs.GetScenarioIndex(),"6"))/5</f>
        <v>4243.7300674811377</v>
      </c>
      <c r="J17" s="250">
        <f>IF(ISERROR(_xll.Woodstock.Analyst.Xcel.UDFs.GetIndicatorValueAverage("OVOLERRREC", "5 Famille de courbes=FCTYF_BOP;", _xll.Woodstock.Analyst.Xcel.UDFs.GetModelFilename(), _xll.Woodstock.Analyst.Xcel.UDFs.GetScenarioIndex(),"2", "6"))/5,0,_xll.Woodstock.Analyst.Xcel.UDFs.GetIndicatorValueAverage("OVOLERRREC", "5 Famille de courbes=FCTYF_BOP;", _xll.Woodstock.Analyst.Xcel.UDFs.GetModelFilename(), _xll.Woodstock.Analyst.Xcel.UDFs.GetScenarioIndex(),"2", "6"))/5</f>
        <v>1629.1377906881248</v>
      </c>
      <c r="K17" s="436">
        <f t="shared" si="0"/>
        <v>1629.1377906881248</v>
      </c>
      <c r="L17" s="241" t="b">
        <f t="shared" si="1"/>
        <v>1</v>
      </c>
    </row>
    <row r="18" spans="1:12" x14ac:dyDescent="0.25">
      <c r="A18" s="248" t="s">
        <v>30</v>
      </c>
      <c r="B18" s="249" t="s">
        <v>129</v>
      </c>
      <c r="C18" s="241" t="s">
        <v>17</v>
      </c>
      <c r="D18" s="249" t="s">
        <v>346</v>
      </c>
      <c r="E18" s="250">
        <f>IF(ISERROR(_xll.Woodstock.Analyst.Xcel.UDFs.GetIndicatorValue("OVOLGFIREC", "5 Famille de courbes=FCTYF_BOP;", _xll.Woodstock.Analyst.Xcel.UDFs.GetModelFilename(), _xll.Woodstock.Analyst.Xcel.UDFs.GetScenarioIndex(),"2"))/5,0,_xll.Woodstock.Analyst.Xcel.UDFs.GetIndicatorValue("OVOLGFIREC", "5 Famille de courbes=FCTYF_BOP;", _xll.Woodstock.Analyst.Xcel.UDFs.GetModelFilename(), _xll.Woodstock.Analyst.Xcel.UDFs.GetScenarioIndex(),"2"))/5</f>
        <v>19391.603191030234</v>
      </c>
      <c r="F18" s="250">
        <f>IF(ISERROR(_xll.Woodstock.Analyst.Xcel.UDFs.GetIndicatorValue("OVOLGFIREC", "5 Famille de courbes=FCTYF_BOP;", _xll.Woodstock.Analyst.Xcel.UDFs.GetModelFilename(), _xll.Woodstock.Analyst.Xcel.UDFs.GetScenarioIndex(),"3"))/5,0,_xll.Woodstock.Analyst.Xcel.UDFs.GetIndicatorValue("OVOLGFIREC", "5 Famille de courbes=FCTYF_BOP;", _xll.Woodstock.Analyst.Xcel.UDFs.GetModelFilename(), _xll.Woodstock.Analyst.Xcel.UDFs.GetScenarioIndex(),"3"))/5</f>
        <v>317.40536424247802</v>
      </c>
      <c r="G18" s="250">
        <f>IF(ISERROR(_xll.Woodstock.Analyst.Xcel.UDFs.GetIndicatorValue("OVOLGFIREC", "5 Famille de courbes=FCTYF_BOP;", _xll.Woodstock.Analyst.Xcel.UDFs.GetModelFilename(), _xll.Woodstock.Analyst.Xcel.UDFs.GetScenarioIndex(),"4"))/5,0,_xll.Woodstock.Analyst.Xcel.UDFs.GetIndicatorValue("OVOLGFIREC", "5 Famille de courbes=FCTYF_BOP;", _xll.Woodstock.Analyst.Xcel.UDFs.GetModelFilename(), _xll.Woodstock.Analyst.Xcel.UDFs.GetScenarioIndex(),"4"))/5</f>
        <v>2674.9048450873133</v>
      </c>
      <c r="H18" s="250">
        <f>IF(ISERROR(_xll.Woodstock.Analyst.Xcel.UDFs.GetIndicatorValue("OVOLGFIREC", "5 Famille de courbes=FCTYF_BOP;", _xll.Woodstock.Analyst.Xcel.UDFs.GetModelFilename(), _xll.Woodstock.Analyst.Xcel.UDFs.GetScenarioIndex(),"5"))/5,0,_xll.Woodstock.Analyst.Xcel.UDFs.GetIndicatorValue("OVOLGFIREC", "5 Famille de courbes=FCTYF_BOP;", _xll.Woodstock.Analyst.Xcel.UDFs.GetModelFilename(), _xll.Woodstock.Analyst.Xcel.UDFs.GetScenarioIndex(),"5"))/5</f>
        <v>0</v>
      </c>
      <c r="I18" s="250">
        <f>IF(ISERROR(_xll.Woodstock.Analyst.Xcel.UDFs.GetIndicatorValue("OVOLGFIREC", "5 Famille de courbes=FCTYF_BOP;", _xll.Woodstock.Analyst.Xcel.UDFs.GetModelFilename(), _xll.Woodstock.Analyst.Xcel.UDFs.GetScenarioIndex(),"6"))/5,0,_xll.Woodstock.Analyst.Xcel.UDFs.GetIndicatorValue("OVOLGFIREC", "5 Famille de courbes=FCTYF_BOP;", _xll.Woodstock.Analyst.Xcel.UDFs.GetModelFilename(), _xll.Woodstock.Analyst.Xcel.UDFs.GetScenarioIndex(),"6"))/5</f>
        <v>24346.541250683124</v>
      </c>
      <c r="J18" s="250">
        <f>IF(ISERROR(_xll.Woodstock.Analyst.Xcel.UDFs.GetIndicatorValueAverage("OVOLGFIREC", "5 Famille de courbes=FCTYF_BOP;", _xll.Woodstock.Analyst.Xcel.UDFs.GetModelFilename(), _xll.Woodstock.Analyst.Xcel.UDFs.GetScenarioIndex(),"2", "6"))/5,0,_xll.Woodstock.Analyst.Xcel.UDFs.GetIndicatorValueAverage("OVOLGFIREC", "5 Famille de courbes=FCTYF_BOP;", _xll.Woodstock.Analyst.Xcel.UDFs.GetModelFilename(), _xll.Woodstock.Analyst.Xcel.UDFs.GetScenarioIndex(),"2", "6"))/5</f>
        <v>9346.0909302086311</v>
      </c>
      <c r="K18" s="436">
        <f t="shared" si="0"/>
        <v>9346.0909302086293</v>
      </c>
      <c r="L18" s="241" t="b">
        <f t="shared" si="1"/>
        <v>1</v>
      </c>
    </row>
    <row r="19" spans="1:12" x14ac:dyDescent="0.25">
      <c r="A19" s="248" t="s">
        <v>30</v>
      </c>
      <c r="B19" s="249" t="s">
        <v>129</v>
      </c>
      <c r="C19" s="241" t="s">
        <v>18</v>
      </c>
      <c r="D19" s="249" t="s">
        <v>347</v>
      </c>
      <c r="E19" s="250">
        <f>IF(ISERROR(_xll.Woodstock.Analyst.Xcel.UDFs.GetIndicatorValue("OVOLBOJREC", "5 Famille de courbes=FCTYF_BOP;", _xll.Woodstock.Analyst.Xcel.UDFs.GetModelFilename(), _xll.Woodstock.Analyst.Xcel.UDFs.GetScenarioIndex(),"2"))/5,0,_xll.Woodstock.Analyst.Xcel.UDFs.GetIndicatorValue("OVOLBOJREC", "5 Famille de courbes=FCTYF_BOP;", _xll.Woodstock.Analyst.Xcel.UDFs.GetModelFilename(), _xll.Woodstock.Analyst.Xcel.UDFs.GetScenarioIndex(),"2"))/5</f>
        <v>3864.1569212506847</v>
      </c>
      <c r="F19" s="250">
        <f>IF(ISERROR(_xll.Woodstock.Analyst.Xcel.UDFs.GetIndicatorValue("OVOLBOJREC", "5 Famille de courbes=FCTYF_BOP;", _xll.Woodstock.Analyst.Xcel.UDFs.GetModelFilename(), _xll.Woodstock.Analyst.Xcel.UDFs.GetScenarioIndex(),"3"))/5,0,_xll.Woodstock.Analyst.Xcel.UDFs.GetIndicatorValue("OVOLBOJREC", "5 Famille de courbes=FCTYF_BOP;", _xll.Woodstock.Analyst.Xcel.UDFs.GetModelFilename(), _xll.Woodstock.Analyst.Xcel.UDFs.GetScenarioIndex(),"3"))/5</f>
        <v>65.306222109374986</v>
      </c>
      <c r="G19" s="250">
        <f>IF(ISERROR(_xll.Woodstock.Analyst.Xcel.UDFs.GetIndicatorValue("OVOLBOJREC", "5 Famille de courbes=FCTYF_BOP;", _xll.Woodstock.Analyst.Xcel.UDFs.GetModelFilename(), _xll.Woodstock.Analyst.Xcel.UDFs.GetScenarioIndex(),"4"))/5,0,_xll.Woodstock.Analyst.Xcel.UDFs.GetIndicatorValue("OVOLBOJREC", "5 Famille de courbes=FCTYF_BOP;", _xll.Woodstock.Analyst.Xcel.UDFs.GetModelFilename(), _xll.Woodstock.Analyst.Xcel.UDFs.GetScenarioIndex(),"4"))/5</f>
        <v>563.94079262193065</v>
      </c>
      <c r="H19" s="250">
        <f>IF(ISERROR(_xll.Woodstock.Analyst.Xcel.UDFs.GetIndicatorValue("OVOLBOJREC", "5 Famille de courbes=FCTYF_BOP;", _xll.Woodstock.Analyst.Xcel.UDFs.GetModelFilename(), _xll.Woodstock.Analyst.Xcel.UDFs.GetScenarioIndex(),"5"))/5,0,_xll.Woodstock.Analyst.Xcel.UDFs.GetIndicatorValue("OVOLBOJREC", "5 Famille de courbes=FCTYF_BOP;", _xll.Woodstock.Analyst.Xcel.UDFs.GetModelFilename(), _xll.Woodstock.Analyst.Xcel.UDFs.GetScenarioIndex(),"5"))/5</f>
        <v>0</v>
      </c>
      <c r="I19" s="250">
        <f>IF(ISERROR(_xll.Woodstock.Analyst.Xcel.UDFs.GetIndicatorValue("OVOLBOJREC", "5 Famille de courbes=FCTYF_BOP;", _xll.Woodstock.Analyst.Xcel.UDFs.GetModelFilename(), _xll.Woodstock.Analyst.Xcel.UDFs.GetScenarioIndex(),"6"))/5,0,_xll.Woodstock.Analyst.Xcel.UDFs.GetIndicatorValue("OVOLBOJREC", "5 Famille de courbes=FCTYF_BOP;", _xll.Woodstock.Analyst.Xcel.UDFs.GetModelFilename(), _xll.Woodstock.Analyst.Xcel.UDFs.GetScenarioIndex(),"6"))/5</f>
        <v>4867.9423268712117</v>
      </c>
      <c r="J19" s="250">
        <f>IF(ISERROR(_xll.Woodstock.Analyst.Xcel.UDFs.GetIndicatorValueAverage("OVOLBOJREC", "5 Famille de courbes=FCTYF_BOP;", _xll.Woodstock.Analyst.Xcel.UDFs.GetModelFilename(), _xll.Woodstock.Analyst.Xcel.UDFs.GetScenarioIndex(),"2", "6"))/5,0,_xll.Woodstock.Analyst.Xcel.UDFs.GetIndicatorValueAverage("OVOLBOJREC", "5 Famille de courbes=FCTYF_BOP;", _xll.Woodstock.Analyst.Xcel.UDFs.GetModelFilename(), _xll.Woodstock.Analyst.Xcel.UDFs.GetScenarioIndex(),"2", "6"))/5</f>
        <v>1872.2692525706407</v>
      </c>
      <c r="K19" s="436">
        <f t="shared" si="0"/>
        <v>1872.2692525706407</v>
      </c>
      <c r="L19" s="241" t="b">
        <f t="shared" si="1"/>
        <v>1</v>
      </c>
    </row>
    <row r="20" spans="1:12" x14ac:dyDescent="0.25">
      <c r="A20" s="248" t="s">
        <v>30</v>
      </c>
      <c r="B20" s="249" t="s">
        <v>129</v>
      </c>
      <c r="C20" s="241" t="s">
        <v>19</v>
      </c>
      <c r="D20" s="249" t="s">
        <v>348</v>
      </c>
      <c r="E20" s="250">
        <f>IF(ISERROR(_xll.Woodstock.Analyst.Xcel.UDFs.GetIndicatorValue("OVOLERSREC", "5 Famille de courbes=FCTYF_BOP;", _xll.Woodstock.Analyst.Xcel.UDFs.GetModelFilename(), _xll.Woodstock.Analyst.Xcel.UDFs.GetScenarioIndex(),"2"))/5,0,_xll.Woodstock.Analyst.Xcel.UDFs.GetIndicatorValue("OVOLERSREC", "5 Famille de courbes=FCTYF_BOP;", _xll.Woodstock.Analyst.Xcel.UDFs.GetModelFilename(), _xll.Woodstock.Analyst.Xcel.UDFs.GetScenarioIndex(),"2"))/5</f>
        <v>1492.3364022217329</v>
      </c>
      <c r="F20" s="250">
        <f>IF(ISERROR(_xll.Woodstock.Analyst.Xcel.UDFs.GetIndicatorValue("OVOLERSREC", "5 Famille de courbes=FCTYF_BOP;", _xll.Woodstock.Analyst.Xcel.UDFs.GetModelFilename(), _xll.Woodstock.Analyst.Xcel.UDFs.GetScenarioIndex(),"3"))/5,0,_xll.Woodstock.Analyst.Xcel.UDFs.GetIndicatorValue("OVOLERSREC", "5 Famille de courbes=FCTYF_BOP;", _xll.Woodstock.Analyst.Xcel.UDFs.GetModelFilename(), _xll.Woodstock.Analyst.Xcel.UDFs.GetScenarioIndex(),"3"))/5</f>
        <v>25.095841772575419</v>
      </c>
      <c r="G20" s="250">
        <f>IF(ISERROR(_xll.Woodstock.Analyst.Xcel.UDFs.GetIndicatorValue("OVOLERSREC", "5 Famille de courbes=FCTYF_BOP;", _xll.Woodstock.Analyst.Xcel.UDFs.GetModelFilename(), _xll.Woodstock.Analyst.Xcel.UDFs.GetScenarioIndex(),"4"))/5,0,_xll.Woodstock.Analyst.Xcel.UDFs.GetIndicatorValue("OVOLERSREC", "5 Famille de courbes=FCTYF_BOP;", _xll.Woodstock.Analyst.Xcel.UDFs.GetModelFilename(), _xll.Woodstock.Analyst.Xcel.UDFs.GetScenarioIndex(),"4"))/5</f>
        <v>218.07467090287417</v>
      </c>
      <c r="H20" s="250">
        <f>IF(ISERROR(_xll.Woodstock.Analyst.Xcel.UDFs.GetIndicatorValue("OVOLERSREC", "5 Famille de courbes=FCTYF_BOP;", _xll.Woodstock.Analyst.Xcel.UDFs.GetModelFilename(), _xll.Woodstock.Analyst.Xcel.UDFs.GetScenarioIndex(),"5"))/5,0,_xll.Woodstock.Analyst.Xcel.UDFs.GetIndicatorValue("OVOLERSREC", "5 Famille de courbes=FCTYF_BOP;", _xll.Woodstock.Analyst.Xcel.UDFs.GetModelFilename(), _xll.Woodstock.Analyst.Xcel.UDFs.GetScenarioIndex(),"5"))/5</f>
        <v>0</v>
      </c>
      <c r="I20" s="250">
        <f>IF(ISERROR(_xll.Woodstock.Analyst.Xcel.UDFs.GetIndicatorValue("OVOLERSREC", "5 Famille de courbes=FCTYF_BOP;", _xll.Woodstock.Analyst.Xcel.UDFs.GetModelFilename(), _xll.Woodstock.Analyst.Xcel.UDFs.GetScenarioIndex(),"6"))/5,0,_xll.Woodstock.Analyst.Xcel.UDFs.GetIndicatorValue("OVOLERSREC", "5 Famille de courbes=FCTYF_BOP;", _xll.Woodstock.Analyst.Xcel.UDFs.GetModelFilename(), _xll.Woodstock.Analyst.Xcel.UDFs.GetScenarioIndex(),"6"))/5</f>
        <v>1877.3109068890924</v>
      </c>
      <c r="J20" s="250">
        <f>IF(ISERROR(_xll.Woodstock.Analyst.Xcel.UDFs.GetIndicatorValueAverage("OVOLERSREC", "5 Famille de courbes=FCTYF_BOP;", _xll.Woodstock.Analyst.Xcel.UDFs.GetModelFilename(), _xll.Woodstock.Analyst.Xcel.UDFs.GetScenarioIndex(),"2", "6"))/5,0,_xll.Woodstock.Analyst.Xcel.UDFs.GetIndicatorValueAverage("OVOLERSREC", "5 Famille de courbes=FCTYF_BOP;", _xll.Woodstock.Analyst.Xcel.UDFs.GetModelFilename(), _xll.Woodstock.Analyst.Xcel.UDFs.GetScenarioIndex(),"2", "6"))/5</f>
        <v>722.5635643572549</v>
      </c>
      <c r="K20" s="436">
        <f t="shared" si="0"/>
        <v>722.56356435725502</v>
      </c>
      <c r="L20" s="241" t="b">
        <f t="shared" si="1"/>
        <v>1</v>
      </c>
    </row>
    <row r="21" spans="1:12" x14ac:dyDescent="0.25">
      <c r="A21" s="248" t="s">
        <v>30</v>
      </c>
      <c r="B21" s="249" t="s">
        <v>129</v>
      </c>
      <c r="C21" s="241" t="s">
        <v>21</v>
      </c>
      <c r="D21" s="249" t="s">
        <v>349</v>
      </c>
      <c r="E21" s="250">
        <f>IF(ISERROR(_xll.Woodstock.Analyst.Xcel.UDFs.GetIndicatorValue("OVOLGFTREC", "5 Famille de courbes=FCTYF_BOP;", _xll.Woodstock.Analyst.Xcel.UDFs.GetModelFilename(), _xll.Woodstock.Analyst.Xcel.UDFs.GetScenarioIndex(),"2"))/5,0,_xll.Woodstock.Analyst.Xcel.UDFs.GetIndicatorValue("OVOLGFTREC", "5 Famille de courbes=FCTYF_BOP;", _xll.Woodstock.Analyst.Xcel.UDFs.GetModelFilename(), _xll.Woodstock.Analyst.Xcel.UDFs.GetScenarioIndex(),"2"))/5</f>
        <v>5374.0034425491285</v>
      </c>
      <c r="F21" s="250">
        <f>IF(ISERROR(_xll.Woodstock.Analyst.Xcel.UDFs.GetIndicatorValue("OVOLGFTREC", "5 Famille de courbes=FCTYF_BOP;", _xll.Woodstock.Analyst.Xcel.UDFs.GetModelFilename(), _xll.Woodstock.Analyst.Xcel.UDFs.GetScenarioIndex(),"3"))/5,0,_xll.Woodstock.Analyst.Xcel.UDFs.GetIndicatorValue("OVOLGFTREC", "5 Famille de courbes=FCTYF_BOP;", _xll.Woodstock.Analyst.Xcel.UDFs.GetModelFilename(), _xll.Woodstock.Analyst.Xcel.UDFs.GetScenarioIndex(),"3"))/5</f>
        <v>90.687242264099069</v>
      </c>
      <c r="G21" s="250">
        <f>IF(ISERROR(_xll.Woodstock.Analyst.Xcel.UDFs.GetIndicatorValue("OVOLGFTREC", "5 Famille de courbes=FCTYF_BOP;", _xll.Woodstock.Analyst.Xcel.UDFs.GetModelFilename(), _xll.Woodstock.Analyst.Xcel.UDFs.GetScenarioIndex(),"4"))/5,0,_xll.Woodstock.Analyst.Xcel.UDFs.GetIndicatorValue("OVOLGFTREC", "5 Famille de courbes=FCTYF_BOP;", _xll.Woodstock.Analyst.Xcel.UDFs.GetModelFilename(), _xll.Woodstock.Analyst.Xcel.UDFs.GetScenarioIndex(),"4"))/5</f>
        <v>784.42644479032538</v>
      </c>
      <c r="H21" s="250">
        <f>IF(ISERROR(_xll.Woodstock.Analyst.Xcel.UDFs.GetIndicatorValue("OVOLGFTREC", "5 Famille de courbes=FCTYF_BOP;", _xll.Woodstock.Analyst.Xcel.UDFs.GetModelFilename(), _xll.Woodstock.Analyst.Xcel.UDFs.GetScenarioIndex(),"5"))/5,0,_xll.Woodstock.Analyst.Xcel.UDFs.GetIndicatorValue("OVOLGFTREC", "5 Famille de courbes=FCTYF_BOP;", _xll.Woodstock.Analyst.Xcel.UDFs.GetModelFilename(), _xll.Woodstock.Analyst.Xcel.UDFs.GetScenarioIndex(),"5"))/5</f>
        <v>0</v>
      </c>
      <c r="I21" s="250">
        <f>IF(ISERROR(_xll.Woodstock.Analyst.Xcel.UDFs.GetIndicatorValue("OVOLGFTREC", "5 Famille de courbes=FCTYF_BOP;", _xll.Woodstock.Analyst.Xcel.UDFs.GetModelFilename(), _xll.Woodstock.Analyst.Xcel.UDFs.GetScenarioIndex(),"6"))/5,0,_xll.Woodstock.Analyst.Xcel.UDFs.GetIndicatorValue("OVOLGFTREC", "5 Famille de courbes=FCTYF_BOP;", _xll.Woodstock.Analyst.Xcel.UDFs.GetModelFilename(), _xll.Woodstock.Analyst.Xcel.UDFs.GetScenarioIndex(),"6"))/5</f>
        <v>6767.2438112394248</v>
      </c>
      <c r="J21" s="250">
        <f>IF(ISERROR(_xll.Woodstock.Analyst.Xcel.UDFs.GetIndicatorValueAverage("OVOLGFTREC", "5 Famille de courbes=FCTYF_BOP;", _xll.Woodstock.Analyst.Xcel.UDFs.GetModelFilename(), _xll.Woodstock.Analyst.Xcel.UDFs.GetScenarioIndex(),"2", "6"))/5,0,_xll.Woodstock.Analyst.Xcel.UDFs.GetIndicatorValueAverage("OVOLGFTREC", "5 Famille de courbes=FCTYF_BOP;", _xll.Woodstock.Analyst.Xcel.UDFs.GetModelFilename(), _xll.Woodstock.Analyst.Xcel.UDFs.GetScenarioIndex(),"2", "6"))/5</f>
        <v>2603.2721881685952</v>
      </c>
      <c r="K21" s="436">
        <f t="shared" si="0"/>
        <v>2603.2721881685952</v>
      </c>
      <c r="L21" s="241" t="b">
        <f t="shared" si="1"/>
        <v>1</v>
      </c>
    </row>
    <row r="22" spans="1:12" x14ac:dyDescent="0.25">
      <c r="A22" s="248" t="s">
        <v>30</v>
      </c>
      <c r="B22" s="249" t="s">
        <v>129</v>
      </c>
      <c r="C22" s="241" t="s">
        <v>39</v>
      </c>
      <c r="D22" s="249" t="s">
        <v>350</v>
      </c>
      <c r="E22" s="250">
        <f>IF(ISERROR(_xll.Woodstock.Analyst.Xcel.UDFs.GetIndicatorValue("OVOLTOTREC", "5 Famille de courbes=FCTYF_BOP;", _xll.Woodstock.Analyst.Xcel.UDFs.GetModelFilename(), _xll.Woodstock.Analyst.Xcel.UDFs.GetScenarioIndex(),"2"))/5,0,_xll.Woodstock.Analyst.Xcel.UDFs.GetIndicatorValue("OVOLTOTREC", "5 Famille de courbes=FCTYF_BOP;", _xll.Woodstock.Analyst.Xcel.UDFs.GetModelFilename(), _xll.Woodstock.Analyst.Xcel.UDFs.GetScenarioIndex(),"2"))/5</f>
        <v>29172.575067924372</v>
      </c>
      <c r="F22" s="250">
        <f>IF(ISERROR(_xll.Woodstock.Analyst.Xcel.UDFs.GetIndicatorValue("OVOLTOTREC", "5 Famille de courbes=FCTYF_BOP;", _xll.Woodstock.Analyst.Xcel.UDFs.GetModelFilename(), _xll.Woodstock.Analyst.Xcel.UDFs.GetScenarioIndex(),"3"))/5,0,_xll.Woodstock.Analyst.Xcel.UDFs.GetIndicatorValue("OVOLTOTREC", "5 Famille de courbes=FCTYF_BOP;", _xll.Woodstock.Analyst.Xcel.UDFs.GetModelFilename(), _xll.Woodstock.Analyst.Xcel.UDFs.GetScenarioIndex(),"3"))/5</f>
        <v>482.23942101539723</v>
      </c>
      <c r="G22" s="250">
        <f>IF(ISERROR(_xll.Woodstock.Analyst.Xcel.UDFs.GetIndicatorValue("OVOLTOTREC", "5 Famille de courbes=FCTYF_BOP;", _xll.Woodstock.Analyst.Xcel.UDFs.GetModelFilename(), _xll.Woodstock.Analyst.Xcel.UDFs.GetScenarioIndex(),"4"))/5,0,_xll.Woodstock.Analyst.Xcel.UDFs.GetIndicatorValue("OVOLTOTREC", "5 Famille de courbes=FCTYF_BOP;", _xll.Woodstock.Analyst.Xcel.UDFs.GetModelFilename(), _xll.Woodstock.Analyst.Xcel.UDFs.GetScenarioIndex(),"4"))/5</f>
        <v>4098.0042894291528</v>
      </c>
      <c r="H22" s="250">
        <f>IF(ISERROR(_xll.Woodstock.Analyst.Xcel.UDFs.GetIndicatorValue("OVOLTOTREC", "5 Famille de courbes=FCTYF_BOP;", _xll.Woodstock.Analyst.Xcel.UDFs.GetModelFilename(), _xll.Woodstock.Analyst.Xcel.UDFs.GetScenarioIndex(),"5"))/5,0,_xll.Woodstock.Analyst.Xcel.UDFs.GetIndicatorValue("OVOLTOTREC", "5 Famille de courbes=FCTYF_BOP;", _xll.Woodstock.Analyst.Xcel.UDFs.GetModelFilename(), _xll.Woodstock.Analyst.Xcel.UDFs.GetScenarioIndex(),"5"))/5</f>
        <v>0</v>
      </c>
      <c r="I22" s="250">
        <f>IF(ISERROR(_xll.Woodstock.Analyst.Xcel.UDFs.GetIndicatorValue("OVOLTOTREC", "5 Famille de courbes=FCTYF_BOP;", _xll.Woodstock.Analyst.Xcel.UDFs.GetModelFilename(), _xll.Woodstock.Analyst.Xcel.UDFs.GetScenarioIndex(),"6"))/5,0,_xll.Woodstock.Analyst.Xcel.UDFs.GetIndicatorValue("OVOLTOTREC", "5 Famille de courbes=FCTYF_BOP;", _xll.Woodstock.Analyst.Xcel.UDFs.GetModelFilename(), _xll.Woodstock.Analyst.Xcel.UDFs.GetScenarioIndex(),"6"))/5</f>
        <v>36669.115084488833</v>
      </c>
      <c r="J22" s="250">
        <f>IF(ISERROR(_xll.Woodstock.Analyst.Xcel.UDFs.GetIndicatorValueAverage("OVOLTOTREC", "5 Famille de courbes=FCTYF_BOP;", _xll.Woodstock.Analyst.Xcel.UDFs.GetModelFilename(), _xll.Woodstock.Analyst.Xcel.UDFs.GetScenarioIndex(),"2", "6"))/5,0,_xll.Woodstock.Analyst.Xcel.UDFs.GetIndicatorValueAverage("OVOLTOTREC", "5 Famille de courbes=FCTYF_BOP;", _xll.Woodstock.Analyst.Xcel.UDFs.GetModelFilename(), _xll.Woodstock.Analyst.Xcel.UDFs.GetScenarioIndex(),"2", "6"))/5</f>
        <v>14084.38677257155</v>
      </c>
      <c r="K22" s="436">
        <f t="shared" si="0"/>
        <v>14084.38677257155</v>
      </c>
      <c r="L22" s="241" t="b">
        <f t="shared" si="1"/>
        <v>1</v>
      </c>
    </row>
    <row r="23" spans="1:12" x14ac:dyDescent="0.25">
      <c r="A23" s="248" t="s">
        <v>35</v>
      </c>
      <c r="B23" s="241" t="s">
        <v>131</v>
      </c>
      <c r="C23" s="249" t="s">
        <v>2</v>
      </c>
      <c r="D23" s="249" t="s">
        <v>351</v>
      </c>
      <c r="E23" s="250">
        <f>IF(ISERROR(_xll.Woodstock.Analyst.Xcel.UDFs.GetIndicatorValue("OVOLSABREC", "5 Famille de courbes=FCTYF_BOPR;", _xll.Woodstock.Analyst.Xcel.UDFs.GetModelFilename(), _xll.Woodstock.Analyst.Xcel.UDFs.GetScenarioIndex(),"2"))/5,0,_xll.Woodstock.Analyst.Xcel.UDFs.GetIndicatorValue("OVOLSABREC", "5 Famille de courbes=FCTYF_BOPR;", _xll.Woodstock.Analyst.Xcel.UDFs.GetModelFilename(), _xll.Woodstock.Analyst.Xcel.UDFs.GetScenarioIndex(),"2"))/5</f>
        <v>14389.316236487362</v>
      </c>
      <c r="F23" s="250">
        <f>IF(ISERROR(_xll.Woodstock.Analyst.Xcel.UDFs.GetIndicatorValue("OVOLSABREC", "5 Famille de courbes=FCTYF_BOPR;", _xll.Woodstock.Analyst.Xcel.UDFs.GetModelFilename(), _xll.Woodstock.Analyst.Xcel.UDFs.GetScenarioIndex(),"3"))/5,0,_xll.Woodstock.Analyst.Xcel.UDFs.GetIndicatorValue("OVOLSABREC", "5 Famille de courbes=FCTYF_BOPR;", _xll.Woodstock.Analyst.Xcel.UDFs.GetModelFilename(), _xll.Woodstock.Analyst.Xcel.UDFs.GetScenarioIndex(),"3"))/5</f>
        <v>18479.398065914789</v>
      </c>
      <c r="G23" s="250">
        <f>IF(ISERROR(_xll.Woodstock.Analyst.Xcel.UDFs.GetIndicatorValue("OVOLSABREC", "5 Famille de courbes=FCTYF_BOPR;", _xll.Woodstock.Analyst.Xcel.UDFs.GetModelFilename(), _xll.Woodstock.Analyst.Xcel.UDFs.GetScenarioIndex(),"4"))/5,0,_xll.Woodstock.Analyst.Xcel.UDFs.GetIndicatorValue("OVOLSABREC", "5 Famille de courbes=FCTYF_BOPR;", _xll.Woodstock.Analyst.Xcel.UDFs.GetModelFilename(), _xll.Woodstock.Analyst.Xcel.UDFs.GetScenarioIndex(),"4"))/5</f>
        <v>14389.080507454986</v>
      </c>
      <c r="H23" s="250">
        <f>IF(ISERROR(_xll.Woodstock.Analyst.Xcel.UDFs.GetIndicatorValue("OVOLSABREC", "5 Famille de courbes=FCTYF_BOPR;", _xll.Woodstock.Analyst.Xcel.UDFs.GetModelFilename(), _xll.Woodstock.Analyst.Xcel.UDFs.GetScenarioIndex(),"5"))/5,0,_xll.Woodstock.Analyst.Xcel.UDFs.GetIndicatorValue("OVOLSABREC", "5 Famille de courbes=FCTYF_BOPR;", _xll.Woodstock.Analyst.Xcel.UDFs.GetModelFilename(), _xll.Woodstock.Analyst.Xcel.UDFs.GetScenarioIndex(),"5"))/5</f>
        <v>13561.04186982809</v>
      </c>
      <c r="I23" s="250">
        <f>IF(ISERROR(_xll.Woodstock.Analyst.Xcel.UDFs.GetIndicatorValue("OVOLSABREC", "5 Famille de courbes=FCTYF_BOPR;", _xll.Woodstock.Analyst.Xcel.UDFs.GetModelFilename(), _xll.Woodstock.Analyst.Xcel.UDFs.GetScenarioIndex(),"6"))/5,0,_xll.Woodstock.Analyst.Xcel.UDFs.GetIndicatorValue("OVOLSABREC", "5 Famille de courbes=FCTYF_BOPR;", _xll.Woodstock.Analyst.Xcel.UDFs.GetModelFilename(), _xll.Woodstock.Analyst.Xcel.UDFs.GetScenarioIndex(),"6"))/5</f>
        <v>5320.8710392491466</v>
      </c>
      <c r="J23" s="250">
        <f>IF(ISERROR(_xll.Woodstock.Analyst.Xcel.UDFs.GetIndicatorValueAverage("OVOLSABREC", "5 Famille de courbes=FCTYF_BOPR;", _xll.Woodstock.Analyst.Xcel.UDFs.GetModelFilename(), _xll.Woodstock.Analyst.Xcel.UDFs.GetScenarioIndex(),"2", "6"))/5,0,_xll.Woodstock.Analyst.Xcel.UDFs.GetIndicatorValueAverage("OVOLSABREC", "5 Famille de courbes=FCTYF_BOPR;", _xll.Woodstock.Analyst.Xcel.UDFs.GetModelFilename(), _xll.Woodstock.Analyst.Xcel.UDFs.GetScenarioIndex(),"2", "6"))/5</f>
        <v>13227.941543786874</v>
      </c>
      <c r="K23" s="436">
        <f t="shared" si="0"/>
        <v>13227.941543786874</v>
      </c>
      <c r="L23" s="241" t="b">
        <f t="shared" si="1"/>
        <v>1</v>
      </c>
    </row>
    <row r="24" spans="1:12" x14ac:dyDescent="0.25">
      <c r="A24" s="248" t="s">
        <v>35</v>
      </c>
      <c r="B24" s="241" t="s">
        <v>131</v>
      </c>
      <c r="C24" s="241" t="s">
        <v>3</v>
      </c>
      <c r="D24" s="249" t="s">
        <v>352</v>
      </c>
      <c r="E24" s="250">
        <f>IF(ISERROR(_xll.Woodstock.Analyst.Xcel.UDFs.GetIndicatorValue("OVOLGEPXREC", "5 Famille de courbes=FCTYF_BOPR;", _xll.Woodstock.Analyst.Xcel.UDFs.GetModelFilename(), _xll.Woodstock.Analyst.Xcel.UDFs.GetScenarioIndex(),"2"))/5,0,_xll.Woodstock.Analyst.Xcel.UDFs.GetIndicatorValue("OVOLGEPXREC", "5 Famille de courbes=FCTYF_BOPR;", _xll.Woodstock.Analyst.Xcel.UDFs.GetModelFilename(), _xll.Woodstock.Analyst.Xcel.UDFs.GetScenarioIndex(),"2"))/5</f>
        <v>14946.90614092672</v>
      </c>
      <c r="F24" s="250">
        <f>IF(ISERROR(_xll.Woodstock.Analyst.Xcel.UDFs.GetIndicatorValue("OVOLGEPXREC", "5 Famille de courbes=FCTYF_BOPR;", _xll.Woodstock.Analyst.Xcel.UDFs.GetModelFilename(), _xll.Woodstock.Analyst.Xcel.UDFs.GetScenarioIndex(),"3"))/5,0,_xll.Woodstock.Analyst.Xcel.UDFs.GetIndicatorValue("OVOLGEPXREC", "5 Famille de courbes=FCTYF_BOPR;", _xll.Woodstock.Analyst.Xcel.UDFs.GetModelFilename(), _xll.Woodstock.Analyst.Xcel.UDFs.GetScenarioIndex(),"3"))/5</f>
        <v>24067.028187144097</v>
      </c>
      <c r="G24" s="250">
        <f>IF(ISERROR(_xll.Woodstock.Analyst.Xcel.UDFs.GetIndicatorValue("OVOLGEPXREC", "5 Famille de courbes=FCTYF_BOPR;", _xll.Woodstock.Analyst.Xcel.UDFs.GetModelFilename(), _xll.Woodstock.Analyst.Xcel.UDFs.GetScenarioIndex(),"4"))/5,0,_xll.Woodstock.Analyst.Xcel.UDFs.GetIndicatorValue("OVOLGEPXREC", "5 Famille de courbes=FCTYF_BOPR;", _xll.Woodstock.Analyst.Xcel.UDFs.GetModelFilename(), _xll.Woodstock.Analyst.Xcel.UDFs.GetScenarioIndex(),"4"))/5</f>
        <v>20909.769057734855</v>
      </c>
      <c r="H24" s="250">
        <f>IF(ISERROR(_xll.Woodstock.Analyst.Xcel.UDFs.GetIndicatorValue("OVOLGEPXREC", "5 Famille de courbes=FCTYF_BOPR;", _xll.Woodstock.Analyst.Xcel.UDFs.GetModelFilename(), _xll.Woodstock.Analyst.Xcel.UDFs.GetScenarioIndex(),"5"))/5,0,_xll.Woodstock.Analyst.Xcel.UDFs.GetIndicatorValue("OVOLGEPXREC", "5 Famille de courbes=FCTYF_BOPR;", _xll.Woodstock.Analyst.Xcel.UDFs.GetModelFilename(), _xll.Woodstock.Analyst.Xcel.UDFs.GetScenarioIndex(),"5"))/5</f>
        <v>20842.636285969289</v>
      </c>
      <c r="I24" s="250">
        <f>IF(ISERROR(_xll.Woodstock.Analyst.Xcel.UDFs.GetIndicatorValue("OVOLGEPXREC", "5 Famille de courbes=FCTYF_BOPR;", _xll.Woodstock.Analyst.Xcel.UDFs.GetModelFilename(), _xll.Woodstock.Analyst.Xcel.UDFs.GetScenarioIndex(),"6"))/5,0,_xll.Woodstock.Analyst.Xcel.UDFs.GetIndicatorValue("OVOLGEPXREC", "5 Famille de courbes=FCTYF_BOPR;", _xll.Woodstock.Analyst.Xcel.UDFs.GetModelFilename(), _xll.Woodstock.Analyst.Xcel.UDFs.GetScenarioIndex(),"6"))/5</f>
        <v>8525.6833280115061</v>
      </c>
      <c r="J24" s="250">
        <f>IF(ISERROR(_xll.Woodstock.Analyst.Xcel.UDFs.GetIndicatorValueAverage("OVOLGEPXREC", "5 Famille de courbes=FCTYF_BOPR;", _xll.Woodstock.Analyst.Xcel.UDFs.GetModelFilename(), _xll.Woodstock.Analyst.Xcel.UDFs.GetScenarioIndex(),"2", "6"))/5,0,_xll.Woodstock.Analyst.Xcel.UDFs.GetIndicatorValueAverage("OVOLGEPXREC", "5 Famille de courbes=FCTYF_BOPR;", _xll.Woodstock.Analyst.Xcel.UDFs.GetModelFilename(), _xll.Woodstock.Analyst.Xcel.UDFs.GetScenarioIndex(),"2", "6"))/5</f>
        <v>17858.404599957292</v>
      </c>
      <c r="K24" s="436">
        <f t="shared" si="0"/>
        <v>17858.404599957292</v>
      </c>
      <c r="L24" s="241" t="b">
        <f t="shared" si="1"/>
        <v>1</v>
      </c>
    </row>
    <row r="25" spans="1:12" x14ac:dyDescent="0.25">
      <c r="A25" s="248" t="s">
        <v>35</v>
      </c>
      <c r="B25" s="241" t="s">
        <v>131</v>
      </c>
      <c r="C25" s="241" t="s">
        <v>4</v>
      </c>
      <c r="D25" s="249" t="s">
        <v>1424</v>
      </c>
      <c r="E25" s="250">
        <f>IF(ISERROR(_xll.Woodstock.Analyst.Xcel.UDFs.GetIndicatorValue("OVOLPIGREC", "5 Famille de courbes=FCTYF_BOPR;", _xll.Woodstock.Analyst.Xcel.UDFs.GetModelFilename(), _xll.Woodstock.Analyst.Xcel.UDFs.GetScenarioIndex(),"2"))/5,0,_xll.Woodstock.Analyst.Xcel.UDFs.GetIndicatorValue("OVOLPIGREC", "5 Famille de courbes=FCTYF_BOPR;", _xll.Woodstock.Analyst.Xcel.UDFs.GetModelFilename(), _xll.Woodstock.Analyst.Xcel.UDFs.GetScenarioIndex(),"2"))/5</f>
        <v>1337.8424271999772</v>
      </c>
      <c r="F25" s="250">
        <f>IF(ISERROR(_xll.Woodstock.Analyst.Xcel.UDFs.GetIndicatorValue("OVOLPIGREC", "5 Famille de courbes=FCTYF_BOPR;", _xll.Woodstock.Analyst.Xcel.UDFs.GetModelFilename(), _xll.Woodstock.Analyst.Xcel.UDFs.GetScenarioIndex(),"3"))/5,0,_xll.Woodstock.Analyst.Xcel.UDFs.GetIndicatorValue("OVOLPIGREC", "5 Famille de courbes=FCTYF_BOPR;", _xll.Woodstock.Analyst.Xcel.UDFs.GetModelFilename(), _xll.Woodstock.Analyst.Xcel.UDFs.GetScenarioIndex(),"3"))/5</f>
        <v>2402.1723293679183</v>
      </c>
      <c r="G25" s="250">
        <f>IF(ISERROR(_xll.Woodstock.Analyst.Xcel.UDFs.GetIndicatorValue("OVOLPIGREC", "5 Famille de courbes=FCTYF_BOPR;", _xll.Woodstock.Analyst.Xcel.UDFs.GetModelFilename(), _xll.Woodstock.Analyst.Xcel.UDFs.GetScenarioIndex(),"4"))/5,0,_xll.Woodstock.Analyst.Xcel.UDFs.GetIndicatorValue("OVOLPIGREC", "5 Famille de courbes=FCTYF_BOPR;", _xll.Woodstock.Analyst.Xcel.UDFs.GetModelFilename(), _xll.Woodstock.Analyst.Xcel.UDFs.GetScenarioIndex(),"4"))/5</f>
        <v>1954.1687794969253</v>
      </c>
      <c r="H25" s="250">
        <f>IF(ISERROR(_xll.Woodstock.Analyst.Xcel.UDFs.GetIndicatorValue("OVOLPIGREC", "5 Famille de courbes=FCTYF_BOPR;", _xll.Woodstock.Analyst.Xcel.UDFs.GetModelFilename(), _xll.Woodstock.Analyst.Xcel.UDFs.GetScenarioIndex(),"5"))/5,0,_xll.Woodstock.Analyst.Xcel.UDFs.GetIndicatorValue("OVOLPIGREC", "5 Famille de courbes=FCTYF_BOPR;", _xll.Woodstock.Analyst.Xcel.UDFs.GetModelFilename(), _xll.Woodstock.Analyst.Xcel.UDFs.GetScenarioIndex(),"5"))/5</f>
        <v>1920.6247276716156</v>
      </c>
      <c r="I25" s="250">
        <f>IF(ISERROR(_xll.Woodstock.Analyst.Xcel.UDFs.GetIndicatorValue("OVOLPIGREC", "5 Famille de courbes=FCTYF_BOPR;", _xll.Woodstock.Analyst.Xcel.UDFs.GetModelFilename(), _xll.Woodstock.Analyst.Xcel.UDFs.GetScenarioIndex(),"6"))/5,0,_xll.Woodstock.Analyst.Xcel.UDFs.GetIndicatorValue("OVOLPIGREC", "5 Famille de courbes=FCTYF_BOPR;", _xll.Woodstock.Analyst.Xcel.UDFs.GetModelFilename(), _xll.Woodstock.Analyst.Xcel.UDFs.GetScenarioIndex(),"6"))/5</f>
        <v>749.39913298299246</v>
      </c>
      <c r="J25" s="250">
        <f>IF(ISERROR(_xll.Woodstock.Analyst.Xcel.UDFs.GetIndicatorValueAverage("OVOLPIGREC", "5 Famille de courbes=FCTYF_BOPR;", _xll.Woodstock.Analyst.Xcel.UDFs.GetModelFilename(), _xll.Woodstock.Analyst.Xcel.UDFs.GetScenarioIndex(),"2", "6"))/5,0,_xll.Woodstock.Analyst.Xcel.UDFs.GetIndicatorValueAverage("OVOLPIGREC", "5 Famille de courbes=FCTYF_BOPR;", _xll.Woodstock.Analyst.Xcel.UDFs.GetModelFilename(), _xll.Woodstock.Analyst.Xcel.UDFs.GetScenarioIndex(),"2", "6"))/5</f>
        <v>1672.8414793438856</v>
      </c>
      <c r="K25" s="436">
        <f t="shared" si="0"/>
        <v>1672.8414793438856</v>
      </c>
      <c r="L25" s="241" t="b">
        <f t="shared" si="1"/>
        <v>1</v>
      </c>
    </row>
    <row r="26" spans="1:12" x14ac:dyDescent="0.25">
      <c r="A26" s="248" t="s">
        <v>35</v>
      </c>
      <c r="B26" s="241" t="s">
        <v>131</v>
      </c>
      <c r="C26" s="241" t="s">
        <v>5</v>
      </c>
      <c r="D26" s="249" t="s">
        <v>353</v>
      </c>
      <c r="E26" s="250">
        <f>IF(ISERROR(_xll.Woodstock.Analyst.Xcel.UDFs.GetIndicatorValue("OVOLGMEXREC", "5 Famille de courbes=FCTYF_BOPR;", _xll.Woodstock.Analyst.Xcel.UDFs.GetModelFilename(), _xll.Woodstock.Analyst.Xcel.UDFs.GetScenarioIndex(),"2"))/5,0,_xll.Woodstock.Analyst.Xcel.UDFs.GetIndicatorValue("OVOLGMEXREC", "5 Famille de courbes=FCTYF_BOPR;", _xll.Woodstock.Analyst.Xcel.UDFs.GetModelFilename(), _xll.Woodstock.Analyst.Xcel.UDFs.GetScenarioIndex(),"2"))/5</f>
        <v>124.03572890198737</v>
      </c>
      <c r="F26" s="250">
        <f>IF(ISERROR(_xll.Woodstock.Analyst.Xcel.UDFs.GetIndicatorValue("OVOLGMEXREC", "5 Famille de courbes=FCTYF_BOPR;", _xll.Woodstock.Analyst.Xcel.UDFs.GetModelFilename(), _xll.Woodstock.Analyst.Xcel.UDFs.GetScenarioIndex(),"3"))/5,0,_xll.Woodstock.Analyst.Xcel.UDFs.GetIndicatorValue("OVOLGMEXREC", "5 Famille de courbes=FCTYF_BOPR;", _xll.Woodstock.Analyst.Xcel.UDFs.GetModelFilename(), _xll.Woodstock.Analyst.Xcel.UDFs.GetScenarioIndex(),"3"))/5</f>
        <v>286.71377436176346</v>
      </c>
      <c r="G26" s="250">
        <f>IF(ISERROR(_xll.Woodstock.Analyst.Xcel.UDFs.GetIndicatorValue("OVOLGMEXREC", "5 Famille de courbes=FCTYF_BOPR;", _xll.Woodstock.Analyst.Xcel.UDFs.GetModelFilename(), _xll.Woodstock.Analyst.Xcel.UDFs.GetScenarioIndex(),"4"))/5,0,_xll.Woodstock.Analyst.Xcel.UDFs.GetIndicatorValue("OVOLGMEXREC", "5 Famille de courbes=FCTYF_BOPR;", _xll.Woodstock.Analyst.Xcel.UDFs.GetModelFilename(), _xll.Woodstock.Analyst.Xcel.UDFs.GetScenarioIndex(),"4"))/5</f>
        <v>230.57504449388057</v>
      </c>
      <c r="H26" s="250">
        <f>IF(ISERROR(_xll.Woodstock.Analyst.Xcel.UDFs.GetIndicatorValue("OVOLGMEXREC", "5 Famille de courbes=FCTYF_BOPR;", _xll.Woodstock.Analyst.Xcel.UDFs.GetModelFilename(), _xll.Woodstock.Analyst.Xcel.UDFs.GetScenarioIndex(),"5"))/5,0,_xll.Woodstock.Analyst.Xcel.UDFs.GetIndicatorValue("OVOLGMEXREC", "5 Famille de courbes=FCTYF_BOPR;", _xll.Woodstock.Analyst.Xcel.UDFs.GetModelFilename(), _xll.Woodstock.Analyst.Xcel.UDFs.GetScenarioIndex(),"5"))/5</f>
        <v>225.95584734342157</v>
      </c>
      <c r="I26" s="250">
        <f>IF(ISERROR(_xll.Woodstock.Analyst.Xcel.UDFs.GetIndicatorValue("OVOLGMEXREC", "5 Famille de courbes=FCTYF_BOPR;", _xll.Woodstock.Analyst.Xcel.UDFs.GetModelFilename(), _xll.Woodstock.Analyst.Xcel.UDFs.GetScenarioIndex(),"6"))/5,0,_xll.Woodstock.Analyst.Xcel.UDFs.GetIndicatorValue("OVOLGMEXREC", "5 Famille de courbes=FCTYF_BOPR;", _xll.Woodstock.Analyst.Xcel.UDFs.GetModelFilename(), _xll.Woodstock.Analyst.Xcel.UDFs.GetScenarioIndex(),"6"))/5</f>
        <v>89.378357633492527</v>
      </c>
      <c r="J26" s="250">
        <f>IF(ISERROR(_xll.Woodstock.Analyst.Xcel.UDFs.GetIndicatorValueAverage("OVOLGMEXREC", "5 Famille de courbes=FCTYF_BOPR;", _xll.Woodstock.Analyst.Xcel.UDFs.GetModelFilename(), _xll.Woodstock.Analyst.Xcel.UDFs.GetScenarioIndex(),"2", "6"))/5,0,_xll.Woodstock.Analyst.Xcel.UDFs.GetIndicatorValueAverage("OVOLGMEXREC", "5 Famille de courbes=FCTYF_BOPR;", _xll.Woodstock.Analyst.Xcel.UDFs.GetModelFilename(), _xll.Woodstock.Analyst.Xcel.UDFs.GetScenarioIndex(),"2", "6"))/5</f>
        <v>191.33175054690909</v>
      </c>
      <c r="K26" s="436">
        <f t="shared" si="0"/>
        <v>191.33175054690912</v>
      </c>
      <c r="L26" s="241" t="b">
        <f t="shared" si="1"/>
        <v>1</v>
      </c>
    </row>
    <row r="27" spans="1:12" x14ac:dyDescent="0.25">
      <c r="A27" s="248" t="s">
        <v>35</v>
      </c>
      <c r="B27" s="241" t="s">
        <v>131</v>
      </c>
      <c r="C27" s="241" t="s">
        <v>6</v>
      </c>
      <c r="D27" s="249" t="s">
        <v>354</v>
      </c>
      <c r="E27" s="250">
        <f>IF(ISERROR(_xll.Woodstock.Analyst.Xcel.UDFs.GetIndicatorValue("OVOLGSEPMREC", "5 Famille de courbes=FCTYF_BOPR;", _xll.Woodstock.Analyst.Xcel.UDFs.GetModelFilename(), _xll.Woodstock.Analyst.Xcel.UDFs.GetScenarioIndex(),"2"))/5,0,_xll.Woodstock.Analyst.Xcel.UDFs.GetIndicatorValue("OVOLGSEPMREC", "5 Famille de courbes=FCTYF_BOPR;", _xll.Woodstock.Analyst.Xcel.UDFs.GetModelFilename(), _xll.Woodstock.Analyst.Xcel.UDFs.GetScenarioIndex(),"2"))/5</f>
        <v>30798.100945404953</v>
      </c>
      <c r="F27" s="250">
        <f>IF(ISERROR(_xll.Woodstock.Analyst.Xcel.UDFs.GetIndicatorValue("OVOLGSEPMREC", "5 Famille de courbes=FCTYF_BOPR;", _xll.Woodstock.Analyst.Xcel.UDFs.GetModelFilename(), _xll.Woodstock.Analyst.Xcel.UDFs.GetScenarioIndex(),"3"))/5,0,_xll.Woodstock.Analyst.Xcel.UDFs.GetIndicatorValue("OVOLGSEPMREC", "5 Famille de courbes=FCTYF_BOPR;", _xll.Woodstock.Analyst.Xcel.UDFs.GetModelFilename(), _xll.Woodstock.Analyst.Xcel.UDFs.GetScenarioIndex(),"3"))/5</f>
        <v>45235.311839415313</v>
      </c>
      <c r="G27" s="250">
        <f>IF(ISERROR(_xll.Woodstock.Analyst.Xcel.UDFs.GetIndicatorValue("OVOLGSEPMREC", "5 Famille de courbes=FCTYF_BOPR;", _xll.Woodstock.Analyst.Xcel.UDFs.GetModelFilename(), _xll.Woodstock.Analyst.Xcel.UDFs.GetScenarioIndex(),"4"))/5,0,_xll.Woodstock.Analyst.Xcel.UDFs.GetIndicatorValue("OVOLGSEPMREC", "5 Famille de courbes=FCTYF_BOPR;", _xll.Woodstock.Analyst.Xcel.UDFs.GetModelFilename(), _xll.Woodstock.Analyst.Xcel.UDFs.GetScenarioIndex(),"4"))/5</f>
        <v>37483.593175649803</v>
      </c>
      <c r="H27" s="250">
        <f>IF(ISERROR(_xll.Woodstock.Analyst.Xcel.UDFs.GetIndicatorValue("OVOLGSEPMREC", "5 Famille de courbes=FCTYF_BOPR;", _xll.Woodstock.Analyst.Xcel.UDFs.GetModelFilename(), _xll.Woodstock.Analyst.Xcel.UDFs.GetScenarioIndex(),"5"))/5,0,_xll.Woodstock.Analyst.Xcel.UDFs.GetIndicatorValue("OVOLGSEPMREC", "5 Famille de courbes=FCTYF_BOPR;", _xll.Woodstock.Analyst.Xcel.UDFs.GetModelFilename(), _xll.Woodstock.Analyst.Xcel.UDFs.GetScenarioIndex(),"5"))/5</f>
        <v>36550.25824259677</v>
      </c>
      <c r="I27" s="250">
        <f>IF(ISERROR(_xll.Woodstock.Analyst.Xcel.UDFs.GetIndicatorValue("OVOLGSEPMREC", "5 Famille de courbes=FCTYF_BOPR;", _xll.Woodstock.Analyst.Xcel.UDFs.GetModelFilename(), _xll.Woodstock.Analyst.Xcel.UDFs.GetScenarioIndex(),"6"))/5,0,_xll.Woodstock.Analyst.Xcel.UDFs.GetIndicatorValue("OVOLGSEPMREC", "5 Famille de courbes=FCTYF_BOPR;", _xll.Woodstock.Analyst.Xcel.UDFs.GetModelFilename(), _xll.Woodstock.Analyst.Xcel.UDFs.GetScenarioIndex(),"6"))/5</f>
        <v>14685.332879610054</v>
      </c>
      <c r="J27" s="250">
        <f>IF(ISERROR(_xll.Woodstock.Analyst.Xcel.UDFs.GetIndicatorValueAverage("OVOLGSEPMREC", "5 Famille de courbes=FCTYF_BOPR;", _xll.Woodstock.Analyst.Xcel.UDFs.GetModelFilename(), _xll.Woodstock.Analyst.Xcel.UDFs.GetScenarioIndex(),"2", "6"))/5,0,_xll.Woodstock.Analyst.Xcel.UDFs.GetIndicatorValueAverage("OVOLGSEPMREC", "5 Famille de courbes=FCTYF_BOPR;", _xll.Woodstock.Analyst.Xcel.UDFs.GetModelFilename(), _xll.Woodstock.Analyst.Xcel.UDFs.GetScenarioIndex(),"2", "6"))/5</f>
        <v>32950.519416535375</v>
      </c>
      <c r="K27" s="436">
        <f t="shared" si="0"/>
        <v>32950.519416535375</v>
      </c>
      <c r="L27" s="241" t="b">
        <f t="shared" si="1"/>
        <v>1</v>
      </c>
    </row>
    <row r="28" spans="1:12" x14ac:dyDescent="0.25">
      <c r="A28" s="248" t="s">
        <v>35</v>
      </c>
      <c r="B28" s="241" t="s">
        <v>131</v>
      </c>
      <c r="C28" s="241" t="s">
        <v>7</v>
      </c>
      <c r="D28" s="249" t="s">
        <v>355</v>
      </c>
      <c r="E28" s="250">
        <f>IF(ISERROR(_xll.Woodstock.Analyst.Xcel.UDFs.GetIndicatorValue("OVOLGPINSREC", "5 Famille de courbes=FCTYF_BOPR;", _xll.Woodstock.Analyst.Xcel.UDFs.GetModelFilename(), _xll.Woodstock.Analyst.Xcel.UDFs.GetScenarioIndex(),"2"))/5,0,_xll.Woodstock.Analyst.Xcel.UDFs.GetIndicatorValue("OVOLGPINSREC", "5 Famille de courbes=FCTYF_BOPR;", _xll.Woodstock.Analyst.Xcel.UDFs.GetModelFilename(), _xll.Woodstock.Analyst.Xcel.UDFs.GetScenarioIndex(),"2"))/5</f>
        <v>5416.5428445151283</v>
      </c>
      <c r="F28" s="250">
        <f>IF(ISERROR(_xll.Woodstock.Analyst.Xcel.UDFs.GetIndicatorValue("OVOLGPINSREC", "5 Famille de courbes=FCTYF_BOPR;", _xll.Woodstock.Analyst.Xcel.UDFs.GetModelFilename(), _xll.Woodstock.Analyst.Xcel.UDFs.GetScenarioIndex(),"3"))/5,0,_xll.Woodstock.Analyst.Xcel.UDFs.GetIndicatorValue("OVOLGPINSREC", "5 Famille de courbes=FCTYF_BOPR;", _xll.Woodstock.Analyst.Xcel.UDFs.GetModelFilename(), _xll.Woodstock.Analyst.Xcel.UDFs.GetScenarioIndex(),"3"))/5</f>
        <v>10626.779879340074</v>
      </c>
      <c r="G28" s="250">
        <f>IF(ISERROR(_xll.Woodstock.Analyst.Xcel.UDFs.GetIndicatorValue("OVOLGPINSREC", "5 Famille de courbes=FCTYF_BOPR;", _xll.Woodstock.Analyst.Xcel.UDFs.GetModelFilename(), _xll.Woodstock.Analyst.Xcel.UDFs.GetScenarioIndex(),"4"))/5,0,_xll.Woodstock.Analyst.Xcel.UDFs.GetIndicatorValue("OVOLGPINSREC", "5 Famille de courbes=FCTYF_BOPR;", _xll.Woodstock.Analyst.Xcel.UDFs.GetModelFilename(), _xll.Woodstock.Analyst.Xcel.UDFs.GetScenarioIndex(),"4"))/5</f>
        <v>9270.8390269246847</v>
      </c>
      <c r="H28" s="250">
        <f>IF(ISERROR(_xll.Woodstock.Analyst.Xcel.UDFs.GetIndicatorValue("OVOLGPINSREC", "5 Famille de courbes=FCTYF_BOPR;", _xll.Woodstock.Analyst.Xcel.UDFs.GetModelFilename(), _xll.Woodstock.Analyst.Xcel.UDFs.GetScenarioIndex(),"5"))/5,0,_xll.Woodstock.Analyst.Xcel.UDFs.GetIndicatorValue("OVOLGPINSREC", "5 Famille de courbes=FCTYF_BOPR;", _xll.Woodstock.Analyst.Xcel.UDFs.GetModelFilename(), _xll.Woodstock.Analyst.Xcel.UDFs.GetScenarioIndex(),"5"))/5</f>
        <v>9211.651436471715</v>
      </c>
      <c r="I28" s="250">
        <f>IF(ISERROR(_xll.Woodstock.Analyst.Xcel.UDFs.GetIndicatorValue("OVOLGPINSREC", "5 Famille de courbes=FCTYF_BOPR;", _xll.Woodstock.Analyst.Xcel.UDFs.GetModelFilename(), _xll.Woodstock.Analyst.Xcel.UDFs.GetScenarioIndex(),"6"))/5,0,_xll.Woodstock.Analyst.Xcel.UDFs.GetIndicatorValue("OVOLGPINSREC", "5 Famille de courbes=FCTYF_BOPR;", _xll.Woodstock.Analyst.Xcel.UDFs.GetModelFilename(), _xll.Woodstock.Analyst.Xcel.UDFs.GetScenarioIndex(),"6"))/5</f>
        <v>3759.4106115437307</v>
      </c>
      <c r="J28" s="250">
        <f>IF(ISERROR(_xll.Woodstock.Analyst.Xcel.UDFs.GetIndicatorValueAverage("OVOLGPINSREC", "5 Famille de courbes=FCTYF_BOPR;", _xll.Woodstock.Analyst.Xcel.UDFs.GetModelFilename(), _xll.Woodstock.Analyst.Xcel.UDFs.GetScenarioIndex(),"2", "6"))/5,0,_xll.Woodstock.Analyst.Xcel.UDFs.GetIndicatorValueAverage("OVOLGPINSREC", "5 Famille de courbes=FCTYF_BOPR;", _xll.Woodstock.Analyst.Xcel.UDFs.GetModelFilename(), _xll.Woodstock.Analyst.Xcel.UDFs.GetScenarioIndex(),"2", "6"))/5</f>
        <v>7657.0447597590655</v>
      </c>
      <c r="K28" s="436">
        <f t="shared" si="0"/>
        <v>7657.0447597590664</v>
      </c>
      <c r="L28" s="241" t="b">
        <f t="shared" si="1"/>
        <v>1</v>
      </c>
    </row>
    <row r="29" spans="1:12" x14ac:dyDescent="0.25">
      <c r="A29" s="248" t="s">
        <v>35</v>
      </c>
      <c r="B29" s="241" t="s">
        <v>131</v>
      </c>
      <c r="C29" s="241" t="s">
        <v>8</v>
      </c>
      <c r="D29" s="249" t="s">
        <v>356</v>
      </c>
      <c r="E29" s="250">
        <f>IF(ISERROR(_xll.Woodstock.Analyst.Xcel.UDFs.GetIndicatorValue("OVOLPRUREC", "5 Famille de courbes=FCTYF_BOPR;", _xll.Woodstock.Analyst.Xcel.UDFs.GetModelFilename(), _xll.Woodstock.Analyst.Xcel.UDFs.GetScenarioIndex(),"2"))/5,0,_xll.Woodstock.Analyst.Xcel.UDFs.GetIndicatorValue("OVOLPRUREC", "5 Famille de courbes=FCTYF_BOPR;", _xll.Woodstock.Analyst.Xcel.UDFs.GetModelFilename(), _xll.Woodstock.Analyst.Xcel.UDFs.GetScenarioIndex(),"2"))/5</f>
        <v>0</v>
      </c>
      <c r="F29" s="250">
        <f>IF(ISERROR(_xll.Woodstock.Analyst.Xcel.UDFs.GetIndicatorValue("OVOLPRUREC", "5 Famille de courbes=FCTYF_BOPR;", _xll.Woodstock.Analyst.Xcel.UDFs.GetModelFilename(), _xll.Woodstock.Analyst.Xcel.UDFs.GetScenarioIndex(),"3"))/5,0,_xll.Woodstock.Analyst.Xcel.UDFs.GetIndicatorValue("OVOLPRUREC", "5 Famille de courbes=FCTYF_BOPR;", _xll.Woodstock.Analyst.Xcel.UDFs.GetModelFilename(), _xll.Woodstock.Analyst.Xcel.UDFs.GetScenarioIndex(),"3"))/5</f>
        <v>0</v>
      </c>
      <c r="G29" s="250">
        <f>IF(ISERROR(_xll.Woodstock.Analyst.Xcel.UDFs.GetIndicatorValue("OVOLPRUREC", "5 Famille de courbes=FCTYF_BOPR;", _xll.Woodstock.Analyst.Xcel.UDFs.GetModelFilename(), _xll.Woodstock.Analyst.Xcel.UDFs.GetScenarioIndex(),"4"))/5,0,_xll.Woodstock.Analyst.Xcel.UDFs.GetIndicatorValue("OVOLPRUREC", "5 Famille de courbes=FCTYF_BOPR;", _xll.Woodstock.Analyst.Xcel.UDFs.GetModelFilename(), _xll.Woodstock.Analyst.Xcel.UDFs.GetScenarioIndex(),"4"))/5</f>
        <v>0</v>
      </c>
      <c r="H29" s="250">
        <f>IF(ISERROR(_xll.Woodstock.Analyst.Xcel.UDFs.GetIndicatorValue("OVOLPRUREC", "5 Famille de courbes=FCTYF_BOPR;", _xll.Woodstock.Analyst.Xcel.UDFs.GetModelFilename(), _xll.Woodstock.Analyst.Xcel.UDFs.GetScenarioIndex(),"5"))/5,0,_xll.Woodstock.Analyst.Xcel.UDFs.GetIndicatorValue("OVOLPRUREC", "5 Famille de courbes=FCTYF_BOPR;", _xll.Woodstock.Analyst.Xcel.UDFs.GetModelFilename(), _xll.Woodstock.Analyst.Xcel.UDFs.GetScenarioIndex(),"5"))/5</f>
        <v>0</v>
      </c>
      <c r="I29" s="250">
        <f>IF(ISERROR(_xll.Woodstock.Analyst.Xcel.UDFs.GetIndicatorValue("OVOLPRUREC", "5 Famille de courbes=FCTYF_BOPR;", _xll.Woodstock.Analyst.Xcel.UDFs.GetModelFilename(), _xll.Woodstock.Analyst.Xcel.UDFs.GetScenarioIndex(),"6"))/5,0,_xll.Woodstock.Analyst.Xcel.UDFs.GetIndicatorValue("OVOLPRUREC", "5 Famille de courbes=FCTYF_BOPR;", _xll.Woodstock.Analyst.Xcel.UDFs.GetModelFilename(), _xll.Woodstock.Analyst.Xcel.UDFs.GetScenarioIndex(),"6"))/5</f>
        <v>0</v>
      </c>
      <c r="J29" s="250">
        <f>IF(ISERROR(_xll.Woodstock.Analyst.Xcel.UDFs.GetIndicatorValueAverage("OVOLPRUREC", "5 Famille de courbes=FCTYF_BOPR;", _xll.Woodstock.Analyst.Xcel.UDFs.GetModelFilename(), _xll.Woodstock.Analyst.Xcel.UDFs.GetScenarioIndex(),"2", "6"))/5,0,_xll.Woodstock.Analyst.Xcel.UDFs.GetIndicatorValueAverage("OVOLPRUREC", "5 Famille de courbes=FCTYF_BOPR;", _xll.Woodstock.Analyst.Xcel.UDFs.GetModelFilename(), _xll.Woodstock.Analyst.Xcel.UDFs.GetScenarioIndex(),"2", "6"))/5</f>
        <v>0</v>
      </c>
      <c r="K29" s="436">
        <f t="shared" si="0"/>
        <v>0</v>
      </c>
      <c r="L29" s="241" t="b">
        <f t="shared" si="1"/>
        <v>1</v>
      </c>
    </row>
    <row r="30" spans="1:12" x14ac:dyDescent="0.25">
      <c r="A30" s="248" t="s">
        <v>35</v>
      </c>
      <c r="B30" s="241" t="s">
        <v>131</v>
      </c>
      <c r="C30" s="241" t="s">
        <v>9</v>
      </c>
      <c r="D30" s="249" t="s">
        <v>357</v>
      </c>
      <c r="E30" s="250">
        <f>IF(ISERROR(_xll.Woodstock.Analyst.Xcel.UDFs.GetIndicatorValue("OVOLTHOREC", "5 Famille de courbes=FCTYF_BOPR;", _xll.Woodstock.Analyst.Xcel.UDFs.GetModelFilename(), _xll.Woodstock.Analyst.Xcel.UDFs.GetScenarioIndex(),"2"))/5,0,_xll.Woodstock.Analyst.Xcel.UDFs.GetIndicatorValue("OVOLTHOREC", "5 Famille de courbes=FCTYF_BOPR;", _xll.Woodstock.Analyst.Xcel.UDFs.GetModelFilename(), _xll.Woodstock.Analyst.Xcel.UDFs.GetScenarioIndex(),"2"))/5</f>
        <v>7006.9748844995192</v>
      </c>
      <c r="F30" s="250">
        <f>IF(ISERROR(_xll.Woodstock.Analyst.Xcel.UDFs.GetIndicatorValue("OVOLTHOREC", "5 Famille de courbes=FCTYF_BOPR;", _xll.Woodstock.Analyst.Xcel.UDFs.GetModelFilename(), _xll.Woodstock.Analyst.Xcel.UDFs.GetScenarioIndex(),"3"))/5,0,_xll.Woodstock.Analyst.Xcel.UDFs.GetIndicatorValue("OVOLTHOREC", "5 Famille de courbes=FCTYF_BOPR;", _xll.Woodstock.Analyst.Xcel.UDFs.GetModelFilename(), _xll.Woodstock.Analyst.Xcel.UDFs.GetScenarioIndex(),"3"))/5</f>
        <v>8575.3381799338622</v>
      </c>
      <c r="G30" s="250">
        <f>IF(ISERROR(_xll.Woodstock.Analyst.Xcel.UDFs.GetIndicatorValue("OVOLTHOREC", "5 Famille de courbes=FCTYF_BOPR;", _xll.Woodstock.Analyst.Xcel.UDFs.GetModelFilename(), _xll.Woodstock.Analyst.Xcel.UDFs.GetScenarioIndex(),"4"))/5,0,_xll.Woodstock.Analyst.Xcel.UDFs.GetIndicatorValue("OVOLTHOREC", "5 Famille de courbes=FCTYF_BOPR;", _xll.Woodstock.Analyst.Xcel.UDFs.GetModelFilename(), _xll.Woodstock.Analyst.Xcel.UDFs.GetScenarioIndex(),"4"))/5</f>
        <v>7449.9760663241232</v>
      </c>
      <c r="H30" s="250">
        <f>IF(ISERROR(_xll.Woodstock.Analyst.Xcel.UDFs.GetIndicatorValue("OVOLTHOREC", "5 Famille de courbes=FCTYF_BOPR;", _xll.Woodstock.Analyst.Xcel.UDFs.GetModelFilename(), _xll.Woodstock.Analyst.Xcel.UDFs.GetScenarioIndex(),"5"))/5,0,_xll.Woodstock.Analyst.Xcel.UDFs.GetIndicatorValue("OVOLTHOREC", "5 Famille de courbes=FCTYF_BOPR;", _xll.Woodstock.Analyst.Xcel.UDFs.GetModelFilename(), _xll.Woodstock.Analyst.Xcel.UDFs.GetScenarioIndex(),"5"))/5</f>
        <v>7344.6945553631522</v>
      </c>
      <c r="I30" s="250">
        <f>IF(ISERROR(_xll.Woodstock.Analyst.Xcel.UDFs.GetIndicatorValue("OVOLTHOREC", "5 Famille de courbes=FCTYF_BOPR;", _xll.Woodstock.Analyst.Xcel.UDFs.GetModelFilename(), _xll.Woodstock.Analyst.Xcel.UDFs.GetScenarioIndex(),"6"))/5,0,_xll.Woodstock.Analyst.Xcel.UDFs.GetIndicatorValue("OVOLTHOREC", "5 Famille de courbes=FCTYF_BOPR;", _xll.Woodstock.Analyst.Xcel.UDFs.GetModelFilename(), _xll.Woodstock.Analyst.Xcel.UDFs.GetScenarioIndex(),"6"))/5</f>
        <v>3008.5400404297488</v>
      </c>
      <c r="J30" s="250">
        <f>IF(ISERROR(_xll.Woodstock.Analyst.Xcel.UDFs.GetIndicatorValueAverage("OVOLTHOREC", "5 Famille de courbes=FCTYF_BOPR;", _xll.Woodstock.Analyst.Xcel.UDFs.GetModelFilename(), _xll.Woodstock.Analyst.Xcel.UDFs.GetScenarioIndex(),"2", "6"))/5,0,_xll.Woodstock.Analyst.Xcel.UDFs.GetIndicatorValueAverage("OVOLTHOREC", "5 Famille de courbes=FCTYF_BOPR;", _xll.Woodstock.Analyst.Xcel.UDFs.GetModelFilename(), _xll.Woodstock.Analyst.Xcel.UDFs.GetScenarioIndex(),"2", "6"))/5</f>
        <v>6677.1047453100819</v>
      </c>
      <c r="K30" s="436">
        <f t="shared" si="0"/>
        <v>6677.1047453100809</v>
      </c>
      <c r="L30" s="241" t="b">
        <f t="shared" si="1"/>
        <v>1</v>
      </c>
    </row>
    <row r="31" spans="1:12" x14ac:dyDescent="0.25">
      <c r="A31" s="248" t="s">
        <v>35</v>
      </c>
      <c r="B31" s="241" t="s">
        <v>131</v>
      </c>
      <c r="C31" s="241" t="s">
        <v>11</v>
      </c>
      <c r="D31" s="249" t="s">
        <v>358</v>
      </c>
      <c r="E31" s="250">
        <f>IF(ISERROR(_xll.Woodstock.Analyst.Xcel.UDFs.GetIndicatorValue("OVOLGRREC", "5 Famille de courbes=FCTYF_BOPR;", _xll.Woodstock.Analyst.Xcel.UDFs.GetModelFilename(), _xll.Woodstock.Analyst.Xcel.UDFs.GetScenarioIndex(),"2"))/5,0,_xll.Woodstock.Analyst.Xcel.UDFs.GetIndicatorValue("OVOLGRREC", "5 Famille de courbes=FCTYF_BOPR;", _xll.Woodstock.Analyst.Xcel.UDFs.GetModelFilename(), _xll.Woodstock.Analyst.Xcel.UDFs.GetScenarioIndex(),"2"))/5</f>
        <v>43221.61974973925</v>
      </c>
      <c r="F31" s="250">
        <f>IF(ISERROR(_xll.Woodstock.Analyst.Xcel.UDFs.GetIndicatorValue("OVOLGRREC", "5 Famille de courbes=FCTYF_BOPR;", _xll.Woodstock.Analyst.Xcel.UDFs.GetModelFilename(), _xll.Woodstock.Analyst.Xcel.UDFs.GetScenarioIndex(),"3"))/5,0,_xll.Woodstock.Analyst.Xcel.UDFs.GetIndicatorValue("OVOLGRREC", "5 Famille de courbes=FCTYF_BOPR;", _xll.Woodstock.Analyst.Xcel.UDFs.GetModelFilename(), _xll.Woodstock.Analyst.Xcel.UDFs.GetScenarioIndex(),"3"))/5</f>
        <v>64437.429976252562</v>
      </c>
      <c r="G31" s="250">
        <f>IF(ISERROR(_xll.Woodstock.Analyst.Xcel.UDFs.GetIndicatorValue("OVOLGRREC", "5 Famille de courbes=FCTYF_BOPR;", _xll.Woodstock.Analyst.Xcel.UDFs.GetModelFilename(), _xll.Woodstock.Analyst.Xcel.UDFs.GetScenarioIndex(),"4"))/5,0,_xll.Woodstock.Analyst.Xcel.UDFs.GetIndicatorValue("OVOLGRREC", "5 Famille de courbes=FCTYF_BOPR;", _xll.Woodstock.Analyst.Xcel.UDFs.GetModelFilename(), _xll.Woodstock.Analyst.Xcel.UDFs.GetScenarioIndex(),"4"))/5</f>
        <v>54204.409917222278</v>
      </c>
      <c r="H31" s="250">
        <f>IF(ISERROR(_xll.Woodstock.Analyst.Xcel.UDFs.GetIndicatorValue("OVOLGRREC", "5 Famille de courbes=FCTYF_BOPR;", _xll.Woodstock.Analyst.Xcel.UDFs.GetModelFilename(), _xll.Woodstock.Analyst.Xcel.UDFs.GetScenarioIndex(),"5"))/5,0,_xll.Woodstock.Analyst.Xcel.UDFs.GetIndicatorValue("OVOLGRREC", "5 Famille de courbes=FCTYF_BOPR;", _xll.Woodstock.Analyst.Xcel.UDFs.GetModelFilename(), _xll.Woodstock.Analyst.Xcel.UDFs.GetScenarioIndex(),"5"))/5</f>
        <v>53106.60390211262</v>
      </c>
      <c r="I31" s="250">
        <f>IF(ISERROR(_xll.Woodstock.Analyst.Xcel.UDFs.GetIndicatorValue("OVOLGRREC", "5 Famille de courbes=FCTYF_BOPR;", _xll.Woodstock.Analyst.Xcel.UDFs.GetModelFilename(), _xll.Woodstock.Analyst.Xcel.UDFs.GetScenarioIndex(),"6"))/5,0,_xll.Woodstock.Analyst.Xcel.UDFs.GetIndicatorValue("OVOLGRREC", "5 Famille de courbes=FCTYF_BOPR;", _xll.Woodstock.Analyst.Xcel.UDFs.GetModelFilename(), _xll.Woodstock.Analyst.Xcel.UDFs.GetScenarioIndex(),"6"))/5</f>
        <v>21453.283144159181</v>
      </c>
      <c r="J31" s="250">
        <f>IF(ISERROR(_xll.Woodstock.Analyst.Xcel.UDFs.GetIndicatorValueAverage("OVOLGRREC", "5 Famille de courbes=FCTYF_BOPR;", _xll.Woodstock.Analyst.Xcel.UDFs.GetModelFilename(), _xll.Woodstock.Analyst.Xcel.UDFs.GetScenarioIndex(),"2", "6"))/5,0,_xll.Woodstock.Analyst.Xcel.UDFs.GetIndicatorValueAverage("OVOLGRREC", "5 Famille de courbes=FCTYF_BOPR;", _xll.Woodstock.Analyst.Xcel.UDFs.GetModelFilename(), _xll.Woodstock.Analyst.Xcel.UDFs.GetScenarioIndex(),"2", "6"))/5</f>
        <v>47284.669337897176</v>
      </c>
      <c r="K31" s="436">
        <f t="shared" si="0"/>
        <v>47284.669337897176</v>
      </c>
      <c r="L31" s="241" t="b">
        <f t="shared" si="1"/>
        <v>1</v>
      </c>
    </row>
    <row r="32" spans="1:12" x14ac:dyDescent="0.25">
      <c r="A32" s="248" t="s">
        <v>35</v>
      </c>
      <c r="B32" s="241" t="s">
        <v>131</v>
      </c>
      <c r="C32" s="241" t="s">
        <v>13</v>
      </c>
      <c r="D32" s="249" t="s">
        <v>359</v>
      </c>
      <c r="E32" s="250">
        <f>IF(ISERROR(_xll.Woodstock.Analyst.Xcel.UDFs.GetIndicatorValue("OVOLBOPREC", "5 Famille de courbes=FCTYF_BOPR;", _xll.Woodstock.Analyst.Xcel.UDFs.GetModelFilename(), _xll.Woodstock.Analyst.Xcel.UDFs.GetScenarioIndex(),"2"))/5,0,_xll.Woodstock.Analyst.Xcel.UDFs.GetIndicatorValue("OVOLBOPREC", "5 Famille de courbes=FCTYF_BOPR;", _xll.Woodstock.Analyst.Xcel.UDFs.GetModelFilename(), _xll.Woodstock.Analyst.Xcel.UDFs.GetScenarioIndex(),"2"))/5</f>
        <v>45532.279438736972</v>
      </c>
      <c r="F32" s="250">
        <f>IF(ISERROR(_xll.Woodstock.Analyst.Xcel.UDFs.GetIndicatorValue("OVOLBOPREC", "5 Famille de courbes=FCTYF_BOPR;", _xll.Woodstock.Analyst.Xcel.UDFs.GetModelFilename(), _xll.Woodstock.Analyst.Xcel.UDFs.GetScenarioIndex(),"3"))/5,0,_xll.Woodstock.Analyst.Xcel.UDFs.GetIndicatorValue("OVOLBOPREC", "5 Famille de courbes=FCTYF_BOPR;", _xll.Woodstock.Analyst.Xcel.UDFs.GetModelFilename(), _xll.Woodstock.Analyst.Xcel.UDFs.GetScenarioIndex(),"3"))/5</f>
        <v>56164.411003634275</v>
      </c>
      <c r="G32" s="250">
        <f>IF(ISERROR(_xll.Woodstock.Analyst.Xcel.UDFs.GetIndicatorValue("OVOLBOPREC", "5 Famille de courbes=FCTYF_BOPR;", _xll.Woodstock.Analyst.Xcel.UDFs.GetModelFilename(), _xll.Woodstock.Analyst.Xcel.UDFs.GetScenarioIndex(),"4"))/5,0,_xll.Woodstock.Analyst.Xcel.UDFs.GetIndicatorValue("OVOLBOPREC", "5 Famille de courbes=FCTYF_BOPR;", _xll.Woodstock.Analyst.Xcel.UDFs.GetModelFilename(), _xll.Woodstock.Analyst.Xcel.UDFs.GetScenarioIndex(),"4"))/5</f>
        <v>46830.686841922732</v>
      </c>
      <c r="H32" s="250">
        <f>IF(ISERROR(_xll.Woodstock.Analyst.Xcel.UDFs.GetIndicatorValue("OVOLBOPREC", "5 Famille de courbes=FCTYF_BOPR;", _xll.Woodstock.Analyst.Xcel.UDFs.GetModelFilename(), _xll.Woodstock.Analyst.Xcel.UDFs.GetScenarioIndex(),"5"))/5,0,_xll.Woodstock.Analyst.Xcel.UDFs.GetIndicatorValue("OVOLBOPREC", "5 Famille de courbes=FCTYF_BOPR;", _xll.Woodstock.Analyst.Xcel.UDFs.GetModelFilename(), _xll.Woodstock.Analyst.Xcel.UDFs.GetScenarioIndex(),"5"))/5</f>
        <v>45645.236406838187</v>
      </c>
      <c r="I32" s="250">
        <f>IF(ISERROR(_xll.Woodstock.Analyst.Xcel.UDFs.GetIndicatorValue("OVOLBOPREC", "5 Famille de courbes=FCTYF_BOPR;", _xll.Woodstock.Analyst.Xcel.UDFs.GetModelFilename(), _xll.Woodstock.Analyst.Xcel.UDFs.GetScenarioIndex(),"6"))/5,0,_xll.Woodstock.Analyst.Xcel.UDFs.GetIndicatorValue("OVOLBOPREC", "5 Famille de courbes=FCTYF_BOPR;", _xll.Woodstock.Analyst.Xcel.UDFs.GetModelFilename(), _xll.Woodstock.Analyst.Xcel.UDFs.GetScenarioIndex(),"6"))/5</f>
        <v>18263.634169037166</v>
      </c>
      <c r="J32" s="250">
        <f>IF(ISERROR(_xll.Woodstock.Analyst.Xcel.UDFs.GetIndicatorValueAverage("OVOLBOPREC", "5 Famille de courbes=FCTYF_BOPR;", _xll.Woodstock.Analyst.Xcel.UDFs.GetModelFilename(), _xll.Woodstock.Analyst.Xcel.UDFs.GetScenarioIndex(),"2", "6"))/5,0,_xll.Woodstock.Analyst.Xcel.UDFs.GetIndicatorValueAverage("OVOLBOPREC", "5 Famille de courbes=FCTYF_BOPR;", _xll.Woodstock.Analyst.Xcel.UDFs.GetModelFilename(), _xll.Woodstock.Analyst.Xcel.UDFs.GetScenarioIndex(),"2", "6"))/5</f>
        <v>42487.24957203387</v>
      </c>
      <c r="K32" s="436">
        <f t="shared" si="0"/>
        <v>42487.249572033863</v>
      </c>
      <c r="L32" s="241" t="b">
        <f t="shared" si="1"/>
        <v>1</v>
      </c>
    </row>
    <row r="33" spans="1:12" x14ac:dyDescent="0.25">
      <c r="A33" s="248" t="s">
        <v>35</v>
      </c>
      <c r="B33" s="241" t="s">
        <v>131</v>
      </c>
      <c r="C33" s="241" t="s">
        <v>14</v>
      </c>
      <c r="D33" s="249" t="s">
        <v>360</v>
      </c>
      <c r="E33" s="250">
        <f>IF(ISERROR(_xll.Woodstock.Analyst.Xcel.UDFs.GetIndicatorValue("OVOLGPEUREC", "5 Famille de courbes=FCTYF_BOPR;", _xll.Woodstock.Analyst.Xcel.UDFs.GetModelFilename(), _xll.Woodstock.Analyst.Xcel.UDFs.GetScenarioIndex(),"2"))/5,0,_xll.Woodstock.Analyst.Xcel.UDFs.GetIndicatorValue("OVOLGPEUREC", "5 Famille de courbes=FCTYF_BOPR;", _xll.Woodstock.Analyst.Xcel.UDFs.GetModelFilename(), _xll.Woodstock.Analyst.Xcel.UDFs.GetScenarioIndex(),"2"))/5</f>
        <v>6564.495779923498</v>
      </c>
      <c r="F33" s="250">
        <f>IF(ISERROR(_xll.Woodstock.Analyst.Xcel.UDFs.GetIndicatorValue("OVOLGPEUREC", "5 Famille de courbes=FCTYF_BOPR;", _xll.Woodstock.Analyst.Xcel.UDFs.GetModelFilename(), _xll.Woodstock.Analyst.Xcel.UDFs.GetScenarioIndex(),"3"))/5,0,_xll.Woodstock.Analyst.Xcel.UDFs.GetIndicatorValue("OVOLGPEUREC", "5 Famille de courbes=FCTYF_BOPR;", _xll.Woodstock.Analyst.Xcel.UDFs.GetModelFilename(), _xll.Woodstock.Analyst.Xcel.UDFs.GetScenarioIndex(),"3"))/5</f>
        <v>11341.572812167007</v>
      </c>
      <c r="G33" s="250">
        <f>IF(ISERROR(_xll.Woodstock.Analyst.Xcel.UDFs.GetIndicatorValue("OVOLGPEUREC", "5 Famille de courbes=FCTYF_BOPR;", _xll.Woodstock.Analyst.Xcel.UDFs.GetModelFilename(), _xll.Woodstock.Analyst.Xcel.UDFs.GetScenarioIndex(),"4"))/5,0,_xll.Woodstock.Analyst.Xcel.UDFs.GetIndicatorValue("OVOLGPEUREC", "5 Famille de courbes=FCTYF_BOPR;", _xll.Woodstock.Analyst.Xcel.UDFs.GetModelFilename(), _xll.Woodstock.Analyst.Xcel.UDFs.GetScenarioIndex(),"4"))/5</f>
        <v>9332.2813240434971</v>
      </c>
      <c r="H33" s="250">
        <f>IF(ISERROR(_xll.Woodstock.Analyst.Xcel.UDFs.GetIndicatorValue("OVOLGPEUREC", "5 Famille de courbes=FCTYF_BOPR;", _xll.Woodstock.Analyst.Xcel.UDFs.GetModelFilename(), _xll.Woodstock.Analyst.Xcel.UDFs.GetScenarioIndex(),"5"))/5,0,_xll.Woodstock.Analyst.Xcel.UDFs.GetIndicatorValue("OVOLGPEUREC", "5 Famille de courbes=FCTYF_BOPR;", _xll.Woodstock.Analyst.Xcel.UDFs.GetModelFilename(), _xll.Woodstock.Analyst.Xcel.UDFs.GetScenarioIndex(),"5"))/5</f>
        <v>9208.2655435266388</v>
      </c>
      <c r="I33" s="250">
        <f>IF(ISERROR(_xll.Woodstock.Analyst.Xcel.UDFs.GetIndicatorValue("OVOLGPEUREC", "5 Famille de courbes=FCTYF_BOPR;", _xll.Woodstock.Analyst.Xcel.UDFs.GetModelFilename(), _xll.Woodstock.Analyst.Xcel.UDFs.GetScenarioIndex(),"6"))/5,0,_xll.Woodstock.Analyst.Xcel.UDFs.GetIndicatorValue("OVOLGPEUREC", "5 Famille de courbes=FCTYF_BOPR;", _xll.Woodstock.Analyst.Xcel.UDFs.GetModelFilename(), _xll.Woodstock.Analyst.Xcel.UDFs.GetScenarioIndex(),"6"))/5</f>
        <v>3696.6190111561482</v>
      </c>
      <c r="J33" s="250">
        <f>IF(ISERROR(_xll.Woodstock.Analyst.Xcel.UDFs.GetIndicatorValueAverage("OVOLGPEUREC", "5 Famille de courbes=FCTYF_BOPR;", _xll.Woodstock.Analyst.Xcel.UDFs.GetModelFilename(), _xll.Woodstock.Analyst.Xcel.UDFs.GetScenarioIndex(),"2", "6"))/5,0,_xll.Woodstock.Analyst.Xcel.UDFs.GetIndicatorValueAverage("OVOLGPEUREC", "5 Famille de courbes=FCTYF_BOPR;", _xll.Woodstock.Analyst.Xcel.UDFs.GetModelFilename(), _xll.Woodstock.Analyst.Xcel.UDFs.GetScenarioIndex(),"2", "6"))/5</f>
        <v>8028.6468941633575</v>
      </c>
      <c r="K33" s="436">
        <f t="shared" si="0"/>
        <v>8028.6468941633557</v>
      </c>
      <c r="L33" s="241" t="b">
        <f t="shared" si="1"/>
        <v>1</v>
      </c>
    </row>
    <row r="34" spans="1:12" x14ac:dyDescent="0.25">
      <c r="A34" s="248" t="s">
        <v>35</v>
      </c>
      <c r="B34" s="241" t="s">
        <v>131</v>
      </c>
      <c r="C34" s="241" t="s">
        <v>15</v>
      </c>
      <c r="D34" s="249" t="s">
        <v>361</v>
      </c>
      <c r="E34" s="250">
        <f>IF(ISERROR(_xll.Woodstock.Analyst.Xcel.UDFs.GetIndicatorValue("OVOLERRREC", "5 Famille de courbes=FCTYF_BOPR;", _xll.Woodstock.Analyst.Xcel.UDFs.GetModelFilename(), _xll.Woodstock.Analyst.Xcel.UDFs.GetScenarioIndex(),"2"))/5,0,_xll.Woodstock.Analyst.Xcel.UDFs.GetIndicatorValue("OVOLERRREC", "5 Famille de courbes=FCTYF_BOPR;", _xll.Woodstock.Analyst.Xcel.UDFs.GetModelFilename(), _xll.Woodstock.Analyst.Xcel.UDFs.GetScenarioIndex(),"2"))/5</f>
        <v>11448.864407676718</v>
      </c>
      <c r="F34" s="250">
        <f>IF(ISERROR(_xll.Woodstock.Analyst.Xcel.UDFs.GetIndicatorValue("OVOLERRREC", "5 Famille de courbes=FCTYF_BOPR;", _xll.Woodstock.Analyst.Xcel.UDFs.GetModelFilename(), _xll.Woodstock.Analyst.Xcel.UDFs.GetScenarioIndex(),"3"))/5,0,_xll.Woodstock.Analyst.Xcel.UDFs.GetIndicatorValue("OVOLERRREC", "5 Famille de courbes=FCTYF_BOPR;", _xll.Woodstock.Analyst.Xcel.UDFs.GetModelFilename(), _xll.Woodstock.Analyst.Xcel.UDFs.GetScenarioIndex(),"3"))/5</f>
        <v>18414.561230330215</v>
      </c>
      <c r="G34" s="250">
        <f>IF(ISERROR(_xll.Woodstock.Analyst.Xcel.UDFs.GetIndicatorValue("OVOLERRREC", "5 Famille de courbes=FCTYF_BOPR;", _xll.Woodstock.Analyst.Xcel.UDFs.GetModelFilename(), _xll.Woodstock.Analyst.Xcel.UDFs.GetScenarioIndex(),"4"))/5,0,_xll.Woodstock.Analyst.Xcel.UDFs.GetIndicatorValue("OVOLERRREC", "5 Famille de courbes=FCTYF_BOPR;", _xll.Woodstock.Analyst.Xcel.UDFs.GetModelFilename(), _xll.Woodstock.Analyst.Xcel.UDFs.GetScenarioIndex(),"4"))/5</f>
        <v>15322.495513442225</v>
      </c>
      <c r="H34" s="250">
        <f>IF(ISERROR(_xll.Woodstock.Analyst.Xcel.UDFs.GetIndicatorValue("OVOLERRREC", "5 Famille de courbes=FCTYF_BOPR;", _xll.Woodstock.Analyst.Xcel.UDFs.GetModelFilename(), _xll.Woodstock.Analyst.Xcel.UDFs.GetScenarioIndex(),"5"))/5,0,_xll.Woodstock.Analyst.Xcel.UDFs.GetIndicatorValue("OVOLERRREC", "5 Famille de courbes=FCTYF_BOPR;", _xll.Woodstock.Analyst.Xcel.UDFs.GetModelFilename(), _xll.Woodstock.Analyst.Xcel.UDFs.GetScenarioIndex(),"5"))/5</f>
        <v>15080.861063788736</v>
      </c>
      <c r="I34" s="250">
        <f>IF(ISERROR(_xll.Woodstock.Analyst.Xcel.UDFs.GetIndicatorValue("OVOLERRREC", "5 Famille de courbes=FCTYF_BOPR;", _xll.Woodstock.Analyst.Xcel.UDFs.GetModelFilename(), _xll.Woodstock.Analyst.Xcel.UDFs.GetScenarioIndex(),"6"))/5,0,_xll.Woodstock.Analyst.Xcel.UDFs.GetIndicatorValue("OVOLERRREC", "5 Famille de courbes=FCTYF_BOPR;", _xll.Woodstock.Analyst.Xcel.UDFs.GetModelFilename(), _xll.Woodstock.Analyst.Xcel.UDFs.GetScenarioIndex(),"6"))/5</f>
        <v>6015.2919246725023</v>
      </c>
      <c r="J34" s="250">
        <f>IF(ISERROR(_xll.Woodstock.Analyst.Xcel.UDFs.GetIndicatorValueAverage("OVOLERRREC", "5 Famille de courbes=FCTYF_BOPR;", _xll.Woodstock.Analyst.Xcel.UDFs.GetModelFilename(), _xll.Woodstock.Analyst.Xcel.UDFs.GetScenarioIndex(),"2", "6"))/5,0,_xll.Woodstock.Analyst.Xcel.UDFs.GetIndicatorValueAverage("OVOLERRREC", "5 Famille de courbes=FCTYF_BOPR;", _xll.Woodstock.Analyst.Xcel.UDFs.GetModelFilename(), _xll.Woodstock.Analyst.Xcel.UDFs.GetScenarioIndex(),"2", "6"))/5</f>
        <v>13256.41482798208</v>
      </c>
      <c r="K34" s="436">
        <f t="shared" si="0"/>
        <v>13256.41482798208</v>
      </c>
      <c r="L34" s="241" t="b">
        <f t="shared" si="1"/>
        <v>1</v>
      </c>
    </row>
    <row r="35" spans="1:12" x14ac:dyDescent="0.25">
      <c r="A35" s="248" t="s">
        <v>35</v>
      </c>
      <c r="B35" s="241" t="s">
        <v>131</v>
      </c>
      <c r="C35" s="241" t="s">
        <v>17</v>
      </c>
      <c r="D35" s="249" t="s">
        <v>362</v>
      </c>
      <c r="E35" s="250">
        <f>IF(ISERROR(_xll.Woodstock.Analyst.Xcel.UDFs.GetIndicatorValue("OVOLGFIREC", "5 Famille de courbes=FCTYF_BOPR;", _xll.Woodstock.Analyst.Xcel.UDFs.GetModelFilename(), _xll.Woodstock.Analyst.Xcel.UDFs.GetScenarioIndex(),"2"))/5,0,_xll.Woodstock.Analyst.Xcel.UDFs.GetIndicatorValue("OVOLGFIREC", "5 Famille de courbes=FCTYF_BOPR;", _xll.Woodstock.Analyst.Xcel.UDFs.GetModelFilename(), _xll.Woodstock.Analyst.Xcel.UDFs.GetScenarioIndex(),"2"))/5</f>
        <v>63545.639756874043</v>
      </c>
      <c r="F35" s="250">
        <f>IF(ISERROR(_xll.Woodstock.Analyst.Xcel.UDFs.GetIndicatorValue("OVOLGFIREC", "5 Famille de courbes=FCTYF_BOPR;", _xll.Woodstock.Analyst.Xcel.UDFs.GetModelFilename(), _xll.Woodstock.Analyst.Xcel.UDFs.GetScenarioIndex(),"3"))/5,0,_xll.Woodstock.Analyst.Xcel.UDFs.GetIndicatorValue("OVOLGFIREC", "5 Famille de courbes=FCTYF_BOPR;", _xll.Woodstock.Analyst.Xcel.UDFs.GetModelFilename(), _xll.Woodstock.Analyst.Xcel.UDFs.GetScenarioIndex(),"3"))/5</f>
        <v>85920.54689210208</v>
      </c>
      <c r="G35" s="250">
        <f>IF(ISERROR(_xll.Woodstock.Analyst.Xcel.UDFs.GetIndicatorValue("OVOLGFIREC", "5 Famille de courbes=FCTYF_BOPR;", _xll.Woodstock.Analyst.Xcel.UDFs.GetModelFilename(), _xll.Woodstock.Analyst.Xcel.UDFs.GetScenarioIndex(),"4"))/5,0,_xll.Woodstock.Analyst.Xcel.UDFs.GetIndicatorValue("OVOLGFIREC", "5 Famille de courbes=FCTYF_BOPR;", _xll.Woodstock.Analyst.Xcel.UDFs.GetModelFilename(), _xll.Woodstock.Analyst.Xcel.UDFs.GetScenarioIndex(),"4"))/5</f>
        <v>71485.465497780067</v>
      </c>
      <c r="H35" s="250">
        <f>IF(ISERROR(_xll.Woodstock.Analyst.Xcel.UDFs.GetIndicatorValue("OVOLGFIREC", "5 Famille de courbes=FCTYF_BOPR;", _xll.Woodstock.Analyst.Xcel.UDFs.GetModelFilename(), _xll.Woodstock.Analyst.Xcel.UDFs.GetScenarioIndex(),"5"))/5,0,_xll.Woodstock.Analyst.Xcel.UDFs.GetIndicatorValue("OVOLGFIREC", "5 Famille de courbes=FCTYF_BOPR;", _xll.Woodstock.Analyst.Xcel.UDFs.GetModelFilename(), _xll.Woodstock.Analyst.Xcel.UDFs.GetScenarioIndex(),"5"))/5</f>
        <v>69934.363288552835</v>
      </c>
      <c r="I35" s="250">
        <f>IF(ISERROR(_xll.Woodstock.Analyst.Xcel.UDFs.GetIndicatorValue("OVOLGFIREC", "5 Famille de courbes=FCTYF_BOPR;", _xll.Woodstock.Analyst.Xcel.UDFs.GetModelFilename(), _xll.Woodstock.Analyst.Xcel.UDFs.GetScenarioIndex(),"6"))/5,0,_xll.Woodstock.Analyst.Xcel.UDFs.GetIndicatorValue("OVOLGFIREC", "5 Famille de courbes=FCTYF_BOPR;", _xll.Woodstock.Analyst.Xcel.UDFs.GetModelFilename(), _xll.Woodstock.Analyst.Xcel.UDFs.GetScenarioIndex(),"6"))/5</f>
        <v>27975.544807117316</v>
      </c>
      <c r="J35" s="250">
        <f>IF(ISERROR(_xll.Woodstock.Analyst.Xcel.UDFs.GetIndicatorValueAverage("OVOLGFIREC", "5 Famille de courbes=FCTYF_BOPR;", _xll.Woodstock.Analyst.Xcel.UDFs.GetModelFilename(), _xll.Woodstock.Analyst.Xcel.UDFs.GetScenarioIndex(),"2", "6"))/5,0,_xll.Woodstock.Analyst.Xcel.UDFs.GetIndicatorValueAverage("OVOLGFIREC", "5 Famille de courbes=FCTYF_BOPR;", _xll.Woodstock.Analyst.Xcel.UDFs.GetModelFilename(), _xll.Woodstock.Analyst.Xcel.UDFs.GetScenarioIndex(),"2", "6"))/5</f>
        <v>63772.312048485255</v>
      </c>
      <c r="K35" s="436">
        <f t="shared" si="0"/>
        <v>63772.31204848527</v>
      </c>
      <c r="L35" s="241" t="b">
        <f t="shared" si="1"/>
        <v>1</v>
      </c>
    </row>
    <row r="36" spans="1:12" x14ac:dyDescent="0.25">
      <c r="A36" s="248" t="s">
        <v>35</v>
      </c>
      <c r="B36" s="241" t="s">
        <v>131</v>
      </c>
      <c r="C36" s="241" t="s">
        <v>18</v>
      </c>
      <c r="D36" s="249" t="s">
        <v>363</v>
      </c>
      <c r="E36" s="250">
        <f>IF(ISERROR(_xll.Woodstock.Analyst.Xcel.UDFs.GetIndicatorValue("OVOLBOJREC", "5 Famille de courbes=FCTYF_BOPR;", _xll.Woodstock.Analyst.Xcel.UDFs.GetModelFilename(), _xll.Woodstock.Analyst.Xcel.UDFs.GetScenarioIndex(),"2"))/5,0,_xll.Woodstock.Analyst.Xcel.UDFs.GetIndicatorValue("OVOLBOJREC", "5 Famille de courbes=FCTYF_BOPR;", _xll.Woodstock.Analyst.Xcel.UDFs.GetModelFilename(), _xll.Woodstock.Analyst.Xcel.UDFs.GetScenarioIndex(),"2"))/5</f>
        <v>17915.522808063335</v>
      </c>
      <c r="F36" s="250">
        <f>IF(ISERROR(_xll.Woodstock.Analyst.Xcel.UDFs.GetIndicatorValue("OVOLBOJREC", "5 Famille de courbes=FCTYF_BOPR;", _xll.Woodstock.Analyst.Xcel.UDFs.GetModelFilename(), _xll.Woodstock.Analyst.Xcel.UDFs.GetScenarioIndex(),"3"))/5,0,_xll.Woodstock.Analyst.Xcel.UDFs.GetIndicatorValue("OVOLBOJREC", "5 Famille de courbes=FCTYF_BOPR;", _xll.Woodstock.Analyst.Xcel.UDFs.GetModelFilename(), _xll.Woodstock.Analyst.Xcel.UDFs.GetScenarioIndex(),"3"))/5</f>
        <v>19289.775205234982</v>
      </c>
      <c r="G36" s="250">
        <f>IF(ISERROR(_xll.Woodstock.Analyst.Xcel.UDFs.GetIndicatorValue("OVOLBOJREC", "5 Famille de courbes=FCTYF_BOPR;", _xll.Woodstock.Analyst.Xcel.UDFs.GetModelFilename(), _xll.Woodstock.Analyst.Xcel.UDFs.GetScenarioIndex(),"4"))/5,0,_xll.Woodstock.Analyst.Xcel.UDFs.GetIndicatorValue("OVOLBOJREC", "5 Famille de courbes=FCTYF_BOPR;", _xll.Woodstock.Analyst.Xcel.UDFs.GetModelFilename(), _xll.Woodstock.Analyst.Xcel.UDFs.GetScenarioIndex(),"4"))/5</f>
        <v>17010.981565904181</v>
      </c>
      <c r="H36" s="250">
        <f>IF(ISERROR(_xll.Woodstock.Analyst.Xcel.UDFs.GetIndicatorValue("OVOLBOJREC", "5 Famille de courbes=FCTYF_BOPR;", _xll.Woodstock.Analyst.Xcel.UDFs.GetModelFilename(), _xll.Woodstock.Analyst.Xcel.UDFs.GetScenarioIndex(),"5"))/5,0,_xll.Woodstock.Analyst.Xcel.UDFs.GetIndicatorValue("OVOLBOJREC", "5 Famille de courbes=FCTYF_BOPR;", _xll.Woodstock.Analyst.Xcel.UDFs.GetModelFilename(), _xll.Woodstock.Analyst.Xcel.UDFs.GetScenarioIndex(),"5"))/5</f>
        <v>16777.686892080372</v>
      </c>
      <c r="I36" s="250">
        <f>IF(ISERROR(_xll.Woodstock.Analyst.Xcel.UDFs.GetIndicatorValue("OVOLBOJREC", "5 Famille de courbes=FCTYF_BOPR;", _xll.Woodstock.Analyst.Xcel.UDFs.GetModelFilename(), _xll.Woodstock.Analyst.Xcel.UDFs.GetScenarioIndex(),"6"))/5,0,_xll.Woodstock.Analyst.Xcel.UDFs.GetIndicatorValue("OVOLBOJREC", "5 Famille de courbes=FCTYF_BOPR;", _xll.Woodstock.Analyst.Xcel.UDFs.GetModelFilename(), _xll.Woodstock.Analyst.Xcel.UDFs.GetScenarioIndex(),"6"))/5</f>
        <v>6887.6476946482726</v>
      </c>
      <c r="J36" s="250">
        <f>IF(ISERROR(_xll.Woodstock.Analyst.Xcel.UDFs.GetIndicatorValueAverage("OVOLBOJREC", "5 Famille de courbes=FCTYF_BOPR;", _xll.Woodstock.Analyst.Xcel.UDFs.GetModelFilename(), _xll.Woodstock.Analyst.Xcel.UDFs.GetScenarioIndex(),"2", "6"))/5,0,_xll.Woodstock.Analyst.Xcel.UDFs.GetIndicatorValueAverage("OVOLBOJREC", "5 Famille de courbes=FCTYF_BOPR;", _xll.Woodstock.Analyst.Xcel.UDFs.GetModelFilename(), _xll.Woodstock.Analyst.Xcel.UDFs.GetScenarioIndex(),"2", "6"))/5</f>
        <v>15576.32283318623</v>
      </c>
      <c r="K36" s="436">
        <f t="shared" si="0"/>
        <v>15576.322833186228</v>
      </c>
      <c r="L36" s="241" t="b">
        <f t="shared" si="1"/>
        <v>1</v>
      </c>
    </row>
    <row r="37" spans="1:12" x14ac:dyDescent="0.25">
      <c r="A37" s="248" t="s">
        <v>35</v>
      </c>
      <c r="B37" s="241" t="s">
        <v>131</v>
      </c>
      <c r="C37" s="241" t="s">
        <v>19</v>
      </c>
      <c r="D37" s="249" t="s">
        <v>364</v>
      </c>
      <c r="E37" s="250">
        <f>IF(ISERROR(_xll.Woodstock.Analyst.Xcel.UDFs.GetIndicatorValue("OVOLERSREC", "5 Famille de courbes=FCTYF_BOPR;", _xll.Woodstock.Analyst.Xcel.UDFs.GetModelFilename(), _xll.Woodstock.Analyst.Xcel.UDFs.GetScenarioIndex(),"2"))/5,0,_xll.Woodstock.Analyst.Xcel.UDFs.GetIndicatorValue("OVOLERSREC", "5 Famille de courbes=FCTYF_BOPR;", _xll.Woodstock.Analyst.Xcel.UDFs.GetModelFilename(), _xll.Woodstock.Analyst.Xcel.UDFs.GetScenarioIndex(),"2"))/5</f>
        <v>1367.949761934349</v>
      </c>
      <c r="F37" s="250">
        <f>IF(ISERROR(_xll.Woodstock.Analyst.Xcel.UDFs.GetIndicatorValue("OVOLERSREC", "5 Famille de courbes=FCTYF_BOPR;", _xll.Woodstock.Analyst.Xcel.UDFs.GetModelFilename(), _xll.Woodstock.Analyst.Xcel.UDFs.GetScenarioIndex(),"3"))/5,0,_xll.Woodstock.Analyst.Xcel.UDFs.GetIndicatorValue("OVOLERSREC", "5 Famille de courbes=FCTYF_BOPR;", _xll.Woodstock.Analyst.Xcel.UDFs.GetModelFilename(), _xll.Woodstock.Analyst.Xcel.UDFs.GetScenarioIndex(),"3"))/5</f>
        <v>2406.7326039278864</v>
      </c>
      <c r="G37" s="250">
        <f>IF(ISERROR(_xll.Woodstock.Analyst.Xcel.UDFs.GetIndicatorValue("OVOLERSREC", "5 Famille de courbes=FCTYF_BOPR;", _xll.Woodstock.Analyst.Xcel.UDFs.GetModelFilename(), _xll.Woodstock.Analyst.Xcel.UDFs.GetScenarioIndex(),"4"))/5,0,_xll.Woodstock.Analyst.Xcel.UDFs.GetIndicatorValue("OVOLERSREC", "5 Famille de courbes=FCTYF_BOPR;", _xll.Woodstock.Analyst.Xcel.UDFs.GetModelFilename(), _xll.Woodstock.Analyst.Xcel.UDFs.GetScenarioIndex(),"4"))/5</f>
        <v>2146.693406874464</v>
      </c>
      <c r="H37" s="250">
        <f>IF(ISERROR(_xll.Woodstock.Analyst.Xcel.UDFs.GetIndicatorValue("OVOLERSREC", "5 Famille de courbes=FCTYF_BOPR;", _xll.Woodstock.Analyst.Xcel.UDFs.GetModelFilename(), _xll.Woodstock.Analyst.Xcel.UDFs.GetScenarioIndex(),"5"))/5,0,_xll.Woodstock.Analyst.Xcel.UDFs.GetIndicatorValue("OVOLERSREC", "5 Famille de courbes=FCTYF_BOPR;", _xll.Woodstock.Analyst.Xcel.UDFs.GetModelFilename(), _xll.Woodstock.Analyst.Xcel.UDFs.GetScenarioIndex(),"5"))/5</f>
        <v>2092.9125562120344</v>
      </c>
      <c r="I37" s="250">
        <f>IF(ISERROR(_xll.Woodstock.Analyst.Xcel.UDFs.GetIndicatorValue("OVOLERSREC", "5 Famille de courbes=FCTYF_BOPR;", _xll.Woodstock.Analyst.Xcel.UDFs.GetModelFilename(), _xll.Woodstock.Analyst.Xcel.UDFs.GetScenarioIndex(),"6"))/5,0,_xll.Woodstock.Analyst.Xcel.UDFs.GetIndicatorValue("OVOLERSREC", "5 Famille de courbes=FCTYF_BOPR;", _xll.Woodstock.Analyst.Xcel.UDFs.GetModelFilename(), _xll.Woodstock.Analyst.Xcel.UDFs.GetScenarioIndex(),"6"))/5</f>
        <v>876.04807688604672</v>
      </c>
      <c r="J37" s="250">
        <f>IF(ISERROR(_xll.Woodstock.Analyst.Xcel.UDFs.GetIndicatorValueAverage("OVOLERSREC", "5 Famille de courbes=FCTYF_BOPR;", _xll.Woodstock.Analyst.Xcel.UDFs.GetModelFilename(), _xll.Woodstock.Analyst.Xcel.UDFs.GetScenarioIndex(),"2", "6"))/5,0,_xll.Woodstock.Analyst.Xcel.UDFs.GetIndicatorValueAverage("OVOLERSREC", "5 Famille de courbes=FCTYF_BOPR;", _xll.Woodstock.Analyst.Xcel.UDFs.GetModelFilename(), _xll.Woodstock.Analyst.Xcel.UDFs.GetScenarioIndex(),"2", "6"))/5</f>
        <v>1778.067281166956</v>
      </c>
      <c r="K37" s="436">
        <f t="shared" si="0"/>
        <v>1778.067281166956</v>
      </c>
      <c r="L37" s="241" t="b">
        <f t="shared" si="1"/>
        <v>1</v>
      </c>
    </row>
    <row r="38" spans="1:12" x14ac:dyDescent="0.25">
      <c r="A38" s="248" t="s">
        <v>35</v>
      </c>
      <c r="B38" s="241" t="s">
        <v>131</v>
      </c>
      <c r="C38" s="241" t="s">
        <v>21</v>
      </c>
      <c r="D38" s="249" t="s">
        <v>365</v>
      </c>
      <c r="E38" s="250">
        <f>IF(ISERROR(_xll.Woodstock.Analyst.Xcel.UDFs.GetIndicatorValue("OVOLGFTREC", "5 Famille de courbes=FCTYF_BOPR;", _xll.Woodstock.Analyst.Xcel.UDFs.GetModelFilename(), _xll.Woodstock.Analyst.Xcel.UDFs.GetScenarioIndex(),"2"))/5,0,_xll.Woodstock.Analyst.Xcel.UDFs.GetIndicatorValue("OVOLGFTREC", "5 Famille de courbes=FCTYF_BOPR;", _xll.Woodstock.Analyst.Xcel.UDFs.GetModelFilename(), _xll.Woodstock.Analyst.Xcel.UDFs.GetScenarioIndex(),"2"))/5</f>
        <v>19782.828928193099</v>
      </c>
      <c r="F38" s="250">
        <f>IF(ISERROR(_xll.Woodstock.Analyst.Xcel.UDFs.GetIndicatorValue("OVOLGFTREC", "5 Famille de courbes=FCTYF_BOPR;", _xll.Woodstock.Analyst.Xcel.UDFs.GetModelFilename(), _xll.Woodstock.Analyst.Xcel.UDFs.GetScenarioIndex(),"3"))/5,0,_xll.Woodstock.Analyst.Xcel.UDFs.GetIndicatorValue("OVOLGFTREC", "5 Famille de courbes=FCTYF_BOPR;", _xll.Woodstock.Analyst.Xcel.UDFs.GetModelFilename(), _xll.Woodstock.Analyst.Xcel.UDFs.GetScenarioIndex(),"3"))/5</f>
        <v>22404.19650048489</v>
      </c>
      <c r="G38" s="250">
        <f>IF(ISERROR(_xll.Woodstock.Analyst.Xcel.UDFs.GetIndicatorValue("OVOLGFTREC", "5 Famille de courbes=FCTYF_BOPR;", _xll.Woodstock.Analyst.Xcel.UDFs.GetModelFilename(), _xll.Woodstock.Analyst.Xcel.UDFs.GetScenarioIndex(),"4"))/5,0,_xll.Woodstock.Analyst.Xcel.UDFs.GetIndicatorValue("OVOLGFTREC", "5 Famille de courbes=FCTYF_BOPR;", _xll.Woodstock.Analyst.Xcel.UDFs.GetModelFilename(), _xll.Woodstock.Analyst.Xcel.UDFs.GetScenarioIndex(),"4"))/5</f>
        <v>19761.339941890823</v>
      </c>
      <c r="H38" s="250">
        <f>IF(ISERROR(_xll.Woodstock.Analyst.Xcel.UDFs.GetIndicatorValue("OVOLGFTREC", "5 Famille de courbes=FCTYF_BOPR;", _xll.Woodstock.Analyst.Xcel.UDFs.GetModelFilename(), _xll.Woodstock.Analyst.Xcel.UDFs.GetScenarioIndex(),"5"))/5,0,_xll.Woodstock.Analyst.Xcel.UDFs.GetIndicatorValue("OVOLGFTREC", "5 Famille de courbes=FCTYF_BOPR;", _xll.Woodstock.Analyst.Xcel.UDFs.GetModelFilename(), _xll.Woodstock.Analyst.Xcel.UDFs.GetScenarioIndex(),"5"))/5</f>
        <v>19435.488464100046</v>
      </c>
      <c r="I38" s="250">
        <f>IF(ISERROR(_xll.Woodstock.Analyst.Xcel.UDFs.GetIndicatorValue("OVOLGFTREC", "5 Famille de courbes=FCTYF_BOPR;", _xll.Woodstock.Analyst.Xcel.UDFs.GetModelFilename(), _xll.Woodstock.Analyst.Xcel.UDFs.GetScenarioIndex(),"6"))/5,0,_xll.Woodstock.Analyst.Xcel.UDFs.GetIndicatorValue("OVOLGFTREC", "5 Famille de courbes=FCTYF_BOPR;", _xll.Woodstock.Analyst.Xcel.UDFs.GetModelFilename(), _xll.Woodstock.Analyst.Xcel.UDFs.GetScenarioIndex(),"6"))/5</f>
        <v>7983.7030656776597</v>
      </c>
      <c r="J38" s="250">
        <f>IF(ISERROR(_xll.Woodstock.Analyst.Xcel.UDFs.GetIndicatorValueAverage("OVOLGFTREC", "5 Famille de courbes=FCTYF_BOPR;", _xll.Woodstock.Analyst.Xcel.UDFs.GetModelFilename(), _xll.Woodstock.Analyst.Xcel.UDFs.GetScenarioIndex(),"2", "6"))/5,0,_xll.Woodstock.Analyst.Xcel.UDFs.GetIndicatorValueAverage("OVOLGFTREC", "5 Famille de courbes=FCTYF_BOPR;", _xll.Woodstock.Analyst.Xcel.UDFs.GetModelFilename(), _xll.Woodstock.Analyst.Xcel.UDFs.GetScenarioIndex(),"2", "6"))/5</f>
        <v>17873.511380069303</v>
      </c>
      <c r="K38" s="436">
        <f t="shared" si="0"/>
        <v>17873.511380069303</v>
      </c>
      <c r="L38" s="241" t="b">
        <f t="shared" si="1"/>
        <v>1</v>
      </c>
    </row>
    <row r="39" spans="1:12" x14ac:dyDescent="0.25">
      <c r="A39" s="248" t="s">
        <v>35</v>
      </c>
      <c r="B39" s="241" t="s">
        <v>131</v>
      </c>
      <c r="C39" s="241" t="s">
        <v>39</v>
      </c>
      <c r="D39" s="249" t="s">
        <v>366</v>
      </c>
      <c r="E39" s="250">
        <f>IF(ISERROR(_xll.Woodstock.Analyst.Xcel.UDFs.GetIndicatorValue("OVOLTOTREC", "5 Famille de courbes=FCTYF_BOPR;", _xll.Woodstock.Analyst.Xcel.UDFs.GetModelFilename(), _xll.Woodstock.Analyst.Xcel.UDFs.GetScenarioIndex(),"2"))/5,0,_xll.Woodstock.Analyst.Xcel.UDFs.GetIndicatorValue("OVOLTOTREC", "5 Famille de courbes=FCTYF_BOPR;", _xll.Woodstock.Analyst.Xcel.UDFs.GetModelFilename(), _xll.Woodstock.Analyst.Xcel.UDFs.GetScenarioIndex(),"2"))/5</f>
        <v>126550.08586743362</v>
      </c>
      <c r="F39" s="250">
        <f>IF(ISERROR(_xll.Woodstock.Analyst.Xcel.UDFs.GetIndicatorValue("OVOLTOTREC", "5 Famille de courbes=FCTYF_BOPR;", _xll.Woodstock.Analyst.Xcel.UDFs.GetModelFilename(), _xll.Woodstock.Analyst.Xcel.UDFs.GetScenarioIndex(),"3"))/5,0,_xll.Woodstock.Analyst.Xcel.UDFs.GetIndicatorValue("OVOLTOTREC", "5 Famille de courbes=FCTYF_BOPR;", _xll.Woodstock.Analyst.Xcel.UDFs.GetModelFilename(), _xll.Woodstock.Analyst.Xcel.UDFs.GetScenarioIndex(),"3"))/5</f>
        <v>172762.17074391624</v>
      </c>
      <c r="G39" s="250">
        <f>IF(ISERROR(_xll.Woodstock.Analyst.Xcel.UDFs.GetIndicatorValue("OVOLTOTREC", "5 Famille de courbes=FCTYF_BOPR;", _xll.Woodstock.Analyst.Xcel.UDFs.GetModelFilename(), _xll.Woodstock.Analyst.Xcel.UDFs.GetScenarioIndex(),"4"))/5,0,_xll.Woodstock.Analyst.Xcel.UDFs.GetIndicatorValue("OVOLTOTREC", "5 Famille de courbes=FCTYF_BOPR;", _xll.Woodstock.Analyst.Xcel.UDFs.GetModelFilename(), _xll.Woodstock.Analyst.Xcel.UDFs.GetScenarioIndex(),"4"))/5</f>
        <v>145451.21236316464</v>
      </c>
      <c r="H39" s="250">
        <f>IF(ISERROR(_xll.Woodstock.Analyst.Xcel.UDFs.GetIndicatorValue("OVOLTOTREC", "5 Famille de courbes=FCTYF_BOPR;", _xll.Woodstock.Analyst.Xcel.UDFs.GetModelFilename(), _xll.Woodstock.Analyst.Xcel.UDFs.GetScenarioIndex(),"5"))/5,0,_xll.Woodstock.Analyst.Xcel.UDFs.GetIndicatorValue("OVOLTOTREC", "5 Famille de courbes=FCTYF_BOPR;", _xll.Woodstock.Analyst.Xcel.UDFs.GetModelFilename(), _xll.Woodstock.Analyst.Xcel.UDFs.GetScenarioIndex(),"5"))/5</f>
        <v>142476.45428287861</v>
      </c>
      <c r="I39" s="250">
        <f>IF(ISERROR(_xll.Woodstock.Analyst.Xcel.UDFs.GetIndicatorValue("OVOLTOTREC", "5 Famille de courbes=FCTYF_BOPR;", _xll.Woodstock.Analyst.Xcel.UDFs.GetModelFilename(), _xll.Woodstock.Analyst.Xcel.UDFs.GetScenarioIndex(),"6"))/5,0,_xll.Woodstock.Analyst.Xcel.UDFs.GetIndicatorValue("OVOLTOTREC", "5 Famille de courbes=FCTYF_BOPR;", _xll.Woodstock.Analyst.Xcel.UDFs.GetModelFilename(), _xll.Woodstock.Analyst.Xcel.UDFs.GetScenarioIndex(),"6"))/5</f>
        <v>57412.529358848711</v>
      </c>
      <c r="J39" s="250">
        <f>IF(ISERROR(_xll.Woodstock.Analyst.Xcel.UDFs.GetIndicatorValueAverage("OVOLTOTREC", "5 Famille de courbes=FCTYF_BOPR;", _xll.Woodstock.Analyst.Xcel.UDFs.GetModelFilename(), _xll.Woodstock.Analyst.Xcel.UDFs.GetScenarioIndex(),"2", "6"))/5,0,_xll.Woodstock.Analyst.Xcel.UDFs.GetIndicatorValueAverage("OVOLTOTREC", "5 Famille de courbes=FCTYF_BOPR;", _xll.Woodstock.Analyst.Xcel.UDFs.GetModelFilename(), _xll.Woodstock.Analyst.Xcel.UDFs.GetScenarioIndex(),"2", "6"))/5</f>
        <v>128930.49052324837</v>
      </c>
      <c r="K39" s="436">
        <f t="shared" si="0"/>
        <v>128930.49052324836</v>
      </c>
      <c r="L39" s="241" t="b">
        <f t="shared" si="1"/>
        <v>1</v>
      </c>
    </row>
    <row r="40" spans="1:12" x14ac:dyDescent="0.25">
      <c r="A40" s="248" t="s">
        <v>32</v>
      </c>
      <c r="B40" s="249" t="s">
        <v>87</v>
      </c>
      <c r="C40" s="249" t="s">
        <v>2</v>
      </c>
      <c r="D40" s="249" t="s">
        <v>367</v>
      </c>
      <c r="E40" s="250">
        <f>IF(ISERROR(_xll.Woodstock.Analyst.Xcel.UDFs.GetIndicatorValue("OVOLSABREC", "5 Famille de courbes=FCTYF_EPX;", _xll.Woodstock.Analyst.Xcel.UDFs.GetModelFilename(), _xll.Woodstock.Analyst.Xcel.UDFs.GetScenarioIndex(),"2"))/5,0,_xll.Woodstock.Analyst.Xcel.UDFs.GetIndicatorValue("OVOLSABREC", "5 Famille de courbes=FCTYF_EPX;", _xll.Woodstock.Analyst.Xcel.UDFs.GetModelFilename(), _xll.Woodstock.Analyst.Xcel.UDFs.GetScenarioIndex(),"2"))/5</f>
        <v>2540.412335947839</v>
      </c>
      <c r="F40" s="250">
        <f>IF(ISERROR(_xll.Woodstock.Analyst.Xcel.UDFs.GetIndicatorValue("OVOLSABREC", "5 Famille de courbes=FCTYF_EPX;", _xll.Woodstock.Analyst.Xcel.UDFs.GetModelFilename(), _xll.Woodstock.Analyst.Xcel.UDFs.GetScenarioIndex(),"3"))/5,0,_xll.Woodstock.Analyst.Xcel.UDFs.GetIndicatorValue("OVOLSABREC", "5 Famille de courbes=FCTYF_EPX;", _xll.Woodstock.Analyst.Xcel.UDFs.GetModelFilename(), _xll.Woodstock.Analyst.Xcel.UDFs.GetScenarioIndex(),"3"))/5</f>
        <v>4447.8654882400933</v>
      </c>
      <c r="G40" s="250">
        <f>IF(ISERROR(_xll.Woodstock.Analyst.Xcel.UDFs.GetIndicatorValue("OVOLSABREC", "5 Famille de courbes=FCTYF_EPX;", _xll.Woodstock.Analyst.Xcel.UDFs.GetModelFilename(), _xll.Woodstock.Analyst.Xcel.UDFs.GetScenarioIndex(),"4"))/5,0,_xll.Woodstock.Analyst.Xcel.UDFs.GetIndicatorValue("OVOLSABREC", "5 Famille de courbes=FCTYF_EPX;", _xll.Woodstock.Analyst.Xcel.UDFs.GetModelFilename(), _xll.Woodstock.Analyst.Xcel.UDFs.GetScenarioIndex(),"4"))/5</f>
        <v>3771.2976244996889</v>
      </c>
      <c r="H40" s="250">
        <f>IF(ISERROR(_xll.Woodstock.Analyst.Xcel.UDFs.GetIndicatorValue("OVOLSABREC", "5 Famille de courbes=FCTYF_EPX;", _xll.Woodstock.Analyst.Xcel.UDFs.GetModelFilename(), _xll.Woodstock.Analyst.Xcel.UDFs.GetScenarioIndex(),"5"))/5,0,_xll.Woodstock.Analyst.Xcel.UDFs.GetIndicatorValue("OVOLSABREC", "5 Famille de courbes=FCTYF_EPX;", _xll.Woodstock.Analyst.Xcel.UDFs.GetModelFilename(), _xll.Woodstock.Analyst.Xcel.UDFs.GetScenarioIndex(),"5"))/5</f>
        <v>3958.7794978587563</v>
      </c>
      <c r="I40" s="250">
        <f>IF(ISERROR(_xll.Woodstock.Analyst.Xcel.UDFs.GetIndicatorValue("OVOLSABREC", "5 Famille de courbes=FCTYF_EPX;", _xll.Woodstock.Analyst.Xcel.UDFs.GetModelFilename(), _xll.Woodstock.Analyst.Xcel.UDFs.GetScenarioIndex(),"6"))/5,0,_xll.Woodstock.Analyst.Xcel.UDFs.GetIndicatorValue("OVOLSABREC", "5 Famille de courbes=FCTYF_EPX;", _xll.Woodstock.Analyst.Xcel.UDFs.GetModelFilename(), _xll.Woodstock.Analyst.Xcel.UDFs.GetScenarioIndex(),"6"))/5</f>
        <v>4142.483227073194</v>
      </c>
      <c r="J40" s="250">
        <f>IF(ISERROR(_xll.Woodstock.Analyst.Xcel.UDFs.GetIndicatorValueAverage("OVOLSABREC", "5 Famille de courbes=FCTYF_EPX;", _xll.Woodstock.Analyst.Xcel.UDFs.GetModelFilename(), _xll.Woodstock.Analyst.Xcel.UDFs.GetScenarioIndex(),"2", "6"))/5,0,_xll.Woodstock.Analyst.Xcel.UDFs.GetIndicatorValueAverage("OVOLSABREC", "5 Famille de courbes=FCTYF_EPX;", _xll.Woodstock.Analyst.Xcel.UDFs.GetModelFilename(), _xll.Woodstock.Analyst.Xcel.UDFs.GetScenarioIndex(),"2", "6"))/5</f>
        <v>3772.1676347239145</v>
      </c>
      <c r="K40" s="436">
        <f t="shared" si="0"/>
        <v>3772.167634723914</v>
      </c>
      <c r="L40" s="241" t="b">
        <f t="shared" si="1"/>
        <v>1</v>
      </c>
    </row>
    <row r="41" spans="1:12" x14ac:dyDescent="0.25">
      <c r="A41" s="248" t="s">
        <v>32</v>
      </c>
      <c r="B41" s="249" t="s">
        <v>87</v>
      </c>
      <c r="C41" s="241" t="s">
        <v>3</v>
      </c>
      <c r="D41" s="249" t="s">
        <v>368</v>
      </c>
      <c r="E41" s="250">
        <f>IF(ISERROR(_xll.Woodstock.Analyst.Xcel.UDFs.GetIndicatorValue("OVOLGEPXREC", "5 Famille de courbes=FCTYF_EPX;", _xll.Woodstock.Analyst.Xcel.UDFs.GetModelFilename(), _xll.Woodstock.Analyst.Xcel.UDFs.GetScenarioIndex(),"2"))/5,0,_xll.Woodstock.Analyst.Xcel.UDFs.GetIndicatorValue("OVOLGEPXREC", "5 Famille de courbes=FCTYF_EPX;", _xll.Woodstock.Analyst.Xcel.UDFs.GetModelFilename(), _xll.Woodstock.Analyst.Xcel.UDFs.GetScenarioIndex(),"2"))/5</f>
        <v>36914.588736712249</v>
      </c>
      <c r="F41" s="250">
        <f>IF(ISERROR(_xll.Woodstock.Analyst.Xcel.UDFs.GetIndicatorValue("OVOLGEPXREC", "5 Famille de courbes=FCTYF_EPX;", _xll.Woodstock.Analyst.Xcel.UDFs.GetModelFilename(), _xll.Woodstock.Analyst.Xcel.UDFs.GetScenarioIndex(),"3"))/5,0,_xll.Woodstock.Analyst.Xcel.UDFs.GetIndicatorValue("OVOLGEPXREC", "5 Famille de courbes=FCTYF_EPX;", _xll.Woodstock.Analyst.Xcel.UDFs.GetModelFilename(), _xll.Woodstock.Analyst.Xcel.UDFs.GetScenarioIndex(),"3"))/5</f>
        <v>32338.981356916007</v>
      </c>
      <c r="G41" s="250">
        <f>IF(ISERROR(_xll.Woodstock.Analyst.Xcel.UDFs.GetIndicatorValue("OVOLGEPXREC", "5 Famille de courbes=FCTYF_EPX;", _xll.Woodstock.Analyst.Xcel.UDFs.GetModelFilename(), _xll.Woodstock.Analyst.Xcel.UDFs.GetScenarioIndex(),"4"))/5,0,_xll.Woodstock.Analyst.Xcel.UDFs.GetIndicatorValue("OVOLGEPXREC", "5 Famille de courbes=FCTYF_EPX;", _xll.Woodstock.Analyst.Xcel.UDFs.GetModelFilename(), _xll.Woodstock.Analyst.Xcel.UDFs.GetScenarioIndex(),"4"))/5</f>
        <v>21589.307310737779</v>
      </c>
      <c r="H41" s="250">
        <f>IF(ISERROR(_xll.Woodstock.Analyst.Xcel.UDFs.GetIndicatorValue("OVOLGEPXREC", "5 Famille de courbes=FCTYF_EPX;", _xll.Woodstock.Analyst.Xcel.UDFs.GetModelFilename(), _xll.Woodstock.Analyst.Xcel.UDFs.GetScenarioIndex(),"5"))/5,0,_xll.Woodstock.Analyst.Xcel.UDFs.GetIndicatorValue("OVOLGEPXREC", "5 Famille de courbes=FCTYF_EPX;", _xll.Woodstock.Analyst.Xcel.UDFs.GetModelFilename(), _xll.Woodstock.Analyst.Xcel.UDFs.GetScenarioIndex(),"5"))/5</f>
        <v>29756.846120204904</v>
      </c>
      <c r="I41" s="250">
        <f>IF(ISERROR(_xll.Woodstock.Analyst.Xcel.UDFs.GetIndicatorValue("OVOLGEPXREC", "5 Famille de courbes=FCTYF_EPX;", _xll.Woodstock.Analyst.Xcel.UDFs.GetModelFilename(), _xll.Woodstock.Analyst.Xcel.UDFs.GetScenarioIndex(),"6"))/5,0,_xll.Woodstock.Analyst.Xcel.UDFs.GetIndicatorValue("OVOLGEPXREC", "5 Famille de courbes=FCTYF_EPX;", _xll.Woodstock.Analyst.Xcel.UDFs.GetModelFilename(), _xll.Woodstock.Analyst.Xcel.UDFs.GetScenarioIndex(),"6"))/5</f>
        <v>30842.338217930064</v>
      </c>
      <c r="J41" s="250">
        <f>IF(ISERROR(_xll.Woodstock.Analyst.Xcel.UDFs.GetIndicatorValueAverage("OVOLGEPXREC", "5 Famille de courbes=FCTYF_EPX;", _xll.Woodstock.Analyst.Xcel.UDFs.GetModelFilename(), _xll.Woodstock.Analyst.Xcel.UDFs.GetScenarioIndex(),"2", "6"))/5,0,_xll.Woodstock.Analyst.Xcel.UDFs.GetIndicatorValueAverage("OVOLGEPXREC", "5 Famille de courbes=FCTYF_EPX;", _xll.Woodstock.Analyst.Xcel.UDFs.GetModelFilename(), _xll.Woodstock.Analyst.Xcel.UDFs.GetScenarioIndex(),"2", "6"))/5</f>
        <v>30288.412348500202</v>
      </c>
      <c r="K41" s="436">
        <f t="shared" si="0"/>
        <v>30288.412348500202</v>
      </c>
      <c r="L41" s="241" t="b">
        <f t="shared" si="1"/>
        <v>1</v>
      </c>
    </row>
    <row r="42" spans="1:12" x14ac:dyDescent="0.25">
      <c r="A42" s="248" t="s">
        <v>32</v>
      </c>
      <c r="B42" s="249" t="s">
        <v>87</v>
      </c>
      <c r="C42" s="241" t="s">
        <v>4</v>
      </c>
      <c r="D42" s="249" t="s">
        <v>1425</v>
      </c>
      <c r="E42" s="250">
        <f>IF(ISERROR(_xll.Woodstock.Analyst.Xcel.UDFs.GetIndicatorValue("OVOLPIGREC", "5 Famille de courbes=FCTYF_EPX;", _xll.Woodstock.Analyst.Xcel.UDFs.GetModelFilename(), _xll.Woodstock.Analyst.Xcel.UDFs.GetScenarioIndex(),"2"))/5,0,_xll.Woodstock.Analyst.Xcel.UDFs.GetIndicatorValue("OVOLPIGREC", "5 Famille de courbes=FCTYF_EPX;", _xll.Woodstock.Analyst.Xcel.UDFs.GetModelFilename(), _xll.Woodstock.Analyst.Xcel.UDFs.GetScenarioIndex(),"2"))/5</f>
        <v>10568.642497341998</v>
      </c>
      <c r="F42" s="250">
        <f>IF(ISERROR(_xll.Woodstock.Analyst.Xcel.UDFs.GetIndicatorValue("OVOLPIGREC", "5 Famille de courbes=FCTYF_EPX;", _xll.Woodstock.Analyst.Xcel.UDFs.GetModelFilename(), _xll.Woodstock.Analyst.Xcel.UDFs.GetScenarioIndex(),"3"))/5,0,_xll.Woodstock.Analyst.Xcel.UDFs.GetIndicatorValue("OVOLPIGREC", "5 Famille de courbes=FCTYF_EPX;", _xll.Woodstock.Analyst.Xcel.UDFs.GetModelFilename(), _xll.Woodstock.Analyst.Xcel.UDFs.GetScenarioIndex(),"3"))/5</f>
        <v>11620.483095104764</v>
      </c>
      <c r="G42" s="250">
        <f>IF(ISERROR(_xll.Woodstock.Analyst.Xcel.UDFs.GetIndicatorValue("OVOLPIGREC", "5 Famille de courbes=FCTYF_EPX;", _xll.Woodstock.Analyst.Xcel.UDFs.GetModelFilename(), _xll.Woodstock.Analyst.Xcel.UDFs.GetScenarioIndex(),"4"))/5,0,_xll.Woodstock.Analyst.Xcel.UDFs.GetIndicatorValue("OVOLPIGREC", "5 Famille de courbes=FCTYF_EPX;", _xll.Woodstock.Analyst.Xcel.UDFs.GetModelFilename(), _xll.Woodstock.Analyst.Xcel.UDFs.GetScenarioIndex(),"4"))/5</f>
        <v>10786.264442895637</v>
      </c>
      <c r="H42" s="250">
        <f>IF(ISERROR(_xll.Woodstock.Analyst.Xcel.UDFs.GetIndicatorValue("OVOLPIGREC", "5 Famille de courbes=FCTYF_EPX;", _xll.Woodstock.Analyst.Xcel.UDFs.GetModelFilename(), _xll.Woodstock.Analyst.Xcel.UDFs.GetScenarioIndex(),"5"))/5,0,_xll.Woodstock.Analyst.Xcel.UDFs.GetIndicatorValue("OVOLPIGREC", "5 Famille de courbes=FCTYF_EPX;", _xll.Woodstock.Analyst.Xcel.UDFs.GetModelFilename(), _xll.Woodstock.Analyst.Xcel.UDFs.GetScenarioIndex(),"5"))/5</f>
        <v>4973.0907658145716</v>
      </c>
      <c r="I42" s="250">
        <f>IF(ISERROR(_xll.Woodstock.Analyst.Xcel.UDFs.GetIndicatorValue("OVOLPIGREC", "5 Famille de courbes=FCTYF_EPX;", _xll.Woodstock.Analyst.Xcel.UDFs.GetModelFilename(), _xll.Woodstock.Analyst.Xcel.UDFs.GetScenarioIndex(),"6"))/5,0,_xll.Woodstock.Analyst.Xcel.UDFs.GetIndicatorValue("OVOLPIGREC", "5 Famille de courbes=FCTYF_EPX;", _xll.Woodstock.Analyst.Xcel.UDFs.GetModelFilename(), _xll.Woodstock.Analyst.Xcel.UDFs.GetScenarioIndex(),"6"))/5</f>
        <v>2135.6587468905418</v>
      </c>
      <c r="J42" s="250">
        <f>IF(ISERROR(_xll.Woodstock.Analyst.Xcel.UDFs.GetIndicatorValueAverage("OVOLPIGREC", "5 Famille de courbes=FCTYF_EPX;", _xll.Woodstock.Analyst.Xcel.UDFs.GetModelFilename(), _xll.Woodstock.Analyst.Xcel.UDFs.GetScenarioIndex(),"2", "6"))/5,0,_xll.Woodstock.Analyst.Xcel.UDFs.GetIndicatorValueAverage("OVOLPIGREC", "5 Famille de courbes=FCTYF_EPX;", _xll.Woodstock.Analyst.Xcel.UDFs.GetModelFilename(), _xll.Woodstock.Analyst.Xcel.UDFs.GetScenarioIndex(),"2", "6"))/5</f>
        <v>8016.8279096095039</v>
      </c>
      <c r="K42" s="436">
        <f t="shared" si="0"/>
        <v>8016.8279096095021</v>
      </c>
      <c r="L42" s="241" t="b">
        <f t="shared" si="1"/>
        <v>1</v>
      </c>
    </row>
    <row r="43" spans="1:12" x14ac:dyDescent="0.25">
      <c r="A43" s="248" t="s">
        <v>32</v>
      </c>
      <c r="B43" s="249" t="s">
        <v>87</v>
      </c>
      <c r="C43" s="241" t="s">
        <v>5</v>
      </c>
      <c r="D43" s="249" t="s">
        <v>369</v>
      </c>
      <c r="E43" s="250">
        <f>IF(ISERROR(_xll.Woodstock.Analyst.Xcel.UDFs.GetIndicatorValue("OVOLGMEXREC", "5 Famille de courbes=FCTYF_EPX;", _xll.Woodstock.Analyst.Xcel.UDFs.GetModelFilename(), _xll.Woodstock.Analyst.Xcel.UDFs.GetScenarioIndex(),"2"))/5,0,_xll.Woodstock.Analyst.Xcel.UDFs.GetIndicatorValue("OVOLGMEXREC", "5 Famille de courbes=FCTYF_EPX;", _xll.Woodstock.Analyst.Xcel.UDFs.GetModelFilename(), _xll.Woodstock.Analyst.Xcel.UDFs.GetScenarioIndex(),"2"))/5</f>
        <v>1610.8980097884637</v>
      </c>
      <c r="F43" s="250">
        <f>IF(ISERROR(_xll.Woodstock.Analyst.Xcel.UDFs.GetIndicatorValue("OVOLGMEXREC", "5 Famille de courbes=FCTYF_EPX;", _xll.Woodstock.Analyst.Xcel.UDFs.GetModelFilename(), _xll.Woodstock.Analyst.Xcel.UDFs.GetScenarioIndex(),"3"))/5,0,_xll.Woodstock.Analyst.Xcel.UDFs.GetIndicatorValue("OVOLGMEXREC", "5 Famille de courbes=FCTYF_EPX;", _xll.Woodstock.Analyst.Xcel.UDFs.GetModelFilename(), _xll.Woodstock.Analyst.Xcel.UDFs.GetScenarioIndex(),"3"))/5</f>
        <v>1152.7676262771561</v>
      </c>
      <c r="G43" s="250">
        <f>IF(ISERROR(_xll.Woodstock.Analyst.Xcel.UDFs.GetIndicatorValue("OVOLGMEXREC", "5 Famille de courbes=FCTYF_EPX;", _xll.Woodstock.Analyst.Xcel.UDFs.GetModelFilename(), _xll.Woodstock.Analyst.Xcel.UDFs.GetScenarioIndex(),"4"))/5,0,_xll.Woodstock.Analyst.Xcel.UDFs.GetIndicatorValue("OVOLGMEXREC", "5 Famille de courbes=FCTYF_EPX;", _xll.Woodstock.Analyst.Xcel.UDFs.GetModelFilename(), _xll.Woodstock.Analyst.Xcel.UDFs.GetScenarioIndex(),"4"))/5</f>
        <v>761.40954313141697</v>
      </c>
      <c r="H43" s="250">
        <f>IF(ISERROR(_xll.Woodstock.Analyst.Xcel.UDFs.GetIndicatorValue("OVOLGMEXREC", "5 Famille de courbes=FCTYF_EPX;", _xll.Woodstock.Analyst.Xcel.UDFs.GetModelFilename(), _xll.Woodstock.Analyst.Xcel.UDFs.GetScenarioIndex(),"5"))/5,0,_xll.Woodstock.Analyst.Xcel.UDFs.GetIndicatorValue("OVOLGMEXREC", "5 Famille de courbes=FCTYF_EPX;", _xll.Woodstock.Analyst.Xcel.UDFs.GetModelFilename(), _xll.Woodstock.Analyst.Xcel.UDFs.GetScenarioIndex(),"5"))/5</f>
        <v>955.05122085610822</v>
      </c>
      <c r="I43" s="250">
        <f>IF(ISERROR(_xll.Woodstock.Analyst.Xcel.UDFs.GetIndicatorValue("OVOLGMEXREC", "5 Famille de courbes=FCTYF_EPX;", _xll.Woodstock.Analyst.Xcel.UDFs.GetModelFilename(), _xll.Woodstock.Analyst.Xcel.UDFs.GetScenarioIndex(),"6"))/5,0,_xll.Woodstock.Analyst.Xcel.UDFs.GetIndicatorValue("OVOLGMEXREC", "5 Famille de courbes=FCTYF_EPX;", _xll.Woodstock.Analyst.Xcel.UDFs.GetModelFilename(), _xll.Woodstock.Analyst.Xcel.UDFs.GetScenarioIndex(),"6"))/5</f>
        <v>1722.8102642627007</v>
      </c>
      <c r="J43" s="250">
        <f>IF(ISERROR(_xll.Woodstock.Analyst.Xcel.UDFs.GetIndicatorValueAverage("OVOLGMEXREC", "5 Famille de courbes=FCTYF_EPX;", _xll.Woodstock.Analyst.Xcel.UDFs.GetModelFilename(), _xll.Woodstock.Analyst.Xcel.UDFs.GetScenarioIndex(),"2", "6"))/5,0,_xll.Woodstock.Analyst.Xcel.UDFs.GetIndicatorValueAverage("OVOLGMEXREC", "5 Famille de courbes=FCTYF_EPX;", _xll.Woodstock.Analyst.Xcel.UDFs.GetModelFilename(), _xll.Woodstock.Analyst.Xcel.UDFs.GetScenarioIndex(),"2", "6"))/5</f>
        <v>1240.5873328631692</v>
      </c>
      <c r="K43" s="436">
        <f t="shared" si="0"/>
        <v>1240.5873328631692</v>
      </c>
      <c r="L43" s="241" t="b">
        <f t="shared" si="1"/>
        <v>1</v>
      </c>
    </row>
    <row r="44" spans="1:12" x14ac:dyDescent="0.25">
      <c r="A44" s="248" t="s">
        <v>32</v>
      </c>
      <c r="B44" s="249" t="s">
        <v>87</v>
      </c>
      <c r="C44" s="241" t="s">
        <v>6</v>
      </c>
      <c r="D44" s="249" t="s">
        <v>370</v>
      </c>
      <c r="E44" s="250">
        <f>IF(ISERROR(_xll.Woodstock.Analyst.Xcel.UDFs.GetIndicatorValue("OVOLGSEPMREC", "5 Famille de courbes=FCTYF_EPX;", _xll.Woodstock.Analyst.Xcel.UDFs.GetModelFilename(), _xll.Woodstock.Analyst.Xcel.UDFs.GetScenarioIndex(),"2"))/5,0,_xll.Woodstock.Analyst.Xcel.UDFs.GetIndicatorValue("OVOLGSEPMREC", "5 Famille de courbes=FCTYF_EPX;", _xll.Woodstock.Analyst.Xcel.UDFs.GetModelFilename(), _xll.Woodstock.Analyst.Xcel.UDFs.GetScenarioIndex(),"2"))/5</f>
        <v>51634.542893976963</v>
      </c>
      <c r="F44" s="250">
        <f>IF(ISERROR(_xll.Woodstock.Analyst.Xcel.UDFs.GetIndicatorValue("OVOLGSEPMREC", "5 Famille de courbes=FCTYF_EPX;", _xll.Woodstock.Analyst.Xcel.UDFs.GetModelFilename(), _xll.Woodstock.Analyst.Xcel.UDFs.GetScenarioIndex(),"3"))/5,0,_xll.Woodstock.Analyst.Xcel.UDFs.GetIndicatorValue("OVOLGSEPMREC", "5 Famille de courbes=FCTYF_EPX;", _xll.Woodstock.Analyst.Xcel.UDFs.GetModelFilename(), _xll.Woodstock.Analyst.Xcel.UDFs.GetScenarioIndex(),"3"))/5</f>
        <v>49560.097225718106</v>
      </c>
      <c r="G44" s="250">
        <f>IF(ISERROR(_xll.Woodstock.Analyst.Xcel.UDFs.GetIndicatorValue("OVOLGSEPMREC", "5 Famille de courbes=FCTYF_EPX;", _xll.Woodstock.Analyst.Xcel.UDFs.GetModelFilename(), _xll.Woodstock.Analyst.Xcel.UDFs.GetScenarioIndex(),"4"))/5,0,_xll.Woodstock.Analyst.Xcel.UDFs.GetIndicatorValue("OVOLGSEPMREC", "5 Famille de courbes=FCTYF_EPX;", _xll.Woodstock.Analyst.Xcel.UDFs.GetModelFilename(), _xll.Woodstock.Analyst.Xcel.UDFs.GetScenarioIndex(),"4"))/5</f>
        <v>36908.279272000815</v>
      </c>
      <c r="H44" s="250">
        <f>IF(ISERROR(_xll.Woodstock.Analyst.Xcel.UDFs.GetIndicatorValue("OVOLGSEPMREC", "5 Famille de courbes=FCTYF_EPX;", _xll.Woodstock.Analyst.Xcel.UDFs.GetModelFilename(), _xll.Woodstock.Analyst.Xcel.UDFs.GetScenarioIndex(),"5"))/5,0,_xll.Woodstock.Analyst.Xcel.UDFs.GetIndicatorValue("OVOLGSEPMREC", "5 Famille de courbes=FCTYF_EPX;", _xll.Woodstock.Analyst.Xcel.UDFs.GetModelFilename(), _xll.Woodstock.Analyst.Xcel.UDFs.GetScenarioIndex(),"5"))/5</f>
        <v>39643.76828948826</v>
      </c>
      <c r="I44" s="250">
        <f>IF(ISERROR(_xll.Woodstock.Analyst.Xcel.UDFs.GetIndicatorValue("OVOLGSEPMREC", "5 Famille de courbes=FCTYF_EPX;", _xll.Woodstock.Analyst.Xcel.UDFs.GetModelFilename(), _xll.Woodstock.Analyst.Xcel.UDFs.GetScenarioIndex(),"6"))/5,0,_xll.Woodstock.Analyst.Xcel.UDFs.GetIndicatorValue("OVOLGSEPMREC", "5 Famille de courbes=FCTYF_EPX;", _xll.Woodstock.Analyst.Xcel.UDFs.GetModelFilename(), _xll.Woodstock.Analyst.Xcel.UDFs.GetScenarioIndex(),"6"))/5</f>
        <v>38843.289620920186</v>
      </c>
      <c r="J44" s="250">
        <f>IF(ISERROR(_xll.Woodstock.Analyst.Xcel.UDFs.GetIndicatorValueAverage("OVOLGSEPMREC", "5 Famille de courbes=FCTYF_EPX;", _xll.Woodstock.Analyst.Xcel.UDFs.GetModelFilename(), _xll.Woodstock.Analyst.Xcel.UDFs.GetScenarioIndex(),"2", "6"))/5,0,_xll.Woodstock.Analyst.Xcel.UDFs.GetIndicatorValueAverage("OVOLGSEPMREC", "5 Famille de courbes=FCTYF_EPX;", _xll.Woodstock.Analyst.Xcel.UDFs.GetModelFilename(), _xll.Woodstock.Analyst.Xcel.UDFs.GetScenarioIndex(),"2", "6"))/5</f>
        <v>43317.995460420861</v>
      </c>
      <c r="K44" s="436">
        <f t="shared" si="0"/>
        <v>43317.995460420869</v>
      </c>
      <c r="L44" s="241" t="b">
        <f t="shared" si="1"/>
        <v>1</v>
      </c>
    </row>
    <row r="45" spans="1:12" x14ac:dyDescent="0.25">
      <c r="A45" s="248" t="s">
        <v>32</v>
      </c>
      <c r="B45" s="249" t="s">
        <v>87</v>
      </c>
      <c r="C45" s="241" t="s">
        <v>7</v>
      </c>
      <c r="D45" s="249" t="s">
        <v>371</v>
      </c>
      <c r="E45" s="250">
        <f>IF(ISERROR(_xll.Woodstock.Analyst.Xcel.UDFs.GetIndicatorValue("OVOLGPINSREC", "5 Famille de courbes=FCTYF_EPX;", _xll.Woodstock.Analyst.Xcel.UDFs.GetModelFilename(), _xll.Woodstock.Analyst.Xcel.UDFs.GetScenarioIndex(),"2"))/5,0,_xll.Woodstock.Analyst.Xcel.UDFs.GetIndicatorValue("OVOLGPINSREC", "5 Famille de courbes=FCTYF_EPX;", _xll.Woodstock.Analyst.Xcel.UDFs.GetModelFilename(), _xll.Woodstock.Analyst.Xcel.UDFs.GetScenarioIndex(),"2"))/5</f>
        <v>5018.5304026465565</v>
      </c>
      <c r="F45" s="250">
        <f>IF(ISERROR(_xll.Woodstock.Analyst.Xcel.UDFs.GetIndicatorValue("OVOLGPINSREC", "5 Famille de courbes=FCTYF_EPX;", _xll.Woodstock.Analyst.Xcel.UDFs.GetModelFilename(), _xll.Woodstock.Analyst.Xcel.UDFs.GetScenarioIndex(),"3"))/5,0,_xll.Woodstock.Analyst.Xcel.UDFs.GetIndicatorValue("OVOLGPINSREC", "5 Famille de courbes=FCTYF_EPX;", _xll.Woodstock.Analyst.Xcel.UDFs.GetModelFilename(), _xll.Woodstock.Analyst.Xcel.UDFs.GetScenarioIndex(),"3"))/5</f>
        <v>3552.5970010359938</v>
      </c>
      <c r="G45" s="250">
        <f>IF(ISERROR(_xll.Woodstock.Analyst.Xcel.UDFs.GetIndicatorValue("OVOLGPINSREC", "5 Famille de courbes=FCTYF_EPX;", _xll.Woodstock.Analyst.Xcel.UDFs.GetModelFilename(), _xll.Woodstock.Analyst.Xcel.UDFs.GetScenarioIndex(),"4"))/5,0,_xll.Woodstock.Analyst.Xcel.UDFs.GetIndicatorValue("OVOLGPINSREC", "5 Famille de courbes=FCTYF_EPX;", _xll.Woodstock.Analyst.Xcel.UDFs.GetModelFilename(), _xll.Woodstock.Analyst.Xcel.UDFs.GetScenarioIndex(),"4"))/5</f>
        <v>1683.0744024919145</v>
      </c>
      <c r="H45" s="250">
        <f>IF(ISERROR(_xll.Woodstock.Analyst.Xcel.UDFs.GetIndicatorValue("OVOLGPINSREC", "5 Famille de courbes=FCTYF_EPX;", _xll.Woodstock.Analyst.Xcel.UDFs.GetModelFilename(), _xll.Woodstock.Analyst.Xcel.UDFs.GetScenarioIndex(),"5"))/5,0,_xll.Woodstock.Analyst.Xcel.UDFs.GetIndicatorValue("OVOLGPINSREC", "5 Famille de courbes=FCTYF_EPX;", _xll.Woodstock.Analyst.Xcel.UDFs.GetModelFilename(), _xll.Woodstock.Analyst.Xcel.UDFs.GetScenarioIndex(),"5"))/5</f>
        <v>3345.1340260207967</v>
      </c>
      <c r="I45" s="250">
        <f>IF(ISERROR(_xll.Woodstock.Analyst.Xcel.UDFs.GetIndicatorValue("OVOLGPINSREC", "5 Famille de courbes=FCTYF_EPX;", _xll.Woodstock.Analyst.Xcel.UDFs.GetModelFilename(), _xll.Woodstock.Analyst.Xcel.UDFs.GetScenarioIndex(),"6"))/5,0,_xll.Woodstock.Analyst.Xcel.UDFs.GetIndicatorValue("OVOLGPINSREC", "5 Famille de courbes=FCTYF_EPX;", _xll.Woodstock.Analyst.Xcel.UDFs.GetModelFilename(), _xll.Woodstock.Analyst.Xcel.UDFs.GetScenarioIndex(),"6"))/5</f>
        <v>2286.0821689731988</v>
      </c>
      <c r="J45" s="250">
        <f>IF(ISERROR(_xll.Woodstock.Analyst.Xcel.UDFs.GetIndicatorValueAverage("OVOLGPINSREC", "5 Famille de courbes=FCTYF_EPX;", _xll.Woodstock.Analyst.Xcel.UDFs.GetModelFilename(), _xll.Woodstock.Analyst.Xcel.UDFs.GetScenarioIndex(),"2", "6"))/5,0,_xll.Woodstock.Analyst.Xcel.UDFs.GetIndicatorValueAverage("OVOLGPINSREC", "5 Famille de courbes=FCTYF_EPX;", _xll.Woodstock.Analyst.Xcel.UDFs.GetModelFilename(), _xll.Woodstock.Analyst.Xcel.UDFs.GetScenarioIndex(),"2", "6"))/5</f>
        <v>3177.0836002336919</v>
      </c>
      <c r="K45" s="436">
        <f t="shared" si="0"/>
        <v>3177.0836002336919</v>
      </c>
      <c r="L45" s="241" t="b">
        <f t="shared" si="1"/>
        <v>1</v>
      </c>
    </row>
    <row r="46" spans="1:12" x14ac:dyDescent="0.25">
      <c r="A46" s="248" t="s">
        <v>32</v>
      </c>
      <c r="B46" s="249" t="s">
        <v>87</v>
      </c>
      <c r="C46" s="241" t="s">
        <v>8</v>
      </c>
      <c r="D46" s="249" t="s">
        <v>372</v>
      </c>
      <c r="E46" s="250">
        <f>IF(ISERROR(_xll.Woodstock.Analyst.Xcel.UDFs.GetIndicatorValue("OVOLPRUREC", "5 Famille de courbes=FCTYF_EPX;", _xll.Woodstock.Analyst.Xcel.UDFs.GetModelFilename(), _xll.Woodstock.Analyst.Xcel.UDFs.GetScenarioIndex(),"2"))/5,0,_xll.Woodstock.Analyst.Xcel.UDFs.GetIndicatorValue("OVOLPRUREC", "5 Famille de courbes=FCTYF_EPX;", _xll.Woodstock.Analyst.Xcel.UDFs.GetModelFilename(), _xll.Woodstock.Analyst.Xcel.UDFs.GetScenarioIndex(),"2"))/5</f>
        <v>0</v>
      </c>
      <c r="F46" s="250">
        <f>IF(ISERROR(_xll.Woodstock.Analyst.Xcel.UDFs.GetIndicatorValue("OVOLPRUREC", "5 Famille de courbes=FCTYF_EPX;", _xll.Woodstock.Analyst.Xcel.UDFs.GetModelFilename(), _xll.Woodstock.Analyst.Xcel.UDFs.GetScenarioIndex(),"3"))/5,0,_xll.Woodstock.Analyst.Xcel.UDFs.GetIndicatorValue("OVOLPRUREC", "5 Famille de courbes=FCTYF_EPX;", _xll.Woodstock.Analyst.Xcel.UDFs.GetModelFilename(), _xll.Woodstock.Analyst.Xcel.UDFs.GetScenarioIndex(),"3"))/5</f>
        <v>0</v>
      </c>
      <c r="G46" s="250">
        <f>IF(ISERROR(_xll.Woodstock.Analyst.Xcel.UDFs.GetIndicatorValue("OVOLPRUREC", "5 Famille de courbes=FCTYF_EPX;", _xll.Woodstock.Analyst.Xcel.UDFs.GetModelFilename(), _xll.Woodstock.Analyst.Xcel.UDFs.GetScenarioIndex(),"4"))/5,0,_xll.Woodstock.Analyst.Xcel.UDFs.GetIndicatorValue("OVOLPRUREC", "5 Famille de courbes=FCTYF_EPX;", _xll.Woodstock.Analyst.Xcel.UDFs.GetModelFilename(), _xll.Woodstock.Analyst.Xcel.UDFs.GetScenarioIndex(),"4"))/5</f>
        <v>0</v>
      </c>
      <c r="H46" s="250">
        <f>IF(ISERROR(_xll.Woodstock.Analyst.Xcel.UDFs.GetIndicatorValue("OVOLPRUREC", "5 Famille de courbes=FCTYF_EPX;", _xll.Woodstock.Analyst.Xcel.UDFs.GetModelFilename(), _xll.Woodstock.Analyst.Xcel.UDFs.GetScenarioIndex(),"5"))/5,0,_xll.Woodstock.Analyst.Xcel.UDFs.GetIndicatorValue("OVOLPRUREC", "5 Famille de courbes=FCTYF_EPX;", _xll.Woodstock.Analyst.Xcel.UDFs.GetModelFilename(), _xll.Woodstock.Analyst.Xcel.UDFs.GetScenarioIndex(),"5"))/5</f>
        <v>0</v>
      </c>
      <c r="I46" s="250">
        <f>IF(ISERROR(_xll.Woodstock.Analyst.Xcel.UDFs.GetIndicatorValue("OVOLPRUREC", "5 Famille de courbes=FCTYF_EPX;", _xll.Woodstock.Analyst.Xcel.UDFs.GetModelFilename(), _xll.Woodstock.Analyst.Xcel.UDFs.GetScenarioIndex(),"6"))/5,0,_xll.Woodstock.Analyst.Xcel.UDFs.GetIndicatorValue("OVOLPRUREC", "5 Famille de courbes=FCTYF_EPX;", _xll.Woodstock.Analyst.Xcel.UDFs.GetModelFilename(), _xll.Woodstock.Analyst.Xcel.UDFs.GetScenarioIndex(),"6"))/5</f>
        <v>0</v>
      </c>
      <c r="J46" s="250">
        <f>IF(ISERROR(_xll.Woodstock.Analyst.Xcel.UDFs.GetIndicatorValueAverage("OVOLPRUREC", "5 Famille de courbes=FCTYF_EPX;", _xll.Woodstock.Analyst.Xcel.UDFs.GetModelFilename(), _xll.Woodstock.Analyst.Xcel.UDFs.GetScenarioIndex(),"2", "6"))/5,0,_xll.Woodstock.Analyst.Xcel.UDFs.GetIndicatorValueAverage("OVOLPRUREC", "5 Famille de courbes=FCTYF_EPX;", _xll.Woodstock.Analyst.Xcel.UDFs.GetModelFilename(), _xll.Woodstock.Analyst.Xcel.UDFs.GetScenarioIndex(),"2", "6"))/5</f>
        <v>0</v>
      </c>
      <c r="K46" s="436">
        <f t="shared" si="0"/>
        <v>0</v>
      </c>
      <c r="L46" s="241" t="b">
        <f t="shared" si="1"/>
        <v>1</v>
      </c>
    </row>
    <row r="47" spans="1:12" x14ac:dyDescent="0.25">
      <c r="A47" s="248" t="s">
        <v>32</v>
      </c>
      <c r="B47" s="249" t="s">
        <v>87</v>
      </c>
      <c r="C47" s="241" t="s">
        <v>9</v>
      </c>
      <c r="D47" s="249" t="s">
        <v>373</v>
      </c>
      <c r="E47" s="250">
        <f>IF(ISERROR(_xll.Woodstock.Analyst.Xcel.UDFs.GetIndicatorValue("OVOLTHOREC", "5 Famille de courbes=FCTYF_EPX;", _xll.Woodstock.Analyst.Xcel.UDFs.GetModelFilename(), _xll.Woodstock.Analyst.Xcel.UDFs.GetScenarioIndex(),"2"))/5,0,_xll.Woodstock.Analyst.Xcel.UDFs.GetIndicatorValue("OVOLTHOREC", "5 Famille de courbes=FCTYF_EPX;", _xll.Woodstock.Analyst.Xcel.UDFs.GetModelFilename(), _xll.Woodstock.Analyst.Xcel.UDFs.GetScenarioIndex(),"2"))/5</f>
        <v>937.2037617215376</v>
      </c>
      <c r="F47" s="250">
        <f>IF(ISERROR(_xll.Woodstock.Analyst.Xcel.UDFs.GetIndicatorValue("OVOLTHOREC", "5 Famille de courbes=FCTYF_EPX;", _xll.Woodstock.Analyst.Xcel.UDFs.GetModelFilename(), _xll.Woodstock.Analyst.Xcel.UDFs.GetScenarioIndex(),"3"))/5,0,_xll.Woodstock.Analyst.Xcel.UDFs.GetIndicatorValue("OVOLTHOREC", "5 Famille de courbes=FCTYF_EPX;", _xll.Woodstock.Analyst.Xcel.UDFs.GetModelFilename(), _xll.Woodstock.Analyst.Xcel.UDFs.GetScenarioIndex(),"3"))/5</f>
        <v>965.5225325501367</v>
      </c>
      <c r="G47" s="250">
        <f>IF(ISERROR(_xll.Woodstock.Analyst.Xcel.UDFs.GetIndicatorValue("OVOLTHOREC", "5 Famille de courbes=FCTYF_EPX;", _xll.Woodstock.Analyst.Xcel.UDFs.GetModelFilename(), _xll.Woodstock.Analyst.Xcel.UDFs.GetScenarioIndex(),"4"))/5,0,_xll.Woodstock.Analyst.Xcel.UDFs.GetIndicatorValue("OVOLTHOREC", "5 Famille de courbes=FCTYF_EPX;", _xll.Woodstock.Analyst.Xcel.UDFs.GetModelFilename(), _xll.Woodstock.Analyst.Xcel.UDFs.GetScenarioIndex(),"4"))/5</f>
        <v>673.35549270828346</v>
      </c>
      <c r="H47" s="250">
        <f>IF(ISERROR(_xll.Woodstock.Analyst.Xcel.UDFs.GetIndicatorValue("OVOLTHOREC", "5 Famille de courbes=FCTYF_EPX;", _xll.Woodstock.Analyst.Xcel.UDFs.GetModelFilename(), _xll.Woodstock.Analyst.Xcel.UDFs.GetScenarioIndex(),"5"))/5,0,_xll.Woodstock.Analyst.Xcel.UDFs.GetIndicatorValue("OVOLTHOREC", "5 Famille de courbes=FCTYF_EPX;", _xll.Woodstock.Analyst.Xcel.UDFs.GetModelFilename(), _xll.Woodstock.Analyst.Xcel.UDFs.GetScenarioIndex(),"5"))/5</f>
        <v>1349.6253651294837</v>
      </c>
      <c r="I47" s="250">
        <f>IF(ISERROR(_xll.Woodstock.Analyst.Xcel.UDFs.GetIndicatorValue("OVOLTHOREC", "5 Famille de courbes=FCTYF_EPX;", _xll.Woodstock.Analyst.Xcel.UDFs.GetModelFilename(), _xll.Woodstock.Analyst.Xcel.UDFs.GetScenarioIndex(),"6"))/5,0,_xll.Woodstock.Analyst.Xcel.UDFs.GetIndicatorValue("OVOLTHOREC", "5 Famille de courbes=FCTYF_EPX;", _xll.Woodstock.Analyst.Xcel.UDFs.GetModelFilename(), _xll.Woodstock.Analyst.Xcel.UDFs.GetScenarioIndex(),"6"))/5</f>
        <v>3149.7443515856025</v>
      </c>
      <c r="J47" s="250">
        <f>IF(ISERROR(_xll.Woodstock.Analyst.Xcel.UDFs.GetIndicatorValueAverage("OVOLTHOREC", "5 Famille de courbes=FCTYF_EPX;", _xll.Woodstock.Analyst.Xcel.UDFs.GetModelFilename(), _xll.Woodstock.Analyst.Xcel.UDFs.GetScenarioIndex(),"2", "6"))/5,0,_xll.Woodstock.Analyst.Xcel.UDFs.GetIndicatorValueAverage("OVOLTHOREC", "5 Famille de courbes=FCTYF_EPX;", _xll.Woodstock.Analyst.Xcel.UDFs.GetModelFilename(), _xll.Woodstock.Analyst.Xcel.UDFs.GetScenarioIndex(),"2", "6"))/5</f>
        <v>1415.0903007390089</v>
      </c>
      <c r="K47" s="436">
        <f t="shared" si="0"/>
        <v>1415.0903007390086</v>
      </c>
      <c r="L47" s="241" t="b">
        <f t="shared" si="1"/>
        <v>1</v>
      </c>
    </row>
    <row r="48" spans="1:12" x14ac:dyDescent="0.25">
      <c r="A48" s="248" t="s">
        <v>32</v>
      </c>
      <c r="B48" s="249" t="s">
        <v>87</v>
      </c>
      <c r="C48" s="241" t="s">
        <v>11</v>
      </c>
      <c r="D48" s="249" t="s">
        <v>374</v>
      </c>
      <c r="E48" s="250">
        <f>IF(ISERROR(_xll.Woodstock.Analyst.Xcel.UDFs.GetIndicatorValue("OVOLGRREC", "5 Famille de courbes=FCTYF_EPX;", _xll.Woodstock.Analyst.Xcel.UDFs.GetModelFilename(), _xll.Woodstock.Analyst.Xcel.UDFs.GetScenarioIndex(),"2"))/5,0,_xll.Woodstock.Analyst.Xcel.UDFs.GetIndicatorValue("OVOLGRREC", "5 Famille de courbes=FCTYF_EPX;", _xll.Woodstock.Analyst.Xcel.UDFs.GetModelFilename(), _xll.Woodstock.Analyst.Xcel.UDFs.GetScenarioIndex(),"2"))/5</f>
        <v>57590.279575962995</v>
      </c>
      <c r="F48" s="250">
        <f>IF(ISERROR(_xll.Woodstock.Analyst.Xcel.UDFs.GetIndicatorValue("OVOLGRREC", "5 Famille de courbes=FCTYF_EPX;", _xll.Woodstock.Analyst.Xcel.UDFs.GetModelFilename(), _xll.Woodstock.Analyst.Xcel.UDFs.GetScenarioIndex(),"3"))/5,0,_xll.Woodstock.Analyst.Xcel.UDFs.GetIndicatorValue("OVOLGRREC", "5 Famille de courbes=FCTYF_EPX;", _xll.Woodstock.Analyst.Xcel.UDFs.GetModelFilename(), _xll.Woodstock.Analyst.Xcel.UDFs.GetScenarioIndex(),"3"))/5</f>
        <v>54078.217528635905</v>
      </c>
      <c r="G48" s="250">
        <f>IF(ISERROR(_xll.Woodstock.Analyst.Xcel.UDFs.GetIndicatorValue("OVOLGRREC", "5 Famille de courbes=FCTYF_EPX;", _xll.Woodstock.Analyst.Xcel.UDFs.GetModelFilename(), _xll.Woodstock.Analyst.Xcel.UDFs.GetScenarioIndex(),"4"))/5,0,_xll.Woodstock.Analyst.Xcel.UDFs.GetIndicatorValue("OVOLGRREC", "5 Famille de courbes=FCTYF_EPX;", _xll.Woodstock.Analyst.Xcel.UDFs.GetModelFilename(), _xll.Woodstock.Analyst.Xcel.UDFs.GetScenarioIndex(),"4"))/5</f>
        <v>39264.708750345351</v>
      </c>
      <c r="H48" s="250">
        <f>IF(ISERROR(_xll.Woodstock.Analyst.Xcel.UDFs.GetIndicatorValue("OVOLGRREC", "5 Famille de courbes=FCTYF_EPX;", _xll.Woodstock.Analyst.Xcel.UDFs.GetModelFilename(), _xll.Woodstock.Analyst.Xcel.UDFs.GetScenarioIndex(),"5"))/5,0,_xll.Woodstock.Analyst.Xcel.UDFs.GetIndicatorValue("OVOLGRREC", "5 Famille de courbes=FCTYF_EPX;", _xll.Woodstock.Analyst.Xcel.UDFs.GetModelFilename(), _xll.Woodstock.Analyst.Xcel.UDFs.GetScenarioIndex(),"5"))/5</f>
        <v>44338.526913544731</v>
      </c>
      <c r="I48" s="250">
        <f>IF(ISERROR(_xll.Woodstock.Analyst.Xcel.UDFs.GetIndicatorValue("OVOLGRREC", "5 Famille de courbes=FCTYF_EPX;", _xll.Woodstock.Analyst.Xcel.UDFs.GetModelFilename(), _xll.Woodstock.Analyst.Xcel.UDFs.GetScenarioIndex(),"6"))/5,0,_xll.Woodstock.Analyst.Xcel.UDFs.GetIndicatorValue("OVOLGRREC", "5 Famille de courbes=FCTYF_EPX;", _xll.Woodstock.Analyst.Xcel.UDFs.GetModelFilename(), _xll.Woodstock.Analyst.Xcel.UDFs.GetScenarioIndex(),"6"))/5</f>
        <v>44279.115701299794</v>
      </c>
      <c r="J48" s="250">
        <f>IF(ISERROR(_xll.Woodstock.Analyst.Xcel.UDFs.GetIndicatorValueAverage("OVOLGRREC", "5 Famille de courbes=FCTYF_EPX;", _xll.Woodstock.Analyst.Xcel.UDFs.GetModelFilename(), _xll.Woodstock.Analyst.Xcel.UDFs.GetScenarioIndex(),"2", "6"))/5,0,_xll.Woodstock.Analyst.Xcel.UDFs.GetIndicatorValueAverage("OVOLGRREC", "5 Famille de courbes=FCTYF_EPX;", _xll.Woodstock.Analyst.Xcel.UDFs.GetModelFilename(), _xll.Woodstock.Analyst.Xcel.UDFs.GetScenarioIndex(),"2", "6"))/5</f>
        <v>47910.169693957752</v>
      </c>
      <c r="K48" s="436">
        <f t="shared" si="0"/>
        <v>47910.16969395776</v>
      </c>
      <c r="L48" s="241" t="b">
        <f t="shared" si="1"/>
        <v>1</v>
      </c>
    </row>
    <row r="49" spans="1:12" x14ac:dyDescent="0.25">
      <c r="A49" s="248" t="s">
        <v>32</v>
      </c>
      <c r="B49" s="249" t="s">
        <v>87</v>
      </c>
      <c r="C49" s="241" t="s">
        <v>13</v>
      </c>
      <c r="D49" s="249" t="s">
        <v>375</v>
      </c>
      <c r="E49" s="250">
        <f>IF(ISERROR(_xll.Woodstock.Analyst.Xcel.UDFs.GetIndicatorValue("OVOLBOPREC", "5 Famille de courbes=FCTYF_EPX;", _xll.Woodstock.Analyst.Xcel.UDFs.GetModelFilename(), _xll.Woodstock.Analyst.Xcel.UDFs.GetScenarioIndex(),"2"))/5,0,_xll.Woodstock.Analyst.Xcel.UDFs.GetIndicatorValue("OVOLBOPREC", "5 Famille de courbes=FCTYF_EPX;", _xll.Woodstock.Analyst.Xcel.UDFs.GetModelFilename(), _xll.Woodstock.Analyst.Xcel.UDFs.GetScenarioIndex(),"2"))/5</f>
        <v>4957.6228385474496</v>
      </c>
      <c r="F49" s="250">
        <f>IF(ISERROR(_xll.Woodstock.Analyst.Xcel.UDFs.GetIndicatorValue("OVOLBOPREC", "5 Famille de courbes=FCTYF_EPX;", _xll.Woodstock.Analyst.Xcel.UDFs.GetModelFilename(), _xll.Woodstock.Analyst.Xcel.UDFs.GetScenarioIndex(),"3"))/5,0,_xll.Woodstock.Analyst.Xcel.UDFs.GetIndicatorValue("OVOLBOPREC", "5 Famille de courbes=FCTYF_EPX;", _xll.Woodstock.Analyst.Xcel.UDFs.GetModelFilename(), _xll.Woodstock.Analyst.Xcel.UDFs.GetScenarioIndex(),"3"))/5</f>
        <v>7369.0749013186123</v>
      </c>
      <c r="G49" s="250">
        <f>IF(ISERROR(_xll.Woodstock.Analyst.Xcel.UDFs.GetIndicatorValue("OVOLBOPREC", "5 Famille de courbes=FCTYF_EPX;", _xll.Woodstock.Analyst.Xcel.UDFs.GetModelFilename(), _xll.Woodstock.Analyst.Xcel.UDFs.GetScenarioIndex(),"4"))/5,0,_xll.Woodstock.Analyst.Xcel.UDFs.GetIndicatorValue("OVOLBOPREC", "5 Famille de courbes=FCTYF_EPX;", _xll.Woodstock.Analyst.Xcel.UDFs.GetModelFilename(), _xll.Woodstock.Analyst.Xcel.UDFs.GetScenarioIndex(),"4"))/5</f>
        <v>6167.896128129235</v>
      </c>
      <c r="H49" s="250">
        <f>IF(ISERROR(_xll.Woodstock.Analyst.Xcel.UDFs.GetIndicatorValue("OVOLBOPREC", "5 Famille de courbes=FCTYF_EPX;", _xll.Woodstock.Analyst.Xcel.UDFs.GetModelFilename(), _xll.Woodstock.Analyst.Xcel.UDFs.GetScenarioIndex(),"5"))/5,0,_xll.Woodstock.Analyst.Xcel.UDFs.GetIndicatorValue("OVOLBOPREC", "5 Famille de courbes=FCTYF_EPX;", _xll.Woodstock.Analyst.Xcel.UDFs.GetModelFilename(), _xll.Woodstock.Analyst.Xcel.UDFs.GetScenarioIndex(),"5"))/5</f>
        <v>6890.8189395296386</v>
      </c>
      <c r="I49" s="250">
        <f>IF(ISERROR(_xll.Woodstock.Analyst.Xcel.UDFs.GetIndicatorValue("OVOLBOPREC", "5 Famille de courbes=FCTYF_EPX;", _xll.Woodstock.Analyst.Xcel.UDFs.GetModelFilename(), _xll.Woodstock.Analyst.Xcel.UDFs.GetScenarioIndex(),"6"))/5,0,_xll.Woodstock.Analyst.Xcel.UDFs.GetIndicatorValue("OVOLBOPREC", "5 Famille de courbes=FCTYF_EPX;", _xll.Woodstock.Analyst.Xcel.UDFs.GetModelFilename(), _xll.Woodstock.Analyst.Xcel.UDFs.GetScenarioIndex(),"6"))/5</f>
        <v>6492.2211007072083</v>
      </c>
      <c r="J49" s="250">
        <f>IF(ISERROR(_xll.Woodstock.Analyst.Xcel.UDFs.GetIndicatorValueAverage("OVOLBOPREC", "5 Famille de courbes=FCTYF_EPX;", _xll.Woodstock.Analyst.Xcel.UDFs.GetModelFilename(), _xll.Woodstock.Analyst.Xcel.UDFs.GetScenarioIndex(),"2", "6"))/5,0,_xll.Woodstock.Analyst.Xcel.UDFs.GetIndicatorValueAverage("OVOLBOPREC", "5 Famille de courbes=FCTYF_EPX;", _xll.Woodstock.Analyst.Xcel.UDFs.GetModelFilename(), _xll.Woodstock.Analyst.Xcel.UDFs.GetScenarioIndex(),"2", "6"))/5</f>
        <v>6375.5267816464284</v>
      </c>
      <c r="K49" s="436">
        <f t="shared" si="0"/>
        <v>6375.5267816464284</v>
      </c>
      <c r="L49" s="241" t="b">
        <f t="shared" si="1"/>
        <v>1</v>
      </c>
    </row>
    <row r="50" spans="1:12" x14ac:dyDescent="0.25">
      <c r="A50" s="248" t="s">
        <v>32</v>
      </c>
      <c r="B50" s="249" t="s">
        <v>87</v>
      </c>
      <c r="C50" s="241" t="s">
        <v>14</v>
      </c>
      <c r="D50" s="249" t="s">
        <v>376</v>
      </c>
      <c r="E50" s="250">
        <f>IF(ISERROR(_xll.Woodstock.Analyst.Xcel.UDFs.GetIndicatorValue("OVOLGPEUREC", "5 Famille de courbes=FCTYF_EPX;", _xll.Woodstock.Analyst.Xcel.UDFs.GetModelFilename(), _xll.Woodstock.Analyst.Xcel.UDFs.GetScenarioIndex(),"2"))/5,0,_xll.Woodstock.Analyst.Xcel.UDFs.GetIndicatorValue("OVOLGPEUREC", "5 Famille de courbes=FCTYF_EPX;", _xll.Woodstock.Analyst.Xcel.UDFs.GetModelFilename(), _xll.Woodstock.Analyst.Xcel.UDFs.GetScenarioIndex(),"2"))/5</f>
        <v>2440.1203784581385</v>
      </c>
      <c r="F50" s="250">
        <f>IF(ISERROR(_xll.Woodstock.Analyst.Xcel.UDFs.GetIndicatorValue("OVOLGPEUREC", "5 Famille de courbes=FCTYF_EPX;", _xll.Woodstock.Analyst.Xcel.UDFs.GetModelFilename(), _xll.Woodstock.Analyst.Xcel.UDFs.GetScenarioIndex(),"3"))/5,0,_xll.Woodstock.Analyst.Xcel.UDFs.GetIndicatorValue("OVOLGPEUREC", "5 Famille de courbes=FCTYF_EPX;", _xll.Woodstock.Analyst.Xcel.UDFs.GetModelFilename(), _xll.Woodstock.Analyst.Xcel.UDFs.GetScenarioIndex(),"3"))/5</f>
        <v>3065.8842692060343</v>
      </c>
      <c r="G50" s="250">
        <f>IF(ISERROR(_xll.Woodstock.Analyst.Xcel.UDFs.GetIndicatorValue("OVOLGPEUREC", "5 Famille de courbes=FCTYF_EPX;", _xll.Woodstock.Analyst.Xcel.UDFs.GetModelFilename(), _xll.Woodstock.Analyst.Xcel.UDFs.GetScenarioIndex(),"4"))/5,0,_xll.Woodstock.Analyst.Xcel.UDFs.GetIndicatorValue("OVOLGPEUREC", "5 Famille de courbes=FCTYF_EPX;", _xll.Woodstock.Analyst.Xcel.UDFs.GetModelFilename(), _xll.Woodstock.Analyst.Xcel.UDFs.GetScenarioIndex(),"4"))/5</f>
        <v>2368.1526015557461</v>
      </c>
      <c r="H50" s="250">
        <f>IF(ISERROR(_xll.Woodstock.Analyst.Xcel.UDFs.GetIndicatorValue("OVOLGPEUREC", "5 Famille de courbes=FCTYF_EPX;", _xll.Woodstock.Analyst.Xcel.UDFs.GetModelFilename(), _xll.Woodstock.Analyst.Xcel.UDFs.GetScenarioIndex(),"5"))/5,0,_xll.Woodstock.Analyst.Xcel.UDFs.GetIndicatorValue("OVOLGPEUREC", "5 Famille de courbes=FCTYF_EPX;", _xll.Woodstock.Analyst.Xcel.UDFs.GetModelFilename(), _xll.Woodstock.Analyst.Xcel.UDFs.GetScenarioIndex(),"5"))/5</f>
        <v>2281.6498332400947</v>
      </c>
      <c r="I50" s="250">
        <f>IF(ISERROR(_xll.Woodstock.Analyst.Xcel.UDFs.GetIndicatorValue("OVOLGPEUREC", "5 Famille de courbes=FCTYF_EPX;", _xll.Woodstock.Analyst.Xcel.UDFs.GetModelFilename(), _xll.Woodstock.Analyst.Xcel.UDFs.GetScenarioIndex(),"6"))/5,0,_xll.Woodstock.Analyst.Xcel.UDFs.GetIndicatorValue("OVOLGPEUREC", "5 Famille de courbes=FCTYF_EPX;", _xll.Woodstock.Analyst.Xcel.UDFs.GetModelFilename(), _xll.Woodstock.Analyst.Xcel.UDFs.GetScenarioIndex(),"6"))/5</f>
        <v>1127.8421161721292</v>
      </c>
      <c r="J50" s="250">
        <f>IF(ISERROR(_xll.Woodstock.Analyst.Xcel.UDFs.GetIndicatorValueAverage("OVOLGPEUREC", "5 Famille de courbes=FCTYF_EPX;", _xll.Woodstock.Analyst.Xcel.UDFs.GetModelFilename(), _xll.Woodstock.Analyst.Xcel.UDFs.GetScenarioIndex(),"2", "6"))/5,0,_xll.Woodstock.Analyst.Xcel.UDFs.GetIndicatorValueAverage("OVOLGPEUREC", "5 Famille de courbes=FCTYF_EPX;", _xll.Woodstock.Analyst.Xcel.UDFs.GetModelFilename(), _xll.Woodstock.Analyst.Xcel.UDFs.GetScenarioIndex(),"2", "6"))/5</f>
        <v>2256.7298397264285</v>
      </c>
      <c r="K50" s="436">
        <f t="shared" si="0"/>
        <v>2256.7298397264285</v>
      </c>
      <c r="L50" s="241" t="b">
        <f t="shared" si="1"/>
        <v>1</v>
      </c>
    </row>
    <row r="51" spans="1:12" x14ac:dyDescent="0.25">
      <c r="A51" s="248" t="s">
        <v>32</v>
      </c>
      <c r="B51" s="249" t="s">
        <v>87</v>
      </c>
      <c r="C51" s="241" t="s">
        <v>15</v>
      </c>
      <c r="D51" s="249" t="s">
        <v>377</v>
      </c>
      <c r="E51" s="250">
        <f>IF(ISERROR(_xll.Woodstock.Analyst.Xcel.UDFs.GetIndicatorValue("OVOLERRREC", "5 Famille de courbes=FCTYF_EPX;", _xll.Woodstock.Analyst.Xcel.UDFs.GetModelFilename(), _xll.Woodstock.Analyst.Xcel.UDFs.GetScenarioIndex(),"2"))/5,0,_xll.Woodstock.Analyst.Xcel.UDFs.GetIndicatorValue("OVOLERRREC", "5 Famille de courbes=FCTYF_EPX;", _xll.Woodstock.Analyst.Xcel.UDFs.GetModelFilename(), _xll.Woodstock.Analyst.Xcel.UDFs.GetScenarioIndex(),"2"))/5</f>
        <v>1033.5568081830149</v>
      </c>
      <c r="F51" s="250">
        <f>IF(ISERROR(_xll.Woodstock.Analyst.Xcel.UDFs.GetIndicatorValue("OVOLERRREC", "5 Famille de courbes=FCTYF_EPX;", _xll.Woodstock.Analyst.Xcel.UDFs.GetModelFilename(), _xll.Woodstock.Analyst.Xcel.UDFs.GetScenarioIndex(),"3"))/5,0,_xll.Woodstock.Analyst.Xcel.UDFs.GetIndicatorValue("OVOLERRREC", "5 Famille de courbes=FCTYF_EPX;", _xll.Woodstock.Analyst.Xcel.UDFs.GetModelFilename(), _xll.Woodstock.Analyst.Xcel.UDFs.GetScenarioIndex(),"3"))/5</f>
        <v>936.51117754055008</v>
      </c>
      <c r="G51" s="250">
        <f>IF(ISERROR(_xll.Woodstock.Analyst.Xcel.UDFs.GetIndicatorValue("OVOLERRREC", "5 Famille de courbes=FCTYF_EPX;", _xll.Woodstock.Analyst.Xcel.UDFs.GetModelFilename(), _xll.Woodstock.Analyst.Xcel.UDFs.GetScenarioIndex(),"4"))/5,0,_xll.Woodstock.Analyst.Xcel.UDFs.GetIndicatorValue("OVOLERRREC", "5 Famille de courbes=FCTYF_EPX;", _xll.Woodstock.Analyst.Xcel.UDFs.GetModelFilename(), _xll.Woodstock.Analyst.Xcel.UDFs.GetScenarioIndex(),"4"))/5</f>
        <v>413.05817941449038</v>
      </c>
      <c r="H51" s="250">
        <f>IF(ISERROR(_xll.Woodstock.Analyst.Xcel.UDFs.GetIndicatorValue("OVOLERRREC", "5 Famille de courbes=FCTYF_EPX;", _xll.Woodstock.Analyst.Xcel.UDFs.GetModelFilename(), _xll.Woodstock.Analyst.Xcel.UDFs.GetScenarioIndex(),"5"))/5,0,_xll.Woodstock.Analyst.Xcel.UDFs.GetIndicatorValue("OVOLERRREC", "5 Famille de courbes=FCTYF_EPX;", _xll.Woodstock.Analyst.Xcel.UDFs.GetModelFilename(), _xll.Woodstock.Analyst.Xcel.UDFs.GetScenarioIndex(),"5"))/5</f>
        <v>1009.7133074776164</v>
      </c>
      <c r="I51" s="250">
        <f>IF(ISERROR(_xll.Woodstock.Analyst.Xcel.UDFs.GetIndicatorValue("OVOLERRREC", "5 Famille de courbes=FCTYF_EPX;", _xll.Woodstock.Analyst.Xcel.UDFs.GetModelFilename(), _xll.Woodstock.Analyst.Xcel.UDFs.GetScenarioIndex(),"6"))/5,0,_xll.Woodstock.Analyst.Xcel.UDFs.GetIndicatorValue("OVOLERRREC", "5 Famille de courbes=FCTYF_EPX;", _xll.Woodstock.Analyst.Xcel.UDFs.GetModelFilename(), _xll.Woodstock.Analyst.Xcel.UDFs.GetScenarioIndex(),"6"))/5</f>
        <v>758.20142532138254</v>
      </c>
      <c r="J51" s="250">
        <f>IF(ISERROR(_xll.Woodstock.Analyst.Xcel.UDFs.GetIndicatorValueAverage("OVOLERRREC", "5 Famille de courbes=FCTYF_EPX;", _xll.Woodstock.Analyst.Xcel.UDFs.GetModelFilename(), _xll.Woodstock.Analyst.Xcel.UDFs.GetScenarioIndex(),"2", "6"))/5,0,_xll.Woodstock.Analyst.Xcel.UDFs.GetIndicatorValueAverage("OVOLERRREC", "5 Famille de courbes=FCTYF_EPX;", _xll.Woodstock.Analyst.Xcel.UDFs.GetModelFilename(), _xll.Woodstock.Analyst.Xcel.UDFs.GetScenarioIndex(),"2", "6"))/5</f>
        <v>830.208179587411</v>
      </c>
      <c r="K51" s="436">
        <f t="shared" si="0"/>
        <v>830.208179587411</v>
      </c>
      <c r="L51" s="241" t="b">
        <f t="shared" si="1"/>
        <v>1</v>
      </c>
    </row>
    <row r="52" spans="1:12" x14ac:dyDescent="0.25">
      <c r="A52" s="248" t="s">
        <v>32</v>
      </c>
      <c r="B52" s="249" t="s">
        <v>87</v>
      </c>
      <c r="C52" s="241" t="s">
        <v>17</v>
      </c>
      <c r="D52" s="249" t="s">
        <v>378</v>
      </c>
      <c r="E52" s="250">
        <f>IF(ISERROR(_xll.Woodstock.Analyst.Xcel.UDFs.GetIndicatorValue("OVOLGFIREC", "5 Famille de courbes=FCTYF_EPX;", _xll.Woodstock.Analyst.Xcel.UDFs.GetModelFilename(), _xll.Woodstock.Analyst.Xcel.UDFs.GetScenarioIndex(),"2"))/5,0,_xll.Woodstock.Analyst.Xcel.UDFs.GetIndicatorValue("OVOLGFIREC", "5 Famille de courbes=FCTYF_EPX;", _xll.Woodstock.Analyst.Xcel.UDFs.GetModelFilename(), _xll.Woodstock.Analyst.Xcel.UDFs.GetScenarioIndex(),"2"))/5</f>
        <v>8431.2996759487978</v>
      </c>
      <c r="F52" s="250">
        <f>IF(ISERROR(_xll.Woodstock.Analyst.Xcel.UDFs.GetIndicatorValue("OVOLGFIREC", "5 Famille de courbes=FCTYF_EPX;", _xll.Woodstock.Analyst.Xcel.UDFs.GetModelFilename(), _xll.Woodstock.Analyst.Xcel.UDFs.GetScenarioIndex(),"3"))/5,0,_xll.Woodstock.Analyst.Xcel.UDFs.GetIndicatorValue("OVOLGFIREC", "5 Famille de courbes=FCTYF_EPX;", _xll.Woodstock.Analyst.Xcel.UDFs.GetModelFilename(), _xll.Woodstock.Analyst.Xcel.UDFs.GetScenarioIndex(),"3"))/5</f>
        <v>11371.470267772051</v>
      </c>
      <c r="G52" s="250">
        <f>IF(ISERROR(_xll.Woodstock.Analyst.Xcel.UDFs.GetIndicatorValue("OVOLGFIREC", "5 Famille de courbes=FCTYF_EPX;", _xll.Woodstock.Analyst.Xcel.UDFs.GetModelFilename(), _xll.Woodstock.Analyst.Xcel.UDFs.GetScenarioIndex(),"4"))/5,0,_xll.Woodstock.Analyst.Xcel.UDFs.GetIndicatorValue("OVOLGFIREC", "5 Famille de courbes=FCTYF_EPX;", _xll.Woodstock.Analyst.Xcel.UDFs.GetModelFilename(), _xll.Woodstock.Analyst.Xcel.UDFs.GetScenarioIndex(),"4"))/5</f>
        <v>8949.1068511239228</v>
      </c>
      <c r="H52" s="250">
        <f>IF(ISERROR(_xll.Woodstock.Analyst.Xcel.UDFs.GetIndicatorValue("OVOLGFIREC", "5 Famille de courbes=FCTYF_EPX;", _xll.Woodstock.Analyst.Xcel.UDFs.GetModelFilename(), _xll.Woodstock.Analyst.Xcel.UDFs.GetScenarioIndex(),"5"))/5,0,_xll.Woodstock.Analyst.Xcel.UDFs.GetIndicatorValue("OVOLGFIREC", "5 Famille de courbes=FCTYF_EPX;", _xll.Woodstock.Analyst.Xcel.UDFs.GetModelFilename(), _xll.Woodstock.Analyst.Xcel.UDFs.GetScenarioIndex(),"5"))/5</f>
        <v>10182.182080168706</v>
      </c>
      <c r="I52" s="250">
        <f>IF(ISERROR(_xll.Woodstock.Analyst.Xcel.UDFs.GetIndicatorValue("OVOLGFIREC", "5 Famille de courbes=FCTYF_EPX;", _xll.Woodstock.Analyst.Xcel.UDFs.GetModelFilename(), _xll.Woodstock.Analyst.Xcel.UDFs.GetScenarioIndex(),"6"))/5,0,_xll.Woodstock.Analyst.Xcel.UDFs.GetIndicatorValue("OVOLGFIREC", "5 Famille de courbes=FCTYF_EPX;", _xll.Woodstock.Analyst.Xcel.UDFs.GetModelFilename(), _xll.Woodstock.Analyst.Xcel.UDFs.GetScenarioIndex(),"6"))/5</f>
        <v>8378.2643990192191</v>
      </c>
      <c r="J52" s="250">
        <f>IF(ISERROR(_xll.Woodstock.Analyst.Xcel.UDFs.GetIndicatorValueAverage("OVOLGFIREC", "5 Famille de courbes=FCTYF_EPX;", _xll.Woodstock.Analyst.Xcel.UDFs.GetModelFilename(), _xll.Woodstock.Analyst.Xcel.UDFs.GetScenarioIndex(),"2", "6"))/5,0,_xll.Woodstock.Analyst.Xcel.UDFs.GetIndicatorValueAverage("OVOLGFIREC", "5 Famille de courbes=FCTYF_EPX;", _xll.Woodstock.Analyst.Xcel.UDFs.GetModelFilename(), _xll.Woodstock.Analyst.Xcel.UDFs.GetScenarioIndex(),"2", "6"))/5</f>
        <v>9462.4646548065393</v>
      </c>
      <c r="K52" s="436">
        <f t="shared" si="0"/>
        <v>9462.4646548065393</v>
      </c>
      <c r="L52" s="241" t="b">
        <f t="shared" si="1"/>
        <v>1</v>
      </c>
    </row>
    <row r="53" spans="1:12" x14ac:dyDescent="0.25">
      <c r="A53" s="248" t="s">
        <v>32</v>
      </c>
      <c r="B53" s="249" t="s">
        <v>87</v>
      </c>
      <c r="C53" s="241" t="s">
        <v>18</v>
      </c>
      <c r="D53" s="249" t="s">
        <v>379</v>
      </c>
      <c r="E53" s="250">
        <f>IF(ISERROR(_xll.Woodstock.Analyst.Xcel.UDFs.GetIndicatorValue("OVOLBOJREC", "5 Famille de courbes=FCTYF_EPX;", _xll.Woodstock.Analyst.Xcel.UDFs.GetModelFilename(), _xll.Woodstock.Analyst.Xcel.UDFs.GetScenarioIndex(),"2"))/5,0,_xll.Woodstock.Analyst.Xcel.UDFs.GetIndicatorValue("OVOLBOJREC", "5 Famille de courbes=FCTYF_EPX;", _xll.Woodstock.Analyst.Xcel.UDFs.GetModelFilename(), _xll.Woodstock.Analyst.Xcel.UDFs.GetScenarioIndex(),"2"))/5</f>
        <v>278.55269541516219</v>
      </c>
      <c r="F53" s="250">
        <f>IF(ISERROR(_xll.Woodstock.Analyst.Xcel.UDFs.GetIndicatorValue("OVOLBOJREC", "5 Famille de courbes=FCTYF_EPX;", _xll.Woodstock.Analyst.Xcel.UDFs.GetModelFilename(), _xll.Woodstock.Analyst.Xcel.UDFs.GetScenarioIndex(),"3"))/5,0,_xll.Woodstock.Analyst.Xcel.UDFs.GetIndicatorValue("OVOLBOJREC", "5 Famille de courbes=FCTYF_EPX;", _xll.Woodstock.Analyst.Xcel.UDFs.GetModelFilename(), _xll.Woodstock.Analyst.Xcel.UDFs.GetScenarioIndex(),"3"))/5</f>
        <v>229.53778927111603</v>
      </c>
      <c r="G53" s="250">
        <f>IF(ISERROR(_xll.Woodstock.Analyst.Xcel.UDFs.GetIndicatorValue("OVOLBOJREC", "5 Famille de courbes=FCTYF_EPX;", _xll.Woodstock.Analyst.Xcel.UDFs.GetModelFilename(), _xll.Woodstock.Analyst.Xcel.UDFs.GetScenarioIndex(),"4"))/5,0,_xll.Woodstock.Analyst.Xcel.UDFs.GetIndicatorValue("OVOLBOJREC", "5 Famille de courbes=FCTYF_EPX;", _xll.Woodstock.Analyst.Xcel.UDFs.GetModelFilename(), _xll.Woodstock.Analyst.Xcel.UDFs.GetScenarioIndex(),"4"))/5</f>
        <v>71.916340318320735</v>
      </c>
      <c r="H53" s="250">
        <f>IF(ISERROR(_xll.Woodstock.Analyst.Xcel.UDFs.GetIndicatorValue("OVOLBOJREC", "5 Famille de courbes=FCTYF_EPX;", _xll.Woodstock.Analyst.Xcel.UDFs.GetModelFilename(), _xll.Woodstock.Analyst.Xcel.UDFs.GetScenarioIndex(),"5"))/5,0,_xll.Woodstock.Analyst.Xcel.UDFs.GetIndicatorValue("OVOLBOJREC", "5 Famille de courbes=FCTYF_EPX;", _xll.Woodstock.Analyst.Xcel.UDFs.GetModelFilename(), _xll.Woodstock.Analyst.Xcel.UDFs.GetScenarioIndex(),"5"))/5</f>
        <v>256.05359305331041</v>
      </c>
      <c r="I53" s="250">
        <f>IF(ISERROR(_xll.Woodstock.Analyst.Xcel.UDFs.GetIndicatorValue("OVOLBOJREC", "5 Famille de courbes=FCTYF_EPX;", _xll.Woodstock.Analyst.Xcel.UDFs.GetModelFilename(), _xll.Woodstock.Analyst.Xcel.UDFs.GetScenarioIndex(),"6"))/5,0,_xll.Woodstock.Analyst.Xcel.UDFs.GetIndicatorValue("OVOLBOJREC", "5 Famille de courbes=FCTYF_EPX;", _xll.Woodstock.Analyst.Xcel.UDFs.GetModelFilename(), _xll.Woodstock.Analyst.Xcel.UDFs.GetScenarioIndex(),"6"))/5</f>
        <v>149.17026749467718</v>
      </c>
      <c r="J53" s="250">
        <f>IF(ISERROR(_xll.Woodstock.Analyst.Xcel.UDFs.GetIndicatorValueAverage("OVOLBOJREC", "5 Famille de courbes=FCTYF_EPX;", _xll.Woodstock.Analyst.Xcel.UDFs.GetModelFilename(), _xll.Woodstock.Analyst.Xcel.UDFs.GetScenarioIndex(),"2", "6"))/5,0,_xll.Woodstock.Analyst.Xcel.UDFs.GetIndicatorValueAverage("OVOLBOJREC", "5 Famille de courbes=FCTYF_EPX;", _xll.Woodstock.Analyst.Xcel.UDFs.GetModelFilename(), _xll.Woodstock.Analyst.Xcel.UDFs.GetScenarioIndex(),"2", "6"))/5</f>
        <v>197.04613711051729</v>
      </c>
      <c r="K53" s="436">
        <f t="shared" si="0"/>
        <v>197.04613711051732</v>
      </c>
      <c r="L53" s="241" t="b">
        <f t="shared" si="1"/>
        <v>1</v>
      </c>
    </row>
    <row r="54" spans="1:12" x14ac:dyDescent="0.25">
      <c r="A54" s="248" t="s">
        <v>32</v>
      </c>
      <c r="B54" s="249" t="s">
        <v>87</v>
      </c>
      <c r="C54" s="241" t="s">
        <v>19</v>
      </c>
      <c r="D54" s="249" t="s">
        <v>380</v>
      </c>
      <c r="E54" s="250">
        <f>IF(ISERROR(_xll.Woodstock.Analyst.Xcel.UDFs.GetIndicatorValue("OVOLERSREC", "5 Famille de courbes=FCTYF_EPX;", _xll.Woodstock.Analyst.Xcel.UDFs.GetModelFilename(), _xll.Woodstock.Analyst.Xcel.UDFs.GetScenarioIndex(),"2"))/5,0,_xll.Woodstock.Analyst.Xcel.UDFs.GetIndicatorValue("OVOLERSREC", "5 Famille de courbes=FCTYF_EPX;", _xll.Woodstock.Analyst.Xcel.UDFs.GetModelFilename(), _xll.Woodstock.Analyst.Xcel.UDFs.GetScenarioIndex(),"2"))/5</f>
        <v>0</v>
      </c>
      <c r="F54" s="250">
        <f>IF(ISERROR(_xll.Woodstock.Analyst.Xcel.UDFs.GetIndicatorValue("OVOLERSREC", "5 Famille de courbes=FCTYF_EPX;", _xll.Woodstock.Analyst.Xcel.UDFs.GetModelFilename(), _xll.Woodstock.Analyst.Xcel.UDFs.GetScenarioIndex(),"3"))/5,0,_xll.Woodstock.Analyst.Xcel.UDFs.GetIndicatorValue("OVOLERSREC", "5 Famille de courbes=FCTYF_EPX;", _xll.Woodstock.Analyst.Xcel.UDFs.GetModelFilename(), _xll.Woodstock.Analyst.Xcel.UDFs.GetScenarioIndex(),"3"))/5</f>
        <v>0</v>
      </c>
      <c r="G54" s="250">
        <f>IF(ISERROR(_xll.Woodstock.Analyst.Xcel.UDFs.GetIndicatorValue("OVOLERSREC", "5 Famille de courbes=FCTYF_EPX;", _xll.Woodstock.Analyst.Xcel.UDFs.GetModelFilename(), _xll.Woodstock.Analyst.Xcel.UDFs.GetScenarioIndex(),"4"))/5,0,_xll.Woodstock.Analyst.Xcel.UDFs.GetIndicatorValue("OVOLERSREC", "5 Famille de courbes=FCTYF_EPX;", _xll.Woodstock.Analyst.Xcel.UDFs.GetModelFilename(), _xll.Woodstock.Analyst.Xcel.UDFs.GetScenarioIndex(),"4"))/5</f>
        <v>0</v>
      </c>
      <c r="H54" s="250">
        <f>IF(ISERROR(_xll.Woodstock.Analyst.Xcel.UDFs.GetIndicatorValue("OVOLERSREC", "5 Famille de courbes=FCTYF_EPX;", _xll.Woodstock.Analyst.Xcel.UDFs.GetModelFilename(), _xll.Woodstock.Analyst.Xcel.UDFs.GetScenarioIndex(),"5"))/5,0,_xll.Woodstock.Analyst.Xcel.UDFs.GetIndicatorValue("OVOLERSREC", "5 Famille de courbes=FCTYF_EPX;", _xll.Woodstock.Analyst.Xcel.UDFs.GetModelFilename(), _xll.Woodstock.Analyst.Xcel.UDFs.GetScenarioIndex(),"5"))/5</f>
        <v>18.631931374049863</v>
      </c>
      <c r="I54" s="250">
        <f>IF(ISERROR(_xll.Woodstock.Analyst.Xcel.UDFs.GetIndicatorValue("OVOLERSREC", "5 Famille de courbes=FCTYF_EPX;", _xll.Woodstock.Analyst.Xcel.UDFs.GetModelFilename(), _xll.Woodstock.Analyst.Xcel.UDFs.GetScenarioIndex(),"6"))/5,0,_xll.Woodstock.Analyst.Xcel.UDFs.GetIndicatorValue("OVOLERSREC", "5 Famille de courbes=FCTYF_EPX;", _xll.Woodstock.Analyst.Xcel.UDFs.GetModelFilename(), _xll.Woodstock.Analyst.Xcel.UDFs.GetScenarioIndex(),"6"))/5</f>
        <v>99.301168674963463</v>
      </c>
      <c r="J54" s="250">
        <f>IF(ISERROR(_xll.Woodstock.Analyst.Xcel.UDFs.GetIndicatorValueAverage("OVOLERSREC", "5 Famille de courbes=FCTYF_EPX;", _xll.Woodstock.Analyst.Xcel.UDFs.GetModelFilename(), _xll.Woodstock.Analyst.Xcel.UDFs.GetScenarioIndex(),"2", "6"))/5,0,_xll.Woodstock.Analyst.Xcel.UDFs.GetIndicatorValueAverage("OVOLERSREC", "5 Famille de courbes=FCTYF_EPX;", _xll.Woodstock.Analyst.Xcel.UDFs.GetModelFilename(), _xll.Woodstock.Analyst.Xcel.UDFs.GetScenarioIndex(),"2", "6"))/5</f>
        <v>23.586620009802665</v>
      </c>
      <c r="K54" s="436">
        <f t="shared" si="0"/>
        <v>23.586620009802665</v>
      </c>
      <c r="L54" s="241" t="b">
        <f t="shared" si="1"/>
        <v>1</v>
      </c>
    </row>
    <row r="55" spans="1:12" x14ac:dyDescent="0.25">
      <c r="A55" s="248" t="s">
        <v>32</v>
      </c>
      <c r="B55" s="249" t="s">
        <v>87</v>
      </c>
      <c r="C55" s="241" t="s">
        <v>21</v>
      </c>
      <c r="D55" s="249" t="s">
        <v>381</v>
      </c>
      <c r="E55" s="250">
        <f>IF(ISERROR(_xll.Woodstock.Analyst.Xcel.UDFs.GetIndicatorValue("OVOLGFTREC", "5 Famille de courbes=FCTYF_EPX;", _xll.Woodstock.Analyst.Xcel.UDFs.GetModelFilename(), _xll.Woodstock.Analyst.Xcel.UDFs.GetScenarioIndex(),"2"))/5,0,_xll.Woodstock.Analyst.Xcel.UDFs.GetIndicatorValue("OVOLGFTREC", "5 Famille de courbes=FCTYF_EPX;", _xll.Woodstock.Analyst.Xcel.UDFs.GetModelFilename(), _xll.Woodstock.Analyst.Xcel.UDFs.GetScenarioIndex(),"2"))/5</f>
        <v>280.22627504123113</v>
      </c>
      <c r="F55" s="250">
        <f>IF(ISERROR(_xll.Woodstock.Analyst.Xcel.UDFs.GetIndicatorValue("OVOLGFTREC", "5 Famille de courbes=FCTYF_EPX;", _xll.Woodstock.Analyst.Xcel.UDFs.GetModelFilename(), _xll.Woodstock.Analyst.Xcel.UDFs.GetScenarioIndex(),"3"))/5,0,_xll.Woodstock.Analyst.Xcel.UDFs.GetIndicatorValue("OVOLGFTREC", "5 Famille de courbes=FCTYF_EPX;", _xll.Woodstock.Analyst.Xcel.UDFs.GetModelFilename(), _xll.Woodstock.Analyst.Xcel.UDFs.GetScenarioIndex(),"3"))/5</f>
        <v>238.49962637315861</v>
      </c>
      <c r="G55" s="250">
        <f>IF(ISERROR(_xll.Woodstock.Analyst.Xcel.UDFs.GetIndicatorValue("OVOLGFTREC", "5 Famille de courbes=FCTYF_EPX;", _xll.Woodstock.Analyst.Xcel.UDFs.GetModelFilename(), _xll.Woodstock.Analyst.Xcel.UDFs.GetScenarioIndex(),"4"))/5,0,_xll.Woodstock.Analyst.Xcel.UDFs.GetIndicatorValue("OVOLGFTREC", "5 Famille de courbes=FCTYF_EPX;", _xll.Woodstock.Analyst.Xcel.UDFs.GetModelFilename(), _xll.Woodstock.Analyst.Xcel.UDFs.GetScenarioIndex(),"4"))/5</f>
        <v>84.221424619088197</v>
      </c>
      <c r="H55" s="250">
        <f>IF(ISERROR(_xll.Woodstock.Analyst.Xcel.UDFs.GetIndicatorValue("OVOLGFTREC", "5 Famille de courbes=FCTYF_EPX;", _xll.Woodstock.Analyst.Xcel.UDFs.GetModelFilename(), _xll.Woodstock.Analyst.Xcel.UDFs.GetScenarioIndex(),"5"))/5,0,_xll.Woodstock.Analyst.Xcel.UDFs.GetIndicatorValue("OVOLGFTREC", "5 Famille de courbes=FCTYF_EPX;", _xll.Woodstock.Analyst.Xcel.UDFs.GetModelFilename(), _xll.Woodstock.Analyst.Xcel.UDFs.GetScenarioIndex(),"5"))/5</f>
        <v>274.68552257644421</v>
      </c>
      <c r="I55" s="250">
        <f>IF(ISERROR(_xll.Woodstock.Analyst.Xcel.UDFs.GetIndicatorValue("OVOLGFTREC", "5 Famille de courbes=FCTYF_EPX;", _xll.Woodstock.Analyst.Xcel.UDFs.GetModelFilename(), _xll.Woodstock.Analyst.Xcel.UDFs.GetScenarioIndex(),"6"))/5,0,_xll.Woodstock.Analyst.Xcel.UDFs.GetIndicatorValue("OVOLGFTREC", "5 Famille de courbes=FCTYF_EPX;", _xll.Woodstock.Analyst.Xcel.UDFs.GetModelFilename(), _xll.Woodstock.Analyst.Xcel.UDFs.GetScenarioIndex(),"6"))/5</f>
        <v>248.47142630495622</v>
      </c>
      <c r="J55" s="250">
        <f>IF(ISERROR(_xll.Woodstock.Analyst.Xcel.UDFs.GetIndicatorValueAverage("OVOLGFTREC", "5 Famille de courbes=FCTYF_EPX;", _xll.Woodstock.Analyst.Xcel.UDFs.GetModelFilename(), _xll.Woodstock.Analyst.Xcel.UDFs.GetScenarioIndex(),"2", "6"))/5,0,_xll.Woodstock.Analyst.Xcel.UDFs.GetIndicatorValueAverage("OVOLGFTREC", "5 Famille de courbes=FCTYF_EPX;", _xll.Woodstock.Analyst.Xcel.UDFs.GetModelFilename(), _xll.Woodstock.Analyst.Xcel.UDFs.GetScenarioIndex(),"2", "6"))/5</f>
        <v>225.22085498297565</v>
      </c>
      <c r="K55" s="436">
        <f t="shared" si="0"/>
        <v>225.22085498297565</v>
      </c>
      <c r="L55" s="241" t="b">
        <f t="shared" si="1"/>
        <v>1</v>
      </c>
    </row>
    <row r="56" spans="1:12" x14ac:dyDescent="0.25">
      <c r="A56" s="248" t="s">
        <v>32</v>
      </c>
      <c r="B56" s="249" t="s">
        <v>87</v>
      </c>
      <c r="C56" s="241" t="s">
        <v>39</v>
      </c>
      <c r="D56" s="249" t="s">
        <v>382</v>
      </c>
      <c r="E56" s="250">
        <f>IF(ISERROR(_xll.Woodstock.Analyst.Xcel.UDFs.GetIndicatorValue("OVOLTOTREC", "5 Famille de courbes=FCTYF_EPX;", _xll.Woodstock.Analyst.Xcel.UDFs.GetModelFilename(), _xll.Woodstock.Analyst.Xcel.UDFs.GetScenarioIndex(),"2"))/5,0,_xll.Woodstock.Analyst.Xcel.UDFs.GetIndicatorValue("OVOLTOTREC", "5 Famille de courbes=FCTYF_EPX;", _xll.Woodstock.Analyst.Xcel.UDFs.GetModelFilename(), _xll.Woodstock.Analyst.Xcel.UDFs.GetScenarioIndex(),"2"))/5</f>
        <v>66301.805541844777</v>
      </c>
      <c r="F56" s="250">
        <f>IF(ISERROR(_xll.Woodstock.Analyst.Xcel.UDFs.GetIndicatorValue("OVOLTOTREC", "5 Famille de courbes=FCTYF_EPX;", _xll.Woodstock.Analyst.Xcel.UDFs.GetModelFilename(), _xll.Woodstock.Analyst.Xcel.UDFs.GetScenarioIndex(),"3"))/5,0,_xll.Woodstock.Analyst.Xcel.UDFs.GetIndicatorValue("OVOLTOTREC", "5 Famille de courbes=FCTYF_EPX;", _xll.Woodstock.Analyst.Xcel.UDFs.GetModelFilename(), _xll.Woodstock.Analyst.Xcel.UDFs.GetScenarioIndex(),"3"))/5</f>
        <v>65688.186975656849</v>
      </c>
      <c r="G56" s="250">
        <f>IF(ISERROR(_xll.Woodstock.Analyst.Xcel.UDFs.GetIndicatorValue("OVOLTOTREC", "5 Famille de courbes=FCTYF_EPX;", _xll.Woodstock.Analyst.Xcel.UDFs.GetModelFilename(), _xll.Woodstock.Analyst.Xcel.UDFs.GetScenarioIndex(),"4"))/5,0,_xll.Woodstock.Analyst.Xcel.UDFs.GetIndicatorValue("OVOLTOTREC", "5 Famille de courbes=FCTYF_EPX;", _xll.Woodstock.Analyst.Xcel.UDFs.GetModelFilename(), _xll.Woodstock.Analyst.Xcel.UDFs.GetScenarioIndex(),"4"))/5</f>
        <v>48298.036861200897</v>
      </c>
      <c r="H56" s="250">
        <f>IF(ISERROR(_xll.Woodstock.Analyst.Xcel.UDFs.GetIndicatorValue("OVOLTOTREC", "5 Famille de courbes=FCTYF_EPX;", _xll.Woodstock.Analyst.Xcel.UDFs.GetModelFilename(), _xll.Woodstock.Analyst.Xcel.UDFs.GetScenarioIndex(),"5"))/5,0,_xll.Woodstock.Analyst.Xcel.UDFs.GetIndicatorValue("OVOLTOTREC", "5 Famille de courbes=FCTYF_EPX;", _xll.Woodstock.Analyst.Xcel.UDFs.GetModelFilename(), _xll.Woodstock.Analyst.Xcel.UDFs.GetScenarioIndex(),"5"))/5</f>
        <v>54795.394235052074</v>
      </c>
      <c r="I56" s="250">
        <f>IF(ISERROR(_xll.Woodstock.Analyst.Xcel.UDFs.GetIndicatorValue("OVOLTOTREC", "5 Famille de courbes=FCTYF_EPX;", _xll.Woodstock.Analyst.Xcel.UDFs.GetModelFilename(), _xll.Woodstock.Analyst.Xcel.UDFs.GetScenarioIndex(),"6"))/5,0,_xll.Woodstock.Analyst.Xcel.UDFs.GetIndicatorValue("OVOLTOTREC", "5 Famille de courbes=FCTYF_EPX;", _xll.Woodstock.Analyst.Xcel.UDFs.GetModelFilename(), _xll.Woodstock.Analyst.Xcel.UDFs.GetScenarioIndex(),"6"))/5</f>
        <v>52905.853880614006</v>
      </c>
      <c r="J56" s="250">
        <f>IF(ISERROR(_xll.Woodstock.Analyst.Xcel.UDFs.GetIndicatorValueAverage("OVOLTOTREC", "5 Famille de courbes=FCTYF_EPX;", _xll.Woodstock.Analyst.Xcel.UDFs.GetModelFilename(), _xll.Woodstock.Analyst.Xcel.UDFs.GetScenarioIndex(),"2", "6"))/5,0,_xll.Woodstock.Analyst.Xcel.UDFs.GetIndicatorValueAverage("OVOLTOTREC", "5 Famille de courbes=FCTYF_EPX;", _xll.Woodstock.Analyst.Xcel.UDFs.GetModelFilename(), _xll.Woodstock.Analyst.Xcel.UDFs.GetScenarioIndex(),"2", "6"))/5</f>
        <v>57597.855498873723</v>
      </c>
      <c r="K56" s="436">
        <f t="shared" si="0"/>
        <v>57597.855498873723</v>
      </c>
      <c r="L56" s="241" t="b">
        <f t="shared" si="1"/>
        <v>1</v>
      </c>
    </row>
    <row r="57" spans="1:12" x14ac:dyDescent="0.25">
      <c r="A57" s="248" t="s">
        <v>141</v>
      </c>
      <c r="B57" s="241" t="s">
        <v>140</v>
      </c>
      <c r="C57" s="249" t="s">
        <v>2</v>
      </c>
      <c r="D57" s="249" t="s">
        <v>383</v>
      </c>
      <c r="E57" s="250">
        <f>IF(ISERROR(_xll.Woodstock.Analyst.Xcel.UDFs.GetIndicatorValue("OVOLSABREC", "5 Famille de courbes=FCTYF_ERO;", _xll.Woodstock.Analyst.Xcel.UDFs.GetModelFilename(), _xll.Woodstock.Analyst.Xcel.UDFs.GetScenarioIndex(),"2"))/5,0,_xll.Woodstock.Analyst.Xcel.UDFs.GetIndicatorValue("OVOLSABREC", "5 Famille de courbes=FCTYF_ERO;", _xll.Woodstock.Analyst.Xcel.UDFs.GetModelFilename(), _xll.Woodstock.Analyst.Xcel.UDFs.GetScenarioIndex(),"2"))/5</f>
        <v>0</v>
      </c>
      <c r="F57" s="250">
        <f>IF(ISERROR(_xll.Woodstock.Analyst.Xcel.UDFs.GetIndicatorValue("OVOLSABREC", "5 Famille de courbes=FCTYF_ERO;", _xll.Woodstock.Analyst.Xcel.UDFs.GetModelFilename(), _xll.Woodstock.Analyst.Xcel.UDFs.GetScenarioIndex(),"3"))/5,0,_xll.Woodstock.Analyst.Xcel.UDFs.GetIndicatorValue("OVOLSABREC", "5 Famille de courbes=FCTYF_ERO;", _xll.Woodstock.Analyst.Xcel.UDFs.GetModelFilename(), _xll.Woodstock.Analyst.Xcel.UDFs.GetScenarioIndex(),"3"))/5</f>
        <v>0</v>
      </c>
      <c r="G57" s="250">
        <f>IF(ISERROR(_xll.Woodstock.Analyst.Xcel.UDFs.GetIndicatorValue("OVOLSABREC", "5 Famille de courbes=FCTYF_ERO;", _xll.Woodstock.Analyst.Xcel.UDFs.GetModelFilename(), _xll.Woodstock.Analyst.Xcel.UDFs.GetScenarioIndex(),"4"))/5,0,_xll.Woodstock.Analyst.Xcel.UDFs.GetIndicatorValue("OVOLSABREC", "5 Famille de courbes=FCTYF_ERO;", _xll.Woodstock.Analyst.Xcel.UDFs.GetModelFilename(), _xll.Woodstock.Analyst.Xcel.UDFs.GetScenarioIndex(),"4"))/5</f>
        <v>934.71034971115</v>
      </c>
      <c r="H57" s="250">
        <f>IF(ISERROR(_xll.Woodstock.Analyst.Xcel.UDFs.GetIndicatorValue("OVOLSABREC", "5 Famille de courbes=FCTYF_ERO;", _xll.Woodstock.Analyst.Xcel.UDFs.GetModelFilename(), _xll.Woodstock.Analyst.Xcel.UDFs.GetScenarioIndex(),"5"))/5,0,_xll.Woodstock.Analyst.Xcel.UDFs.GetIndicatorValue("OVOLSABREC", "5 Famille de courbes=FCTYF_ERO;", _xll.Woodstock.Analyst.Xcel.UDFs.GetModelFilename(), _xll.Woodstock.Analyst.Xcel.UDFs.GetScenarioIndex(),"5"))/5</f>
        <v>0</v>
      </c>
      <c r="I57" s="250">
        <f>IF(ISERROR(_xll.Woodstock.Analyst.Xcel.UDFs.GetIndicatorValue("OVOLSABREC", "5 Famille de courbes=FCTYF_ERO;", _xll.Woodstock.Analyst.Xcel.UDFs.GetModelFilename(), _xll.Woodstock.Analyst.Xcel.UDFs.GetScenarioIndex(),"6"))/5,0,_xll.Woodstock.Analyst.Xcel.UDFs.GetIndicatorValue("OVOLSABREC", "5 Famille de courbes=FCTYF_ERO;", _xll.Woodstock.Analyst.Xcel.UDFs.GetModelFilename(), _xll.Woodstock.Analyst.Xcel.UDFs.GetScenarioIndex(),"6"))/5</f>
        <v>337.64335569718276</v>
      </c>
      <c r="J57" s="250">
        <f>IF(ISERROR(_xll.Woodstock.Analyst.Xcel.UDFs.GetIndicatorValueAverage("OVOLSABREC", "5 Famille de courbes=FCTYF_ERO;", _xll.Woodstock.Analyst.Xcel.UDFs.GetModelFilename(), _xll.Woodstock.Analyst.Xcel.UDFs.GetScenarioIndex(),"2", "6"))/5,0,_xll.Woodstock.Analyst.Xcel.UDFs.GetIndicatorValueAverage("OVOLSABREC", "5 Famille de courbes=FCTYF_ERO;", _xll.Woodstock.Analyst.Xcel.UDFs.GetModelFilename(), _xll.Woodstock.Analyst.Xcel.UDFs.GetScenarioIndex(),"2", "6"))/5</f>
        <v>254.47074108166657</v>
      </c>
      <c r="K57" s="436">
        <f t="shared" si="0"/>
        <v>254.47074108166652</v>
      </c>
      <c r="L57" s="241" t="b">
        <f t="shared" si="1"/>
        <v>1</v>
      </c>
    </row>
    <row r="58" spans="1:12" x14ac:dyDescent="0.25">
      <c r="A58" s="248" t="s">
        <v>141</v>
      </c>
      <c r="B58" s="241" t="s">
        <v>140</v>
      </c>
      <c r="C58" s="241" t="s">
        <v>3</v>
      </c>
      <c r="D58" s="249" t="s">
        <v>384</v>
      </c>
      <c r="E58" s="250">
        <f>IF(ISERROR(_xll.Woodstock.Analyst.Xcel.UDFs.GetIndicatorValue("OVOLGEPXREC", "5 Famille de courbes=FCTYF_ERO;", _xll.Woodstock.Analyst.Xcel.UDFs.GetModelFilename(), _xll.Woodstock.Analyst.Xcel.UDFs.GetScenarioIndex(),"2"))/5,0,_xll.Woodstock.Analyst.Xcel.UDFs.GetIndicatorValue("OVOLGEPXREC", "5 Famille de courbes=FCTYF_ERO;", _xll.Woodstock.Analyst.Xcel.UDFs.GetModelFilename(), _xll.Woodstock.Analyst.Xcel.UDFs.GetScenarioIndex(),"2"))/5</f>
        <v>0</v>
      </c>
      <c r="F58" s="250">
        <f>IF(ISERROR(_xll.Woodstock.Analyst.Xcel.UDFs.GetIndicatorValue("OVOLGEPXREC", "5 Famille de courbes=FCTYF_ERO;", _xll.Woodstock.Analyst.Xcel.UDFs.GetModelFilename(), _xll.Woodstock.Analyst.Xcel.UDFs.GetScenarioIndex(),"3"))/5,0,_xll.Woodstock.Analyst.Xcel.UDFs.GetIndicatorValue("OVOLGEPXREC", "5 Famille de courbes=FCTYF_ERO;", _xll.Woodstock.Analyst.Xcel.UDFs.GetModelFilename(), _xll.Woodstock.Analyst.Xcel.UDFs.GetScenarioIndex(),"3"))/5</f>
        <v>0</v>
      </c>
      <c r="G58" s="250">
        <f>IF(ISERROR(_xll.Woodstock.Analyst.Xcel.UDFs.GetIndicatorValue("OVOLGEPXREC", "5 Famille de courbes=FCTYF_ERO;", _xll.Woodstock.Analyst.Xcel.UDFs.GetModelFilename(), _xll.Woodstock.Analyst.Xcel.UDFs.GetScenarioIndex(),"4"))/5,0,_xll.Woodstock.Analyst.Xcel.UDFs.GetIndicatorValue("OVOLGEPXREC", "5 Famille de courbes=FCTYF_ERO;", _xll.Woodstock.Analyst.Xcel.UDFs.GetModelFilename(), _xll.Woodstock.Analyst.Xcel.UDFs.GetScenarioIndex(),"4"))/5</f>
        <v>981.71353271441842</v>
      </c>
      <c r="H58" s="250">
        <f>IF(ISERROR(_xll.Woodstock.Analyst.Xcel.UDFs.GetIndicatorValue("OVOLGEPXREC", "5 Famille de courbes=FCTYF_ERO;", _xll.Woodstock.Analyst.Xcel.UDFs.GetModelFilename(), _xll.Woodstock.Analyst.Xcel.UDFs.GetScenarioIndex(),"5"))/5,0,_xll.Woodstock.Analyst.Xcel.UDFs.GetIndicatorValue("OVOLGEPXREC", "5 Famille de courbes=FCTYF_ERO;", _xll.Woodstock.Analyst.Xcel.UDFs.GetModelFilename(), _xll.Woodstock.Analyst.Xcel.UDFs.GetScenarioIndex(),"5"))/5</f>
        <v>0</v>
      </c>
      <c r="I58" s="250">
        <f>IF(ISERROR(_xll.Woodstock.Analyst.Xcel.UDFs.GetIndicatorValue("OVOLGEPXREC", "5 Famille de courbes=FCTYF_ERO;", _xll.Woodstock.Analyst.Xcel.UDFs.GetModelFilename(), _xll.Woodstock.Analyst.Xcel.UDFs.GetScenarioIndex(),"6"))/5,0,_xll.Woodstock.Analyst.Xcel.UDFs.GetIndicatorValue("OVOLGEPXREC", "5 Famille de courbes=FCTYF_ERO;", _xll.Woodstock.Analyst.Xcel.UDFs.GetModelFilename(), _xll.Woodstock.Analyst.Xcel.UDFs.GetScenarioIndex(),"6"))/5</f>
        <v>432.13609550347655</v>
      </c>
      <c r="J58" s="250">
        <f>IF(ISERROR(_xll.Woodstock.Analyst.Xcel.UDFs.GetIndicatorValueAverage("OVOLGEPXREC", "5 Famille de courbes=FCTYF_ERO;", _xll.Woodstock.Analyst.Xcel.UDFs.GetModelFilename(), _xll.Woodstock.Analyst.Xcel.UDFs.GetScenarioIndex(),"2", "6"))/5,0,_xll.Woodstock.Analyst.Xcel.UDFs.GetIndicatorValueAverage("OVOLGEPXREC", "5 Famille de courbes=FCTYF_ERO;", _xll.Woodstock.Analyst.Xcel.UDFs.GetModelFilename(), _xll.Woodstock.Analyst.Xcel.UDFs.GetScenarioIndex(),"2", "6"))/5</f>
        <v>282.76992564357897</v>
      </c>
      <c r="K58" s="436">
        <f t="shared" si="0"/>
        <v>282.76992564357897</v>
      </c>
      <c r="L58" s="241" t="b">
        <f t="shared" si="1"/>
        <v>1</v>
      </c>
    </row>
    <row r="59" spans="1:12" x14ac:dyDescent="0.25">
      <c r="A59" s="248" t="s">
        <v>141</v>
      </c>
      <c r="B59" s="241" t="s">
        <v>140</v>
      </c>
      <c r="C59" s="241" t="s">
        <v>4</v>
      </c>
      <c r="D59" s="249" t="s">
        <v>1426</v>
      </c>
      <c r="E59" s="250">
        <f>IF(ISERROR(_xll.Woodstock.Analyst.Xcel.UDFs.GetIndicatorValue("OVOLPIGREC", "5 Famille de courbes=FCTYF_ERO;", _xll.Woodstock.Analyst.Xcel.UDFs.GetModelFilename(), _xll.Woodstock.Analyst.Xcel.UDFs.GetScenarioIndex(),"2"))/5,0,_xll.Woodstock.Analyst.Xcel.UDFs.GetIndicatorValue("OVOLPIGREC", "5 Famille de courbes=FCTYF_ERO;", _xll.Woodstock.Analyst.Xcel.UDFs.GetModelFilename(), _xll.Woodstock.Analyst.Xcel.UDFs.GetScenarioIndex(),"2"))/5</f>
        <v>0</v>
      </c>
      <c r="F59" s="250">
        <f>IF(ISERROR(_xll.Woodstock.Analyst.Xcel.UDFs.GetIndicatorValue("OVOLPIGREC", "5 Famille de courbes=FCTYF_ERO;", _xll.Woodstock.Analyst.Xcel.UDFs.GetModelFilename(), _xll.Woodstock.Analyst.Xcel.UDFs.GetScenarioIndex(),"3"))/5,0,_xll.Woodstock.Analyst.Xcel.UDFs.GetIndicatorValue("OVOLPIGREC", "5 Famille de courbes=FCTYF_ERO;", _xll.Woodstock.Analyst.Xcel.UDFs.GetModelFilename(), _xll.Woodstock.Analyst.Xcel.UDFs.GetScenarioIndex(),"3"))/5</f>
        <v>0</v>
      </c>
      <c r="G59" s="250">
        <f>IF(ISERROR(_xll.Woodstock.Analyst.Xcel.UDFs.GetIndicatorValue("OVOLPIGREC", "5 Famille de courbes=FCTYF_ERO;", _xll.Woodstock.Analyst.Xcel.UDFs.GetModelFilename(), _xll.Woodstock.Analyst.Xcel.UDFs.GetScenarioIndex(),"4"))/5,0,_xll.Woodstock.Analyst.Xcel.UDFs.GetIndicatorValue("OVOLPIGREC", "5 Famille de courbes=FCTYF_ERO;", _xll.Woodstock.Analyst.Xcel.UDFs.GetModelFilename(), _xll.Woodstock.Analyst.Xcel.UDFs.GetScenarioIndex(),"4"))/5</f>
        <v>0</v>
      </c>
      <c r="H59" s="250">
        <f>IF(ISERROR(_xll.Woodstock.Analyst.Xcel.UDFs.GetIndicatorValue("OVOLPIGREC", "5 Famille de courbes=FCTYF_ERO;", _xll.Woodstock.Analyst.Xcel.UDFs.GetModelFilename(), _xll.Woodstock.Analyst.Xcel.UDFs.GetScenarioIndex(),"5"))/5,0,_xll.Woodstock.Analyst.Xcel.UDFs.GetIndicatorValue("OVOLPIGREC", "5 Famille de courbes=FCTYF_ERO;", _xll.Woodstock.Analyst.Xcel.UDFs.GetModelFilename(), _xll.Woodstock.Analyst.Xcel.UDFs.GetScenarioIndex(),"5"))/5</f>
        <v>0</v>
      </c>
      <c r="I59" s="250">
        <f>IF(ISERROR(_xll.Woodstock.Analyst.Xcel.UDFs.GetIndicatorValue("OVOLPIGREC", "5 Famille de courbes=FCTYF_ERO;", _xll.Woodstock.Analyst.Xcel.UDFs.GetModelFilename(), _xll.Woodstock.Analyst.Xcel.UDFs.GetScenarioIndex(),"6"))/5,0,_xll.Woodstock.Analyst.Xcel.UDFs.GetIndicatorValue("OVOLPIGREC", "5 Famille de courbes=FCTYF_ERO;", _xll.Woodstock.Analyst.Xcel.UDFs.GetModelFilename(), _xll.Woodstock.Analyst.Xcel.UDFs.GetScenarioIndex(),"6"))/5</f>
        <v>0</v>
      </c>
      <c r="J59" s="250">
        <f>IF(ISERROR(_xll.Woodstock.Analyst.Xcel.UDFs.GetIndicatorValueAverage("OVOLPIGREC", "5 Famille de courbes=FCTYF_ERO;", _xll.Woodstock.Analyst.Xcel.UDFs.GetModelFilename(), _xll.Woodstock.Analyst.Xcel.UDFs.GetScenarioIndex(),"2", "6"))/5,0,_xll.Woodstock.Analyst.Xcel.UDFs.GetIndicatorValueAverage("OVOLPIGREC", "5 Famille de courbes=FCTYF_ERO;", _xll.Woodstock.Analyst.Xcel.UDFs.GetModelFilename(), _xll.Woodstock.Analyst.Xcel.UDFs.GetScenarioIndex(),"2", "6"))/5</f>
        <v>0</v>
      </c>
      <c r="K59" s="436">
        <f t="shared" si="0"/>
        <v>0</v>
      </c>
      <c r="L59" s="241" t="b">
        <f t="shared" si="1"/>
        <v>1</v>
      </c>
    </row>
    <row r="60" spans="1:12" x14ac:dyDescent="0.25">
      <c r="A60" s="248" t="s">
        <v>141</v>
      </c>
      <c r="B60" s="241" t="s">
        <v>140</v>
      </c>
      <c r="C60" s="241" t="s">
        <v>5</v>
      </c>
      <c r="D60" s="249" t="s">
        <v>385</v>
      </c>
      <c r="E60" s="250">
        <f>IF(ISERROR(_xll.Woodstock.Analyst.Xcel.UDFs.GetIndicatorValue("OVOLGMEXREC", "5 Famille de courbes=FCTYF_ERO;", _xll.Woodstock.Analyst.Xcel.UDFs.GetModelFilename(), _xll.Woodstock.Analyst.Xcel.UDFs.GetScenarioIndex(),"2"))/5,0,_xll.Woodstock.Analyst.Xcel.UDFs.GetIndicatorValue("OVOLGMEXREC", "5 Famille de courbes=FCTYF_ERO;", _xll.Woodstock.Analyst.Xcel.UDFs.GetModelFilename(), _xll.Woodstock.Analyst.Xcel.UDFs.GetScenarioIndex(),"2"))/5</f>
        <v>0</v>
      </c>
      <c r="F60" s="250">
        <f>IF(ISERROR(_xll.Woodstock.Analyst.Xcel.UDFs.GetIndicatorValue("OVOLGMEXREC", "5 Famille de courbes=FCTYF_ERO;", _xll.Woodstock.Analyst.Xcel.UDFs.GetModelFilename(), _xll.Woodstock.Analyst.Xcel.UDFs.GetScenarioIndex(),"3"))/5,0,_xll.Woodstock.Analyst.Xcel.UDFs.GetIndicatorValue("OVOLGMEXREC", "5 Famille de courbes=FCTYF_ERO;", _xll.Woodstock.Analyst.Xcel.UDFs.GetModelFilename(), _xll.Woodstock.Analyst.Xcel.UDFs.GetScenarioIndex(),"3"))/5</f>
        <v>0</v>
      </c>
      <c r="G60" s="250">
        <f>IF(ISERROR(_xll.Woodstock.Analyst.Xcel.UDFs.GetIndicatorValue("OVOLGMEXREC", "5 Famille de courbes=FCTYF_ERO;", _xll.Woodstock.Analyst.Xcel.UDFs.GetModelFilename(), _xll.Woodstock.Analyst.Xcel.UDFs.GetScenarioIndex(),"4"))/5,0,_xll.Woodstock.Analyst.Xcel.UDFs.GetIndicatorValue("OVOLGMEXREC", "5 Famille de courbes=FCTYF_ERO;", _xll.Woodstock.Analyst.Xcel.UDFs.GetModelFilename(), _xll.Woodstock.Analyst.Xcel.UDFs.GetScenarioIndex(),"4"))/5</f>
        <v>0</v>
      </c>
      <c r="H60" s="250">
        <f>IF(ISERROR(_xll.Woodstock.Analyst.Xcel.UDFs.GetIndicatorValue("OVOLGMEXREC", "5 Famille de courbes=FCTYF_ERO;", _xll.Woodstock.Analyst.Xcel.UDFs.GetModelFilename(), _xll.Woodstock.Analyst.Xcel.UDFs.GetScenarioIndex(),"5"))/5,0,_xll.Woodstock.Analyst.Xcel.UDFs.GetIndicatorValue("OVOLGMEXREC", "5 Famille de courbes=FCTYF_ERO;", _xll.Woodstock.Analyst.Xcel.UDFs.GetModelFilename(), _xll.Woodstock.Analyst.Xcel.UDFs.GetScenarioIndex(),"5"))/5</f>
        <v>0</v>
      </c>
      <c r="I60" s="250">
        <f>IF(ISERROR(_xll.Woodstock.Analyst.Xcel.UDFs.GetIndicatorValue("OVOLGMEXREC", "5 Famille de courbes=FCTYF_ERO;", _xll.Woodstock.Analyst.Xcel.UDFs.GetModelFilename(), _xll.Woodstock.Analyst.Xcel.UDFs.GetScenarioIndex(),"6"))/5,0,_xll.Woodstock.Analyst.Xcel.UDFs.GetIndicatorValue("OVOLGMEXREC", "5 Famille de courbes=FCTYF_ERO;", _xll.Woodstock.Analyst.Xcel.UDFs.GetModelFilename(), _xll.Woodstock.Analyst.Xcel.UDFs.GetScenarioIndex(),"6"))/5</f>
        <v>0</v>
      </c>
      <c r="J60" s="250">
        <f>IF(ISERROR(_xll.Woodstock.Analyst.Xcel.UDFs.GetIndicatorValueAverage("OVOLGMEXREC", "5 Famille de courbes=FCTYF_ERO;", _xll.Woodstock.Analyst.Xcel.UDFs.GetModelFilename(), _xll.Woodstock.Analyst.Xcel.UDFs.GetScenarioIndex(),"2", "6"))/5,0,_xll.Woodstock.Analyst.Xcel.UDFs.GetIndicatorValueAverage("OVOLGMEXREC", "5 Famille de courbes=FCTYF_ERO;", _xll.Woodstock.Analyst.Xcel.UDFs.GetModelFilename(), _xll.Woodstock.Analyst.Xcel.UDFs.GetScenarioIndex(),"2", "6"))/5</f>
        <v>0</v>
      </c>
      <c r="K60" s="436">
        <f t="shared" si="0"/>
        <v>0</v>
      </c>
      <c r="L60" s="241" t="b">
        <f t="shared" si="1"/>
        <v>1</v>
      </c>
    </row>
    <row r="61" spans="1:12" x14ac:dyDescent="0.25">
      <c r="A61" s="248" t="s">
        <v>141</v>
      </c>
      <c r="B61" s="241" t="s">
        <v>140</v>
      </c>
      <c r="C61" s="241" t="s">
        <v>6</v>
      </c>
      <c r="D61" s="249" t="s">
        <v>386</v>
      </c>
      <c r="E61" s="250">
        <f>IF(ISERROR(_xll.Woodstock.Analyst.Xcel.UDFs.GetIndicatorValue("OVOLGSEPMREC", "5 Famille de courbes=FCTYF_ERO;", _xll.Woodstock.Analyst.Xcel.UDFs.GetModelFilename(), _xll.Woodstock.Analyst.Xcel.UDFs.GetScenarioIndex(),"2"))/5,0,_xll.Woodstock.Analyst.Xcel.UDFs.GetIndicatorValue("OVOLGSEPMREC", "5 Famille de courbes=FCTYF_ERO;", _xll.Woodstock.Analyst.Xcel.UDFs.GetModelFilename(), _xll.Woodstock.Analyst.Xcel.UDFs.GetScenarioIndex(),"2"))/5</f>
        <v>0</v>
      </c>
      <c r="F61" s="250">
        <f>IF(ISERROR(_xll.Woodstock.Analyst.Xcel.UDFs.GetIndicatorValue("OVOLGSEPMREC", "5 Famille de courbes=FCTYF_ERO;", _xll.Woodstock.Analyst.Xcel.UDFs.GetModelFilename(), _xll.Woodstock.Analyst.Xcel.UDFs.GetScenarioIndex(),"3"))/5,0,_xll.Woodstock.Analyst.Xcel.UDFs.GetIndicatorValue("OVOLGSEPMREC", "5 Famille de courbes=FCTYF_ERO;", _xll.Woodstock.Analyst.Xcel.UDFs.GetModelFilename(), _xll.Woodstock.Analyst.Xcel.UDFs.GetScenarioIndex(),"3"))/5</f>
        <v>0</v>
      </c>
      <c r="G61" s="250">
        <f>IF(ISERROR(_xll.Woodstock.Analyst.Xcel.UDFs.GetIndicatorValue("OVOLGSEPMREC", "5 Famille de courbes=FCTYF_ERO;", _xll.Woodstock.Analyst.Xcel.UDFs.GetModelFilename(), _xll.Woodstock.Analyst.Xcel.UDFs.GetScenarioIndex(),"4"))/5,0,_xll.Woodstock.Analyst.Xcel.UDFs.GetIndicatorValue("OVOLGSEPMREC", "5 Famille de courbes=FCTYF_ERO;", _xll.Woodstock.Analyst.Xcel.UDFs.GetModelFilename(), _xll.Woodstock.Analyst.Xcel.UDFs.GetScenarioIndex(),"4"))/5</f>
        <v>1916.4238824255685</v>
      </c>
      <c r="H61" s="250">
        <f>IF(ISERROR(_xll.Woodstock.Analyst.Xcel.UDFs.GetIndicatorValue("OVOLGSEPMREC", "5 Famille de courbes=FCTYF_ERO;", _xll.Woodstock.Analyst.Xcel.UDFs.GetModelFilename(), _xll.Woodstock.Analyst.Xcel.UDFs.GetScenarioIndex(),"5"))/5,0,_xll.Woodstock.Analyst.Xcel.UDFs.GetIndicatorValue("OVOLGSEPMREC", "5 Famille de courbes=FCTYF_ERO;", _xll.Woodstock.Analyst.Xcel.UDFs.GetModelFilename(), _xll.Woodstock.Analyst.Xcel.UDFs.GetScenarioIndex(),"5"))/5</f>
        <v>0</v>
      </c>
      <c r="I61" s="250">
        <f>IF(ISERROR(_xll.Woodstock.Analyst.Xcel.UDFs.GetIndicatorValue("OVOLGSEPMREC", "5 Famille de courbes=FCTYF_ERO;", _xll.Woodstock.Analyst.Xcel.UDFs.GetModelFilename(), _xll.Woodstock.Analyst.Xcel.UDFs.GetScenarioIndex(),"6"))/5,0,_xll.Woodstock.Analyst.Xcel.UDFs.GetIndicatorValue("OVOLGSEPMREC", "5 Famille de courbes=FCTYF_ERO;", _xll.Woodstock.Analyst.Xcel.UDFs.GetModelFilename(), _xll.Woodstock.Analyst.Xcel.UDFs.GetScenarioIndex(),"6"))/5</f>
        <v>769.77950252795767</v>
      </c>
      <c r="J61" s="250">
        <f>IF(ISERROR(_xll.Woodstock.Analyst.Xcel.UDFs.GetIndicatorValueAverage("OVOLGSEPMREC", "5 Famille de courbes=FCTYF_ERO;", _xll.Woodstock.Analyst.Xcel.UDFs.GetModelFilename(), _xll.Woodstock.Analyst.Xcel.UDFs.GetScenarioIndex(),"2", "6"))/5,0,_xll.Woodstock.Analyst.Xcel.UDFs.GetIndicatorValueAverage("OVOLGSEPMREC", "5 Famille de courbes=FCTYF_ERO;", _xll.Woodstock.Analyst.Xcel.UDFs.GetModelFilename(), _xll.Woodstock.Analyst.Xcel.UDFs.GetScenarioIndex(),"2", "6"))/5</f>
        <v>537.24067699070531</v>
      </c>
      <c r="K61" s="436">
        <f t="shared" si="0"/>
        <v>537.24067699070531</v>
      </c>
      <c r="L61" s="241" t="b">
        <f t="shared" si="1"/>
        <v>1</v>
      </c>
    </row>
    <row r="62" spans="1:12" x14ac:dyDescent="0.25">
      <c r="A62" s="248" t="s">
        <v>141</v>
      </c>
      <c r="B62" s="241" t="s">
        <v>140</v>
      </c>
      <c r="C62" s="241" t="s">
        <v>7</v>
      </c>
      <c r="D62" s="249" t="s">
        <v>387</v>
      </c>
      <c r="E62" s="250">
        <f>IF(ISERROR(_xll.Woodstock.Analyst.Xcel.UDFs.GetIndicatorValue("OVOLGPINSREC", "5 Famille de courbes=FCTYF_ERO;", _xll.Woodstock.Analyst.Xcel.UDFs.GetModelFilename(), _xll.Woodstock.Analyst.Xcel.UDFs.GetScenarioIndex(),"2"))/5,0,_xll.Woodstock.Analyst.Xcel.UDFs.GetIndicatorValue("OVOLGPINSREC", "5 Famille de courbes=FCTYF_ERO;", _xll.Woodstock.Analyst.Xcel.UDFs.GetModelFilename(), _xll.Woodstock.Analyst.Xcel.UDFs.GetScenarioIndex(),"2"))/5</f>
        <v>0</v>
      </c>
      <c r="F62" s="250">
        <f>IF(ISERROR(_xll.Woodstock.Analyst.Xcel.UDFs.GetIndicatorValue("OVOLGPINSREC", "5 Famille de courbes=FCTYF_ERO;", _xll.Woodstock.Analyst.Xcel.UDFs.GetModelFilename(), _xll.Woodstock.Analyst.Xcel.UDFs.GetScenarioIndex(),"3"))/5,0,_xll.Woodstock.Analyst.Xcel.UDFs.GetIndicatorValue("OVOLGPINSREC", "5 Famille de courbes=FCTYF_ERO;", _xll.Woodstock.Analyst.Xcel.UDFs.GetModelFilename(), _xll.Woodstock.Analyst.Xcel.UDFs.GetScenarioIndex(),"3"))/5</f>
        <v>0</v>
      </c>
      <c r="G62" s="250">
        <f>IF(ISERROR(_xll.Woodstock.Analyst.Xcel.UDFs.GetIndicatorValue("OVOLGPINSREC", "5 Famille de courbes=FCTYF_ERO;", _xll.Woodstock.Analyst.Xcel.UDFs.GetModelFilename(), _xll.Woodstock.Analyst.Xcel.UDFs.GetScenarioIndex(),"4"))/5,0,_xll.Woodstock.Analyst.Xcel.UDFs.GetIndicatorValue("OVOLGPINSREC", "5 Famille de courbes=FCTYF_ERO;", _xll.Woodstock.Analyst.Xcel.UDFs.GetModelFilename(), _xll.Woodstock.Analyst.Xcel.UDFs.GetScenarioIndex(),"4"))/5</f>
        <v>612.89033857926245</v>
      </c>
      <c r="H62" s="250">
        <f>IF(ISERROR(_xll.Woodstock.Analyst.Xcel.UDFs.GetIndicatorValue("OVOLGPINSREC", "5 Famille de courbes=FCTYF_ERO;", _xll.Woodstock.Analyst.Xcel.UDFs.GetModelFilename(), _xll.Woodstock.Analyst.Xcel.UDFs.GetScenarioIndex(),"5"))/5,0,_xll.Woodstock.Analyst.Xcel.UDFs.GetIndicatorValue("OVOLGPINSREC", "5 Famille de courbes=FCTYF_ERO;", _xll.Woodstock.Analyst.Xcel.UDFs.GetModelFilename(), _xll.Woodstock.Analyst.Xcel.UDFs.GetScenarioIndex(),"5"))/5</f>
        <v>0</v>
      </c>
      <c r="I62" s="250">
        <f>IF(ISERROR(_xll.Woodstock.Analyst.Xcel.UDFs.GetIndicatorValue("OVOLGPINSREC", "5 Famille de courbes=FCTYF_ERO;", _xll.Woodstock.Analyst.Xcel.UDFs.GetModelFilename(), _xll.Woodstock.Analyst.Xcel.UDFs.GetScenarioIndex(),"6"))/5,0,_xll.Woodstock.Analyst.Xcel.UDFs.GetIndicatorValue("OVOLGPINSREC", "5 Famille de courbes=FCTYF_ERO;", _xll.Woodstock.Analyst.Xcel.UDFs.GetModelFilename(), _xll.Woodstock.Analyst.Xcel.UDFs.GetScenarioIndex(),"6"))/5</f>
        <v>271.15344548254404</v>
      </c>
      <c r="J62" s="250">
        <f>IF(ISERROR(_xll.Woodstock.Analyst.Xcel.UDFs.GetIndicatorValueAverage("OVOLGPINSREC", "5 Famille de courbes=FCTYF_ERO;", _xll.Woodstock.Analyst.Xcel.UDFs.GetModelFilename(), _xll.Woodstock.Analyst.Xcel.UDFs.GetScenarioIndex(),"2", "6"))/5,0,_xll.Woodstock.Analyst.Xcel.UDFs.GetIndicatorValueAverage("OVOLGPINSREC", "5 Famille de courbes=FCTYF_ERO;", _xll.Woodstock.Analyst.Xcel.UDFs.GetModelFilename(), _xll.Woodstock.Analyst.Xcel.UDFs.GetScenarioIndex(),"2", "6"))/5</f>
        <v>176.80875681236128</v>
      </c>
      <c r="K62" s="436">
        <f t="shared" si="0"/>
        <v>176.80875681236131</v>
      </c>
      <c r="L62" s="241" t="b">
        <f t="shared" si="1"/>
        <v>1</v>
      </c>
    </row>
    <row r="63" spans="1:12" x14ac:dyDescent="0.25">
      <c r="A63" s="248" t="s">
        <v>141</v>
      </c>
      <c r="B63" s="241" t="s">
        <v>140</v>
      </c>
      <c r="C63" s="241" t="s">
        <v>8</v>
      </c>
      <c r="D63" s="249" t="s">
        <v>388</v>
      </c>
      <c r="E63" s="250">
        <f>IF(ISERROR(_xll.Woodstock.Analyst.Xcel.UDFs.GetIndicatorValue("OVOLPRUREC", "5 Famille de courbes=FCTYF_ERO;", _xll.Woodstock.Analyst.Xcel.UDFs.GetModelFilename(), _xll.Woodstock.Analyst.Xcel.UDFs.GetScenarioIndex(),"2"))/5,0,_xll.Woodstock.Analyst.Xcel.UDFs.GetIndicatorValue("OVOLPRUREC", "5 Famille de courbes=FCTYF_ERO;", _xll.Woodstock.Analyst.Xcel.UDFs.GetModelFilename(), _xll.Woodstock.Analyst.Xcel.UDFs.GetScenarioIndex(),"2"))/5</f>
        <v>0</v>
      </c>
      <c r="F63" s="250">
        <f>IF(ISERROR(_xll.Woodstock.Analyst.Xcel.UDFs.GetIndicatorValue("OVOLPRUREC", "5 Famille de courbes=FCTYF_ERO;", _xll.Woodstock.Analyst.Xcel.UDFs.GetModelFilename(), _xll.Woodstock.Analyst.Xcel.UDFs.GetScenarioIndex(),"3"))/5,0,_xll.Woodstock.Analyst.Xcel.UDFs.GetIndicatorValue("OVOLPRUREC", "5 Famille de courbes=FCTYF_ERO;", _xll.Woodstock.Analyst.Xcel.UDFs.GetModelFilename(), _xll.Woodstock.Analyst.Xcel.UDFs.GetScenarioIndex(),"3"))/5</f>
        <v>0</v>
      </c>
      <c r="G63" s="250">
        <f>IF(ISERROR(_xll.Woodstock.Analyst.Xcel.UDFs.GetIndicatorValue("OVOLPRUREC", "5 Famille de courbes=FCTYF_ERO;", _xll.Woodstock.Analyst.Xcel.UDFs.GetModelFilename(), _xll.Woodstock.Analyst.Xcel.UDFs.GetScenarioIndex(),"4"))/5,0,_xll.Woodstock.Analyst.Xcel.UDFs.GetIndicatorValue("OVOLPRUREC", "5 Famille de courbes=FCTYF_ERO;", _xll.Woodstock.Analyst.Xcel.UDFs.GetModelFilename(), _xll.Woodstock.Analyst.Xcel.UDFs.GetScenarioIndex(),"4"))/5</f>
        <v>0</v>
      </c>
      <c r="H63" s="250">
        <f>IF(ISERROR(_xll.Woodstock.Analyst.Xcel.UDFs.GetIndicatorValue("OVOLPRUREC", "5 Famille de courbes=FCTYF_ERO;", _xll.Woodstock.Analyst.Xcel.UDFs.GetModelFilename(), _xll.Woodstock.Analyst.Xcel.UDFs.GetScenarioIndex(),"5"))/5,0,_xll.Woodstock.Analyst.Xcel.UDFs.GetIndicatorValue("OVOLPRUREC", "5 Famille de courbes=FCTYF_ERO;", _xll.Woodstock.Analyst.Xcel.UDFs.GetModelFilename(), _xll.Woodstock.Analyst.Xcel.UDFs.GetScenarioIndex(),"5"))/5</f>
        <v>0</v>
      </c>
      <c r="I63" s="250">
        <f>IF(ISERROR(_xll.Woodstock.Analyst.Xcel.UDFs.GetIndicatorValue("OVOLPRUREC", "5 Famille de courbes=FCTYF_ERO;", _xll.Woodstock.Analyst.Xcel.UDFs.GetModelFilename(), _xll.Woodstock.Analyst.Xcel.UDFs.GetScenarioIndex(),"6"))/5,0,_xll.Woodstock.Analyst.Xcel.UDFs.GetIndicatorValue("OVOLPRUREC", "5 Famille de courbes=FCTYF_ERO;", _xll.Woodstock.Analyst.Xcel.UDFs.GetModelFilename(), _xll.Woodstock.Analyst.Xcel.UDFs.GetScenarioIndex(),"6"))/5</f>
        <v>0</v>
      </c>
      <c r="J63" s="250">
        <f>IF(ISERROR(_xll.Woodstock.Analyst.Xcel.UDFs.GetIndicatorValueAverage("OVOLPRUREC", "5 Famille de courbes=FCTYF_ERO;", _xll.Woodstock.Analyst.Xcel.UDFs.GetModelFilename(), _xll.Woodstock.Analyst.Xcel.UDFs.GetScenarioIndex(),"2", "6"))/5,0,_xll.Woodstock.Analyst.Xcel.UDFs.GetIndicatorValueAverage("OVOLPRUREC", "5 Famille de courbes=FCTYF_ERO;", _xll.Woodstock.Analyst.Xcel.UDFs.GetModelFilename(), _xll.Woodstock.Analyst.Xcel.UDFs.GetScenarioIndex(),"2", "6"))/5</f>
        <v>0</v>
      </c>
      <c r="K63" s="436">
        <f t="shared" si="0"/>
        <v>0</v>
      </c>
      <c r="L63" s="241" t="b">
        <f t="shared" si="1"/>
        <v>1</v>
      </c>
    </row>
    <row r="64" spans="1:12" x14ac:dyDescent="0.25">
      <c r="A64" s="248" t="s">
        <v>141</v>
      </c>
      <c r="B64" s="241" t="s">
        <v>140</v>
      </c>
      <c r="C64" s="241" t="s">
        <v>9</v>
      </c>
      <c r="D64" s="249" t="s">
        <v>389</v>
      </c>
      <c r="E64" s="250">
        <f>IF(ISERROR(_xll.Woodstock.Analyst.Xcel.UDFs.GetIndicatorValue("OVOLTHOREC", "5 Famille de courbes=FCTYF_ERO;", _xll.Woodstock.Analyst.Xcel.UDFs.GetModelFilename(), _xll.Woodstock.Analyst.Xcel.UDFs.GetScenarioIndex(),"2"))/5,0,_xll.Woodstock.Analyst.Xcel.UDFs.GetIndicatorValue("OVOLTHOREC", "5 Famille de courbes=FCTYF_ERO;", _xll.Woodstock.Analyst.Xcel.UDFs.GetModelFilename(), _xll.Woodstock.Analyst.Xcel.UDFs.GetScenarioIndex(),"2"))/5</f>
        <v>0</v>
      </c>
      <c r="F64" s="250">
        <f>IF(ISERROR(_xll.Woodstock.Analyst.Xcel.UDFs.GetIndicatorValue("OVOLTHOREC", "5 Famille de courbes=FCTYF_ERO;", _xll.Woodstock.Analyst.Xcel.UDFs.GetModelFilename(), _xll.Woodstock.Analyst.Xcel.UDFs.GetScenarioIndex(),"3"))/5,0,_xll.Woodstock.Analyst.Xcel.UDFs.GetIndicatorValue("OVOLTHOREC", "5 Famille de courbes=FCTYF_ERO;", _xll.Woodstock.Analyst.Xcel.UDFs.GetModelFilename(), _xll.Woodstock.Analyst.Xcel.UDFs.GetScenarioIndex(),"3"))/5</f>
        <v>0</v>
      </c>
      <c r="G64" s="250">
        <f>IF(ISERROR(_xll.Woodstock.Analyst.Xcel.UDFs.GetIndicatorValue("OVOLTHOREC", "5 Famille de courbes=FCTYF_ERO;", _xll.Woodstock.Analyst.Xcel.UDFs.GetModelFilename(), _xll.Woodstock.Analyst.Xcel.UDFs.GetScenarioIndex(),"4"))/5,0,_xll.Woodstock.Analyst.Xcel.UDFs.GetIndicatorValue("OVOLTHOREC", "5 Famille de courbes=FCTYF_ERO;", _xll.Woodstock.Analyst.Xcel.UDFs.GetModelFilename(), _xll.Woodstock.Analyst.Xcel.UDFs.GetScenarioIndex(),"4"))/5</f>
        <v>113.4840186534849</v>
      </c>
      <c r="H64" s="250">
        <f>IF(ISERROR(_xll.Woodstock.Analyst.Xcel.UDFs.GetIndicatorValue("OVOLTHOREC", "5 Famille de courbes=FCTYF_ERO;", _xll.Woodstock.Analyst.Xcel.UDFs.GetModelFilename(), _xll.Woodstock.Analyst.Xcel.UDFs.GetScenarioIndex(),"5"))/5,0,_xll.Woodstock.Analyst.Xcel.UDFs.GetIndicatorValue("OVOLTHOREC", "5 Famille de courbes=FCTYF_ERO;", _xll.Woodstock.Analyst.Xcel.UDFs.GetModelFilename(), _xll.Woodstock.Analyst.Xcel.UDFs.GetScenarioIndex(),"5"))/5</f>
        <v>0</v>
      </c>
      <c r="I64" s="250">
        <f>IF(ISERROR(_xll.Woodstock.Analyst.Xcel.UDFs.GetIndicatorValue("OVOLTHOREC", "5 Famille de courbes=FCTYF_ERO;", _xll.Woodstock.Analyst.Xcel.UDFs.GetModelFilename(), _xll.Woodstock.Analyst.Xcel.UDFs.GetScenarioIndex(),"6"))/5,0,_xll.Woodstock.Analyst.Xcel.UDFs.GetIndicatorValue("OVOLTHOREC", "5 Famille de courbes=FCTYF_ERO;", _xll.Woodstock.Analyst.Xcel.UDFs.GetModelFilename(), _xll.Woodstock.Analyst.Xcel.UDFs.GetScenarioIndex(),"6"))/5</f>
        <v>51.603158009662081</v>
      </c>
      <c r="J64" s="250">
        <f>IF(ISERROR(_xll.Woodstock.Analyst.Xcel.UDFs.GetIndicatorValueAverage("OVOLTHOREC", "5 Famille de courbes=FCTYF_ERO;", _xll.Woodstock.Analyst.Xcel.UDFs.GetModelFilename(), _xll.Woodstock.Analyst.Xcel.UDFs.GetScenarioIndex(),"2", "6"))/5,0,_xll.Woodstock.Analyst.Xcel.UDFs.GetIndicatorValueAverage("OVOLTHOREC", "5 Famille de courbes=FCTYF_ERO;", _xll.Woodstock.Analyst.Xcel.UDFs.GetModelFilename(), _xll.Woodstock.Analyst.Xcel.UDFs.GetScenarioIndex(),"2", "6"))/5</f>
        <v>33.017435332629397</v>
      </c>
      <c r="K64" s="436">
        <f t="shared" si="0"/>
        <v>33.017435332629397</v>
      </c>
      <c r="L64" s="241" t="b">
        <f t="shared" si="1"/>
        <v>1</v>
      </c>
    </row>
    <row r="65" spans="1:12" x14ac:dyDescent="0.25">
      <c r="A65" s="248" t="s">
        <v>141</v>
      </c>
      <c r="B65" s="241" t="s">
        <v>140</v>
      </c>
      <c r="C65" s="241" t="s">
        <v>11</v>
      </c>
      <c r="D65" s="249" t="s">
        <v>390</v>
      </c>
      <c r="E65" s="250">
        <f>IF(ISERROR(_xll.Woodstock.Analyst.Xcel.UDFs.GetIndicatorValue("OVOLGRREC", "5 Famille de courbes=FCTYF_ERO;", _xll.Woodstock.Analyst.Xcel.UDFs.GetModelFilename(), _xll.Woodstock.Analyst.Xcel.UDFs.GetScenarioIndex(),"2"))/5,0,_xll.Woodstock.Analyst.Xcel.UDFs.GetIndicatorValue("OVOLGRREC", "5 Famille de courbes=FCTYF_ERO;", _xll.Woodstock.Analyst.Xcel.UDFs.GetModelFilename(), _xll.Woodstock.Analyst.Xcel.UDFs.GetScenarioIndex(),"2"))/5</f>
        <v>0</v>
      </c>
      <c r="F65" s="250">
        <f>IF(ISERROR(_xll.Woodstock.Analyst.Xcel.UDFs.GetIndicatorValue("OVOLGRREC", "5 Famille de courbes=FCTYF_ERO;", _xll.Woodstock.Analyst.Xcel.UDFs.GetModelFilename(), _xll.Woodstock.Analyst.Xcel.UDFs.GetScenarioIndex(),"3"))/5,0,_xll.Woodstock.Analyst.Xcel.UDFs.GetIndicatorValue("OVOLGRREC", "5 Famille de courbes=FCTYF_ERO;", _xll.Woodstock.Analyst.Xcel.UDFs.GetModelFilename(), _xll.Woodstock.Analyst.Xcel.UDFs.GetScenarioIndex(),"3"))/5</f>
        <v>0</v>
      </c>
      <c r="G65" s="250">
        <f>IF(ISERROR(_xll.Woodstock.Analyst.Xcel.UDFs.GetIndicatorValue("OVOLGRREC", "5 Famille de courbes=FCTYF_ERO;", _xll.Woodstock.Analyst.Xcel.UDFs.GetModelFilename(), _xll.Woodstock.Analyst.Xcel.UDFs.GetScenarioIndex(),"4"))/5,0,_xll.Woodstock.Analyst.Xcel.UDFs.GetIndicatorValue("OVOLGRREC", "5 Famille de courbes=FCTYF_ERO;", _xll.Woodstock.Analyst.Xcel.UDFs.GetModelFilename(), _xll.Woodstock.Analyst.Xcel.UDFs.GetScenarioIndex(),"4"))/5</f>
        <v>2642.7984555637245</v>
      </c>
      <c r="H65" s="250">
        <f>IF(ISERROR(_xll.Woodstock.Analyst.Xcel.UDFs.GetIndicatorValue("OVOLGRREC", "5 Famille de courbes=FCTYF_ERO;", _xll.Woodstock.Analyst.Xcel.UDFs.GetModelFilename(), _xll.Woodstock.Analyst.Xcel.UDFs.GetScenarioIndex(),"5"))/5,0,_xll.Woodstock.Analyst.Xcel.UDFs.GetIndicatorValue("OVOLGRREC", "5 Famille de courbes=FCTYF_ERO;", _xll.Woodstock.Analyst.Xcel.UDFs.GetModelFilename(), _xll.Woodstock.Analyst.Xcel.UDFs.GetScenarioIndex(),"5"))/5</f>
        <v>0</v>
      </c>
      <c r="I65" s="250">
        <f>IF(ISERROR(_xll.Woodstock.Analyst.Xcel.UDFs.GetIndicatorValue("OVOLGRREC", "5 Famille de courbes=FCTYF_ERO;", _xll.Woodstock.Analyst.Xcel.UDFs.GetModelFilename(), _xll.Woodstock.Analyst.Xcel.UDFs.GetScenarioIndex(),"6"))/5,0,_xll.Woodstock.Analyst.Xcel.UDFs.GetIndicatorValue("OVOLGRREC", "5 Famille de courbes=FCTYF_ERO;", _xll.Woodstock.Analyst.Xcel.UDFs.GetModelFilename(), _xll.Woodstock.Analyst.Xcel.UDFs.GetScenarioIndex(),"6"))/5</f>
        <v>1092.5361682930084</v>
      </c>
      <c r="J65" s="250">
        <f>IF(ISERROR(_xll.Woodstock.Analyst.Xcel.UDFs.GetIndicatorValueAverage("OVOLGRREC", "5 Famille de courbes=FCTYF_ERO;", _xll.Woodstock.Analyst.Xcel.UDFs.GetModelFilename(), _xll.Woodstock.Analyst.Xcel.UDFs.GetScenarioIndex(),"2", "6"))/5,0,_xll.Woodstock.Analyst.Xcel.UDFs.GetIndicatorValueAverage("OVOLGRREC", "5 Famille de courbes=FCTYF_ERO;", _xll.Woodstock.Analyst.Xcel.UDFs.GetModelFilename(), _xll.Woodstock.Analyst.Xcel.UDFs.GetScenarioIndex(),"2", "6"))/5</f>
        <v>747.06692477134663</v>
      </c>
      <c r="K65" s="436">
        <f t="shared" si="0"/>
        <v>747.06692477134652</v>
      </c>
      <c r="L65" s="241" t="b">
        <f t="shared" si="1"/>
        <v>1</v>
      </c>
    </row>
    <row r="66" spans="1:12" x14ac:dyDescent="0.25">
      <c r="A66" s="248" t="s">
        <v>141</v>
      </c>
      <c r="B66" s="241" t="s">
        <v>140</v>
      </c>
      <c r="C66" s="241" t="s">
        <v>13</v>
      </c>
      <c r="D66" s="249" t="s">
        <v>391</v>
      </c>
      <c r="E66" s="250">
        <f>IF(ISERROR(_xll.Woodstock.Analyst.Xcel.UDFs.GetIndicatorValue("OVOLBOPREC", "5 Famille de courbes=FCTYF_ERO;", _xll.Woodstock.Analyst.Xcel.UDFs.GetModelFilename(), _xll.Woodstock.Analyst.Xcel.UDFs.GetScenarioIndex(),"2"))/5,0,_xll.Woodstock.Analyst.Xcel.UDFs.GetIndicatorValue("OVOLBOPREC", "5 Famille de courbes=FCTYF_ERO;", _xll.Woodstock.Analyst.Xcel.UDFs.GetModelFilename(), _xll.Woodstock.Analyst.Xcel.UDFs.GetScenarioIndex(),"2"))/5</f>
        <v>0</v>
      </c>
      <c r="F66" s="250">
        <f>IF(ISERROR(_xll.Woodstock.Analyst.Xcel.UDFs.GetIndicatorValue("OVOLBOPREC", "5 Famille de courbes=FCTYF_ERO;", _xll.Woodstock.Analyst.Xcel.UDFs.GetModelFilename(), _xll.Woodstock.Analyst.Xcel.UDFs.GetScenarioIndex(),"3"))/5,0,_xll.Woodstock.Analyst.Xcel.UDFs.GetIndicatorValue("OVOLBOPREC", "5 Famille de courbes=FCTYF_ERO;", _xll.Woodstock.Analyst.Xcel.UDFs.GetModelFilename(), _xll.Woodstock.Analyst.Xcel.UDFs.GetScenarioIndex(),"3"))/5</f>
        <v>0</v>
      </c>
      <c r="G66" s="250">
        <f>IF(ISERROR(_xll.Woodstock.Analyst.Xcel.UDFs.GetIndicatorValue("OVOLBOPREC", "5 Famille de courbes=FCTYF_ERO;", _xll.Woodstock.Analyst.Xcel.UDFs.GetModelFilename(), _xll.Woodstock.Analyst.Xcel.UDFs.GetScenarioIndex(),"4"))/5,0,_xll.Woodstock.Analyst.Xcel.UDFs.GetIndicatorValue("OVOLBOPREC", "5 Famille de courbes=FCTYF_ERO;", _xll.Woodstock.Analyst.Xcel.UDFs.GetModelFilename(), _xll.Woodstock.Analyst.Xcel.UDFs.GetScenarioIndex(),"4"))/5</f>
        <v>2166.4377128325373</v>
      </c>
      <c r="H66" s="250">
        <f>IF(ISERROR(_xll.Woodstock.Analyst.Xcel.UDFs.GetIndicatorValue("OVOLBOPREC", "5 Famille de courbes=FCTYF_ERO;", _xll.Woodstock.Analyst.Xcel.UDFs.GetModelFilename(), _xll.Woodstock.Analyst.Xcel.UDFs.GetScenarioIndex(),"5"))/5,0,_xll.Woodstock.Analyst.Xcel.UDFs.GetIndicatorValue("OVOLBOPREC", "5 Famille de courbes=FCTYF_ERO;", _xll.Woodstock.Analyst.Xcel.UDFs.GetModelFilename(), _xll.Woodstock.Analyst.Xcel.UDFs.GetScenarioIndex(),"5"))/5</f>
        <v>0</v>
      </c>
      <c r="I66" s="250">
        <f>IF(ISERROR(_xll.Woodstock.Analyst.Xcel.UDFs.GetIndicatorValue("OVOLBOPREC", "5 Famille de courbes=FCTYF_ERO;", _xll.Woodstock.Analyst.Xcel.UDFs.GetModelFilename(), _xll.Woodstock.Analyst.Xcel.UDFs.GetScenarioIndex(),"6"))/5,0,_xll.Woodstock.Analyst.Xcel.UDFs.GetIndicatorValue("OVOLBOPREC", "5 Famille de courbes=FCTYF_ERO;", _xll.Woodstock.Analyst.Xcel.UDFs.GetModelFilename(), _xll.Woodstock.Analyst.Xcel.UDFs.GetScenarioIndex(),"6"))/5</f>
        <v>882.372231533937</v>
      </c>
      <c r="J66" s="250">
        <f>IF(ISERROR(_xll.Woodstock.Analyst.Xcel.UDFs.GetIndicatorValueAverage("OVOLBOPREC", "5 Famille de courbes=FCTYF_ERO;", _xll.Woodstock.Analyst.Xcel.UDFs.GetModelFilename(), _xll.Woodstock.Analyst.Xcel.UDFs.GetScenarioIndex(),"2", "6"))/5,0,_xll.Woodstock.Analyst.Xcel.UDFs.GetIndicatorValueAverage("OVOLBOPREC", "5 Famille de courbes=FCTYF_ERO;", _xll.Woodstock.Analyst.Xcel.UDFs.GetModelFilename(), _xll.Woodstock.Analyst.Xcel.UDFs.GetScenarioIndex(),"2", "6"))/5</f>
        <v>609.76198887329497</v>
      </c>
      <c r="K66" s="436">
        <f t="shared" si="0"/>
        <v>609.76198887329485</v>
      </c>
      <c r="L66" s="241" t="b">
        <f t="shared" si="1"/>
        <v>1</v>
      </c>
    </row>
    <row r="67" spans="1:12" x14ac:dyDescent="0.25">
      <c r="A67" s="248" t="s">
        <v>141</v>
      </c>
      <c r="B67" s="241" t="s">
        <v>140</v>
      </c>
      <c r="C67" s="241" t="s">
        <v>14</v>
      </c>
      <c r="D67" s="249" t="s">
        <v>392</v>
      </c>
      <c r="E67" s="250">
        <f>IF(ISERROR(_xll.Woodstock.Analyst.Xcel.UDFs.GetIndicatorValue("OVOLGPEUREC", "5 Famille de courbes=FCTYF_ERO;", _xll.Woodstock.Analyst.Xcel.UDFs.GetModelFilename(), _xll.Woodstock.Analyst.Xcel.UDFs.GetScenarioIndex(),"2"))/5,0,_xll.Woodstock.Analyst.Xcel.UDFs.GetIndicatorValue("OVOLGPEUREC", "5 Famille de courbes=FCTYF_ERO;", _xll.Woodstock.Analyst.Xcel.UDFs.GetModelFilename(), _xll.Woodstock.Analyst.Xcel.UDFs.GetScenarioIndex(),"2"))/5</f>
        <v>0</v>
      </c>
      <c r="F67" s="250">
        <f>IF(ISERROR(_xll.Woodstock.Analyst.Xcel.UDFs.GetIndicatorValue("OVOLGPEUREC", "5 Famille de courbes=FCTYF_ERO;", _xll.Woodstock.Analyst.Xcel.UDFs.GetModelFilename(), _xll.Woodstock.Analyst.Xcel.UDFs.GetScenarioIndex(),"3"))/5,0,_xll.Woodstock.Analyst.Xcel.UDFs.GetIndicatorValue("OVOLGPEUREC", "5 Famille de courbes=FCTYF_ERO;", _xll.Woodstock.Analyst.Xcel.UDFs.GetModelFilename(), _xll.Woodstock.Analyst.Xcel.UDFs.GetScenarioIndex(),"3"))/5</f>
        <v>0</v>
      </c>
      <c r="G67" s="250">
        <f>IF(ISERROR(_xll.Woodstock.Analyst.Xcel.UDFs.GetIndicatorValue("OVOLGPEUREC", "5 Famille de courbes=FCTYF_ERO;", _xll.Woodstock.Analyst.Xcel.UDFs.GetModelFilename(), _xll.Woodstock.Analyst.Xcel.UDFs.GetScenarioIndex(),"4"))/5,0,_xll.Woodstock.Analyst.Xcel.UDFs.GetIndicatorValue("OVOLGPEUREC", "5 Famille de courbes=FCTYF_ERO;", _xll.Woodstock.Analyst.Xcel.UDFs.GetModelFilename(), _xll.Woodstock.Analyst.Xcel.UDFs.GetScenarioIndex(),"4"))/5</f>
        <v>0</v>
      </c>
      <c r="H67" s="250">
        <f>IF(ISERROR(_xll.Woodstock.Analyst.Xcel.UDFs.GetIndicatorValue("OVOLGPEUREC", "5 Famille de courbes=FCTYF_ERO;", _xll.Woodstock.Analyst.Xcel.UDFs.GetModelFilename(), _xll.Woodstock.Analyst.Xcel.UDFs.GetScenarioIndex(),"5"))/5,0,_xll.Woodstock.Analyst.Xcel.UDFs.GetIndicatorValue("OVOLGPEUREC", "5 Famille de courbes=FCTYF_ERO;", _xll.Woodstock.Analyst.Xcel.UDFs.GetModelFilename(), _xll.Woodstock.Analyst.Xcel.UDFs.GetScenarioIndex(),"5"))/5</f>
        <v>0</v>
      </c>
      <c r="I67" s="250">
        <f>IF(ISERROR(_xll.Woodstock.Analyst.Xcel.UDFs.GetIndicatorValue("OVOLGPEUREC", "5 Famille de courbes=FCTYF_ERO;", _xll.Woodstock.Analyst.Xcel.UDFs.GetModelFilename(), _xll.Woodstock.Analyst.Xcel.UDFs.GetScenarioIndex(),"6"))/5,0,_xll.Woodstock.Analyst.Xcel.UDFs.GetIndicatorValue("OVOLGPEUREC", "5 Famille de courbes=FCTYF_ERO;", _xll.Woodstock.Analyst.Xcel.UDFs.GetModelFilename(), _xll.Woodstock.Analyst.Xcel.UDFs.GetScenarioIndex(),"6"))/5</f>
        <v>0</v>
      </c>
      <c r="J67" s="250">
        <f>IF(ISERROR(_xll.Woodstock.Analyst.Xcel.UDFs.GetIndicatorValueAverage("OVOLGPEUREC", "5 Famille de courbes=FCTYF_ERO;", _xll.Woodstock.Analyst.Xcel.UDFs.GetModelFilename(), _xll.Woodstock.Analyst.Xcel.UDFs.GetScenarioIndex(),"2", "6"))/5,0,_xll.Woodstock.Analyst.Xcel.UDFs.GetIndicatorValueAverage("OVOLGPEUREC", "5 Famille de courbes=FCTYF_ERO;", _xll.Woodstock.Analyst.Xcel.UDFs.GetModelFilename(), _xll.Woodstock.Analyst.Xcel.UDFs.GetScenarioIndex(),"2", "6"))/5</f>
        <v>0</v>
      </c>
      <c r="K67" s="436">
        <f t="shared" si="0"/>
        <v>0</v>
      </c>
      <c r="L67" s="241" t="b">
        <f t="shared" si="1"/>
        <v>1</v>
      </c>
    </row>
    <row r="68" spans="1:12" x14ac:dyDescent="0.25">
      <c r="A68" s="248" t="s">
        <v>141</v>
      </c>
      <c r="B68" s="241" t="s">
        <v>140</v>
      </c>
      <c r="C68" s="241" t="s">
        <v>15</v>
      </c>
      <c r="D68" s="249" t="s">
        <v>393</v>
      </c>
      <c r="E68" s="250">
        <f>IF(ISERROR(_xll.Woodstock.Analyst.Xcel.UDFs.GetIndicatorValue("OVOLERRREC", "5 Famille de courbes=FCTYF_ERO;", _xll.Woodstock.Analyst.Xcel.UDFs.GetModelFilename(), _xll.Woodstock.Analyst.Xcel.UDFs.GetScenarioIndex(),"2"))/5,0,_xll.Woodstock.Analyst.Xcel.UDFs.GetIndicatorValue("OVOLERRREC", "5 Famille de courbes=FCTYF_ERO;", _xll.Woodstock.Analyst.Xcel.UDFs.GetModelFilename(), _xll.Woodstock.Analyst.Xcel.UDFs.GetScenarioIndex(),"2"))/5</f>
        <v>0</v>
      </c>
      <c r="F68" s="250">
        <f>IF(ISERROR(_xll.Woodstock.Analyst.Xcel.UDFs.GetIndicatorValue("OVOLERRREC", "5 Famille de courbes=FCTYF_ERO;", _xll.Woodstock.Analyst.Xcel.UDFs.GetModelFilename(), _xll.Woodstock.Analyst.Xcel.UDFs.GetScenarioIndex(),"3"))/5,0,_xll.Woodstock.Analyst.Xcel.UDFs.GetIndicatorValue("OVOLERRREC", "5 Famille de courbes=FCTYF_ERO;", _xll.Woodstock.Analyst.Xcel.UDFs.GetModelFilename(), _xll.Woodstock.Analyst.Xcel.UDFs.GetScenarioIndex(),"3"))/5</f>
        <v>0</v>
      </c>
      <c r="G68" s="250">
        <f>IF(ISERROR(_xll.Woodstock.Analyst.Xcel.UDFs.GetIndicatorValue("OVOLERRREC", "5 Famille de courbes=FCTYF_ERO;", _xll.Woodstock.Analyst.Xcel.UDFs.GetModelFilename(), _xll.Woodstock.Analyst.Xcel.UDFs.GetScenarioIndex(),"4"))/5,0,_xll.Woodstock.Analyst.Xcel.UDFs.GetIndicatorValue("OVOLERRREC", "5 Famille de courbes=FCTYF_ERO;", _xll.Woodstock.Analyst.Xcel.UDFs.GetModelFilename(), _xll.Woodstock.Analyst.Xcel.UDFs.GetScenarioIndex(),"4"))/5</f>
        <v>2459.4768469459364</v>
      </c>
      <c r="H68" s="250">
        <f>IF(ISERROR(_xll.Woodstock.Analyst.Xcel.UDFs.GetIndicatorValue("OVOLERRREC", "5 Famille de courbes=FCTYF_ERO;", _xll.Woodstock.Analyst.Xcel.UDFs.GetModelFilename(), _xll.Woodstock.Analyst.Xcel.UDFs.GetScenarioIndex(),"5"))/5,0,_xll.Woodstock.Analyst.Xcel.UDFs.GetIndicatorValue("OVOLERRREC", "5 Famille de courbes=FCTYF_ERO;", _xll.Woodstock.Analyst.Xcel.UDFs.GetModelFilename(), _xll.Woodstock.Analyst.Xcel.UDFs.GetScenarioIndex(),"5"))/5</f>
        <v>0</v>
      </c>
      <c r="I68" s="250">
        <f>IF(ISERROR(_xll.Woodstock.Analyst.Xcel.UDFs.GetIndicatorValue("OVOLERRREC", "5 Famille de courbes=FCTYF_ERO;", _xll.Woodstock.Analyst.Xcel.UDFs.GetModelFilename(), _xll.Woodstock.Analyst.Xcel.UDFs.GetScenarioIndex(),"6"))/5,0,_xll.Woodstock.Analyst.Xcel.UDFs.GetIndicatorValue("OVOLERRREC", "5 Famille de courbes=FCTYF_ERO;", _xll.Woodstock.Analyst.Xcel.UDFs.GetModelFilename(), _xll.Woodstock.Analyst.Xcel.UDFs.GetScenarioIndex(),"6"))/5</f>
        <v>996.34247605457256</v>
      </c>
      <c r="J68" s="250">
        <f>IF(ISERROR(_xll.Woodstock.Analyst.Xcel.UDFs.GetIndicatorValueAverage("OVOLERRREC", "5 Famille de courbes=FCTYF_ERO;", _xll.Woodstock.Analyst.Xcel.UDFs.GetModelFilename(), _xll.Woodstock.Analyst.Xcel.UDFs.GetScenarioIndex(),"2", "6"))/5,0,_xll.Woodstock.Analyst.Xcel.UDFs.GetIndicatorValueAverage("OVOLERRREC", "5 Famille de courbes=FCTYF_ERO;", _xll.Woodstock.Analyst.Xcel.UDFs.GetModelFilename(), _xll.Woodstock.Analyst.Xcel.UDFs.GetScenarioIndex(),"2", "6"))/5</f>
        <v>691.16386460010176</v>
      </c>
      <c r="K68" s="436">
        <f t="shared" si="0"/>
        <v>691.16386460010176</v>
      </c>
      <c r="L68" s="241" t="b">
        <f t="shared" si="1"/>
        <v>1</v>
      </c>
    </row>
    <row r="69" spans="1:12" x14ac:dyDescent="0.25">
      <c r="A69" s="248" t="s">
        <v>141</v>
      </c>
      <c r="B69" s="241" t="s">
        <v>140</v>
      </c>
      <c r="C69" s="241" t="s">
        <v>17</v>
      </c>
      <c r="D69" s="249" t="s">
        <v>394</v>
      </c>
      <c r="E69" s="250">
        <f>IF(ISERROR(_xll.Woodstock.Analyst.Xcel.UDFs.GetIndicatorValue("OVOLGFIREC", "5 Famille de courbes=FCTYF_ERO;", _xll.Woodstock.Analyst.Xcel.UDFs.GetModelFilename(), _xll.Woodstock.Analyst.Xcel.UDFs.GetScenarioIndex(),"2"))/5,0,_xll.Woodstock.Analyst.Xcel.UDFs.GetIndicatorValue("OVOLGFIREC", "5 Famille de courbes=FCTYF_ERO;", _xll.Woodstock.Analyst.Xcel.UDFs.GetModelFilename(), _xll.Woodstock.Analyst.Xcel.UDFs.GetScenarioIndex(),"2"))/5</f>
        <v>0</v>
      </c>
      <c r="F69" s="250">
        <f>IF(ISERROR(_xll.Woodstock.Analyst.Xcel.UDFs.GetIndicatorValue("OVOLGFIREC", "5 Famille de courbes=FCTYF_ERO;", _xll.Woodstock.Analyst.Xcel.UDFs.GetModelFilename(), _xll.Woodstock.Analyst.Xcel.UDFs.GetScenarioIndex(),"3"))/5,0,_xll.Woodstock.Analyst.Xcel.UDFs.GetIndicatorValue("OVOLGFIREC", "5 Famille de courbes=FCTYF_ERO;", _xll.Woodstock.Analyst.Xcel.UDFs.GetModelFilename(), _xll.Woodstock.Analyst.Xcel.UDFs.GetScenarioIndex(),"3"))/5</f>
        <v>0</v>
      </c>
      <c r="G69" s="250">
        <f>IF(ISERROR(_xll.Woodstock.Analyst.Xcel.UDFs.GetIndicatorValue("OVOLGFIREC", "5 Famille de courbes=FCTYF_ERO;", _xll.Woodstock.Analyst.Xcel.UDFs.GetModelFilename(), _xll.Woodstock.Analyst.Xcel.UDFs.GetScenarioIndex(),"4"))/5,0,_xll.Woodstock.Analyst.Xcel.UDFs.GetIndicatorValue("OVOLGFIREC", "5 Famille de courbes=FCTYF_ERO;", _xll.Woodstock.Analyst.Xcel.UDFs.GetModelFilename(), _xll.Woodstock.Analyst.Xcel.UDFs.GetScenarioIndex(),"4"))/5</f>
        <v>4625.9145597784727</v>
      </c>
      <c r="H69" s="250">
        <f>IF(ISERROR(_xll.Woodstock.Analyst.Xcel.UDFs.GetIndicatorValue("OVOLGFIREC", "5 Famille de courbes=FCTYF_ERO;", _xll.Woodstock.Analyst.Xcel.UDFs.GetModelFilename(), _xll.Woodstock.Analyst.Xcel.UDFs.GetScenarioIndex(),"5"))/5,0,_xll.Woodstock.Analyst.Xcel.UDFs.GetIndicatorValue("OVOLGFIREC", "5 Famille de courbes=FCTYF_ERO;", _xll.Woodstock.Analyst.Xcel.UDFs.GetModelFilename(), _xll.Woodstock.Analyst.Xcel.UDFs.GetScenarioIndex(),"5"))/5</f>
        <v>0</v>
      </c>
      <c r="I69" s="250">
        <f>IF(ISERROR(_xll.Woodstock.Analyst.Xcel.UDFs.GetIndicatorValue("OVOLGFIREC", "5 Famille de courbes=FCTYF_ERO;", _xll.Woodstock.Analyst.Xcel.UDFs.GetModelFilename(), _xll.Woodstock.Analyst.Xcel.UDFs.GetScenarioIndex(),"6"))/5,0,_xll.Woodstock.Analyst.Xcel.UDFs.GetIndicatorValue("OVOLGFIREC", "5 Famille de courbes=FCTYF_ERO;", _xll.Woodstock.Analyst.Xcel.UDFs.GetModelFilename(), _xll.Woodstock.Analyst.Xcel.UDFs.GetScenarioIndex(),"6"))/5</f>
        <v>1878.714912897703</v>
      </c>
      <c r="J69" s="250">
        <f>IF(ISERROR(_xll.Woodstock.Analyst.Xcel.UDFs.GetIndicatorValueAverage("OVOLGFIREC", "5 Famille de courbes=FCTYF_ERO;", _xll.Woodstock.Analyst.Xcel.UDFs.GetModelFilename(), _xll.Woodstock.Analyst.Xcel.UDFs.GetScenarioIndex(),"2", "6"))/5,0,_xll.Woodstock.Analyst.Xcel.UDFs.GetIndicatorValueAverage("OVOLGFIREC", "5 Famille de courbes=FCTYF_ERO;", _xll.Woodstock.Analyst.Xcel.UDFs.GetModelFilename(), _xll.Woodstock.Analyst.Xcel.UDFs.GetScenarioIndex(),"2", "6"))/5</f>
        <v>1300.9258945352351</v>
      </c>
      <c r="K69" s="436">
        <f t="shared" si="0"/>
        <v>1300.9258945352351</v>
      </c>
      <c r="L69" s="241" t="b">
        <f t="shared" si="1"/>
        <v>1</v>
      </c>
    </row>
    <row r="70" spans="1:12" x14ac:dyDescent="0.25">
      <c r="A70" s="248" t="s">
        <v>141</v>
      </c>
      <c r="B70" s="241" t="s">
        <v>140</v>
      </c>
      <c r="C70" s="241" t="s">
        <v>18</v>
      </c>
      <c r="D70" s="249" t="s">
        <v>395</v>
      </c>
      <c r="E70" s="250">
        <f>IF(ISERROR(_xll.Woodstock.Analyst.Xcel.UDFs.GetIndicatorValue("OVOLBOJREC", "5 Famille de courbes=FCTYF_ERO;", _xll.Woodstock.Analyst.Xcel.UDFs.GetModelFilename(), _xll.Woodstock.Analyst.Xcel.UDFs.GetScenarioIndex(),"2"))/5,0,_xll.Woodstock.Analyst.Xcel.UDFs.GetIndicatorValue("OVOLBOJREC", "5 Famille de courbes=FCTYF_ERO;", _xll.Woodstock.Analyst.Xcel.UDFs.GetModelFilename(), _xll.Woodstock.Analyst.Xcel.UDFs.GetScenarioIndex(),"2"))/5</f>
        <v>0</v>
      </c>
      <c r="F70" s="250">
        <f>IF(ISERROR(_xll.Woodstock.Analyst.Xcel.UDFs.GetIndicatorValue("OVOLBOJREC", "5 Famille de courbes=FCTYF_ERO;", _xll.Woodstock.Analyst.Xcel.UDFs.GetModelFilename(), _xll.Woodstock.Analyst.Xcel.UDFs.GetScenarioIndex(),"3"))/5,0,_xll.Woodstock.Analyst.Xcel.UDFs.GetIndicatorValue("OVOLBOJREC", "5 Famille de courbes=FCTYF_ERO;", _xll.Woodstock.Analyst.Xcel.UDFs.GetModelFilename(), _xll.Woodstock.Analyst.Xcel.UDFs.GetScenarioIndex(),"3"))/5</f>
        <v>0</v>
      </c>
      <c r="G70" s="250">
        <f>IF(ISERROR(_xll.Woodstock.Analyst.Xcel.UDFs.GetIndicatorValue("OVOLBOJREC", "5 Famille de courbes=FCTYF_ERO;", _xll.Woodstock.Analyst.Xcel.UDFs.GetModelFilename(), _xll.Woodstock.Analyst.Xcel.UDFs.GetScenarioIndex(),"4"))/5,0,_xll.Woodstock.Analyst.Xcel.UDFs.GetIndicatorValue("OVOLBOJREC", "5 Famille de courbes=FCTYF_ERO;", _xll.Woodstock.Analyst.Xcel.UDFs.GetModelFilename(), _xll.Woodstock.Analyst.Xcel.UDFs.GetScenarioIndex(),"4"))/5</f>
        <v>666.24949079190878</v>
      </c>
      <c r="H70" s="250">
        <f>IF(ISERROR(_xll.Woodstock.Analyst.Xcel.UDFs.GetIndicatorValue("OVOLBOJREC", "5 Famille de courbes=FCTYF_ERO;", _xll.Woodstock.Analyst.Xcel.UDFs.GetModelFilename(), _xll.Woodstock.Analyst.Xcel.UDFs.GetScenarioIndex(),"5"))/5,0,_xll.Woodstock.Analyst.Xcel.UDFs.GetIndicatorValue("OVOLBOJREC", "5 Famille de courbes=FCTYF_ERO;", _xll.Woodstock.Analyst.Xcel.UDFs.GetModelFilename(), _xll.Woodstock.Analyst.Xcel.UDFs.GetScenarioIndex(),"5"))/5</f>
        <v>0</v>
      </c>
      <c r="I70" s="250">
        <f>IF(ISERROR(_xll.Woodstock.Analyst.Xcel.UDFs.GetIndicatorValue("OVOLBOJREC", "5 Famille de courbes=FCTYF_ERO;", _xll.Woodstock.Analyst.Xcel.UDFs.GetModelFilename(), _xll.Woodstock.Analyst.Xcel.UDFs.GetScenarioIndex(),"6"))/5,0,_xll.Woodstock.Analyst.Xcel.UDFs.GetIndicatorValue("OVOLBOJREC", "5 Famille de courbes=FCTYF_ERO;", _xll.Woodstock.Analyst.Xcel.UDFs.GetModelFilename(), _xll.Woodstock.Analyst.Xcel.UDFs.GetScenarioIndex(),"6"))/5</f>
        <v>330.56057953569604</v>
      </c>
      <c r="J70" s="250">
        <f>IF(ISERROR(_xll.Woodstock.Analyst.Xcel.UDFs.GetIndicatorValueAverage("OVOLBOJREC", "5 Famille de courbes=FCTYF_ERO;", _xll.Woodstock.Analyst.Xcel.UDFs.GetModelFilename(), _xll.Woodstock.Analyst.Xcel.UDFs.GetScenarioIndex(),"2", "6"))/5,0,_xll.Woodstock.Analyst.Xcel.UDFs.GetIndicatorValueAverage("OVOLBOJREC", "5 Famille de courbes=FCTYF_ERO;", _xll.Woodstock.Analyst.Xcel.UDFs.GetModelFilename(), _xll.Woodstock.Analyst.Xcel.UDFs.GetScenarioIndex(),"2", "6"))/5</f>
        <v>199.36201406552095</v>
      </c>
      <c r="K70" s="436">
        <f t="shared" ref="K70:K133" si="2">SUM(E70:I70)/5</f>
        <v>199.36201406552095</v>
      </c>
      <c r="L70" s="241" t="b">
        <f t="shared" ref="L70:L133" si="3">EXACT(ROUND(J70,1),ROUND(K70,1))</f>
        <v>1</v>
      </c>
    </row>
    <row r="71" spans="1:12" x14ac:dyDescent="0.25">
      <c r="A71" s="248" t="s">
        <v>141</v>
      </c>
      <c r="B71" s="241" t="s">
        <v>140</v>
      </c>
      <c r="C71" s="241" t="s">
        <v>19</v>
      </c>
      <c r="D71" s="249" t="s">
        <v>396</v>
      </c>
      <c r="E71" s="250">
        <f>IF(ISERROR(_xll.Woodstock.Analyst.Xcel.UDFs.GetIndicatorValue("OVOLERSREC", "5 Famille de courbes=FCTYF_ERO;", _xll.Woodstock.Analyst.Xcel.UDFs.GetModelFilename(), _xll.Woodstock.Analyst.Xcel.UDFs.GetScenarioIndex(),"2"))/5,0,_xll.Woodstock.Analyst.Xcel.UDFs.GetIndicatorValue("OVOLERSREC", "5 Famille de courbes=FCTYF_ERO;", _xll.Woodstock.Analyst.Xcel.UDFs.GetModelFilename(), _xll.Woodstock.Analyst.Xcel.UDFs.GetScenarioIndex(),"2"))/5</f>
        <v>0</v>
      </c>
      <c r="F71" s="250">
        <f>IF(ISERROR(_xll.Woodstock.Analyst.Xcel.UDFs.GetIndicatorValue("OVOLERSREC", "5 Famille de courbes=FCTYF_ERO;", _xll.Woodstock.Analyst.Xcel.UDFs.GetModelFilename(), _xll.Woodstock.Analyst.Xcel.UDFs.GetScenarioIndex(),"3"))/5,0,_xll.Woodstock.Analyst.Xcel.UDFs.GetIndicatorValue("OVOLERSREC", "5 Famille de courbes=FCTYF_ERO;", _xll.Woodstock.Analyst.Xcel.UDFs.GetModelFilename(), _xll.Woodstock.Analyst.Xcel.UDFs.GetScenarioIndex(),"3"))/5</f>
        <v>0</v>
      </c>
      <c r="G71" s="250">
        <f>IF(ISERROR(_xll.Woodstock.Analyst.Xcel.UDFs.GetIndicatorValue("OVOLERSREC", "5 Famille de courbes=FCTYF_ERO;", _xll.Woodstock.Analyst.Xcel.UDFs.GetModelFilename(), _xll.Woodstock.Analyst.Xcel.UDFs.GetScenarioIndex(),"4"))/5,0,_xll.Woodstock.Analyst.Xcel.UDFs.GetIndicatorValue("OVOLERSREC", "5 Famille de courbes=FCTYF_ERO;", _xll.Woodstock.Analyst.Xcel.UDFs.GetModelFilename(), _xll.Woodstock.Analyst.Xcel.UDFs.GetScenarioIndex(),"4"))/5</f>
        <v>575.30906009119894</v>
      </c>
      <c r="H71" s="250">
        <f>IF(ISERROR(_xll.Woodstock.Analyst.Xcel.UDFs.GetIndicatorValue("OVOLERSREC", "5 Famille de courbes=FCTYF_ERO;", _xll.Woodstock.Analyst.Xcel.UDFs.GetModelFilename(), _xll.Woodstock.Analyst.Xcel.UDFs.GetScenarioIndex(),"5"))/5,0,_xll.Woodstock.Analyst.Xcel.UDFs.GetIndicatorValue("OVOLERSREC", "5 Famille de courbes=FCTYF_ERO;", _xll.Woodstock.Analyst.Xcel.UDFs.GetModelFilename(), _xll.Woodstock.Analyst.Xcel.UDFs.GetScenarioIndex(),"5"))/5</f>
        <v>0</v>
      </c>
      <c r="I71" s="250">
        <f>IF(ISERROR(_xll.Woodstock.Analyst.Xcel.UDFs.GetIndicatorValue("OVOLERSREC", "5 Famille de courbes=FCTYF_ERO;", _xll.Woodstock.Analyst.Xcel.UDFs.GetModelFilename(), _xll.Woodstock.Analyst.Xcel.UDFs.GetScenarioIndex(),"6"))/5,0,_xll.Woodstock.Analyst.Xcel.UDFs.GetIndicatorValue("OVOLERSREC", "5 Famille de courbes=FCTYF_ERO;", _xll.Woodstock.Analyst.Xcel.UDFs.GetModelFilename(), _xll.Woodstock.Analyst.Xcel.UDFs.GetScenarioIndex(),"6"))/5</f>
        <v>288.13921350285773</v>
      </c>
      <c r="J71" s="250">
        <f>IF(ISERROR(_xll.Woodstock.Analyst.Xcel.UDFs.GetIndicatorValueAverage("OVOLERSREC", "5 Famille de courbes=FCTYF_ERO;", _xll.Woodstock.Analyst.Xcel.UDFs.GetModelFilename(), _xll.Woodstock.Analyst.Xcel.UDFs.GetScenarioIndex(),"2", "6"))/5,0,_xll.Woodstock.Analyst.Xcel.UDFs.GetIndicatorValueAverage("OVOLERSREC", "5 Famille de courbes=FCTYF_ERO;", _xll.Woodstock.Analyst.Xcel.UDFs.GetModelFilename(), _xll.Woodstock.Analyst.Xcel.UDFs.GetScenarioIndex(),"2", "6"))/5</f>
        <v>172.68965471881137</v>
      </c>
      <c r="K71" s="436">
        <f t="shared" si="2"/>
        <v>172.68965471881134</v>
      </c>
      <c r="L71" s="241" t="b">
        <f t="shared" si="3"/>
        <v>1</v>
      </c>
    </row>
    <row r="72" spans="1:12" x14ac:dyDescent="0.25">
      <c r="A72" s="248" t="s">
        <v>141</v>
      </c>
      <c r="B72" s="241" t="s">
        <v>140</v>
      </c>
      <c r="C72" s="241" t="s">
        <v>21</v>
      </c>
      <c r="D72" s="249" t="s">
        <v>397</v>
      </c>
      <c r="E72" s="250">
        <f>IF(ISERROR(_xll.Woodstock.Analyst.Xcel.UDFs.GetIndicatorValue("OVOLGFTREC", "5 Famille de courbes=FCTYF_ERO;", _xll.Woodstock.Analyst.Xcel.UDFs.GetModelFilename(), _xll.Woodstock.Analyst.Xcel.UDFs.GetScenarioIndex(),"2"))/5,0,_xll.Woodstock.Analyst.Xcel.UDFs.GetIndicatorValue("OVOLGFTREC", "5 Famille de courbes=FCTYF_ERO;", _xll.Woodstock.Analyst.Xcel.UDFs.GetModelFilename(), _xll.Woodstock.Analyst.Xcel.UDFs.GetScenarioIndex(),"2"))/5</f>
        <v>0</v>
      </c>
      <c r="F72" s="250">
        <f>IF(ISERROR(_xll.Woodstock.Analyst.Xcel.UDFs.GetIndicatorValue("OVOLGFTREC", "5 Famille de courbes=FCTYF_ERO;", _xll.Woodstock.Analyst.Xcel.UDFs.GetModelFilename(), _xll.Woodstock.Analyst.Xcel.UDFs.GetScenarioIndex(),"3"))/5,0,_xll.Woodstock.Analyst.Xcel.UDFs.GetIndicatorValue("OVOLGFTREC", "5 Famille de courbes=FCTYF_ERO;", _xll.Woodstock.Analyst.Xcel.UDFs.GetModelFilename(), _xll.Woodstock.Analyst.Xcel.UDFs.GetScenarioIndex(),"3"))/5</f>
        <v>0</v>
      </c>
      <c r="G72" s="250">
        <f>IF(ISERROR(_xll.Woodstock.Analyst.Xcel.UDFs.GetIndicatorValue("OVOLGFTREC", "5 Famille de courbes=FCTYF_ERO;", _xll.Woodstock.Analyst.Xcel.UDFs.GetModelFilename(), _xll.Woodstock.Analyst.Xcel.UDFs.GetScenarioIndex(),"4"))/5,0,_xll.Woodstock.Analyst.Xcel.UDFs.GetIndicatorValue("OVOLGFTREC", "5 Famille de courbes=FCTYF_ERO;", _xll.Woodstock.Analyst.Xcel.UDFs.GetModelFilename(), _xll.Woodstock.Analyst.Xcel.UDFs.GetScenarioIndex(),"4"))/5</f>
        <v>1592.1060878084304</v>
      </c>
      <c r="H72" s="250">
        <f>IF(ISERROR(_xll.Woodstock.Analyst.Xcel.UDFs.GetIndicatorValue("OVOLGFTREC", "5 Famille de courbes=FCTYF_ERO;", _xll.Woodstock.Analyst.Xcel.UDFs.GetModelFilename(), _xll.Woodstock.Analyst.Xcel.UDFs.GetScenarioIndex(),"5"))/5,0,_xll.Woodstock.Analyst.Xcel.UDFs.GetIndicatorValue("OVOLGFTREC", "5 Famille de courbes=FCTYF_ERO;", _xll.Woodstock.Analyst.Xcel.UDFs.GetModelFilename(), _xll.Woodstock.Analyst.Xcel.UDFs.GetScenarioIndex(),"5"))/5</f>
        <v>0</v>
      </c>
      <c r="I72" s="250">
        <f>IF(ISERROR(_xll.Woodstock.Analyst.Xcel.UDFs.GetIndicatorValue("OVOLGFTREC", "5 Famille de courbes=FCTYF_ERO;", _xll.Woodstock.Analyst.Xcel.UDFs.GetModelFilename(), _xll.Woodstock.Analyst.Xcel.UDFs.GetScenarioIndex(),"6"))/5,0,_xll.Woodstock.Analyst.Xcel.UDFs.GetIndicatorValue("OVOLGFTREC", "5 Famille de courbes=FCTYF_ERO;", _xll.Woodstock.Analyst.Xcel.UDFs.GetModelFilename(), _xll.Woodstock.Analyst.Xcel.UDFs.GetScenarioIndex(),"6"))/5</f>
        <v>799.14946168376559</v>
      </c>
      <c r="J72" s="250">
        <f>IF(ISERROR(_xll.Woodstock.Analyst.Xcel.UDFs.GetIndicatorValueAverage("OVOLGFTREC", "5 Famille de courbes=FCTYF_ERO;", _xll.Woodstock.Analyst.Xcel.UDFs.GetModelFilename(), _xll.Woodstock.Analyst.Xcel.UDFs.GetScenarioIndex(),"2", "6"))/5,0,_xll.Woodstock.Analyst.Xcel.UDFs.GetIndicatorValueAverage("OVOLGFTREC", "5 Famille de courbes=FCTYF_ERO;", _xll.Woodstock.Analyst.Xcel.UDFs.GetModelFilename(), _xll.Woodstock.Analyst.Xcel.UDFs.GetScenarioIndex(),"2", "6"))/5</f>
        <v>478.25110989843915</v>
      </c>
      <c r="K72" s="436">
        <f t="shared" si="2"/>
        <v>478.25110989843927</v>
      </c>
      <c r="L72" s="241" t="b">
        <f t="shared" si="3"/>
        <v>1</v>
      </c>
    </row>
    <row r="73" spans="1:12" x14ac:dyDescent="0.25">
      <c r="A73" s="248" t="s">
        <v>141</v>
      </c>
      <c r="B73" s="241" t="s">
        <v>140</v>
      </c>
      <c r="C73" s="241" t="s">
        <v>39</v>
      </c>
      <c r="D73" s="249" t="s">
        <v>398</v>
      </c>
      <c r="E73" s="250">
        <f>IF(ISERROR(_xll.Woodstock.Analyst.Xcel.UDFs.GetIndicatorValue("OVOLTOTREC", "5 Famille de courbes=FCTYF_ERO;", _xll.Woodstock.Analyst.Xcel.UDFs.GetModelFilename(), _xll.Woodstock.Analyst.Xcel.UDFs.GetScenarioIndex(),"2"))/5,0,_xll.Woodstock.Analyst.Xcel.UDFs.GetIndicatorValue("OVOLTOTREC", "5 Famille de courbes=FCTYF_ERO;", _xll.Woodstock.Analyst.Xcel.UDFs.GetModelFilename(), _xll.Woodstock.Analyst.Xcel.UDFs.GetScenarioIndex(),"2"))/5</f>
        <v>0</v>
      </c>
      <c r="F73" s="250">
        <f>IF(ISERROR(_xll.Woodstock.Analyst.Xcel.UDFs.GetIndicatorValue("OVOLTOTREC", "5 Famille de courbes=FCTYF_ERO;", _xll.Woodstock.Analyst.Xcel.UDFs.GetModelFilename(), _xll.Woodstock.Analyst.Xcel.UDFs.GetScenarioIndex(),"3"))/5,0,_xll.Woodstock.Analyst.Xcel.UDFs.GetIndicatorValue("OVOLTOTREC", "5 Famille de courbes=FCTYF_ERO;", _xll.Woodstock.Analyst.Xcel.UDFs.GetModelFilename(), _xll.Woodstock.Analyst.Xcel.UDFs.GetScenarioIndex(),"3"))/5</f>
        <v>0</v>
      </c>
      <c r="G73" s="250">
        <f>IF(ISERROR(_xll.Woodstock.Analyst.Xcel.UDFs.GetIndicatorValue("OVOLTOTREC", "5 Famille de courbes=FCTYF_ERO;", _xll.Woodstock.Analyst.Xcel.UDFs.GetModelFilename(), _xll.Woodstock.Analyst.Xcel.UDFs.GetScenarioIndex(),"4"))/5,0,_xll.Woodstock.Analyst.Xcel.UDFs.GetIndicatorValue("OVOLTOTREC", "5 Famille de courbes=FCTYF_ERO;", _xll.Woodstock.Analyst.Xcel.UDFs.GetModelFilename(), _xll.Woodstock.Analyst.Xcel.UDFs.GetScenarioIndex(),"4"))/5</f>
        <v>8860.818094982953</v>
      </c>
      <c r="H73" s="250">
        <f>IF(ISERROR(_xll.Woodstock.Analyst.Xcel.UDFs.GetIndicatorValue("OVOLTOTREC", "5 Famille de courbes=FCTYF_ERO;", _xll.Woodstock.Analyst.Xcel.UDFs.GetModelFilename(), _xll.Woodstock.Analyst.Xcel.UDFs.GetScenarioIndex(),"5"))/5,0,_xll.Woodstock.Analyst.Xcel.UDFs.GetIndicatorValue("OVOLTOTREC", "5 Famille de courbes=FCTYF_ERO;", _xll.Woodstock.Analyst.Xcel.UDFs.GetModelFilename(), _xll.Woodstock.Analyst.Xcel.UDFs.GetScenarioIndex(),"5"))/5</f>
        <v>0</v>
      </c>
      <c r="I73" s="250">
        <f>IF(ISERROR(_xll.Woodstock.Analyst.Xcel.UDFs.GetIndicatorValue("OVOLTOTREC", "5 Famille de courbes=FCTYF_ERO;", _xll.Woodstock.Analyst.Xcel.UDFs.GetModelFilename(), _xll.Woodstock.Analyst.Xcel.UDFs.GetScenarioIndex(),"6"))/5,0,_xll.Woodstock.Analyst.Xcel.UDFs.GetIndicatorValue("OVOLTOTREC", "5 Famille de courbes=FCTYF_ERO;", _xll.Woodstock.Analyst.Xcel.UDFs.GetModelFilename(), _xll.Woodstock.Analyst.Xcel.UDFs.GetScenarioIndex(),"6"))/5</f>
        <v>3770.3999269468964</v>
      </c>
      <c r="J73" s="250">
        <f>IF(ISERROR(_xll.Woodstock.Analyst.Xcel.UDFs.GetIndicatorValueAverage("OVOLTOTREC", "5 Famille de courbes=FCTYF_ERO;", _xll.Woodstock.Analyst.Xcel.UDFs.GetModelFilename(), _xll.Woodstock.Analyst.Xcel.UDFs.GetScenarioIndex(),"2", "6"))/5,0,_xll.Woodstock.Analyst.Xcel.UDFs.GetIndicatorValueAverage("OVOLTOTREC", "5 Famille de courbes=FCTYF_ERO;", _xll.Woodstock.Analyst.Xcel.UDFs.GetModelFilename(), _xll.Woodstock.Analyst.Xcel.UDFs.GetScenarioIndex(),"2", "6"))/5</f>
        <v>2526.2436043859698</v>
      </c>
      <c r="K73" s="436">
        <f t="shared" si="2"/>
        <v>2526.2436043859698</v>
      </c>
      <c r="L73" s="241" t="b">
        <f t="shared" si="3"/>
        <v>1</v>
      </c>
    </row>
    <row r="74" spans="1:12" x14ac:dyDescent="0.25">
      <c r="A74" s="248" t="s">
        <v>28</v>
      </c>
      <c r="B74" s="241" t="s">
        <v>99</v>
      </c>
      <c r="C74" s="249" t="s">
        <v>2</v>
      </c>
      <c r="D74" s="249" t="s">
        <v>399</v>
      </c>
      <c r="E74" s="250">
        <f>IF(ISERROR(_xll.Woodstock.Analyst.Xcel.UDFs.GetIndicatorValue("OVOLSABREC", "5 Famille de courbes=FCTYF_FT;", _xll.Woodstock.Analyst.Xcel.UDFs.GetModelFilename(), _xll.Woodstock.Analyst.Xcel.UDFs.GetScenarioIndex(),"2"))/5,0,_xll.Woodstock.Analyst.Xcel.UDFs.GetIndicatorValue("OVOLSABREC", "5 Famille de courbes=FCTYF_FT;", _xll.Woodstock.Analyst.Xcel.UDFs.GetModelFilename(), _xll.Woodstock.Analyst.Xcel.UDFs.GetScenarioIndex(),"2"))/5</f>
        <v>3245.2775212687066</v>
      </c>
      <c r="F74" s="250">
        <f>IF(ISERROR(_xll.Woodstock.Analyst.Xcel.UDFs.GetIndicatorValue("OVOLSABREC", "5 Famille de courbes=FCTYF_FT;", _xll.Woodstock.Analyst.Xcel.UDFs.GetModelFilename(), _xll.Woodstock.Analyst.Xcel.UDFs.GetScenarioIndex(),"3"))/5,0,_xll.Woodstock.Analyst.Xcel.UDFs.GetIndicatorValue("OVOLSABREC", "5 Famille de courbes=FCTYF_FT;", _xll.Woodstock.Analyst.Xcel.UDFs.GetModelFilename(), _xll.Woodstock.Analyst.Xcel.UDFs.GetScenarioIndex(),"3"))/5</f>
        <v>1554.8880577147934</v>
      </c>
      <c r="G74" s="250">
        <f>IF(ISERROR(_xll.Woodstock.Analyst.Xcel.UDFs.GetIndicatorValue("OVOLSABREC", "5 Famille de courbes=FCTYF_FT;", _xll.Woodstock.Analyst.Xcel.UDFs.GetModelFilename(), _xll.Woodstock.Analyst.Xcel.UDFs.GetScenarioIndex(),"4"))/5,0,_xll.Woodstock.Analyst.Xcel.UDFs.GetIndicatorValue("OVOLSABREC", "5 Famille de courbes=FCTYF_FT;", _xll.Woodstock.Analyst.Xcel.UDFs.GetModelFilename(), _xll.Woodstock.Analyst.Xcel.UDFs.GetScenarioIndex(),"4"))/5</f>
        <v>1401.6831976969888</v>
      </c>
      <c r="H74" s="250">
        <f>IF(ISERROR(_xll.Woodstock.Analyst.Xcel.UDFs.GetIndicatorValue("OVOLSABREC", "5 Famille de courbes=FCTYF_FT;", _xll.Woodstock.Analyst.Xcel.UDFs.GetModelFilename(), _xll.Woodstock.Analyst.Xcel.UDFs.GetScenarioIndex(),"5"))/5,0,_xll.Woodstock.Analyst.Xcel.UDFs.GetIndicatorValue("OVOLSABREC", "5 Famille de courbes=FCTYF_FT;", _xll.Woodstock.Analyst.Xcel.UDFs.GetModelFilename(), _xll.Woodstock.Analyst.Xcel.UDFs.GetScenarioIndex(),"5"))/5</f>
        <v>1573.4895230386696</v>
      </c>
      <c r="I74" s="250">
        <f>IF(ISERROR(_xll.Woodstock.Analyst.Xcel.UDFs.GetIndicatorValue("OVOLSABREC", "5 Famille de courbes=FCTYF_FT;", _xll.Woodstock.Analyst.Xcel.UDFs.GetModelFilename(), _xll.Woodstock.Analyst.Xcel.UDFs.GetScenarioIndex(),"6"))/5,0,_xll.Woodstock.Analyst.Xcel.UDFs.GetIndicatorValue("OVOLSABREC", "5 Famille de courbes=FCTYF_FT;", _xll.Woodstock.Analyst.Xcel.UDFs.GetModelFilename(), _xll.Woodstock.Analyst.Xcel.UDFs.GetScenarioIndex(),"6"))/5</f>
        <v>1411.1468927025692</v>
      </c>
      <c r="J74" s="250">
        <f>IF(ISERROR(_xll.Woodstock.Analyst.Xcel.UDFs.GetIndicatorValueAverage("OVOLSABREC", "5 Famille de courbes=FCTYF_FT;", _xll.Woodstock.Analyst.Xcel.UDFs.GetModelFilename(), _xll.Woodstock.Analyst.Xcel.UDFs.GetScenarioIndex(),"2", "6"))/5,0,_xll.Woodstock.Analyst.Xcel.UDFs.GetIndicatorValueAverage("OVOLSABREC", "5 Famille de courbes=FCTYF_FT;", _xll.Woodstock.Analyst.Xcel.UDFs.GetModelFilename(), _xll.Woodstock.Analyst.Xcel.UDFs.GetScenarioIndex(),"2", "6"))/5</f>
        <v>1837.2970384843454</v>
      </c>
      <c r="K74" s="436">
        <f t="shared" si="2"/>
        <v>1837.2970384843454</v>
      </c>
      <c r="L74" s="241" t="b">
        <f t="shared" si="3"/>
        <v>1</v>
      </c>
    </row>
    <row r="75" spans="1:12" x14ac:dyDescent="0.25">
      <c r="A75" s="248" t="s">
        <v>28</v>
      </c>
      <c r="B75" s="241" t="s">
        <v>99</v>
      </c>
      <c r="C75" s="241" t="s">
        <v>3</v>
      </c>
      <c r="D75" s="249" t="s">
        <v>400</v>
      </c>
      <c r="E75" s="250">
        <f>IF(ISERROR(_xll.Woodstock.Analyst.Xcel.UDFs.GetIndicatorValue("OVOLGEPXREC", "5 Famille de courbes=FCTYF_FT;", _xll.Woodstock.Analyst.Xcel.UDFs.GetModelFilename(), _xll.Woodstock.Analyst.Xcel.UDFs.GetScenarioIndex(),"2"))/5,0,_xll.Woodstock.Analyst.Xcel.UDFs.GetIndicatorValue("OVOLGEPXREC", "5 Famille de courbes=FCTYF_FT;", _xll.Woodstock.Analyst.Xcel.UDFs.GetModelFilename(), _xll.Woodstock.Analyst.Xcel.UDFs.GetScenarioIndex(),"2"))/5</f>
        <v>2506.5565261229267</v>
      </c>
      <c r="F75" s="250">
        <f>IF(ISERROR(_xll.Woodstock.Analyst.Xcel.UDFs.GetIndicatorValue("OVOLGEPXREC", "5 Famille de courbes=FCTYF_FT;", _xll.Woodstock.Analyst.Xcel.UDFs.GetModelFilename(), _xll.Woodstock.Analyst.Xcel.UDFs.GetScenarioIndex(),"3"))/5,0,_xll.Woodstock.Analyst.Xcel.UDFs.GetIndicatorValue("OVOLGEPXREC", "5 Famille de courbes=FCTYF_FT;", _xll.Woodstock.Analyst.Xcel.UDFs.GetModelFilename(), _xll.Woodstock.Analyst.Xcel.UDFs.GetScenarioIndex(),"3"))/5</f>
        <v>1566.8483679921405</v>
      </c>
      <c r="G75" s="250">
        <f>IF(ISERROR(_xll.Woodstock.Analyst.Xcel.UDFs.GetIndicatorValue("OVOLGEPXREC", "5 Famille de courbes=FCTYF_FT;", _xll.Woodstock.Analyst.Xcel.UDFs.GetModelFilename(), _xll.Woodstock.Analyst.Xcel.UDFs.GetScenarioIndex(),"4"))/5,0,_xll.Woodstock.Analyst.Xcel.UDFs.GetIndicatorValue("OVOLGEPXREC", "5 Famille de courbes=FCTYF_FT;", _xll.Woodstock.Analyst.Xcel.UDFs.GetModelFilename(), _xll.Woodstock.Analyst.Xcel.UDFs.GetScenarioIndex(),"4"))/5</f>
        <v>1621.4484873303329</v>
      </c>
      <c r="H75" s="250">
        <f>IF(ISERROR(_xll.Woodstock.Analyst.Xcel.UDFs.GetIndicatorValue("OVOLGEPXREC", "5 Famille de courbes=FCTYF_FT;", _xll.Woodstock.Analyst.Xcel.UDFs.GetModelFilename(), _xll.Woodstock.Analyst.Xcel.UDFs.GetScenarioIndex(),"5"))/5,0,_xll.Woodstock.Analyst.Xcel.UDFs.GetIndicatorValue("OVOLGEPXREC", "5 Famille de courbes=FCTYF_FT;", _xll.Woodstock.Analyst.Xcel.UDFs.GetModelFilename(), _xll.Woodstock.Analyst.Xcel.UDFs.GetScenarioIndex(),"5"))/5</f>
        <v>1925.69787812754</v>
      </c>
      <c r="I75" s="250">
        <f>IF(ISERROR(_xll.Woodstock.Analyst.Xcel.UDFs.GetIndicatorValue("OVOLGEPXREC", "5 Famille de courbes=FCTYF_FT;", _xll.Woodstock.Analyst.Xcel.UDFs.GetModelFilename(), _xll.Woodstock.Analyst.Xcel.UDFs.GetScenarioIndex(),"6"))/5,0,_xll.Woodstock.Analyst.Xcel.UDFs.GetIndicatorValue("OVOLGEPXREC", "5 Famille de courbes=FCTYF_FT;", _xll.Woodstock.Analyst.Xcel.UDFs.GetModelFilename(), _xll.Woodstock.Analyst.Xcel.UDFs.GetScenarioIndex(),"6"))/5</f>
        <v>1696.1350657640185</v>
      </c>
      <c r="J75" s="250">
        <f>IF(ISERROR(_xll.Woodstock.Analyst.Xcel.UDFs.GetIndicatorValueAverage("OVOLGEPXREC", "5 Famille de courbes=FCTYF_FT;", _xll.Woodstock.Analyst.Xcel.UDFs.GetModelFilename(), _xll.Woodstock.Analyst.Xcel.UDFs.GetScenarioIndex(),"2", "6"))/5,0,_xll.Woodstock.Analyst.Xcel.UDFs.GetIndicatorValueAverage("OVOLGEPXREC", "5 Famille de courbes=FCTYF_FT;", _xll.Woodstock.Analyst.Xcel.UDFs.GetModelFilename(), _xll.Woodstock.Analyst.Xcel.UDFs.GetScenarioIndex(),"2", "6"))/5</f>
        <v>1863.3372650673919</v>
      </c>
      <c r="K75" s="436">
        <f t="shared" si="2"/>
        <v>1863.3372650673919</v>
      </c>
      <c r="L75" s="241" t="b">
        <f t="shared" si="3"/>
        <v>1</v>
      </c>
    </row>
    <row r="76" spans="1:12" x14ac:dyDescent="0.25">
      <c r="A76" s="248" t="s">
        <v>28</v>
      </c>
      <c r="B76" s="241" t="s">
        <v>99</v>
      </c>
      <c r="C76" s="241" t="s">
        <v>4</v>
      </c>
      <c r="D76" s="249" t="s">
        <v>1427</v>
      </c>
      <c r="E76" s="250">
        <f>IF(ISERROR(_xll.Woodstock.Analyst.Xcel.UDFs.GetIndicatorValue("OVOLPIGREC", "5 Famille de courbes=FCTYF_FT;", _xll.Woodstock.Analyst.Xcel.UDFs.GetModelFilename(), _xll.Woodstock.Analyst.Xcel.UDFs.GetScenarioIndex(),"2"))/5,0,_xll.Woodstock.Analyst.Xcel.UDFs.GetIndicatorValue("OVOLPIGREC", "5 Famille de courbes=FCTYF_FT;", _xll.Woodstock.Analyst.Xcel.UDFs.GetModelFilename(), _xll.Woodstock.Analyst.Xcel.UDFs.GetScenarioIndex(),"2"))/5</f>
        <v>0</v>
      </c>
      <c r="F76" s="250">
        <f>IF(ISERROR(_xll.Woodstock.Analyst.Xcel.UDFs.GetIndicatorValue("OVOLPIGREC", "5 Famille de courbes=FCTYF_FT;", _xll.Woodstock.Analyst.Xcel.UDFs.GetModelFilename(), _xll.Woodstock.Analyst.Xcel.UDFs.GetScenarioIndex(),"3"))/5,0,_xll.Woodstock.Analyst.Xcel.UDFs.GetIndicatorValue("OVOLPIGREC", "5 Famille de courbes=FCTYF_FT;", _xll.Woodstock.Analyst.Xcel.UDFs.GetModelFilename(), _xll.Woodstock.Analyst.Xcel.UDFs.GetScenarioIndex(),"3"))/5</f>
        <v>0</v>
      </c>
      <c r="G76" s="250">
        <f>IF(ISERROR(_xll.Woodstock.Analyst.Xcel.UDFs.GetIndicatorValue("OVOLPIGREC", "5 Famille de courbes=FCTYF_FT;", _xll.Woodstock.Analyst.Xcel.UDFs.GetModelFilename(), _xll.Woodstock.Analyst.Xcel.UDFs.GetScenarioIndex(),"4"))/5,0,_xll.Woodstock.Analyst.Xcel.UDFs.GetIndicatorValue("OVOLPIGREC", "5 Famille de courbes=FCTYF_FT;", _xll.Woodstock.Analyst.Xcel.UDFs.GetModelFilename(), _xll.Woodstock.Analyst.Xcel.UDFs.GetScenarioIndex(),"4"))/5</f>
        <v>0</v>
      </c>
      <c r="H76" s="250">
        <f>IF(ISERROR(_xll.Woodstock.Analyst.Xcel.UDFs.GetIndicatorValue("OVOLPIGREC", "5 Famille de courbes=FCTYF_FT;", _xll.Woodstock.Analyst.Xcel.UDFs.GetModelFilename(), _xll.Woodstock.Analyst.Xcel.UDFs.GetScenarioIndex(),"5"))/5,0,_xll.Woodstock.Analyst.Xcel.UDFs.GetIndicatorValue("OVOLPIGREC", "5 Famille de courbes=FCTYF_FT;", _xll.Woodstock.Analyst.Xcel.UDFs.GetModelFilename(), _xll.Woodstock.Analyst.Xcel.UDFs.GetScenarioIndex(),"5"))/5</f>
        <v>0</v>
      </c>
      <c r="I76" s="250">
        <f>IF(ISERROR(_xll.Woodstock.Analyst.Xcel.UDFs.GetIndicatorValue("OVOLPIGREC", "5 Famille de courbes=FCTYF_FT;", _xll.Woodstock.Analyst.Xcel.UDFs.GetModelFilename(), _xll.Woodstock.Analyst.Xcel.UDFs.GetScenarioIndex(),"6"))/5,0,_xll.Woodstock.Analyst.Xcel.UDFs.GetIndicatorValue("OVOLPIGREC", "5 Famille de courbes=FCTYF_FT;", _xll.Woodstock.Analyst.Xcel.UDFs.GetModelFilename(), _xll.Woodstock.Analyst.Xcel.UDFs.GetScenarioIndex(),"6"))/5</f>
        <v>0</v>
      </c>
      <c r="J76" s="250">
        <f>IF(ISERROR(_xll.Woodstock.Analyst.Xcel.UDFs.GetIndicatorValueAverage("OVOLPIGREC", "5 Famille de courbes=FCTYF_FT;", _xll.Woodstock.Analyst.Xcel.UDFs.GetModelFilename(), _xll.Woodstock.Analyst.Xcel.UDFs.GetScenarioIndex(),"2", "6"))/5,0,_xll.Woodstock.Analyst.Xcel.UDFs.GetIndicatorValueAverage("OVOLPIGREC", "5 Famille de courbes=FCTYF_FT;", _xll.Woodstock.Analyst.Xcel.UDFs.GetModelFilename(), _xll.Woodstock.Analyst.Xcel.UDFs.GetScenarioIndex(),"2", "6"))/5</f>
        <v>0</v>
      </c>
      <c r="K76" s="436">
        <f t="shared" si="2"/>
        <v>0</v>
      </c>
      <c r="L76" s="241" t="b">
        <f t="shared" si="3"/>
        <v>1</v>
      </c>
    </row>
    <row r="77" spans="1:12" x14ac:dyDescent="0.25">
      <c r="A77" s="248" t="s">
        <v>28</v>
      </c>
      <c r="B77" s="241" t="s">
        <v>99</v>
      </c>
      <c r="C77" s="241" t="s">
        <v>5</v>
      </c>
      <c r="D77" s="249" t="s">
        <v>401</v>
      </c>
      <c r="E77" s="250">
        <f>IF(ISERROR(_xll.Woodstock.Analyst.Xcel.UDFs.GetIndicatorValue("OVOLGMEXREC", "5 Famille de courbes=FCTYF_FT;", _xll.Woodstock.Analyst.Xcel.UDFs.GetModelFilename(), _xll.Woodstock.Analyst.Xcel.UDFs.GetScenarioIndex(),"2"))/5,0,_xll.Woodstock.Analyst.Xcel.UDFs.GetIndicatorValue("OVOLGMEXREC", "5 Famille de courbes=FCTYF_FT;", _xll.Woodstock.Analyst.Xcel.UDFs.GetModelFilename(), _xll.Woodstock.Analyst.Xcel.UDFs.GetScenarioIndex(),"2"))/5</f>
        <v>0</v>
      </c>
      <c r="F77" s="250">
        <f>IF(ISERROR(_xll.Woodstock.Analyst.Xcel.UDFs.GetIndicatorValue("OVOLGMEXREC", "5 Famille de courbes=FCTYF_FT;", _xll.Woodstock.Analyst.Xcel.UDFs.GetModelFilename(), _xll.Woodstock.Analyst.Xcel.UDFs.GetScenarioIndex(),"3"))/5,0,_xll.Woodstock.Analyst.Xcel.UDFs.GetIndicatorValue("OVOLGMEXREC", "5 Famille de courbes=FCTYF_FT;", _xll.Woodstock.Analyst.Xcel.UDFs.GetModelFilename(), _xll.Woodstock.Analyst.Xcel.UDFs.GetScenarioIndex(),"3"))/5</f>
        <v>0</v>
      </c>
      <c r="G77" s="250">
        <f>IF(ISERROR(_xll.Woodstock.Analyst.Xcel.UDFs.GetIndicatorValue("OVOLGMEXREC", "5 Famille de courbes=FCTYF_FT;", _xll.Woodstock.Analyst.Xcel.UDFs.GetModelFilename(), _xll.Woodstock.Analyst.Xcel.UDFs.GetScenarioIndex(),"4"))/5,0,_xll.Woodstock.Analyst.Xcel.UDFs.GetIndicatorValue("OVOLGMEXREC", "5 Famille de courbes=FCTYF_FT;", _xll.Woodstock.Analyst.Xcel.UDFs.GetModelFilename(), _xll.Woodstock.Analyst.Xcel.UDFs.GetScenarioIndex(),"4"))/5</f>
        <v>0</v>
      </c>
      <c r="H77" s="250">
        <f>IF(ISERROR(_xll.Woodstock.Analyst.Xcel.UDFs.GetIndicatorValue("OVOLGMEXREC", "5 Famille de courbes=FCTYF_FT;", _xll.Woodstock.Analyst.Xcel.UDFs.GetModelFilename(), _xll.Woodstock.Analyst.Xcel.UDFs.GetScenarioIndex(),"5"))/5,0,_xll.Woodstock.Analyst.Xcel.UDFs.GetIndicatorValue("OVOLGMEXREC", "5 Famille de courbes=FCTYF_FT;", _xll.Woodstock.Analyst.Xcel.UDFs.GetModelFilename(), _xll.Woodstock.Analyst.Xcel.UDFs.GetScenarioIndex(),"5"))/5</f>
        <v>0</v>
      </c>
      <c r="I77" s="250">
        <f>IF(ISERROR(_xll.Woodstock.Analyst.Xcel.UDFs.GetIndicatorValue("OVOLGMEXREC", "5 Famille de courbes=FCTYF_FT;", _xll.Woodstock.Analyst.Xcel.UDFs.GetModelFilename(), _xll.Woodstock.Analyst.Xcel.UDFs.GetScenarioIndex(),"6"))/5,0,_xll.Woodstock.Analyst.Xcel.UDFs.GetIndicatorValue("OVOLGMEXREC", "5 Famille de courbes=FCTYF_FT;", _xll.Woodstock.Analyst.Xcel.UDFs.GetModelFilename(), _xll.Woodstock.Analyst.Xcel.UDFs.GetScenarioIndex(),"6"))/5</f>
        <v>0</v>
      </c>
      <c r="J77" s="250">
        <f>IF(ISERROR(_xll.Woodstock.Analyst.Xcel.UDFs.GetIndicatorValueAverage("OVOLGMEXREC", "5 Famille de courbes=FCTYF_FT;", _xll.Woodstock.Analyst.Xcel.UDFs.GetModelFilename(), _xll.Woodstock.Analyst.Xcel.UDFs.GetScenarioIndex(),"2", "6"))/5,0,_xll.Woodstock.Analyst.Xcel.UDFs.GetIndicatorValueAverage("OVOLGMEXREC", "5 Famille de courbes=FCTYF_FT;", _xll.Woodstock.Analyst.Xcel.UDFs.GetModelFilename(), _xll.Woodstock.Analyst.Xcel.UDFs.GetScenarioIndex(),"2", "6"))/5</f>
        <v>0</v>
      </c>
      <c r="K77" s="436">
        <f t="shared" si="2"/>
        <v>0</v>
      </c>
      <c r="L77" s="241" t="b">
        <f t="shared" si="3"/>
        <v>1</v>
      </c>
    </row>
    <row r="78" spans="1:12" x14ac:dyDescent="0.25">
      <c r="A78" s="248" t="s">
        <v>28</v>
      </c>
      <c r="B78" s="241" t="s">
        <v>99</v>
      </c>
      <c r="C78" s="241" t="s">
        <v>6</v>
      </c>
      <c r="D78" s="249" t="s">
        <v>402</v>
      </c>
      <c r="E78" s="250">
        <f>IF(ISERROR(_xll.Woodstock.Analyst.Xcel.UDFs.GetIndicatorValue("OVOLGSEPMREC", "5 Famille de courbes=FCTYF_FT;", _xll.Woodstock.Analyst.Xcel.UDFs.GetModelFilename(), _xll.Woodstock.Analyst.Xcel.UDFs.GetScenarioIndex(),"2"))/5,0,_xll.Woodstock.Analyst.Xcel.UDFs.GetIndicatorValue("OVOLGSEPMREC", "5 Famille de courbes=FCTYF_FT;", _xll.Woodstock.Analyst.Xcel.UDFs.GetModelFilename(), _xll.Woodstock.Analyst.Xcel.UDFs.GetScenarioIndex(),"2"))/5</f>
        <v>5751.8341683353856</v>
      </c>
      <c r="F78" s="250">
        <f>IF(ISERROR(_xll.Woodstock.Analyst.Xcel.UDFs.GetIndicatorValue("OVOLGSEPMREC", "5 Famille de courbes=FCTYF_FT;", _xll.Woodstock.Analyst.Xcel.UDFs.GetModelFilename(), _xll.Woodstock.Analyst.Xcel.UDFs.GetScenarioIndex(),"3"))/5,0,_xll.Woodstock.Analyst.Xcel.UDFs.GetIndicatorValue("OVOLGSEPMREC", "5 Famille de courbes=FCTYF_FT;", _xll.Woodstock.Analyst.Xcel.UDFs.GetModelFilename(), _xll.Woodstock.Analyst.Xcel.UDFs.GetScenarioIndex(),"3"))/5</f>
        <v>3121.7364816902177</v>
      </c>
      <c r="G78" s="250">
        <f>IF(ISERROR(_xll.Woodstock.Analyst.Xcel.UDFs.GetIndicatorValue("OVOLGSEPMREC", "5 Famille de courbes=FCTYF_FT;", _xll.Woodstock.Analyst.Xcel.UDFs.GetModelFilename(), _xll.Woodstock.Analyst.Xcel.UDFs.GetScenarioIndex(),"4"))/5,0,_xll.Woodstock.Analyst.Xcel.UDFs.GetIndicatorValue("OVOLGSEPMREC", "5 Famille de courbes=FCTYF_FT;", _xll.Woodstock.Analyst.Xcel.UDFs.GetModelFilename(), _xll.Woodstock.Analyst.Xcel.UDFs.GetScenarioIndex(),"4"))/5</f>
        <v>3023.1317658373619</v>
      </c>
      <c r="H78" s="250">
        <f>IF(ISERROR(_xll.Woodstock.Analyst.Xcel.UDFs.GetIndicatorValue("OVOLGSEPMREC", "5 Famille de courbes=FCTYF_FT;", _xll.Woodstock.Analyst.Xcel.UDFs.GetModelFilename(), _xll.Woodstock.Analyst.Xcel.UDFs.GetScenarioIndex(),"5"))/5,0,_xll.Woodstock.Analyst.Xcel.UDFs.GetIndicatorValue("OVOLGSEPMREC", "5 Famille de courbes=FCTYF_FT;", _xll.Woodstock.Analyst.Xcel.UDFs.GetModelFilename(), _xll.Woodstock.Analyst.Xcel.UDFs.GetScenarioIndex(),"5"))/5</f>
        <v>3499.1875634186558</v>
      </c>
      <c r="I78" s="250">
        <f>IF(ISERROR(_xll.Woodstock.Analyst.Xcel.UDFs.GetIndicatorValue("OVOLGSEPMREC", "5 Famille de courbes=FCTYF_FT;", _xll.Woodstock.Analyst.Xcel.UDFs.GetModelFilename(), _xll.Woodstock.Analyst.Xcel.UDFs.GetScenarioIndex(),"6"))/5,0,_xll.Woodstock.Analyst.Xcel.UDFs.GetIndicatorValue("OVOLGSEPMREC", "5 Famille de courbes=FCTYF_FT;", _xll.Woodstock.Analyst.Xcel.UDFs.GetModelFilename(), _xll.Woodstock.Analyst.Xcel.UDFs.GetScenarioIndex(),"6"))/5</f>
        <v>3107.2819747913645</v>
      </c>
      <c r="J78" s="250">
        <f>IF(ISERROR(_xll.Woodstock.Analyst.Xcel.UDFs.GetIndicatorValueAverage("OVOLGSEPMREC", "5 Famille de courbes=FCTYF_FT;", _xll.Woodstock.Analyst.Xcel.UDFs.GetModelFilename(), _xll.Woodstock.Analyst.Xcel.UDFs.GetScenarioIndex(),"2", "6"))/5,0,_xll.Woodstock.Analyst.Xcel.UDFs.GetIndicatorValueAverage("OVOLGSEPMREC", "5 Famille de courbes=FCTYF_FT;", _xll.Woodstock.Analyst.Xcel.UDFs.GetModelFilename(), _xll.Woodstock.Analyst.Xcel.UDFs.GetScenarioIndex(),"2", "6"))/5</f>
        <v>3700.6343908145964</v>
      </c>
      <c r="K78" s="436">
        <f t="shared" si="2"/>
        <v>3700.6343908145973</v>
      </c>
      <c r="L78" s="241" t="b">
        <f t="shared" si="3"/>
        <v>1</v>
      </c>
    </row>
    <row r="79" spans="1:12" x14ac:dyDescent="0.25">
      <c r="A79" s="248" t="s">
        <v>28</v>
      </c>
      <c r="B79" s="241" t="s">
        <v>99</v>
      </c>
      <c r="C79" s="241" t="s">
        <v>7</v>
      </c>
      <c r="D79" s="249" t="s">
        <v>403</v>
      </c>
      <c r="E79" s="250">
        <f>IF(ISERROR(_xll.Woodstock.Analyst.Xcel.UDFs.GetIndicatorValue("OVOLGPINSREC", "5 Famille de courbes=FCTYF_FT;", _xll.Woodstock.Analyst.Xcel.UDFs.GetModelFilename(), _xll.Woodstock.Analyst.Xcel.UDFs.GetScenarioIndex(),"2"))/5,0,_xll.Woodstock.Analyst.Xcel.UDFs.GetIndicatorValue("OVOLGPINSREC", "5 Famille de courbes=FCTYF_FT;", _xll.Woodstock.Analyst.Xcel.UDFs.GetModelFilename(), _xll.Woodstock.Analyst.Xcel.UDFs.GetScenarioIndex(),"2"))/5</f>
        <v>1040.6680371516027</v>
      </c>
      <c r="F79" s="250">
        <f>IF(ISERROR(_xll.Woodstock.Analyst.Xcel.UDFs.GetIndicatorValue("OVOLGPINSREC", "5 Famille de courbes=FCTYF_FT;", _xll.Woodstock.Analyst.Xcel.UDFs.GetModelFilename(), _xll.Woodstock.Analyst.Xcel.UDFs.GetScenarioIndex(),"3"))/5,0,_xll.Woodstock.Analyst.Xcel.UDFs.GetIndicatorValue("OVOLGPINSREC", "5 Famille de courbes=FCTYF_FT;", _xll.Woodstock.Analyst.Xcel.UDFs.GetModelFilename(), _xll.Woodstock.Analyst.Xcel.UDFs.GetScenarioIndex(),"3"))/5</f>
        <v>232.90153708496945</v>
      </c>
      <c r="G79" s="250">
        <f>IF(ISERROR(_xll.Woodstock.Analyst.Xcel.UDFs.GetIndicatorValue("OVOLGPINSREC", "5 Famille de courbes=FCTYF_FT;", _xll.Woodstock.Analyst.Xcel.UDFs.GetModelFilename(), _xll.Woodstock.Analyst.Xcel.UDFs.GetScenarioIndex(),"4"))/5,0,_xll.Woodstock.Analyst.Xcel.UDFs.GetIndicatorValue("OVOLGPINSREC", "5 Famille de courbes=FCTYF_FT;", _xll.Woodstock.Analyst.Xcel.UDFs.GetModelFilename(), _xll.Woodstock.Analyst.Xcel.UDFs.GetScenarioIndex(),"4"))/5</f>
        <v>286.82076844729329</v>
      </c>
      <c r="H79" s="250">
        <f>IF(ISERROR(_xll.Woodstock.Analyst.Xcel.UDFs.GetIndicatorValue("OVOLGPINSREC", "5 Famille de courbes=FCTYF_FT;", _xll.Woodstock.Analyst.Xcel.UDFs.GetModelFilename(), _xll.Woodstock.Analyst.Xcel.UDFs.GetScenarioIndex(),"5"))/5,0,_xll.Woodstock.Analyst.Xcel.UDFs.GetIndicatorValue("OVOLGPINSREC", "5 Famille de courbes=FCTYF_FT;", _xll.Woodstock.Analyst.Xcel.UDFs.GetModelFilename(), _xll.Woodstock.Analyst.Xcel.UDFs.GetScenarioIndex(),"5"))/5</f>
        <v>91.66238784263264</v>
      </c>
      <c r="I79" s="250">
        <f>IF(ISERROR(_xll.Woodstock.Analyst.Xcel.UDFs.GetIndicatorValue("OVOLGPINSREC", "5 Famille de courbes=FCTYF_FT;", _xll.Woodstock.Analyst.Xcel.UDFs.GetModelFilename(), _xll.Woodstock.Analyst.Xcel.UDFs.GetScenarioIndex(),"6"))/5,0,_xll.Woodstock.Analyst.Xcel.UDFs.GetIndicatorValue("OVOLGPINSREC", "5 Famille de courbes=FCTYF_FT;", _xll.Woodstock.Analyst.Xcel.UDFs.GetModelFilename(), _xll.Woodstock.Analyst.Xcel.UDFs.GetScenarioIndex(),"6"))/5</f>
        <v>81.873344294040024</v>
      </c>
      <c r="J79" s="250">
        <f>IF(ISERROR(_xll.Woodstock.Analyst.Xcel.UDFs.GetIndicatorValueAverage("OVOLGPINSREC", "5 Famille de courbes=FCTYF_FT;", _xll.Woodstock.Analyst.Xcel.UDFs.GetModelFilename(), _xll.Woodstock.Analyst.Xcel.UDFs.GetScenarioIndex(),"2", "6"))/5,0,_xll.Woodstock.Analyst.Xcel.UDFs.GetIndicatorValueAverage("OVOLGPINSREC", "5 Famille de courbes=FCTYF_FT;", _xll.Woodstock.Analyst.Xcel.UDFs.GetModelFilename(), _xll.Woodstock.Analyst.Xcel.UDFs.GetScenarioIndex(),"2", "6"))/5</f>
        <v>346.78521496410769</v>
      </c>
      <c r="K79" s="436">
        <f t="shared" si="2"/>
        <v>346.78521496410764</v>
      </c>
      <c r="L79" s="241" t="b">
        <f t="shared" si="3"/>
        <v>1</v>
      </c>
    </row>
    <row r="80" spans="1:12" x14ac:dyDescent="0.25">
      <c r="A80" s="248" t="s">
        <v>28</v>
      </c>
      <c r="B80" s="241" t="s">
        <v>99</v>
      </c>
      <c r="C80" s="241" t="s">
        <v>8</v>
      </c>
      <c r="D80" s="249" t="s">
        <v>404</v>
      </c>
      <c r="E80" s="250">
        <f>IF(ISERROR(_xll.Woodstock.Analyst.Xcel.UDFs.GetIndicatorValue("OVOLPRUREC", "5 Famille de courbes=FCTYF_FT;", _xll.Woodstock.Analyst.Xcel.UDFs.GetModelFilename(), _xll.Woodstock.Analyst.Xcel.UDFs.GetScenarioIndex(),"2"))/5,0,_xll.Woodstock.Analyst.Xcel.UDFs.GetIndicatorValue("OVOLPRUREC", "5 Famille de courbes=FCTYF_FT;", _xll.Woodstock.Analyst.Xcel.UDFs.GetModelFilename(), _xll.Woodstock.Analyst.Xcel.UDFs.GetScenarioIndex(),"2"))/5</f>
        <v>0</v>
      </c>
      <c r="F80" s="250">
        <f>IF(ISERROR(_xll.Woodstock.Analyst.Xcel.UDFs.GetIndicatorValue("OVOLPRUREC", "5 Famille de courbes=FCTYF_FT;", _xll.Woodstock.Analyst.Xcel.UDFs.GetModelFilename(), _xll.Woodstock.Analyst.Xcel.UDFs.GetScenarioIndex(),"3"))/5,0,_xll.Woodstock.Analyst.Xcel.UDFs.GetIndicatorValue("OVOLPRUREC", "5 Famille de courbes=FCTYF_FT;", _xll.Woodstock.Analyst.Xcel.UDFs.GetModelFilename(), _xll.Woodstock.Analyst.Xcel.UDFs.GetScenarioIndex(),"3"))/5</f>
        <v>0</v>
      </c>
      <c r="G80" s="250">
        <f>IF(ISERROR(_xll.Woodstock.Analyst.Xcel.UDFs.GetIndicatorValue("OVOLPRUREC", "5 Famille de courbes=FCTYF_FT;", _xll.Woodstock.Analyst.Xcel.UDFs.GetModelFilename(), _xll.Woodstock.Analyst.Xcel.UDFs.GetScenarioIndex(),"4"))/5,0,_xll.Woodstock.Analyst.Xcel.UDFs.GetIndicatorValue("OVOLPRUREC", "5 Famille de courbes=FCTYF_FT;", _xll.Woodstock.Analyst.Xcel.UDFs.GetModelFilename(), _xll.Woodstock.Analyst.Xcel.UDFs.GetScenarioIndex(),"4"))/5</f>
        <v>0</v>
      </c>
      <c r="H80" s="250">
        <f>IF(ISERROR(_xll.Woodstock.Analyst.Xcel.UDFs.GetIndicatorValue("OVOLPRUREC", "5 Famille de courbes=FCTYF_FT;", _xll.Woodstock.Analyst.Xcel.UDFs.GetModelFilename(), _xll.Woodstock.Analyst.Xcel.UDFs.GetScenarioIndex(),"5"))/5,0,_xll.Woodstock.Analyst.Xcel.UDFs.GetIndicatorValue("OVOLPRUREC", "5 Famille de courbes=FCTYF_FT;", _xll.Woodstock.Analyst.Xcel.UDFs.GetModelFilename(), _xll.Woodstock.Analyst.Xcel.UDFs.GetScenarioIndex(),"5"))/5</f>
        <v>0</v>
      </c>
      <c r="I80" s="250">
        <f>IF(ISERROR(_xll.Woodstock.Analyst.Xcel.UDFs.GetIndicatorValue("OVOLPRUREC", "5 Famille de courbes=FCTYF_FT;", _xll.Woodstock.Analyst.Xcel.UDFs.GetModelFilename(), _xll.Woodstock.Analyst.Xcel.UDFs.GetScenarioIndex(),"6"))/5,0,_xll.Woodstock.Analyst.Xcel.UDFs.GetIndicatorValue("OVOLPRUREC", "5 Famille de courbes=FCTYF_FT;", _xll.Woodstock.Analyst.Xcel.UDFs.GetModelFilename(), _xll.Woodstock.Analyst.Xcel.UDFs.GetScenarioIndex(),"6"))/5</f>
        <v>0</v>
      </c>
      <c r="J80" s="250">
        <f>IF(ISERROR(_xll.Woodstock.Analyst.Xcel.UDFs.GetIndicatorValueAverage("OVOLPRUREC", "5 Famille de courbes=FCTYF_FT;", _xll.Woodstock.Analyst.Xcel.UDFs.GetModelFilename(), _xll.Woodstock.Analyst.Xcel.UDFs.GetScenarioIndex(),"2", "6"))/5,0,_xll.Woodstock.Analyst.Xcel.UDFs.GetIndicatorValueAverage("OVOLPRUREC", "5 Famille de courbes=FCTYF_FT;", _xll.Woodstock.Analyst.Xcel.UDFs.GetModelFilename(), _xll.Woodstock.Analyst.Xcel.UDFs.GetScenarioIndex(),"2", "6"))/5</f>
        <v>0</v>
      </c>
      <c r="K80" s="436">
        <f t="shared" si="2"/>
        <v>0</v>
      </c>
      <c r="L80" s="241" t="b">
        <f t="shared" si="3"/>
        <v>1</v>
      </c>
    </row>
    <row r="81" spans="1:12" x14ac:dyDescent="0.25">
      <c r="A81" s="248" t="s">
        <v>28</v>
      </c>
      <c r="B81" s="241" t="s">
        <v>99</v>
      </c>
      <c r="C81" s="241" t="s">
        <v>9</v>
      </c>
      <c r="D81" s="249" t="s">
        <v>405</v>
      </c>
      <c r="E81" s="250">
        <f>IF(ISERROR(_xll.Woodstock.Analyst.Xcel.UDFs.GetIndicatorValue("OVOLTHOREC", "5 Famille de courbes=FCTYF_FT;", _xll.Woodstock.Analyst.Xcel.UDFs.GetModelFilename(), _xll.Woodstock.Analyst.Xcel.UDFs.GetScenarioIndex(),"2"))/5,0,_xll.Woodstock.Analyst.Xcel.UDFs.GetIndicatorValue("OVOLTHOREC", "5 Famille de courbes=FCTYF_FT;", _xll.Woodstock.Analyst.Xcel.UDFs.GetModelFilename(), _xll.Woodstock.Analyst.Xcel.UDFs.GetScenarioIndex(),"2"))/5</f>
        <v>1063.1074007171987</v>
      </c>
      <c r="F81" s="250">
        <f>IF(ISERROR(_xll.Woodstock.Analyst.Xcel.UDFs.GetIndicatorValue("OVOLTHOREC", "5 Famille de courbes=FCTYF_FT;", _xll.Woodstock.Analyst.Xcel.UDFs.GetModelFilename(), _xll.Woodstock.Analyst.Xcel.UDFs.GetScenarioIndex(),"3"))/5,0,_xll.Woodstock.Analyst.Xcel.UDFs.GetIndicatorValue("OVOLTHOREC", "5 Famille de courbes=FCTYF_FT;", _xll.Woodstock.Analyst.Xcel.UDFs.GetModelFilename(), _xll.Woodstock.Analyst.Xcel.UDFs.GetScenarioIndex(),"3"))/5</f>
        <v>638.55365363407714</v>
      </c>
      <c r="G81" s="250">
        <f>IF(ISERROR(_xll.Woodstock.Analyst.Xcel.UDFs.GetIndicatorValue("OVOLTHOREC", "5 Famille de courbes=FCTYF_FT;", _xll.Woodstock.Analyst.Xcel.UDFs.GetModelFilename(), _xll.Woodstock.Analyst.Xcel.UDFs.GetScenarioIndex(),"4"))/5,0,_xll.Woodstock.Analyst.Xcel.UDFs.GetIndicatorValue("OVOLTHOREC", "5 Famille de courbes=FCTYF_FT;", _xll.Woodstock.Analyst.Xcel.UDFs.GetModelFilename(), _xll.Woodstock.Analyst.Xcel.UDFs.GetScenarioIndex(),"4"))/5</f>
        <v>593.75925683148785</v>
      </c>
      <c r="H81" s="250">
        <f>IF(ISERROR(_xll.Woodstock.Analyst.Xcel.UDFs.GetIndicatorValue("OVOLTHOREC", "5 Famille de courbes=FCTYF_FT;", _xll.Woodstock.Analyst.Xcel.UDFs.GetModelFilename(), _xll.Woodstock.Analyst.Xcel.UDFs.GetScenarioIndex(),"5"))/5,0,_xll.Woodstock.Analyst.Xcel.UDFs.GetIndicatorValue("OVOLTHOREC", "5 Famille de courbes=FCTYF_FT;", _xll.Woodstock.Analyst.Xcel.UDFs.GetModelFilename(), _xll.Woodstock.Analyst.Xcel.UDFs.GetScenarioIndex(),"5"))/5</f>
        <v>530.46937154028865</v>
      </c>
      <c r="I81" s="250">
        <f>IF(ISERROR(_xll.Woodstock.Analyst.Xcel.UDFs.GetIndicatorValue("OVOLTHOREC", "5 Famille de courbes=FCTYF_FT;", _xll.Woodstock.Analyst.Xcel.UDFs.GetModelFilename(), _xll.Woodstock.Analyst.Xcel.UDFs.GetScenarioIndex(),"6"))/5,0,_xll.Woodstock.Analyst.Xcel.UDFs.GetIndicatorValue("OVOLTHOREC", "5 Famille de courbes=FCTYF_FT;", _xll.Woodstock.Analyst.Xcel.UDFs.GetModelFilename(), _xll.Woodstock.Analyst.Xcel.UDFs.GetScenarioIndex(),"6"))/5</f>
        <v>517.314336111275</v>
      </c>
      <c r="J81" s="250">
        <f>IF(ISERROR(_xll.Woodstock.Analyst.Xcel.UDFs.GetIndicatorValueAverage("OVOLTHOREC", "5 Famille de courbes=FCTYF_FT;", _xll.Woodstock.Analyst.Xcel.UDFs.GetModelFilename(), _xll.Woodstock.Analyst.Xcel.UDFs.GetScenarioIndex(),"2", "6"))/5,0,_xll.Woodstock.Analyst.Xcel.UDFs.GetIndicatorValueAverage("OVOLTHOREC", "5 Famille de courbes=FCTYF_FT;", _xll.Woodstock.Analyst.Xcel.UDFs.GetModelFilename(), _xll.Woodstock.Analyst.Xcel.UDFs.GetScenarioIndex(),"2", "6"))/5</f>
        <v>668.64080376686559</v>
      </c>
      <c r="K81" s="436">
        <f t="shared" si="2"/>
        <v>668.64080376686547</v>
      </c>
      <c r="L81" s="241" t="b">
        <f t="shared" si="3"/>
        <v>1</v>
      </c>
    </row>
    <row r="82" spans="1:12" x14ac:dyDescent="0.25">
      <c r="A82" s="248" t="s">
        <v>28</v>
      </c>
      <c r="B82" s="241" t="s">
        <v>99</v>
      </c>
      <c r="C82" s="241" t="s">
        <v>11</v>
      </c>
      <c r="D82" s="249" t="s">
        <v>406</v>
      </c>
      <c r="E82" s="250">
        <f>IF(ISERROR(_xll.Woodstock.Analyst.Xcel.UDFs.GetIndicatorValue("OVOLGRREC", "5 Famille de courbes=FCTYF_FT;", _xll.Woodstock.Analyst.Xcel.UDFs.GetModelFilename(), _xll.Woodstock.Analyst.Xcel.UDFs.GetScenarioIndex(),"2"))/5,0,_xll.Woodstock.Analyst.Xcel.UDFs.GetIndicatorValue("OVOLGRREC", "5 Famille de courbes=FCTYF_FT;", _xll.Woodstock.Analyst.Xcel.UDFs.GetModelFilename(), _xll.Woodstock.Analyst.Xcel.UDFs.GetScenarioIndex(),"2"))/5</f>
        <v>7855.6094742755577</v>
      </c>
      <c r="F82" s="250">
        <f>IF(ISERROR(_xll.Woodstock.Analyst.Xcel.UDFs.GetIndicatorValue("OVOLGRREC", "5 Famille de courbes=FCTYF_FT;", _xll.Woodstock.Analyst.Xcel.UDFs.GetModelFilename(), _xll.Woodstock.Analyst.Xcel.UDFs.GetScenarioIndex(),"3"))/5,0,_xll.Woodstock.Analyst.Xcel.UDFs.GetIndicatorValue("OVOLGRREC", "5 Famille de courbes=FCTYF_FT;", _xll.Woodstock.Analyst.Xcel.UDFs.GetModelFilename(), _xll.Woodstock.Analyst.Xcel.UDFs.GetScenarioIndex(),"3"))/5</f>
        <v>3993.1916612263367</v>
      </c>
      <c r="G82" s="250">
        <f>IF(ISERROR(_xll.Woodstock.Analyst.Xcel.UDFs.GetIndicatorValue("OVOLGRREC", "5 Famille de courbes=FCTYF_FT;", _xll.Woodstock.Analyst.Xcel.UDFs.GetModelFilename(), _xll.Woodstock.Analyst.Xcel.UDFs.GetScenarioIndex(),"4"))/5,0,_xll.Woodstock.Analyst.Xcel.UDFs.GetIndicatorValue("OVOLGRREC", "5 Famille de courbes=FCTYF_FT;", _xll.Woodstock.Analyst.Xcel.UDFs.GetModelFilename(), _xll.Woodstock.Analyst.Xcel.UDFs.GetScenarioIndex(),"4"))/5</f>
        <v>3903.7116306732933</v>
      </c>
      <c r="H82" s="250">
        <f>IF(ISERROR(_xll.Woodstock.Analyst.Xcel.UDFs.GetIndicatorValue("OVOLGRREC", "5 Famille de courbes=FCTYF_FT;", _xll.Woodstock.Analyst.Xcel.UDFs.GetModelFilename(), _xll.Woodstock.Analyst.Xcel.UDFs.GetScenarioIndex(),"5"))/5,0,_xll.Woodstock.Analyst.Xcel.UDFs.GetIndicatorValue("OVOLGRREC", "5 Famille de courbes=FCTYF_FT;", _xll.Woodstock.Analyst.Xcel.UDFs.GetModelFilename(), _xll.Woodstock.Analyst.Xcel.UDFs.GetScenarioIndex(),"5"))/5</f>
        <v>4121.319344494591</v>
      </c>
      <c r="I82" s="250">
        <f>IF(ISERROR(_xll.Woodstock.Analyst.Xcel.UDFs.GetIndicatorValue("OVOLGRREC", "5 Famille de courbes=FCTYF_FT;", _xll.Woodstock.Analyst.Xcel.UDFs.GetModelFilename(), _xll.Woodstock.Analyst.Xcel.UDFs.GetScenarioIndex(),"6"))/5,0,_xll.Woodstock.Analyst.Xcel.UDFs.GetIndicatorValue("OVOLGRREC", "5 Famille de courbes=FCTYF_FT;", _xll.Woodstock.Analyst.Xcel.UDFs.GetModelFilename(), _xll.Woodstock.Analyst.Xcel.UDFs.GetScenarioIndex(),"6"))/5</f>
        <v>3706.4697794410195</v>
      </c>
      <c r="J82" s="250">
        <f>IF(ISERROR(_xll.Woodstock.Analyst.Xcel.UDFs.GetIndicatorValueAverage("OVOLGRREC", "5 Famille de courbes=FCTYF_FT;", _xll.Woodstock.Analyst.Xcel.UDFs.GetModelFilename(), _xll.Woodstock.Analyst.Xcel.UDFs.GetScenarioIndex(),"2", "6"))/5,0,_xll.Woodstock.Analyst.Xcel.UDFs.GetIndicatorValueAverage("OVOLGRREC", "5 Famille de courbes=FCTYF_FT;", _xll.Woodstock.Analyst.Xcel.UDFs.GetModelFilename(), _xll.Woodstock.Analyst.Xcel.UDFs.GetScenarioIndex(),"2", "6"))/5</f>
        <v>4716.0603780221591</v>
      </c>
      <c r="K82" s="436">
        <f t="shared" si="2"/>
        <v>4716.0603780221591</v>
      </c>
      <c r="L82" s="241" t="b">
        <f t="shared" si="3"/>
        <v>1</v>
      </c>
    </row>
    <row r="83" spans="1:12" x14ac:dyDescent="0.25">
      <c r="A83" s="248" t="s">
        <v>28</v>
      </c>
      <c r="B83" s="241" t="s">
        <v>99</v>
      </c>
      <c r="C83" s="241" t="s">
        <v>13</v>
      </c>
      <c r="D83" s="249" t="s">
        <v>407</v>
      </c>
      <c r="E83" s="250">
        <f>IF(ISERROR(_xll.Woodstock.Analyst.Xcel.UDFs.GetIndicatorValue("OVOLBOPREC", "5 Famille de courbes=FCTYF_FT;", _xll.Woodstock.Analyst.Xcel.UDFs.GetModelFilename(), _xll.Woodstock.Analyst.Xcel.UDFs.GetScenarioIndex(),"2"))/5,0,_xll.Woodstock.Analyst.Xcel.UDFs.GetIndicatorValue("OVOLBOPREC", "5 Famille de courbes=FCTYF_FT;", _xll.Woodstock.Analyst.Xcel.UDFs.GetModelFilename(), _xll.Woodstock.Analyst.Xcel.UDFs.GetScenarioIndex(),"2"))/5</f>
        <v>4666.8927525017398</v>
      </c>
      <c r="F83" s="250">
        <f>IF(ISERROR(_xll.Woodstock.Analyst.Xcel.UDFs.GetIndicatorValue("OVOLBOPREC", "5 Famille de courbes=FCTYF_FT;", _xll.Woodstock.Analyst.Xcel.UDFs.GetModelFilename(), _xll.Woodstock.Analyst.Xcel.UDFs.GetScenarioIndex(),"3"))/5,0,_xll.Woodstock.Analyst.Xcel.UDFs.GetIndicatorValue("OVOLBOPREC", "5 Famille de courbes=FCTYF_FT;", _xll.Woodstock.Analyst.Xcel.UDFs.GetModelFilename(), _xll.Woodstock.Analyst.Xcel.UDFs.GetScenarioIndex(),"3"))/5</f>
        <v>2243.6082277172563</v>
      </c>
      <c r="G83" s="250">
        <f>IF(ISERROR(_xll.Woodstock.Analyst.Xcel.UDFs.GetIndicatorValue("OVOLBOPREC", "5 Famille de courbes=FCTYF_FT;", _xll.Woodstock.Analyst.Xcel.UDFs.GetModelFilename(), _xll.Woodstock.Analyst.Xcel.UDFs.GetScenarioIndex(),"4"))/5,0,_xll.Woodstock.Analyst.Xcel.UDFs.GetIndicatorValue("OVOLBOPREC", "5 Famille de courbes=FCTYF_FT;", _xll.Woodstock.Analyst.Xcel.UDFs.GetModelFilename(), _xll.Woodstock.Analyst.Xcel.UDFs.GetScenarioIndex(),"4"))/5</f>
        <v>1424.6720497899094</v>
      </c>
      <c r="H83" s="250">
        <f>IF(ISERROR(_xll.Woodstock.Analyst.Xcel.UDFs.GetIndicatorValue("OVOLBOPREC", "5 Famille de courbes=FCTYF_FT;", _xll.Woodstock.Analyst.Xcel.UDFs.GetModelFilename(), _xll.Woodstock.Analyst.Xcel.UDFs.GetScenarioIndex(),"5"))/5,0,_xll.Woodstock.Analyst.Xcel.UDFs.GetIndicatorValue("OVOLBOPREC", "5 Famille de courbes=FCTYF_FT;", _xll.Woodstock.Analyst.Xcel.UDFs.GetModelFilename(), _xll.Woodstock.Analyst.Xcel.UDFs.GetScenarioIndex(),"5"))/5</f>
        <v>2710.9310768534488</v>
      </c>
      <c r="I83" s="250">
        <f>IF(ISERROR(_xll.Woodstock.Analyst.Xcel.UDFs.GetIndicatorValue("OVOLBOPREC", "5 Famille de courbes=FCTYF_FT;", _xll.Woodstock.Analyst.Xcel.UDFs.GetModelFilename(), _xll.Woodstock.Analyst.Xcel.UDFs.GetScenarioIndex(),"6"))/5,0,_xll.Woodstock.Analyst.Xcel.UDFs.GetIndicatorValue("OVOLBOPREC", "5 Famille de courbes=FCTYF_FT;", _xll.Woodstock.Analyst.Xcel.UDFs.GetModelFilename(), _xll.Woodstock.Analyst.Xcel.UDFs.GetScenarioIndex(),"6"))/5</f>
        <v>2324.534186094003</v>
      </c>
      <c r="J83" s="250">
        <f>IF(ISERROR(_xll.Woodstock.Analyst.Xcel.UDFs.GetIndicatorValueAverage("OVOLBOPREC", "5 Famille de courbes=FCTYF_FT;", _xll.Woodstock.Analyst.Xcel.UDFs.GetModelFilename(), _xll.Woodstock.Analyst.Xcel.UDFs.GetScenarioIndex(),"2", "6"))/5,0,_xll.Woodstock.Analyst.Xcel.UDFs.GetIndicatorValueAverage("OVOLBOPREC", "5 Famille de courbes=FCTYF_FT;", _xll.Woodstock.Analyst.Xcel.UDFs.GetModelFilename(), _xll.Woodstock.Analyst.Xcel.UDFs.GetScenarioIndex(),"2", "6"))/5</f>
        <v>2674.1276585912719</v>
      </c>
      <c r="K83" s="436">
        <f t="shared" si="2"/>
        <v>2674.1276585912715</v>
      </c>
      <c r="L83" s="241" t="b">
        <f t="shared" si="3"/>
        <v>1</v>
      </c>
    </row>
    <row r="84" spans="1:12" x14ac:dyDescent="0.25">
      <c r="A84" s="248" t="s">
        <v>28</v>
      </c>
      <c r="B84" s="241" t="s">
        <v>99</v>
      </c>
      <c r="C84" s="241" t="s">
        <v>14</v>
      </c>
      <c r="D84" s="249" t="s">
        <v>408</v>
      </c>
      <c r="E84" s="250">
        <f>IF(ISERROR(_xll.Woodstock.Analyst.Xcel.UDFs.GetIndicatorValue("OVOLGPEUREC", "5 Famille de courbes=FCTYF_FT;", _xll.Woodstock.Analyst.Xcel.UDFs.GetModelFilename(), _xll.Woodstock.Analyst.Xcel.UDFs.GetScenarioIndex(),"2"))/5,0,_xll.Woodstock.Analyst.Xcel.UDFs.GetIndicatorValue("OVOLGPEUREC", "5 Famille de courbes=FCTYF_FT;", _xll.Woodstock.Analyst.Xcel.UDFs.GetModelFilename(), _xll.Woodstock.Analyst.Xcel.UDFs.GetScenarioIndex(),"2"))/5</f>
        <v>466.44962912941958</v>
      </c>
      <c r="F84" s="250">
        <f>IF(ISERROR(_xll.Woodstock.Analyst.Xcel.UDFs.GetIndicatorValue("OVOLGPEUREC", "5 Famille de courbes=FCTYF_FT;", _xll.Woodstock.Analyst.Xcel.UDFs.GetModelFilename(), _xll.Woodstock.Analyst.Xcel.UDFs.GetScenarioIndex(),"3"))/5,0,_xll.Woodstock.Analyst.Xcel.UDFs.GetIndicatorValue("OVOLGPEUREC", "5 Famille de courbes=FCTYF_FT;", _xll.Woodstock.Analyst.Xcel.UDFs.GetModelFilename(), _xll.Woodstock.Analyst.Xcel.UDFs.GetScenarioIndex(),"3"))/5</f>
        <v>178.49504987033055</v>
      </c>
      <c r="G84" s="250">
        <f>IF(ISERROR(_xll.Woodstock.Analyst.Xcel.UDFs.GetIndicatorValue("OVOLGPEUREC", "5 Famille de courbes=FCTYF_FT;", _xll.Woodstock.Analyst.Xcel.UDFs.GetModelFilename(), _xll.Woodstock.Analyst.Xcel.UDFs.GetScenarioIndex(),"4"))/5,0,_xll.Woodstock.Analyst.Xcel.UDFs.GetIndicatorValue("OVOLGPEUREC", "5 Famille de courbes=FCTYF_FT;", _xll.Woodstock.Analyst.Xcel.UDFs.GetModelFilename(), _xll.Woodstock.Analyst.Xcel.UDFs.GetScenarioIndex(),"4"))/5</f>
        <v>119.65544064224221</v>
      </c>
      <c r="H84" s="250">
        <f>IF(ISERROR(_xll.Woodstock.Analyst.Xcel.UDFs.GetIndicatorValue("OVOLGPEUREC", "5 Famille de courbes=FCTYF_FT;", _xll.Woodstock.Analyst.Xcel.UDFs.GetModelFilename(), _xll.Woodstock.Analyst.Xcel.UDFs.GetScenarioIndex(),"5"))/5,0,_xll.Woodstock.Analyst.Xcel.UDFs.GetIndicatorValue("OVOLGPEUREC", "5 Famille de courbes=FCTYF_FT;", _xll.Woodstock.Analyst.Xcel.UDFs.GetModelFilename(), _xll.Woodstock.Analyst.Xcel.UDFs.GetScenarioIndex(),"5"))/5</f>
        <v>259.19570641874765</v>
      </c>
      <c r="I84" s="250">
        <f>IF(ISERROR(_xll.Woodstock.Analyst.Xcel.UDFs.GetIndicatorValue("OVOLGPEUREC", "5 Famille de courbes=FCTYF_FT;", _xll.Woodstock.Analyst.Xcel.UDFs.GetModelFilename(), _xll.Woodstock.Analyst.Xcel.UDFs.GetScenarioIndex(),"6"))/5,0,_xll.Woodstock.Analyst.Xcel.UDFs.GetIndicatorValue("OVOLGPEUREC", "5 Famille de courbes=FCTYF_FT;", _xll.Woodstock.Analyst.Xcel.UDFs.GetModelFilename(), _xll.Woodstock.Analyst.Xcel.UDFs.GetScenarioIndex(),"6"))/5</f>
        <v>177.59361035181163</v>
      </c>
      <c r="J84" s="250">
        <f>IF(ISERROR(_xll.Woodstock.Analyst.Xcel.UDFs.GetIndicatorValueAverage("OVOLGPEUREC", "5 Famille de courbes=FCTYF_FT;", _xll.Woodstock.Analyst.Xcel.UDFs.GetModelFilename(), _xll.Woodstock.Analyst.Xcel.UDFs.GetScenarioIndex(),"2", "6"))/5,0,_xll.Woodstock.Analyst.Xcel.UDFs.GetIndicatorValueAverage("OVOLGPEUREC", "5 Famille de courbes=FCTYF_FT;", _xll.Woodstock.Analyst.Xcel.UDFs.GetModelFilename(), _xll.Woodstock.Analyst.Xcel.UDFs.GetScenarioIndex(),"2", "6"))/5</f>
        <v>240.27788728251033</v>
      </c>
      <c r="K84" s="436">
        <f t="shared" si="2"/>
        <v>240.27788728251031</v>
      </c>
      <c r="L84" s="241" t="b">
        <f t="shared" si="3"/>
        <v>1</v>
      </c>
    </row>
    <row r="85" spans="1:12" x14ac:dyDescent="0.25">
      <c r="A85" s="248" t="s">
        <v>28</v>
      </c>
      <c r="B85" s="241" t="s">
        <v>99</v>
      </c>
      <c r="C85" s="241" t="s">
        <v>15</v>
      </c>
      <c r="D85" s="249" t="s">
        <v>409</v>
      </c>
      <c r="E85" s="250">
        <f>IF(ISERROR(_xll.Woodstock.Analyst.Xcel.UDFs.GetIndicatorValue("OVOLERRREC", "5 Famille de courbes=FCTYF_FT;", _xll.Woodstock.Analyst.Xcel.UDFs.GetModelFilename(), _xll.Woodstock.Analyst.Xcel.UDFs.GetScenarioIndex(),"2"))/5,0,_xll.Woodstock.Analyst.Xcel.UDFs.GetIndicatorValue("OVOLERRREC", "5 Famille de courbes=FCTYF_FT;", _xll.Woodstock.Analyst.Xcel.UDFs.GetModelFilename(), _xll.Woodstock.Analyst.Xcel.UDFs.GetScenarioIndex(),"2"))/5</f>
        <v>4851.450613414092</v>
      </c>
      <c r="F85" s="250">
        <f>IF(ISERROR(_xll.Woodstock.Analyst.Xcel.UDFs.GetIndicatorValue("OVOLERRREC", "5 Famille de courbes=FCTYF_FT;", _xll.Woodstock.Analyst.Xcel.UDFs.GetModelFilename(), _xll.Woodstock.Analyst.Xcel.UDFs.GetScenarioIndex(),"3"))/5,0,_xll.Woodstock.Analyst.Xcel.UDFs.GetIndicatorValue("OVOLERRREC", "5 Famille de courbes=FCTYF_FT;", _xll.Woodstock.Analyst.Xcel.UDFs.GetModelFilename(), _xll.Woodstock.Analyst.Xcel.UDFs.GetScenarioIndex(),"3"))/5</f>
        <v>3362.7985426209293</v>
      </c>
      <c r="G85" s="250">
        <f>IF(ISERROR(_xll.Woodstock.Analyst.Xcel.UDFs.GetIndicatorValue("OVOLERRREC", "5 Famille de courbes=FCTYF_FT;", _xll.Woodstock.Analyst.Xcel.UDFs.GetModelFilename(), _xll.Woodstock.Analyst.Xcel.UDFs.GetScenarioIndex(),"4"))/5,0,_xll.Woodstock.Analyst.Xcel.UDFs.GetIndicatorValue("OVOLERRREC", "5 Famille de courbes=FCTYF_FT;", _xll.Woodstock.Analyst.Xcel.UDFs.GetModelFilename(), _xll.Woodstock.Analyst.Xcel.UDFs.GetScenarioIndex(),"4"))/5</f>
        <v>3479.6396048865599</v>
      </c>
      <c r="H85" s="250">
        <f>IF(ISERROR(_xll.Woodstock.Analyst.Xcel.UDFs.GetIndicatorValue("OVOLERRREC", "5 Famille de courbes=FCTYF_FT;", _xll.Woodstock.Analyst.Xcel.UDFs.GetModelFilename(), _xll.Woodstock.Analyst.Xcel.UDFs.GetScenarioIndex(),"5"))/5,0,_xll.Woodstock.Analyst.Xcel.UDFs.GetIndicatorValue("OVOLERRREC", "5 Famille de courbes=FCTYF_FT;", _xll.Woodstock.Analyst.Xcel.UDFs.GetModelFilename(), _xll.Woodstock.Analyst.Xcel.UDFs.GetScenarioIndex(),"5"))/5</f>
        <v>4334.0755189384872</v>
      </c>
      <c r="I85" s="250">
        <f>IF(ISERROR(_xll.Woodstock.Analyst.Xcel.UDFs.GetIndicatorValue("OVOLERRREC", "5 Famille de courbes=FCTYF_FT;", _xll.Woodstock.Analyst.Xcel.UDFs.GetModelFilename(), _xll.Woodstock.Analyst.Xcel.UDFs.GetScenarioIndex(),"6"))/5,0,_xll.Woodstock.Analyst.Xcel.UDFs.GetIndicatorValue("OVOLERRREC", "5 Famille de courbes=FCTYF_FT;", _xll.Woodstock.Analyst.Xcel.UDFs.GetModelFilename(), _xll.Woodstock.Analyst.Xcel.UDFs.GetScenarioIndex(),"6"))/5</f>
        <v>3978.5817881409794</v>
      </c>
      <c r="J85" s="250">
        <f>IF(ISERROR(_xll.Woodstock.Analyst.Xcel.UDFs.GetIndicatorValueAverage("OVOLERRREC", "5 Famille de courbes=FCTYF_FT;", _xll.Woodstock.Analyst.Xcel.UDFs.GetModelFilename(), _xll.Woodstock.Analyst.Xcel.UDFs.GetScenarioIndex(),"2", "6"))/5,0,_xll.Woodstock.Analyst.Xcel.UDFs.GetIndicatorValueAverage("OVOLERRREC", "5 Famille de courbes=FCTYF_FT;", _xll.Woodstock.Analyst.Xcel.UDFs.GetModelFilename(), _xll.Woodstock.Analyst.Xcel.UDFs.GetScenarioIndex(),"2", "6"))/5</f>
        <v>4001.3092136002087</v>
      </c>
      <c r="K85" s="436">
        <f t="shared" si="2"/>
        <v>4001.3092136002097</v>
      </c>
      <c r="L85" s="241" t="b">
        <f t="shared" si="3"/>
        <v>1</v>
      </c>
    </row>
    <row r="86" spans="1:12" x14ac:dyDescent="0.25">
      <c r="A86" s="248" t="s">
        <v>28</v>
      </c>
      <c r="B86" s="241" t="s">
        <v>99</v>
      </c>
      <c r="C86" s="241" t="s">
        <v>17</v>
      </c>
      <c r="D86" s="249" t="s">
        <v>410</v>
      </c>
      <c r="E86" s="250">
        <f>IF(ISERROR(_xll.Woodstock.Analyst.Xcel.UDFs.GetIndicatorValue("OVOLGFIREC", "5 Famille de courbes=FCTYF_FT;", _xll.Woodstock.Analyst.Xcel.UDFs.GetModelFilename(), _xll.Woodstock.Analyst.Xcel.UDFs.GetScenarioIndex(),"2"))/5,0,_xll.Woodstock.Analyst.Xcel.UDFs.GetIndicatorValue("OVOLGFIREC", "5 Famille de courbes=FCTYF_FT;", _xll.Woodstock.Analyst.Xcel.UDFs.GetModelFilename(), _xll.Woodstock.Analyst.Xcel.UDFs.GetScenarioIndex(),"2"))/5</f>
        <v>9984.7934711243834</v>
      </c>
      <c r="F86" s="250">
        <f>IF(ISERROR(_xll.Woodstock.Analyst.Xcel.UDFs.GetIndicatorValue("OVOLGFIREC", "5 Famille de courbes=FCTYF_FT;", _xll.Woodstock.Analyst.Xcel.UDFs.GetModelFilename(), _xll.Woodstock.Analyst.Xcel.UDFs.GetScenarioIndex(),"3"))/5,0,_xll.Woodstock.Analyst.Xcel.UDFs.GetIndicatorValue("OVOLGFIREC", "5 Famille de courbes=FCTYF_FT;", _xll.Woodstock.Analyst.Xcel.UDFs.GetModelFilename(), _xll.Woodstock.Analyst.Xcel.UDFs.GetScenarioIndex(),"3"))/5</f>
        <v>5784.9017314164848</v>
      </c>
      <c r="G86" s="250">
        <f>IF(ISERROR(_xll.Woodstock.Analyst.Xcel.UDFs.GetIndicatorValue("OVOLGFIREC", "5 Famille de courbes=FCTYF_FT;", _xll.Woodstock.Analyst.Xcel.UDFs.GetModelFilename(), _xll.Woodstock.Analyst.Xcel.UDFs.GetScenarioIndex(),"4"))/5,0,_xll.Woodstock.Analyst.Xcel.UDFs.GetIndicatorValue("OVOLGFIREC", "5 Famille de courbes=FCTYF_FT;", _xll.Woodstock.Analyst.Xcel.UDFs.GetModelFilename(), _xll.Woodstock.Analyst.Xcel.UDFs.GetScenarioIndex(),"4"))/5</f>
        <v>5023.9671701972811</v>
      </c>
      <c r="H86" s="250">
        <f>IF(ISERROR(_xll.Woodstock.Analyst.Xcel.UDFs.GetIndicatorValue("OVOLGFIREC", "5 Famille de courbes=FCTYF_FT;", _xll.Woodstock.Analyst.Xcel.UDFs.GetModelFilename(), _xll.Woodstock.Analyst.Xcel.UDFs.GetScenarioIndex(),"5"))/5,0,_xll.Woodstock.Analyst.Xcel.UDFs.GetIndicatorValue("OVOLGFIREC", "5 Famille de courbes=FCTYF_FT;", _xll.Woodstock.Analyst.Xcel.UDFs.GetModelFilename(), _xll.Woodstock.Analyst.Xcel.UDFs.GetScenarioIndex(),"5"))/5</f>
        <v>7304.2021438915381</v>
      </c>
      <c r="I86" s="250">
        <f>IF(ISERROR(_xll.Woodstock.Analyst.Xcel.UDFs.GetIndicatorValue("OVOLGFIREC", "5 Famille de courbes=FCTYF_FT;", _xll.Woodstock.Analyst.Xcel.UDFs.GetModelFilename(), _xll.Woodstock.Analyst.Xcel.UDFs.GetScenarioIndex(),"6"))/5,0,_xll.Woodstock.Analyst.Xcel.UDFs.GetIndicatorValue("OVOLGFIREC", "5 Famille de courbes=FCTYF_FT;", _xll.Woodstock.Analyst.Xcel.UDFs.GetModelFilename(), _xll.Woodstock.Analyst.Xcel.UDFs.GetScenarioIndex(),"6"))/5</f>
        <v>6480.7094264878524</v>
      </c>
      <c r="J86" s="250">
        <f>IF(ISERROR(_xll.Woodstock.Analyst.Xcel.UDFs.GetIndicatorValueAverage("OVOLGFIREC", "5 Famille de courbes=FCTYF_FT;", _xll.Woodstock.Analyst.Xcel.UDFs.GetModelFilename(), _xll.Woodstock.Analyst.Xcel.UDFs.GetScenarioIndex(),"2", "6"))/5,0,_xll.Woodstock.Analyst.Xcel.UDFs.GetIndicatorValueAverage("OVOLGFIREC", "5 Famille de courbes=FCTYF_FT;", _xll.Woodstock.Analyst.Xcel.UDFs.GetModelFilename(), _xll.Woodstock.Analyst.Xcel.UDFs.GetScenarioIndex(),"2", "6"))/5</f>
        <v>6915.714788623508</v>
      </c>
      <c r="K86" s="436">
        <f t="shared" si="2"/>
        <v>6915.714788623508</v>
      </c>
      <c r="L86" s="241" t="b">
        <f t="shared" si="3"/>
        <v>1</v>
      </c>
    </row>
    <row r="87" spans="1:12" x14ac:dyDescent="0.25">
      <c r="A87" s="248" t="s">
        <v>28</v>
      </c>
      <c r="B87" s="241" t="s">
        <v>99</v>
      </c>
      <c r="C87" s="241" t="s">
        <v>18</v>
      </c>
      <c r="D87" s="249" t="s">
        <v>411</v>
      </c>
      <c r="E87" s="250">
        <f>IF(ISERROR(_xll.Woodstock.Analyst.Xcel.UDFs.GetIndicatorValue("OVOLBOJREC", "5 Famille de courbes=FCTYF_FT;", _xll.Woodstock.Analyst.Xcel.UDFs.GetModelFilename(), _xll.Woodstock.Analyst.Xcel.UDFs.GetScenarioIndex(),"2"))/5,0,_xll.Woodstock.Analyst.Xcel.UDFs.GetIndicatorValue("OVOLBOJREC", "5 Famille de courbes=FCTYF_FT;", _xll.Woodstock.Analyst.Xcel.UDFs.GetModelFilename(), _xll.Woodstock.Analyst.Xcel.UDFs.GetScenarioIndex(),"2"))/5</f>
        <v>16252.200816090626</v>
      </c>
      <c r="F87" s="250">
        <f>IF(ISERROR(_xll.Woodstock.Analyst.Xcel.UDFs.GetIndicatorValue("OVOLBOJREC", "5 Famille de courbes=FCTYF_FT;", _xll.Woodstock.Analyst.Xcel.UDFs.GetModelFilename(), _xll.Woodstock.Analyst.Xcel.UDFs.GetScenarioIndex(),"3"))/5,0,_xll.Woodstock.Analyst.Xcel.UDFs.GetIndicatorValue("OVOLBOJREC", "5 Famille de courbes=FCTYF_FT;", _xll.Woodstock.Analyst.Xcel.UDFs.GetModelFilename(), _xll.Woodstock.Analyst.Xcel.UDFs.GetScenarioIndex(),"3"))/5</f>
        <v>10334.49289301486</v>
      </c>
      <c r="G87" s="250">
        <f>IF(ISERROR(_xll.Woodstock.Analyst.Xcel.UDFs.GetIndicatorValue("OVOLBOJREC", "5 Famille de courbes=FCTYF_FT;", _xll.Woodstock.Analyst.Xcel.UDFs.GetModelFilename(), _xll.Woodstock.Analyst.Xcel.UDFs.GetScenarioIndex(),"4"))/5,0,_xll.Woodstock.Analyst.Xcel.UDFs.GetIndicatorValue("OVOLBOJREC", "5 Famille de courbes=FCTYF_FT;", _xll.Woodstock.Analyst.Xcel.UDFs.GetModelFilename(), _xll.Woodstock.Analyst.Xcel.UDFs.GetScenarioIndex(),"4"))/5</f>
        <v>12170.262470615262</v>
      </c>
      <c r="H87" s="250">
        <f>IF(ISERROR(_xll.Woodstock.Analyst.Xcel.UDFs.GetIndicatorValue("OVOLBOJREC", "5 Famille de courbes=FCTYF_FT;", _xll.Woodstock.Analyst.Xcel.UDFs.GetModelFilename(), _xll.Woodstock.Analyst.Xcel.UDFs.GetScenarioIndex(),"5"))/5,0,_xll.Woodstock.Analyst.Xcel.UDFs.GetIndicatorValue("OVOLBOJREC", "5 Famille de courbes=FCTYF_FT;", _xll.Woodstock.Analyst.Xcel.UDFs.GetModelFilename(), _xll.Woodstock.Analyst.Xcel.UDFs.GetScenarioIndex(),"5"))/5</f>
        <v>12434.865523788887</v>
      </c>
      <c r="I87" s="250">
        <f>IF(ISERROR(_xll.Woodstock.Analyst.Xcel.UDFs.GetIndicatorValue("OVOLBOJREC", "5 Famille de courbes=FCTYF_FT;", _xll.Woodstock.Analyst.Xcel.UDFs.GetModelFilename(), _xll.Woodstock.Analyst.Xcel.UDFs.GetScenarioIndex(),"6"))/5,0,_xll.Woodstock.Analyst.Xcel.UDFs.GetIndicatorValue("OVOLBOJREC", "5 Famille de courbes=FCTYF_FT;", _xll.Woodstock.Analyst.Xcel.UDFs.GetModelFilename(), _xll.Woodstock.Analyst.Xcel.UDFs.GetScenarioIndex(),"6"))/5</f>
        <v>11309.889917756536</v>
      </c>
      <c r="J87" s="250">
        <f>IF(ISERROR(_xll.Woodstock.Analyst.Xcel.UDFs.GetIndicatorValueAverage("OVOLBOJREC", "5 Famille de courbes=FCTYF_FT;", _xll.Woodstock.Analyst.Xcel.UDFs.GetModelFilename(), _xll.Woodstock.Analyst.Xcel.UDFs.GetScenarioIndex(),"2", "6"))/5,0,_xll.Woodstock.Analyst.Xcel.UDFs.GetIndicatorValueAverage("OVOLBOJREC", "5 Famille de courbes=FCTYF_FT;", _xll.Woodstock.Analyst.Xcel.UDFs.GetModelFilename(), _xll.Woodstock.Analyst.Xcel.UDFs.GetScenarioIndex(),"2", "6"))/5</f>
        <v>12500.342324253234</v>
      </c>
      <c r="K87" s="436">
        <f t="shared" si="2"/>
        <v>12500.342324253235</v>
      </c>
      <c r="L87" s="241" t="b">
        <f t="shared" si="3"/>
        <v>1</v>
      </c>
    </row>
    <row r="88" spans="1:12" x14ac:dyDescent="0.25">
      <c r="A88" s="248" t="s">
        <v>28</v>
      </c>
      <c r="B88" s="241" t="s">
        <v>99</v>
      </c>
      <c r="C88" s="241" t="s">
        <v>19</v>
      </c>
      <c r="D88" s="249" t="s">
        <v>412</v>
      </c>
      <c r="E88" s="250">
        <f>IF(ISERROR(_xll.Woodstock.Analyst.Xcel.UDFs.GetIndicatorValue("OVOLERSREC", "5 Famille de courbes=FCTYF_FT;", _xll.Woodstock.Analyst.Xcel.UDFs.GetModelFilename(), _xll.Woodstock.Analyst.Xcel.UDFs.GetScenarioIndex(),"2"))/5,0,_xll.Woodstock.Analyst.Xcel.UDFs.GetIndicatorValue("OVOLERSREC", "5 Famille de courbes=FCTYF_FT;", _xll.Woodstock.Analyst.Xcel.UDFs.GetModelFilename(), _xll.Woodstock.Analyst.Xcel.UDFs.GetScenarioIndex(),"2"))/5</f>
        <v>18652.070924985808</v>
      </c>
      <c r="F88" s="250">
        <f>IF(ISERROR(_xll.Woodstock.Analyst.Xcel.UDFs.GetIndicatorValue("OVOLERSREC", "5 Famille de courbes=FCTYF_FT;", _xll.Woodstock.Analyst.Xcel.UDFs.GetModelFilename(), _xll.Woodstock.Analyst.Xcel.UDFs.GetScenarioIndex(),"3"))/5,0,_xll.Woodstock.Analyst.Xcel.UDFs.GetIndicatorValue("OVOLERSREC", "5 Famille de courbes=FCTYF_FT;", _xll.Woodstock.Analyst.Xcel.UDFs.GetModelFilename(), _xll.Woodstock.Analyst.Xcel.UDFs.GetScenarioIndex(),"3"))/5</f>
        <v>18881.464943267376</v>
      </c>
      <c r="G88" s="250">
        <f>IF(ISERROR(_xll.Woodstock.Analyst.Xcel.UDFs.GetIndicatorValue("OVOLERSREC", "5 Famille de courbes=FCTYF_FT;", _xll.Woodstock.Analyst.Xcel.UDFs.GetModelFilename(), _xll.Woodstock.Analyst.Xcel.UDFs.GetScenarioIndex(),"4"))/5,0,_xll.Woodstock.Analyst.Xcel.UDFs.GetIndicatorValue("OVOLERSREC", "5 Famille de courbes=FCTYF_FT;", _xll.Woodstock.Analyst.Xcel.UDFs.GetModelFilename(), _xll.Woodstock.Analyst.Xcel.UDFs.GetScenarioIndex(),"4"))/5</f>
        <v>18458.024317262993</v>
      </c>
      <c r="H88" s="250">
        <f>IF(ISERROR(_xll.Woodstock.Analyst.Xcel.UDFs.GetIndicatorValue("OVOLERSREC", "5 Famille de courbes=FCTYF_FT;", _xll.Woodstock.Analyst.Xcel.UDFs.GetModelFilename(), _xll.Woodstock.Analyst.Xcel.UDFs.GetScenarioIndex(),"5"))/5,0,_xll.Woodstock.Analyst.Xcel.UDFs.GetIndicatorValue("OVOLERSREC", "5 Famille de courbes=FCTYF_FT;", _xll.Woodstock.Analyst.Xcel.UDFs.GetModelFilename(), _xll.Woodstock.Analyst.Xcel.UDFs.GetScenarioIndex(),"5"))/5</f>
        <v>19444.881075359073</v>
      </c>
      <c r="I88" s="250">
        <f>IF(ISERROR(_xll.Woodstock.Analyst.Xcel.UDFs.GetIndicatorValue("OVOLERSREC", "5 Famille de courbes=FCTYF_FT;", _xll.Woodstock.Analyst.Xcel.UDFs.GetModelFilename(), _xll.Woodstock.Analyst.Xcel.UDFs.GetScenarioIndex(),"6"))/5,0,_xll.Woodstock.Analyst.Xcel.UDFs.GetIndicatorValue("OVOLERSREC", "5 Famille de courbes=FCTYF_FT;", _xll.Woodstock.Analyst.Xcel.UDFs.GetModelFilename(), _xll.Woodstock.Analyst.Xcel.UDFs.GetScenarioIndex(),"6"))/5</f>
        <v>17117.709549601139</v>
      </c>
      <c r="J88" s="250">
        <f>IF(ISERROR(_xll.Woodstock.Analyst.Xcel.UDFs.GetIndicatorValueAverage("OVOLERSREC", "5 Famille de courbes=FCTYF_FT;", _xll.Woodstock.Analyst.Xcel.UDFs.GetModelFilename(), _xll.Woodstock.Analyst.Xcel.UDFs.GetScenarioIndex(),"2", "6"))/5,0,_xll.Woodstock.Analyst.Xcel.UDFs.GetIndicatorValueAverage("OVOLERSREC", "5 Famille de courbes=FCTYF_FT;", _xll.Woodstock.Analyst.Xcel.UDFs.GetModelFilename(), _xll.Woodstock.Analyst.Xcel.UDFs.GetScenarioIndex(),"2", "6"))/5</f>
        <v>18510.830162095281</v>
      </c>
      <c r="K88" s="436">
        <f t="shared" si="2"/>
        <v>18510.830162095277</v>
      </c>
      <c r="L88" s="241" t="b">
        <f t="shared" si="3"/>
        <v>1</v>
      </c>
    </row>
    <row r="89" spans="1:12" x14ac:dyDescent="0.25">
      <c r="A89" s="248" t="s">
        <v>28</v>
      </c>
      <c r="B89" s="241" t="s">
        <v>99</v>
      </c>
      <c r="C89" s="241" t="s">
        <v>21</v>
      </c>
      <c r="D89" s="249" t="s">
        <v>413</v>
      </c>
      <c r="E89" s="250">
        <f>IF(ISERROR(_xll.Woodstock.Analyst.Xcel.UDFs.GetIndicatorValue("OVOLGFTREC", "5 Famille de courbes=FCTYF_FT;", _xll.Woodstock.Analyst.Xcel.UDFs.GetModelFilename(), _xll.Woodstock.Analyst.Xcel.UDFs.GetScenarioIndex(),"2"))/5,0,_xll.Woodstock.Analyst.Xcel.UDFs.GetIndicatorValue("OVOLGFTREC", "5 Famille de courbes=FCTYF_FT;", _xll.Woodstock.Analyst.Xcel.UDFs.GetModelFilename(), _xll.Woodstock.Analyst.Xcel.UDFs.GetScenarioIndex(),"2"))/5</f>
        <v>35164.000061044782</v>
      </c>
      <c r="F89" s="250">
        <f>IF(ISERROR(_xll.Woodstock.Analyst.Xcel.UDFs.GetIndicatorValue("OVOLGFTREC", "5 Famille de courbes=FCTYF_FT;", _xll.Woodstock.Analyst.Xcel.UDFs.GetModelFilename(), _xll.Woodstock.Analyst.Xcel.UDFs.GetScenarioIndex(),"3"))/5,0,_xll.Woodstock.Analyst.Xcel.UDFs.GetIndicatorValue("OVOLGFTREC", "5 Famille de courbes=FCTYF_FT;", _xll.Woodstock.Analyst.Xcel.UDFs.GetModelFilename(), _xll.Woodstock.Analyst.Xcel.UDFs.GetScenarioIndex(),"3"))/5</f>
        <v>29437.952441788897</v>
      </c>
      <c r="G89" s="250">
        <f>IF(ISERROR(_xll.Woodstock.Analyst.Xcel.UDFs.GetIndicatorValue("OVOLGFTREC", "5 Famille de courbes=FCTYF_FT;", _xll.Woodstock.Analyst.Xcel.UDFs.GetModelFilename(), _xll.Woodstock.Analyst.Xcel.UDFs.GetScenarioIndex(),"4"))/5,0,_xll.Woodstock.Analyst.Xcel.UDFs.GetIndicatorValue("OVOLGFTREC", "5 Famille de courbes=FCTYF_FT;", _xll.Woodstock.Analyst.Xcel.UDFs.GetModelFilename(), _xll.Woodstock.Analyst.Xcel.UDFs.GetScenarioIndex(),"4"))/5</f>
        <v>30833.967845369432</v>
      </c>
      <c r="H89" s="250">
        <f>IF(ISERROR(_xll.Woodstock.Analyst.Xcel.UDFs.GetIndicatorValue("OVOLGFTREC", "5 Famille de courbes=FCTYF_FT;", _xll.Woodstock.Analyst.Xcel.UDFs.GetModelFilename(), _xll.Woodstock.Analyst.Xcel.UDFs.GetScenarioIndex(),"5"))/5,0,_xll.Woodstock.Analyst.Xcel.UDFs.GetIndicatorValue("OVOLGFTREC", "5 Famille de courbes=FCTYF_FT;", _xll.Woodstock.Analyst.Xcel.UDFs.GetModelFilename(), _xll.Woodstock.Analyst.Xcel.UDFs.GetScenarioIndex(),"5"))/5</f>
        <v>32212.557589798736</v>
      </c>
      <c r="I89" s="250">
        <f>IF(ISERROR(_xll.Woodstock.Analyst.Xcel.UDFs.GetIndicatorValue("OVOLGFTREC", "5 Famille de courbes=FCTYF_FT;", _xll.Woodstock.Analyst.Xcel.UDFs.GetModelFilename(), _xll.Woodstock.Analyst.Xcel.UDFs.GetScenarioIndex(),"6"))/5,0,_xll.Woodstock.Analyst.Xcel.UDFs.GetIndicatorValue("OVOLGFTREC", "5 Famille de courbes=FCTYF_FT;", _xll.Woodstock.Analyst.Xcel.UDFs.GetModelFilename(), _xll.Woodstock.Analyst.Xcel.UDFs.GetScenarioIndex(),"6"))/5</f>
        <v>28678.467893623871</v>
      </c>
      <c r="J89" s="250">
        <f>IF(ISERROR(_xll.Woodstock.Analyst.Xcel.UDFs.GetIndicatorValueAverage("OVOLGFTREC", "5 Famille de courbes=FCTYF_FT;", _xll.Woodstock.Analyst.Xcel.UDFs.GetModelFilename(), _xll.Woodstock.Analyst.Xcel.UDFs.GetScenarioIndex(),"2", "6"))/5,0,_xll.Woodstock.Analyst.Xcel.UDFs.GetIndicatorValueAverage("OVOLGFTREC", "5 Famille de courbes=FCTYF_FT;", _xll.Woodstock.Analyst.Xcel.UDFs.GetModelFilename(), _xll.Woodstock.Analyst.Xcel.UDFs.GetScenarioIndex(),"2", "6"))/5</f>
        <v>31265.389166325138</v>
      </c>
      <c r="K89" s="436">
        <f t="shared" si="2"/>
        <v>31265.389166325145</v>
      </c>
      <c r="L89" s="241" t="b">
        <f t="shared" si="3"/>
        <v>1</v>
      </c>
    </row>
    <row r="90" spans="1:12" x14ac:dyDescent="0.25">
      <c r="A90" s="248" t="s">
        <v>28</v>
      </c>
      <c r="B90" s="241" t="s">
        <v>99</v>
      </c>
      <c r="C90" s="241" t="s">
        <v>39</v>
      </c>
      <c r="D90" s="249" t="s">
        <v>414</v>
      </c>
      <c r="E90" s="250">
        <f>IF(ISERROR(_xll.Woodstock.Analyst.Xcel.UDFs.GetIndicatorValue("OVOLTOTREC", "5 Famille de courbes=FCTYF_FT;", _xll.Woodstock.Analyst.Xcel.UDFs.GetModelFilename(), _xll.Woodstock.Analyst.Xcel.UDFs.GetScenarioIndex(),"2"))/5,0,_xll.Woodstock.Analyst.Xcel.UDFs.GetIndicatorValue("OVOLTOTREC", "5 Famille de courbes=FCTYF_FT;", _xll.Woodstock.Analyst.Xcel.UDFs.GetModelFilename(), _xll.Woodstock.Analyst.Xcel.UDFs.GetScenarioIndex(),"2"))/5</f>
        <v>53004.40504361708</v>
      </c>
      <c r="F90" s="250">
        <f>IF(ISERROR(_xll.Woodstock.Analyst.Xcel.UDFs.GetIndicatorValue("OVOLTOTREC", "5 Famille de courbes=FCTYF_FT;", _xll.Woodstock.Analyst.Xcel.UDFs.GetModelFilename(), _xll.Woodstock.Analyst.Xcel.UDFs.GetScenarioIndex(),"3"))/5,0,_xll.Woodstock.Analyst.Xcel.UDFs.GetIndicatorValue("OVOLTOTREC", "5 Famille de courbes=FCTYF_FT;", _xll.Woodstock.Analyst.Xcel.UDFs.GetModelFilename(), _xll.Woodstock.Analyst.Xcel.UDFs.GetScenarioIndex(),"3"))/5</f>
        <v>39216.048558009614</v>
      </c>
      <c r="G90" s="250">
        <f>IF(ISERROR(_xll.Woodstock.Analyst.Xcel.UDFs.GetIndicatorValue("OVOLTOTREC", "5 Famille de courbes=FCTYF_FT;", _xll.Woodstock.Analyst.Xcel.UDFs.GetModelFilename(), _xll.Woodstock.Analyst.Xcel.UDFs.GetScenarioIndex(),"4"))/5,0,_xll.Woodstock.Analyst.Xcel.UDFs.GetIndicatorValue("OVOLTOTREC", "5 Famille de courbes=FCTYF_FT;", _xll.Woodstock.Analyst.Xcel.UDFs.GetModelFilename(), _xll.Woodstock.Analyst.Xcel.UDFs.GetScenarioIndex(),"4"))/5</f>
        <v>39761.642852108387</v>
      </c>
      <c r="H90" s="250">
        <f>IF(ISERROR(_xll.Woodstock.Analyst.Xcel.UDFs.GetIndicatorValue("OVOLTOTREC", "5 Famille de courbes=FCTYF_FT;", _xll.Woodstock.Analyst.Xcel.UDFs.GetModelFilename(), _xll.Woodstock.Analyst.Xcel.UDFs.GetScenarioIndex(),"5"))/5,0,_xll.Woodstock.Analyst.Xcel.UDFs.GetIndicatorValue("OVOLTOTREC", "5 Famille de courbes=FCTYF_FT;", _xll.Woodstock.Analyst.Xcel.UDFs.GetModelFilename(), _xll.Woodstock.Analyst.Xcel.UDFs.GetScenarioIndex(),"5"))/5</f>
        <v>43638.082781368794</v>
      </c>
      <c r="I90" s="250">
        <f>IF(ISERROR(_xll.Woodstock.Analyst.Xcel.UDFs.GetIndicatorValue("OVOLTOTREC", "5 Famille de courbes=FCTYF_FT;", _xll.Woodstock.Analyst.Xcel.UDFs.GetModelFilename(), _xll.Woodstock.Analyst.Xcel.UDFs.GetScenarioIndex(),"6"))/5,0,_xll.Woodstock.Analyst.Xcel.UDFs.GetIndicatorValue("OVOLTOTREC", "5 Famille de courbes=FCTYF_FT;", _xll.Woodstock.Analyst.Xcel.UDFs.GetModelFilename(), _xll.Woodstock.Analyst.Xcel.UDFs.GetScenarioIndex(),"6"))/5</f>
        <v>38865.645803212108</v>
      </c>
      <c r="J90" s="250">
        <f>IF(ISERROR(_xll.Woodstock.Analyst.Xcel.UDFs.GetIndicatorValueAverage("OVOLTOTREC", "5 Famille de courbes=FCTYF_FT;", _xll.Woodstock.Analyst.Xcel.UDFs.GetModelFilename(), _xll.Woodstock.Analyst.Xcel.UDFs.GetScenarioIndex(),"2", "6"))/5,0,_xll.Woodstock.Analyst.Xcel.UDFs.GetIndicatorValueAverage("OVOLTOTREC", "5 Famille de courbes=FCTYF_FT;", _xll.Woodstock.Analyst.Xcel.UDFs.GetModelFilename(), _xll.Woodstock.Analyst.Xcel.UDFs.GetScenarioIndex(),"2", "6"))/5</f>
        <v>42897.165007663207</v>
      </c>
      <c r="K90" s="436">
        <f t="shared" si="2"/>
        <v>42897.1650076632</v>
      </c>
      <c r="L90" s="241" t="b">
        <f t="shared" si="3"/>
        <v>1</v>
      </c>
    </row>
    <row r="91" spans="1:12" x14ac:dyDescent="0.25">
      <c r="A91" s="248" t="s">
        <v>29</v>
      </c>
      <c r="B91" s="241" t="s">
        <v>127</v>
      </c>
      <c r="C91" s="249" t="s">
        <v>2</v>
      </c>
      <c r="D91" s="249" t="s">
        <v>415</v>
      </c>
      <c r="E91" s="250">
        <f>IF(ISERROR(_xll.Woodstock.Analyst.Xcel.UDFs.GetIndicatorValue("OVOLSABREC", "5 Famille de courbes=FCTYF_FTR;", _xll.Woodstock.Analyst.Xcel.UDFs.GetModelFilename(), _xll.Woodstock.Analyst.Xcel.UDFs.GetScenarioIndex(),"2"))/5,0,_xll.Woodstock.Analyst.Xcel.UDFs.GetIndicatorValue("OVOLSABREC", "5 Famille de courbes=FCTYF_FTR;", _xll.Woodstock.Analyst.Xcel.UDFs.GetModelFilename(), _xll.Woodstock.Analyst.Xcel.UDFs.GetScenarioIndex(),"2"))/5</f>
        <v>1895.652716858282</v>
      </c>
      <c r="F91" s="250">
        <f>IF(ISERROR(_xll.Woodstock.Analyst.Xcel.UDFs.GetIndicatorValue("OVOLSABREC", "5 Famille de courbes=FCTYF_FTR;", _xll.Woodstock.Analyst.Xcel.UDFs.GetModelFilename(), _xll.Woodstock.Analyst.Xcel.UDFs.GetScenarioIndex(),"3"))/5,0,_xll.Woodstock.Analyst.Xcel.UDFs.GetIndicatorValue("OVOLSABREC", "5 Famille de courbes=FCTYF_FTR;", _xll.Woodstock.Analyst.Xcel.UDFs.GetModelFilename(), _xll.Woodstock.Analyst.Xcel.UDFs.GetScenarioIndex(),"3"))/5</f>
        <v>1722.1345703777515</v>
      </c>
      <c r="G91" s="250">
        <f>IF(ISERROR(_xll.Woodstock.Analyst.Xcel.UDFs.GetIndicatorValue("OVOLSABREC", "5 Famille de courbes=FCTYF_FTR;", _xll.Woodstock.Analyst.Xcel.UDFs.GetModelFilename(), _xll.Woodstock.Analyst.Xcel.UDFs.GetScenarioIndex(),"4"))/5,0,_xll.Woodstock.Analyst.Xcel.UDFs.GetIndicatorValue("OVOLSABREC", "5 Famille de courbes=FCTYF_FTR;", _xll.Woodstock.Analyst.Xcel.UDFs.GetModelFilename(), _xll.Woodstock.Analyst.Xcel.UDFs.GetScenarioIndex(),"4"))/5</f>
        <v>983.62801224220254</v>
      </c>
      <c r="H91" s="250">
        <f>IF(ISERROR(_xll.Woodstock.Analyst.Xcel.UDFs.GetIndicatorValue("OVOLSABREC", "5 Famille de courbes=FCTYF_FTR;", _xll.Woodstock.Analyst.Xcel.UDFs.GetModelFilename(), _xll.Woodstock.Analyst.Xcel.UDFs.GetScenarioIndex(),"5"))/5,0,_xll.Woodstock.Analyst.Xcel.UDFs.GetIndicatorValue("OVOLSABREC", "5 Famille de courbes=FCTYF_FTR;", _xll.Woodstock.Analyst.Xcel.UDFs.GetModelFilename(), _xll.Woodstock.Analyst.Xcel.UDFs.GetScenarioIndex(),"5"))/5</f>
        <v>900.539581236662</v>
      </c>
      <c r="I91" s="250">
        <f>IF(ISERROR(_xll.Woodstock.Analyst.Xcel.UDFs.GetIndicatorValue("OVOLSABREC", "5 Famille de courbes=FCTYF_FTR;", _xll.Woodstock.Analyst.Xcel.UDFs.GetModelFilename(), _xll.Woodstock.Analyst.Xcel.UDFs.GetScenarioIndex(),"6"))/5,0,_xll.Woodstock.Analyst.Xcel.UDFs.GetIndicatorValue("OVOLSABREC", "5 Famille de courbes=FCTYF_FTR;", _xll.Woodstock.Analyst.Xcel.UDFs.GetModelFilename(), _xll.Woodstock.Analyst.Xcel.UDFs.GetScenarioIndex(),"6"))/5</f>
        <v>840.5659099655926</v>
      </c>
      <c r="J91" s="250">
        <f>IF(ISERROR(_xll.Woodstock.Analyst.Xcel.UDFs.GetIndicatorValueAverage("OVOLSABREC", "5 Famille de courbes=FCTYF_FTR;", _xll.Woodstock.Analyst.Xcel.UDFs.GetModelFilename(), _xll.Woodstock.Analyst.Xcel.UDFs.GetScenarioIndex(),"2", "6"))/5,0,_xll.Woodstock.Analyst.Xcel.UDFs.GetIndicatorValueAverage("OVOLSABREC", "5 Famille de courbes=FCTYF_FTR;", _xll.Woodstock.Analyst.Xcel.UDFs.GetModelFilename(), _xll.Woodstock.Analyst.Xcel.UDFs.GetScenarioIndex(),"2", "6"))/5</f>
        <v>1268.5041581360981</v>
      </c>
      <c r="K91" s="436">
        <f t="shared" si="2"/>
        <v>1268.5041581360981</v>
      </c>
      <c r="L91" s="241" t="b">
        <f t="shared" si="3"/>
        <v>1</v>
      </c>
    </row>
    <row r="92" spans="1:12" x14ac:dyDescent="0.25">
      <c r="A92" s="248" t="s">
        <v>29</v>
      </c>
      <c r="B92" s="241" t="s">
        <v>127</v>
      </c>
      <c r="C92" s="241" t="s">
        <v>3</v>
      </c>
      <c r="D92" s="249" t="s">
        <v>416</v>
      </c>
      <c r="E92" s="250">
        <f>IF(ISERROR(_xll.Woodstock.Analyst.Xcel.UDFs.GetIndicatorValue("OVOLGEPXREC", "5 Famille de courbes=FCTYF_FTR;", _xll.Woodstock.Analyst.Xcel.UDFs.GetModelFilename(), _xll.Woodstock.Analyst.Xcel.UDFs.GetScenarioIndex(),"2"))/5,0,_xll.Woodstock.Analyst.Xcel.UDFs.GetIndicatorValue("OVOLGEPXREC", "5 Famille de courbes=FCTYF_FTR;", _xll.Woodstock.Analyst.Xcel.UDFs.GetModelFilename(), _xll.Woodstock.Analyst.Xcel.UDFs.GetScenarioIndex(),"2"))/5</f>
        <v>902.84776345456362</v>
      </c>
      <c r="F92" s="250">
        <f>IF(ISERROR(_xll.Woodstock.Analyst.Xcel.UDFs.GetIndicatorValue("OVOLGEPXREC", "5 Famille de courbes=FCTYF_FTR;", _xll.Woodstock.Analyst.Xcel.UDFs.GetModelFilename(), _xll.Woodstock.Analyst.Xcel.UDFs.GetScenarioIndex(),"3"))/5,0,_xll.Woodstock.Analyst.Xcel.UDFs.GetIndicatorValue("OVOLGEPXREC", "5 Famille de courbes=FCTYF_FTR;", _xll.Woodstock.Analyst.Xcel.UDFs.GetModelFilename(), _xll.Woodstock.Analyst.Xcel.UDFs.GetScenarioIndex(),"3"))/5</f>
        <v>1866.7626102060544</v>
      </c>
      <c r="G92" s="250">
        <f>IF(ISERROR(_xll.Woodstock.Analyst.Xcel.UDFs.GetIndicatorValue("OVOLGEPXREC", "5 Famille de courbes=FCTYF_FTR;", _xll.Woodstock.Analyst.Xcel.UDFs.GetModelFilename(), _xll.Woodstock.Analyst.Xcel.UDFs.GetScenarioIndex(),"4"))/5,0,_xll.Woodstock.Analyst.Xcel.UDFs.GetIndicatorValue("OVOLGEPXREC", "5 Famille de courbes=FCTYF_FTR;", _xll.Woodstock.Analyst.Xcel.UDFs.GetModelFilename(), _xll.Woodstock.Analyst.Xcel.UDFs.GetScenarioIndex(),"4"))/5</f>
        <v>1001.390023566968</v>
      </c>
      <c r="H92" s="250">
        <f>IF(ISERROR(_xll.Woodstock.Analyst.Xcel.UDFs.GetIndicatorValue("OVOLGEPXREC", "5 Famille de courbes=FCTYF_FTR;", _xll.Woodstock.Analyst.Xcel.UDFs.GetModelFilename(), _xll.Woodstock.Analyst.Xcel.UDFs.GetScenarioIndex(),"5"))/5,0,_xll.Woodstock.Analyst.Xcel.UDFs.GetIndicatorValue("OVOLGEPXREC", "5 Famille de courbes=FCTYF_FTR;", _xll.Woodstock.Analyst.Xcel.UDFs.GetModelFilename(), _xll.Woodstock.Analyst.Xcel.UDFs.GetScenarioIndex(),"5"))/5</f>
        <v>1010.7865429147157</v>
      </c>
      <c r="I92" s="250">
        <f>IF(ISERROR(_xll.Woodstock.Analyst.Xcel.UDFs.GetIndicatorValue("OVOLGEPXREC", "5 Famille de courbes=FCTYF_FTR;", _xll.Woodstock.Analyst.Xcel.UDFs.GetModelFilename(), _xll.Woodstock.Analyst.Xcel.UDFs.GetScenarioIndex(),"6"))/5,0,_xll.Woodstock.Analyst.Xcel.UDFs.GetIndicatorValue("OVOLGEPXREC", "5 Famille de courbes=FCTYF_FTR;", _xll.Woodstock.Analyst.Xcel.UDFs.GetModelFilename(), _xll.Woodstock.Analyst.Xcel.UDFs.GetScenarioIndex(),"6"))/5</f>
        <v>1021.5953222746899</v>
      </c>
      <c r="J92" s="250">
        <f>IF(ISERROR(_xll.Woodstock.Analyst.Xcel.UDFs.GetIndicatorValueAverage("OVOLGEPXREC", "5 Famille de courbes=FCTYF_FTR;", _xll.Woodstock.Analyst.Xcel.UDFs.GetModelFilename(), _xll.Woodstock.Analyst.Xcel.UDFs.GetScenarioIndex(),"2", "6"))/5,0,_xll.Woodstock.Analyst.Xcel.UDFs.GetIndicatorValueAverage("OVOLGEPXREC", "5 Famille de courbes=FCTYF_FTR;", _xll.Woodstock.Analyst.Xcel.UDFs.GetModelFilename(), _xll.Woodstock.Analyst.Xcel.UDFs.GetScenarioIndex(),"2", "6"))/5</f>
        <v>1160.6764524833984</v>
      </c>
      <c r="K92" s="436">
        <f t="shared" si="2"/>
        <v>1160.6764524833984</v>
      </c>
      <c r="L92" s="241" t="b">
        <f t="shared" si="3"/>
        <v>1</v>
      </c>
    </row>
    <row r="93" spans="1:12" x14ac:dyDescent="0.25">
      <c r="A93" s="248" t="s">
        <v>29</v>
      </c>
      <c r="B93" s="241" t="s">
        <v>127</v>
      </c>
      <c r="C93" s="241" t="s">
        <v>4</v>
      </c>
      <c r="D93" s="249" t="s">
        <v>1428</v>
      </c>
      <c r="E93" s="250">
        <f>IF(ISERROR(_xll.Woodstock.Analyst.Xcel.UDFs.GetIndicatorValue("OVOLPIGREC", "5 Famille de courbes=FCTYF_FTR;", _xll.Woodstock.Analyst.Xcel.UDFs.GetModelFilename(), _xll.Woodstock.Analyst.Xcel.UDFs.GetScenarioIndex(),"2"))/5,0,_xll.Woodstock.Analyst.Xcel.UDFs.GetIndicatorValue("OVOLPIGREC", "5 Famille de courbes=FCTYF_FTR;", _xll.Woodstock.Analyst.Xcel.UDFs.GetModelFilename(), _xll.Woodstock.Analyst.Xcel.UDFs.GetScenarioIndex(),"2"))/5</f>
        <v>0</v>
      </c>
      <c r="F93" s="250">
        <f>IF(ISERROR(_xll.Woodstock.Analyst.Xcel.UDFs.GetIndicatorValue("OVOLPIGREC", "5 Famille de courbes=FCTYF_FTR;", _xll.Woodstock.Analyst.Xcel.UDFs.GetModelFilename(), _xll.Woodstock.Analyst.Xcel.UDFs.GetScenarioIndex(),"3"))/5,0,_xll.Woodstock.Analyst.Xcel.UDFs.GetIndicatorValue("OVOLPIGREC", "5 Famille de courbes=FCTYF_FTR;", _xll.Woodstock.Analyst.Xcel.UDFs.GetModelFilename(), _xll.Woodstock.Analyst.Xcel.UDFs.GetScenarioIndex(),"3"))/5</f>
        <v>0</v>
      </c>
      <c r="G93" s="250">
        <f>IF(ISERROR(_xll.Woodstock.Analyst.Xcel.UDFs.GetIndicatorValue("OVOLPIGREC", "5 Famille de courbes=FCTYF_FTR;", _xll.Woodstock.Analyst.Xcel.UDFs.GetModelFilename(), _xll.Woodstock.Analyst.Xcel.UDFs.GetScenarioIndex(),"4"))/5,0,_xll.Woodstock.Analyst.Xcel.UDFs.GetIndicatorValue("OVOLPIGREC", "5 Famille de courbes=FCTYF_FTR;", _xll.Woodstock.Analyst.Xcel.UDFs.GetModelFilename(), _xll.Woodstock.Analyst.Xcel.UDFs.GetScenarioIndex(),"4"))/5</f>
        <v>0</v>
      </c>
      <c r="H93" s="250">
        <f>IF(ISERROR(_xll.Woodstock.Analyst.Xcel.UDFs.GetIndicatorValue("OVOLPIGREC", "5 Famille de courbes=FCTYF_FTR;", _xll.Woodstock.Analyst.Xcel.UDFs.GetModelFilename(), _xll.Woodstock.Analyst.Xcel.UDFs.GetScenarioIndex(),"5"))/5,0,_xll.Woodstock.Analyst.Xcel.UDFs.GetIndicatorValue("OVOLPIGREC", "5 Famille de courbes=FCTYF_FTR;", _xll.Woodstock.Analyst.Xcel.UDFs.GetModelFilename(), _xll.Woodstock.Analyst.Xcel.UDFs.GetScenarioIndex(),"5"))/5</f>
        <v>0</v>
      </c>
      <c r="I93" s="250">
        <f>IF(ISERROR(_xll.Woodstock.Analyst.Xcel.UDFs.GetIndicatorValue("OVOLPIGREC", "5 Famille de courbes=FCTYF_FTR;", _xll.Woodstock.Analyst.Xcel.UDFs.GetModelFilename(), _xll.Woodstock.Analyst.Xcel.UDFs.GetScenarioIndex(),"6"))/5,0,_xll.Woodstock.Analyst.Xcel.UDFs.GetIndicatorValue("OVOLPIGREC", "5 Famille de courbes=FCTYF_FTR;", _xll.Woodstock.Analyst.Xcel.UDFs.GetModelFilename(), _xll.Woodstock.Analyst.Xcel.UDFs.GetScenarioIndex(),"6"))/5</f>
        <v>0</v>
      </c>
      <c r="J93" s="250">
        <f>IF(ISERROR(_xll.Woodstock.Analyst.Xcel.UDFs.GetIndicatorValueAverage("OVOLPIGREC", "5 Famille de courbes=FCTYF_FTR;", _xll.Woodstock.Analyst.Xcel.UDFs.GetModelFilename(), _xll.Woodstock.Analyst.Xcel.UDFs.GetScenarioIndex(),"2", "6"))/5,0,_xll.Woodstock.Analyst.Xcel.UDFs.GetIndicatorValueAverage("OVOLPIGREC", "5 Famille de courbes=FCTYF_FTR;", _xll.Woodstock.Analyst.Xcel.UDFs.GetModelFilename(), _xll.Woodstock.Analyst.Xcel.UDFs.GetScenarioIndex(),"2", "6"))/5</f>
        <v>0</v>
      </c>
      <c r="K93" s="436">
        <f t="shared" si="2"/>
        <v>0</v>
      </c>
      <c r="L93" s="241" t="b">
        <f t="shared" si="3"/>
        <v>1</v>
      </c>
    </row>
    <row r="94" spans="1:12" x14ac:dyDescent="0.25">
      <c r="A94" s="248" t="s">
        <v>29</v>
      </c>
      <c r="B94" s="241" t="s">
        <v>127</v>
      </c>
      <c r="C94" s="241" t="s">
        <v>5</v>
      </c>
      <c r="D94" s="249" t="s">
        <v>417</v>
      </c>
      <c r="E94" s="250">
        <f>IF(ISERROR(_xll.Woodstock.Analyst.Xcel.UDFs.GetIndicatorValue("OVOLGMEXREC", "5 Famille de courbes=FCTYF_FTR;", _xll.Woodstock.Analyst.Xcel.UDFs.GetModelFilename(), _xll.Woodstock.Analyst.Xcel.UDFs.GetScenarioIndex(),"2"))/5,0,_xll.Woodstock.Analyst.Xcel.UDFs.GetIndicatorValue("OVOLGMEXREC", "5 Famille de courbes=FCTYF_FTR;", _xll.Woodstock.Analyst.Xcel.UDFs.GetModelFilename(), _xll.Woodstock.Analyst.Xcel.UDFs.GetScenarioIndex(),"2"))/5</f>
        <v>0</v>
      </c>
      <c r="F94" s="250">
        <f>IF(ISERROR(_xll.Woodstock.Analyst.Xcel.UDFs.GetIndicatorValue("OVOLGMEXREC", "5 Famille de courbes=FCTYF_FTR;", _xll.Woodstock.Analyst.Xcel.UDFs.GetModelFilename(), _xll.Woodstock.Analyst.Xcel.UDFs.GetScenarioIndex(),"3"))/5,0,_xll.Woodstock.Analyst.Xcel.UDFs.GetIndicatorValue("OVOLGMEXREC", "5 Famille de courbes=FCTYF_FTR;", _xll.Woodstock.Analyst.Xcel.UDFs.GetModelFilename(), _xll.Woodstock.Analyst.Xcel.UDFs.GetScenarioIndex(),"3"))/5</f>
        <v>0.15200000452995305</v>
      </c>
      <c r="G94" s="250">
        <f>IF(ISERROR(_xll.Woodstock.Analyst.Xcel.UDFs.GetIndicatorValue("OVOLGMEXREC", "5 Famille de courbes=FCTYF_FTR;", _xll.Woodstock.Analyst.Xcel.UDFs.GetModelFilename(), _xll.Woodstock.Analyst.Xcel.UDFs.GetScenarioIndex(),"4"))/5,0,_xll.Woodstock.Analyst.Xcel.UDFs.GetIndicatorValue("OVOLGMEXREC", "5 Famille de courbes=FCTYF_FTR;", _xll.Woodstock.Analyst.Xcel.UDFs.GetModelFilename(), _xll.Woodstock.Analyst.Xcel.UDFs.GetScenarioIndex(),"4"))/5</f>
        <v>0</v>
      </c>
      <c r="H94" s="250">
        <f>IF(ISERROR(_xll.Woodstock.Analyst.Xcel.UDFs.GetIndicatorValue("OVOLGMEXREC", "5 Famille de courbes=FCTYF_FTR;", _xll.Woodstock.Analyst.Xcel.UDFs.GetModelFilename(), _xll.Woodstock.Analyst.Xcel.UDFs.GetScenarioIndex(),"5"))/5,0,_xll.Woodstock.Analyst.Xcel.UDFs.GetIndicatorValue("OVOLGMEXREC", "5 Famille de courbes=FCTYF_FTR;", _xll.Woodstock.Analyst.Xcel.UDFs.GetModelFilename(), _xll.Woodstock.Analyst.Xcel.UDFs.GetScenarioIndex(),"5"))/5</f>
        <v>0</v>
      </c>
      <c r="I94" s="250">
        <f>IF(ISERROR(_xll.Woodstock.Analyst.Xcel.UDFs.GetIndicatorValue("OVOLGMEXREC", "5 Famille de courbes=FCTYF_FTR;", _xll.Woodstock.Analyst.Xcel.UDFs.GetModelFilename(), _xll.Woodstock.Analyst.Xcel.UDFs.GetScenarioIndex(),"6"))/5,0,_xll.Woodstock.Analyst.Xcel.UDFs.GetIndicatorValue("OVOLGMEXREC", "5 Famille de courbes=FCTYF_FTR;", _xll.Woodstock.Analyst.Xcel.UDFs.GetModelFilename(), _xll.Woodstock.Analyst.Xcel.UDFs.GetScenarioIndex(),"6"))/5</f>
        <v>0</v>
      </c>
      <c r="J94" s="250">
        <f>IF(ISERROR(_xll.Woodstock.Analyst.Xcel.UDFs.GetIndicatorValueAverage("OVOLGMEXREC", "5 Famille de courbes=FCTYF_FTR;", _xll.Woodstock.Analyst.Xcel.UDFs.GetModelFilename(), _xll.Woodstock.Analyst.Xcel.UDFs.GetScenarioIndex(),"2", "6"))/5,0,_xll.Woodstock.Analyst.Xcel.UDFs.GetIndicatorValueAverage("OVOLGMEXREC", "5 Famille de courbes=FCTYF_FTR;", _xll.Woodstock.Analyst.Xcel.UDFs.GetModelFilename(), _xll.Woodstock.Analyst.Xcel.UDFs.GetScenarioIndex(),"2", "6"))/5</f>
        <v>3.0400000905990609E-2</v>
      </c>
      <c r="K94" s="436">
        <f t="shared" si="2"/>
        <v>3.0400000905990609E-2</v>
      </c>
      <c r="L94" s="241" t="b">
        <f t="shared" si="3"/>
        <v>1</v>
      </c>
    </row>
    <row r="95" spans="1:12" x14ac:dyDescent="0.25">
      <c r="A95" s="248" t="s">
        <v>29</v>
      </c>
      <c r="B95" s="241" t="s">
        <v>127</v>
      </c>
      <c r="C95" s="241" t="s">
        <v>6</v>
      </c>
      <c r="D95" s="249" t="s">
        <v>418</v>
      </c>
      <c r="E95" s="250">
        <f>IF(ISERROR(_xll.Woodstock.Analyst.Xcel.UDFs.GetIndicatorValue("OVOLGSEPMREC", "5 Famille de courbes=FCTYF_FTR;", _xll.Woodstock.Analyst.Xcel.UDFs.GetModelFilename(), _xll.Woodstock.Analyst.Xcel.UDFs.GetScenarioIndex(),"2"))/5,0,_xll.Woodstock.Analyst.Xcel.UDFs.GetIndicatorValue("OVOLGSEPMREC", "5 Famille de courbes=FCTYF_FTR;", _xll.Woodstock.Analyst.Xcel.UDFs.GetModelFilename(), _xll.Woodstock.Analyst.Xcel.UDFs.GetScenarioIndex(),"2"))/5</f>
        <v>2798.5006556535095</v>
      </c>
      <c r="F95" s="250">
        <f>IF(ISERROR(_xll.Woodstock.Analyst.Xcel.UDFs.GetIndicatorValue("OVOLGSEPMREC", "5 Famille de courbes=FCTYF_FTR;", _xll.Woodstock.Analyst.Xcel.UDFs.GetModelFilename(), _xll.Woodstock.Analyst.Xcel.UDFs.GetScenarioIndex(),"3"))/5,0,_xll.Woodstock.Analyst.Xcel.UDFs.GetIndicatorValue("OVOLGSEPMREC", "5 Famille de courbes=FCTYF_FTR;", _xll.Woodstock.Analyst.Xcel.UDFs.GetModelFilename(), _xll.Woodstock.Analyst.Xcel.UDFs.GetScenarioIndex(),"3"))/5</f>
        <v>3589.0491650532085</v>
      </c>
      <c r="G95" s="250">
        <f>IF(ISERROR(_xll.Woodstock.Analyst.Xcel.UDFs.GetIndicatorValue("OVOLGSEPMREC", "5 Famille de courbes=FCTYF_FTR;", _xll.Woodstock.Analyst.Xcel.UDFs.GetModelFilename(), _xll.Woodstock.Analyst.Xcel.UDFs.GetScenarioIndex(),"4"))/5,0,_xll.Woodstock.Analyst.Xcel.UDFs.GetIndicatorValue("OVOLGSEPMREC", "5 Famille de courbes=FCTYF_FTR;", _xll.Woodstock.Analyst.Xcel.UDFs.GetModelFilename(), _xll.Woodstock.Analyst.Xcel.UDFs.GetScenarioIndex(),"4"))/5</f>
        <v>1985.017941032246</v>
      </c>
      <c r="H95" s="250">
        <f>IF(ISERROR(_xll.Woodstock.Analyst.Xcel.UDFs.GetIndicatorValue("OVOLGSEPMREC", "5 Famille de courbes=FCTYF_FTR;", _xll.Woodstock.Analyst.Xcel.UDFs.GetModelFilename(), _xll.Woodstock.Analyst.Xcel.UDFs.GetScenarioIndex(),"5"))/5,0,_xll.Woodstock.Analyst.Xcel.UDFs.GetIndicatorValue("OVOLGSEPMREC", "5 Famille de courbes=FCTYF_FTR;", _xll.Woodstock.Analyst.Xcel.UDFs.GetModelFilename(), _xll.Woodstock.Analyst.Xcel.UDFs.GetScenarioIndex(),"5"))/5</f>
        <v>1911.3260958835904</v>
      </c>
      <c r="I95" s="250">
        <f>IF(ISERROR(_xll.Woodstock.Analyst.Xcel.UDFs.GetIndicatorValue("OVOLGSEPMREC", "5 Famille de courbes=FCTYF_FTR;", _xll.Woodstock.Analyst.Xcel.UDFs.GetModelFilename(), _xll.Woodstock.Analyst.Xcel.UDFs.GetScenarioIndex(),"6"))/5,0,_xll.Woodstock.Analyst.Xcel.UDFs.GetIndicatorValue("OVOLGSEPMREC", "5 Famille de courbes=FCTYF_FTR;", _xll.Woodstock.Analyst.Xcel.UDFs.GetModelFilename(), _xll.Woodstock.Analyst.Xcel.UDFs.GetScenarioIndex(),"6"))/5</f>
        <v>1862.1612876898719</v>
      </c>
      <c r="J95" s="250">
        <f>IF(ISERROR(_xll.Woodstock.Analyst.Xcel.UDFs.GetIndicatorValueAverage("OVOLGSEPMREC", "5 Famille de courbes=FCTYF_FTR;", _xll.Woodstock.Analyst.Xcel.UDFs.GetModelFilename(), _xll.Woodstock.Analyst.Xcel.UDFs.GetScenarioIndex(),"2", "6"))/5,0,_xll.Woodstock.Analyst.Xcel.UDFs.GetIndicatorValueAverage("OVOLGSEPMREC", "5 Famille de courbes=FCTYF_FTR;", _xll.Woodstock.Analyst.Xcel.UDFs.GetModelFilename(), _xll.Woodstock.Analyst.Xcel.UDFs.GetScenarioIndex(),"2", "6"))/5</f>
        <v>2429.2110290624851</v>
      </c>
      <c r="K95" s="436">
        <f t="shared" si="2"/>
        <v>2429.2110290624851</v>
      </c>
      <c r="L95" s="241" t="b">
        <f t="shared" si="3"/>
        <v>1</v>
      </c>
    </row>
    <row r="96" spans="1:12" x14ac:dyDescent="0.25">
      <c r="A96" s="248" t="s">
        <v>29</v>
      </c>
      <c r="B96" s="241" t="s">
        <v>127</v>
      </c>
      <c r="C96" s="241" t="s">
        <v>7</v>
      </c>
      <c r="D96" s="249" t="s">
        <v>419</v>
      </c>
      <c r="E96" s="250">
        <f>IF(ISERROR(_xll.Woodstock.Analyst.Xcel.UDFs.GetIndicatorValue("OVOLGPINSREC", "5 Famille de courbes=FCTYF_FTR;", _xll.Woodstock.Analyst.Xcel.UDFs.GetModelFilename(), _xll.Woodstock.Analyst.Xcel.UDFs.GetScenarioIndex(),"2"))/5,0,_xll.Woodstock.Analyst.Xcel.UDFs.GetIndicatorValue("OVOLGPINSREC", "5 Famille de courbes=FCTYF_FTR;", _xll.Woodstock.Analyst.Xcel.UDFs.GetModelFilename(), _xll.Woodstock.Analyst.Xcel.UDFs.GetScenarioIndex(),"2"))/5</f>
        <v>438.39306662750687</v>
      </c>
      <c r="F96" s="250">
        <f>IF(ISERROR(_xll.Woodstock.Analyst.Xcel.UDFs.GetIndicatorValue("OVOLGPINSREC", "5 Famille de courbes=FCTYF_FTR;", _xll.Woodstock.Analyst.Xcel.UDFs.GetModelFilename(), _xll.Woodstock.Analyst.Xcel.UDFs.GetScenarioIndex(),"3"))/5,0,_xll.Woodstock.Analyst.Xcel.UDFs.GetIndicatorValue("OVOLGPINSREC", "5 Famille de courbes=FCTYF_FTR;", _xll.Woodstock.Analyst.Xcel.UDFs.GetModelFilename(), _xll.Woodstock.Analyst.Xcel.UDFs.GetScenarioIndex(),"3"))/5</f>
        <v>823.44635336536453</v>
      </c>
      <c r="G96" s="250">
        <f>IF(ISERROR(_xll.Woodstock.Analyst.Xcel.UDFs.GetIndicatorValue("OVOLGPINSREC", "5 Famille de courbes=FCTYF_FTR;", _xll.Woodstock.Analyst.Xcel.UDFs.GetModelFilename(), _xll.Woodstock.Analyst.Xcel.UDFs.GetScenarioIndex(),"4"))/5,0,_xll.Woodstock.Analyst.Xcel.UDFs.GetIndicatorValue("OVOLGPINSREC", "5 Famille de courbes=FCTYF_FTR;", _xll.Woodstock.Analyst.Xcel.UDFs.GetModelFilename(), _xll.Woodstock.Analyst.Xcel.UDFs.GetScenarioIndex(),"4"))/5</f>
        <v>593.72919710830467</v>
      </c>
      <c r="H96" s="250">
        <f>IF(ISERROR(_xll.Woodstock.Analyst.Xcel.UDFs.GetIndicatorValue("OVOLGPINSREC", "5 Famille de courbes=FCTYF_FTR;", _xll.Woodstock.Analyst.Xcel.UDFs.GetModelFilename(), _xll.Woodstock.Analyst.Xcel.UDFs.GetScenarioIndex(),"5"))/5,0,_xll.Woodstock.Analyst.Xcel.UDFs.GetIndicatorValue("OVOLGPINSREC", "5 Famille de courbes=FCTYF_FTR;", _xll.Woodstock.Analyst.Xcel.UDFs.GetModelFilename(), _xll.Woodstock.Analyst.Xcel.UDFs.GetScenarioIndex(),"5"))/5</f>
        <v>590.80122381792467</v>
      </c>
      <c r="I96" s="250">
        <f>IF(ISERROR(_xll.Woodstock.Analyst.Xcel.UDFs.GetIndicatorValue("OVOLGPINSREC", "5 Famille de courbes=FCTYF_FTR;", _xll.Woodstock.Analyst.Xcel.UDFs.GetModelFilename(), _xll.Woodstock.Analyst.Xcel.UDFs.GetScenarioIndex(),"6"))/5,0,_xll.Woodstock.Analyst.Xcel.UDFs.GetIndicatorValue("OVOLGPINSREC", "5 Famille de courbes=FCTYF_FTR;", _xll.Woodstock.Analyst.Xcel.UDFs.GetModelFilename(), _xll.Woodstock.Analyst.Xcel.UDFs.GetScenarioIndex(),"6"))/5</f>
        <v>607.92992799044123</v>
      </c>
      <c r="J96" s="250">
        <f>IF(ISERROR(_xll.Woodstock.Analyst.Xcel.UDFs.GetIndicatorValueAverage("OVOLGPINSREC", "5 Famille de courbes=FCTYF_FTR;", _xll.Woodstock.Analyst.Xcel.UDFs.GetModelFilename(), _xll.Woodstock.Analyst.Xcel.UDFs.GetScenarioIndex(),"2", "6"))/5,0,_xll.Woodstock.Analyst.Xcel.UDFs.GetIndicatorValueAverage("OVOLGPINSREC", "5 Famille de courbes=FCTYF_FTR;", _xll.Woodstock.Analyst.Xcel.UDFs.GetModelFilename(), _xll.Woodstock.Analyst.Xcel.UDFs.GetScenarioIndex(),"2", "6"))/5</f>
        <v>610.85995378190842</v>
      </c>
      <c r="K96" s="436">
        <f t="shared" si="2"/>
        <v>610.85995378190842</v>
      </c>
      <c r="L96" s="241" t="b">
        <f t="shared" si="3"/>
        <v>1</v>
      </c>
    </row>
    <row r="97" spans="1:12" x14ac:dyDescent="0.25">
      <c r="A97" s="248" t="s">
        <v>29</v>
      </c>
      <c r="B97" s="241" t="s">
        <v>127</v>
      </c>
      <c r="C97" s="241" t="s">
        <v>8</v>
      </c>
      <c r="D97" s="249" t="s">
        <v>420</v>
      </c>
      <c r="E97" s="250">
        <f>IF(ISERROR(_xll.Woodstock.Analyst.Xcel.UDFs.GetIndicatorValue("OVOLPRUREC", "5 Famille de courbes=FCTYF_FTR;", _xll.Woodstock.Analyst.Xcel.UDFs.GetModelFilename(), _xll.Woodstock.Analyst.Xcel.UDFs.GetScenarioIndex(),"2"))/5,0,_xll.Woodstock.Analyst.Xcel.UDFs.GetIndicatorValue("OVOLPRUREC", "5 Famille de courbes=FCTYF_FTR;", _xll.Woodstock.Analyst.Xcel.UDFs.GetModelFilename(), _xll.Woodstock.Analyst.Xcel.UDFs.GetScenarioIndex(),"2"))/5</f>
        <v>0</v>
      </c>
      <c r="F97" s="250">
        <f>IF(ISERROR(_xll.Woodstock.Analyst.Xcel.UDFs.GetIndicatorValue("OVOLPRUREC", "5 Famille de courbes=FCTYF_FTR;", _xll.Woodstock.Analyst.Xcel.UDFs.GetModelFilename(), _xll.Woodstock.Analyst.Xcel.UDFs.GetScenarioIndex(),"3"))/5,0,_xll.Woodstock.Analyst.Xcel.UDFs.GetIndicatorValue("OVOLPRUREC", "5 Famille de courbes=FCTYF_FTR;", _xll.Woodstock.Analyst.Xcel.UDFs.GetModelFilename(), _xll.Woodstock.Analyst.Xcel.UDFs.GetScenarioIndex(),"3"))/5</f>
        <v>0</v>
      </c>
      <c r="G97" s="250">
        <f>IF(ISERROR(_xll.Woodstock.Analyst.Xcel.UDFs.GetIndicatorValue("OVOLPRUREC", "5 Famille de courbes=FCTYF_FTR;", _xll.Woodstock.Analyst.Xcel.UDFs.GetModelFilename(), _xll.Woodstock.Analyst.Xcel.UDFs.GetScenarioIndex(),"4"))/5,0,_xll.Woodstock.Analyst.Xcel.UDFs.GetIndicatorValue("OVOLPRUREC", "5 Famille de courbes=FCTYF_FTR;", _xll.Woodstock.Analyst.Xcel.UDFs.GetModelFilename(), _xll.Woodstock.Analyst.Xcel.UDFs.GetScenarioIndex(),"4"))/5</f>
        <v>0</v>
      </c>
      <c r="H97" s="250">
        <f>IF(ISERROR(_xll.Woodstock.Analyst.Xcel.UDFs.GetIndicatorValue("OVOLPRUREC", "5 Famille de courbes=FCTYF_FTR;", _xll.Woodstock.Analyst.Xcel.UDFs.GetModelFilename(), _xll.Woodstock.Analyst.Xcel.UDFs.GetScenarioIndex(),"5"))/5,0,_xll.Woodstock.Analyst.Xcel.UDFs.GetIndicatorValue("OVOLPRUREC", "5 Famille de courbes=FCTYF_FTR;", _xll.Woodstock.Analyst.Xcel.UDFs.GetModelFilename(), _xll.Woodstock.Analyst.Xcel.UDFs.GetScenarioIndex(),"5"))/5</f>
        <v>0</v>
      </c>
      <c r="I97" s="250">
        <f>IF(ISERROR(_xll.Woodstock.Analyst.Xcel.UDFs.GetIndicatorValue("OVOLPRUREC", "5 Famille de courbes=FCTYF_FTR;", _xll.Woodstock.Analyst.Xcel.UDFs.GetModelFilename(), _xll.Woodstock.Analyst.Xcel.UDFs.GetScenarioIndex(),"6"))/5,0,_xll.Woodstock.Analyst.Xcel.UDFs.GetIndicatorValue("OVOLPRUREC", "5 Famille de courbes=FCTYF_FTR;", _xll.Woodstock.Analyst.Xcel.UDFs.GetModelFilename(), _xll.Woodstock.Analyst.Xcel.UDFs.GetScenarioIndex(),"6"))/5</f>
        <v>0</v>
      </c>
      <c r="J97" s="250">
        <f>IF(ISERROR(_xll.Woodstock.Analyst.Xcel.UDFs.GetIndicatorValueAverage("OVOLPRUREC", "5 Famille de courbes=FCTYF_FTR;", _xll.Woodstock.Analyst.Xcel.UDFs.GetModelFilename(), _xll.Woodstock.Analyst.Xcel.UDFs.GetScenarioIndex(),"2", "6"))/5,0,_xll.Woodstock.Analyst.Xcel.UDFs.GetIndicatorValueAverage("OVOLPRUREC", "5 Famille de courbes=FCTYF_FTR;", _xll.Woodstock.Analyst.Xcel.UDFs.GetModelFilename(), _xll.Woodstock.Analyst.Xcel.UDFs.GetScenarioIndex(),"2", "6"))/5</f>
        <v>0</v>
      </c>
      <c r="K97" s="436">
        <f t="shared" si="2"/>
        <v>0</v>
      </c>
      <c r="L97" s="241" t="b">
        <f t="shared" si="3"/>
        <v>1</v>
      </c>
    </row>
    <row r="98" spans="1:12" x14ac:dyDescent="0.25">
      <c r="A98" s="248" t="s">
        <v>29</v>
      </c>
      <c r="B98" s="241" t="s">
        <v>127</v>
      </c>
      <c r="C98" s="241" t="s">
        <v>9</v>
      </c>
      <c r="D98" s="249" t="s">
        <v>421</v>
      </c>
      <c r="E98" s="250">
        <f>IF(ISERROR(_xll.Woodstock.Analyst.Xcel.UDFs.GetIndicatorValue("OVOLTHOREC", "5 Famille de courbes=FCTYF_FTR;", _xll.Woodstock.Analyst.Xcel.UDFs.GetModelFilename(), _xll.Woodstock.Analyst.Xcel.UDFs.GetScenarioIndex(),"2"))/5,0,_xll.Woodstock.Analyst.Xcel.UDFs.GetIndicatorValue("OVOLTHOREC", "5 Famille de courbes=FCTYF_FTR;", _xll.Woodstock.Analyst.Xcel.UDFs.GetModelFilename(), _xll.Woodstock.Analyst.Xcel.UDFs.GetScenarioIndex(),"2"))/5</f>
        <v>943.64202511111012</v>
      </c>
      <c r="F98" s="250">
        <f>IF(ISERROR(_xll.Woodstock.Analyst.Xcel.UDFs.GetIndicatorValue("OVOLTHOREC", "5 Famille de courbes=FCTYF_FTR;", _xll.Woodstock.Analyst.Xcel.UDFs.GetModelFilename(), _xll.Woodstock.Analyst.Xcel.UDFs.GetScenarioIndex(),"3"))/5,0,_xll.Woodstock.Analyst.Xcel.UDFs.GetIndicatorValue("OVOLTHOREC", "5 Famille de courbes=FCTYF_FTR;", _xll.Woodstock.Analyst.Xcel.UDFs.GetModelFilename(), _xll.Woodstock.Analyst.Xcel.UDFs.GetScenarioIndex(),"3"))/5</f>
        <v>4009.4707546144391</v>
      </c>
      <c r="G98" s="250">
        <f>IF(ISERROR(_xll.Woodstock.Analyst.Xcel.UDFs.GetIndicatorValue("OVOLTHOREC", "5 Famille de courbes=FCTYF_FTR;", _xll.Woodstock.Analyst.Xcel.UDFs.GetModelFilename(), _xll.Woodstock.Analyst.Xcel.UDFs.GetScenarioIndex(),"4"))/5,0,_xll.Woodstock.Analyst.Xcel.UDFs.GetIndicatorValue("OVOLTHOREC", "5 Famille de courbes=FCTYF_FTR;", _xll.Woodstock.Analyst.Xcel.UDFs.GetModelFilename(), _xll.Woodstock.Analyst.Xcel.UDFs.GetScenarioIndex(),"4"))/5</f>
        <v>1602.943175765414</v>
      </c>
      <c r="H98" s="250">
        <f>IF(ISERROR(_xll.Woodstock.Analyst.Xcel.UDFs.GetIndicatorValue("OVOLTHOREC", "5 Famille de courbes=FCTYF_FTR;", _xll.Woodstock.Analyst.Xcel.UDFs.GetModelFilename(), _xll.Woodstock.Analyst.Xcel.UDFs.GetScenarioIndex(),"5"))/5,0,_xll.Woodstock.Analyst.Xcel.UDFs.GetIndicatorValue("OVOLTHOREC", "5 Famille de courbes=FCTYF_FTR;", _xll.Woodstock.Analyst.Xcel.UDFs.GetModelFilename(), _xll.Woodstock.Analyst.Xcel.UDFs.GetScenarioIndex(),"5"))/5</f>
        <v>1619.6940848946774</v>
      </c>
      <c r="I98" s="250">
        <f>IF(ISERROR(_xll.Woodstock.Analyst.Xcel.UDFs.GetIndicatorValue("OVOLTHOREC", "5 Famille de courbes=FCTYF_FTR;", _xll.Woodstock.Analyst.Xcel.UDFs.GetModelFilename(), _xll.Woodstock.Analyst.Xcel.UDFs.GetScenarioIndex(),"6"))/5,0,_xll.Woodstock.Analyst.Xcel.UDFs.GetIndicatorValue("OVOLTHOREC", "5 Famille de courbes=FCTYF_FTR;", _xll.Woodstock.Analyst.Xcel.UDFs.GetModelFilename(), _xll.Woodstock.Analyst.Xcel.UDFs.GetScenarioIndex(),"6"))/5</f>
        <v>1629.9268498942233</v>
      </c>
      <c r="J98" s="250">
        <f>IF(ISERROR(_xll.Woodstock.Analyst.Xcel.UDFs.GetIndicatorValueAverage("OVOLTHOREC", "5 Famille de courbes=FCTYF_FTR;", _xll.Woodstock.Analyst.Xcel.UDFs.GetModelFilename(), _xll.Woodstock.Analyst.Xcel.UDFs.GetScenarioIndex(),"2", "6"))/5,0,_xll.Woodstock.Analyst.Xcel.UDFs.GetIndicatorValueAverage("OVOLTHOREC", "5 Famille de courbes=FCTYF_FTR;", _xll.Woodstock.Analyst.Xcel.UDFs.GetModelFilename(), _xll.Woodstock.Analyst.Xcel.UDFs.GetScenarioIndex(),"2", "6"))/5</f>
        <v>1961.135378055973</v>
      </c>
      <c r="K98" s="436">
        <f t="shared" si="2"/>
        <v>1961.135378055973</v>
      </c>
      <c r="L98" s="241" t="b">
        <f t="shared" si="3"/>
        <v>1</v>
      </c>
    </row>
    <row r="99" spans="1:12" x14ac:dyDescent="0.25">
      <c r="A99" s="248" t="s">
        <v>29</v>
      </c>
      <c r="B99" s="241" t="s">
        <v>127</v>
      </c>
      <c r="C99" s="241" t="s">
        <v>11</v>
      </c>
      <c r="D99" s="249" t="s">
        <v>422</v>
      </c>
      <c r="E99" s="250">
        <f>IF(ISERROR(_xll.Woodstock.Analyst.Xcel.UDFs.GetIndicatorValue("OVOLGRREC", "5 Famille de courbes=FCTYF_FTR;", _xll.Woodstock.Analyst.Xcel.UDFs.GetModelFilename(), _xll.Woodstock.Analyst.Xcel.UDFs.GetScenarioIndex(),"2"))/5,0,_xll.Woodstock.Analyst.Xcel.UDFs.GetIndicatorValue("OVOLGRREC", "5 Famille de courbes=FCTYF_FTR;", _xll.Woodstock.Analyst.Xcel.UDFs.GetModelFilename(), _xll.Woodstock.Analyst.Xcel.UDFs.GetScenarioIndex(),"2"))/5</f>
        <v>4180.5358269193694</v>
      </c>
      <c r="F99" s="250">
        <f>IF(ISERROR(_xll.Woodstock.Analyst.Xcel.UDFs.GetIndicatorValue("OVOLGRREC", "5 Famille de courbes=FCTYF_FTR;", _xll.Woodstock.Analyst.Xcel.UDFs.GetModelFilename(), _xll.Woodstock.Analyst.Xcel.UDFs.GetScenarioIndex(),"3"))/5,0,_xll.Woodstock.Analyst.Xcel.UDFs.GetIndicatorValue("OVOLGRREC", "5 Famille de courbes=FCTYF_FTR;", _xll.Woodstock.Analyst.Xcel.UDFs.GetModelFilename(), _xll.Woodstock.Analyst.Xcel.UDFs.GetScenarioIndex(),"3"))/5</f>
        <v>8421.9661601704065</v>
      </c>
      <c r="G99" s="250">
        <f>IF(ISERROR(_xll.Woodstock.Analyst.Xcel.UDFs.GetIndicatorValue("OVOLGRREC", "5 Famille de courbes=FCTYF_FTR;", _xll.Woodstock.Analyst.Xcel.UDFs.GetModelFilename(), _xll.Woodstock.Analyst.Xcel.UDFs.GetScenarioIndex(),"4"))/5,0,_xll.Woodstock.Analyst.Xcel.UDFs.GetIndicatorValue("OVOLGRREC", "5 Famille de courbes=FCTYF_FTR;", _xll.Woodstock.Analyst.Xcel.UDFs.GetModelFilename(), _xll.Woodstock.Analyst.Xcel.UDFs.GetScenarioIndex(),"4"))/5</f>
        <v>4181.69015661919</v>
      </c>
      <c r="H99" s="250">
        <f>IF(ISERROR(_xll.Woodstock.Analyst.Xcel.UDFs.GetIndicatorValue("OVOLGRREC", "5 Famille de courbes=FCTYF_FTR;", _xll.Woodstock.Analyst.Xcel.UDFs.GetModelFilename(), _xll.Woodstock.Analyst.Xcel.UDFs.GetScenarioIndex(),"5"))/5,0,_xll.Woodstock.Analyst.Xcel.UDFs.GetIndicatorValue("OVOLGRREC", "5 Famille de courbes=FCTYF_FTR;", _xll.Woodstock.Analyst.Xcel.UDFs.GetModelFilename(), _xll.Woodstock.Analyst.Xcel.UDFs.GetScenarioIndex(),"5"))/5</f>
        <v>4121.8214343983545</v>
      </c>
      <c r="I99" s="250">
        <f>IF(ISERROR(_xll.Woodstock.Analyst.Xcel.UDFs.GetIndicatorValue("OVOLGRREC", "5 Famille de courbes=FCTYF_FTR;", _xll.Woodstock.Analyst.Xcel.UDFs.GetModelFilename(), _xll.Woodstock.Analyst.Xcel.UDFs.GetScenarioIndex(),"6"))/5,0,_xll.Woodstock.Analyst.Xcel.UDFs.GetIndicatorValue("OVOLGRREC", "5 Famille de courbes=FCTYF_FTR;", _xll.Woodstock.Analyst.Xcel.UDFs.GetModelFilename(), _xll.Woodstock.Analyst.Xcel.UDFs.GetScenarioIndex(),"6"))/5</f>
        <v>4100.0181770877989</v>
      </c>
      <c r="J99" s="250">
        <f>IF(ISERROR(_xll.Woodstock.Analyst.Xcel.UDFs.GetIndicatorValueAverage("OVOLGRREC", "5 Famille de courbes=FCTYF_FTR;", _xll.Woodstock.Analyst.Xcel.UDFs.GetModelFilename(), _xll.Woodstock.Analyst.Xcel.UDFs.GetScenarioIndex(),"2", "6"))/5,0,_xll.Woodstock.Analyst.Xcel.UDFs.GetIndicatorValueAverage("OVOLGRREC", "5 Famille de courbes=FCTYF_FTR;", _xll.Woodstock.Analyst.Xcel.UDFs.GetModelFilename(), _xll.Woodstock.Analyst.Xcel.UDFs.GetScenarioIndex(),"2", "6"))/5</f>
        <v>5001.2063510390235</v>
      </c>
      <c r="K99" s="436">
        <f t="shared" si="2"/>
        <v>5001.2063510390235</v>
      </c>
      <c r="L99" s="241" t="b">
        <f t="shared" si="3"/>
        <v>1</v>
      </c>
    </row>
    <row r="100" spans="1:12" x14ac:dyDescent="0.25">
      <c r="A100" s="248" t="s">
        <v>29</v>
      </c>
      <c r="B100" s="241" t="s">
        <v>127</v>
      </c>
      <c r="C100" s="241" t="s">
        <v>13</v>
      </c>
      <c r="D100" s="249" t="s">
        <v>423</v>
      </c>
      <c r="E100" s="250">
        <f>IF(ISERROR(_xll.Woodstock.Analyst.Xcel.UDFs.GetIndicatorValue("OVOLBOPREC", "5 Famille de courbes=FCTYF_FTR;", _xll.Woodstock.Analyst.Xcel.UDFs.GetModelFilename(), _xll.Woodstock.Analyst.Xcel.UDFs.GetScenarioIndex(),"2"))/5,0,_xll.Woodstock.Analyst.Xcel.UDFs.GetIndicatorValue("OVOLBOPREC", "5 Famille de courbes=FCTYF_FTR;", _xll.Woodstock.Analyst.Xcel.UDFs.GetModelFilename(), _xll.Woodstock.Analyst.Xcel.UDFs.GetScenarioIndex(),"2"))/5</f>
        <v>981.41294034360703</v>
      </c>
      <c r="F100" s="250">
        <f>IF(ISERROR(_xll.Woodstock.Analyst.Xcel.UDFs.GetIndicatorValue("OVOLBOPREC", "5 Famille de courbes=FCTYF_FTR;", _xll.Woodstock.Analyst.Xcel.UDFs.GetModelFilename(), _xll.Woodstock.Analyst.Xcel.UDFs.GetScenarioIndex(),"3"))/5,0,_xll.Woodstock.Analyst.Xcel.UDFs.GetIndicatorValue("OVOLBOPREC", "5 Famille de courbes=FCTYF_FTR;", _xll.Woodstock.Analyst.Xcel.UDFs.GetModelFilename(), _xll.Woodstock.Analyst.Xcel.UDFs.GetScenarioIndex(),"3"))/5</f>
        <v>3301.324739758471</v>
      </c>
      <c r="G100" s="250">
        <f>IF(ISERROR(_xll.Woodstock.Analyst.Xcel.UDFs.GetIndicatorValue("OVOLBOPREC", "5 Famille de courbes=FCTYF_FTR;", _xll.Woodstock.Analyst.Xcel.UDFs.GetModelFilename(), _xll.Woodstock.Analyst.Xcel.UDFs.GetScenarioIndex(),"4"))/5,0,_xll.Woodstock.Analyst.Xcel.UDFs.GetIndicatorValue("OVOLBOPREC", "5 Famille de courbes=FCTYF_FTR;", _xll.Woodstock.Analyst.Xcel.UDFs.GetModelFilename(), _xll.Woodstock.Analyst.Xcel.UDFs.GetScenarioIndex(),"4"))/5</f>
        <v>1889.0248425392924</v>
      </c>
      <c r="H100" s="250">
        <f>IF(ISERROR(_xll.Woodstock.Analyst.Xcel.UDFs.GetIndicatorValue("OVOLBOPREC", "5 Famille de courbes=FCTYF_FTR;", _xll.Woodstock.Analyst.Xcel.UDFs.GetModelFilename(), _xll.Woodstock.Analyst.Xcel.UDFs.GetScenarioIndex(),"5"))/5,0,_xll.Woodstock.Analyst.Xcel.UDFs.GetIndicatorValue("OVOLBOPREC", "5 Famille de courbes=FCTYF_FTR;", _xll.Woodstock.Analyst.Xcel.UDFs.GetModelFilename(), _xll.Woodstock.Analyst.Xcel.UDFs.GetScenarioIndex(),"5"))/5</f>
        <v>1967.2539854012618</v>
      </c>
      <c r="I100" s="250">
        <f>IF(ISERROR(_xll.Woodstock.Analyst.Xcel.UDFs.GetIndicatorValue("OVOLBOPREC", "5 Famille de courbes=FCTYF_FTR;", _xll.Woodstock.Analyst.Xcel.UDFs.GetModelFilename(), _xll.Woodstock.Analyst.Xcel.UDFs.GetScenarioIndex(),"6"))/5,0,_xll.Woodstock.Analyst.Xcel.UDFs.GetIndicatorValue("OVOLBOPREC", "5 Famille de courbes=FCTYF_FTR;", _xll.Woodstock.Analyst.Xcel.UDFs.GetModelFilename(), _xll.Woodstock.Analyst.Xcel.UDFs.GetScenarioIndex(),"6"))/5</f>
        <v>2018.865138745135</v>
      </c>
      <c r="J100" s="250">
        <f>IF(ISERROR(_xll.Woodstock.Analyst.Xcel.UDFs.GetIndicatorValueAverage("OVOLBOPREC", "5 Famille de courbes=FCTYF_FTR;", _xll.Woodstock.Analyst.Xcel.UDFs.GetModelFilename(), _xll.Woodstock.Analyst.Xcel.UDFs.GetScenarioIndex(),"2", "6"))/5,0,_xll.Woodstock.Analyst.Xcel.UDFs.GetIndicatorValueAverage("OVOLBOPREC", "5 Famille de courbes=FCTYF_FTR;", _xll.Woodstock.Analyst.Xcel.UDFs.GetModelFilename(), _xll.Woodstock.Analyst.Xcel.UDFs.GetScenarioIndex(),"2", "6"))/5</f>
        <v>2031.5763293575533</v>
      </c>
      <c r="K100" s="436">
        <f t="shared" si="2"/>
        <v>2031.5763293575535</v>
      </c>
      <c r="L100" s="241" t="b">
        <f t="shared" si="3"/>
        <v>1</v>
      </c>
    </row>
    <row r="101" spans="1:12" x14ac:dyDescent="0.25">
      <c r="A101" s="248" t="s">
        <v>29</v>
      </c>
      <c r="B101" s="241" t="s">
        <v>127</v>
      </c>
      <c r="C101" s="241" t="s">
        <v>14</v>
      </c>
      <c r="D101" s="249" t="s">
        <v>424</v>
      </c>
      <c r="E101" s="250">
        <f>IF(ISERROR(_xll.Woodstock.Analyst.Xcel.UDFs.GetIndicatorValue("OVOLGPEUREC", "5 Famille de courbes=FCTYF_FTR;", _xll.Woodstock.Analyst.Xcel.UDFs.GetModelFilename(), _xll.Woodstock.Analyst.Xcel.UDFs.GetScenarioIndex(),"2"))/5,0,_xll.Woodstock.Analyst.Xcel.UDFs.GetIndicatorValue("OVOLGPEUREC", "5 Famille de courbes=FCTYF_FTR;", _xll.Woodstock.Analyst.Xcel.UDFs.GetModelFilename(), _xll.Woodstock.Analyst.Xcel.UDFs.GetScenarioIndex(),"2"))/5</f>
        <v>1.7753076782581894</v>
      </c>
      <c r="F101" s="250">
        <f>IF(ISERROR(_xll.Woodstock.Analyst.Xcel.UDFs.GetIndicatorValue("OVOLGPEUREC", "5 Famille de courbes=FCTYF_FTR;", _xll.Woodstock.Analyst.Xcel.UDFs.GetModelFilename(), _xll.Woodstock.Analyst.Xcel.UDFs.GetScenarioIndex(),"3"))/5,0,_xll.Woodstock.Analyst.Xcel.UDFs.GetIndicatorValue("OVOLGPEUREC", "5 Famille de courbes=FCTYF_FTR;", _xll.Woodstock.Analyst.Xcel.UDFs.GetModelFilename(), _xll.Woodstock.Analyst.Xcel.UDFs.GetScenarioIndex(),"3"))/5</f>
        <v>192.51159239224108</v>
      </c>
      <c r="G101" s="250">
        <f>IF(ISERROR(_xll.Woodstock.Analyst.Xcel.UDFs.GetIndicatorValue("OVOLGPEUREC", "5 Famille de courbes=FCTYF_FTR;", _xll.Woodstock.Analyst.Xcel.UDFs.GetModelFilename(), _xll.Woodstock.Analyst.Xcel.UDFs.GetScenarioIndex(),"4"))/5,0,_xll.Woodstock.Analyst.Xcel.UDFs.GetIndicatorValue("OVOLGPEUREC", "5 Famille de courbes=FCTYF_FTR;", _xll.Woodstock.Analyst.Xcel.UDFs.GetModelFilename(), _xll.Woodstock.Analyst.Xcel.UDFs.GetScenarioIndex(),"4"))/5</f>
        <v>168.7308553136526</v>
      </c>
      <c r="H101" s="250">
        <f>IF(ISERROR(_xll.Woodstock.Analyst.Xcel.UDFs.GetIndicatorValue("OVOLGPEUREC", "5 Famille de courbes=FCTYF_FTR;", _xll.Woodstock.Analyst.Xcel.UDFs.GetModelFilename(), _xll.Woodstock.Analyst.Xcel.UDFs.GetScenarioIndex(),"5"))/5,0,_xll.Woodstock.Analyst.Xcel.UDFs.GetIndicatorValue("OVOLGPEUREC", "5 Famille de courbes=FCTYF_FTR;", _xll.Woodstock.Analyst.Xcel.UDFs.GetModelFilename(), _xll.Woodstock.Analyst.Xcel.UDFs.GetScenarioIndex(),"5"))/5</f>
        <v>176.74407659061438</v>
      </c>
      <c r="I101" s="250">
        <f>IF(ISERROR(_xll.Woodstock.Analyst.Xcel.UDFs.GetIndicatorValue("OVOLGPEUREC", "5 Famille de courbes=FCTYF_FTR;", _xll.Woodstock.Analyst.Xcel.UDFs.GetModelFilename(), _xll.Woodstock.Analyst.Xcel.UDFs.GetScenarioIndex(),"6"))/5,0,_xll.Woodstock.Analyst.Xcel.UDFs.GetIndicatorValue("OVOLGPEUREC", "5 Famille de courbes=FCTYF_FTR;", _xll.Woodstock.Analyst.Xcel.UDFs.GetModelFilename(), _xll.Woodstock.Analyst.Xcel.UDFs.GetScenarioIndex(),"6"))/5</f>
        <v>182.49945828586004</v>
      </c>
      <c r="J101" s="250">
        <f>IF(ISERROR(_xll.Woodstock.Analyst.Xcel.UDFs.GetIndicatorValueAverage("OVOLGPEUREC", "5 Famille de courbes=FCTYF_FTR;", _xll.Woodstock.Analyst.Xcel.UDFs.GetModelFilename(), _xll.Woodstock.Analyst.Xcel.UDFs.GetScenarioIndex(),"2", "6"))/5,0,_xll.Woodstock.Analyst.Xcel.UDFs.GetIndicatorValueAverage("OVOLGPEUREC", "5 Famille de courbes=FCTYF_FTR;", _xll.Woodstock.Analyst.Xcel.UDFs.GetModelFilename(), _xll.Woodstock.Analyst.Xcel.UDFs.GetScenarioIndex(),"2", "6"))/5</f>
        <v>144.45225805212527</v>
      </c>
      <c r="K101" s="436">
        <f t="shared" si="2"/>
        <v>144.45225805212527</v>
      </c>
      <c r="L101" s="241" t="b">
        <f t="shared" si="3"/>
        <v>1</v>
      </c>
    </row>
    <row r="102" spans="1:12" x14ac:dyDescent="0.25">
      <c r="A102" s="248" t="s">
        <v>29</v>
      </c>
      <c r="B102" s="241" t="s">
        <v>127</v>
      </c>
      <c r="C102" s="241" t="s">
        <v>15</v>
      </c>
      <c r="D102" s="249" t="s">
        <v>425</v>
      </c>
      <c r="E102" s="250">
        <f>IF(ISERROR(_xll.Woodstock.Analyst.Xcel.UDFs.GetIndicatorValue("OVOLERRREC", "5 Famille de courbes=FCTYF_FTR;", _xll.Woodstock.Analyst.Xcel.UDFs.GetModelFilename(), _xll.Woodstock.Analyst.Xcel.UDFs.GetScenarioIndex(),"2"))/5,0,_xll.Woodstock.Analyst.Xcel.UDFs.GetIndicatorValue("OVOLERRREC", "5 Famille de courbes=FCTYF_FTR;", _xll.Woodstock.Analyst.Xcel.UDFs.GetModelFilename(), _xll.Woodstock.Analyst.Xcel.UDFs.GetScenarioIndex(),"2"))/5</f>
        <v>1271.8666588383762</v>
      </c>
      <c r="F102" s="250">
        <f>IF(ISERROR(_xll.Woodstock.Analyst.Xcel.UDFs.GetIndicatorValue("OVOLERRREC", "5 Famille de courbes=FCTYF_FTR;", _xll.Woodstock.Analyst.Xcel.UDFs.GetModelFilename(), _xll.Woodstock.Analyst.Xcel.UDFs.GetScenarioIndex(),"3"))/5,0,_xll.Woodstock.Analyst.Xcel.UDFs.GetIndicatorValue("OVOLERRREC", "5 Famille de courbes=FCTYF_FTR;", _xll.Woodstock.Analyst.Xcel.UDFs.GetModelFilename(), _xll.Woodstock.Analyst.Xcel.UDFs.GetScenarioIndex(),"3"))/5</f>
        <v>2306.1711737498235</v>
      </c>
      <c r="G102" s="250">
        <f>IF(ISERROR(_xll.Woodstock.Analyst.Xcel.UDFs.GetIndicatorValue("OVOLERRREC", "5 Famille de courbes=FCTYF_FTR;", _xll.Woodstock.Analyst.Xcel.UDFs.GetModelFilename(), _xll.Woodstock.Analyst.Xcel.UDFs.GetScenarioIndex(),"4"))/5,0,_xll.Woodstock.Analyst.Xcel.UDFs.GetIndicatorValue("OVOLERRREC", "5 Famille de courbes=FCTYF_FTR;", _xll.Woodstock.Analyst.Xcel.UDFs.GetModelFilename(), _xll.Woodstock.Analyst.Xcel.UDFs.GetScenarioIndex(),"4"))/5</f>
        <v>1649.0378251084621</v>
      </c>
      <c r="H102" s="250">
        <f>IF(ISERROR(_xll.Woodstock.Analyst.Xcel.UDFs.GetIndicatorValue("OVOLERRREC", "5 Famille de courbes=FCTYF_FTR;", _xll.Woodstock.Analyst.Xcel.UDFs.GetModelFilename(), _xll.Woodstock.Analyst.Xcel.UDFs.GetScenarioIndex(),"5"))/5,0,_xll.Woodstock.Analyst.Xcel.UDFs.GetIndicatorValue("OVOLERRREC", "5 Famille de courbes=FCTYF_FTR;", _xll.Woodstock.Analyst.Xcel.UDFs.GetModelFilename(), _xll.Woodstock.Analyst.Xcel.UDFs.GetScenarioIndex(),"5"))/5</f>
        <v>1717.4410381222565</v>
      </c>
      <c r="I102" s="250">
        <f>IF(ISERROR(_xll.Woodstock.Analyst.Xcel.UDFs.GetIndicatorValue("OVOLERRREC", "5 Famille de courbes=FCTYF_FTR;", _xll.Woodstock.Analyst.Xcel.UDFs.GetModelFilename(), _xll.Woodstock.Analyst.Xcel.UDFs.GetScenarioIndex(),"6"))/5,0,_xll.Woodstock.Analyst.Xcel.UDFs.GetIndicatorValue("OVOLERRREC", "5 Famille de courbes=FCTYF_FTR;", _xll.Woodstock.Analyst.Xcel.UDFs.GetModelFilename(), _xll.Woodstock.Analyst.Xcel.UDFs.GetScenarioIndex(),"6"))/5</f>
        <v>1763.3658558637701</v>
      </c>
      <c r="J102" s="250">
        <f>IF(ISERROR(_xll.Woodstock.Analyst.Xcel.UDFs.GetIndicatorValueAverage("OVOLERRREC", "5 Famille de courbes=FCTYF_FTR;", _xll.Woodstock.Analyst.Xcel.UDFs.GetModelFilename(), _xll.Woodstock.Analyst.Xcel.UDFs.GetScenarioIndex(),"2", "6"))/5,0,_xll.Woodstock.Analyst.Xcel.UDFs.GetIndicatorValueAverage("OVOLERRREC", "5 Famille de courbes=FCTYF_FTR;", _xll.Woodstock.Analyst.Xcel.UDFs.GetModelFilename(), _xll.Woodstock.Analyst.Xcel.UDFs.GetScenarioIndex(),"2", "6"))/5</f>
        <v>1741.5765103365379</v>
      </c>
      <c r="K102" s="436">
        <f t="shared" si="2"/>
        <v>1741.5765103365379</v>
      </c>
      <c r="L102" s="241" t="b">
        <f t="shared" si="3"/>
        <v>1</v>
      </c>
    </row>
    <row r="103" spans="1:12" x14ac:dyDescent="0.25">
      <c r="A103" s="248" t="s">
        <v>29</v>
      </c>
      <c r="B103" s="241" t="s">
        <v>127</v>
      </c>
      <c r="C103" s="241" t="s">
        <v>17</v>
      </c>
      <c r="D103" s="249" t="s">
        <v>426</v>
      </c>
      <c r="E103" s="250">
        <f>IF(ISERROR(_xll.Woodstock.Analyst.Xcel.UDFs.GetIndicatorValue("OVOLGFIREC", "5 Famille de courbes=FCTYF_FTR;", _xll.Woodstock.Analyst.Xcel.UDFs.GetModelFilename(), _xll.Woodstock.Analyst.Xcel.UDFs.GetScenarioIndex(),"2"))/5,0,_xll.Woodstock.Analyst.Xcel.UDFs.GetIndicatorValue("OVOLGFIREC", "5 Famille de courbes=FCTYF_FTR;", _xll.Woodstock.Analyst.Xcel.UDFs.GetModelFilename(), _xll.Woodstock.Analyst.Xcel.UDFs.GetScenarioIndex(),"2"))/5</f>
        <v>2255.0544215716541</v>
      </c>
      <c r="F103" s="250">
        <f>IF(ISERROR(_xll.Woodstock.Analyst.Xcel.UDFs.GetIndicatorValue("OVOLGFIREC", "5 Famille de courbes=FCTYF_FTR;", _xll.Woodstock.Analyst.Xcel.UDFs.GetModelFilename(), _xll.Woodstock.Analyst.Xcel.UDFs.GetScenarioIndex(),"3"))/5,0,_xll.Woodstock.Analyst.Xcel.UDFs.GetIndicatorValue("OVOLGFIREC", "5 Famille de courbes=FCTYF_FTR;", _xll.Woodstock.Analyst.Xcel.UDFs.GetModelFilename(), _xll.Woodstock.Analyst.Xcel.UDFs.GetScenarioIndex(),"3"))/5</f>
        <v>5800.0074932439466</v>
      </c>
      <c r="G103" s="250">
        <f>IF(ISERROR(_xll.Woodstock.Analyst.Xcel.UDFs.GetIndicatorValue("OVOLGFIREC", "5 Famille de courbes=FCTYF_FTR;", _xll.Woodstock.Analyst.Xcel.UDFs.GetModelFilename(), _xll.Woodstock.Analyst.Xcel.UDFs.GetScenarioIndex(),"4"))/5,0,_xll.Woodstock.Analyst.Xcel.UDFs.GetIndicatorValue("OVOLGFIREC", "5 Famille de courbes=FCTYF_FTR;", _xll.Woodstock.Analyst.Xcel.UDFs.GetModelFilename(), _xll.Woodstock.Analyst.Xcel.UDFs.GetScenarioIndex(),"4"))/5</f>
        <v>3706.7934798593678</v>
      </c>
      <c r="H103" s="250">
        <f>IF(ISERROR(_xll.Woodstock.Analyst.Xcel.UDFs.GetIndicatorValue("OVOLGFIREC", "5 Famille de courbes=FCTYF_FTR;", _xll.Woodstock.Analyst.Xcel.UDFs.GetModelFilename(), _xll.Woodstock.Analyst.Xcel.UDFs.GetScenarioIndex(),"5"))/5,0,_xll.Woodstock.Analyst.Xcel.UDFs.GetIndicatorValue("OVOLGFIREC", "5 Famille de courbes=FCTYF_FTR;", _xll.Woodstock.Analyst.Xcel.UDFs.GetModelFilename(), _xll.Woodstock.Analyst.Xcel.UDFs.GetScenarioIndex(),"5"))/5</f>
        <v>3861.4391385176159</v>
      </c>
      <c r="I103" s="250">
        <f>IF(ISERROR(_xll.Woodstock.Analyst.Xcel.UDFs.GetIndicatorValue("OVOLGFIREC", "5 Famille de courbes=FCTYF_FTR;", _xll.Woodstock.Analyst.Xcel.UDFs.GetModelFilename(), _xll.Woodstock.Analyst.Xcel.UDFs.GetScenarioIndex(),"6"))/5,0,_xll.Woodstock.Analyst.Xcel.UDFs.GetIndicatorValue("OVOLGFIREC", "5 Famille de courbes=FCTYF_FTR;", _xll.Woodstock.Analyst.Xcel.UDFs.GetModelFilename(), _xll.Woodstock.Analyst.Xcel.UDFs.GetScenarioIndex(),"6"))/5</f>
        <v>3964.730236227259</v>
      </c>
      <c r="J103" s="250">
        <f>IF(ISERROR(_xll.Woodstock.Analyst.Xcel.UDFs.GetIndicatorValueAverage("OVOLGFIREC", "5 Famille de courbes=FCTYF_FTR;", _xll.Woodstock.Analyst.Xcel.UDFs.GetModelFilename(), _xll.Woodstock.Analyst.Xcel.UDFs.GetScenarioIndex(),"2", "6"))/5,0,_xll.Woodstock.Analyst.Xcel.UDFs.GetIndicatorValueAverage("OVOLGFIREC", "5 Famille de courbes=FCTYF_FTR;", _xll.Woodstock.Analyst.Xcel.UDFs.GetModelFilename(), _xll.Woodstock.Analyst.Xcel.UDFs.GetScenarioIndex(),"2", "6"))/5</f>
        <v>3917.6049538839688</v>
      </c>
      <c r="K103" s="436">
        <f t="shared" si="2"/>
        <v>3917.6049538839688</v>
      </c>
      <c r="L103" s="241" t="b">
        <f t="shared" si="3"/>
        <v>1</v>
      </c>
    </row>
    <row r="104" spans="1:12" x14ac:dyDescent="0.25">
      <c r="A104" s="248" t="s">
        <v>29</v>
      </c>
      <c r="B104" s="241" t="s">
        <v>127</v>
      </c>
      <c r="C104" s="241" t="s">
        <v>18</v>
      </c>
      <c r="D104" s="249" t="s">
        <v>427</v>
      </c>
      <c r="E104" s="250">
        <f>IF(ISERROR(_xll.Woodstock.Analyst.Xcel.UDFs.GetIndicatorValue("OVOLBOJREC", "5 Famille de courbes=FCTYF_FTR;", _xll.Woodstock.Analyst.Xcel.UDFs.GetModelFilename(), _xll.Woodstock.Analyst.Xcel.UDFs.GetScenarioIndex(),"2"))/5,0,_xll.Woodstock.Analyst.Xcel.UDFs.GetIndicatorValue("OVOLBOJREC", "5 Famille de courbes=FCTYF_FTR;", _xll.Woodstock.Analyst.Xcel.UDFs.GetModelFilename(), _xll.Woodstock.Analyst.Xcel.UDFs.GetScenarioIndex(),"2"))/5</f>
        <v>3654.7157685832499</v>
      </c>
      <c r="F104" s="250">
        <f>IF(ISERROR(_xll.Woodstock.Analyst.Xcel.UDFs.GetIndicatorValue("OVOLBOJREC", "5 Famille de courbes=FCTYF_FTR;", _xll.Woodstock.Analyst.Xcel.UDFs.GetModelFilename(), _xll.Woodstock.Analyst.Xcel.UDFs.GetScenarioIndex(),"3"))/5,0,_xll.Woodstock.Analyst.Xcel.UDFs.GetIndicatorValue("OVOLBOJREC", "5 Famille de courbes=FCTYF_FTR;", _xll.Woodstock.Analyst.Xcel.UDFs.GetModelFilename(), _xll.Woodstock.Analyst.Xcel.UDFs.GetScenarioIndex(),"3"))/5</f>
        <v>11914.503588311733</v>
      </c>
      <c r="G104" s="250">
        <f>IF(ISERROR(_xll.Woodstock.Analyst.Xcel.UDFs.GetIndicatorValue("OVOLBOJREC", "5 Famille de courbes=FCTYF_FTR;", _xll.Woodstock.Analyst.Xcel.UDFs.GetModelFilename(), _xll.Woodstock.Analyst.Xcel.UDFs.GetScenarioIndex(),"4"))/5,0,_xll.Woodstock.Analyst.Xcel.UDFs.GetIndicatorValue("OVOLBOJREC", "5 Famille de courbes=FCTYF_FTR;", _xll.Woodstock.Analyst.Xcel.UDFs.GetModelFilename(), _xll.Woodstock.Analyst.Xcel.UDFs.GetScenarioIndex(),"4"))/5</f>
        <v>8061.234950814076</v>
      </c>
      <c r="H104" s="250">
        <f>IF(ISERROR(_xll.Woodstock.Analyst.Xcel.UDFs.GetIndicatorValue("OVOLBOJREC", "5 Famille de courbes=FCTYF_FTR;", _xll.Woodstock.Analyst.Xcel.UDFs.GetModelFilename(), _xll.Woodstock.Analyst.Xcel.UDFs.GetScenarioIndex(),"5"))/5,0,_xll.Woodstock.Analyst.Xcel.UDFs.GetIndicatorValue("OVOLBOJREC", "5 Famille de courbes=FCTYF_FTR;", _xll.Woodstock.Analyst.Xcel.UDFs.GetModelFilename(), _xll.Woodstock.Analyst.Xcel.UDFs.GetScenarioIndex(),"5"))/5</f>
        <v>8374.2485111724327</v>
      </c>
      <c r="I104" s="250">
        <f>IF(ISERROR(_xll.Woodstock.Analyst.Xcel.UDFs.GetIndicatorValue("OVOLBOJREC", "5 Famille de courbes=FCTYF_FTR;", _xll.Woodstock.Analyst.Xcel.UDFs.GetModelFilename(), _xll.Woodstock.Analyst.Xcel.UDFs.GetScenarioIndex(),"6"))/5,0,_xll.Woodstock.Analyst.Xcel.UDFs.GetIndicatorValue("OVOLBOJREC", "5 Famille de courbes=FCTYF_FTR;", _xll.Woodstock.Analyst.Xcel.UDFs.GetModelFilename(), _xll.Woodstock.Analyst.Xcel.UDFs.GetScenarioIndex(),"6"))/5</f>
        <v>8562.3909949116714</v>
      </c>
      <c r="J104" s="250">
        <f>IF(ISERROR(_xll.Woodstock.Analyst.Xcel.UDFs.GetIndicatorValueAverage("OVOLBOJREC", "5 Famille de courbes=FCTYF_FTR;", _xll.Woodstock.Analyst.Xcel.UDFs.GetModelFilename(), _xll.Woodstock.Analyst.Xcel.UDFs.GetScenarioIndex(),"2", "6"))/5,0,_xll.Woodstock.Analyst.Xcel.UDFs.GetIndicatorValueAverage("OVOLBOJREC", "5 Famille de courbes=FCTYF_FTR;", _xll.Woodstock.Analyst.Xcel.UDFs.GetModelFilename(), _xll.Woodstock.Analyst.Xcel.UDFs.GetScenarioIndex(),"2", "6"))/5</f>
        <v>8113.4187627586316</v>
      </c>
      <c r="K104" s="436">
        <f t="shared" si="2"/>
        <v>8113.4187627586316</v>
      </c>
      <c r="L104" s="241" t="b">
        <f t="shared" si="3"/>
        <v>1</v>
      </c>
    </row>
    <row r="105" spans="1:12" x14ac:dyDescent="0.25">
      <c r="A105" s="248" t="s">
        <v>29</v>
      </c>
      <c r="B105" s="241" t="s">
        <v>127</v>
      </c>
      <c r="C105" s="241" t="s">
        <v>19</v>
      </c>
      <c r="D105" s="249" t="s">
        <v>428</v>
      </c>
      <c r="E105" s="250">
        <f>IF(ISERROR(_xll.Woodstock.Analyst.Xcel.UDFs.GetIndicatorValue("OVOLERSREC", "5 Famille de courbes=FCTYF_FTR;", _xll.Woodstock.Analyst.Xcel.UDFs.GetModelFilename(), _xll.Woodstock.Analyst.Xcel.UDFs.GetScenarioIndex(),"2"))/5,0,_xll.Woodstock.Analyst.Xcel.UDFs.GetIndicatorValue("OVOLERSREC", "5 Famille de courbes=FCTYF_FTR;", _xll.Woodstock.Analyst.Xcel.UDFs.GetModelFilename(), _xll.Woodstock.Analyst.Xcel.UDFs.GetScenarioIndex(),"2"))/5</f>
        <v>1082.9963580993779</v>
      </c>
      <c r="F105" s="250">
        <f>IF(ISERROR(_xll.Woodstock.Analyst.Xcel.UDFs.GetIndicatorValue("OVOLERSREC", "5 Famille de courbes=FCTYF_FTR;", _xll.Woodstock.Analyst.Xcel.UDFs.GetModelFilename(), _xll.Woodstock.Analyst.Xcel.UDFs.GetScenarioIndex(),"3"))/5,0,_xll.Woodstock.Analyst.Xcel.UDFs.GetIndicatorValue("OVOLERSREC", "5 Famille de courbes=FCTYF_FTR;", _xll.Woodstock.Analyst.Xcel.UDFs.GetModelFilename(), _xll.Woodstock.Analyst.Xcel.UDFs.GetScenarioIndex(),"3"))/5</f>
        <v>1029.7404348291145</v>
      </c>
      <c r="G105" s="250">
        <f>IF(ISERROR(_xll.Woodstock.Analyst.Xcel.UDFs.GetIndicatorValue("OVOLERSREC", "5 Famille de courbes=FCTYF_FTR;", _xll.Woodstock.Analyst.Xcel.UDFs.GetModelFilename(), _xll.Woodstock.Analyst.Xcel.UDFs.GetScenarioIndex(),"4"))/5,0,_xll.Woodstock.Analyst.Xcel.UDFs.GetIndicatorValue("OVOLERSREC", "5 Famille de courbes=FCTYF_FTR;", _xll.Woodstock.Analyst.Xcel.UDFs.GetModelFilename(), _xll.Woodstock.Analyst.Xcel.UDFs.GetScenarioIndex(),"4"))/5</f>
        <v>771.34107749214945</v>
      </c>
      <c r="H105" s="250">
        <f>IF(ISERROR(_xll.Woodstock.Analyst.Xcel.UDFs.GetIndicatorValue("OVOLERSREC", "5 Famille de courbes=FCTYF_FTR;", _xll.Woodstock.Analyst.Xcel.UDFs.GetModelFilename(), _xll.Woodstock.Analyst.Xcel.UDFs.GetScenarioIndex(),"5"))/5,0,_xll.Woodstock.Analyst.Xcel.UDFs.GetIndicatorValue("OVOLERSREC", "5 Famille de courbes=FCTYF_FTR;", _xll.Woodstock.Analyst.Xcel.UDFs.GetModelFilename(), _xll.Woodstock.Analyst.Xcel.UDFs.GetScenarioIndex(),"5"))/5</f>
        <v>797.82976486313214</v>
      </c>
      <c r="I105" s="250">
        <f>IF(ISERROR(_xll.Woodstock.Analyst.Xcel.UDFs.GetIndicatorValue("OVOLERSREC", "5 Famille de courbes=FCTYF_FTR;", _xll.Woodstock.Analyst.Xcel.UDFs.GetModelFilename(), _xll.Woodstock.Analyst.Xcel.UDFs.GetScenarioIndex(),"6"))/5,0,_xll.Woodstock.Analyst.Xcel.UDFs.GetIndicatorValue("OVOLERSREC", "5 Famille de courbes=FCTYF_FTR;", _xll.Woodstock.Analyst.Xcel.UDFs.GetModelFilename(), _xll.Woodstock.Analyst.Xcel.UDFs.GetScenarioIndex(),"6"))/5</f>
        <v>826.66410823505248</v>
      </c>
      <c r="J105" s="250">
        <f>IF(ISERROR(_xll.Woodstock.Analyst.Xcel.UDFs.GetIndicatorValueAverage("OVOLERSREC", "5 Famille de courbes=FCTYF_FTR;", _xll.Woodstock.Analyst.Xcel.UDFs.GetModelFilename(), _xll.Woodstock.Analyst.Xcel.UDFs.GetScenarioIndex(),"2", "6"))/5,0,_xll.Woodstock.Analyst.Xcel.UDFs.GetIndicatorValueAverage("OVOLERSREC", "5 Famille de courbes=FCTYF_FTR;", _xll.Woodstock.Analyst.Xcel.UDFs.GetModelFilename(), _xll.Woodstock.Analyst.Xcel.UDFs.GetScenarioIndex(),"2", "6"))/5</f>
        <v>901.71434870376538</v>
      </c>
      <c r="K105" s="436">
        <f t="shared" si="2"/>
        <v>901.71434870376527</v>
      </c>
      <c r="L105" s="241" t="b">
        <f t="shared" si="3"/>
        <v>1</v>
      </c>
    </row>
    <row r="106" spans="1:12" x14ac:dyDescent="0.25">
      <c r="A106" s="248" t="s">
        <v>29</v>
      </c>
      <c r="B106" s="241" t="s">
        <v>127</v>
      </c>
      <c r="C106" s="241" t="s">
        <v>21</v>
      </c>
      <c r="D106" s="249" t="s">
        <v>429</v>
      </c>
      <c r="E106" s="250">
        <f>IF(ISERROR(_xll.Woodstock.Analyst.Xcel.UDFs.GetIndicatorValue("OVOLGFTREC", "5 Famille de courbes=FCTYF_FTR;", _xll.Woodstock.Analyst.Xcel.UDFs.GetModelFilename(), _xll.Woodstock.Analyst.Xcel.UDFs.GetScenarioIndex(),"2"))/5,0,_xll.Woodstock.Analyst.Xcel.UDFs.GetIndicatorValue("OVOLGFTREC", "5 Famille de courbes=FCTYF_FTR;", _xll.Woodstock.Analyst.Xcel.UDFs.GetModelFilename(), _xll.Woodstock.Analyst.Xcel.UDFs.GetScenarioIndex(),"2"))/5</f>
        <v>4821.8070547984917</v>
      </c>
      <c r="F106" s="250">
        <f>IF(ISERROR(_xll.Woodstock.Analyst.Xcel.UDFs.GetIndicatorValue("OVOLGFTREC", "5 Famille de courbes=FCTYF_FTR;", _xll.Woodstock.Analyst.Xcel.UDFs.GetModelFilename(), _xll.Woodstock.Analyst.Xcel.UDFs.GetScenarioIndex(),"3"))/5,0,_xll.Woodstock.Analyst.Xcel.UDFs.GetIndicatorValue("OVOLGFTREC", "5 Famille de courbes=FCTYF_FTR;", _xll.Woodstock.Analyst.Xcel.UDFs.GetModelFilename(), _xll.Woodstock.Analyst.Xcel.UDFs.GetScenarioIndex(),"3"))/5</f>
        <v>13089.085416741509</v>
      </c>
      <c r="G106" s="250">
        <f>IF(ISERROR(_xll.Woodstock.Analyst.Xcel.UDFs.GetIndicatorValue("OVOLGFTREC", "5 Famille de courbes=FCTYF_FTR;", _xll.Woodstock.Analyst.Xcel.UDFs.GetModelFilename(), _xll.Woodstock.Analyst.Xcel.UDFs.GetScenarioIndex(),"4"))/5,0,_xll.Woodstock.Analyst.Xcel.UDFs.GetIndicatorValue("OVOLGFTREC", "5 Famille de courbes=FCTYF_FTR;", _xll.Woodstock.Analyst.Xcel.UDFs.GetModelFilename(), _xll.Woodstock.Analyst.Xcel.UDFs.GetScenarioIndex(),"4"))/5</f>
        <v>8916.9413426512747</v>
      </c>
      <c r="H106" s="250">
        <f>IF(ISERROR(_xll.Woodstock.Analyst.Xcel.UDFs.GetIndicatorValue("OVOLGFTREC", "5 Famille de courbes=FCTYF_FTR;", _xll.Woodstock.Analyst.Xcel.UDFs.GetModelFilename(), _xll.Woodstock.Analyst.Xcel.UDFs.GetScenarioIndex(),"5"))/5,0,_xll.Woodstock.Analyst.Xcel.UDFs.GetIndicatorValue("OVOLGFTREC", "5 Famille de courbes=FCTYF_FTR;", _xll.Woodstock.Analyst.Xcel.UDFs.GetModelFilename(), _xll.Woodstock.Analyst.Xcel.UDFs.GetScenarioIndex(),"5"))/5</f>
        <v>9257.3253231431954</v>
      </c>
      <c r="I106" s="250">
        <f>IF(ISERROR(_xll.Woodstock.Analyst.Xcel.UDFs.GetIndicatorValue("OVOLGFTREC", "5 Famille de courbes=FCTYF_FTR;", _xll.Woodstock.Analyst.Xcel.UDFs.GetModelFilename(), _xll.Woodstock.Analyst.Xcel.UDFs.GetScenarioIndex(),"6"))/5,0,_xll.Woodstock.Analyst.Xcel.UDFs.GetIndicatorValue("OVOLGFTREC", "5 Famille de courbes=FCTYF_FTR;", _xll.Woodstock.Analyst.Xcel.UDFs.GetModelFilename(), _xll.Woodstock.Analyst.Xcel.UDFs.GetScenarioIndex(),"6"))/5</f>
        <v>9474.2214746213085</v>
      </c>
      <c r="J106" s="250">
        <f>IF(ISERROR(_xll.Woodstock.Analyst.Xcel.UDFs.GetIndicatorValueAverage("OVOLGFTREC", "5 Famille de courbes=FCTYF_FTR;", _xll.Woodstock.Analyst.Xcel.UDFs.GetModelFilename(), _xll.Woodstock.Analyst.Xcel.UDFs.GetScenarioIndex(),"2", "6"))/5,0,_xll.Woodstock.Analyst.Xcel.UDFs.GetIndicatorValueAverage("OVOLGFTREC", "5 Famille de courbes=FCTYF_FTR;", _xll.Woodstock.Analyst.Xcel.UDFs.GetModelFilename(), _xll.Woodstock.Analyst.Xcel.UDFs.GetScenarioIndex(),"2", "6"))/5</f>
        <v>9111.876122391157</v>
      </c>
      <c r="K106" s="436">
        <f t="shared" si="2"/>
        <v>9111.8761223911551</v>
      </c>
      <c r="L106" s="241" t="b">
        <f t="shared" si="3"/>
        <v>1</v>
      </c>
    </row>
    <row r="107" spans="1:12" x14ac:dyDescent="0.25">
      <c r="A107" s="248" t="s">
        <v>29</v>
      </c>
      <c r="B107" s="241" t="s">
        <v>127</v>
      </c>
      <c r="C107" s="241" t="s">
        <v>39</v>
      </c>
      <c r="D107" s="249" t="s">
        <v>430</v>
      </c>
      <c r="E107" s="250">
        <f>IF(ISERROR(_xll.Woodstock.Analyst.Xcel.UDFs.GetIndicatorValue("OVOLTOTREC", "5 Famille de courbes=FCTYF_FTR;", _xll.Woodstock.Analyst.Xcel.UDFs.GetModelFilename(), _xll.Woodstock.Analyst.Xcel.UDFs.GetScenarioIndex(),"2"))/5,0,_xll.Woodstock.Analyst.Xcel.UDFs.GetIndicatorValue("OVOLTOTREC", "5 Famille de courbes=FCTYF_FTR;", _xll.Woodstock.Analyst.Xcel.UDFs.GetModelFilename(), _xll.Woodstock.Analyst.Xcel.UDFs.GetScenarioIndex(),"2"))/5</f>
        <v>11257.398274326983</v>
      </c>
      <c r="F107" s="250">
        <f>IF(ISERROR(_xll.Woodstock.Analyst.Xcel.UDFs.GetIndicatorValue("OVOLTOTREC", "5 Famille de courbes=FCTYF_FTR;", _xll.Woodstock.Analyst.Xcel.UDFs.GetModelFilename(), _xll.Woodstock.Analyst.Xcel.UDFs.GetScenarioIndex(),"3"))/5,0,_xll.Woodstock.Analyst.Xcel.UDFs.GetIndicatorValue("OVOLTOTREC", "5 Famille de courbes=FCTYF_FTR;", _xll.Woodstock.Analyst.Xcel.UDFs.GetModelFilename(), _xll.Woodstock.Analyst.Xcel.UDFs.GetScenarioIndex(),"3"))/5</f>
        <v>27311.0597749191</v>
      </c>
      <c r="G107" s="250">
        <f>IF(ISERROR(_xll.Woodstock.Analyst.Xcel.UDFs.GetIndicatorValue("OVOLTOTREC", "5 Famille de courbes=FCTYF_FTR;", _xll.Woodstock.Analyst.Xcel.UDFs.GetModelFilename(), _xll.Woodstock.Analyst.Xcel.UDFs.GetScenarioIndex(),"4"))/5,0,_xll.Woodstock.Analyst.Xcel.UDFs.GetIndicatorValue("OVOLTOTREC", "5 Famille de courbes=FCTYF_FTR;", _xll.Woodstock.Analyst.Xcel.UDFs.GetModelFilename(), _xll.Woodstock.Analyst.Xcel.UDFs.GetScenarioIndex(),"4"))/5</f>
        <v>16805.42539856123</v>
      </c>
      <c r="H107" s="250">
        <f>IF(ISERROR(_xll.Woodstock.Analyst.Xcel.UDFs.GetIndicatorValue("OVOLTOTREC", "5 Famille de courbes=FCTYF_FTR;", _xll.Woodstock.Analyst.Xcel.UDFs.GetModelFilename(), _xll.Woodstock.Analyst.Xcel.UDFs.GetScenarioIndex(),"5"))/5,0,_xll.Woodstock.Analyst.Xcel.UDFs.GetIndicatorValue("OVOLTOTREC", "5 Famille de courbes=FCTYF_FTR;", _xll.Woodstock.Analyst.Xcel.UDFs.GetModelFilename(), _xll.Woodstock.Analyst.Xcel.UDFs.GetScenarioIndex(),"5"))/5</f>
        <v>17240.586247547602</v>
      </c>
      <c r="I107" s="250">
        <f>IF(ISERROR(_xll.Woodstock.Analyst.Xcel.UDFs.GetIndicatorValue("OVOLTOTREC", "5 Famille de courbes=FCTYF_FTR;", _xll.Woodstock.Analyst.Xcel.UDFs.GetModelFilename(), _xll.Woodstock.Analyst.Xcel.UDFs.GetScenarioIndex(),"6"))/5,0,_xll.Woodstock.Analyst.Xcel.UDFs.GetIndicatorValue("OVOLTOTREC", "5 Famille de courbes=FCTYF_FTR;", _xll.Woodstock.Analyst.Xcel.UDFs.GetModelFilename(), _xll.Woodstock.Analyst.Xcel.UDFs.GetScenarioIndex(),"6"))/5</f>
        <v>17538.969454455895</v>
      </c>
      <c r="J107" s="250">
        <f>IF(ISERROR(_xll.Woodstock.Analyst.Xcel.UDFs.GetIndicatorValueAverage("OVOLTOTREC", "5 Famille de courbes=FCTYF_FTR;", _xll.Woodstock.Analyst.Xcel.UDFs.GetModelFilename(), _xll.Woodstock.Analyst.Xcel.UDFs.GetScenarioIndex(),"2", "6"))/5,0,_xll.Woodstock.Analyst.Xcel.UDFs.GetIndicatorValueAverage("OVOLTOTREC", "5 Famille de courbes=FCTYF_FTR;", _xll.Woodstock.Analyst.Xcel.UDFs.GetModelFilename(), _xll.Woodstock.Analyst.Xcel.UDFs.GetScenarioIndex(),"2", "6"))/5</f>
        <v>18030.687829962157</v>
      </c>
      <c r="K107" s="436">
        <f t="shared" si="2"/>
        <v>18030.687829962164</v>
      </c>
      <c r="L107" s="241" t="b">
        <f t="shared" si="3"/>
        <v>1</v>
      </c>
    </row>
    <row r="108" spans="1:12" x14ac:dyDescent="0.25">
      <c r="A108" s="248" t="s">
        <v>31</v>
      </c>
      <c r="B108" s="241" t="s">
        <v>105</v>
      </c>
      <c r="C108" s="249" t="s">
        <v>2</v>
      </c>
      <c r="D108" s="249" t="s">
        <v>431</v>
      </c>
      <c r="E108" s="250">
        <f>IF(ISERROR(_xll.Woodstock.Analyst.Xcel.UDFs.GetIndicatorValue("OVOLSABREC", "5 Famille de courbes=FCTYF_PEU;", _xll.Woodstock.Analyst.Xcel.UDFs.GetModelFilename(), _xll.Woodstock.Analyst.Xcel.UDFs.GetScenarioIndex(),"2"))/5,0,_xll.Woodstock.Analyst.Xcel.UDFs.GetIndicatorValue("OVOLSABREC", "5 Famille de courbes=FCTYF_PEU;", _xll.Woodstock.Analyst.Xcel.UDFs.GetModelFilename(), _xll.Woodstock.Analyst.Xcel.UDFs.GetScenarioIndex(),"2"))/5</f>
        <v>0</v>
      </c>
      <c r="F108" s="250">
        <f>IF(ISERROR(_xll.Woodstock.Analyst.Xcel.UDFs.GetIndicatorValue("OVOLSABREC", "5 Famille de courbes=FCTYF_PEU;", _xll.Woodstock.Analyst.Xcel.UDFs.GetModelFilename(), _xll.Woodstock.Analyst.Xcel.UDFs.GetScenarioIndex(),"3"))/5,0,_xll.Woodstock.Analyst.Xcel.UDFs.GetIndicatorValue("OVOLSABREC", "5 Famille de courbes=FCTYF_PEU;", _xll.Woodstock.Analyst.Xcel.UDFs.GetModelFilename(), _xll.Woodstock.Analyst.Xcel.UDFs.GetScenarioIndex(),"3"))/5</f>
        <v>0</v>
      </c>
      <c r="G108" s="250">
        <f>IF(ISERROR(_xll.Woodstock.Analyst.Xcel.UDFs.GetIndicatorValue("OVOLSABREC", "5 Famille de courbes=FCTYF_PEU;", _xll.Woodstock.Analyst.Xcel.UDFs.GetModelFilename(), _xll.Woodstock.Analyst.Xcel.UDFs.GetScenarioIndex(),"4"))/5,0,_xll.Woodstock.Analyst.Xcel.UDFs.GetIndicatorValue("OVOLSABREC", "5 Famille de courbes=FCTYF_PEU;", _xll.Woodstock.Analyst.Xcel.UDFs.GetModelFilename(), _xll.Woodstock.Analyst.Xcel.UDFs.GetScenarioIndex(),"4"))/5</f>
        <v>0</v>
      </c>
      <c r="H108" s="250">
        <f>IF(ISERROR(_xll.Woodstock.Analyst.Xcel.UDFs.GetIndicatorValue("OVOLSABREC", "5 Famille de courbes=FCTYF_PEU;", _xll.Woodstock.Analyst.Xcel.UDFs.GetModelFilename(), _xll.Woodstock.Analyst.Xcel.UDFs.GetScenarioIndex(),"5"))/5,0,_xll.Woodstock.Analyst.Xcel.UDFs.GetIndicatorValue("OVOLSABREC", "5 Famille de courbes=FCTYF_PEU;", _xll.Woodstock.Analyst.Xcel.UDFs.GetModelFilename(), _xll.Woodstock.Analyst.Xcel.UDFs.GetScenarioIndex(),"5"))/5</f>
        <v>0</v>
      </c>
      <c r="I108" s="250">
        <f>IF(ISERROR(_xll.Woodstock.Analyst.Xcel.UDFs.GetIndicatorValue("OVOLSABREC", "5 Famille de courbes=FCTYF_PEU;", _xll.Woodstock.Analyst.Xcel.UDFs.GetModelFilename(), _xll.Woodstock.Analyst.Xcel.UDFs.GetScenarioIndex(),"6"))/5,0,_xll.Woodstock.Analyst.Xcel.UDFs.GetIndicatorValue("OVOLSABREC", "5 Famille de courbes=FCTYF_PEU;", _xll.Woodstock.Analyst.Xcel.UDFs.GetModelFilename(), _xll.Woodstock.Analyst.Xcel.UDFs.GetScenarioIndex(),"6"))/5</f>
        <v>0</v>
      </c>
      <c r="J108" s="250">
        <f>IF(ISERROR(_xll.Woodstock.Analyst.Xcel.UDFs.GetIndicatorValueAverage("OVOLSABREC", "5 Famille de courbes=FCTYF_PEU;", _xll.Woodstock.Analyst.Xcel.UDFs.GetModelFilename(), _xll.Woodstock.Analyst.Xcel.UDFs.GetScenarioIndex(),"2", "6"))/5,0,_xll.Woodstock.Analyst.Xcel.UDFs.GetIndicatorValueAverage("OVOLSABREC", "5 Famille de courbes=FCTYF_PEU;", _xll.Woodstock.Analyst.Xcel.UDFs.GetModelFilename(), _xll.Woodstock.Analyst.Xcel.UDFs.GetScenarioIndex(),"2", "6"))/5</f>
        <v>0</v>
      </c>
      <c r="K108" s="436">
        <f t="shared" si="2"/>
        <v>0</v>
      </c>
      <c r="L108" s="241" t="b">
        <f t="shared" si="3"/>
        <v>1</v>
      </c>
    </row>
    <row r="109" spans="1:12" x14ac:dyDescent="0.25">
      <c r="A109" s="248" t="s">
        <v>31</v>
      </c>
      <c r="B109" s="241" t="s">
        <v>105</v>
      </c>
      <c r="C109" s="241" t="s">
        <v>3</v>
      </c>
      <c r="D109" s="249" t="s">
        <v>432</v>
      </c>
      <c r="E109" s="250">
        <f>IF(ISERROR(_xll.Woodstock.Analyst.Xcel.UDFs.GetIndicatorValue("OVOLGEPXREC", "5 Famille de courbes=FCTYF_PEU;", _xll.Woodstock.Analyst.Xcel.UDFs.GetModelFilename(), _xll.Woodstock.Analyst.Xcel.UDFs.GetScenarioIndex(),"2"))/5,0,_xll.Woodstock.Analyst.Xcel.UDFs.GetIndicatorValue("OVOLGEPXREC", "5 Famille de courbes=FCTYF_PEU;", _xll.Woodstock.Analyst.Xcel.UDFs.GetModelFilename(), _xll.Woodstock.Analyst.Xcel.UDFs.GetScenarioIndex(),"2"))/5</f>
        <v>0</v>
      </c>
      <c r="F109" s="250">
        <f>IF(ISERROR(_xll.Woodstock.Analyst.Xcel.UDFs.GetIndicatorValue("OVOLGEPXREC", "5 Famille de courbes=FCTYF_PEU;", _xll.Woodstock.Analyst.Xcel.UDFs.GetModelFilename(), _xll.Woodstock.Analyst.Xcel.UDFs.GetScenarioIndex(),"3"))/5,0,_xll.Woodstock.Analyst.Xcel.UDFs.GetIndicatorValue("OVOLGEPXREC", "5 Famille de courbes=FCTYF_PEU;", _xll.Woodstock.Analyst.Xcel.UDFs.GetModelFilename(), _xll.Woodstock.Analyst.Xcel.UDFs.GetScenarioIndex(),"3"))/5</f>
        <v>0</v>
      </c>
      <c r="G109" s="250">
        <f>IF(ISERROR(_xll.Woodstock.Analyst.Xcel.UDFs.GetIndicatorValue("OVOLGEPXREC", "5 Famille de courbes=FCTYF_PEU;", _xll.Woodstock.Analyst.Xcel.UDFs.GetModelFilename(), _xll.Woodstock.Analyst.Xcel.UDFs.GetScenarioIndex(),"4"))/5,0,_xll.Woodstock.Analyst.Xcel.UDFs.GetIndicatorValue("OVOLGEPXREC", "5 Famille de courbes=FCTYF_PEU;", _xll.Woodstock.Analyst.Xcel.UDFs.GetModelFilename(), _xll.Woodstock.Analyst.Xcel.UDFs.GetScenarioIndex(),"4"))/5</f>
        <v>0</v>
      </c>
      <c r="H109" s="250">
        <f>IF(ISERROR(_xll.Woodstock.Analyst.Xcel.UDFs.GetIndicatorValue("OVOLGEPXREC", "5 Famille de courbes=FCTYF_PEU;", _xll.Woodstock.Analyst.Xcel.UDFs.GetModelFilename(), _xll.Woodstock.Analyst.Xcel.UDFs.GetScenarioIndex(),"5"))/5,0,_xll.Woodstock.Analyst.Xcel.UDFs.GetIndicatorValue("OVOLGEPXREC", "5 Famille de courbes=FCTYF_PEU;", _xll.Woodstock.Analyst.Xcel.UDFs.GetModelFilename(), _xll.Woodstock.Analyst.Xcel.UDFs.GetScenarioIndex(),"5"))/5</f>
        <v>0</v>
      </c>
      <c r="I109" s="250">
        <f>IF(ISERROR(_xll.Woodstock.Analyst.Xcel.UDFs.GetIndicatorValue("OVOLGEPXREC", "5 Famille de courbes=FCTYF_PEU;", _xll.Woodstock.Analyst.Xcel.UDFs.GetModelFilename(), _xll.Woodstock.Analyst.Xcel.UDFs.GetScenarioIndex(),"6"))/5,0,_xll.Woodstock.Analyst.Xcel.UDFs.GetIndicatorValue("OVOLGEPXREC", "5 Famille de courbes=FCTYF_PEU;", _xll.Woodstock.Analyst.Xcel.UDFs.GetModelFilename(), _xll.Woodstock.Analyst.Xcel.UDFs.GetScenarioIndex(),"6"))/5</f>
        <v>0</v>
      </c>
      <c r="J109" s="250">
        <f>IF(ISERROR(_xll.Woodstock.Analyst.Xcel.UDFs.GetIndicatorValueAverage("OVOLGEPXREC", "5 Famille de courbes=FCTYF_PEU;", _xll.Woodstock.Analyst.Xcel.UDFs.GetModelFilename(), _xll.Woodstock.Analyst.Xcel.UDFs.GetScenarioIndex(),"2", "6"))/5,0,_xll.Woodstock.Analyst.Xcel.UDFs.GetIndicatorValueAverage("OVOLGEPXREC", "5 Famille de courbes=FCTYF_PEU;", _xll.Woodstock.Analyst.Xcel.UDFs.GetModelFilename(), _xll.Woodstock.Analyst.Xcel.UDFs.GetScenarioIndex(),"2", "6"))/5</f>
        <v>0</v>
      </c>
      <c r="K109" s="436">
        <f t="shared" si="2"/>
        <v>0</v>
      </c>
      <c r="L109" s="241" t="b">
        <f t="shared" si="3"/>
        <v>1</v>
      </c>
    </row>
    <row r="110" spans="1:12" x14ac:dyDescent="0.25">
      <c r="A110" s="248" t="s">
        <v>31</v>
      </c>
      <c r="B110" s="241" t="s">
        <v>105</v>
      </c>
      <c r="C110" s="241" t="s">
        <v>4</v>
      </c>
      <c r="D110" s="249" t="s">
        <v>1429</v>
      </c>
      <c r="E110" s="250">
        <f>IF(ISERROR(_xll.Woodstock.Analyst.Xcel.UDFs.GetIndicatorValue("OVOLPIGREC", "5 Famille de courbes=FCTYF_PEU;", _xll.Woodstock.Analyst.Xcel.UDFs.GetModelFilename(), _xll.Woodstock.Analyst.Xcel.UDFs.GetScenarioIndex(),"2"))/5,0,_xll.Woodstock.Analyst.Xcel.UDFs.GetIndicatorValue("OVOLPIGREC", "5 Famille de courbes=FCTYF_PEU;", _xll.Woodstock.Analyst.Xcel.UDFs.GetModelFilename(), _xll.Woodstock.Analyst.Xcel.UDFs.GetScenarioIndex(),"2"))/5</f>
        <v>0</v>
      </c>
      <c r="F110" s="250">
        <f>IF(ISERROR(_xll.Woodstock.Analyst.Xcel.UDFs.GetIndicatorValue("OVOLPIGREC", "5 Famille de courbes=FCTYF_PEU;", _xll.Woodstock.Analyst.Xcel.UDFs.GetModelFilename(), _xll.Woodstock.Analyst.Xcel.UDFs.GetScenarioIndex(),"3"))/5,0,_xll.Woodstock.Analyst.Xcel.UDFs.GetIndicatorValue("OVOLPIGREC", "5 Famille de courbes=FCTYF_PEU;", _xll.Woodstock.Analyst.Xcel.UDFs.GetModelFilename(), _xll.Woodstock.Analyst.Xcel.UDFs.GetScenarioIndex(),"3"))/5</f>
        <v>0</v>
      </c>
      <c r="G110" s="250">
        <f>IF(ISERROR(_xll.Woodstock.Analyst.Xcel.UDFs.GetIndicatorValue("OVOLPIGREC", "5 Famille de courbes=FCTYF_PEU;", _xll.Woodstock.Analyst.Xcel.UDFs.GetModelFilename(), _xll.Woodstock.Analyst.Xcel.UDFs.GetScenarioIndex(),"4"))/5,0,_xll.Woodstock.Analyst.Xcel.UDFs.GetIndicatorValue("OVOLPIGREC", "5 Famille de courbes=FCTYF_PEU;", _xll.Woodstock.Analyst.Xcel.UDFs.GetModelFilename(), _xll.Woodstock.Analyst.Xcel.UDFs.GetScenarioIndex(),"4"))/5</f>
        <v>0</v>
      </c>
      <c r="H110" s="250">
        <f>IF(ISERROR(_xll.Woodstock.Analyst.Xcel.UDFs.GetIndicatorValue("OVOLPIGREC", "5 Famille de courbes=FCTYF_PEU;", _xll.Woodstock.Analyst.Xcel.UDFs.GetModelFilename(), _xll.Woodstock.Analyst.Xcel.UDFs.GetScenarioIndex(),"5"))/5,0,_xll.Woodstock.Analyst.Xcel.UDFs.GetIndicatorValue("OVOLPIGREC", "5 Famille de courbes=FCTYF_PEU;", _xll.Woodstock.Analyst.Xcel.UDFs.GetModelFilename(), _xll.Woodstock.Analyst.Xcel.UDFs.GetScenarioIndex(),"5"))/5</f>
        <v>0</v>
      </c>
      <c r="I110" s="250">
        <f>IF(ISERROR(_xll.Woodstock.Analyst.Xcel.UDFs.GetIndicatorValue("OVOLPIGREC", "5 Famille de courbes=FCTYF_PEU;", _xll.Woodstock.Analyst.Xcel.UDFs.GetModelFilename(), _xll.Woodstock.Analyst.Xcel.UDFs.GetScenarioIndex(),"6"))/5,0,_xll.Woodstock.Analyst.Xcel.UDFs.GetIndicatorValue("OVOLPIGREC", "5 Famille de courbes=FCTYF_PEU;", _xll.Woodstock.Analyst.Xcel.UDFs.GetModelFilename(), _xll.Woodstock.Analyst.Xcel.UDFs.GetScenarioIndex(),"6"))/5</f>
        <v>0</v>
      </c>
      <c r="J110" s="250">
        <f>IF(ISERROR(_xll.Woodstock.Analyst.Xcel.UDFs.GetIndicatorValueAverage("OVOLPIGREC", "5 Famille de courbes=FCTYF_PEU;", _xll.Woodstock.Analyst.Xcel.UDFs.GetModelFilename(), _xll.Woodstock.Analyst.Xcel.UDFs.GetScenarioIndex(),"2", "6"))/5,0,_xll.Woodstock.Analyst.Xcel.UDFs.GetIndicatorValueAverage("OVOLPIGREC", "5 Famille de courbes=FCTYF_PEU;", _xll.Woodstock.Analyst.Xcel.UDFs.GetModelFilename(), _xll.Woodstock.Analyst.Xcel.UDFs.GetScenarioIndex(),"2", "6"))/5</f>
        <v>0</v>
      </c>
      <c r="K110" s="436">
        <f t="shared" si="2"/>
        <v>0</v>
      </c>
      <c r="L110" s="241" t="b">
        <f t="shared" si="3"/>
        <v>1</v>
      </c>
    </row>
    <row r="111" spans="1:12" x14ac:dyDescent="0.25">
      <c r="A111" s="248" t="s">
        <v>31</v>
      </c>
      <c r="B111" s="241" t="s">
        <v>105</v>
      </c>
      <c r="C111" s="241" t="s">
        <v>5</v>
      </c>
      <c r="D111" s="249" t="s">
        <v>433</v>
      </c>
      <c r="E111" s="250">
        <f>IF(ISERROR(_xll.Woodstock.Analyst.Xcel.UDFs.GetIndicatorValue("OVOLGMEXREC", "5 Famille de courbes=FCTYF_PEU;", _xll.Woodstock.Analyst.Xcel.UDFs.GetModelFilename(), _xll.Woodstock.Analyst.Xcel.UDFs.GetScenarioIndex(),"2"))/5,0,_xll.Woodstock.Analyst.Xcel.UDFs.GetIndicatorValue("OVOLGMEXREC", "5 Famille de courbes=FCTYF_PEU;", _xll.Woodstock.Analyst.Xcel.UDFs.GetModelFilename(), _xll.Woodstock.Analyst.Xcel.UDFs.GetScenarioIndex(),"2"))/5</f>
        <v>0</v>
      </c>
      <c r="F111" s="250">
        <f>IF(ISERROR(_xll.Woodstock.Analyst.Xcel.UDFs.GetIndicatorValue("OVOLGMEXREC", "5 Famille de courbes=FCTYF_PEU;", _xll.Woodstock.Analyst.Xcel.UDFs.GetModelFilename(), _xll.Woodstock.Analyst.Xcel.UDFs.GetScenarioIndex(),"3"))/5,0,_xll.Woodstock.Analyst.Xcel.UDFs.GetIndicatorValue("OVOLGMEXREC", "5 Famille de courbes=FCTYF_PEU;", _xll.Woodstock.Analyst.Xcel.UDFs.GetModelFilename(), _xll.Woodstock.Analyst.Xcel.UDFs.GetScenarioIndex(),"3"))/5</f>
        <v>0</v>
      </c>
      <c r="G111" s="250">
        <f>IF(ISERROR(_xll.Woodstock.Analyst.Xcel.UDFs.GetIndicatorValue("OVOLGMEXREC", "5 Famille de courbes=FCTYF_PEU;", _xll.Woodstock.Analyst.Xcel.UDFs.GetModelFilename(), _xll.Woodstock.Analyst.Xcel.UDFs.GetScenarioIndex(),"4"))/5,0,_xll.Woodstock.Analyst.Xcel.UDFs.GetIndicatorValue("OVOLGMEXREC", "5 Famille de courbes=FCTYF_PEU;", _xll.Woodstock.Analyst.Xcel.UDFs.GetModelFilename(), _xll.Woodstock.Analyst.Xcel.UDFs.GetScenarioIndex(),"4"))/5</f>
        <v>0</v>
      </c>
      <c r="H111" s="250">
        <f>IF(ISERROR(_xll.Woodstock.Analyst.Xcel.UDFs.GetIndicatorValue("OVOLGMEXREC", "5 Famille de courbes=FCTYF_PEU;", _xll.Woodstock.Analyst.Xcel.UDFs.GetModelFilename(), _xll.Woodstock.Analyst.Xcel.UDFs.GetScenarioIndex(),"5"))/5,0,_xll.Woodstock.Analyst.Xcel.UDFs.GetIndicatorValue("OVOLGMEXREC", "5 Famille de courbes=FCTYF_PEU;", _xll.Woodstock.Analyst.Xcel.UDFs.GetModelFilename(), _xll.Woodstock.Analyst.Xcel.UDFs.GetScenarioIndex(),"5"))/5</f>
        <v>0</v>
      </c>
      <c r="I111" s="250">
        <f>IF(ISERROR(_xll.Woodstock.Analyst.Xcel.UDFs.GetIndicatorValue("OVOLGMEXREC", "5 Famille de courbes=FCTYF_PEU;", _xll.Woodstock.Analyst.Xcel.UDFs.GetModelFilename(), _xll.Woodstock.Analyst.Xcel.UDFs.GetScenarioIndex(),"6"))/5,0,_xll.Woodstock.Analyst.Xcel.UDFs.GetIndicatorValue("OVOLGMEXREC", "5 Famille de courbes=FCTYF_PEU;", _xll.Woodstock.Analyst.Xcel.UDFs.GetModelFilename(), _xll.Woodstock.Analyst.Xcel.UDFs.GetScenarioIndex(),"6"))/5</f>
        <v>0</v>
      </c>
      <c r="J111" s="250">
        <f>IF(ISERROR(_xll.Woodstock.Analyst.Xcel.UDFs.GetIndicatorValueAverage("OVOLGMEXREC", "5 Famille de courbes=FCTYF_PEU;", _xll.Woodstock.Analyst.Xcel.UDFs.GetModelFilename(), _xll.Woodstock.Analyst.Xcel.UDFs.GetScenarioIndex(),"2", "6"))/5,0,_xll.Woodstock.Analyst.Xcel.UDFs.GetIndicatorValueAverage("OVOLGMEXREC", "5 Famille de courbes=FCTYF_PEU;", _xll.Woodstock.Analyst.Xcel.UDFs.GetModelFilename(), _xll.Woodstock.Analyst.Xcel.UDFs.GetScenarioIndex(),"2", "6"))/5</f>
        <v>0</v>
      </c>
      <c r="K111" s="436">
        <f t="shared" si="2"/>
        <v>0</v>
      </c>
      <c r="L111" s="241" t="b">
        <f t="shared" si="3"/>
        <v>1</v>
      </c>
    </row>
    <row r="112" spans="1:12" x14ac:dyDescent="0.25">
      <c r="A112" s="248" t="s">
        <v>31</v>
      </c>
      <c r="B112" s="241" t="s">
        <v>105</v>
      </c>
      <c r="C112" s="241" t="s">
        <v>6</v>
      </c>
      <c r="D112" s="249" t="s">
        <v>434</v>
      </c>
      <c r="E112" s="250">
        <f>IF(ISERROR(_xll.Woodstock.Analyst.Xcel.UDFs.GetIndicatorValue("OVOLGSEPMREC", "5 Famille de courbes=FCTYF_PEU;", _xll.Woodstock.Analyst.Xcel.UDFs.GetModelFilename(), _xll.Woodstock.Analyst.Xcel.UDFs.GetScenarioIndex(),"2"))/5,0,_xll.Woodstock.Analyst.Xcel.UDFs.GetIndicatorValue("OVOLGSEPMREC", "5 Famille de courbes=FCTYF_PEU;", _xll.Woodstock.Analyst.Xcel.UDFs.GetModelFilename(), _xll.Woodstock.Analyst.Xcel.UDFs.GetScenarioIndex(),"2"))/5</f>
        <v>0</v>
      </c>
      <c r="F112" s="250">
        <f>IF(ISERROR(_xll.Woodstock.Analyst.Xcel.UDFs.GetIndicatorValue("OVOLGSEPMREC", "5 Famille de courbes=FCTYF_PEU;", _xll.Woodstock.Analyst.Xcel.UDFs.GetModelFilename(), _xll.Woodstock.Analyst.Xcel.UDFs.GetScenarioIndex(),"3"))/5,0,_xll.Woodstock.Analyst.Xcel.UDFs.GetIndicatorValue("OVOLGSEPMREC", "5 Famille de courbes=FCTYF_PEU;", _xll.Woodstock.Analyst.Xcel.UDFs.GetModelFilename(), _xll.Woodstock.Analyst.Xcel.UDFs.GetScenarioIndex(),"3"))/5</f>
        <v>0</v>
      </c>
      <c r="G112" s="250">
        <f>IF(ISERROR(_xll.Woodstock.Analyst.Xcel.UDFs.GetIndicatorValue("OVOLGSEPMREC", "5 Famille de courbes=FCTYF_PEU;", _xll.Woodstock.Analyst.Xcel.UDFs.GetModelFilename(), _xll.Woodstock.Analyst.Xcel.UDFs.GetScenarioIndex(),"4"))/5,0,_xll.Woodstock.Analyst.Xcel.UDFs.GetIndicatorValue("OVOLGSEPMREC", "5 Famille de courbes=FCTYF_PEU;", _xll.Woodstock.Analyst.Xcel.UDFs.GetModelFilename(), _xll.Woodstock.Analyst.Xcel.UDFs.GetScenarioIndex(),"4"))/5</f>
        <v>0</v>
      </c>
      <c r="H112" s="250">
        <f>IF(ISERROR(_xll.Woodstock.Analyst.Xcel.UDFs.GetIndicatorValue("OVOLGSEPMREC", "5 Famille de courbes=FCTYF_PEU;", _xll.Woodstock.Analyst.Xcel.UDFs.GetModelFilename(), _xll.Woodstock.Analyst.Xcel.UDFs.GetScenarioIndex(),"5"))/5,0,_xll.Woodstock.Analyst.Xcel.UDFs.GetIndicatorValue("OVOLGSEPMREC", "5 Famille de courbes=FCTYF_PEU;", _xll.Woodstock.Analyst.Xcel.UDFs.GetModelFilename(), _xll.Woodstock.Analyst.Xcel.UDFs.GetScenarioIndex(),"5"))/5</f>
        <v>0</v>
      </c>
      <c r="I112" s="250">
        <f>IF(ISERROR(_xll.Woodstock.Analyst.Xcel.UDFs.GetIndicatorValue("OVOLGSEPMREC", "5 Famille de courbes=FCTYF_PEU;", _xll.Woodstock.Analyst.Xcel.UDFs.GetModelFilename(), _xll.Woodstock.Analyst.Xcel.UDFs.GetScenarioIndex(),"6"))/5,0,_xll.Woodstock.Analyst.Xcel.UDFs.GetIndicatorValue("OVOLGSEPMREC", "5 Famille de courbes=FCTYF_PEU;", _xll.Woodstock.Analyst.Xcel.UDFs.GetModelFilename(), _xll.Woodstock.Analyst.Xcel.UDFs.GetScenarioIndex(),"6"))/5</f>
        <v>0</v>
      </c>
      <c r="J112" s="250">
        <f>IF(ISERROR(_xll.Woodstock.Analyst.Xcel.UDFs.GetIndicatorValueAverage("OVOLGSEPMREC", "5 Famille de courbes=FCTYF_PEU;", _xll.Woodstock.Analyst.Xcel.UDFs.GetModelFilename(), _xll.Woodstock.Analyst.Xcel.UDFs.GetScenarioIndex(),"2", "6"))/5,0,_xll.Woodstock.Analyst.Xcel.UDFs.GetIndicatorValueAverage("OVOLGSEPMREC", "5 Famille de courbes=FCTYF_PEU;", _xll.Woodstock.Analyst.Xcel.UDFs.GetModelFilename(), _xll.Woodstock.Analyst.Xcel.UDFs.GetScenarioIndex(),"2", "6"))/5</f>
        <v>0</v>
      </c>
      <c r="K112" s="436">
        <f t="shared" si="2"/>
        <v>0</v>
      </c>
      <c r="L112" s="241" t="b">
        <f t="shared" si="3"/>
        <v>1</v>
      </c>
    </row>
    <row r="113" spans="1:12" x14ac:dyDescent="0.25">
      <c r="A113" s="248" t="s">
        <v>31</v>
      </c>
      <c r="B113" s="241" t="s">
        <v>105</v>
      </c>
      <c r="C113" s="241" t="s">
        <v>7</v>
      </c>
      <c r="D113" s="249" t="s">
        <v>435</v>
      </c>
      <c r="E113" s="250">
        <f>IF(ISERROR(_xll.Woodstock.Analyst.Xcel.UDFs.GetIndicatorValue("OVOLGPINSREC", "5 Famille de courbes=FCTYF_PEU;", _xll.Woodstock.Analyst.Xcel.UDFs.GetModelFilename(), _xll.Woodstock.Analyst.Xcel.UDFs.GetScenarioIndex(),"2"))/5,0,_xll.Woodstock.Analyst.Xcel.UDFs.GetIndicatorValue("OVOLGPINSREC", "5 Famille de courbes=FCTYF_PEU;", _xll.Woodstock.Analyst.Xcel.UDFs.GetModelFilename(), _xll.Woodstock.Analyst.Xcel.UDFs.GetScenarioIndex(),"2"))/5</f>
        <v>0</v>
      </c>
      <c r="F113" s="250">
        <f>IF(ISERROR(_xll.Woodstock.Analyst.Xcel.UDFs.GetIndicatorValue("OVOLGPINSREC", "5 Famille de courbes=FCTYF_PEU;", _xll.Woodstock.Analyst.Xcel.UDFs.GetModelFilename(), _xll.Woodstock.Analyst.Xcel.UDFs.GetScenarioIndex(),"3"))/5,0,_xll.Woodstock.Analyst.Xcel.UDFs.GetIndicatorValue("OVOLGPINSREC", "5 Famille de courbes=FCTYF_PEU;", _xll.Woodstock.Analyst.Xcel.UDFs.GetModelFilename(), _xll.Woodstock.Analyst.Xcel.UDFs.GetScenarioIndex(),"3"))/5</f>
        <v>0</v>
      </c>
      <c r="G113" s="250">
        <f>IF(ISERROR(_xll.Woodstock.Analyst.Xcel.UDFs.GetIndicatorValue("OVOLGPINSREC", "5 Famille de courbes=FCTYF_PEU;", _xll.Woodstock.Analyst.Xcel.UDFs.GetModelFilename(), _xll.Woodstock.Analyst.Xcel.UDFs.GetScenarioIndex(),"4"))/5,0,_xll.Woodstock.Analyst.Xcel.UDFs.GetIndicatorValue("OVOLGPINSREC", "5 Famille de courbes=FCTYF_PEU;", _xll.Woodstock.Analyst.Xcel.UDFs.GetModelFilename(), _xll.Woodstock.Analyst.Xcel.UDFs.GetScenarioIndex(),"4"))/5</f>
        <v>0</v>
      </c>
      <c r="H113" s="250">
        <f>IF(ISERROR(_xll.Woodstock.Analyst.Xcel.UDFs.GetIndicatorValue("OVOLGPINSREC", "5 Famille de courbes=FCTYF_PEU;", _xll.Woodstock.Analyst.Xcel.UDFs.GetModelFilename(), _xll.Woodstock.Analyst.Xcel.UDFs.GetScenarioIndex(),"5"))/5,0,_xll.Woodstock.Analyst.Xcel.UDFs.GetIndicatorValue("OVOLGPINSREC", "5 Famille de courbes=FCTYF_PEU;", _xll.Woodstock.Analyst.Xcel.UDFs.GetModelFilename(), _xll.Woodstock.Analyst.Xcel.UDFs.GetScenarioIndex(),"5"))/5</f>
        <v>0</v>
      </c>
      <c r="I113" s="250">
        <f>IF(ISERROR(_xll.Woodstock.Analyst.Xcel.UDFs.GetIndicatorValue("OVOLGPINSREC", "5 Famille de courbes=FCTYF_PEU;", _xll.Woodstock.Analyst.Xcel.UDFs.GetModelFilename(), _xll.Woodstock.Analyst.Xcel.UDFs.GetScenarioIndex(),"6"))/5,0,_xll.Woodstock.Analyst.Xcel.UDFs.GetIndicatorValue("OVOLGPINSREC", "5 Famille de courbes=FCTYF_PEU;", _xll.Woodstock.Analyst.Xcel.UDFs.GetModelFilename(), _xll.Woodstock.Analyst.Xcel.UDFs.GetScenarioIndex(),"6"))/5</f>
        <v>0</v>
      </c>
      <c r="J113" s="250">
        <f>IF(ISERROR(_xll.Woodstock.Analyst.Xcel.UDFs.GetIndicatorValueAverage("OVOLGPINSREC", "5 Famille de courbes=FCTYF_PEU;", _xll.Woodstock.Analyst.Xcel.UDFs.GetModelFilename(), _xll.Woodstock.Analyst.Xcel.UDFs.GetScenarioIndex(),"2", "6"))/5,0,_xll.Woodstock.Analyst.Xcel.UDFs.GetIndicatorValueAverage("OVOLGPINSREC", "5 Famille de courbes=FCTYF_PEU;", _xll.Woodstock.Analyst.Xcel.UDFs.GetModelFilename(), _xll.Woodstock.Analyst.Xcel.UDFs.GetScenarioIndex(),"2", "6"))/5</f>
        <v>0</v>
      </c>
      <c r="K113" s="436">
        <f t="shared" si="2"/>
        <v>0</v>
      </c>
      <c r="L113" s="241" t="b">
        <f t="shared" si="3"/>
        <v>1</v>
      </c>
    </row>
    <row r="114" spans="1:12" x14ac:dyDescent="0.25">
      <c r="A114" s="248" t="s">
        <v>31</v>
      </c>
      <c r="B114" s="241" t="s">
        <v>105</v>
      </c>
      <c r="C114" s="241" t="s">
        <v>8</v>
      </c>
      <c r="D114" s="249" t="s">
        <v>436</v>
      </c>
      <c r="E114" s="250">
        <f>IF(ISERROR(_xll.Woodstock.Analyst.Xcel.UDFs.GetIndicatorValue("OVOLPRUREC", "5 Famille de courbes=FCTYF_PEU;", _xll.Woodstock.Analyst.Xcel.UDFs.GetModelFilename(), _xll.Woodstock.Analyst.Xcel.UDFs.GetScenarioIndex(),"2"))/5,0,_xll.Woodstock.Analyst.Xcel.UDFs.GetIndicatorValue("OVOLPRUREC", "5 Famille de courbes=FCTYF_PEU;", _xll.Woodstock.Analyst.Xcel.UDFs.GetModelFilename(), _xll.Woodstock.Analyst.Xcel.UDFs.GetScenarioIndex(),"2"))/5</f>
        <v>0</v>
      </c>
      <c r="F114" s="250">
        <f>IF(ISERROR(_xll.Woodstock.Analyst.Xcel.UDFs.GetIndicatorValue("OVOLPRUREC", "5 Famille de courbes=FCTYF_PEU;", _xll.Woodstock.Analyst.Xcel.UDFs.GetModelFilename(), _xll.Woodstock.Analyst.Xcel.UDFs.GetScenarioIndex(),"3"))/5,0,_xll.Woodstock.Analyst.Xcel.UDFs.GetIndicatorValue("OVOLPRUREC", "5 Famille de courbes=FCTYF_PEU;", _xll.Woodstock.Analyst.Xcel.UDFs.GetModelFilename(), _xll.Woodstock.Analyst.Xcel.UDFs.GetScenarioIndex(),"3"))/5</f>
        <v>0</v>
      </c>
      <c r="G114" s="250">
        <f>IF(ISERROR(_xll.Woodstock.Analyst.Xcel.UDFs.GetIndicatorValue("OVOLPRUREC", "5 Famille de courbes=FCTYF_PEU;", _xll.Woodstock.Analyst.Xcel.UDFs.GetModelFilename(), _xll.Woodstock.Analyst.Xcel.UDFs.GetScenarioIndex(),"4"))/5,0,_xll.Woodstock.Analyst.Xcel.UDFs.GetIndicatorValue("OVOLPRUREC", "5 Famille de courbes=FCTYF_PEU;", _xll.Woodstock.Analyst.Xcel.UDFs.GetModelFilename(), _xll.Woodstock.Analyst.Xcel.UDFs.GetScenarioIndex(),"4"))/5</f>
        <v>0</v>
      </c>
      <c r="H114" s="250">
        <f>IF(ISERROR(_xll.Woodstock.Analyst.Xcel.UDFs.GetIndicatorValue("OVOLPRUREC", "5 Famille de courbes=FCTYF_PEU;", _xll.Woodstock.Analyst.Xcel.UDFs.GetModelFilename(), _xll.Woodstock.Analyst.Xcel.UDFs.GetScenarioIndex(),"5"))/5,0,_xll.Woodstock.Analyst.Xcel.UDFs.GetIndicatorValue("OVOLPRUREC", "5 Famille de courbes=FCTYF_PEU;", _xll.Woodstock.Analyst.Xcel.UDFs.GetModelFilename(), _xll.Woodstock.Analyst.Xcel.UDFs.GetScenarioIndex(),"5"))/5</f>
        <v>0</v>
      </c>
      <c r="I114" s="250">
        <f>IF(ISERROR(_xll.Woodstock.Analyst.Xcel.UDFs.GetIndicatorValue("OVOLPRUREC", "5 Famille de courbes=FCTYF_PEU;", _xll.Woodstock.Analyst.Xcel.UDFs.GetModelFilename(), _xll.Woodstock.Analyst.Xcel.UDFs.GetScenarioIndex(),"6"))/5,0,_xll.Woodstock.Analyst.Xcel.UDFs.GetIndicatorValue("OVOLPRUREC", "5 Famille de courbes=FCTYF_PEU;", _xll.Woodstock.Analyst.Xcel.UDFs.GetModelFilename(), _xll.Woodstock.Analyst.Xcel.UDFs.GetScenarioIndex(),"6"))/5</f>
        <v>0</v>
      </c>
      <c r="J114" s="250">
        <f>IF(ISERROR(_xll.Woodstock.Analyst.Xcel.UDFs.GetIndicatorValueAverage("OVOLPRUREC", "5 Famille de courbes=FCTYF_PEU;", _xll.Woodstock.Analyst.Xcel.UDFs.GetModelFilename(), _xll.Woodstock.Analyst.Xcel.UDFs.GetScenarioIndex(),"2", "6"))/5,0,_xll.Woodstock.Analyst.Xcel.UDFs.GetIndicatorValueAverage("OVOLPRUREC", "5 Famille de courbes=FCTYF_PEU;", _xll.Woodstock.Analyst.Xcel.UDFs.GetModelFilename(), _xll.Woodstock.Analyst.Xcel.UDFs.GetScenarioIndex(),"2", "6"))/5</f>
        <v>0</v>
      </c>
      <c r="K114" s="436">
        <f t="shared" si="2"/>
        <v>0</v>
      </c>
      <c r="L114" s="241" t="b">
        <f t="shared" si="3"/>
        <v>1</v>
      </c>
    </row>
    <row r="115" spans="1:12" x14ac:dyDescent="0.25">
      <c r="A115" s="248" t="s">
        <v>31</v>
      </c>
      <c r="B115" s="241" t="s">
        <v>105</v>
      </c>
      <c r="C115" s="241" t="s">
        <v>9</v>
      </c>
      <c r="D115" s="249" t="s">
        <v>437</v>
      </c>
      <c r="E115" s="250">
        <f>IF(ISERROR(_xll.Woodstock.Analyst.Xcel.UDFs.GetIndicatorValue("OVOLTHOREC", "5 Famille de courbes=FCTYF_PEU;", _xll.Woodstock.Analyst.Xcel.UDFs.GetModelFilename(), _xll.Woodstock.Analyst.Xcel.UDFs.GetScenarioIndex(),"2"))/5,0,_xll.Woodstock.Analyst.Xcel.UDFs.GetIndicatorValue("OVOLTHOREC", "5 Famille de courbes=FCTYF_PEU;", _xll.Woodstock.Analyst.Xcel.UDFs.GetModelFilename(), _xll.Woodstock.Analyst.Xcel.UDFs.GetScenarioIndex(),"2"))/5</f>
        <v>0</v>
      </c>
      <c r="F115" s="250">
        <f>IF(ISERROR(_xll.Woodstock.Analyst.Xcel.UDFs.GetIndicatorValue("OVOLTHOREC", "5 Famille de courbes=FCTYF_PEU;", _xll.Woodstock.Analyst.Xcel.UDFs.GetModelFilename(), _xll.Woodstock.Analyst.Xcel.UDFs.GetScenarioIndex(),"3"))/5,0,_xll.Woodstock.Analyst.Xcel.UDFs.GetIndicatorValue("OVOLTHOREC", "5 Famille de courbes=FCTYF_PEU;", _xll.Woodstock.Analyst.Xcel.UDFs.GetModelFilename(), _xll.Woodstock.Analyst.Xcel.UDFs.GetScenarioIndex(),"3"))/5</f>
        <v>0</v>
      </c>
      <c r="G115" s="250">
        <f>IF(ISERROR(_xll.Woodstock.Analyst.Xcel.UDFs.GetIndicatorValue("OVOLTHOREC", "5 Famille de courbes=FCTYF_PEU;", _xll.Woodstock.Analyst.Xcel.UDFs.GetModelFilename(), _xll.Woodstock.Analyst.Xcel.UDFs.GetScenarioIndex(),"4"))/5,0,_xll.Woodstock.Analyst.Xcel.UDFs.GetIndicatorValue("OVOLTHOREC", "5 Famille de courbes=FCTYF_PEU;", _xll.Woodstock.Analyst.Xcel.UDFs.GetModelFilename(), _xll.Woodstock.Analyst.Xcel.UDFs.GetScenarioIndex(),"4"))/5</f>
        <v>0</v>
      </c>
      <c r="H115" s="250">
        <f>IF(ISERROR(_xll.Woodstock.Analyst.Xcel.UDFs.GetIndicatorValue("OVOLTHOREC", "5 Famille de courbes=FCTYF_PEU;", _xll.Woodstock.Analyst.Xcel.UDFs.GetModelFilename(), _xll.Woodstock.Analyst.Xcel.UDFs.GetScenarioIndex(),"5"))/5,0,_xll.Woodstock.Analyst.Xcel.UDFs.GetIndicatorValue("OVOLTHOREC", "5 Famille de courbes=FCTYF_PEU;", _xll.Woodstock.Analyst.Xcel.UDFs.GetModelFilename(), _xll.Woodstock.Analyst.Xcel.UDFs.GetScenarioIndex(),"5"))/5</f>
        <v>0</v>
      </c>
      <c r="I115" s="250">
        <f>IF(ISERROR(_xll.Woodstock.Analyst.Xcel.UDFs.GetIndicatorValue("OVOLTHOREC", "5 Famille de courbes=FCTYF_PEU;", _xll.Woodstock.Analyst.Xcel.UDFs.GetModelFilename(), _xll.Woodstock.Analyst.Xcel.UDFs.GetScenarioIndex(),"6"))/5,0,_xll.Woodstock.Analyst.Xcel.UDFs.GetIndicatorValue("OVOLTHOREC", "5 Famille de courbes=FCTYF_PEU;", _xll.Woodstock.Analyst.Xcel.UDFs.GetModelFilename(), _xll.Woodstock.Analyst.Xcel.UDFs.GetScenarioIndex(),"6"))/5</f>
        <v>0</v>
      </c>
      <c r="J115" s="250">
        <f>IF(ISERROR(_xll.Woodstock.Analyst.Xcel.UDFs.GetIndicatorValueAverage("OVOLTHOREC", "5 Famille de courbes=FCTYF_PEU;", _xll.Woodstock.Analyst.Xcel.UDFs.GetModelFilename(), _xll.Woodstock.Analyst.Xcel.UDFs.GetScenarioIndex(),"2", "6"))/5,0,_xll.Woodstock.Analyst.Xcel.UDFs.GetIndicatorValueAverage("OVOLTHOREC", "5 Famille de courbes=FCTYF_PEU;", _xll.Woodstock.Analyst.Xcel.UDFs.GetModelFilename(), _xll.Woodstock.Analyst.Xcel.UDFs.GetScenarioIndex(),"2", "6"))/5</f>
        <v>0</v>
      </c>
      <c r="K115" s="436">
        <f t="shared" si="2"/>
        <v>0</v>
      </c>
      <c r="L115" s="241" t="b">
        <f t="shared" si="3"/>
        <v>1</v>
      </c>
    </row>
    <row r="116" spans="1:12" x14ac:dyDescent="0.25">
      <c r="A116" s="248" t="s">
        <v>31</v>
      </c>
      <c r="B116" s="241" t="s">
        <v>105</v>
      </c>
      <c r="C116" s="241" t="s">
        <v>11</v>
      </c>
      <c r="D116" s="249" t="s">
        <v>438</v>
      </c>
      <c r="E116" s="250">
        <f>IF(ISERROR(_xll.Woodstock.Analyst.Xcel.UDFs.GetIndicatorValue("OVOLGRREC", "5 Famille de courbes=FCTYF_PEU;", _xll.Woodstock.Analyst.Xcel.UDFs.GetModelFilename(), _xll.Woodstock.Analyst.Xcel.UDFs.GetScenarioIndex(),"2"))/5,0,_xll.Woodstock.Analyst.Xcel.UDFs.GetIndicatorValue("OVOLGRREC", "5 Famille de courbes=FCTYF_PEU;", _xll.Woodstock.Analyst.Xcel.UDFs.GetModelFilename(), _xll.Woodstock.Analyst.Xcel.UDFs.GetScenarioIndex(),"2"))/5</f>
        <v>0</v>
      </c>
      <c r="F116" s="250">
        <f>IF(ISERROR(_xll.Woodstock.Analyst.Xcel.UDFs.GetIndicatorValue("OVOLGRREC", "5 Famille de courbes=FCTYF_PEU;", _xll.Woodstock.Analyst.Xcel.UDFs.GetModelFilename(), _xll.Woodstock.Analyst.Xcel.UDFs.GetScenarioIndex(),"3"))/5,0,_xll.Woodstock.Analyst.Xcel.UDFs.GetIndicatorValue("OVOLGRREC", "5 Famille de courbes=FCTYF_PEU;", _xll.Woodstock.Analyst.Xcel.UDFs.GetModelFilename(), _xll.Woodstock.Analyst.Xcel.UDFs.GetScenarioIndex(),"3"))/5</f>
        <v>0</v>
      </c>
      <c r="G116" s="250">
        <f>IF(ISERROR(_xll.Woodstock.Analyst.Xcel.UDFs.GetIndicatorValue("OVOLGRREC", "5 Famille de courbes=FCTYF_PEU;", _xll.Woodstock.Analyst.Xcel.UDFs.GetModelFilename(), _xll.Woodstock.Analyst.Xcel.UDFs.GetScenarioIndex(),"4"))/5,0,_xll.Woodstock.Analyst.Xcel.UDFs.GetIndicatorValue("OVOLGRREC", "5 Famille de courbes=FCTYF_PEU;", _xll.Woodstock.Analyst.Xcel.UDFs.GetModelFilename(), _xll.Woodstock.Analyst.Xcel.UDFs.GetScenarioIndex(),"4"))/5</f>
        <v>0</v>
      </c>
      <c r="H116" s="250">
        <f>IF(ISERROR(_xll.Woodstock.Analyst.Xcel.UDFs.GetIndicatorValue("OVOLGRREC", "5 Famille de courbes=FCTYF_PEU;", _xll.Woodstock.Analyst.Xcel.UDFs.GetModelFilename(), _xll.Woodstock.Analyst.Xcel.UDFs.GetScenarioIndex(),"5"))/5,0,_xll.Woodstock.Analyst.Xcel.UDFs.GetIndicatorValue("OVOLGRREC", "5 Famille de courbes=FCTYF_PEU;", _xll.Woodstock.Analyst.Xcel.UDFs.GetModelFilename(), _xll.Woodstock.Analyst.Xcel.UDFs.GetScenarioIndex(),"5"))/5</f>
        <v>0</v>
      </c>
      <c r="I116" s="250">
        <f>IF(ISERROR(_xll.Woodstock.Analyst.Xcel.UDFs.GetIndicatorValue("OVOLGRREC", "5 Famille de courbes=FCTYF_PEU;", _xll.Woodstock.Analyst.Xcel.UDFs.GetModelFilename(), _xll.Woodstock.Analyst.Xcel.UDFs.GetScenarioIndex(),"6"))/5,0,_xll.Woodstock.Analyst.Xcel.UDFs.GetIndicatorValue("OVOLGRREC", "5 Famille de courbes=FCTYF_PEU;", _xll.Woodstock.Analyst.Xcel.UDFs.GetModelFilename(), _xll.Woodstock.Analyst.Xcel.UDFs.GetScenarioIndex(),"6"))/5</f>
        <v>0</v>
      </c>
      <c r="J116" s="250">
        <f>IF(ISERROR(_xll.Woodstock.Analyst.Xcel.UDFs.GetIndicatorValueAverage("OVOLGRREC", "5 Famille de courbes=FCTYF_PEU;", _xll.Woodstock.Analyst.Xcel.UDFs.GetModelFilename(), _xll.Woodstock.Analyst.Xcel.UDFs.GetScenarioIndex(),"2", "6"))/5,0,_xll.Woodstock.Analyst.Xcel.UDFs.GetIndicatorValueAverage("OVOLGRREC", "5 Famille de courbes=FCTYF_PEU;", _xll.Woodstock.Analyst.Xcel.UDFs.GetModelFilename(), _xll.Woodstock.Analyst.Xcel.UDFs.GetScenarioIndex(),"2", "6"))/5</f>
        <v>0</v>
      </c>
      <c r="K116" s="436">
        <f t="shared" si="2"/>
        <v>0</v>
      </c>
      <c r="L116" s="241" t="b">
        <f t="shared" si="3"/>
        <v>1</v>
      </c>
    </row>
    <row r="117" spans="1:12" x14ac:dyDescent="0.25">
      <c r="A117" s="248" t="s">
        <v>31</v>
      </c>
      <c r="B117" s="241" t="s">
        <v>105</v>
      </c>
      <c r="C117" s="241" t="s">
        <v>13</v>
      </c>
      <c r="D117" s="249" t="s">
        <v>439</v>
      </c>
      <c r="E117" s="250">
        <f>IF(ISERROR(_xll.Woodstock.Analyst.Xcel.UDFs.GetIndicatorValue("OVOLBOPREC", "5 Famille de courbes=FCTYF_PEU;", _xll.Woodstock.Analyst.Xcel.UDFs.GetModelFilename(), _xll.Woodstock.Analyst.Xcel.UDFs.GetScenarioIndex(),"2"))/5,0,_xll.Woodstock.Analyst.Xcel.UDFs.GetIndicatorValue("OVOLBOPREC", "5 Famille de courbes=FCTYF_PEU;", _xll.Woodstock.Analyst.Xcel.UDFs.GetModelFilename(), _xll.Woodstock.Analyst.Xcel.UDFs.GetScenarioIndex(),"2"))/5</f>
        <v>0</v>
      </c>
      <c r="F117" s="250">
        <f>IF(ISERROR(_xll.Woodstock.Analyst.Xcel.UDFs.GetIndicatorValue("OVOLBOPREC", "5 Famille de courbes=FCTYF_PEU;", _xll.Woodstock.Analyst.Xcel.UDFs.GetModelFilename(), _xll.Woodstock.Analyst.Xcel.UDFs.GetScenarioIndex(),"3"))/5,0,_xll.Woodstock.Analyst.Xcel.UDFs.GetIndicatorValue("OVOLBOPREC", "5 Famille de courbes=FCTYF_PEU;", _xll.Woodstock.Analyst.Xcel.UDFs.GetModelFilename(), _xll.Woodstock.Analyst.Xcel.UDFs.GetScenarioIndex(),"3"))/5</f>
        <v>0</v>
      </c>
      <c r="G117" s="250">
        <f>IF(ISERROR(_xll.Woodstock.Analyst.Xcel.UDFs.GetIndicatorValue("OVOLBOPREC", "5 Famille de courbes=FCTYF_PEU;", _xll.Woodstock.Analyst.Xcel.UDFs.GetModelFilename(), _xll.Woodstock.Analyst.Xcel.UDFs.GetScenarioIndex(),"4"))/5,0,_xll.Woodstock.Analyst.Xcel.UDFs.GetIndicatorValue("OVOLBOPREC", "5 Famille de courbes=FCTYF_PEU;", _xll.Woodstock.Analyst.Xcel.UDFs.GetModelFilename(), _xll.Woodstock.Analyst.Xcel.UDFs.GetScenarioIndex(),"4"))/5</f>
        <v>0</v>
      </c>
      <c r="H117" s="250">
        <f>IF(ISERROR(_xll.Woodstock.Analyst.Xcel.UDFs.GetIndicatorValue("OVOLBOPREC", "5 Famille de courbes=FCTYF_PEU;", _xll.Woodstock.Analyst.Xcel.UDFs.GetModelFilename(), _xll.Woodstock.Analyst.Xcel.UDFs.GetScenarioIndex(),"5"))/5,0,_xll.Woodstock.Analyst.Xcel.UDFs.GetIndicatorValue("OVOLBOPREC", "5 Famille de courbes=FCTYF_PEU;", _xll.Woodstock.Analyst.Xcel.UDFs.GetModelFilename(), _xll.Woodstock.Analyst.Xcel.UDFs.GetScenarioIndex(),"5"))/5</f>
        <v>0</v>
      </c>
      <c r="I117" s="250">
        <f>IF(ISERROR(_xll.Woodstock.Analyst.Xcel.UDFs.GetIndicatorValue("OVOLBOPREC", "5 Famille de courbes=FCTYF_PEU;", _xll.Woodstock.Analyst.Xcel.UDFs.GetModelFilename(), _xll.Woodstock.Analyst.Xcel.UDFs.GetScenarioIndex(),"6"))/5,0,_xll.Woodstock.Analyst.Xcel.UDFs.GetIndicatorValue("OVOLBOPREC", "5 Famille de courbes=FCTYF_PEU;", _xll.Woodstock.Analyst.Xcel.UDFs.GetModelFilename(), _xll.Woodstock.Analyst.Xcel.UDFs.GetScenarioIndex(),"6"))/5</f>
        <v>0</v>
      </c>
      <c r="J117" s="250">
        <f>IF(ISERROR(_xll.Woodstock.Analyst.Xcel.UDFs.GetIndicatorValueAverage("OVOLBOPREC", "5 Famille de courbes=FCTYF_PEU;", _xll.Woodstock.Analyst.Xcel.UDFs.GetModelFilename(), _xll.Woodstock.Analyst.Xcel.UDFs.GetScenarioIndex(),"2", "6"))/5,0,_xll.Woodstock.Analyst.Xcel.UDFs.GetIndicatorValueAverage("OVOLBOPREC", "5 Famille de courbes=FCTYF_PEU;", _xll.Woodstock.Analyst.Xcel.UDFs.GetModelFilename(), _xll.Woodstock.Analyst.Xcel.UDFs.GetScenarioIndex(),"2", "6"))/5</f>
        <v>0</v>
      </c>
      <c r="K117" s="436">
        <f t="shared" si="2"/>
        <v>0</v>
      </c>
      <c r="L117" s="241" t="b">
        <f t="shared" si="3"/>
        <v>1</v>
      </c>
    </row>
    <row r="118" spans="1:12" x14ac:dyDescent="0.25">
      <c r="A118" s="248" t="s">
        <v>31</v>
      </c>
      <c r="B118" s="241" t="s">
        <v>105</v>
      </c>
      <c r="C118" s="241" t="s">
        <v>14</v>
      </c>
      <c r="D118" s="249" t="s">
        <v>440</v>
      </c>
      <c r="E118" s="250">
        <f>IF(ISERROR(_xll.Woodstock.Analyst.Xcel.UDFs.GetIndicatorValue("OVOLGPEUREC", "5 Famille de courbes=FCTYF_PEU;", _xll.Woodstock.Analyst.Xcel.UDFs.GetModelFilename(), _xll.Woodstock.Analyst.Xcel.UDFs.GetScenarioIndex(),"2"))/5,0,_xll.Woodstock.Analyst.Xcel.UDFs.GetIndicatorValue("OVOLGPEUREC", "5 Famille de courbes=FCTYF_PEU;", _xll.Woodstock.Analyst.Xcel.UDFs.GetModelFilename(), _xll.Woodstock.Analyst.Xcel.UDFs.GetScenarioIndex(),"2"))/5</f>
        <v>0</v>
      </c>
      <c r="F118" s="250">
        <f>IF(ISERROR(_xll.Woodstock.Analyst.Xcel.UDFs.GetIndicatorValue("OVOLGPEUREC", "5 Famille de courbes=FCTYF_PEU;", _xll.Woodstock.Analyst.Xcel.UDFs.GetModelFilename(), _xll.Woodstock.Analyst.Xcel.UDFs.GetScenarioIndex(),"3"))/5,0,_xll.Woodstock.Analyst.Xcel.UDFs.GetIndicatorValue("OVOLGPEUREC", "5 Famille de courbes=FCTYF_PEU;", _xll.Woodstock.Analyst.Xcel.UDFs.GetModelFilename(), _xll.Woodstock.Analyst.Xcel.UDFs.GetScenarioIndex(),"3"))/5</f>
        <v>0</v>
      </c>
      <c r="G118" s="250">
        <f>IF(ISERROR(_xll.Woodstock.Analyst.Xcel.UDFs.GetIndicatorValue("OVOLGPEUREC", "5 Famille de courbes=FCTYF_PEU;", _xll.Woodstock.Analyst.Xcel.UDFs.GetModelFilename(), _xll.Woodstock.Analyst.Xcel.UDFs.GetScenarioIndex(),"4"))/5,0,_xll.Woodstock.Analyst.Xcel.UDFs.GetIndicatorValue("OVOLGPEUREC", "5 Famille de courbes=FCTYF_PEU;", _xll.Woodstock.Analyst.Xcel.UDFs.GetModelFilename(), _xll.Woodstock.Analyst.Xcel.UDFs.GetScenarioIndex(),"4"))/5</f>
        <v>0</v>
      </c>
      <c r="H118" s="250">
        <f>IF(ISERROR(_xll.Woodstock.Analyst.Xcel.UDFs.GetIndicatorValue("OVOLGPEUREC", "5 Famille de courbes=FCTYF_PEU;", _xll.Woodstock.Analyst.Xcel.UDFs.GetModelFilename(), _xll.Woodstock.Analyst.Xcel.UDFs.GetScenarioIndex(),"5"))/5,0,_xll.Woodstock.Analyst.Xcel.UDFs.GetIndicatorValue("OVOLGPEUREC", "5 Famille de courbes=FCTYF_PEU;", _xll.Woodstock.Analyst.Xcel.UDFs.GetModelFilename(), _xll.Woodstock.Analyst.Xcel.UDFs.GetScenarioIndex(),"5"))/5</f>
        <v>0</v>
      </c>
      <c r="I118" s="250">
        <f>IF(ISERROR(_xll.Woodstock.Analyst.Xcel.UDFs.GetIndicatorValue("OVOLGPEUREC", "5 Famille de courbes=FCTYF_PEU;", _xll.Woodstock.Analyst.Xcel.UDFs.GetModelFilename(), _xll.Woodstock.Analyst.Xcel.UDFs.GetScenarioIndex(),"6"))/5,0,_xll.Woodstock.Analyst.Xcel.UDFs.GetIndicatorValue("OVOLGPEUREC", "5 Famille de courbes=FCTYF_PEU;", _xll.Woodstock.Analyst.Xcel.UDFs.GetModelFilename(), _xll.Woodstock.Analyst.Xcel.UDFs.GetScenarioIndex(),"6"))/5</f>
        <v>0</v>
      </c>
      <c r="J118" s="250">
        <f>IF(ISERROR(_xll.Woodstock.Analyst.Xcel.UDFs.GetIndicatorValueAverage("OVOLGPEUREC", "5 Famille de courbes=FCTYF_PEU;", _xll.Woodstock.Analyst.Xcel.UDFs.GetModelFilename(), _xll.Woodstock.Analyst.Xcel.UDFs.GetScenarioIndex(),"2", "6"))/5,0,_xll.Woodstock.Analyst.Xcel.UDFs.GetIndicatorValueAverage("OVOLGPEUREC", "5 Famille de courbes=FCTYF_PEU;", _xll.Woodstock.Analyst.Xcel.UDFs.GetModelFilename(), _xll.Woodstock.Analyst.Xcel.UDFs.GetScenarioIndex(),"2", "6"))/5</f>
        <v>0</v>
      </c>
      <c r="K118" s="436">
        <f t="shared" si="2"/>
        <v>0</v>
      </c>
      <c r="L118" s="241" t="b">
        <f t="shared" si="3"/>
        <v>1</v>
      </c>
    </row>
    <row r="119" spans="1:12" x14ac:dyDescent="0.25">
      <c r="A119" s="248" t="s">
        <v>31</v>
      </c>
      <c r="B119" s="241" t="s">
        <v>105</v>
      </c>
      <c r="C119" s="241" t="s">
        <v>15</v>
      </c>
      <c r="D119" s="249" t="s">
        <v>441</v>
      </c>
      <c r="E119" s="250">
        <f>IF(ISERROR(_xll.Woodstock.Analyst.Xcel.UDFs.GetIndicatorValue("OVOLERRREC", "5 Famille de courbes=FCTYF_PEU;", _xll.Woodstock.Analyst.Xcel.UDFs.GetModelFilename(), _xll.Woodstock.Analyst.Xcel.UDFs.GetScenarioIndex(),"2"))/5,0,_xll.Woodstock.Analyst.Xcel.UDFs.GetIndicatorValue("OVOLERRREC", "5 Famille de courbes=FCTYF_PEU;", _xll.Woodstock.Analyst.Xcel.UDFs.GetModelFilename(), _xll.Woodstock.Analyst.Xcel.UDFs.GetScenarioIndex(),"2"))/5</f>
        <v>0</v>
      </c>
      <c r="F119" s="250">
        <f>IF(ISERROR(_xll.Woodstock.Analyst.Xcel.UDFs.GetIndicatorValue("OVOLERRREC", "5 Famille de courbes=FCTYF_PEU;", _xll.Woodstock.Analyst.Xcel.UDFs.GetModelFilename(), _xll.Woodstock.Analyst.Xcel.UDFs.GetScenarioIndex(),"3"))/5,0,_xll.Woodstock.Analyst.Xcel.UDFs.GetIndicatorValue("OVOLERRREC", "5 Famille de courbes=FCTYF_PEU;", _xll.Woodstock.Analyst.Xcel.UDFs.GetModelFilename(), _xll.Woodstock.Analyst.Xcel.UDFs.GetScenarioIndex(),"3"))/5</f>
        <v>0</v>
      </c>
      <c r="G119" s="250">
        <f>IF(ISERROR(_xll.Woodstock.Analyst.Xcel.UDFs.GetIndicatorValue("OVOLERRREC", "5 Famille de courbes=FCTYF_PEU;", _xll.Woodstock.Analyst.Xcel.UDFs.GetModelFilename(), _xll.Woodstock.Analyst.Xcel.UDFs.GetScenarioIndex(),"4"))/5,0,_xll.Woodstock.Analyst.Xcel.UDFs.GetIndicatorValue("OVOLERRREC", "5 Famille de courbes=FCTYF_PEU;", _xll.Woodstock.Analyst.Xcel.UDFs.GetModelFilename(), _xll.Woodstock.Analyst.Xcel.UDFs.GetScenarioIndex(),"4"))/5</f>
        <v>0</v>
      </c>
      <c r="H119" s="250">
        <f>IF(ISERROR(_xll.Woodstock.Analyst.Xcel.UDFs.GetIndicatorValue("OVOLERRREC", "5 Famille de courbes=FCTYF_PEU;", _xll.Woodstock.Analyst.Xcel.UDFs.GetModelFilename(), _xll.Woodstock.Analyst.Xcel.UDFs.GetScenarioIndex(),"5"))/5,0,_xll.Woodstock.Analyst.Xcel.UDFs.GetIndicatorValue("OVOLERRREC", "5 Famille de courbes=FCTYF_PEU;", _xll.Woodstock.Analyst.Xcel.UDFs.GetModelFilename(), _xll.Woodstock.Analyst.Xcel.UDFs.GetScenarioIndex(),"5"))/5</f>
        <v>0</v>
      </c>
      <c r="I119" s="250">
        <f>IF(ISERROR(_xll.Woodstock.Analyst.Xcel.UDFs.GetIndicatorValue("OVOLERRREC", "5 Famille de courbes=FCTYF_PEU;", _xll.Woodstock.Analyst.Xcel.UDFs.GetModelFilename(), _xll.Woodstock.Analyst.Xcel.UDFs.GetScenarioIndex(),"6"))/5,0,_xll.Woodstock.Analyst.Xcel.UDFs.GetIndicatorValue("OVOLERRREC", "5 Famille de courbes=FCTYF_PEU;", _xll.Woodstock.Analyst.Xcel.UDFs.GetModelFilename(), _xll.Woodstock.Analyst.Xcel.UDFs.GetScenarioIndex(),"6"))/5</f>
        <v>0</v>
      </c>
      <c r="J119" s="250">
        <f>IF(ISERROR(_xll.Woodstock.Analyst.Xcel.UDFs.GetIndicatorValueAverage("OVOLERRREC", "5 Famille de courbes=FCTYF_PEU;", _xll.Woodstock.Analyst.Xcel.UDFs.GetModelFilename(), _xll.Woodstock.Analyst.Xcel.UDFs.GetScenarioIndex(),"2", "6"))/5,0,_xll.Woodstock.Analyst.Xcel.UDFs.GetIndicatorValueAverage("OVOLERRREC", "5 Famille de courbes=FCTYF_PEU;", _xll.Woodstock.Analyst.Xcel.UDFs.GetModelFilename(), _xll.Woodstock.Analyst.Xcel.UDFs.GetScenarioIndex(),"2", "6"))/5</f>
        <v>0</v>
      </c>
      <c r="K119" s="436">
        <f t="shared" si="2"/>
        <v>0</v>
      </c>
      <c r="L119" s="241" t="b">
        <f t="shared" si="3"/>
        <v>1</v>
      </c>
    </row>
    <row r="120" spans="1:12" x14ac:dyDescent="0.25">
      <c r="A120" s="248" t="s">
        <v>31</v>
      </c>
      <c r="B120" s="241" t="s">
        <v>105</v>
      </c>
      <c r="C120" s="241" t="s">
        <v>17</v>
      </c>
      <c r="D120" s="249" t="s">
        <v>442</v>
      </c>
      <c r="E120" s="250">
        <f>IF(ISERROR(_xll.Woodstock.Analyst.Xcel.UDFs.GetIndicatorValue("OVOLGFIREC", "5 Famille de courbes=FCTYF_PEU;", _xll.Woodstock.Analyst.Xcel.UDFs.GetModelFilename(), _xll.Woodstock.Analyst.Xcel.UDFs.GetScenarioIndex(),"2"))/5,0,_xll.Woodstock.Analyst.Xcel.UDFs.GetIndicatorValue("OVOLGFIREC", "5 Famille de courbes=FCTYF_PEU;", _xll.Woodstock.Analyst.Xcel.UDFs.GetModelFilename(), _xll.Woodstock.Analyst.Xcel.UDFs.GetScenarioIndex(),"2"))/5</f>
        <v>0</v>
      </c>
      <c r="F120" s="250">
        <f>IF(ISERROR(_xll.Woodstock.Analyst.Xcel.UDFs.GetIndicatorValue("OVOLGFIREC", "5 Famille de courbes=FCTYF_PEU;", _xll.Woodstock.Analyst.Xcel.UDFs.GetModelFilename(), _xll.Woodstock.Analyst.Xcel.UDFs.GetScenarioIndex(),"3"))/5,0,_xll.Woodstock.Analyst.Xcel.UDFs.GetIndicatorValue("OVOLGFIREC", "5 Famille de courbes=FCTYF_PEU;", _xll.Woodstock.Analyst.Xcel.UDFs.GetModelFilename(), _xll.Woodstock.Analyst.Xcel.UDFs.GetScenarioIndex(),"3"))/5</f>
        <v>0</v>
      </c>
      <c r="G120" s="250">
        <f>IF(ISERROR(_xll.Woodstock.Analyst.Xcel.UDFs.GetIndicatorValue("OVOLGFIREC", "5 Famille de courbes=FCTYF_PEU;", _xll.Woodstock.Analyst.Xcel.UDFs.GetModelFilename(), _xll.Woodstock.Analyst.Xcel.UDFs.GetScenarioIndex(),"4"))/5,0,_xll.Woodstock.Analyst.Xcel.UDFs.GetIndicatorValue("OVOLGFIREC", "5 Famille de courbes=FCTYF_PEU;", _xll.Woodstock.Analyst.Xcel.UDFs.GetModelFilename(), _xll.Woodstock.Analyst.Xcel.UDFs.GetScenarioIndex(),"4"))/5</f>
        <v>0</v>
      </c>
      <c r="H120" s="250">
        <f>IF(ISERROR(_xll.Woodstock.Analyst.Xcel.UDFs.GetIndicatorValue("OVOLGFIREC", "5 Famille de courbes=FCTYF_PEU;", _xll.Woodstock.Analyst.Xcel.UDFs.GetModelFilename(), _xll.Woodstock.Analyst.Xcel.UDFs.GetScenarioIndex(),"5"))/5,0,_xll.Woodstock.Analyst.Xcel.UDFs.GetIndicatorValue("OVOLGFIREC", "5 Famille de courbes=FCTYF_PEU;", _xll.Woodstock.Analyst.Xcel.UDFs.GetModelFilename(), _xll.Woodstock.Analyst.Xcel.UDFs.GetScenarioIndex(),"5"))/5</f>
        <v>0</v>
      </c>
      <c r="I120" s="250">
        <f>IF(ISERROR(_xll.Woodstock.Analyst.Xcel.UDFs.GetIndicatorValue("OVOLGFIREC", "5 Famille de courbes=FCTYF_PEU;", _xll.Woodstock.Analyst.Xcel.UDFs.GetModelFilename(), _xll.Woodstock.Analyst.Xcel.UDFs.GetScenarioIndex(),"6"))/5,0,_xll.Woodstock.Analyst.Xcel.UDFs.GetIndicatorValue("OVOLGFIREC", "5 Famille de courbes=FCTYF_PEU;", _xll.Woodstock.Analyst.Xcel.UDFs.GetModelFilename(), _xll.Woodstock.Analyst.Xcel.UDFs.GetScenarioIndex(),"6"))/5</f>
        <v>0</v>
      </c>
      <c r="J120" s="250">
        <f>IF(ISERROR(_xll.Woodstock.Analyst.Xcel.UDFs.GetIndicatorValueAverage("OVOLGFIREC", "5 Famille de courbes=FCTYF_PEU;", _xll.Woodstock.Analyst.Xcel.UDFs.GetModelFilename(), _xll.Woodstock.Analyst.Xcel.UDFs.GetScenarioIndex(),"2", "6"))/5,0,_xll.Woodstock.Analyst.Xcel.UDFs.GetIndicatorValueAverage("OVOLGFIREC", "5 Famille de courbes=FCTYF_PEU;", _xll.Woodstock.Analyst.Xcel.UDFs.GetModelFilename(), _xll.Woodstock.Analyst.Xcel.UDFs.GetScenarioIndex(),"2", "6"))/5</f>
        <v>0</v>
      </c>
      <c r="K120" s="436">
        <f t="shared" si="2"/>
        <v>0</v>
      </c>
      <c r="L120" s="241" t="b">
        <f t="shared" si="3"/>
        <v>1</v>
      </c>
    </row>
    <row r="121" spans="1:12" x14ac:dyDescent="0.25">
      <c r="A121" s="248" t="s">
        <v>31</v>
      </c>
      <c r="B121" s="241" t="s">
        <v>105</v>
      </c>
      <c r="C121" s="241" t="s">
        <v>18</v>
      </c>
      <c r="D121" s="249" t="s">
        <v>443</v>
      </c>
      <c r="E121" s="250">
        <f>IF(ISERROR(_xll.Woodstock.Analyst.Xcel.UDFs.GetIndicatorValue("OVOLBOJREC", "5 Famille de courbes=FCTYF_PEU;", _xll.Woodstock.Analyst.Xcel.UDFs.GetModelFilename(), _xll.Woodstock.Analyst.Xcel.UDFs.GetScenarioIndex(),"2"))/5,0,_xll.Woodstock.Analyst.Xcel.UDFs.GetIndicatorValue("OVOLBOJREC", "5 Famille de courbes=FCTYF_PEU;", _xll.Woodstock.Analyst.Xcel.UDFs.GetModelFilename(), _xll.Woodstock.Analyst.Xcel.UDFs.GetScenarioIndex(),"2"))/5</f>
        <v>0</v>
      </c>
      <c r="F121" s="250">
        <f>IF(ISERROR(_xll.Woodstock.Analyst.Xcel.UDFs.GetIndicatorValue("OVOLBOJREC", "5 Famille de courbes=FCTYF_PEU;", _xll.Woodstock.Analyst.Xcel.UDFs.GetModelFilename(), _xll.Woodstock.Analyst.Xcel.UDFs.GetScenarioIndex(),"3"))/5,0,_xll.Woodstock.Analyst.Xcel.UDFs.GetIndicatorValue("OVOLBOJREC", "5 Famille de courbes=FCTYF_PEU;", _xll.Woodstock.Analyst.Xcel.UDFs.GetModelFilename(), _xll.Woodstock.Analyst.Xcel.UDFs.GetScenarioIndex(),"3"))/5</f>
        <v>0</v>
      </c>
      <c r="G121" s="250">
        <f>IF(ISERROR(_xll.Woodstock.Analyst.Xcel.UDFs.GetIndicatorValue("OVOLBOJREC", "5 Famille de courbes=FCTYF_PEU;", _xll.Woodstock.Analyst.Xcel.UDFs.GetModelFilename(), _xll.Woodstock.Analyst.Xcel.UDFs.GetScenarioIndex(),"4"))/5,0,_xll.Woodstock.Analyst.Xcel.UDFs.GetIndicatorValue("OVOLBOJREC", "5 Famille de courbes=FCTYF_PEU;", _xll.Woodstock.Analyst.Xcel.UDFs.GetModelFilename(), _xll.Woodstock.Analyst.Xcel.UDFs.GetScenarioIndex(),"4"))/5</f>
        <v>0</v>
      </c>
      <c r="H121" s="250">
        <f>IF(ISERROR(_xll.Woodstock.Analyst.Xcel.UDFs.GetIndicatorValue("OVOLBOJREC", "5 Famille de courbes=FCTYF_PEU;", _xll.Woodstock.Analyst.Xcel.UDFs.GetModelFilename(), _xll.Woodstock.Analyst.Xcel.UDFs.GetScenarioIndex(),"5"))/5,0,_xll.Woodstock.Analyst.Xcel.UDFs.GetIndicatorValue("OVOLBOJREC", "5 Famille de courbes=FCTYF_PEU;", _xll.Woodstock.Analyst.Xcel.UDFs.GetModelFilename(), _xll.Woodstock.Analyst.Xcel.UDFs.GetScenarioIndex(),"5"))/5</f>
        <v>0</v>
      </c>
      <c r="I121" s="250">
        <f>IF(ISERROR(_xll.Woodstock.Analyst.Xcel.UDFs.GetIndicatorValue("OVOLBOJREC", "5 Famille de courbes=FCTYF_PEU;", _xll.Woodstock.Analyst.Xcel.UDFs.GetModelFilename(), _xll.Woodstock.Analyst.Xcel.UDFs.GetScenarioIndex(),"6"))/5,0,_xll.Woodstock.Analyst.Xcel.UDFs.GetIndicatorValue("OVOLBOJREC", "5 Famille de courbes=FCTYF_PEU;", _xll.Woodstock.Analyst.Xcel.UDFs.GetModelFilename(), _xll.Woodstock.Analyst.Xcel.UDFs.GetScenarioIndex(),"6"))/5</f>
        <v>0</v>
      </c>
      <c r="J121" s="250">
        <f>IF(ISERROR(_xll.Woodstock.Analyst.Xcel.UDFs.GetIndicatorValueAverage("OVOLBOJREC", "5 Famille de courbes=FCTYF_PEU;", _xll.Woodstock.Analyst.Xcel.UDFs.GetModelFilename(), _xll.Woodstock.Analyst.Xcel.UDFs.GetScenarioIndex(),"2", "6"))/5,0,_xll.Woodstock.Analyst.Xcel.UDFs.GetIndicatorValueAverage("OVOLBOJREC", "5 Famille de courbes=FCTYF_PEU;", _xll.Woodstock.Analyst.Xcel.UDFs.GetModelFilename(), _xll.Woodstock.Analyst.Xcel.UDFs.GetScenarioIndex(),"2", "6"))/5</f>
        <v>0</v>
      </c>
      <c r="K121" s="436">
        <f t="shared" si="2"/>
        <v>0</v>
      </c>
      <c r="L121" s="241" t="b">
        <f t="shared" si="3"/>
        <v>1</v>
      </c>
    </row>
    <row r="122" spans="1:12" x14ac:dyDescent="0.25">
      <c r="A122" s="248" t="s">
        <v>31</v>
      </c>
      <c r="B122" s="241" t="s">
        <v>105</v>
      </c>
      <c r="C122" s="241" t="s">
        <v>19</v>
      </c>
      <c r="D122" s="249" t="s">
        <v>444</v>
      </c>
      <c r="E122" s="250">
        <f>IF(ISERROR(_xll.Woodstock.Analyst.Xcel.UDFs.GetIndicatorValue("OVOLERSREC", "5 Famille de courbes=FCTYF_PEU;", _xll.Woodstock.Analyst.Xcel.UDFs.GetModelFilename(), _xll.Woodstock.Analyst.Xcel.UDFs.GetScenarioIndex(),"2"))/5,0,_xll.Woodstock.Analyst.Xcel.UDFs.GetIndicatorValue("OVOLERSREC", "5 Famille de courbes=FCTYF_PEU;", _xll.Woodstock.Analyst.Xcel.UDFs.GetModelFilename(), _xll.Woodstock.Analyst.Xcel.UDFs.GetScenarioIndex(),"2"))/5</f>
        <v>0</v>
      </c>
      <c r="F122" s="250">
        <f>IF(ISERROR(_xll.Woodstock.Analyst.Xcel.UDFs.GetIndicatorValue("OVOLERSREC", "5 Famille de courbes=FCTYF_PEU;", _xll.Woodstock.Analyst.Xcel.UDFs.GetModelFilename(), _xll.Woodstock.Analyst.Xcel.UDFs.GetScenarioIndex(),"3"))/5,0,_xll.Woodstock.Analyst.Xcel.UDFs.GetIndicatorValue("OVOLERSREC", "5 Famille de courbes=FCTYF_PEU;", _xll.Woodstock.Analyst.Xcel.UDFs.GetModelFilename(), _xll.Woodstock.Analyst.Xcel.UDFs.GetScenarioIndex(),"3"))/5</f>
        <v>0</v>
      </c>
      <c r="G122" s="250">
        <f>IF(ISERROR(_xll.Woodstock.Analyst.Xcel.UDFs.GetIndicatorValue("OVOLERSREC", "5 Famille de courbes=FCTYF_PEU;", _xll.Woodstock.Analyst.Xcel.UDFs.GetModelFilename(), _xll.Woodstock.Analyst.Xcel.UDFs.GetScenarioIndex(),"4"))/5,0,_xll.Woodstock.Analyst.Xcel.UDFs.GetIndicatorValue("OVOLERSREC", "5 Famille de courbes=FCTYF_PEU;", _xll.Woodstock.Analyst.Xcel.UDFs.GetModelFilename(), _xll.Woodstock.Analyst.Xcel.UDFs.GetScenarioIndex(),"4"))/5</f>
        <v>0</v>
      </c>
      <c r="H122" s="250">
        <f>IF(ISERROR(_xll.Woodstock.Analyst.Xcel.UDFs.GetIndicatorValue("OVOLERSREC", "5 Famille de courbes=FCTYF_PEU;", _xll.Woodstock.Analyst.Xcel.UDFs.GetModelFilename(), _xll.Woodstock.Analyst.Xcel.UDFs.GetScenarioIndex(),"5"))/5,0,_xll.Woodstock.Analyst.Xcel.UDFs.GetIndicatorValue("OVOLERSREC", "5 Famille de courbes=FCTYF_PEU;", _xll.Woodstock.Analyst.Xcel.UDFs.GetModelFilename(), _xll.Woodstock.Analyst.Xcel.UDFs.GetScenarioIndex(),"5"))/5</f>
        <v>0</v>
      </c>
      <c r="I122" s="250">
        <f>IF(ISERROR(_xll.Woodstock.Analyst.Xcel.UDFs.GetIndicatorValue("OVOLERSREC", "5 Famille de courbes=FCTYF_PEU;", _xll.Woodstock.Analyst.Xcel.UDFs.GetModelFilename(), _xll.Woodstock.Analyst.Xcel.UDFs.GetScenarioIndex(),"6"))/5,0,_xll.Woodstock.Analyst.Xcel.UDFs.GetIndicatorValue("OVOLERSREC", "5 Famille de courbes=FCTYF_PEU;", _xll.Woodstock.Analyst.Xcel.UDFs.GetModelFilename(), _xll.Woodstock.Analyst.Xcel.UDFs.GetScenarioIndex(),"6"))/5</f>
        <v>0</v>
      </c>
      <c r="J122" s="250">
        <f>IF(ISERROR(_xll.Woodstock.Analyst.Xcel.UDFs.GetIndicatorValueAverage("OVOLERSREC", "5 Famille de courbes=FCTYF_PEU;", _xll.Woodstock.Analyst.Xcel.UDFs.GetModelFilename(), _xll.Woodstock.Analyst.Xcel.UDFs.GetScenarioIndex(),"2", "6"))/5,0,_xll.Woodstock.Analyst.Xcel.UDFs.GetIndicatorValueAverage("OVOLERSREC", "5 Famille de courbes=FCTYF_PEU;", _xll.Woodstock.Analyst.Xcel.UDFs.GetModelFilename(), _xll.Woodstock.Analyst.Xcel.UDFs.GetScenarioIndex(),"2", "6"))/5</f>
        <v>0</v>
      </c>
      <c r="K122" s="436">
        <f t="shared" si="2"/>
        <v>0</v>
      </c>
      <c r="L122" s="241" t="b">
        <f t="shared" si="3"/>
        <v>1</v>
      </c>
    </row>
    <row r="123" spans="1:12" x14ac:dyDescent="0.25">
      <c r="A123" s="248" t="s">
        <v>31</v>
      </c>
      <c r="B123" s="241" t="s">
        <v>105</v>
      </c>
      <c r="C123" s="241" t="s">
        <v>21</v>
      </c>
      <c r="D123" s="249" t="s">
        <v>445</v>
      </c>
      <c r="E123" s="250">
        <f>IF(ISERROR(_xll.Woodstock.Analyst.Xcel.UDFs.GetIndicatorValue("OVOLGFTREC", "5 Famille de courbes=FCTYF_PEU;", _xll.Woodstock.Analyst.Xcel.UDFs.GetModelFilename(), _xll.Woodstock.Analyst.Xcel.UDFs.GetScenarioIndex(),"2"))/5,0,_xll.Woodstock.Analyst.Xcel.UDFs.GetIndicatorValue("OVOLGFTREC", "5 Famille de courbes=FCTYF_PEU;", _xll.Woodstock.Analyst.Xcel.UDFs.GetModelFilename(), _xll.Woodstock.Analyst.Xcel.UDFs.GetScenarioIndex(),"2"))/5</f>
        <v>0</v>
      </c>
      <c r="F123" s="250">
        <f>IF(ISERROR(_xll.Woodstock.Analyst.Xcel.UDFs.GetIndicatorValue("OVOLGFTREC", "5 Famille de courbes=FCTYF_PEU;", _xll.Woodstock.Analyst.Xcel.UDFs.GetModelFilename(), _xll.Woodstock.Analyst.Xcel.UDFs.GetScenarioIndex(),"3"))/5,0,_xll.Woodstock.Analyst.Xcel.UDFs.GetIndicatorValue("OVOLGFTREC", "5 Famille de courbes=FCTYF_PEU;", _xll.Woodstock.Analyst.Xcel.UDFs.GetModelFilename(), _xll.Woodstock.Analyst.Xcel.UDFs.GetScenarioIndex(),"3"))/5</f>
        <v>0</v>
      </c>
      <c r="G123" s="250">
        <f>IF(ISERROR(_xll.Woodstock.Analyst.Xcel.UDFs.GetIndicatorValue("OVOLGFTREC", "5 Famille de courbes=FCTYF_PEU;", _xll.Woodstock.Analyst.Xcel.UDFs.GetModelFilename(), _xll.Woodstock.Analyst.Xcel.UDFs.GetScenarioIndex(),"4"))/5,0,_xll.Woodstock.Analyst.Xcel.UDFs.GetIndicatorValue("OVOLGFTREC", "5 Famille de courbes=FCTYF_PEU;", _xll.Woodstock.Analyst.Xcel.UDFs.GetModelFilename(), _xll.Woodstock.Analyst.Xcel.UDFs.GetScenarioIndex(),"4"))/5</f>
        <v>0</v>
      </c>
      <c r="H123" s="250">
        <f>IF(ISERROR(_xll.Woodstock.Analyst.Xcel.UDFs.GetIndicatorValue("OVOLGFTREC", "5 Famille de courbes=FCTYF_PEU;", _xll.Woodstock.Analyst.Xcel.UDFs.GetModelFilename(), _xll.Woodstock.Analyst.Xcel.UDFs.GetScenarioIndex(),"5"))/5,0,_xll.Woodstock.Analyst.Xcel.UDFs.GetIndicatorValue("OVOLGFTREC", "5 Famille de courbes=FCTYF_PEU;", _xll.Woodstock.Analyst.Xcel.UDFs.GetModelFilename(), _xll.Woodstock.Analyst.Xcel.UDFs.GetScenarioIndex(),"5"))/5</f>
        <v>0</v>
      </c>
      <c r="I123" s="250">
        <f>IF(ISERROR(_xll.Woodstock.Analyst.Xcel.UDFs.GetIndicatorValue("OVOLGFTREC", "5 Famille de courbes=FCTYF_PEU;", _xll.Woodstock.Analyst.Xcel.UDFs.GetModelFilename(), _xll.Woodstock.Analyst.Xcel.UDFs.GetScenarioIndex(),"6"))/5,0,_xll.Woodstock.Analyst.Xcel.UDFs.GetIndicatorValue("OVOLGFTREC", "5 Famille de courbes=FCTYF_PEU;", _xll.Woodstock.Analyst.Xcel.UDFs.GetModelFilename(), _xll.Woodstock.Analyst.Xcel.UDFs.GetScenarioIndex(),"6"))/5</f>
        <v>0</v>
      </c>
      <c r="J123" s="250">
        <f>IF(ISERROR(_xll.Woodstock.Analyst.Xcel.UDFs.GetIndicatorValueAverage("OVOLGFTREC", "5 Famille de courbes=FCTYF_PEU;", _xll.Woodstock.Analyst.Xcel.UDFs.GetModelFilename(), _xll.Woodstock.Analyst.Xcel.UDFs.GetScenarioIndex(),"2", "6"))/5,0,_xll.Woodstock.Analyst.Xcel.UDFs.GetIndicatorValueAverage("OVOLGFTREC", "5 Famille de courbes=FCTYF_PEU;", _xll.Woodstock.Analyst.Xcel.UDFs.GetModelFilename(), _xll.Woodstock.Analyst.Xcel.UDFs.GetScenarioIndex(),"2", "6"))/5</f>
        <v>0</v>
      </c>
      <c r="K123" s="436">
        <f t="shared" si="2"/>
        <v>0</v>
      </c>
      <c r="L123" s="241" t="b">
        <f t="shared" si="3"/>
        <v>1</v>
      </c>
    </row>
    <row r="124" spans="1:12" x14ac:dyDescent="0.25">
      <c r="A124" s="248" t="s">
        <v>31</v>
      </c>
      <c r="B124" s="241" t="s">
        <v>105</v>
      </c>
      <c r="C124" s="241" t="s">
        <v>39</v>
      </c>
      <c r="D124" s="249" t="s">
        <v>446</v>
      </c>
      <c r="E124" s="250">
        <f>IF(ISERROR(_xll.Woodstock.Analyst.Xcel.UDFs.GetIndicatorValue("OVOLTOTREC", "5 Famille de courbes=FCTYF_PEU;", _xll.Woodstock.Analyst.Xcel.UDFs.GetModelFilename(), _xll.Woodstock.Analyst.Xcel.UDFs.GetScenarioIndex(),"2"))/5,0,_xll.Woodstock.Analyst.Xcel.UDFs.GetIndicatorValue("OVOLTOTREC", "5 Famille de courbes=FCTYF_PEU;", _xll.Woodstock.Analyst.Xcel.UDFs.GetModelFilename(), _xll.Woodstock.Analyst.Xcel.UDFs.GetScenarioIndex(),"2"))/5</f>
        <v>0</v>
      </c>
      <c r="F124" s="250">
        <f>IF(ISERROR(_xll.Woodstock.Analyst.Xcel.UDFs.GetIndicatorValue("OVOLTOTREC", "5 Famille de courbes=FCTYF_PEU;", _xll.Woodstock.Analyst.Xcel.UDFs.GetModelFilename(), _xll.Woodstock.Analyst.Xcel.UDFs.GetScenarioIndex(),"3"))/5,0,_xll.Woodstock.Analyst.Xcel.UDFs.GetIndicatorValue("OVOLTOTREC", "5 Famille de courbes=FCTYF_PEU;", _xll.Woodstock.Analyst.Xcel.UDFs.GetModelFilename(), _xll.Woodstock.Analyst.Xcel.UDFs.GetScenarioIndex(),"3"))/5</f>
        <v>0</v>
      </c>
      <c r="G124" s="250">
        <f>IF(ISERROR(_xll.Woodstock.Analyst.Xcel.UDFs.GetIndicatorValue("OVOLTOTREC", "5 Famille de courbes=FCTYF_PEU;", _xll.Woodstock.Analyst.Xcel.UDFs.GetModelFilename(), _xll.Woodstock.Analyst.Xcel.UDFs.GetScenarioIndex(),"4"))/5,0,_xll.Woodstock.Analyst.Xcel.UDFs.GetIndicatorValue("OVOLTOTREC", "5 Famille de courbes=FCTYF_PEU;", _xll.Woodstock.Analyst.Xcel.UDFs.GetModelFilename(), _xll.Woodstock.Analyst.Xcel.UDFs.GetScenarioIndex(),"4"))/5</f>
        <v>0</v>
      </c>
      <c r="H124" s="250">
        <f>IF(ISERROR(_xll.Woodstock.Analyst.Xcel.UDFs.GetIndicatorValue("OVOLTOTREC", "5 Famille de courbes=FCTYF_PEU;", _xll.Woodstock.Analyst.Xcel.UDFs.GetModelFilename(), _xll.Woodstock.Analyst.Xcel.UDFs.GetScenarioIndex(),"5"))/5,0,_xll.Woodstock.Analyst.Xcel.UDFs.GetIndicatorValue("OVOLTOTREC", "5 Famille de courbes=FCTYF_PEU;", _xll.Woodstock.Analyst.Xcel.UDFs.GetModelFilename(), _xll.Woodstock.Analyst.Xcel.UDFs.GetScenarioIndex(),"5"))/5</f>
        <v>0</v>
      </c>
      <c r="I124" s="250">
        <f>IF(ISERROR(_xll.Woodstock.Analyst.Xcel.UDFs.GetIndicatorValue("OVOLTOTREC", "5 Famille de courbes=FCTYF_PEU;", _xll.Woodstock.Analyst.Xcel.UDFs.GetModelFilename(), _xll.Woodstock.Analyst.Xcel.UDFs.GetScenarioIndex(),"6"))/5,0,_xll.Woodstock.Analyst.Xcel.UDFs.GetIndicatorValue("OVOLTOTREC", "5 Famille de courbes=FCTYF_PEU;", _xll.Woodstock.Analyst.Xcel.UDFs.GetModelFilename(), _xll.Woodstock.Analyst.Xcel.UDFs.GetScenarioIndex(),"6"))/5</f>
        <v>0</v>
      </c>
      <c r="J124" s="250">
        <f>IF(ISERROR(_xll.Woodstock.Analyst.Xcel.UDFs.GetIndicatorValueAverage("OVOLTOTREC", "5 Famille de courbes=FCTYF_PEU;", _xll.Woodstock.Analyst.Xcel.UDFs.GetModelFilename(), _xll.Woodstock.Analyst.Xcel.UDFs.GetScenarioIndex(),"2", "6"))/5,0,_xll.Woodstock.Analyst.Xcel.UDFs.GetIndicatorValueAverage("OVOLTOTREC", "5 Famille de courbes=FCTYF_PEU;", _xll.Woodstock.Analyst.Xcel.UDFs.GetModelFilename(), _xll.Woodstock.Analyst.Xcel.UDFs.GetScenarioIndex(),"2", "6"))/5</f>
        <v>0</v>
      </c>
      <c r="K124" s="436">
        <f t="shared" si="2"/>
        <v>0</v>
      </c>
      <c r="L124" s="241" t="b">
        <f t="shared" si="3"/>
        <v>1</v>
      </c>
    </row>
    <row r="125" spans="1:12" x14ac:dyDescent="0.25">
      <c r="A125" s="248" t="s">
        <v>33</v>
      </c>
      <c r="B125" s="241" t="s">
        <v>135</v>
      </c>
      <c r="C125" s="249" t="s">
        <v>2</v>
      </c>
      <c r="D125" s="249" t="s">
        <v>447</v>
      </c>
      <c r="E125" s="250">
        <f>IF(ISERROR(_xll.Woodstock.Analyst.Xcel.UDFs.GetIndicatorValue("OVOLSABREC", "5 Famille de courbes=FCTYF_PEUR;", _xll.Woodstock.Analyst.Xcel.UDFs.GetModelFilename(), _xll.Woodstock.Analyst.Xcel.UDFs.GetScenarioIndex(),"2"))/5,0,_xll.Woodstock.Analyst.Xcel.UDFs.GetIndicatorValue("OVOLSABREC", "5 Famille de courbes=FCTYF_PEUR;", _xll.Woodstock.Analyst.Xcel.UDFs.GetModelFilename(), _xll.Woodstock.Analyst.Xcel.UDFs.GetScenarioIndex(),"2"))/5</f>
        <v>0</v>
      </c>
      <c r="F125" s="250">
        <f>IF(ISERROR(_xll.Woodstock.Analyst.Xcel.UDFs.GetIndicatorValue("OVOLSABREC", "5 Famille de courbes=FCTYF_PEUR;", _xll.Woodstock.Analyst.Xcel.UDFs.GetModelFilename(), _xll.Woodstock.Analyst.Xcel.UDFs.GetScenarioIndex(),"3"))/5,0,_xll.Woodstock.Analyst.Xcel.UDFs.GetIndicatorValue("OVOLSABREC", "5 Famille de courbes=FCTYF_PEUR;", _xll.Woodstock.Analyst.Xcel.UDFs.GetModelFilename(), _xll.Woodstock.Analyst.Xcel.UDFs.GetScenarioIndex(),"3"))/5</f>
        <v>0</v>
      </c>
      <c r="G125" s="250">
        <f>IF(ISERROR(_xll.Woodstock.Analyst.Xcel.UDFs.GetIndicatorValue("OVOLSABREC", "5 Famille de courbes=FCTYF_PEUR;", _xll.Woodstock.Analyst.Xcel.UDFs.GetModelFilename(), _xll.Woodstock.Analyst.Xcel.UDFs.GetScenarioIndex(),"4"))/5,0,_xll.Woodstock.Analyst.Xcel.UDFs.GetIndicatorValue("OVOLSABREC", "5 Famille de courbes=FCTYF_PEUR;", _xll.Woodstock.Analyst.Xcel.UDFs.GetModelFilename(), _xll.Woodstock.Analyst.Xcel.UDFs.GetScenarioIndex(),"4"))/5</f>
        <v>0</v>
      </c>
      <c r="H125" s="250">
        <f>IF(ISERROR(_xll.Woodstock.Analyst.Xcel.UDFs.GetIndicatorValue("OVOLSABREC", "5 Famille de courbes=FCTYF_PEUR;", _xll.Woodstock.Analyst.Xcel.UDFs.GetModelFilename(), _xll.Woodstock.Analyst.Xcel.UDFs.GetScenarioIndex(),"5"))/5,0,_xll.Woodstock.Analyst.Xcel.UDFs.GetIndicatorValue("OVOLSABREC", "5 Famille de courbes=FCTYF_PEUR;", _xll.Woodstock.Analyst.Xcel.UDFs.GetModelFilename(), _xll.Woodstock.Analyst.Xcel.UDFs.GetScenarioIndex(),"5"))/5</f>
        <v>569.07235425025419</v>
      </c>
      <c r="I125" s="250">
        <f>IF(ISERROR(_xll.Woodstock.Analyst.Xcel.UDFs.GetIndicatorValue("OVOLSABREC", "5 Famille de courbes=FCTYF_PEUR;", _xll.Woodstock.Analyst.Xcel.UDFs.GetModelFilename(), _xll.Woodstock.Analyst.Xcel.UDFs.GetScenarioIndex(),"6"))/5,0,_xll.Woodstock.Analyst.Xcel.UDFs.GetIndicatorValue("OVOLSABREC", "5 Famille de courbes=FCTYF_PEUR;", _xll.Woodstock.Analyst.Xcel.UDFs.GetModelFilename(), _xll.Woodstock.Analyst.Xcel.UDFs.GetScenarioIndex(),"6"))/5</f>
        <v>831.76197677434209</v>
      </c>
      <c r="J125" s="250">
        <f>IF(ISERROR(_xll.Woodstock.Analyst.Xcel.UDFs.GetIndicatorValueAverage("OVOLSABREC", "5 Famille de courbes=FCTYF_PEUR;", _xll.Woodstock.Analyst.Xcel.UDFs.GetModelFilename(), _xll.Woodstock.Analyst.Xcel.UDFs.GetScenarioIndex(),"2", "6"))/5,0,_xll.Woodstock.Analyst.Xcel.UDFs.GetIndicatorValueAverage("OVOLSABREC", "5 Famille de courbes=FCTYF_PEUR;", _xll.Woodstock.Analyst.Xcel.UDFs.GetModelFilename(), _xll.Woodstock.Analyst.Xcel.UDFs.GetScenarioIndex(),"2", "6"))/5</f>
        <v>280.1668662049193</v>
      </c>
      <c r="K125" s="436">
        <f t="shared" si="2"/>
        <v>280.1668662049193</v>
      </c>
      <c r="L125" s="241" t="b">
        <f t="shared" si="3"/>
        <v>1</v>
      </c>
    </row>
    <row r="126" spans="1:12" x14ac:dyDescent="0.25">
      <c r="A126" s="248" t="s">
        <v>33</v>
      </c>
      <c r="B126" s="241" t="s">
        <v>135</v>
      </c>
      <c r="C126" s="241" t="s">
        <v>3</v>
      </c>
      <c r="D126" s="249" t="s">
        <v>448</v>
      </c>
      <c r="E126" s="250">
        <f>IF(ISERROR(_xll.Woodstock.Analyst.Xcel.UDFs.GetIndicatorValue("OVOLGEPXREC", "5 Famille de courbes=FCTYF_PEUR;", _xll.Woodstock.Analyst.Xcel.UDFs.GetModelFilename(), _xll.Woodstock.Analyst.Xcel.UDFs.GetScenarioIndex(),"2"))/5,0,_xll.Woodstock.Analyst.Xcel.UDFs.GetIndicatorValue("OVOLGEPXREC", "5 Famille de courbes=FCTYF_PEUR;", _xll.Woodstock.Analyst.Xcel.UDFs.GetModelFilename(), _xll.Woodstock.Analyst.Xcel.UDFs.GetScenarioIndex(),"2"))/5</f>
        <v>0</v>
      </c>
      <c r="F126" s="250">
        <f>IF(ISERROR(_xll.Woodstock.Analyst.Xcel.UDFs.GetIndicatorValue("OVOLGEPXREC", "5 Famille de courbes=FCTYF_PEUR;", _xll.Woodstock.Analyst.Xcel.UDFs.GetModelFilename(), _xll.Woodstock.Analyst.Xcel.UDFs.GetScenarioIndex(),"3"))/5,0,_xll.Woodstock.Analyst.Xcel.UDFs.GetIndicatorValue("OVOLGEPXREC", "5 Famille de courbes=FCTYF_PEUR;", _xll.Woodstock.Analyst.Xcel.UDFs.GetModelFilename(), _xll.Woodstock.Analyst.Xcel.UDFs.GetScenarioIndex(),"3"))/5</f>
        <v>0</v>
      </c>
      <c r="G126" s="250">
        <f>IF(ISERROR(_xll.Woodstock.Analyst.Xcel.UDFs.GetIndicatorValue("OVOLGEPXREC", "5 Famille de courbes=FCTYF_PEUR;", _xll.Woodstock.Analyst.Xcel.UDFs.GetModelFilename(), _xll.Woodstock.Analyst.Xcel.UDFs.GetScenarioIndex(),"4"))/5,0,_xll.Woodstock.Analyst.Xcel.UDFs.GetIndicatorValue("OVOLGEPXREC", "5 Famille de courbes=FCTYF_PEUR;", _xll.Woodstock.Analyst.Xcel.UDFs.GetModelFilename(), _xll.Woodstock.Analyst.Xcel.UDFs.GetScenarioIndex(),"4"))/5</f>
        <v>0</v>
      </c>
      <c r="H126" s="250">
        <f>IF(ISERROR(_xll.Woodstock.Analyst.Xcel.UDFs.GetIndicatorValue("OVOLGEPXREC", "5 Famille de courbes=FCTYF_PEUR;", _xll.Woodstock.Analyst.Xcel.UDFs.GetModelFilename(), _xll.Woodstock.Analyst.Xcel.UDFs.GetScenarioIndex(),"5"))/5,0,_xll.Woodstock.Analyst.Xcel.UDFs.GetIndicatorValue("OVOLGEPXREC", "5 Famille de courbes=FCTYF_PEUR;", _xll.Woodstock.Analyst.Xcel.UDFs.GetModelFilename(), _xll.Woodstock.Analyst.Xcel.UDFs.GetScenarioIndex(),"5"))/5</f>
        <v>751.30342124044887</v>
      </c>
      <c r="I126" s="250">
        <f>IF(ISERROR(_xll.Woodstock.Analyst.Xcel.UDFs.GetIndicatorValue("OVOLGEPXREC", "5 Famille de courbes=FCTYF_PEUR;", _xll.Woodstock.Analyst.Xcel.UDFs.GetModelFilename(), _xll.Woodstock.Analyst.Xcel.UDFs.GetScenarioIndex(),"6"))/5,0,_xll.Woodstock.Analyst.Xcel.UDFs.GetIndicatorValue("OVOLGEPXREC", "5 Famille de courbes=FCTYF_PEUR;", _xll.Woodstock.Analyst.Xcel.UDFs.GetModelFilename(), _xll.Woodstock.Analyst.Xcel.UDFs.GetScenarioIndex(),"6"))/5</f>
        <v>1203.0843046972007</v>
      </c>
      <c r="J126" s="250">
        <f>IF(ISERROR(_xll.Woodstock.Analyst.Xcel.UDFs.GetIndicatorValueAverage("OVOLGEPXREC", "5 Famille de courbes=FCTYF_PEUR;", _xll.Woodstock.Analyst.Xcel.UDFs.GetModelFilename(), _xll.Woodstock.Analyst.Xcel.UDFs.GetScenarioIndex(),"2", "6"))/5,0,_xll.Woodstock.Analyst.Xcel.UDFs.GetIndicatorValueAverage("OVOLGEPXREC", "5 Famille de courbes=FCTYF_PEUR;", _xll.Woodstock.Analyst.Xcel.UDFs.GetModelFilename(), _xll.Woodstock.Analyst.Xcel.UDFs.GetScenarioIndex(),"2", "6"))/5</f>
        <v>390.8775451875299</v>
      </c>
      <c r="K126" s="436">
        <f t="shared" si="2"/>
        <v>390.8775451875299</v>
      </c>
      <c r="L126" s="241" t="b">
        <f t="shared" si="3"/>
        <v>1</v>
      </c>
    </row>
    <row r="127" spans="1:12" x14ac:dyDescent="0.25">
      <c r="A127" s="248" t="s">
        <v>33</v>
      </c>
      <c r="B127" s="241" t="s">
        <v>135</v>
      </c>
      <c r="C127" s="241" t="s">
        <v>4</v>
      </c>
      <c r="D127" s="249" t="s">
        <v>1430</v>
      </c>
      <c r="E127" s="250">
        <f>IF(ISERROR(_xll.Woodstock.Analyst.Xcel.UDFs.GetIndicatorValue("OVOLPIGREC", "5 Famille de courbes=FCTYF_PEUR;", _xll.Woodstock.Analyst.Xcel.UDFs.GetModelFilename(), _xll.Woodstock.Analyst.Xcel.UDFs.GetScenarioIndex(),"2"))/5,0,_xll.Woodstock.Analyst.Xcel.UDFs.GetIndicatorValue("OVOLPIGREC", "5 Famille de courbes=FCTYF_PEUR;", _xll.Woodstock.Analyst.Xcel.UDFs.GetModelFilename(), _xll.Woodstock.Analyst.Xcel.UDFs.GetScenarioIndex(),"2"))/5</f>
        <v>0</v>
      </c>
      <c r="F127" s="250">
        <f>IF(ISERROR(_xll.Woodstock.Analyst.Xcel.UDFs.GetIndicatorValue("OVOLPIGREC", "5 Famille de courbes=FCTYF_PEUR;", _xll.Woodstock.Analyst.Xcel.UDFs.GetModelFilename(), _xll.Woodstock.Analyst.Xcel.UDFs.GetScenarioIndex(),"3"))/5,0,_xll.Woodstock.Analyst.Xcel.UDFs.GetIndicatorValue("OVOLPIGREC", "5 Famille de courbes=FCTYF_PEUR;", _xll.Woodstock.Analyst.Xcel.UDFs.GetModelFilename(), _xll.Woodstock.Analyst.Xcel.UDFs.GetScenarioIndex(),"3"))/5</f>
        <v>0</v>
      </c>
      <c r="G127" s="250">
        <f>IF(ISERROR(_xll.Woodstock.Analyst.Xcel.UDFs.GetIndicatorValue("OVOLPIGREC", "5 Famille de courbes=FCTYF_PEUR;", _xll.Woodstock.Analyst.Xcel.UDFs.GetModelFilename(), _xll.Woodstock.Analyst.Xcel.UDFs.GetScenarioIndex(),"4"))/5,0,_xll.Woodstock.Analyst.Xcel.UDFs.GetIndicatorValue("OVOLPIGREC", "5 Famille de courbes=FCTYF_PEUR;", _xll.Woodstock.Analyst.Xcel.UDFs.GetModelFilename(), _xll.Woodstock.Analyst.Xcel.UDFs.GetScenarioIndex(),"4"))/5</f>
        <v>0</v>
      </c>
      <c r="H127" s="250">
        <f>IF(ISERROR(_xll.Woodstock.Analyst.Xcel.UDFs.GetIndicatorValue("OVOLPIGREC", "5 Famille de courbes=FCTYF_PEUR;", _xll.Woodstock.Analyst.Xcel.UDFs.GetModelFilename(), _xll.Woodstock.Analyst.Xcel.UDFs.GetScenarioIndex(),"5"))/5,0,_xll.Woodstock.Analyst.Xcel.UDFs.GetIndicatorValue("OVOLPIGREC", "5 Famille de courbes=FCTYF_PEUR;", _xll.Woodstock.Analyst.Xcel.UDFs.GetModelFilename(), _xll.Woodstock.Analyst.Xcel.UDFs.GetScenarioIndex(),"5"))/5</f>
        <v>140.66957979182354</v>
      </c>
      <c r="I127" s="250">
        <f>IF(ISERROR(_xll.Woodstock.Analyst.Xcel.UDFs.GetIndicatorValue("OVOLPIGREC", "5 Famille de courbes=FCTYF_PEUR;", _xll.Woodstock.Analyst.Xcel.UDFs.GetModelFilename(), _xll.Woodstock.Analyst.Xcel.UDFs.GetScenarioIndex(),"6"))/5,0,_xll.Woodstock.Analyst.Xcel.UDFs.GetIndicatorValue("OVOLPIGREC", "5 Famille de courbes=FCTYF_PEUR;", _xll.Woodstock.Analyst.Xcel.UDFs.GetModelFilename(), _xll.Woodstock.Analyst.Xcel.UDFs.GetScenarioIndex(),"6"))/5</f>
        <v>217.84243710301774</v>
      </c>
      <c r="J127" s="250">
        <f>IF(ISERROR(_xll.Woodstock.Analyst.Xcel.UDFs.GetIndicatorValueAverage("OVOLPIGREC", "5 Famille de courbes=FCTYF_PEUR;", _xll.Woodstock.Analyst.Xcel.UDFs.GetModelFilename(), _xll.Woodstock.Analyst.Xcel.UDFs.GetScenarioIndex(),"2", "6"))/5,0,_xll.Woodstock.Analyst.Xcel.UDFs.GetIndicatorValueAverage("OVOLPIGREC", "5 Famille de courbes=FCTYF_PEUR;", _xll.Woodstock.Analyst.Xcel.UDFs.GetModelFilename(), _xll.Woodstock.Analyst.Xcel.UDFs.GetScenarioIndex(),"2", "6"))/5</f>
        <v>71.702403378968256</v>
      </c>
      <c r="K127" s="436">
        <f t="shared" si="2"/>
        <v>71.702403378968256</v>
      </c>
      <c r="L127" s="241" t="b">
        <f t="shared" si="3"/>
        <v>1</v>
      </c>
    </row>
    <row r="128" spans="1:12" x14ac:dyDescent="0.25">
      <c r="A128" s="248" t="s">
        <v>33</v>
      </c>
      <c r="B128" s="241" t="s">
        <v>135</v>
      </c>
      <c r="C128" s="241" t="s">
        <v>5</v>
      </c>
      <c r="D128" s="249" t="s">
        <v>449</v>
      </c>
      <c r="E128" s="250">
        <f>IF(ISERROR(_xll.Woodstock.Analyst.Xcel.UDFs.GetIndicatorValue("OVOLGMEXREC", "5 Famille de courbes=FCTYF_PEUR;", _xll.Woodstock.Analyst.Xcel.UDFs.GetModelFilename(), _xll.Woodstock.Analyst.Xcel.UDFs.GetScenarioIndex(),"2"))/5,0,_xll.Woodstock.Analyst.Xcel.UDFs.GetIndicatorValue("OVOLGMEXREC", "5 Famille de courbes=FCTYF_PEUR;", _xll.Woodstock.Analyst.Xcel.UDFs.GetModelFilename(), _xll.Woodstock.Analyst.Xcel.UDFs.GetScenarioIndex(),"2"))/5</f>
        <v>0</v>
      </c>
      <c r="F128" s="250">
        <f>IF(ISERROR(_xll.Woodstock.Analyst.Xcel.UDFs.GetIndicatorValue("OVOLGMEXREC", "5 Famille de courbes=FCTYF_PEUR;", _xll.Woodstock.Analyst.Xcel.UDFs.GetModelFilename(), _xll.Woodstock.Analyst.Xcel.UDFs.GetScenarioIndex(),"3"))/5,0,_xll.Woodstock.Analyst.Xcel.UDFs.GetIndicatorValue("OVOLGMEXREC", "5 Famille de courbes=FCTYF_PEUR;", _xll.Woodstock.Analyst.Xcel.UDFs.GetModelFilename(), _xll.Woodstock.Analyst.Xcel.UDFs.GetScenarioIndex(),"3"))/5</f>
        <v>0</v>
      </c>
      <c r="G128" s="250">
        <f>IF(ISERROR(_xll.Woodstock.Analyst.Xcel.UDFs.GetIndicatorValue("OVOLGMEXREC", "5 Famille de courbes=FCTYF_PEUR;", _xll.Woodstock.Analyst.Xcel.UDFs.GetModelFilename(), _xll.Woodstock.Analyst.Xcel.UDFs.GetScenarioIndex(),"4"))/5,0,_xll.Woodstock.Analyst.Xcel.UDFs.GetIndicatorValue("OVOLGMEXREC", "5 Famille de courbes=FCTYF_PEUR;", _xll.Woodstock.Analyst.Xcel.UDFs.GetModelFilename(), _xll.Woodstock.Analyst.Xcel.UDFs.GetScenarioIndex(),"4"))/5</f>
        <v>0</v>
      </c>
      <c r="H128" s="250">
        <f>IF(ISERROR(_xll.Woodstock.Analyst.Xcel.UDFs.GetIndicatorValue("OVOLGMEXREC", "5 Famille de courbes=FCTYF_PEUR;", _xll.Woodstock.Analyst.Xcel.UDFs.GetModelFilename(), _xll.Woodstock.Analyst.Xcel.UDFs.GetScenarioIndex(),"5"))/5,0,_xll.Woodstock.Analyst.Xcel.UDFs.GetIndicatorValue("OVOLGMEXREC", "5 Famille de courbes=FCTYF_PEUR;", _xll.Woodstock.Analyst.Xcel.UDFs.GetModelFilename(), _xll.Woodstock.Analyst.Xcel.UDFs.GetScenarioIndex(),"5"))/5</f>
        <v>6.3940717654105734</v>
      </c>
      <c r="I128" s="250">
        <f>IF(ISERROR(_xll.Woodstock.Analyst.Xcel.UDFs.GetIndicatorValue("OVOLGMEXREC", "5 Famille de courbes=FCTYF_PEUR;", _xll.Woodstock.Analyst.Xcel.UDFs.GetModelFilename(), _xll.Woodstock.Analyst.Xcel.UDFs.GetScenarioIndex(),"6"))/5,0,_xll.Woodstock.Analyst.Xcel.UDFs.GetIndicatorValue("OVOLGMEXREC", "5 Famille de courbes=FCTYF_PEUR;", _xll.Woodstock.Analyst.Xcel.UDFs.GetModelFilename(), _xll.Woodstock.Analyst.Xcel.UDFs.GetScenarioIndex(),"6"))/5</f>
        <v>9.9019288921597912</v>
      </c>
      <c r="J128" s="250">
        <f>IF(ISERROR(_xll.Woodstock.Analyst.Xcel.UDFs.GetIndicatorValueAverage("OVOLGMEXREC", "5 Famille de courbes=FCTYF_PEUR;", _xll.Woodstock.Analyst.Xcel.UDFs.GetModelFilename(), _xll.Woodstock.Analyst.Xcel.UDFs.GetScenarioIndex(),"2", "6"))/5,0,_xll.Woodstock.Analyst.Xcel.UDFs.GetIndicatorValueAverage("OVOLGMEXREC", "5 Famille de courbes=FCTYF_PEUR;", _xll.Woodstock.Analyst.Xcel.UDFs.GetModelFilename(), _xll.Woodstock.Analyst.Xcel.UDFs.GetScenarioIndex(),"2", "6"))/5</f>
        <v>3.2592001315140733</v>
      </c>
      <c r="K128" s="436">
        <f t="shared" si="2"/>
        <v>3.2592001315140728</v>
      </c>
      <c r="L128" s="241" t="b">
        <f t="shared" si="3"/>
        <v>1</v>
      </c>
    </row>
    <row r="129" spans="1:12" x14ac:dyDescent="0.25">
      <c r="A129" s="248" t="s">
        <v>33</v>
      </c>
      <c r="B129" s="241" t="s">
        <v>135</v>
      </c>
      <c r="C129" s="241" t="s">
        <v>6</v>
      </c>
      <c r="D129" s="249" t="s">
        <v>450</v>
      </c>
      <c r="E129" s="250">
        <f>IF(ISERROR(_xll.Woodstock.Analyst.Xcel.UDFs.GetIndicatorValue("OVOLGSEPMREC", "5 Famille de courbes=FCTYF_PEUR;", _xll.Woodstock.Analyst.Xcel.UDFs.GetModelFilename(), _xll.Woodstock.Analyst.Xcel.UDFs.GetScenarioIndex(),"2"))/5,0,_xll.Woodstock.Analyst.Xcel.UDFs.GetIndicatorValue("OVOLGSEPMREC", "5 Famille de courbes=FCTYF_PEUR;", _xll.Woodstock.Analyst.Xcel.UDFs.GetModelFilename(), _xll.Woodstock.Analyst.Xcel.UDFs.GetScenarioIndex(),"2"))/5</f>
        <v>0</v>
      </c>
      <c r="F129" s="250">
        <f>IF(ISERROR(_xll.Woodstock.Analyst.Xcel.UDFs.GetIndicatorValue("OVOLGSEPMREC", "5 Famille de courbes=FCTYF_PEUR;", _xll.Woodstock.Analyst.Xcel.UDFs.GetModelFilename(), _xll.Woodstock.Analyst.Xcel.UDFs.GetScenarioIndex(),"3"))/5,0,_xll.Woodstock.Analyst.Xcel.UDFs.GetIndicatorValue("OVOLGSEPMREC", "5 Famille de courbes=FCTYF_PEUR;", _xll.Woodstock.Analyst.Xcel.UDFs.GetModelFilename(), _xll.Woodstock.Analyst.Xcel.UDFs.GetScenarioIndex(),"3"))/5</f>
        <v>0</v>
      </c>
      <c r="G129" s="250">
        <f>IF(ISERROR(_xll.Woodstock.Analyst.Xcel.UDFs.GetIndicatorValue("OVOLGSEPMREC", "5 Famille de courbes=FCTYF_PEUR;", _xll.Woodstock.Analyst.Xcel.UDFs.GetModelFilename(), _xll.Woodstock.Analyst.Xcel.UDFs.GetScenarioIndex(),"4"))/5,0,_xll.Woodstock.Analyst.Xcel.UDFs.GetIndicatorValue("OVOLGSEPMREC", "5 Famille de courbes=FCTYF_PEUR;", _xll.Woodstock.Analyst.Xcel.UDFs.GetModelFilename(), _xll.Woodstock.Analyst.Xcel.UDFs.GetScenarioIndex(),"4"))/5</f>
        <v>0</v>
      </c>
      <c r="H129" s="250">
        <f>IF(ISERROR(_xll.Woodstock.Analyst.Xcel.UDFs.GetIndicatorValue("OVOLGSEPMREC", "5 Famille de courbes=FCTYF_PEUR;", _xll.Woodstock.Analyst.Xcel.UDFs.GetModelFilename(), _xll.Woodstock.Analyst.Xcel.UDFs.GetScenarioIndex(),"5"))/5,0,_xll.Woodstock.Analyst.Xcel.UDFs.GetIndicatorValue("OVOLGSEPMREC", "5 Famille de courbes=FCTYF_PEUR;", _xll.Woodstock.Analyst.Xcel.UDFs.GetModelFilename(), _xll.Woodstock.Analyst.Xcel.UDFs.GetScenarioIndex(),"5"))/5</f>
        <v>1467.4394970780704</v>
      </c>
      <c r="I129" s="250">
        <f>IF(ISERROR(_xll.Woodstock.Analyst.Xcel.UDFs.GetIndicatorValue("OVOLGSEPMREC", "5 Famille de courbes=FCTYF_PEUR;", _xll.Woodstock.Analyst.Xcel.UDFs.GetModelFilename(), _xll.Woodstock.Analyst.Xcel.UDFs.GetScenarioIndex(),"6"))/5,0,_xll.Woodstock.Analyst.Xcel.UDFs.GetIndicatorValue("OVOLGSEPMREC", "5 Famille de courbes=FCTYF_PEUR;", _xll.Woodstock.Analyst.Xcel.UDFs.GetModelFilename(), _xll.Woodstock.Analyst.Xcel.UDFs.GetScenarioIndex(),"6"))/5</f>
        <v>2262.5907559161442</v>
      </c>
      <c r="J129" s="250">
        <f>IF(ISERROR(_xll.Woodstock.Analyst.Xcel.UDFs.GetIndicatorValueAverage("OVOLGSEPMREC", "5 Famille de courbes=FCTYF_PEUR;", _xll.Woodstock.Analyst.Xcel.UDFs.GetModelFilename(), _xll.Woodstock.Analyst.Xcel.UDFs.GetScenarioIndex(),"2", "6"))/5,0,_xll.Woodstock.Analyst.Xcel.UDFs.GetIndicatorValueAverage("OVOLGSEPMREC", "5 Famille de courbes=FCTYF_PEUR;", _xll.Woodstock.Analyst.Xcel.UDFs.GetModelFilename(), _xll.Woodstock.Analyst.Xcel.UDFs.GetScenarioIndex(),"2", "6"))/5</f>
        <v>746.00605059884288</v>
      </c>
      <c r="K129" s="436">
        <f t="shared" si="2"/>
        <v>746.00605059884288</v>
      </c>
      <c r="L129" s="241" t="b">
        <f t="shared" si="3"/>
        <v>1</v>
      </c>
    </row>
    <row r="130" spans="1:12" x14ac:dyDescent="0.25">
      <c r="A130" s="248" t="s">
        <v>33</v>
      </c>
      <c r="B130" s="241" t="s">
        <v>135</v>
      </c>
      <c r="C130" s="241" t="s">
        <v>7</v>
      </c>
      <c r="D130" s="249" t="s">
        <v>451</v>
      </c>
      <c r="E130" s="250">
        <f>IF(ISERROR(_xll.Woodstock.Analyst.Xcel.UDFs.GetIndicatorValue("OVOLGPINSREC", "5 Famille de courbes=FCTYF_PEUR;", _xll.Woodstock.Analyst.Xcel.UDFs.GetModelFilename(), _xll.Woodstock.Analyst.Xcel.UDFs.GetScenarioIndex(),"2"))/5,0,_xll.Woodstock.Analyst.Xcel.UDFs.GetIndicatorValue("OVOLGPINSREC", "5 Famille de courbes=FCTYF_PEUR;", _xll.Woodstock.Analyst.Xcel.UDFs.GetModelFilename(), _xll.Woodstock.Analyst.Xcel.UDFs.GetScenarioIndex(),"2"))/5</f>
        <v>0</v>
      </c>
      <c r="F130" s="250">
        <f>IF(ISERROR(_xll.Woodstock.Analyst.Xcel.UDFs.GetIndicatorValue("OVOLGPINSREC", "5 Famille de courbes=FCTYF_PEUR;", _xll.Woodstock.Analyst.Xcel.UDFs.GetModelFilename(), _xll.Woodstock.Analyst.Xcel.UDFs.GetScenarioIndex(),"3"))/5,0,_xll.Woodstock.Analyst.Xcel.UDFs.GetIndicatorValue("OVOLGPINSREC", "5 Famille de courbes=FCTYF_PEUR;", _xll.Woodstock.Analyst.Xcel.UDFs.GetModelFilename(), _xll.Woodstock.Analyst.Xcel.UDFs.GetScenarioIndex(),"3"))/5</f>
        <v>0</v>
      </c>
      <c r="G130" s="250">
        <f>IF(ISERROR(_xll.Woodstock.Analyst.Xcel.UDFs.GetIndicatorValue("OVOLGPINSREC", "5 Famille de courbes=FCTYF_PEUR;", _xll.Woodstock.Analyst.Xcel.UDFs.GetModelFilename(), _xll.Woodstock.Analyst.Xcel.UDFs.GetScenarioIndex(),"4"))/5,0,_xll.Woodstock.Analyst.Xcel.UDFs.GetIndicatorValue("OVOLGPINSREC", "5 Famille de courbes=FCTYF_PEUR;", _xll.Woodstock.Analyst.Xcel.UDFs.GetModelFilename(), _xll.Woodstock.Analyst.Xcel.UDFs.GetScenarioIndex(),"4"))/5</f>
        <v>0</v>
      </c>
      <c r="H130" s="250">
        <f>IF(ISERROR(_xll.Woodstock.Analyst.Xcel.UDFs.GetIndicatorValue("OVOLGPINSREC", "5 Famille de courbes=FCTYF_PEUR;", _xll.Woodstock.Analyst.Xcel.UDFs.GetModelFilename(), _xll.Woodstock.Analyst.Xcel.UDFs.GetScenarioIndex(),"5"))/5,0,_xll.Woodstock.Analyst.Xcel.UDFs.GetIndicatorValue("OVOLGPINSREC", "5 Famille de courbes=FCTYF_PEUR;", _xll.Woodstock.Analyst.Xcel.UDFs.GetModelFilename(), _xll.Woodstock.Analyst.Xcel.UDFs.GetScenarioIndex(),"5"))/5</f>
        <v>83.122928662778307</v>
      </c>
      <c r="I130" s="250">
        <f>IF(ISERROR(_xll.Woodstock.Analyst.Xcel.UDFs.GetIndicatorValue("OVOLGPINSREC", "5 Famille de courbes=FCTYF_PEUR;", _xll.Woodstock.Analyst.Xcel.UDFs.GetModelFilename(), _xll.Woodstock.Analyst.Xcel.UDFs.GetScenarioIndex(),"6"))/5,0,_xll.Woodstock.Analyst.Xcel.UDFs.GetIndicatorValue("OVOLGPINSREC", "5 Famille de courbes=FCTYF_PEUR;", _xll.Woodstock.Analyst.Xcel.UDFs.GetModelFilename(), _xll.Woodstock.Analyst.Xcel.UDFs.GetScenarioIndex(),"6"))/5</f>
        <v>128.72506895831665</v>
      </c>
      <c r="J130" s="250">
        <f>IF(ISERROR(_xll.Woodstock.Analyst.Xcel.UDFs.GetIndicatorValueAverage("OVOLGPINSREC", "5 Famille de courbes=FCTYF_PEUR;", _xll.Woodstock.Analyst.Xcel.UDFs.GetModelFilename(), _xll.Woodstock.Analyst.Xcel.UDFs.GetScenarioIndex(),"2", "6"))/5,0,_xll.Woodstock.Analyst.Xcel.UDFs.GetIndicatorValueAverage("OVOLGPINSREC", "5 Famille de courbes=FCTYF_PEUR;", _xll.Woodstock.Analyst.Xcel.UDFs.GetModelFilename(), _xll.Woodstock.Analyst.Xcel.UDFs.GetScenarioIndex(),"2", "6"))/5</f>
        <v>42.369599524218998</v>
      </c>
      <c r="K130" s="436">
        <f t="shared" si="2"/>
        <v>42.369599524218998</v>
      </c>
      <c r="L130" s="241" t="b">
        <f t="shared" si="3"/>
        <v>1</v>
      </c>
    </row>
    <row r="131" spans="1:12" x14ac:dyDescent="0.25">
      <c r="A131" s="248" t="s">
        <v>33</v>
      </c>
      <c r="B131" s="241" t="s">
        <v>135</v>
      </c>
      <c r="C131" s="241" t="s">
        <v>8</v>
      </c>
      <c r="D131" s="249" t="s">
        <v>452</v>
      </c>
      <c r="E131" s="250">
        <f>IF(ISERROR(_xll.Woodstock.Analyst.Xcel.UDFs.GetIndicatorValue("OVOLPRUREC", "5 Famille de courbes=FCTYF_PEUR;", _xll.Woodstock.Analyst.Xcel.UDFs.GetModelFilename(), _xll.Woodstock.Analyst.Xcel.UDFs.GetScenarioIndex(),"2"))/5,0,_xll.Woodstock.Analyst.Xcel.UDFs.GetIndicatorValue("OVOLPRUREC", "5 Famille de courbes=FCTYF_PEUR;", _xll.Woodstock.Analyst.Xcel.UDFs.GetModelFilename(), _xll.Woodstock.Analyst.Xcel.UDFs.GetScenarioIndex(),"2"))/5</f>
        <v>0</v>
      </c>
      <c r="F131" s="250">
        <f>IF(ISERROR(_xll.Woodstock.Analyst.Xcel.UDFs.GetIndicatorValue("OVOLPRUREC", "5 Famille de courbes=FCTYF_PEUR;", _xll.Woodstock.Analyst.Xcel.UDFs.GetModelFilename(), _xll.Woodstock.Analyst.Xcel.UDFs.GetScenarioIndex(),"3"))/5,0,_xll.Woodstock.Analyst.Xcel.UDFs.GetIndicatorValue("OVOLPRUREC", "5 Famille de courbes=FCTYF_PEUR;", _xll.Woodstock.Analyst.Xcel.UDFs.GetModelFilename(), _xll.Woodstock.Analyst.Xcel.UDFs.GetScenarioIndex(),"3"))/5</f>
        <v>0</v>
      </c>
      <c r="G131" s="250">
        <f>IF(ISERROR(_xll.Woodstock.Analyst.Xcel.UDFs.GetIndicatorValue("OVOLPRUREC", "5 Famille de courbes=FCTYF_PEUR;", _xll.Woodstock.Analyst.Xcel.UDFs.GetModelFilename(), _xll.Woodstock.Analyst.Xcel.UDFs.GetScenarioIndex(),"4"))/5,0,_xll.Woodstock.Analyst.Xcel.UDFs.GetIndicatorValue("OVOLPRUREC", "5 Famille de courbes=FCTYF_PEUR;", _xll.Woodstock.Analyst.Xcel.UDFs.GetModelFilename(), _xll.Woodstock.Analyst.Xcel.UDFs.GetScenarioIndex(),"4"))/5</f>
        <v>0</v>
      </c>
      <c r="H131" s="250">
        <f>IF(ISERROR(_xll.Woodstock.Analyst.Xcel.UDFs.GetIndicatorValue("OVOLPRUREC", "5 Famille de courbes=FCTYF_PEUR;", _xll.Woodstock.Analyst.Xcel.UDFs.GetModelFilename(), _xll.Woodstock.Analyst.Xcel.UDFs.GetScenarioIndex(),"5"))/5,0,_xll.Woodstock.Analyst.Xcel.UDFs.GetIndicatorValue("OVOLPRUREC", "5 Famille de courbes=FCTYF_PEUR;", _xll.Woodstock.Analyst.Xcel.UDFs.GetModelFilename(), _xll.Woodstock.Analyst.Xcel.UDFs.GetScenarioIndex(),"5"))/5</f>
        <v>0</v>
      </c>
      <c r="I131" s="250">
        <f>IF(ISERROR(_xll.Woodstock.Analyst.Xcel.UDFs.GetIndicatorValue("OVOLPRUREC", "5 Famille de courbes=FCTYF_PEUR;", _xll.Woodstock.Analyst.Xcel.UDFs.GetModelFilename(), _xll.Woodstock.Analyst.Xcel.UDFs.GetScenarioIndex(),"6"))/5,0,_xll.Woodstock.Analyst.Xcel.UDFs.GetIndicatorValue("OVOLPRUREC", "5 Famille de courbes=FCTYF_PEUR;", _xll.Woodstock.Analyst.Xcel.UDFs.GetModelFilename(), _xll.Woodstock.Analyst.Xcel.UDFs.GetScenarioIndex(),"6"))/5</f>
        <v>0</v>
      </c>
      <c r="J131" s="250">
        <f>IF(ISERROR(_xll.Woodstock.Analyst.Xcel.UDFs.GetIndicatorValueAverage("OVOLPRUREC", "5 Famille de courbes=FCTYF_PEUR;", _xll.Woodstock.Analyst.Xcel.UDFs.GetModelFilename(), _xll.Woodstock.Analyst.Xcel.UDFs.GetScenarioIndex(),"2", "6"))/5,0,_xll.Woodstock.Analyst.Xcel.UDFs.GetIndicatorValueAverage("OVOLPRUREC", "5 Famille de courbes=FCTYF_PEUR;", _xll.Woodstock.Analyst.Xcel.UDFs.GetModelFilename(), _xll.Woodstock.Analyst.Xcel.UDFs.GetScenarioIndex(),"2", "6"))/5</f>
        <v>0</v>
      </c>
      <c r="K131" s="436">
        <f t="shared" si="2"/>
        <v>0</v>
      </c>
      <c r="L131" s="241" t="b">
        <f t="shared" si="3"/>
        <v>1</v>
      </c>
    </row>
    <row r="132" spans="1:12" x14ac:dyDescent="0.25">
      <c r="A132" s="248" t="s">
        <v>33</v>
      </c>
      <c r="B132" s="241" t="s">
        <v>135</v>
      </c>
      <c r="C132" s="241" t="s">
        <v>9</v>
      </c>
      <c r="D132" s="249" t="s">
        <v>453</v>
      </c>
      <c r="E132" s="250">
        <f>IF(ISERROR(_xll.Woodstock.Analyst.Xcel.UDFs.GetIndicatorValue("OVOLTHOREC", "5 Famille de courbes=FCTYF_PEUR;", _xll.Woodstock.Analyst.Xcel.UDFs.GetModelFilename(), _xll.Woodstock.Analyst.Xcel.UDFs.GetScenarioIndex(),"2"))/5,0,_xll.Woodstock.Analyst.Xcel.UDFs.GetIndicatorValue("OVOLTHOREC", "5 Famille de courbes=FCTYF_PEUR;", _xll.Woodstock.Analyst.Xcel.UDFs.GetModelFilename(), _xll.Woodstock.Analyst.Xcel.UDFs.GetScenarioIndex(),"2"))/5</f>
        <v>0</v>
      </c>
      <c r="F132" s="250">
        <f>IF(ISERROR(_xll.Woodstock.Analyst.Xcel.UDFs.GetIndicatorValue("OVOLTHOREC", "5 Famille de courbes=FCTYF_PEUR;", _xll.Woodstock.Analyst.Xcel.UDFs.GetModelFilename(), _xll.Woodstock.Analyst.Xcel.UDFs.GetScenarioIndex(),"3"))/5,0,_xll.Woodstock.Analyst.Xcel.UDFs.GetIndicatorValue("OVOLTHOREC", "5 Famille de courbes=FCTYF_PEUR;", _xll.Woodstock.Analyst.Xcel.UDFs.GetModelFilename(), _xll.Woodstock.Analyst.Xcel.UDFs.GetScenarioIndex(),"3"))/5</f>
        <v>0</v>
      </c>
      <c r="G132" s="250">
        <f>IF(ISERROR(_xll.Woodstock.Analyst.Xcel.UDFs.GetIndicatorValue("OVOLTHOREC", "5 Famille de courbes=FCTYF_PEUR;", _xll.Woodstock.Analyst.Xcel.UDFs.GetModelFilename(), _xll.Woodstock.Analyst.Xcel.UDFs.GetScenarioIndex(),"4"))/5,0,_xll.Woodstock.Analyst.Xcel.UDFs.GetIndicatorValue("OVOLTHOREC", "5 Famille de courbes=FCTYF_PEUR;", _xll.Woodstock.Analyst.Xcel.UDFs.GetModelFilename(), _xll.Woodstock.Analyst.Xcel.UDFs.GetScenarioIndex(),"4"))/5</f>
        <v>0</v>
      </c>
      <c r="H132" s="250">
        <f>IF(ISERROR(_xll.Woodstock.Analyst.Xcel.UDFs.GetIndicatorValue("OVOLTHOREC", "5 Famille de courbes=FCTYF_PEUR;", _xll.Woodstock.Analyst.Xcel.UDFs.GetModelFilename(), _xll.Woodstock.Analyst.Xcel.UDFs.GetScenarioIndex(),"5"))/5,0,_xll.Woodstock.Analyst.Xcel.UDFs.GetIndicatorValue("OVOLTHOREC", "5 Famille de courbes=FCTYF_PEUR;", _xll.Woodstock.Analyst.Xcel.UDFs.GetModelFilename(), _xll.Woodstock.Analyst.Xcel.UDFs.GetScenarioIndex(),"5"))/5</f>
        <v>44.758500928687639</v>
      </c>
      <c r="I132" s="250">
        <f>IF(ISERROR(_xll.Woodstock.Analyst.Xcel.UDFs.GetIndicatorValue("OVOLTHOREC", "5 Famille de courbes=FCTYF_PEUR;", _xll.Woodstock.Analyst.Xcel.UDFs.GetModelFilename(), _xll.Woodstock.Analyst.Xcel.UDFs.GetScenarioIndex(),"6"))/5,0,_xll.Woodstock.Analyst.Xcel.UDFs.GetIndicatorValue("OVOLTHOREC", "5 Famille de courbes=FCTYF_PEUR;", _xll.Woodstock.Analyst.Xcel.UDFs.GetModelFilename(), _xll.Woodstock.Analyst.Xcel.UDFs.GetScenarioIndex(),"6"))/5</f>
        <v>69.313500031865004</v>
      </c>
      <c r="J132" s="250">
        <f>IF(ISERROR(_xll.Woodstock.Analyst.Xcel.UDFs.GetIndicatorValueAverage("OVOLTHOREC", "5 Famille de courbes=FCTYF_PEUR;", _xll.Woodstock.Analyst.Xcel.UDFs.GetModelFilename(), _xll.Woodstock.Analyst.Xcel.UDFs.GetScenarioIndex(),"2", "6"))/5,0,_xll.Woodstock.Analyst.Xcel.UDFs.GetIndicatorValueAverage("OVOLTHOREC", "5 Famille de courbes=FCTYF_PEUR;", _xll.Woodstock.Analyst.Xcel.UDFs.GetModelFilename(), _xll.Woodstock.Analyst.Xcel.UDFs.GetScenarioIndex(),"2", "6"))/5</f>
        <v>22.814400192110529</v>
      </c>
      <c r="K132" s="436">
        <f t="shared" si="2"/>
        <v>22.814400192110529</v>
      </c>
      <c r="L132" s="241" t="b">
        <f t="shared" si="3"/>
        <v>1</v>
      </c>
    </row>
    <row r="133" spans="1:12" x14ac:dyDescent="0.25">
      <c r="A133" s="248" t="s">
        <v>33</v>
      </c>
      <c r="B133" s="241" t="s">
        <v>135</v>
      </c>
      <c r="C133" s="241" t="s">
        <v>11</v>
      </c>
      <c r="D133" s="249" t="s">
        <v>454</v>
      </c>
      <c r="E133" s="250">
        <f>IF(ISERROR(_xll.Woodstock.Analyst.Xcel.UDFs.GetIndicatorValue("OVOLGRREC", "5 Famille de courbes=FCTYF_PEUR;", _xll.Woodstock.Analyst.Xcel.UDFs.GetModelFilename(), _xll.Woodstock.Analyst.Xcel.UDFs.GetScenarioIndex(),"2"))/5,0,_xll.Woodstock.Analyst.Xcel.UDFs.GetIndicatorValue("OVOLGRREC", "5 Famille de courbes=FCTYF_PEUR;", _xll.Woodstock.Analyst.Xcel.UDFs.GetModelFilename(), _xll.Woodstock.Analyst.Xcel.UDFs.GetScenarioIndex(),"2"))/5</f>
        <v>0</v>
      </c>
      <c r="F133" s="250">
        <f>IF(ISERROR(_xll.Woodstock.Analyst.Xcel.UDFs.GetIndicatorValue("OVOLGRREC", "5 Famille de courbes=FCTYF_PEUR;", _xll.Woodstock.Analyst.Xcel.UDFs.GetModelFilename(), _xll.Woodstock.Analyst.Xcel.UDFs.GetScenarioIndex(),"3"))/5,0,_xll.Woodstock.Analyst.Xcel.UDFs.GetIndicatorValue("OVOLGRREC", "5 Famille de courbes=FCTYF_PEUR;", _xll.Woodstock.Analyst.Xcel.UDFs.GetModelFilename(), _xll.Woodstock.Analyst.Xcel.UDFs.GetScenarioIndex(),"3"))/5</f>
        <v>0</v>
      </c>
      <c r="G133" s="250">
        <f>IF(ISERROR(_xll.Woodstock.Analyst.Xcel.UDFs.GetIndicatorValue("OVOLGRREC", "5 Famille de courbes=FCTYF_PEUR;", _xll.Woodstock.Analyst.Xcel.UDFs.GetModelFilename(), _xll.Woodstock.Analyst.Xcel.UDFs.GetScenarioIndex(),"4"))/5,0,_xll.Woodstock.Analyst.Xcel.UDFs.GetIndicatorValue("OVOLGRREC", "5 Famille de courbes=FCTYF_PEUR;", _xll.Woodstock.Analyst.Xcel.UDFs.GetModelFilename(), _xll.Woodstock.Analyst.Xcel.UDFs.GetScenarioIndex(),"4"))/5</f>
        <v>0</v>
      </c>
      <c r="H133" s="250">
        <f>IF(ISERROR(_xll.Woodstock.Analyst.Xcel.UDFs.GetIndicatorValue("OVOLGRREC", "5 Famille de courbes=FCTYF_PEUR;", _xll.Woodstock.Analyst.Xcel.UDFs.GetModelFilename(), _xll.Woodstock.Analyst.Xcel.UDFs.GetScenarioIndex(),"5"))/5,0,_xll.Woodstock.Analyst.Xcel.UDFs.GetIndicatorValue("OVOLGRREC", "5 Famille de courbes=FCTYF_PEUR;", _xll.Woodstock.Analyst.Xcel.UDFs.GetModelFilename(), _xll.Woodstock.Analyst.Xcel.UDFs.GetScenarioIndex(),"5"))/5</f>
        <v>1595.3209304806999</v>
      </c>
      <c r="I133" s="250">
        <f>IF(ISERROR(_xll.Woodstock.Analyst.Xcel.UDFs.GetIndicatorValue("OVOLGRREC", "5 Famille de courbes=FCTYF_PEUR;", _xll.Woodstock.Analyst.Xcel.UDFs.GetModelFilename(), _xll.Woodstock.Analyst.Xcel.UDFs.GetScenarioIndex(),"6"))/5,0,_xll.Woodstock.Analyst.Xcel.UDFs.GetIndicatorValue("OVOLGRREC", "5 Famille de courbes=FCTYF_PEUR;", _xll.Woodstock.Analyst.Xcel.UDFs.GetModelFilename(), _xll.Woodstock.Analyst.Xcel.UDFs.GetScenarioIndex(),"6"))/5</f>
        <v>2460.629330808335</v>
      </c>
      <c r="J133" s="250">
        <f>IF(ISERROR(_xll.Woodstock.Analyst.Xcel.UDFs.GetIndicatorValueAverage("OVOLGRREC", "5 Famille de courbes=FCTYF_PEUR;", _xll.Woodstock.Analyst.Xcel.UDFs.GetModelFilename(), _xll.Woodstock.Analyst.Xcel.UDFs.GetScenarioIndex(),"2", "6"))/5,0,_xll.Woodstock.Analyst.Xcel.UDFs.GetIndicatorValueAverage("OVOLGRREC", "5 Famille de courbes=FCTYF_PEUR;", _xll.Woodstock.Analyst.Xcel.UDFs.GetModelFilename(), _xll.Woodstock.Analyst.Xcel.UDFs.GetScenarioIndex(),"2", "6"))/5</f>
        <v>811.19005225780688</v>
      </c>
      <c r="K133" s="436">
        <f t="shared" si="2"/>
        <v>811.19005225780688</v>
      </c>
      <c r="L133" s="241" t="b">
        <f t="shared" si="3"/>
        <v>1</v>
      </c>
    </row>
    <row r="134" spans="1:12" x14ac:dyDescent="0.25">
      <c r="A134" s="248" t="s">
        <v>33</v>
      </c>
      <c r="B134" s="241" t="s">
        <v>135</v>
      </c>
      <c r="C134" s="241" t="s">
        <v>13</v>
      </c>
      <c r="D134" s="249" t="s">
        <v>455</v>
      </c>
      <c r="E134" s="250">
        <f>IF(ISERROR(_xll.Woodstock.Analyst.Xcel.UDFs.GetIndicatorValue("OVOLBOPREC", "5 Famille de courbes=FCTYF_PEUR;", _xll.Woodstock.Analyst.Xcel.UDFs.GetModelFilename(), _xll.Woodstock.Analyst.Xcel.UDFs.GetScenarioIndex(),"2"))/5,0,_xll.Woodstock.Analyst.Xcel.UDFs.GetIndicatorValue("OVOLBOPREC", "5 Famille de courbes=FCTYF_PEUR;", _xll.Woodstock.Analyst.Xcel.UDFs.GetModelFilename(), _xll.Woodstock.Analyst.Xcel.UDFs.GetScenarioIndex(),"2"))/5</f>
        <v>0</v>
      </c>
      <c r="F134" s="250">
        <f>IF(ISERROR(_xll.Woodstock.Analyst.Xcel.UDFs.GetIndicatorValue("OVOLBOPREC", "5 Famille de courbes=FCTYF_PEUR;", _xll.Woodstock.Analyst.Xcel.UDFs.GetModelFilename(), _xll.Woodstock.Analyst.Xcel.UDFs.GetScenarioIndex(),"3"))/5,0,_xll.Woodstock.Analyst.Xcel.UDFs.GetIndicatorValue("OVOLBOPREC", "5 Famille de courbes=FCTYF_PEUR;", _xll.Woodstock.Analyst.Xcel.UDFs.GetModelFilename(), _xll.Woodstock.Analyst.Xcel.UDFs.GetScenarioIndex(),"3"))/5</f>
        <v>0</v>
      </c>
      <c r="G134" s="250">
        <f>IF(ISERROR(_xll.Woodstock.Analyst.Xcel.UDFs.GetIndicatorValue("OVOLBOPREC", "5 Famille de courbes=FCTYF_PEUR;", _xll.Woodstock.Analyst.Xcel.UDFs.GetModelFilename(), _xll.Woodstock.Analyst.Xcel.UDFs.GetScenarioIndex(),"4"))/5,0,_xll.Woodstock.Analyst.Xcel.UDFs.GetIndicatorValue("OVOLBOPREC", "5 Famille de courbes=FCTYF_PEUR;", _xll.Woodstock.Analyst.Xcel.UDFs.GetModelFilename(), _xll.Woodstock.Analyst.Xcel.UDFs.GetScenarioIndex(),"4"))/5</f>
        <v>0</v>
      </c>
      <c r="H134" s="250">
        <f>IF(ISERROR(_xll.Woodstock.Analyst.Xcel.UDFs.GetIndicatorValue("OVOLBOPREC", "5 Famille de courbes=FCTYF_PEUR;", _xll.Woodstock.Analyst.Xcel.UDFs.GetModelFilename(), _xll.Woodstock.Analyst.Xcel.UDFs.GetScenarioIndex(),"5"))/5,0,_xll.Woodstock.Analyst.Xcel.UDFs.GetIndicatorValue("OVOLBOPREC", "5 Famille de courbes=FCTYF_PEUR;", _xll.Woodstock.Analyst.Xcel.UDFs.GetModelFilename(), _xll.Woodstock.Analyst.Xcel.UDFs.GetScenarioIndex(),"5"))/5</f>
        <v>805.65305482801409</v>
      </c>
      <c r="I134" s="250">
        <f>IF(ISERROR(_xll.Woodstock.Analyst.Xcel.UDFs.GetIndicatorValue("OVOLBOPREC", "5 Famille de courbes=FCTYF_PEUR;", _xll.Woodstock.Analyst.Xcel.UDFs.GetModelFilename(), _xll.Woodstock.Analyst.Xcel.UDFs.GetScenarioIndex(),"6"))/5,0,_xll.Woodstock.Analyst.Xcel.UDFs.GetIndicatorValue("OVOLBOPREC", "5 Famille de courbes=FCTYF_PEUR;", _xll.Woodstock.Analyst.Xcel.UDFs.GetModelFilename(), _xll.Woodstock.Analyst.Xcel.UDFs.GetScenarioIndex(),"6"))/5</f>
        <v>1312.0055586607659</v>
      </c>
      <c r="J134" s="250">
        <f>IF(ISERROR(_xll.Woodstock.Analyst.Xcel.UDFs.GetIndicatorValueAverage("OVOLBOPREC", "5 Famille de courbes=FCTYF_PEUR;", _xll.Woodstock.Analyst.Xcel.UDFs.GetModelFilename(), _xll.Woodstock.Analyst.Xcel.UDFs.GetScenarioIndex(),"2", "6"))/5,0,_xll.Woodstock.Analyst.Xcel.UDFs.GetIndicatorValueAverage("OVOLBOPREC", "5 Famille de courbes=FCTYF_PEUR;", _xll.Woodstock.Analyst.Xcel.UDFs.GetModelFilename(), _xll.Woodstock.Analyst.Xcel.UDFs.GetScenarioIndex(),"2", "6"))/5</f>
        <v>423.53172269775604</v>
      </c>
      <c r="K134" s="436">
        <f t="shared" ref="K134:K197" si="4">SUM(E134:I134)/5</f>
        <v>423.53172269775604</v>
      </c>
      <c r="L134" s="241" t="b">
        <f t="shared" ref="L134:L197" si="5">EXACT(ROUND(J134,1),ROUND(K134,1))</f>
        <v>1</v>
      </c>
    </row>
    <row r="135" spans="1:12" x14ac:dyDescent="0.25">
      <c r="A135" s="248" t="s">
        <v>33</v>
      </c>
      <c r="B135" s="241" t="s">
        <v>135</v>
      </c>
      <c r="C135" s="241" t="s">
        <v>14</v>
      </c>
      <c r="D135" s="249" t="s">
        <v>456</v>
      </c>
      <c r="E135" s="250">
        <f>IF(ISERROR(_xll.Woodstock.Analyst.Xcel.UDFs.GetIndicatorValue("OVOLGPEUREC", "5 Famille de courbes=FCTYF_PEUR;", _xll.Woodstock.Analyst.Xcel.UDFs.GetModelFilename(), _xll.Woodstock.Analyst.Xcel.UDFs.GetScenarioIndex(),"2"))/5,0,_xll.Woodstock.Analyst.Xcel.UDFs.GetIndicatorValue("OVOLGPEUREC", "5 Famille de courbes=FCTYF_PEUR;", _xll.Woodstock.Analyst.Xcel.UDFs.GetModelFilename(), _xll.Woodstock.Analyst.Xcel.UDFs.GetScenarioIndex(),"2"))/5</f>
        <v>0</v>
      </c>
      <c r="F135" s="250">
        <f>IF(ISERROR(_xll.Woodstock.Analyst.Xcel.UDFs.GetIndicatorValue("OVOLGPEUREC", "5 Famille de courbes=FCTYF_PEUR;", _xll.Woodstock.Analyst.Xcel.UDFs.GetModelFilename(), _xll.Woodstock.Analyst.Xcel.UDFs.GetScenarioIndex(),"3"))/5,0,_xll.Woodstock.Analyst.Xcel.UDFs.GetIndicatorValue("OVOLGPEUREC", "5 Famille de courbes=FCTYF_PEUR;", _xll.Woodstock.Analyst.Xcel.UDFs.GetModelFilename(), _xll.Woodstock.Analyst.Xcel.UDFs.GetScenarioIndex(),"3"))/5</f>
        <v>0</v>
      </c>
      <c r="G135" s="250">
        <f>IF(ISERROR(_xll.Woodstock.Analyst.Xcel.UDFs.GetIndicatorValue("OVOLGPEUREC", "5 Famille de courbes=FCTYF_PEUR;", _xll.Woodstock.Analyst.Xcel.UDFs.GetModelFilename(), _xll.Woodstock.Analyst.Xcel.UDFs.GetScenarioIndex(),"4"))/5,0,_xll.Woodstock.Analyst.Xcel.UDFs.GetIndicatorValue("OVOLGPEUREC", "5 Famille de courbes=FCTYF_PEUR;", _xll.Woodstock.Analyst.Xcel.UDFs.GetModelFilename(), _xll.Woodstock.Analyst.Xcel.UDFs.GetScenarioIndex(),"4"))/5</f>
        <v>0</v>
      </c>
      <c r="H135" s="250">
        <f>IF(ISERROR(_xll.Woodstock.Analyst.Xcel.UDFs.GetIndicatorValue("OVOLGPEUREC", "5 Famille de courbes=FCTYF_PEUR;", _xll.Woodstock.Analyst.Xcel.UDFs.GetModelFilename(), _xll.Woodstock.Analyst.Xcel.UDFs.GetScenarioIndex(),"5"))/5,0,_xll.Woodstock.Analyst.Xcel.UDFs.GetIndicatorValue("OVOLGPEUREC", "5 Famille de courbes=FCTYF_PEUR;", _xll.Woodstock.Analyst.Xcel.UDFs.GetModelFilename(), _xll.Woodstock.Analyst.Xcel.UDFs.GetScenarioIndex(),"5"))/5</f>
        <v>1640.0793589972775</v>
      </c>
      <c r="I135" s="250">
        <f>IF(ISERROR(_xll.Woodstock.Analyst.Xcel.UDFs.GetIndicatorValue("OVOLGPEUREC", "5 Famille de courbes=FCTYF_PEUR;", _xll.Woodstock.Analyst.Xcel.UDFs.GetModelFilename(), _xll.Woodstock.Analyst.Xcel.UDFs.GetScenarioIndex(),"6"))/5,0,_xll.Woodstock.Analyst.Xcel.UDFs.GetIndicatorValue("OVOLGPEUREC", "5 Famille de courbes=FCTYF_PEUR;", _xll.Woodstock.Analyst.Xcel.UDFs.GetModelFilename(), _xll.Woodstock.Analyst.Xcel.UDFs.GetScenarioIndex(),"6"))/5</f>
        <v>2668.5698722179968</v>
      </c>
      <c r="J135" s="250">
        <f>IF(ISERROR(_xll.Woodstock.Analyst.Xcel.UDFs.GetIndicatorValueAverage("OVOLGPEUREC", "5 Famille de courbes=FCTYF_PEUR;", _xll.Woodstock.Analyst.Xcel.UDFs.GetModelFilename(), _xll.Woodstock.Analyst.Xcel.UDFs.GetScenarioIndex(),"2", "6"))/5,0,_xll.Woodstock.Analyst.Xcel.UDFs.GetIndicatorValueAverage("OVOLGPEUREC", "5 Famille de courbes=FCTYF_PEUR;", _xll.Woodstock.Analyst.Xcel.UDFs.GetModelFilename(), _xll.Woodstock.Analyst.Xcel.UDFs.GetScenarioIndex(),"2", "6"))/5</f>
        <v>861.72984624305479</v>
      </c>
      <c r="K135" s="436">
        <f t="shared" si="4"/>
        <v>861.72984624305479</v>
      </c>
      <c r="L135" s="241" t="b">
        <f t="shared" si="5"/>
        <v>1</v>
      </c>
    </row>
    <row r="136" spans="1:12" x14ac:dyDescent="0.25">
      <c r="A136" s="248" t="s">
        <v>33</v>
      </c>
      <c r="B136" s="241" t="s">
        <v>135</v>
      </c>
      <c r="C136" s="241" t="s">
        <v>15</v>
      </c>
      <c r="D136" s="249" t="s">
        <v>457</v>
      </c>
      <c r="E136" s="250">
        <f>IF(ISERROR(_xll.Woodstock.Analyst.Xcel.UDFs.GetIndicatorValue("OVOLERRREC", "5 Famille de courbes=FCTYF_PEUR;", _xll.Woodstock.Analyst.Xcel.UDFs.GetModelFilename(), _xll.Woodstock.Analyst.Xcel.UDFs.GetScenarioIndex(),"2"))/5,0,_xll.Woodstock.Analyst.Xcel.UDFs.GetIndicatorValue("OVOLERRREC", "5 Famille de courbes=FCTYF_PEUR;", _xll.Woodstock.Analyst.Xcel.UDFs.GetModelFilename(), _xll.Woodstock.Analyst.Xcel.UDFs.GetScenarioIndex(),"2"))/5</f>
        <v>0</v>
      </c>
      <c r="F136" s="250">
        <f>IF(ISERROR(_xll.Woodstock.Analyst.Xcel.UDFs.GetIndicatorValue("OVOLERRREC", "5 Famille de courbes=FCTYF_PEUR;", _xll.Woodstock.Analyst.Xcel.UDFs.GetModelFilename(), _xll.Woodstock.Analyst.Xcel.UDFs.GetScenarioIndex(),"3"))/5,0,_xll.Woodstock.Analyst.Xcel.UDFs.GetIndicatorValue("OVOLERRREC", "5 Famille de courbes=FCTYF_PEUR;", _xll.Woodstock.Analyst.Xcel.UDFs.GetModelFilename(), _xll.Woodstock.Analyst.Xcel.UDFs.GetScenarioIndex(),"3"))/5</f>
        <v>0</v>
      </c>
      <c r="G136" s="250">
        <f>IF(ISERROR(_xll.Woodstock.Analyst.Xcel.UDFs.GetIndicatorValue("OVOLERRREC", "5 Famille de courbes=FCTYF_PEUR;", _xll.Woodstock.Analyst.Xcel.UDFs.GetModelFilename(), _xll.Woodstock.Analyst.Xcel.UDFs.GetScenarioIndex(),"4"))/5,0,_xll.Woodstock.Analyst.Xcel.UDFs.GetIndicatorValue("OVOLERRREC", "5 Famille de courbes=FCTYF_PEUR;", _xll.Woodstock.Analyst.Xcel.UDFs.GetModelFilename(), _xll.Woodstock.Analyst.Xcel.UDFs.GetScenarioIndex(),"4"))/5</f>
        <v>0</v>
      </c>
      <c r="H136" s="250">
        <f>IF(ISERROR(_xll.Woodstock.Analyst.Xcel.UDFs.GetIndicatorValue("OVOLERRREC", "5 Famille de courbes=FCTYF_PEUR;", _xll.Woodstock.Analyst.Xcel.UDFs.GetModelFilename(), _xll.Woodstock.Analyst.Xcel.UDFs.GetScenarioIndex(),"5"))/5,0,_xll.Woodstock.Analyst.Xcel.UDFs.GetIndicatorValue("OVOLERRREC", "5 Famille de courbes=FCTYF_PEUR;", _xll.Woodstock.Analyst.Xcel.UDFs.GetModelFilename(), _xll.Woodstock.Analyst.Xcel.UDFs.GetScenarioIndex(),"5"))/5</f>
        <v>147.06364536409313</v>
      </c>
      <c r="I136" s="250">
        <f>IF(ISERROR(_xll.Woodstock.Analyst.Xcel.UDFs.GetIndicatorValue("OVOLERRREC", "5 Famille de courbes=FCTYF_PEUR;", _xll.Woodstock.Analyst.Xcel.UDFs.GetModelFilename(), _xll.Woodstock.Analyst.Xcel.UDFs.GetScenarioIndex(),"6"))/5,0,_xll.Woodstock.Analyst.Xcel.UDFs.GetIndicatorValue("OVOLERRREC", "5 Famille de courbes=FCTYF_PEUR;", _xll.Woodstock.Analyst.Xcel.UDFs.GetModelFilename(), _xll.Woodstock.Analyst.Xcel.UDFs.GetScenarioIndex(),"6"))/5</f>
        <v>237.64629931384448</v>
      </c>
      <c r="J136" s="250">
        <f>IF(ISERROR(_xll.Woodstock.Analyst.Xcel.UDFs.GetIndicatorValueAverage("OVOLERRREC", "5 Famille de courbes=FCTYF_PEUR;", _xll.Woodstock.Analyst.Xcel.UDFs.GetModelFilename(), _xll.Woodstock.Analyst.Xcel.UDFs.GetScenarioIndex(),"2", "6"))/5,0,_xll.Woodstock.Analyst.Xcel.UDFs.GetIndicatorValueAverage("OVOLERRREC", "5 Famille de courbes=FCTYF_PEUR;", _xll.Woodstock.Analyst.Xcel.UDFs.GetModelFilename(), _xll.Woodstock.Analyst.Xcel.UDFs.GetScenarioIndex(),"2", "6"))/5</f>
        <v>76.941988935587531</v>
      </c>
      <c r="K136" s="436">
        <f t="shared" si="4"/>
        <v>76.941988935587531</v>
      </c>
      <c r="L136" s="241" t="b">
        <f t="shared" si="5"/>
        <v>1</v>
      </c>
    </row>
    <row r="137" spans="1:12" x14ac:dyDescent="0.25">
      <c r="A137" s="248" t="s">
        <v>33</v>
      </c>
      <c r="B137" s="241" t="s">
        <v>135</v>
      </c>
      <c r="C137" s="241" t="s">
        <v>17</v>
      </c>
      <c r="D137" s="249" t="s">
        <v>458</v>
      </c>
      <c r="E137" s="250">
        <f>IF(ISERROR(_xll.Woodstock.Analyst.Xcel.UDFs.GetIndicatorValue("OVOLGFIREC", "5 Famille de courbes=FCTYF_PEUR;", _xll.Woodstock.Analyst.Xcel.UDFs.GetModelFilename(), _xll.Woodstock.Analyst.Xcel.UDFs.GetScenarioIndex(),"2"))/5,0,_xll.Woodstock.Analyst.Xcel.UDFs.GetIndicatorValue("OVOLGFIREC", "5 Famille de courbes=FCTYF_PEUR;", _xll.Woodstock.Analyst.Xcel.UDFs.GetModelFilename(), _xll.Woodstock.Analyst.Xcel.UDFs.GetScenarioIndex(),"2"))/5</f>
        <v>0</v>
      </c>
      <c r="F137" s="250">
        <f>IF(ISERROR(_xll.Woodstock.Analyst.Xcel.UDFs.GetIndicatorValue("OVOLGFIREC", "5 Famille de courbes=FCTYF_PEUR;", _xll.Woodstock.Analyst.Xcel.UDFs.GetModelFilename(), _xll.Woodstock.Analyst.Xcel.UDFs.GetScenarioIndex(),"3"))/5,0,_xll.Woodstock.Analyst.Xcel.UDFs.GetIndicatorValue("OVOLGFIREC", "5 Famille de courbes=FCTYF_PEUR;", _xll.Woodstock.Analyst.Xcel.UDFs.GetModelFilename(), _xll.Woodstock.Analyst.Xcel.UDFs.GetScenarioIndex(),"3"))/5</f>
        <v>0</v>
      </c>
      <c r="G137" s="250">
        <f>IF(ISERROR(_xll.Woodstock.Analyst.Xcel.UDFs.GetIndicatorValue("OVOLGFIREC", "5 Famille de courbes=FCTYF_PEUR;", _xll.Woodstock.Analyst.Xcel.UDFs.GetModelFilename(), _xll.Woodstock.Analyst.Xcel.UDFs.GetScenarioIndex(),"4"))/5,0,_xll.Woodstock.Analyst.Xcel.UDFs.GetIndicatorValue("OVOLGFIREC", "5 Famille de courbes=FCTYF_PEUR;", _xll.Woodstock.Analyst.Xcel.UDFs.GetModelFilename(), _xll.Woodstock.Analyst.Xcel.UDFs.GetScenarioIndex(),"4"))/5</f>
        <v>0</v>
      </c>
      <c r="H137" s="250">
        <f>IF(ISERROR(_xll.Woodstock.Analyst.Xcel.UDFs.GetIndicatorValue("OVOLGFIREC", "5 Famille de courbes=FCTYF_PEUR;", _xll.Woodstock.Analyst.Xcel.UDFs.GetModelFilename(), _xll.Woodstock.Analyst.Xcel.UDFs.GetScenarioIndex(),"5"))/5,0,_xll.Woodstock.Analyst.Xcel.UDFs.GetIndicatorValue("OVOLGFIREC", "5 Famille de courbes=FCTYF_PEUR;", _xll.Woodstock.Analyst.Xcel.UDFs.GetModelFilename(), _xll.Woodstock.Analyst.Xcel.UDFs.GetScenarioIndex(),"5"))/5</f>
        <v>2592.7960134554205</v>
      </c>
      <c r="I137" s="250">
        <f>IF(ISERROR(_xll.Woodstock.Analyst.Xcel.UDFs.GetIndicatorValue("OVOLGFIREC", "5 Famille de courbes=FCTYF_PEUR;", _xll.Woodstock.Analyst.Xcel.UDFs.GetModelFilename(), _xll.Woodstock.Analyst.Xcel.UDFs.GetScenarioIndex(),"6"))/5,0,_xll.Woodstock.Analyst.Xcel.UDFs.GetIndicatorValue("OVOLGFIREC", "5 Famille de courbes=FCTYF_PEUR;", _xll.Woodstock.Analyst.Xcel.UDFs.GetModelFilename(), _xll.Woodstock.Analyst.Xcel.UDFs.GetScenarioIndex(),"6"))/5</f>
        <v>4218.2214941122293</v>
      </c>
      <c r="J137" s="250">
        <f>IF(ISERROR(_xll.Woodstock.Analyst.Xcel.UDFs.GetIndicatorValueAverage("OVOLGFIREC", "5 Famille de courbes=FCTYF_PEUR;", _xll.Woodstock.Analyst.Xcel.UDFs.GetModelFilename(), _xll.Woodstock.Analyst.Xcel.UDFs.GetScenarioIndex(),"2", "6"))/5,0,_xll.Woodstock.Analyst.Xcel.UDFs.GetIndicatorValueAverage("OVOLGFIREC", "5 Famille de courbes=FCTYF_PEUR;", _xll.Woodstock.Analyst.Xcel.UDFs.GetModelFilename(), _xll.Woodstock.Analyst.Xcel.UDFs.GetScenarioIndex(),"2", "6"))/5</f>
        <v>1362.20350151353</v>
      </c>
      <c r="K137" s="436">
        <f t="shared" si="4"/>
        <v>1362.20350151353</v>
      </c>
      <c r="L137" s="241" t="b">
        <f t="shared" si="5"/>
        <v>1</v>
      </c>
    </row>
    <row r="138" spans="1:12" x14ac:dyDescent="0.25">
      <c r="A138" s="248" t="s">
        <v>33</v>
      </c>
      <c r="B138" s="241" t="s">
        <v>135</v>
      </c>
      <c r="C138" s="241" t="s">
        <v>18</v>
      </c>
      <c r="D138" s="249" t="s">
        <v>459</v>
      </c>
      <c r="E138" s="250">
        <f>IF(ISERROR(_xll.Woodstock.Analyst.Xcel.UDFs.GetIndicatorValue("OVOLBOJREC", "5 Famille de courbes=FCTYF_PEUR;", _xll.Woodstock.Analyst.Xcel.UDFs.GetModelFilename(), _xll.Woodstock.Analyst.Xcel.UDFs.GetScenarioIndex(),"2"))/5,0,_xll.Woodstock.Analyst.Xcel.UDFs.GetIndicatorValue("OVOLBOJREC", "5 Famille de courbes=FCTYF_PEUR;", _xll.Woodstock.Analyst.Xcel.UDFs.GetModelFilename(), _xll.Woodstock.Analyst.Xcel.UDFs.GetScenarioIndex(),"2"))/5</f>
        <v>0</v>
      </c>
      <c r="F138" s="250">
        <f>IF(ISERROR(_xll.Woodstock.Analyst.Xcel.UDFs.GetIndicatorValue("OVOLBOJREC", "5 Famille de courbes=FCTYF_PEUR;", _xll.Woodstock.Analyst.Xcel.UDFs.GetModelFilename(), _xll.Woodstock.Analyst.Xcel.UDFs.GetScenarioIndex(),"3"))/5,0,_xll.Woodstock.Analyst.Xcel.UDFs.GetIndicatorValue("OVOLBOJREC", "5 Famille de courbes=FCTYF_PEUR;", _xll.Woodstock.Analyst.Xcel.UDFs.GetModelFilename(), _xll.Woodstock.Analyst.Xcel.UDFs.GetScenarioIndex(),"3"))/5</f>
        <v>0</v>
      </c>
      <c r="G138" s="250">
        <f>IF(ISERROR(_xll.Woodstock.Analyst.Xcel.UDFs.GetIndicatorValue("OVOLBOJREC", "5 Famille de courbes=FCTYF_PEUR;", _xll.Woodstock.Analyst.Xcel.UDFs.GetModelFilename(), _xll.Woodstock.Analyst.Xcel.UDFs.GetScenarioIndex(),"4"))/5,0,_xll.Woodstock.Analyst.Xcel.UDFs.GetIndicatorValue("OVOLBOJREC", "5 Famille de courbes=FCTYF_PEUR;", _xll.Woodstock.Analyst.Xcel.UDFs.GetModelFilename(), _xll.Woodstock.Analyst.Xcel.UDFs.GetScenarioIndex(),"4"))/5</f>
        <v>0</v>
      </c>
      <c r="H138" s="250">
        <f>IF(ISERROR(_xll.Woodstock.Analyst.Xcel.UDFs.GetIndicatorValue("OVOLBOJREC", "5 Famille de courbes=FCTYF_PEUR;", _xll.Woodstock.Analyst.Xcel.UDFs.GetModelFilename(), _xll.Woodstock.Analyst.Xcel.UDFs.GetScenarioIndex(),"5"))/5,0,_xll.Woodstock.Analyst.Xcel.UDFs.GetIndicatorValue("OVOLBOJREC", "5 Famille de courbes=FCTYF_PEUR;", _xll.Woodstock.Analyst.Xcel.UDFs.GetModelFilename(), _xll.Woodstock.Analyst.Xcel.UDFs.GetScenarioIndex(),"5"))/5</f>
        <v>22.379250464343819</v>
      </c>
      <c r="I138" s="250">
        <f>IF(ISERROR(_xll.Woodstock.Analyst.Xcel.UDFs.GetIndicatorValue("OVOLBOJREC", "5 Famille de courbes=FCTYF_PEUR;", _xll.Woodstock.Analyst.Xcel.UDFs.GetModelFilename(), _xll.Woodstock.Analyst.Xcel.UDFs.GetScenarioIndex(),"6"))/5,0,_xll.Woodstock.Analyst.Xcel.UDFs.GetIndicatorValue("OVOLBOJREC", "5 Famille de courbes=FCTYF_PEUR;", _xll.Woodstock.Analyst.Xcel.UDFs.GetModelFilename(), _xll.Woodstock.Analyst.Xcel.UDFs.GetScenarioIndex(),"6"))/5</f>
        <v>84.166396689985021</v>
      </c>
      <c r="J138" s="250">
        <f>IF(ISERROR(_xll.Woodstock.Analyst.Xcel.UDFs.GetIndicatorValueAverage("OVOLBOJREC", "5 Famille de courbes=FCTYF_PEUR;", _xll.Woodstock.Analyst.Xcel.UDFs.GetModelFilename(), _xll.Woodstock.Analyst.Xcel.UDFs.GetScenarioIndex(),"2", "6"))/5,0,_xll.Woodstock.Analyst.Xcel.UDFs.GetIndicatorValueAverage("OVOLBOJREC", "5 Famille de courbes=FCTYF_PEUR;", _xll.Woodstock.Analyst.Xcel.UDFs.GetModelFilename(), _xll.Woodstock.Analyst.Xcel.UDFs.GetScenarioIndex(),"2", "6"))/5</f>
        <v>21.30912943086577</v>
      </c>
      <c r="K138" s="436">
        <f t="shared" si="4"/>
        <v>21.309129430865767</v>
      </c>
      <c r="L138" s="241" t="b">
        <f t="shared" si="5"/>
        <v>1</v>
      </c>
    </row>
    <row r="139" spans="1:12" x14ac:dyDescent="0.25">
      <c r="A139" s="248" t="s">
        <v>33</v>
      </c>
      <c r="B139" s="241" t="s">
        <v>135</v>
      </c>
      <c r="C139" s="241" t="s">
        <v>19</v>
      </c>
      <c r="D139" s="249" t="s">
        <v>460</v>
      </c>
      <c r="E139" s="250">
        <f>IF(ISERROR(_xll.Woodstock.Analyst.Xcel.UDFs.GetIndicatorValue("OVOLERSREC", "5 Famille de courbes=FCTYF_PEUR;", _xll.Woodstock.Analyst.Xcel.UDFs.GetModelFilename(), _xll.Woodstock.Analyst.Xcel.UDFs.GetScenarioIndex(),"2"))/5,0,_xll.Woodstock.Analyst.Xcel.UDFs.GetIndicatorValue("OVOLERSREC", "5 Famille de courbes=FCTYF_PEUR;", _xll.Woodstock.Analyst.Xcel.UDFs.GetModelFilename(), _xll.Woodstock.Analyst.Xcel.UDFs.GetScenarioIndex(),"2"))/5</f>
        <v>0</v>
      </c>
      <c r="F139" s="250">
        <f>IF(ISERROR(_xll.Woodstock.Analyst.Xcel.UDFs.GetIndicatorValue("OVOLERSREC", "5 Famille de courbes=FCTYF_PEUR;", _xll.Woodstock.Analyst.Xcel.UDFs.GetModelFilename(), _xll.Woodstock.Analyst.Xcel.UDFs.GetScenarioIndex(),"3"))/5,0,_xll.Woodstock.Analyst.Xcel.UDFs.GetIndicatorValue("OVOLERSREC", "5 Famille de courbes=FCTYF_PEUR;", _xll.Woodstock.Analyst.Xcel.UDFs.GetModelFilename(), _xll.Woodstock.Analyst.Xcel.UDFs.GetScenarioIndex(),"3"))/5</f>
        <v>0</v>
      </c>
      <c r="G139" s="250">
        <f>IF(ISERROR(_xll.Woodstock.Analyst.Xcel.UDFs.GetIndicatorValue("OVOLERSREC", "5 Famille de courbes=FCTYF_PEUR;", _xll.Woodstock.Analyst.Xcel.UDFs.GetModelFilename(), _xll.Woodstock.Analyst.Xcel.UDFs.GetScenarioIndex(),"4"))/5,0,_xll.Woodstock.Analyst.Xcel.UDFs.GetIndicatorValue("OVOLERSREC", "5 Famille de courbes=FCTYF_PEUR;", _xll.Woodstock.Analyst.Xcel.UDFs.GetModelFilename(), _xll.Woodstock.Analyst.Xcel.UDFs.GetScenarioIndex(),"4"))/5</f>
        <v>0</v>
      </c>
      <c r="H139" s="250">
        <f>IF(ISERROR(_xll.Woodstock.Analyst.Xcel.UDFs.GetIndicatorValue("OVOLERSREC", "5 Famille de courbes=FCTYF_PEUR;", _xll.Woodstock.Analyst.Xcel.UDFs.GetModelFilename(), _xll.Woodstock.Analyst.Xcel.UDFs.GetScenarioIndex(),"5"))/5,0,_xll.Woodstock.Analyst.Xcel.UDFs.GetIndicatorValue("OVOLERSREC", "5 Famille de courbes=FCTYF_PEUR;", _xll.Woodstock.Analyst.Xcel.UDFs.GetModelFilename(), _xll.Woodstock.Analyst.Xcel.UDFs.GetScenarioIndex(),"5"))/5</f>
        <v>6.3940717654105734</v>
      </c>
      <c r="I139" s="250">
        <f>IF(ISERROR(_xll.Woodstock.Analyst.Xcel.UDFs.GetIndicatorValue("OVOLERSREC", "5 Famille de courbes=FCTYF_PEUR;", _xll.Woodstock.Analyst.Xcel.UDFs.GetModelFilename(), _xll.Woodstock.Analyst.Xcel.UDFs.GetScenarioIndex(),"6"))/5,0,_xll.Woodstock.Analyst.Xcel.UDFs.GetIndicatorValue("OVOLERSREC", "5 Famille de courbes=FCTYF_PEUR;", _xll.Woodstock.Analyst.Xcel.UDFs.GetModelFilename(), _xll.Woodstock.Analyst.Xcel.UDFs.GetScenarioIndex(),"6"))/5</f>
        <v>19.803857784319582</v>
      </c>
      <c r="J139" s="250">
        <f>IF(ISERROR(_xll.Woodstock.Analyst.Xcel.UDFs.GetIndicatorValueAverage("OVOLERSREC", "5 Famille de courbes=FCTYF_PEUR;", _xll.Woodstock.Analyst.Xcel.UDFs.GetModelFilename(), _xll.Woodstock.Analyst.Xcel.UDFs.GetScenarioIndex(),"2", "6"))/5,0,_xll.Woodstock.Analyst.Xcel.UDFs.GetIndicatorValueAverage("OVOLERSREC", "5 Famille de courbes=FCTYF_PEUR;", _xll.Woodstock.Analyst.Xcel.UDFs.GetModelFilename(), _xll.Woodstock.Analyst.Xcel.UDFs.GetScenarioIndex(),"2", "6"))/5</f>
        <v>5.2395859099460314</v>
      </c>
      <c r="K139" s="436">
        <f t="shared" si="4"/>
        <v>5.2395859099460314</v>
      </c>
      <c r="L139" s="241" t="b">
        <f t="shared" si="5"/>
        <v>1</v>
      </c>
    </row>
    <row r="140" spans="1:12" x14ac:dyDescent="0.25">
      <c r="A140" s="248" t="s">
        <v>33</v>
      </c>
      <c r="B140" s="241" t="s">
        <v>135</v>
      </c>
      <c r="C140" s="241" t="s">
        <v>21</v>
      </c>
      <c r="D140" s="249" t="s">
        <v>461</v>
      </c>
      <c r="E140" s="250">
        <f>IF(ISERROR(_xll.Woodstock.Analyst.Xcel.UDFs.GetIndicatorValue("OVOLGFTREC", "5 Famille de courbes=FCTYF_PEUR;", _xll.Woodstock.Analyst.Xcel.UDFs.GetModelFilename(), _xll.Woodstock.Analyst.Xcel.UDFs.GetScenarioIndex(),"2"))/5,0,_xll.Woodstock.Analyst.Xcel.UDFs.GetIndicatorValue("OVOLGFTREC", "5 Famille de courbes=FCTYF_PEUR;", _xll.Woodstock.Analyst.Xcel.UDFs.GetModelFilename(), _xll.Woodstock.Analyst.Xcel.UDFs.GetScenarioIndex(),"2"))/5</f>
        <v>0</v>
      </c>
      <c r="F140" s="250">
        <f>IF(ISERROR(_xll.Woodstock.Analyst.Xcel.UDFs.GetIndicatorValue("OVOLGFTREC", "5 Famille de courbes=FCTYF_PEUR;", _xll.Woodstock.Analyst.Xcel.UDFs.GetModelFilename(), _xll.Woodstock.Analyst.Xcel.UDFs.GetScenarioIndex(),"3"))/5,0,_xll.Woodstock.Analyst.Xcel.UDFs.GetIndicatorValue("OVOLGFTREC", "5 Famille de courbes=FCTYF_PEUR;", _xll.Woodstock.Analyst.Xcel.UDFs.GetModelFilename(), _xll.Woodstock.Analyst.Xcel.UDFs.GetScenarioIndex(),"3"))/5</f>
        <v>0</v>
      </c>
      <c r="G140" s="250">
        <f>IF(ISERROR(_xll.Woodstock.Analyst.Xcel.UDFs.GetIndicatorValue("OVOLGFTREC", "5 Famille de courbes=FCTYF_PEUR;", _xll.Woodstock.Analyst.Xcel.UDFs.GetModelFilename(), _xll.Woodstock.Analyst.Xcel.UDFs.GetScenarioIndex(),"4"))/5,0,_xll.Woodstock.Analyst.Xcel.UDFs.GetIndicatorValue("OVOLGFTREC", "5 Famille de courbes=FCTYF_PEUR;", _xll.Woodstock.Analyst.Xcel.UDFs.GetModelFilename(), _xll.Woodstock.Analyst.Xcel.UDFs.GetScenarioIndex(),"4"))/5</f>
        <v>0</v>
      </c>
      <c r="H140" s="250">
        <f>IF(ISERROR(_xll.Woodstock.Analyst.Xcel.UDFs.GetIndicatorValue("OVOLGFTREC", "5 Famille de courbes=FCTYF_PEUR;", _xll.Woodstock.Analyst.Xcel.UDFs.GetModelFilename(), _xll.Woodstock.Analyst.Xcel.UDFs.GetScenarioIndex(),"5"))/5,0,_xll.Woodstock.Analyst.Xcel.UDFs.GetIndicatorValue("OVOLGFTREC", "5 Famille de courbes=FCTYF_PEUR;", _xll.Woodstock.Analyst.Xcel.UDFs.GetModelFilename(), _xll.Woodstock.Analyst.Xcel.UDFs.GetScenarioIndex(),"5"))/5</f>
        <v>35.167394947955884</v>
      </c>
      <c r="I140" s="250">
        <f>IF(ISERROR(_xll.Woodstock.Analyst.Xcel.UDFs.GetIndicatorValue("OVOLGFTREC", "5 Famille de courbes=FCTYF_PEUR;", _xll.Woodstock.Analyst.Xcel.UDFs.GetModelFilename(), _xll.Woodstock.Analyst.Xcel.UDFs.GetScenarioIndex(),"6"))/5,0,_xll.Woodstock.Analyst.Xcel.UDFs.GetIndicatorValue("OVOLGFTREC", "5 Famille de courbes=FCTYF_PEUR;", _xll.Woodstock.Analyst.Xcel.UDFs.GetModelFilename(), _xll.Woodstock.Analyst.Xcel.UDFs.GetScenarioIndex(),"6"))/5</f>
        <v>118.82314965692224</v>
      </c>
      <c r="J140" s="250">
        <f>IF(ISERROR(_xll.Woodstock.Analyst.Xcel.UDFs.GetIndicatorValueAverage("OVOLGFTREC", "5 Famille de courbes=FCTYF_PEUR;", _xll.Woodstock.Analyst.Xcel.UDFs.GetModelFilename(), _xll.Woodstock.Analyst.Xcel.UDFs.GetScenarioIndex(),"2", "6"))/5,0,_xll.Woodstock.Analyst.Xcel.UDFs.GetIndicatorValueAverage("OVOLGFTREC", "5 Famille de courbes=FCTYF_PEUR;", _xll.Woodstock.Analyst.Xcel.UDFs.GetModelFilename(), _xll.Woodstock.Analyst.Xcel.UDFs.GetScenarioIndex(),"2", "6"))/5</f>
        <v>30.798108920975626</v>
      </c>
      <c r="K140" s="436">
        <f t="shared" si="4"/>
        <v>30.798108920975626</v>
      </c>
      <c r="L140" s="241" t="b">
        <f t="shared" si="5"/>
        <v>1</v>
      </c>
    </row>
    <row r="141" spans="1:12" x14ac:dyDescent="0.25">
      <c r="A141" s="248" t="s">
        <v>33</v>
      </c>
      <c r="B141" s="241" t="s">
        <v>135</v>
      </c>
      <c r="C141" s="241" t="s">
        <v>39</v>
      </c>
      <c r="D141" s="249" t="s">
        <v>462</v>
      </c>
      <c r="E141" s="250">
        <f>IF(ISERROR(_xll.Woodstock.Analyst.Xcel.UDFs.GetIndicatorValue("OVOLTOTREC", "5 Famille de courbes=FCTYF_PEUR;", _xll.Woodstock.Analyst.Xcel.UDFs.GetModelFilename(), _xll.Woodstock.Analyst.Xcel.UDFs.GetScenarioIndex(),"2"))/5,0,_xll.Woodstock.Analyst.Xcel.UDFs.GetIndicatorValue("OVOLTOTREC", "5 Famille de courbes=FCTYF_PEUR;", _xll.Woodstock.Analyst.Xcel.UDFs.GetModelFilename(), _xll.Woodstock.Analyst.Xcel.UDFs.GetScenarioIndex(),"2"))/5</f>
        <v>0</v>
      </c>
      <c r="F141" s="250">
        <f>IF(ISERROR(_xll.Woodstock.Analyst.Xcel.UDFs.GetIndicatorValue("OVOLTOTREC", "5 Famille de courbes=FCTYF_PEUR;", _xll.Woodstock.Analyst.Xcel.UDFs.GetModelFilename(), _xll.Woodstock.Analyst.Xcel.UDFs.GetScenarioIndex(),"3"))/5,0,_xll.Woodstock.Analyst.Xcel.UDFs.GetIndicatorValue("OVOLTOTREC", "5 Famille de courbes=FCTYF_PEUR;", _xll.Woodstock.Analyst.Xcel.UDFs.GetModelFilename(), _xll.Woodstock.Analyst.Xcel.UDFs.GetScenarioIndex(),"3"))/5</f>
        <v>0</v>
      </c>
      <c r="G141" s="250">
        <f>IF(ISERROR(_xll.Woodstock.Analyst.Xcel.UDFs.GetIndicatorValue("OVOLTOTREC", "5 Famille de courbes=FCTYF_PEUR;", _xll.Woodstock.Analyst.Xcel.UDFs.GetModelFilename(), _xll.Woodstock.Analyst.Xcel.UDFs.GetScenarioIndex(),"4"))/5,0,_xll.Woodstock.Analyst.Xcel.UDFs.GetIndicatorValue("OVOLTOTREC", "5 Famille de courbes=FCTYF_PEUR;", _xll.Woodstock.Analyst.Xcel.UDFs.GetModelFilename(), _xll.Woodstock.Analyst.Xcel.UDFs.GetScenarioIndex(),"4"))/5</f>
        <v>0</v>
      </c>
      <c r="H141" s="250">
        <f>IF(ISERROR(_xll.Woodstock.Analyst.Xcel.UDFs.GetIndicatorValue("OVOLTOTREC", "5 Famille de courbes=FCTYF_PEUR;", _xll.Woodstock.Analyst.Xcel.UDFs.GetModelFilename(), _xll.Woodstock.Analyst.Xcel.UDFs.GetScenarioIndex(),"5"))/5,0,_xll.Woodstock.Analyst.Xcel.UDFs.GetIndicatorValue("OVOLTOTREC", "5 Famille de courbes=FCTYF_PEUR;", _xll.Woodstock.Analyst.Xcel.UDFs.GetModelFilename(), _xll.Woodstock.Analyst.Xcel.UDFs.GetScenarioIndex(),"5"))/5</f>
        <v>4223.2845332534253</v>
      </c>
      <c r="I141" s="250">
        <f>IF(ISERROR(_xll.Woodstock.Analyst.Xcel.UDFs.GetIndicatorValue("OVOLTOTREC", "5 Famille de courbes=FCTYF_PEUR;", _xll.Woodstock.Analyst.Xcel.UDFs.GetModelFilename(), _xll.Woodstock.Analyst.Xcel.UDFs.GetScenarioIndex(),"6"))/5,0,_xll.Woodstock.Analyst.Xcel.UDFs.GetIndicatorValue("OVOLTOTREC", "5 Famille de courbes=FCTYF_PEUR;", _xll.Woodstock.Analyst.Xcel.UDFs.GetModelFilename(), _xll.Woodstock.Analyst.Xcel.UDFs.GetScenarioIndex(),"6"))/5</f>
        <v>6797.6742342659027</v>
      </c>
      <c r="J141" s="250">
        <f>IF(ISERROR(_xll.Woodstock.Analyst.Xcel.UDFs.GetIndicatorValueAverage("OVOLTOTREC", "5 Famille de courbes=FCTYF_PEUR;", _xll.Woodstock.Analyst.Xcel.UDFs.GetModelFilename(), _xll.Woodstock.Analyst.Xcel.UDFs.GetScenarioIndex(),"2", "6"))/5,0,_xll.Woodstock.Analyst.Xcel.UDFs.GetIndicatorValueAverage("OVOLTOTREC", "5 Famille de courbes=FCTYF_PEUR;", _xll.Woodstock.Analyst.Xcel.UDFs.GetModelFilename(), _xll.Woodstock.Analyst.Xcel.UDFs.GetScenarioIndex(),"2", "6"))/5</f>
        <v>2204.1917535038656</v>
      </c>
      <c r="K141" s="436">
        <f t="shared" si="4"/>
        <v>2204.1917535038656</v>
      </c>
      <c r="L141" s="241" t="b">
        <f t="shared" si="5"/>
        <v>1</v>
      </c>
    </row>
    <row r="142" spans="1:12" x14ac:dyDescent="0.25">
      <c r="A142" s="248" t="s">
        <v>36</v>
      </c>
      <c r="B142" s="241" t="s">
        <v>113</v>
      </c>
      <c r="C142" s="249" t="s">
        <v>2</v>
      </c>
      <c r="D142" s="249" t="s">
        <v>463</v>
      </c>
      <c r="E142" s="250">
        <f>IF(ISERROR(_xll.Woodstock.Analyst.Xcel.UDFs.GetIndicatorValue("OVOLSABREC", "5 Famille de courbes=FCTYF_PIG;", _xll.Woodstock.Analyst.Xcel.UDFs.GetModelFilename(), _xll.Woodstock.Analyst.Xcel.UDFs.GetScenarioIndex(),"2"))/5,0,_xll.Woodstock.Analyst.Xcel.UDFs.GetIndicatorValue("OVOLSABREC", "5 Famille de courbes=FCTYF_PIG;", _xll.Woodstock.Analyst.Xcel.UDFs.GetModelFilename(), _xll.Woodstock.Analyst.Xcel.UDFs.GetScenarioIndex(),"2"))/5</f>
        <v>0</v>
      </c>
      <c r="F142" s="250">
        <f>IF(ISERROR(_xll.Woodstock.Analyst.Xcel.UDFs.GetIndicatorValue("OVOLSABREC", "5 Famille de courbes=FCTYF_PIG;", _xll.Woodstock.Analyst.Xcel.UDFs.GetModelFilename(), _xll.Woodstock.Analyst.Xcel.UDFs.GetScenarioIndex(),"3"))/5,0,_xll.Woodstock.Analyst.Xcel.UDFs.GetIndicatorValue("OVOLSABREC", "5 Famille de courbes=FCTYF_PIG;", _xll.Woodstock.Analyst.Xcel.UDFs.GetModelFilename(), _xll.Woodstock.Analyst.Xcel.UDFs.GetScenarioIndex(),"3"))/5</f>
        <v>0</v>
      </c>
      <c r="G142" s="250">
        <f>IF(ISERROR(_xll.Woodstock.Analyst.Xcel.UDFs.GetIndicatorValue("OVOLSABREC", "5 Famille de courbes=FCTYF_PIG;", _xll.Woodstock.Analyst.Xcel.UDFs.GetModelFilename(), _xll.Woodstock.Analyst.Xcel.UDFs.GetScenarioIndex(),"4"))/5,0,_xll.Woodstock.Analyst.Xcel.UDFs.GetIndicatorValue("OVOLSABREC", "5 Famille de courbes=FCTYF_PIG;", _xll.Woodstock.Analyst.Xcel.UDFs.GetModelFilename(), _xll.Woodstock.Analyst.Xcel.UDFs.GetScenarioIndex(),"4"))/5</f>
        <v>0</v>
      </c>
      <c r="H142" s="250">
        <f>IF(ISERROR(_xll.Woodstock.Analyst.Xcel.UDFs.GetIndicatorValue("OVOLSABREC", "5 Famille de courbes=FCTYF_PIG;", _xll.Woodstock.Analyst.Xcel.UDFs.GetModelFilename(), _xll.Woodstock.Analyst.Xcel.UDFs.GetScenarioIndex(),"5"))/5,0,_xll.Woodstock.Analyst.Xcel.UDFs.GetIndicatorValue("OVOLSABREC", "5 Famille de courbes=FCTYF_PIG;", _xll.Woodstock.Analyst.Xcel.UDFs.GetModelFilename(), _xll.Woodstock.Analyst.Xcel.UDFs.GetScenarioIndex(),"5"))/5</f>
        <v>0</v>
      </c>
      <c r="I142" s="250">
        <f>IF(ISERROR(_xll.Woodstock.Analyst.Xcel.UDFs.GetIndicatorValue("OVOLSABREC", "5 Famille de courbes=FCTYF_PIG;", _xll.Woodstock.Analyst.Xcel.UDFs.GetModelFilename(), _xll.Woodstock.Analyst.Xcel.UDFs.GetScenarioIndex(),"6"))/5,0,_xll.Woodstock.Analyst.Xcel.UDFs.GetIndicatorValue("OVOLSABREC", "5 Famille de courbes=FCTYF_PIG;", _xll.Woodstock.Analyst.Xcel.UDFs.GetModelFilename(), _xll.Woodstock.Analyst.Xcel.UDFs.GetScenarioIndex(),"6"))/5</f>
        <v>0</v>
      </c>
      <c r="J142" s="250">
        <f>IF(ISERROR(_xll.Woodstock.Analyst.Xcel.UDFs.GetIndicatorValueAverage("OVOLSABREC", "5 Famille de courbes=FCTYF_PIG;", _xll.Woodstock.Analyst.Xcel.UDFs.GetModelFilename(), _xll.Woodstock.Analyst.Xcel.UDFs.GetScenarioIndex(),"2", "6"))/5,0,_xll.Woodstock.Analyst.Xcel.UDFs.GetIndicatorValueAverage("OVOLSABREC", "5 Famille de courbes=FCTYF_PIG;", _xll.Woodstock.Analyst.Xcel.UDFs.GetModelFilename(), _xll.Woodstock.Analyst.Xcel.UDFs.GetScenarioIndex(),"2", "6"))/5</f>
        <v>0</v>
      </c>
      <c r="K142" s="436">
        <f t="shared" si="4"/>
        <v>0</v>
      </c>
      <c r="L142" s="241" t="b">
        <f t="shared" si="5"/>
        <v>1</v>
      </c>
    </row>
    <row r="143" spans="1:12" x14ac:dyDescent="0.25">
      <c r="A143" s="248" t="s">
        <v>36</v>
      </c>
      <c r="B143" s="241" t="s">
        <v>113</v>
      </c>
      <c r="C143" s="241" t="s">
        <v>3</v>
      </c>
      <c r="D143" s="249" t="s">
        <v>464</v>
      </c>
      <c r="E143" s="250">
        <f>IF(ISERROR(_xll.Woodstock.Analyst.Xcel.UDFs.GetIndicatorValue("OVOLGEPXREC", "5 Famille de courbes=FCTYF_PIG;", _xll.Woodstock.Analyst.Xcel.UDFs.GetModelFilename(), _xll.Woodstock.Analyst.Xcel.UDFs.GetScenarioIndex(),"2"))/5,0,_xll.Woodstock.Analyst.Xcel.UDFs.GetIndicatorValue("OVOLGEPXREC", "5 Famille de courbes=FCTYF_PIG;", _xll.Woodstock.Analyst.Xcel.UDFs.GetModelFilename(), _xll.Woodstock.Analyst.Xcel.UDFs.GetScenarioIndex(),"2"))/5</f>
        <v>0</v>
      </c>
      <c r="F143" s="250">
        <f>IF(ISERROR(_xll.Woodstock.Analyst.Xcel.UDFs.GetIndicatorValue("OVOLGEPXREC", "5 Famille de courbes=FCTYF_PIG;", _xll.Woodstock.Analyst.Xcel.UDFs.GetModelFilename(), _xll.Woodstock.Analyst.Xcel.UDFs.GetScenarioIndex(),"3"))/5,0,_xll.Woodstock.Analyst.Xcel.UDFs.GetIndicatorValue("OVOLGEPXREC", "5 Famille de courbes=FCTYF_PIG;", _xll.Woodstock.Analyst.Xcel.UDFs.GetModelFilename(), _xll.Woodstock.Analyst.Xcel.UDFs.GetScenarioIndex(),"3"))/5</f>
        <v>0</v>
      </c>
      <c r="G143" s="250">
        <f>IF(ISERROR(_xll.Woodstock.Analyst.Xcel.UDFs.GetIndicatorValue("OVOLGEPXREC", "5 Famille de courbes=FCTYF_PIG;", _xll.Woodstock.Analyst.Xcel.UDFs.GetModelFilename(), _xll.Woodstock.Analyst.Xcel.UDFs.GetScenarioIndex(),"4"))/5,0,_xll.Woodstock.Analyst.Xcel.UDFs.GetIndicatorValue("OVOLGEPXREC", "5 Famille de courbes=FCTYF_PIG;", _xll.Woodstock.Analyst.Xcel.UDFs.GetModelFilename(), _xll.Woodstock.Analyst.Xcel.UDFs.GetScenarioIndex(),"4"))/5</f>
        <v>0</v>
      </c>
      <c r="H143" s="250">
        <f>IF(ISERROR(_xll.Woodstock.Analyst.Xcel.UDFs.GetIndicatorValue("OVOLGEPXREC", "5 Famille de courbes=FCTYF_PIG;", _xll.Woodstock.Analyst.Xcel.UDFs.GetModelFilename(), _xll.Woodstock.Analyst.Xcel.UDFs.GetScenarioIndex(),"5"))/5,0,_xll.Woodstock.Analyst.Xcel.UDFs.GetIndicatorValue("OVOLGEPXREC", "5 Famille de courbes=FCTYF_PIG;", _xll.Woodstock.Analyst.Xcel.UDFs.GetModelFilename(), _xll.Woodstock.Analyst.Xcel.UDFs.GetScenarioIndex(),"5"))/5</f>
        <v>0</v>
      </c>
      <c r="I143" s="250">
        <f>IF(ISERROR(_xll.Woodstock.Analyst.Xcel.UDFs.GetIndicatorValue("OVOLGEPXREC", "5 Famille de courbes=FCTYF_PIG;", _xll.Woodstock.Analyst.Xcel.UDFs.GetModelFilename(), _xll.Woodstock.Analyst.Xcel.UDFs.GetScenarioIndex(),"6"))/5,0,_xll.Woodstock.Analyst.Xcel.UDFs.GetIndicatorValue("OVOLGEPXREC", "5 Famille de courbes=FCTYF_PIG;", _xll.Woodstock.Analyst.Xcel.UDFs.GetModelFilename(), _xll.Woodstock.Analyst.Xcel.UDFs.GetScenarioIndex(),"6"))/5</f>
        <v>0</v>
      </c>
      <c r="J143" s="250">
        <f>IF(ISERROR(_xll.Woodstock.Analyst.Xcel.UDFs.GetIndicatorValueAverage("OVOLGEPXREC", "5 Famille de courbes=FCTYF_PIG;", _xll.Woodstock.Analyst.Xcel.UDFs.GetModelFilename(), _xll.Woodstock.Analyst.Xcel.UDFs.GetScenarioIndex(),"2", "6"))/5,0,_xll.Woodstock.Analyst.Xcel.UDFs.GetIndicatorValueAverage("OVOLGEPXREC", "5 Famille de courbes=FCTYF_PIG;", _xll.Woodstock.Analyst.Xcel.UDFs.GetModelFilename(), _xll.Woodstock.Analyst.Xcel.UDFs.GetScenarioIndex(),"2", "6"))/5</f>
        <v>0</v>
      </c>
      <c r="K143" s="436">
        <f t="shared" si="4"/>
        <v>0</v>
      </c>
      <c r="L143" s="241" t="b">
        <f t="shared" si="5"/>
        <v>1</v>
      </c>
    </row>
    <row r="144" spans="1:12" x14ac:dyDescent="0.25">
      <c r="A144" s="248" t="s">
        <v>36</v>
      </c>
      <c r="B144" s="241" t="s">
        <v>113</v>
      </c>
      <c r="C144" s="241" t="s">
        <v>4</v>
      </c>
      <c r="D144" s="249" t="s">
        <v>1431</v>
      </c>
      <c r="E144" s="250">
        <f>IF(ISERROR(_xll.Woodstock.Analyst.Xcel.UDFs.GetIndicatorValue("OVOLPIGREC", "5 Famille de courbes=FCTYF_PIG;", _xll.Woodstock.Analyst.Xcel.UDFs.GetModelFilename(), _xll.Woodstock.Analyst.Xcel.UDFs.GetScenarioIndex(),"2"))/5,0,_xll.Woodstock.Analyst.Xcel.UDFs.GetIndicatorValue("OVOLPIGREC", "5 Famille de courbes=FCTYF_PIG;", _xll.Woodstock.Analyst.Xcel.UDFs.GetModelFilename(), _xll.Woodstock.Analyst.Xcel.UDFs.GetScenarioIndex(),"2"))/5</f>
        <v>0</v>
      </c>
      <c r="F144" s="250">
        <f>IF(ISERROR(_xll.Woodstock.Analyst.Xcel.UDFs.GetIndicatorValue("OVOLPIGREC", "5 Famille de courbes=FCTYF_PIG;", _xll.Woodstock.Analyst.Xcel.UDFs.GetModelFilename(), _xll.Woodstock.Analyst.Xcel.UDFs.GetScenarioIndex(),"3"))/5,0,_xll.Woodstock.Analyst.Xcel.UDFs.GetIndicatorValue("OVOLPIGREC", "5 Famille de courbes=FCTYF_PIG;", _xll.Woodstock.Analyst.Xcel.UDFs.GetModelFilename(), _xll.Woodstock.Analyst.Xcel.UDFs.GetScenarioIndex(),"3"))/5</f>
        <v>0</v>
      </c>
      <c r="G144" s="250">
        <f>IF(ISERROR(_xll.Woodstock.Analyst.Xcel.UDFs.GetIndicatorValue("OVOLPIGREC", "5 Famille de courbes=FCTYF_PIG;", _xll.Woodstock.Analyst.Xcel.UDFs.GetModelFilename(), _xll.Woodstock.Analyst.Xcel.UDFs.GetScenarioIndex(),"4"))/5,0,_xll.Woodstock.Analyst.Xcel.UDFs.GetIndicatorValue("OVOLPIGREC", "5 Famille de courbes=FCTYF_PIG;", _xll.Woodstock.Analyst.Xcel.UDFs.GetModelFilename(), _xll.Woodstock.Analyst.Xcel.UDFs.GetScenarioIndex(),"4"))/5</f>
        <v>0</v>
      </c>
      <c r="H144" s="250">
        <f>IF(ISERROR(_xll.Woodstock.Analyst.Xcel.UDFs.GetIndicatorValue("OVOLPIGREC", "5 Famille de courbes=FCTYF_PIG;", _xll.Woodstock.Analyst.Xcel.UDFs.GetModelFilename(), _xll.Woodstock.Analyst.Xcel.UDFs.GetScenarioIndex(),"5"))/5,0,_xll.Woodstock.Analyst.Xcel.UDFs.GetIndicatorValue("OVOLPIGREC", "5 Famille de courbes=FCTYF_PIG;", _xll.Woodstock.Analyst.Xcel.UDFs.GetModelFilename(), _xll.Woodstock.Analyst.Xcel.UDFs.GetScenarioIndex(),"5"))/5</f>
        <v>1507.1539984201822</v>
      </c>
      <c r="I144" s="250">
        <f>IF(ISERROR(_xll.Woodstock.Analyst.Xcel.UDFs.GetIndicatorValue("OVOLPIGREC", "5 Famille de courbes=FCTYF_PIG;", _xll.Woodstock.Analyst.Xcel.UDFs.GetModelFilename(), _xll.Woodstock.Analyst.Xcel.UDFs.GetScenarioIndex(),"6"))/5,0,_xll.Woodstock.Analyst.Xcel.UDFs.GetIndicatorValue("OVOLPIGREC", "5 Famille de courbes=FCTYF_PIG;", _xll.Woodstock.Analyst.Xcel.UDFs.GetModelFilename(), _xll.Woodstock.Analyst.Xcel.UDFs.GetScenarioIndex(),"6"))/5</f>
        <v>265.1759912874698</v>
      </c>
      <c r="J144" s="250">
        <f>IF(ISERROR(_xll.Woodstock.Analyst.Xcel.UDFs.GetIndicatorValueAverage("OVOLPIGREC", "5 Famille de courbes=FCTYF_PIG;", _xll.Woodstock.Analyst.Xcel.UDFs.GetModelFilename(), _xll.Woodstock.Analyst.Xcel.UDFs.GetScenarioIndex(),"2", "6"))/5,0,_xll.Woodstock.Analyst.Xcel.UDFs.GetIndicatorValueAverage("OVOLPIGREC", "5 Famille de courbes=FCTYF_PIG;", _xll.Woodstock.Analyst.Xcel.UDFs.GetModelFilename(), _xll.Woodstock.Analyst.Xcel.UDFs.GetScenarioIndex(),"2", "6"))/5</f>
        <v>354.46599794153042</v>
      </c>
      <c r="K144" s="436">
        <f t="shared" si="4"/>
        <v>354.46599794153042</v>
      </c>
      <c r="L144" s="241" t="b">
        <f t="shared" si="5"/>
        <v>1</v>
      </c>
    </row>
    <row r="145" spans="1:12" x14ac:dyDescent="0.25">
      <c r="A145" s="248" t="s">
        <v>36</v>
      </c>
      <c r="B145" s="241" t="s">
        <v>113</v>
      </c>
      <c r="C145" s="241" t="s">
        <v>5</v>
      </c>
      <c r="D145" s="249" t="s">
        <v>465</v>
      </c>
      <c r="E145" s="250">
        <f>IF(ISERROR(_xll.Woodstock.Analyst.Xcel.UDFs.GetIndicatorValue("OVOLGMEXREC", "5 Famille de courbes=FCTYF_PIG;", _xll.Woodstock.Analyst.Xcel.UDFs.GetModelFilename(), _xll.Woodstock.Analyst.Xcel.UDFs.GetScenarioIndex(),"2"))/5,0,_xll.Woodstock.Analyst.Xcel.UDFs.GetIndicatorValue("OVOLGMEXREC", "5 Famille de courbes=FCTYF_PIG;", _xll.Woodstock.Analyst.Xcel.UDFs.GetModelFilename(), _xll.Woodstock.Analyst.Xcel.UDFs.GetScenarioIndex(),"2"))/5</f>
        <v>0</v>
      </c>
      <c r="F145" s="250">
        <f>IF(ISERROR(_xll.Woodstock.Analyst.Xcel.UDFs.GetIndicatorValue("OVOLGMEXREC", "5 Famille de courbes=FCTYF_PIG;", _xll.Woodstock.Analyst.Xcel.UDFs.GetModelFilename(), _xll.Woodstock.Analyst.Xcel.UDFs.GetScenarioIndex(),"3"))/5,0,_xll.Woodstock.Analyst.Xcel.UDFs.GetIndicatorValue("OVOLGMEXREC", "5 Famille de courbes=FCTYF_PIG;", _xll.Woodstock.Analyst.Xcel.UDFs.GetModelFilename(), _xll.Woodstock.Analyst.Xcel.UDFs.GetScenarioIndex(),"3"))/5</f>
        <v>0</v>
      </c>
      <c r="G145" s="250">
        <f>IF(ISERROR(_xll.Woodstock.Analyst.Xcel.UDFs.GetIndicatorValue("OVOLGMEXREC", "5 Famille de courbes=FCTYF_PIG;", _xll.Woodstock.Analyst.Xcel.UDFs.GetModelFilename(), _xll.Woodstock.Analyst.Xcel.UDFs.GetScenarioIndex(),"4"))/5,0,_xll.Woodstock.Analyst.Xcel.UDFs.GetIndicatorValue("OVOLGMEXREC", "5 Famille de courbes=FCTYF_PIG;", _xll.Woodstock.Analyst.Xcel.UDFs.GetModelFilename(), _xll.Woodstock.Analyst.Xcel.UDFs.GetScenarioIndex(),"4"))/5</f>
        <v>0</v>
      </c>
      <c r="H145" s="250">
        <f>IF(ISERROR(_xll.Woodstock.Analyst.Xcel.UDFs.GetIndicatorValue("OVOLGMEXREC", "5 Famille de courbes=FCTYF_PIG;", _xll.Woodstock.Analyst.Xcel.UDFs.GetModelFilename(), _xll.Woodstock.Analyst.Xcel.UDFs.GetScenarioIndex(),"5"))/5,0,_xll.Woodstock.Analyst.Xcel.UDFs.GetIndicatorValue("OVOLGMEXREC", "5 Famille de courbes=FCTYF_PIG;", _xll.Woodstock.Analyst.Xcel.UDFs.GetModelFilename(), _xll.Woodstock.Analyst.Xcel.UDFs.GetScenarioIndex(),"5"))/5</f>
        <v>0</v>
      </c>
      <c r="I145" s="250">
        <f>IF(ISERROR(_xll.Woodstock.Analyst.Xcel.UDFs.GetIndicatorValue("OVOLGMEXREC", "5 Famille de courbes=FCTYF_PIG;", _xll.Woodstock.Analyst.Xcel.UDFs.GetModelFilename(), _xll.Woodstock.Analyst.Xcel.UDFs.GetScenarioIndex(),"6"))/5,0,_xll.Woodstock.Analyst.Xcel.UDFs.GetIndicatorValue("OVOLGMEXREC", "5 Famille de courbes=FCTYF_PIG;", _xll.Woodstock.Analyst.Xcel.UDFs.GetModelFilename(), _xll.Woodstock.Analyst.Xcel.UDFs.GetScenarioIndex(),"6"))/5</f>
        <v>0</v>
      </c>
      <c r="J145" s="250">
        <f>IF(ISERROR(_xll.Woodstock.Analyst.Xcel.UDFs.GetIndicatorValueAverage("OVOLGMEXREC", "5 Famille de courbes=FCTYF_PIG;", _xll.Woodstock.Analyst.Xcel.UDFs.GetModelFilename(), _xll.Woodstock.Analyst.Xcel.UDFs.GetScenarioIndex(),"2", "6"))/5,0,_xll.Woodstock.Analyst.Xcel.UDFs.GetIndicatorValueAverage("OVOLGMEXREC", "5 Famille de courbes=FCTYF_PIG;", _xll.Woodstock.Analyst.Xcel.UDFs.GetModelFilename(), _xll.Woodstock.Analyst.Xcel.UDFs.GetScenarioIndex(),"2", "6"))/5</f>
        <v>0</v>
      </c>
      <c r="K145" s="436">
        <f t="shared" si="4"/>
        <v>0</v>
      </c>
      <c r="L145" s="241" t="b">
        <f t="shared" si="5"/>
        <v>1</v>
      </c>
    </row>
    <row r="146" spans="1:12" x14ac:dyDescent="0.25">
      <c r="A146" s="248" t="s">
        <v>36</v>
      </c>
      <c r="B146" s="241" t="s">
        <v>113</v>
      </c>
      <c r="C146" s="241" t="s">
        <v>6</v>
      </c>
      <c r="D146" s="249" t="s">
        <v>466</v>
      </c>
      <c r="E146" s="250">
        <f>IF(ISERROR(_xll.Woodstock.Analyst.Xcel.UDFs.GetIndicatorValue("OVOLGSEPMREC", "5 Famille de courbes=FCTYF_PIG;", _xll.Woodstock.Analyst.Xcel.UDFs.GetModelFilename(), _xll.Woodstock.Analyst.Xcel.UDFs.GetScenarioIndex(),"2"))/5,0,_xll.Woodstock.Analyst.Xcel.UDFs.GetIndicatorValue("OVOLGSEPMREC", "5 Famille de courbes=FCTYF_PIG;", _xll.Woodstock.Analyst.Xcel.UDFs.GetModelFilename(), _xll.Woodstock.Analyst.Xcel.UDFs.GetScenarioIndex(),"2"))/5</f>
        <v>0</v>
      </c>
      <c r="F146" s="250">
        <f>IF(ISERROR(_xll.Woodstock.Analyst.Xcel.UDFs.GetIndicatorValue("OVOLGSEPMREC", "5 Famille de courbes=FCTYF_PIG;", _xll.Woodstock.Analyst.Xcel.UDFs.GetModelFilename(), _xll.Woodstock.Analyst.Xcel.UDFs.GetScenarioIndex(),"3"))/5,0,_xll.Woodstock.Analyst.Xcel.UDFs.GetIndicatorValue("OVOLGSEPMREC", "5 Famille de courbes=FCTYF_PIG;", _xll.Woodstock.Analyst.Xcel.UDFs.GetModelFilename(), _xll.Woodstock.Analyst.Xcel.UDFs.GetScenarioIndex(),"3"))/5</f>
        <v>0</v>
      </c>
      <c r="G146" s="250">
        <f>IF(ISERROR(_xll.Woodstock.Analyst.Xcel.UDFs.GetIndicatorValue("OVOLGSEPMREC", "5 Famille de courbes=FCTYF_PIG;", _xll.Woodstock.Analyst.Xcel.UDFs.GetModelFilename(), _xll.Woodstock.Analyst.Xcel.UDFs.GetScenarioIndex(),"4"))/5,0,_xll.Woodstock.Analyst.Xcel.UDFs.GetIndicatorValue("OVOLGSEPMREC", "5 Famille de courbes=FCTYF_PIG;", _xll.Woodstock.Analyst.Xcel.UDFs.GetModelFilename(), _xll.Woodstock.Analyst.Xcel.UDFs.GetScenarioIndex(),"4"))/5</f>
        <v>0</v>
      </c>
      <c r="H146" s="250">
        <f>IF(ISERROR(_xll.Woodstock.Analyst.Xcel.UDFs.GetIndicatorValue("OVOLGSEPMREC", "5 Famille de courbes=FCTYF_PIG;", _xll.Woodstock.Analyst.Xcel.UDFs.GetModelFilename(), _xll.Woodstock.Analyst.Xcel.UDFs.GetScenarioIndex(),"5"))/5,0,_xll.Woodstock.Analyst.Xcel.UDFs.GetIndicatorValue("OVOLGSEPMREC", "5 Famille de courbes=FCTYF_PIG;", _xll.Woodstock.Analyst.Xcel.UDFs.GetModelFilename(), _xll.Woodstock.Analyst.Xcel.UDFs.GetScenarioIndex(),"5"))/5</f>
        <v>1507.1539984201822</v>
      </c>
      <c r="I146" s="250">
        <f>IF(ISERROR(_xll.Woodstock.Analyst.Xcel.UDFs.GetIndicatorValue("OVOLGSEPMREC", "5 Famille de courbes=FCTYF_PIG;", _xll.Woodstock.Analyst.Xcel.UDFs.GetModelFilename(), _xll.Woodstock.Analyst.Xcel.UDFs.GetScenarioIndex(),"6"))/5,0,_xll.Woodstock.Analyst.Xcel.UDFs.GetIndicatorValue("OVOLGSEPMREC", "5 Famille de courbes=FCTYF_PIG;", _xll.Woodstock.Analyst.Xcel.UDFs.GetModelFilename(), _xll.Woodstock.Analyst.Xcel.UDFs.GetScenarioIndex(),"6"))/5</f>
        <v>265.1759912874698</v>
      </c>
      <c r="J146" s="250">
        <f>IF(ISERROR(_xll.Woodstock.Analyst.Xcel.UDFs.GetIndicatorValueAverage("OVOLGSEPMREC", "5 Famille de courbes=FCTYF_PIG;", _xll.Woodstock.Analyst.Xcel.UDFs.GetModelFilename(), _xll.Woodstock.Analyst.Xcel.UDFs.GetScenarioIndex(),"2", "6"))/5,0,_xll.Woodstock.Analyst.Xcel.UDFs.GetIndicatorValueAverage("OVOLGSEPMREC", "5 Famille de courbes=FCTYF_PIG;", _xll.Woodstock.Analyst.Xcel.UDFs.GetModelFilename(), _xll.Woodstock.Analyst.Xcel.UDFs.GetScenarioIndex(),"2", "6"))/5</f>
        <v>354.46599794153042</v>
      </c>
      <c r="K146" s="436">
        <f t="shared" si="4"/>
        <v>354.46599794153042</v>
      </c>
      <c r="L146" s="241" t="b">
        <f t="shared" si="5"/>
        <v>1</v>
      </c>
    </row>
    <row r="147" spans="1:12" x14ac:dyDescent="0.25">
      <c r="A147" s="248" t="s">
        <v>36</v>
      </c>
      <c r="B147" s="241" t="s">
        <v>113</v>
      </c>
      <c r="C147" s="241" t="s">
        <v>7</v>
      </c>
      <c r="D147" s="249" t="s">
        <v>467</v>
      </c>
      <c r="E147" s="250">
        <f>IF(ISERROR(_xll.Woodstock.Analyst.Xcel.UDFs.GetIndicatorValue("OVOLGPINSREC", "5 Famille de courbes=FCTYF_PIG;", _xll.Woodstock.Analyst.Xcel.UDFs.GetModelFilename(), _xll.Woodstock.Analyst.Xcel.UDFs.GetScenarioIndex(),"2"))/5,0,_xll.Woodstock.Analyst.Xcel.UDFs.GetIndicatorValue("OVOLGPINSREC", "5 Famille de courbes=FCTYF_PIG;", _xll.Woodstock.Analyst.Xcel.UDFs.GetModelFilename(), _xll.Woodstock.Analyst.Xcel.UDFs.GetScenarioIndex(),"2"))/5</f>
        <v>0</v>
      </c>
      <c r="F147" s="250">
        <f>IF(ISERROR(_xll.Woodstock.Analyst.Xcel.UDFs.GetIndicatorValue("OVOLGPINSREC", "5 Famille de courbes=FCTYF_PIG;", _xll.Woodstock.Analyst.Xcel.UDFs.GetModelFilename(), _xll.Woodstock.Analyst.Xcel.UDFs.GetScenarioIndex(),"3"))/5,0,_xll.Woodstock.Analyst.Xcel.UDFs.GetIndicatorValue("OVOLGPINSREC", "5 Famille de courbes=FCTYF_PIG;", _xll.Woodstock.Analyst.Xcel.UDFs.GetModelFilename(), _xll.Woodstock.Analyst.Xcel.UDFs.GetScenarioIndex(),"3"))/5</f>
        <v>0</v>
      </c>
      <c r="G147" s="250">
        <f>IF(ISERROR(_xll.Woodstock.Analyst.Xcel.UDFs.GetIndicatorValue("OVOLGPINSREC", "5 Famille de courbes=FCTYF_PIG;", _xll.Woodstock.Analyst.Xcel.UDFs.GetModelFilename(), _xll.Woodstock.Analyst.Xcel.UDFs.GetScenarioIndex(),"4"))/5,0,_xll.Woodstock.Analyst.Xcel.UDFs.GetIndicatorValue("OVOLGPINSREC", "5 Famille de courbes=FCTYF_PIG;", _xll.Woodstock.Analyst.Xcel.UDFs.GetModelFilename(), _xll.Woodstock.Analyst.Xcel.UDFs.GetScenarioIndex(),"4"))/5</f>
        <v>0</v>
      </c>
      <c r="H147" s="250">
        <f>IF(ISERROR(_xll.Woodstock.Analyst.Xcel.UDFs.GetIndicatorValue("OVOLGPINSREC", "5 Famille de courbes=FCTYF_PIG;", _xll.Woodstock.Analyst.Xcel.UDFs.GetModelFilename(), _xll.Woodstock.Analyst.Xcel.UDFs.GetScenarioIndex(),"5"))/5,0,_xll.Woodstock.Analyst.Xcel.UDFs.GetIndicatorValue("OVOLGPINSREC", "5 Famille de courbes=FCTYF_PIG;", _xll.Woodstock.Analyst.Xcel.UDFs.GetModelFilename(), _xll.Woodstock.Analyst.Xcel.UDFs.GetScenarioIndex(),"5"))/5</f>
        <v>0</v>
      </c>
      <c r="I147" s="250">
        <f>IF(ISERROR(_xll.Woodstock.Analyst.Xcel.UDFs.GetIndicatorValue("OVOLGPINSREC", "5 Famille de courbes=FCTYF_PIG;", _xll.Woodstock.Analyst.Xcel.UDFs.GetModelFilename(), _xll.Woodstock.Analyst.Xcel.UDFs.GetScenarioIndex(),"6"))/5,0,_xll.Woodstock.Analyst.Xcel.UDFs.GetIndicatorValue("OVOLGPINSREC", "5 Famille de courbes=FCTYF_PIG;", _xll.Woodstock.Analyst.Xcel.UDFs.GetModelFilename(), _xll.Woodstock.Analyst.Xcel.UDFs.GetScenarioIndex(),"6"))/5</f>
        <v>0</v>
      </c>
      <c r="J147" s="250">
        <f>IF(ISERROR(_xll.Woodstock.Analyst.Xcel.UDFs.GetIndicatorValueAverage("OVOLGPINSREC", "5 Famille de courbes=FCTYF_PIG;", _xll.Woodstock.Analyst.Xcel.UDFs.GetModelFilename(), _xll.Woodstock.Analyst.Xcel.UDFs.GetScenarioIndex(),"2", "6"))/5,0,_xll.Woodstock.Analyst.Xcel.UDFs.GetIndicatorValueAverage("OVOLGPINSREC", "5 Famille de courbes=FCTYF_PIG;", _xll.Woodstock.Analyst.Xcel.UDFs.GetModelFilename(), _xll.Woodstock.Analyst.Xcel.UDFs.GetScenarioIndex(),"2", "6"))/5</f>
        <v>0</v>
      </c>
      <c r="K147" s="436">
        <f t="shared" si="4"/>
        <v>0</v>
      </c>
      <c r="L147" s="241" t="b">
        <f t="shared" si="5"/>
        <v>1</v>
      </c>
    </row>
    <row r="148" spans="1:12" x14ac:dyDescent="0.25">
      <c r="A148" s="248" t="s">
        <v>36</v>
      </c>
      <c r="B148" s="241" t="s">
        <v>113</v>
      </c>
      <c r="C148" s="241" t="s">
        <v>8</v>
      </c>
      <c r="D148" s="249" t="s">
        <v>468</v>
      </c>
      <c r="E148" s="250">
        <f>IF(ISERROR(_xll.Woodstock.Analyst.Xcel.UDFs.GetIndicatorValue("OVOLPRUREC", "5 Famille de courbes=FCTYF_PIG;", _xll.Woodstock.Analyst.Xcel.UDFs.GetModelFilename(), _xll.Woodstock.Analyst.Xcel.UDFs.GetScenarioIndex(),"2"))/5,0,_xll.Woodstock.Analyst.Xcel.UDFs.GetIndicatorValue("OVOLPRUREC", "5 Famille de courbes=FCTYF_PIG;", _xll.Woodstock.Analyst.Xcel.UDFs.GetModelFilename(), _xll.Woodstock.Analyst.Xcel.UDFs.GetScenarioIndex(),"2"))/5</f>
        <v>0</v>
      </c>
      <c r="F148" s="250">
        <f>IF(ISERROR(_xll.Woodstock.Analyst.Xcel.UDFs.GetIndicatorValue("OVOLPRUREC", "5 Famille de courbes=FCTYF_PIG;", _xll.Woodstock.Analyst.Xcel.UDFs.GetModelFilename(), _xll.Woodstock.Analyst.Xcel.UDFs.GetScenarioIndex(),"3"))/5,0,_xll.Woodstock.Analyst.Xcel.UDFs.GetIndicatorValue("OVOLPRUREC", "5 Famille de courbes=FCTYF_PIG;", _xll.Woodstock.Analyst.Xcel.UDFs.GetModelFilename(), _xll.Woodstock.Analyst.Xcel.UDFs.GetScenarioIndex(),"3"))/5</f>
        <v>0</v>
      </c>
      <c r="G148" s="250">
        <f>IF(ISERROR(_xll.Woodstock.Analyst.Xcel.UDFs.GetIndicatorValue("OVOLPRUREC", "5 Famille de courbes=FCTYF_PIG;", _xll.Woodstock.Analyst.Xcel.UDFs.GetModelFilename(), _xll.Woodstock.Analyst.Xcel.UDFs.GetScenarioIndex(),"4"))/5,0,_xll.Woodstock.Analyst.Xcel.UDFs.GetIndicatorValue("OVOLPRUREC", "5 Famille de courbes=FCTYF_PIG;", _xll.Woodstock.Analyst.Xcel.UDFs.GetModelFilename(), _xll.Woodstock.Analyst.Xcel.UDFs.GetScenarioIndex(),"4"))/5</f>
        <v>0</v>
      </c>
      <c r="H148" s="250">
        <f>IF(ISERROR(_xll.Woodstock.Analyst.Xcel.UDFs.GetIndicatorValue("OVOLPRUREC", "5 Famille de courbes=FCTYF_PIG;", _xll.Woodstock.Analyst.Xcel.UDFs.GetModelFilename(), _xll.Woodstock.Analyst.Xcel.UDFs.GetScenarioIndex(),"5"))/5,0,_xll.Woodstock.Analyst.Xcel.UDFs.GetIndicatorValue("OVOLPRUREC", "5 Famille de courbes=FCTYF_PIG;", _xll.Woodstock.Analyst.Xcel.UDFs.GetModelFilename(), _xll.Woodstock.Analyst.Xcel.UDFs.GetScenarioIndex(),"5"))/5</f>
        <v>0</v>
      </c>
      <c r="I148" s="250">
        <f>IF(ISERROR(_xll.Woodstock.Analyst.Xcel.UDFs.GetIndicatorValue("OVOLPRUREC", "5 Famille de courbes=FCTYF_PIG;", _xll.Woodstock.Analyst.Xcel.UDFs.GetModelFilename(), _xll.Woodstock.Analyst.Xcel.UDFs.GetScenarioIndex(),"6"))/5,0,_xll.Woodstock.Analyst.Xcel.UDFs.GetIndicatorValue("OVOLPRUREC", "5 Famille de courbes=FCTYF_PIG;", _xll.Woodstock.Analyst.Xcel.UDFs.GetModelFilename(), _xll.Woodstock.Analyst.Xcel.UDFs.GetScenarioIndex(),"6"))/5</f>
        <v>0</v>
      </c>
      <c r="J148" s="250">
        <f>IF(ISERROR(_xll.Woodstock.Analyst.Xcel.UDFs.GetIndicatorValueAverage("OVOLPRUREC", "5 Famille de courbes=FCTYF_PIG;", _xll.Woodstock.Analyst.Xcel.UDFs.GetModelFilename(), _xll.Woodstock.Analyst.Xcel.UDFs.GetScenarioIndex(),"2", "6"))/5,0,_xll.Woodstock.Analyst.Xcel.UDFs.GetIndicatorValueAverage("OVOLPRUREC", "5 Famille de courbes=FCTYF_PIG;", _xll.Woodstock.Analyst.Xcel.UDFs.GetModelFilename(), _xll.Woodstock.Analyst.Xcel.UDFs.GetScenarioIndex(),"2", "6"))/5</f>
        <v>0</v>
      </c>
      <c r="K148" s="436">
        <f t="shared" si="4"/>
        <v>0</v>
      </c>
      <c r="L148" s="241" t="b">
        <f t="shared" si="5"/>
        <v>1</v>
      </c>
    </row>
    <row r="149" spans="1:12" x14ac:dyDescent="0.25">
      <c r="A149" s="248" t="s">
        <v>36</v>
      </c>
      <c r="B149" s="241" t="s">
        <v>113</v>
      </c>
      <c r="C149" s="241" t="s">
        <v>9</v>
      </c>
      <c r="D149" s="249" t="s">
        <v>469</v>
      </c>
      <c r="E149" s="250">
        <f>IF(ISERROR(_xll.Woodstock.Analyst.Xcel.UDFs.GetIndicatorValue("OVOLTHOREC", "5 Famille de courbes=FCTYF_PIG;", _xll.Woodstock.Analyst.Xcel.UDFs.GetModelFilename(), _xll.Woodstock.Analyst.Xcel.UDFs.GetScenarioIndex(),"2"))/5,0,_xll.Woodstock.Analyst.Xcel.UDFs.GetIndicatorValue("OVOLTHOREC", "5 Famille de courbes=FCTYF_PIG;", _xll.Woodstock.Analyst.Xcel.UDFs.GetModelFilename(), _xll.Woodstock.Analyst.Xcel.UDFs.GetScenarioIndex(),"2"))/5</f>
        <v>0</v>
      </c>
      <c r="F149" s="250">
        <f>IF(ISERROR(_xll.Woodstock.Analyst.Xcel.UDFs.GetIndicatorValue("OVOLTHOREC", "5 Famille de courbes=FCTYF_PIG;", _xll.Woodstock.Analyst.Xcel.UDFs.GetModelFilename(), _xll.Woodstock.Analyst.Xcel.UDFs.GetScenarioIndex(),"3"))/5,0,_xll.Woodstock.Analyst.Xcel.UDFs.GetIndicatorValue("OVOLTHOREC", "5 Famille de courbes=FCTYF_PIG;", _xll.Woodstock.Analyst.Xcel.UDFs.GetModelFilename(), _xll.Woodstock.Analyst.Xcel.UDFs.GetScenarioIndex(),"3"))/5</f>
        <v>0</v>
      </c>
      <c r="G149" s="250">
        <f>IF(ISERROR(_xll.Woodstock.Analyst.Xcel.UDFs.GetIndicatorValue("OVOLTHOREC", "5 Famille de courbes=FCTYF_PIG;", _xll.Woodstock.Analyst.Xcel.UDFs.GetModelFilename(), _xll.Woodstock.Analyst.Xcel.UDFs.GetScenarioIndex(),"4"))/5,0,_xll.Woodstock.Analyst.Xcel.UDFs.GetIndicatorValue("OVOLTHOREC", "5 Famille de courbes=FCTYF_PIG;", _xll.Woodstock.Analyst.Xcel.UDFs.GetModelFilename(), _xll.Woodstock.Analyst.Xcel.UDFs.GetScenarioIndex(),"4"))/5</f>
        <v>0</v>
      </c>
      <c r="H149" s="250">
        <f>IF(ISERROR(_xll.Woodstock.Analyst.Xcel.UDFs.GetIndicatorValue("OVOLTHOREC", "5 Famille de courbes=FCTYF_PIG;", _xll.Woodstock.Analyst.Xcel.UDFs.GetModelFilename(), _xll.Woodstock.Analyst.Xcel.UDFs.GetScenarioIndex(),"5"))/5,0,_xll.Woodstock.Analyst.Xcel.UDFs.GetIndicatorValue("OVOLTHOREC", "5 Famille de courbes=FCTYF_PIG;", _xll.Woodstock.Analyst.Xcel.UDFs.GetModelFilename(), _xll.Woodstock.Analyst.Xcel.UDFs.GetScenarioIndex(),"5"))/5</f>
        <v>0</v>
      </c>
      <c r="I149" s="250">
        <f>IF(ISERROR(_xll.Woodstock.Analyst.Xcel.UDFs.GetIndicatorValue("OVOLTHOREC", "5 Famille de courbes=FCTYF_PIG;", _xll.Woodstock.Analyst.Xcel.UDFs.GetModelFilename(), _xll.Woodstock.Analyst.Xcel.UDFs.GetScenarioIndex(),"6"))/5,0,_xll.Woodstock.Analyst.Xcel.UDFs.GetIndicatorValue("OVOLTHOREC", "5 Famille de courbes=FCTYF_PIG;", _xll.Woodstock.Analyst.Xcel.UDFs.GetModelFilename(), _xll.Woodstock.Analyst.Xcel.UDFs.GetScenarioIndex(),"6"))/5</f>
        <v>0</v>
      </c>
      <c r="J149" s="250">
        <f>IF(ISERROR(_xll.Woodstock.Analyst.Xcel.UDFs.GetIndicatorValueAverage("OVOLTHOREC", "5 Famille de courbes=FCTYF_PIG;", _xll.Woodstock.Analyst.Xcel.UDFs.GetModelFilename(), _xll.Woodstock.Analyst.Xcel.UDFs.GetScenarioIndex(),"2", "6"))/5,0,_xll.Woodstock.Analyst.Xcel.UDFs.GetIndicatorValueAverage("OVOLTHOREC", "5 Famille de courbes=FCTYF_PIG;", _xll.Woodstock.Analyst.Xcel.UDFs.GetModelFilename(), _xll.Woodstock.Analyst.Xcel.UDFs.GetScenarioIndex(),"2", "6"))/5</f>
        <v>0</v>
      </c>
      <c r="K149" s="436">
        <f t="shared" si="4"/>
        <v>0</v>
      </c>
      <c r="L149" s="241" t="b">
        <f t="shared" si="5"/>
        <v>1</v>
      </c>
    </row>
    <row r="150" spans="1:12" x14ac:dyDescent="0.25">
      <c r="A150" s="248" t="s">
        <v>36</v>
      </c>
      <c r="B150" s="241" t="s">
        <v>113</v>
      </c>
      <c r="C150" s="241" t="s">
        <v>11</v>
      </c>
      <c r="D150" s="249" t="s">
        <v>470</v>
      </c>
      <c r="E150" s="250">
        <f>IF(ISERROR(_xll.Woodstock.Analyst.Xcel.UDFs.GetIndicatorValue("OVOLGRREC", "5 Famille de courbes=FCTYF_PIG;", _xll.Woodstock.Analyst.Xcel.UDFs.GetModelFilename(), _xll.Woodstock.Analyst.Xcel.UDFs.GetScenarioIndex(),"2"))/5,0,_xll.Woodstock.Analyst.Xcel.UDFs.GetIndicatorValue("OVOLGRREC", "5 Famille de courbes=FCTYF_PIG;", _xll.Woodstock.Analyst.Xcel.UDFs.GetModelFilename(), _xll.Woodstock.Analyst.Xcel.UDFs.GetScenarioIndex(),"2"))/5</f>
        <v>0</v>
      </c>
      <c r="F150" s="250">
        <f>IF(ISERROR(_xll.Woodstock.Analyst.Xcel.UDFs.GetIndicatorValue("OVOLGRREC", "5 Famille de courbes=FCTYF_PIG;", _xll.Woodstock.Analyst.Xcel.UDFs.GetModelFilename(), _xll.Woodstock.Analyst.Xcel.UDFs.GetScenarioIndex(),"3"))/5,0,_xll.Woodstock.Analyst.Xcel.UDFs.GetIndicatorValue("OVOLGRREC", "5 Famille de courbes=FCTYF_PIG;", _xll.Woodstock.Analyst.Xcel.UDFs.GetModelFilename(), _xll.Woodstock.Analyst.Xcel.UDFs.GetScenarioIndex(),"3"))/5</f>
        <v>0</v>
      </c>
      <c r="G150" s="250">
        <f>IF(ISERROR(_xll.Woodstock.Analyst.Xcel.UDFs.GetIndicatorValue("OVOLGRREC", "5 Famille de courbes=FCTYF_PIG;", _xll.Woodstock.Analyst.Xcel.UDFs.GetModelFilename(), _xll.Woodstock.Analyst.Xcel.UDFs.GetScenarioIndex(),"4"))/5,0,_xll.Woodstock.Analyst.Xcel.UDFs.GetIndicatorValue("OVOLGRREC", "5 Famille de courbes=FCTYF_PIG;", _xll.Woodstock.Analyst.Xcel.UDFs.GetModelFilename(), _xll.Woodstock.Analyst.Xcel.UDFs.GetScenarioIndex(),"4"))/5</f>
        <v>0</v>
      </c>
      <c r="H150" s="250">
        <f>IF(ISERROR(_xll.Woodstock.Analyst.Xcel.UDFs.GetIndicatorValue("OVOLGRREC", "5 Famille de courbes=FCTYF_PIG;", _xll.Woodstock.Analyst.Xcel.UDFs.GetModelFilename(), _xll.Woodstock.Analyst.Xcel.UDFs.GetScenarioIndex(),"5"))/5,0,_xll.Woodstock.Analyst.Xcel.UDFs.GetIndicatorValue("OVOLGRREC", "5 Famille de courbes=FCTYF_PIG;", _xll.Woodstock.Analyst.Xcel.UDFs.GetModelFilename(), _xll.Woodstock.Analyst.Xcel.UDFs.GetScenarioIndex(),"5"))/5</f>
        <v>1507.1539984201822</v>
      </c>
      <c r="I150" s="250">
        <f>IF(ISERROR(_xll.Woodstock.Analyst.Xcel.UDFs.GetIndicatorValue("OVOLGRREC", "5 Famille de courbes=FCTYF_PIG;", _xll.Woodstock.Analyst.Xcel.UDFs.GetModelFilename(), _xll.Woodstock.Analyst.Xcel.UDFs.GetScenarioIndex(),"6"))/5,0,_xll.Woodstock.Analyst.Xcel.UDFs.GetIndicatorValue("OVOLGRREC", "5 Famille de courbes=FCTYF_PIG;", _xll.Woodstock.Analyst.Xcel.UDFs.GetModelFilename(), _xll.Woodstock.Analyst.Xcel.UDFs.GetScenarioIndex(),"6"))/5</f>
        <v>265.1759912874698</v>
      </c>
      <c r="J150" s="250">
        <f>IF(ISERROR(_xll.Woodstock.Analyst.Xcel.UDFs.GetIndicatorValueAverage("OVOLGRREC", "5 Famille de courbes=FCTYF_PIG;", _xll.Woodstock.Analyst.Xcel.UDFs.GetModelFilename(), _xll.Woodstock.Analyst.Xcel.UDFs.GetScenarioIndex(),"2", "6"))/5,0,_xll.Woodstock.Analyst.Xcel.UDFs.GetIndicatorValueAverage("OVOLGRREC", "5 Famille de courbes=FCTYF_PIG;", _xll.Woodstock.Analyst.Xcel.UDFs.GetModelFilename(), _xll.Woodstock.Analyst.Xcel.UDFs.GetScenarioIndex(),"2", "6"))/5</f>
        <v>354.46599794153042</v>
      </c>
      <c r="K150" s="436">
        <f t="shared" si="4"/>
        <v>354.46599794153042</v>
      </c>
      <c r="L150" s="241" t="b">
        <f t="shared" si="5"/>
        <v>1</v>
      </c>
    </row>
    <row r="151" spans="1:12" x14ac:dyDescent="0.25">
      <c r="A151" s="248" t="s">
        <v>36</v>
      </c>
      <c r="B151" s="241" t="s">
        <v>113</v>
      </c>
      <c r="C151" s="241" t="s">
        <v>13</v>
      </c>
      <c r="D151" s="249" t="s">
        <v>471</v>
      </c>
      <c r="E151" s="250">
        <f>IF(ISERROR(_xll.Woodstock.Analyst.Xcel.UDFs.GetIndicatorValue("OVOLBOPREC", "5 Famille de courbes=FCTYF_PIG;", _xll.Woodstock.Analyst.Xcel.UDFs.GetModelFilename(), _xll.Woodstock.Analyst.Xcel.UDFs.GetScenarioIndex(),"2"))/5,0,_xll.Woodstock.Analyst.Xcel.UDFs.GetIndicatorValue("OVOLBOPREC", "5 Famille de courbes=FCTYF_PIG;", _xll.Woodstock.Analyst.Xcel.UDFs.GetModelFilename(), _xll.Woodstock.Analyst.Xcel.UDFs.GetScenarioIndex(),"2"))/5</f>
        <v>0</v>
      </c>
      <c r="F151" s="250">
        <f>IF(ISERROR(_xll.Woodstock.Analyst.Xcel.UDFs.GetIndicatorValue("OVOLBOPREC", "5 Famille de courbes=FCTYF_PIG;", _xll.Woodstock.Analyst.Xcel.UDFs.GetModelFilename(), _xll.Woodstock.Analyst.Xcel.UDFs.GetScenarioIndex(),"3"))/5,0,_xll.Woodstock.Analyst.Xcel.UDFs.GetIndicatorValue("OVOLBOPREC", "5 Famille de courbes=FCTYF_PIG;", _xll.Woodstock.Analyst.Xcel.UDFs.GetModelFilename(), _xll.Woodstock.Analyst.Xcel.UDFs.GetScenarioIndex(),"3"))/5</f>
        <v>0</v>
      </c>
      <c r="G151" s="250">
        <f>IF(ISERROR(_xll.Woodstock.Analyst.Xcel.UDFs.GetIndicatorValue("OVOLBOPREC", "5 Famille de courbes=FCTYF_PIG;", _xll.Woodstock.Analyst.Xcel.UDFs.GetModelFilename(), _xll.Woodstock.Analyst.Xcel.UDFs.GetScenarioIndex(),"4"))/5,0,_xll.Woodstock.Analyst.Xcel.UDFs.GetIndicatorValue("OVOLBOPREC", "5 Famille de courbes=FCTYF_PIG;", _xll.Woodstock.Analyst.Xcel.UDFs.GetModelFilename(), _xll.Woodstock.Analyst.Xcel.UDFs.GetScenarioIndex(),"4"))/5</f>
        <v>0</v>
      </c>
      <c r="H151" s="250">
        <f>IF(ISERROR(_xll.Woodstock.Analyst.Xcel.UDFs.GetIndicatorValue("OVOLBOPREC", "5 Famille de courbes=FCTYF_PIG;", _xll.Woodstock.Analyst.Xcel.UDFs.GetModelFilename(), _xll.Woodstock.Analyst.Xcel.UDFs.GetScenarioIndex(),"5"))/5,0,_xll.Woodstock.Analyst.Xcel.UDFs.GetIndicatorValue("OVOLBOPREC", "5 Famille de courbes=FCTYF_PIG;", _xll.Woodstock.Analyst.Xcel.UDFs.GetModelFilename(), _xll.Woodstock.Analyst.Xcel.UDFs.GetScenarioIndex(),"5"))/5</f>
        <v>71.204136306352481</v>
      </c>
      <c r="I151" s="250">
        <f>IF(ISERROR(_xll.Woodstock.Analyst.Xcel.UDFs.GetIndicatorValue("OVOLBOPREC", "5 Famille de courbes=FCTYF_PIG;", _xll.Woodstock.Analyst.Xcel.UDFs.GetModelFilename(), _xll.Woodstock.Analyst.Xcel.UDFs.GetScenarioIndex(),"6"))/5,0,_xll.Woodstock.Analyst.Xcel.UDFs.GetIndicatorValue("OVOLBOPREC", "5 Famille de courbes=FCTYF_PIG;", _xll.Woodstock.Analyst.Xcel.UDFs.GetModelFilename(), _xll.Woodstock.Analyst.Xcel.UDFs.GetScenarioIndex(),"6"))/5</f>
        <v>12.528001417636881</v>
      </c>
      <c r="J151" s="250">
        <f>IF(ISERROR(_xll.Woodstock.Analyst.Xcel.UDFs.GetIndicatorValueAverage("OVOLBOPREC", "5 Famille de courbes=FCTYF_PIG;", _xll.Woodstock.Analyst.Xcel.UDFs.GetModelFilename(), _xll.Woodstock.Analyst.Xcel.UDFs.GetScenarioIndex(),"2", "6"))/5,0,_xll.Woodstock.Analyst.Xcel.UDFs.GetIndicatorValueAverage("OVOLBOPREC", "5 Famille de courbes=FCTYF_PIG;", _xll.Woodstock.Analyst.Xcel.UDFs.GetModelFilename(), _xll.Woodstock.Analyst.Xcel.UDFs.GetScenarioIndex(),"2", "6"))/5</f>
        <v>16.746427544797875</v>
      </c>
      <c r="K151" s="436">
        <f t="shared" si="4"/>
        <v>16.746427544797875</v>
      </c>
      <c r="L151" s="241" t="b">
        <f t="shared" si="5"/>
        <v>1</v>
      </c>
    </row>
    <row r="152" spans="1:12" x14ac:dyDescent="0.25">
      <c r="A152" s="248" t="s">
        <v>36</v>
      </c>
      <c r="B152" s="241" t="s">
        <v>113</v>
      </c>
      <c r="C152" s="241" t="s">
        <v>14</v>
      </c>
      <c r="D152" s="249" t="s">
        <v>472</v>
      </c>
      <c r="E152" s="250">
        <f>IF(ISERROR(_xll.Woodstock.Analyst.Xcel.UDFs.GetIndicatorValue("OVOLGPEUREC", "5 Famille de courbes=FCTYF_PIG;", _xll.Woodstock.Analyst.Xcel.UDFs.GetModelFilename(), _xll.Woodstock.Analyst.Xcel.UDFs.GetScenarioIndex(),"2"))/5,0,_xll.Woodstock.Analyst.Xcel.UDFs.GetIndicatorValue("OVOLGPEUREC", "5 Famille de courbes=FCTYF_PIG;", _xll.Woodstock.Analyst.Xcel.UDFs.GetModelFilename(), _xll.Woodstock.Analyst.Xcel.UDFs.GetScenarioIndex(),"2"))/5</f>
        <v>0</v>
      </c>
      <c r="F152" s="250">
        <f>IF(ISERROR(_xll.Woodstock.Analyst.Xcel.UDFs.GetIndicatorValue("OVOLGPEUREC", "5 Famille de courbes=FCTYF_PIG;", _xll.Woodstock.Analyst.Xcel.UDFs.GetModelFilename(), _xll.Woodstock.Analyst.Xcel.UDFs.GetScenarioIndex(),"3"))/5,0,_xll.Woodstock.Analyst.Xcel.UDFs.GetIndicatorValue("OVOLGPEUREC", "5 Famille de courbes=FCTYF_PIG;", _xll.Woodstock.Analyst.Xcel.UDFs.GetModelFilename(), _xll.Woodstock.Analyst.Xcel.UDFs.GetScenarioIndex(),"3"))/5</f>
        <v>0</v>
      </c>
      <c r="G152" s="250">
        <f>IF(ISERROR(_xll.Woodstock.Analyst.Xcel.UDFs.GetIndicatorValue("OVOLGPEUREC", "5 Famille de courbes=FCTYF_PIG;", _xll.Woodstock.Analyst.Xcel.UDFs.GetModelFilename(), _xll.Woodstock.Analyst.Xcel.UDFs.GetScenarioIndex(),"4"))/5,0,_xll.Woodstock.Analyst.Xcel.UDFs.GetIndicatorValue("OVOLGPEUREC", "5 Famille de courbes=FCTYF_PIG;", _xll.Woodstock.Analyst.Xcel.UDFs.GetModelFilename(), _xll.Woodstock.Analyst.Xcel.UDFs.GetScenarioIndex(),"4"))/5</f>
        <v>0</v>
      </c>
      <c r="H152" s="250">
        <f>IF(ISERROR(_xll.Woodstock.Analyst.Xcel.UDFs.GetIndicatorValue("OVOLGPEUREC", "5 Famille de courbes=FCTYF_PIG;", _xll.Woodstock.Analyst.Xcel.UDFs.GetModelFilename(), _xll.Woodstock.Analyst.Xcel.UDFs.GetScenarioIndex(),"5"))/5,0,_xll.Woodstock.Analyst.Xcel.UDFs.GetIndicatorValue("OVOLGPEUREC", "5 Famille de courbes=FCTYF_PIG;", _xll.Woodstock.Analyst.Xcel.UDFs.GetModelFilename(), _xll.Woodstock.Analyst.Xcel.UDFs.GetScenarioIndex(),"5"))/5</f>
        <v>15.823138781598823</v>
      </c>
      <c r="I152" s="250">
        <f>IF(ISERROR(_xll.Woodstock.Analyst.Xcel.UDFs.GetIndicatorValue("OVOLGPEUREC", "5 Famille de courbes=FCTYF_PIG;", _xll.Woodstock.Analyst.Xcel.UDFs.GetModelFilename(), _xll.Woodstock.Analyst.Xcel.UDFs.GetScenarioIndex(),"6"))/5,0,_xll.Woodstock.Analyst.Xcel.UDFs.GetIndicatorValue("OVOLGPEUREC", "5 Famille de courbes=FCTYF_PIG;", _xll.Woodstock.Analyst.Xcel.UDFs.GetModelFilename(), _xll.Woodstock.Analyst.Xcel.UDFs.GetScenarioIndex(),"6"))/5</f>
        <v>2.7839998540878286</v>
      </c>
      <c r="J152" s="250">
        <f>IF(ISERROR(_xll.Woodstock.Analyst.Xcel.UDFs.GetIndicatorValueAverage("OVOLGPEUREC", "5 Famille de courbes=FCTYF_PIG;", _xll.Woodstock.Analyst.Xcel.UDFs.GetModelFilename(), _xll.Woodstock.Analyst.Xcel.UDFs.GetScenarioIndex(),"2", "6"))/5,0,_xll.Woodstock.Analyst.Xcel.UDFs.GetIndicatorValueAverage("OVOLGPEUREC", "5 Famille de courbes=FCTYF_PIG;", _xll.Woodstock.Analyst.Xcel.UDFs.GetModelFilename(), _xll.Woodstock.Analyst.Xcel.UDFs.GetScenarioIndex(),"2", "6"))/5</f>
        <v>3.7214277271373306</v>
      </c>
      <c r="K152" s="436">
        <f t="shared" si="4"/>
        <v>3.7214277271373306</v>
      </c>
      <c r="L152" s="241" t="b">
        <f t="shared" si="5"/>
        <v>1</v>
      </c>
    </row>
    <row r="153" spans="1:12" x14ac:dyDescent="0.25">
      <c r="A153" s="248" t="s">
        <v>36</v>
      </c>
      <c r="B153" s="241" t="s">
        <v>113</v>
      </c>
      <c r="C153" s="241" t="s">
        <v>15</v>
      </c>
      <c r="D153" s="249" t="s">
        <v>473</v>
      </c>
      <c r="E153" s="250">
        <f>IF(ISERROR(_xll.Woodstock.Analyst.Xcel.UDFs.GetIndicatorValue("OVOLERRREC", "5 Famille de courbes=FCTYF_PIG;", _xll.Woodstock.Analyst.Xcel.UDFs.GetModelFilename(), _xll.Woodstock.Analyst.Xcel.UDFs.GetScenarioIndex(),"2"))/5,0,_xll.Woodstock.Analyst.Xcel.UDFs.GetIndicatorValue("OVOLERRREC", "5 Famille de courbes=FCTYF_PIG;", _xll.Woodstock.Analyst.Xcel.UDFs.GetModelFilename(), _xll.Woodstock.Analyst.Xcel.UDFs.GetScenarioIndex(),"2"))/5</f>
        <v>0</v>
      </c>
      <c r="F153" s="250">
        <f>IF(ISERROR(_xll.Woodstock.Analyst.Xcel.UDFs.GetIndicatorValue("OVOLERRREC", "5 Famille de courbes=FCTYF_PIG;", _xll.Woodstock.Analyst.Xcel.UDFs.GetModelFilename(), _xll.Woodstock.Analyst.Xcel.UDFs.GetScenarioIndex(),"3"))/5,0,_xll.Woodstock.Analyst.Xcel.UDFs.GetIndicatorValue("OVOLERRREC", "5 Famille de courbes=FCTYF_PIG;", _xll.Woodstock.Analyst.Xcel.UDFs.GetModelFilename(), _xll.Woodstock.Analyst.Xcel.UDFs.GetScenarioIndex(),"3"))/5</f>
        <v>0</v>
      </c>
      <c r="G153" s="250">
        <f>IF(ISERROR(_xll.Woodstock.Analyst.Xcel.UDFs.GetIndicatorValue("OVOLERRREC", "5 Famille de courbes=FCTYF_PIG;", _xll.Woodstock.Analyst.Xcel.UDFs.GetModelFilename(), _xll.Woodstock.Analyst.Xcel.UDFs.GetScenarioIndex(),"4"))/5,0,_xll.Woodstock.Analyst.Xcel.UDFs.GetIndicatorValue("OVOLERRREC", "5 Famille de courbes=FCTYF_PIG;", _xll.Woodstock.Analyst.Xcel.UDFs.GetModelFilename(), _xll.Woodstock.Analyst.Xcel.UDFs.GetScenarioIndex(),"4"))/5</f>
        <v>0</v>
      </c>
      <c r="H153" s="250">
        <f>IF(ISERROR(_xll.Woodstock.Analyst.Xcel.UDFs.GetIndicatorValue("OVOLERRREC", "5 Famille de courbes=FCTYF_PIG;", _xll.Woodstock.Analyst.Xcel.UDFs.GetModelFilename(), _xll.Woodstock.Analyst.Xcel.UDFs.GetScenarioIndex(),"5"))/5,0,_xll.Woodstock.Analyst.Xcel.UDFs.GetIndicatorValue("OVOLERRREC", "5 Famille de courbes=FCTYF_PIG;", _xll.Woodstock.Analyst.Xcel.UDFs.GetModelFilename(), _xll.Woodstock.Analyst.Xcel.UDFs.GetScenarioIndex(),"5"))/5</f>
        <v>0</v>
      </c>
      <c r="I153" s="250">
        <f>IF(ISERROR(_xll.Woodstock.Analyst.Xcel.UDFs.GetIndicatorValue("OVOLERRREC", "5 Famille de courbes=FCTYF_PIG;", _xll.Woodstock.Analyst.Xcel.UDFs.GetModelFilename(), _xll.Woodstock.Analyst.Xcel.UDFs.GetScenarioIndex(),"6"))/5,0,_xll.Woodstock.Analyst.Xcel.UDFs.GetIndicatorValue("OVOLERRREC", "5 Famille de courbes=FCTYF_PIG;", _xll.Woodstock.Analyst.Xcel.UDFs.GetModelFilename(), _xll.Woodstock.Analyst.Xcel.UDFs.GetScenarioIndex(),"6"))/5</f>
        <v>0</v>
      </c>
      <c r="J153" s="250">
        <f>IF(ISERROR(_xll.Woodstock.Analyst.Xcel.UDFs.GetIndicatorValueAverage("OVOLERRREC", "5 Famille de courbes=FCTYF_PIG;", _xll.Woodstock.Analyst.Xcel.UDFs.GetModelFilename(), _xll.Woodstock.Analyst.Xcel.UDFs.GetScenarioIndex(),"2", "6"))/5,0,_xll.Woodstock.Analyst.Xcel.UDFs.GetIndicatorValueAverage("OVOLERRREC", "5 Famille de courbes=FCTYF_PIG;", _xll.Woodstock.Analyst.Xcel.UDFs.GetModelFilename(), _xll.Woodstock.Analyst.Xcel.UDFs.GetScenarioIndex(),"2", "6"))/5</f>
        <v>0</v>
      </c>
      <c r="K153" s="436">
        <f t="shared" si="4"/>
        <v>0</v>
      </c>
      <c r="L153" s="241" t="b">
        <f t="shared" si="5"/>
        <v>1</v>
      </c>
    </row>
    <row r="154" spans="1:12" x14ac:dyDescent="0.25">
      <c r="A154" s="248" t="s">
        <v>36</v>
      </c>
      <c r="B154" s="241" t="s">
        <v>113</v>
      </c>
      <c r="C154" s="241" t="s">
        <v>17</v>
      </c>
      <c r="D154" s="249" t="s">
        <v>474</v>
      </c>
      <c r="E154" s="250">
        <f>IF(ISERROR(_xll.Woodstock.Analyst.Xcel.UDFs.GetIndicatorValue("OVOLGFIREC", "5 Famille de courbes=FCTYF_PIG;", _xll.Woodstock.Analyst.Xcel.UDFs.GetModelFilename(), _xll.Woodstock.Analyst.Xcel.UDFs.GetScenarioIndex(),"2"))/5,0,_xll.Woodstock.Analyst.Xcel.UDFs.GetIndicatorValue("OVOLGFIREC", "5 Famille de courbes=FCTYF_PIG;", _xll.Woodstock.Analyst.Xcel.UDFs.GetModelFilename(), _xll.Woodstock.Analyst.Xcel.UDFs.GetScenarioIndex(),"2"))/5</f>
        <v>0</v>
      </c>
      <c r="F154" s="250">
        <f>IF(ISERROR(_xll.Woodstock.Analyst.Xcel.UDFs.GetIndicatorValue("OVOLGFIREC", "5 Famille de courbes=FCTYF_PIG;", _xll.Woodstock.Analyst.Xcel.UDFs.GetModelFilename(), _xll.Woodstock.Analyst.Xcel.UDFs.GetScenarioIndex(),"3"))/5,0,_xll.Woodstock.Analyst.Xcel.UDFs.GetIndicatorValue("OVOLGFIREC", "5 Famille de courbes=FCTYF_PIG;", _xll.Woodstock.Analyst.Xcel.UDFs.GetModelFilename(), _xll.Woodstock.Analyst.Xcel.UDFs.GetScenarioIndex(),"3"))/5</f>
        <v>0</v>
      </c>
      <c r="G154" s="250">
        <f>IF(ISERROR(_xll.Woodstock.Analyst.Xcel.UDFs.GetIndicatorValue("OVOLGFIREC", "5 Famille de courbes=FCTYF_PIG;", _xll.Woodstock.Analyst.Xcel.UDFs.GetModelFilename(), _xll.Woodstock.Analyst.Xcel.UDFs.GetScenarioIndex(),"4"))/5,0,_xll.Woodstock.Analyst.Xcel.UDFs.GetIndicatorValue("OVOLGFIREC", "5 Famille de courbes=FCTYF_PIG;", _xll.Woodstock.Analyst.Xcel.UDFs.GetModelFilename(), _xll.Woodstock.Analyst.Xcel.UDFs.GetScenarioIndex(),"4"))/5</f>
        <v>0</v>
      </c>
      <c r="H154" s="250">
        <f>IF(ISERROR(_xll.Woodstock.Analyst.Xcel.UDFs.GetIndicatorValue("OVOLGFIREC", "5 Famille de courbes=FCTYF_PIG;", _xll.Woodstock.Analyst.Xcel.UDFs.GetModelFilename(), _xll.Woodstock.Analyst.Xcel.UDFs.GetScenarioIndex(),"5"))/5,0,_xll.Woodstock.Analyst.Xcel.UDFs.GetIndicatorValue("OVOLGFIREC", "5 Famille de courbes=FCTYF_PIG;", _xll.Woodstock.Analyst.Xcel.UDFs.GetModelFilename(), _xll.Woodstock.Analyst.Xcel.UDFs.GetScenarioIndex(),"5"))/5</f>
        <v>87.027260940961966</v>
      </c>
      <c r="I154" s="250">
        <f>IF(ISERROR(_xll.Woodstock.Analyst.Xcel.UDFs.GetIndicatorValue("OVOLGFIREC", "5 Famille de courbes=FCTYF_PIG;", _xll.Woodstock.Analyst.Xcel.UDFs.GetModelFilename(), _xll.Woodstock.Analyst.Xcel.UDFs.GetScenarioIndex(),"6"))/5,0,_xll.Woodstock.Analyst.Xcel.UDFs.GetIndicatorValue("OVOLGFIREC", "5 Famille de courbes=FCTYF_PIG;", _xll.Woodstock.Analyst.Xcel.UDFs.GetModelFilename(), _xll.Woodstock.Analyst.Xcel.UDFs.GetScenarioIndex(),"6"))/5</f>
        <v>15.311998782634726</v>
      </c>
      <c r="J154" s="250">
        <f>IF(ISERROR(_xll.Woodstock.Analyst.Xcel.UDFs.GetIndicatorValueAverage("OVOLGFIREC", "5 Famille de courbes=FCTYF_PIG;", _xll.Woodstock.Analyst.Xcel.UDFs.GetModelFilename(), _xll.Woodstock.Analyst.Xcel.UDFs.GetScenarioIndex(),"2", "6"))/5,0,_xll.Woodstock.Analyst.Xcel.UDFs.GetIndicatorValueAverage("OVOLGFIREC", "5 Famille de courbes=FCTYF_PIG;", _xll.Woodstock.Analyst.Xcel.UDFs.GetModelFilename(), _xll.Woodstock.Analyst.Xcel.UDFs.GetScenarioIndex(),"2", "6"))/5</f>
        <v>20.467851944719339</v>
      </c>
      <c r="K154" s="436">
        <f t="shared" si="4"/>
        <v>20.467851944719339</v>
      </c>
      <c r="L154" s="241" t="b">
        <f t="shared" si="5"/>
        <v>1</v>
      </c>
    </row>
    <row r="155" spans="1:12" x14ac:dyDescent="0.25">
      <c r="A155" s="248" t="s">
        <v>36</v>
      </c>
      <c r="B155" s="241" t="s">
        <v>113</v>
      </c>
      <c r="C155" s="241" t="s">
        <v>18</v>
      </c>
      <c r="D155" s="249" t="s">
        <v>475</v>
      </c>
      <c r="E155" s="250">
        <f>IF(ISERROR(_xll.Woodstock.Analyst.Xcel.UDFs.GetIndicatorValue("OVOLBOJREC", "5 Famille de courbes=FCTYF_PIG;", _xll.Woodstock.Analyst.Xcel.UDFs.GetModelFilename(), _xll.Woodstock.Analyst.Xcel.UDFs.GetScenarioIndex(),"2"))/5,0,_xll.Woodstock.Analyst.Xcel.UDFs.GetIndicatorValue("OVOLBOJREC", "5 Famille de courbes=FCTYF_PIG;", _xll.Woodstock.Analyst.Xcel.UDFs.GetModelFilename(), _xll.Woodstock.Analyst.Xcel.UDFs.GetScenarioIndex(),"2"))/5</f>
        <v>0</v>
      </c>
      <c r="F155" s="250">
        <f>IF(ISERROR(_xll.Woodstock.Analyst.Xcel.UDFs.GetIndicatorValue("OVOLBOJREC", "5 Famille de courbes=FCTYF_PIG;", _xll.Woodstock.Analyst.Xcel.UDFs.GetModelFilename(), _xll.Woodstock.Analyst.Xcel.UDFs.GetScenarioIndex(),"3"))/5,0,_xll.Woodstock.Analyst.Xcel.UDFs.GetIndicatorValue("OVOLBOJREC", "5 Famille de courbes=FCTYF_PIG;", _xll.Woodstock.Analyst.Xcel.UDFs.GetModelFilename(), _xll.Woodstock.Analyst.Xcel.UDFs.GetScenarioIndex(),"3"))/5</f>
        <v>0</v>
      </c>
      <c r="G155" s="250">
        <f>IF(ISERROR(_xll.Woodstock.Analyst.Xcel.UDFs.GetIndicatorValue("OVOLBOJREC", "5 Famille de courbes=FCTYF_PIG;", _xll.Woodstock.Analyst.Xcel.UDFs.GetModelFilename(), _xll.Woodstock.Analyst.Xcel.UDFs.GetScenarioIndex(),"4"))/5,0,_xll.Woodstock.Analyst.Xcel.UDFs.GetIndicatorValue("OVOLBOJREC", "5 Famille de courbes=FCTYF_PIG;", _xll.Woodstock.Analyst.Xcel.UDFs.GetModelFilename(), _xll.Woodstock.Analyst.Xcel.UDFs.GetScenarioIndex(),"4"))/5</f>
        <v>0</v>
      </c>
      <c r="H155" s="250">
        <f>IF(ISERROR(_xll.Woodstock.Analyst.Xcel.UDFs.GetIndicatorValue("OVOLBOJREC", "5 Famille de courbes=FCTYF_PIG;", _xll.Woodstock.Analyst.Xcel.UDFs.GetModelFilename(), _xll.Woodstock.Analyst.Xcel.UDFs.GetScenarioIndex(),"5"))/5,0,_xll.Woodstock.Analyst.Xcel.UDFs.GetIndicatorValue("OVOLBOJREC", "5 Famille de courbes=FCTYF_PIG;", _xll.Woodstock.Analyst.Xcel.UDFs.GetModelFilename(), _xll.Woodstock.Analyst.Xcel.UDFs.GetScenarioIndex(),"5"))/5</f>
        <v>0</v>
      </c>
      <c r="I155" s="250">
        <f>IF(ISERROR(_xll.Woodstock.Analyst.Xcel.UDFs.GetIndicatorValue("OVOLBOJREC", "5 Famille de courbes=FCTYF_PIG;", _xll.Woodstock.Analyst.Xcel.UDFs.GetModelFilename(), _xll.Woodstock.Analyst.Xcel.UDFs.GetScenarioIndex(),"6"))/5,0,_xll.Woodstock.Analyst.Xcel.UDFs.GetIndicatorValue("OVOLBOJREC", "5 Famille de courbes=FCTYF_PIG;", _xll.Woodstock.Analyst.Xcel.UDFs.GetModelFilename(), _xll.Woodstock.Analyst.Xcel.UDFs.GetScenarioIndex(),"6"))/5</f>
        <v>0</v>
      </c>
      <c r="J155" s="250">
        <f>IF(ISERROR(_xll.Woodstock.Analyst.Xcel.UDFs.GetIndicatorValueAverage("OVOLBOJREC", "5 Famille de courbes=FCTYF_PIG;", _xll.Woodstock.Analyst.Xcel.UDFs.GetModelFilename(), _xll.Woodstock.Analyst.Xcel.UDFs.GetScenarioIndex(),"2", "6"))/5,0,_xll.Woodstock.Analyst.Xcel.UDFs.GetIndicatorValueAverage("OVOLBOJREC", "5 Famille de courbes=FCTYF_PIG;", _xll.Woodstock.Analyst.Xcel.UDFs.GetModelFilename(), _xll.Woodstock.Analyst.Xcel.UDFs.GetScenarioIndex(),"2", "6"))/5</f>
        <v>0</v>
      </c>
      <c r="K155" s="436">
        <f t="shared" si="4"/>
        <v>0</v>
      </c>
      <c r="L155" s="241" t="b">
        <f t="shared" si="5"/>
        <v>1</v>
      </c>
    </row>
    <row r="156" spans="1:12" x14ac:dyDescent="0.25">
      <c r="A156" s="248" t="s">
        <v>36</v>
      </c>
      <c r="B156" s="241" t="s">
        <v>113</v>
      </c>
      <c r="C156" s="241" t="s">
        <v>19</v>
      </c>
      <c r="D156" s="249" t="s">
        <v>476</v>
      </c>
      <c r="E156" s="250">
        <f>IF(ISERROR(_xll.Woodstock.Analyst.Xcel.UDFs.GetIndicatorValue("OVOLERSREC", "5 Famille de courbes=FCTYF_PIG;", _xll.Woodstock.Analyst.Xcel.UDFs.GetModelFilename(), _xll.Woodstock.Analyst.Xcel.UDFs.GetScenarioIndex(),"2"))/5,0,_xll.Woodstock.Analyst.Xcel.UDFs.GetIndicatorValue("OVOLERSREC", "5 Famille de courbes=FCTYF_PIG;", _xll.Woodstock.Analyst.Xcel.UDFs.GetModelFilename(), _xll.Woodstock.Analyst.Xcel.UDFs.GetScenarioIndex(),"2"))/5</f>
        <v>0</v>
      </c>
      <c r="F156" s="250">
        <f>IF(ISERROR(_xll.Woodstock.Analyst.Xcel.UDFs.GetIndicatorValue("OVOLERSREC", "5 Famille de courbes=FCTYF_PIG;", _xll.Woodstock.Analyst.Xcel.UDFs.GetModelFilename(), _xll.Woodstock.Analyst.Xcel.UDFs.GetScenarioIndex(),"3"))/5,0,_xll.Woodstock.Analyst.Xcel.UDFs.GetIndicatorValue("OVOLERSREC", "5 Famille de courbes=FCTYF_PIG;", _xll.Woodstock.Analyst.Xcel.UDFs.GetModelFilename(), _xll.Woodstock.Analyst.Xcel.UDFs.GetScenarioIndex(),"3"))/5</f>
        <v>0</v>
      </c>
      <c r="G156" s="250">
        <f>IF(ISERROR(_xll.Woodstock.Analyst.Xcel.UDFs.GetIndicatorValue("OVOLERSREC", "5 Famille de courbes=FCTYF_PIG;", _xll.Woodstock.Analyst.Xcel.UDFs.GetModelFilename(), _xll.Woodstock.Analyst.Xcel.UDFs.GetScenarioIndex(),"4"))/5,0,_xll.Woodstock.Analyst.Xcel.UDFs.GetIndicatorValue("OVOLERSREC", "5 Famille de courbes=FCTYF_PIG;", _xll.Woodstock.Analyst.Xcel.UDFs.GetModelFilename(), _xll.Woodstock.Analyst.Xcel.UDFs.GetScenarioIndex(),"4"))/5</f>
        <v>0</v>
      </c>
      <c r="H156" s="250">
        <f>IF(ISERROR(_xll.Woodstock.Analyst.Xcel.UDFs.GetIndicatorValue("OVOLERSREC", "5 Famille de courbes=FCTYF_PIG;", _xll.Woodstock.Analyst.Xcel.UDFs.GetModelFilename(), _xll.Woodstock.Analyst.Xcel.UDFs.GetScenarioIndex(),"5"))/5,0,_xll.Woodstock.Analyst.Xcel.UDFs.GetIndicatorValue("OVOLERSREC", "5 Famille de courbes=FCTYF_PIG;", _xll.Woodstock.Analyst.Xcel.UDFs.GetModelFilename(), _xll.Woodstock.Analyst.Xcel.UDFs.GetScenarioIndex(),"5"))/5</f>
        <v>0</v>
      </c>
      <c r="I156" s="250">
        <f>IF(ISERROR(_xll.Woodstock.Analyst.Xcel.UDFs.GetIndicatorValue("OVOLERSREC", "5 Famille de courbes=FCTYF_PIG;", _xll.Woodstock.Analyst.Xcel.UDFs.GetModelFilename(), _xll.Woodstock.Analyst.Xcel.UDFs.GetScenarioIndex(),"6"))/5,0,_xll.Woodstock.Analyst.Xcel.UDFs.GetIndicatorValue("OVOLERSREC", "5 Famille de courbes=FCTYF_PIG;", _xll.Woodstock.Analyst.Xcel.UDFs.GetModelFilename(), _xll.Woodstock.Analyst.Xcel.UDFs.GetScenarioIndex(),"6"))/5</f>
        <v>0</v>
      </c>
      <c r="J156" s="250">
        <f>IF(ISERROR(_xll.Woodstock.Analyst.Xcel.UDFs.GetIndicatorValueAverage("OVOLERSREC", "5 Famille de courbes=FCTYF_PIG;", _xll.Woodstock.Analyst.Xcel.UDFs.GetModelFilename(), _xll.Woodstock.Analyst.Xcel.UDFs.GetScenarioIndex(),"2", "6"))/5,0,_xll.Woodstock.Analyst.Xcel.UDFs.GetIndicatorValueAverage("OVOLERSREC", "5 Famille de courbes=FCTYF_PIG;", _xll.Woodstock.Analyst.Xcel.UDFs.GetModelFilename(), _xll.Woodstock.Analyst.Xcel.UDFs.GetScenarioIndex(),"2", "6"))/5</f>
        <v>0</v>
      </c>
      <c r="K156" s="436">
        <f t="shared" si="4"/>
        <v>0</v>
      </c>
      <c r="L156" s="241" t="b">
        <f t="shared" si="5"/>
        <v>1</v>
      </c>
    </row>
    <row r="157" spans="1:12" x14ac:dyDescent="0.25">
      <c r="A157" s="248" t="s">
        <v>36</v>
      </c>
      <c r="B157" s="241" t="s">
        <v>113</v>
      </c>
      <c r="C157" s="241" t="s">
        <v>21</v>
      </c>
      <c r="D157" s="249" t="s">
        <v>477</v>
      </c>
      <c r="E157" s="250">
        <f>IF(ISERROR(_xll.Woodstock.Analyst.Xcel.UDFs.GetIndicatorValue("OVOLGFTREC", "5 Famille de courbes=FCTYF_PIG;", _xll.Woodstock.Analyst.Xcel.UDFs.GetModelFilename(), _xll.Woodstock.Analyst.Xcel.UDFs.GetScenarioIndex(),"2"))/5,0,_xll.Woodstock.Analyst.Xcel.UDFs.GetIndicatorValue("OVOLGFTREC", "5 Famille de courbes=FCTYF_PIG;", _xll.Woodstock.Analyst.Xcel.UDFs.GetModelFilename(), _xll.Woodstock.Analyst.Xcel.UDFs.GetScenarioIndex(),"2"))/5</f>
        <v>0</v>
      </c>
      <c r="F157" s="250">
        <f>IF(ISERROR(_xll.Woodstock.Analyst.Xcel.UDFs.GetIndicatorValue("OVOLGFTREC", "5 Famille de courbes=FCTYF_PIG;", _xll.Woodstock.Analyst.Xcel.UDFs.GetModelFilename(), _xll.Woodstock.Analyst.Xcel.UDFs.GetScenarioIndex(),"3"))/5,0,_xll.Woodstock.Analyst.Xcel.UDFs.GetIndicatorValue("OVOLGFTREC", "5 Famille de courbes=FCTYF_PIG;", _xll.Woodstock.Analyst.Xcel.UDFs.GetModelFilename(), _xll.Woodstock.Analyst.Xcel.UDFs.GetScenarioIndex(),"3"))/5</f>
        <v>0</v>
      </c>
      <c r="G157" s="250">
        <f>IF(ISERROR(_xll.Woodstock.Analyst.Xcel.UDFs.GetIndicatorValue("OVOLGFTREC", "5 Famille de courbes=FCTYF_PIG;", _xll.Woodstock.Analyst.Xcel.UDFs.GetModelFilename(), _xll.Woodstock.Analyst.Xcel.UDFs.GetScenarioIndex(),"4"))/5,0,_xll.Woodstock.Analyst.Xcel.UDFs.GetIndicatorValue("OVOLGFTREC", "5 Famille de courbes=FCTYF_PIG;", _xll.Woodstock.Analyst.Xcel.UDFs.GetModelFilename(), _xll.Woodstock.Analyst.Xcel.UDFs.GetScenarioIndex(),"4"))/5</f>
        <v>0</v>
      </c>
      <c r="H157" s="250">
        <f>IF(ISERROR(_xll.Woodstock.Analyst.Xcel.UDFs.GetIndicatorValue("OVOLGFTREC", "5 Famille de courbes=FCTYF_PIG;", _xll.Woodstock.Analyst.Xcel.UDFs.GetModelFilename(), _xll.Woodstock.Analyst.Xcel.UDFs.GetScenarioIndex(),"5"))/5,0,_xll.Woodstock.Analyst.Xcel.UDFs.GetIndicatorValue("OVOLGFTREC", "5 Famille de courbes=FCTYF_PIG;", _xll.Woodstock.Analyst.Xcel.UDFs.GetModelFilename(), _xll.Woodstock.Analyst.Xcel.UDFs.GetScenarioIndex(),"5"))/5</f>
        <v>0</v>
      </c>
      <c r="I157" s="250">
        <f>IF(ISERROR(_xll.Woodstock.Analyst.Xcel.UDFs.GetIndicatorValue("OVOLGFTREC", "5 Famille de courbes=FCTYF_PIG;", _xll.Woodstock.Analyst.Xcel.UDFs.GetModelFilename(), _xll.Woodstock.Analyst.Xcel.UDFs.GetScenarioIndex(),"6"))/5,0,_xll.Woodstock.Analyst.Xcel.UDFs.GetIndicatorValue("OVOLGFTREC", "5 Famille de courbes=FCTYF_PIG;", _xll.Woodstock.Analyst.Xcel.UDFs.GetModelFilename(), _xll.Woodstock.Analyst.Xcel.UDFs.GetScenarioIndex(),"6"))/5</f>
        <v>0</v>
      </c>
      <c r="J157" s="250">
        <f>IF(ISERROR(_xll.Woodstock.Analyst.Xcel.UDFs.GetIndicatorValueAverage("OVOLGFTREC", "5 Famille de courbes=FCTYF_PIG;", _xll.Woodstock.Analyst.Xcel.UDFs.GetModelFilename(), _xll.Woodstock.Analyst.Xcel.UDFs.GetScenarioIndex(),"2", "6"))/5,0,_xll.Woodstock.Analyst.Xcel.UDFs.GetIndicatorValueAverage("OVOLGFTREC", "5 Famille de courbes=FCTYF_PIG;", _xll.Woodstock.Analyst.Xcel.UDFs.GetModelFilename(), _xll.Woodstock.Analyst.Xcel.UDFs.GetScenarioIndex(),"2", "6"))/5</f>
        <v>0</v>
      </c>
      <c r="K157" s="436">
        <f t="shared" si="4"/>
        <v>0</v>
      </c>
      <c r="L157" s="241" t="b">
        <f t="shared" si="5"/>
        <v>1</v>
      </c>
    </row>
    <row r="158" spans="1:12" x14ac:dyDescent="0.25">
      <c r="A158" s="248" t="s">
        <v>36</v>
      </c>
      <c r="B158" s="241" t="s">
        <v>113</v>
      </c>
      <c r="C158" s="241" t="s">
        <v>39</v>
      </c>
      <c r="D158" s="249" t="s">
        <v>478</v>
      </c>
      <c r="E158" s="250">
        <f>IF(ISERROR(_xll.Woodstock.Analyst.Xcel.UDFs.GetIndicatorValue("OVOLTOTREC", "5 Famille de courbes=FCTYF_PIG;", _xll.Woodstock.Analyst.Xcel.UDFs.GetModelFilename(), _xll.Woodstock.Analyst.Xcel.UDFs.GetScenarioIndex(),"2"))/5,0,_xll.Woodstock.Analyst.Xcel.UDFs.GetIndicatorValue("OVOLTOTREC", "5 Famille de courbes=FCTYF_PIG;", _xll.Woodstock.Analyst.Xcel.UDFs.GetModelFilename(), _xll.Woodstock.Analyst.Xcel.UDFs.GetScenarioIndex(),"2"))/5</f>
        <v>0</v>
      </c>
      <c r="F158" s="250">
        <f>IF(ISERROR(_xll.Woodstock.Analyst.Xcel.UDFs.GetIndicatorValue("OVOLTOTREC", "5 Famille de courbes=FCTYF_PIG;", _xll.Woodstock.Analyst.Xcel.UDFs.GetModelFilename(), _xll.Woodstock.Analyst.Xcel.UDFs.GetScenarioIndex(),"3"))/5,0,_xll.Woodstock.Analyst.Xcel.UDFs.GetIndicatorValue("OVOLTOTREC", "5 Famille de courbes=FCTYF_PIG;", _xll.Woodstock.Analyst.Xcel.UDFs.GetModelFilename(), _xll.Woodstock.Analyst.Xcel.UDFs.GetScenarioIndex(),"3"))/5</f>
        <v>0</v>
      </c>
      <c r="G158" s="250">
        <f>IF(ISERROR(_xll.Woodstock.Analyst.Xcel.UDFs.GetIndicatorValue("OVOLTOTREC", "5 Famille de courbes=FCTYF_PIG;", _xll.Woodstock.Analyst.Xcel.UDFs.GetModelFilename(), _xll.Woodstock.Analyst.Xcel.UDFs.GetScenarioIndex(),"4"))/5,0,_xll.Woodstock.Analyst.Xcel.UDFs.GetIndicatorValue("OVOLTOTREC", "5 Famille de courbes=FCTYF_PIG;", _xll.Woodstock.Analyst.Xcel.UDFs.GetModelFilename(), _xll.Woodstock.Analyst.Xcel.UDFs.GetScenarioIndex(),"4"))/5</f>
        <v>0</v>
      </c>
      <c r="H158" s="250">
        <f>IF(ISERROR(_xll.Woodstock.Analyst.Xcel.UDFs.GetIndicatorValue("OVOLTOTREC", "5 Famille de courbes=FCTYF_PIG;", _xll.Woodstock.Analyst.Xcel.UDFs.GetModelFilename(), _xll.Woodstock.Analyst.Xcel.UDFs.GetScenarioIndex(),"5"))/5,0,_xll.Woodstock.Analyst.Xcel.UDFs.GetIndicatorValue("OVOLTOTREC", "5 Famille de courbes=FCTYF_PIG;", _xll.Woodstock.Analyst.Xcel.UDFs.GetModelFilename(), _xll.Woodstock.Analyst.Xcel.UDFs.GetScenarioIndex(),"5"))/5</f>
        <v>1594.1814479876689</v>
      </c>
      <c r="I158" s="250">
        <f>IF(ISERROR(_xll.Woodstock.Analyst.Xcel.UDFs.GetIndicatorValue("OVOLTOTREC", "5 Famille de courbes=FCTYF_PIG;", _xll.Woodstock.Analyst.Xcel.UDFs.GetModelFilename(), _xll.Woodstock.Analyst.Xcel.UDFs.GetScenarioIndex(),"6"))/5,0,_xll.Woodstock.Analyst.Xcel.UDFs.GetIndicatorValue("OVOLTOTREC", "5 Famille de courbes=FCTYF_PIG;", _xll.Woodstock.Analyst.Xcel.UDFs.GetModelFilename(), _xll.Woodstock.Analyst.Xcel.UDFs.GetScenarioIndex(),"6"))/5</f>
        <v>280.48802325797095</v>
      </c>
      <c r="J158" s="250">
        <f>IF(ISERROR(_xll.Woodstock.Analyst.Xcel.UDFs.GetIndicatorValueAverage("OVOLTOTREC", "5 Famille de courbes=FCTYF_PIG;", _xll.Woodstock.Analyst.Xcel.UDFs.GetModelFilename(), _xll.Woodstock.Analyst.Xcel.UDFs.GetScenarioIndex(),"2", "6"))/5,0,_xll.Woodstock.Analyst.Xcel.UDFs.GetIndicatorValueAverage("OVOLTOTREC", "5 Famille de courbes=FCTYF_PIG;", _xll.Woodstock.Analyst.Xcel.UDFs.GetModelFilename(), _xll.Woodstock.Analyst.Xcel.UDFs.GetScenarioIndex(),"2", "6"))/5</f>
        <v>374.93389424912795</v>
      </c>
      <c r="K158" s="436">
        <f t="shared" si="4"/>
        <v>374.933894249128</v>
      </c>
      <c r="L158" s="241" t="b">
        <f t="shared" si="5"/>
        <v>1</v>
      </c>
    </row>
    <row r="159" spans="1:12" x14ac:dyDescent="0.25">
      <c r="A159" s="248" t="s">
        <v>103</v>
      </c>
      <c r="B159" s="241" t="s">
        <v>102</v>
      </c>
      <c r="C159" s="249" t="s">
        <v>2</v>
      </c>
      <c r="D159" s="249" t="s">
        <v>479</v>
      </c>
      <c r="E159" s="250">
        <f>IF(ISERROR(_xll.Woodstock.Analyst.Xcel.UDFs.GetIndicatorValue("OVOLSABREC", "5 Famille de courbes=FCTYF_PIN;", _xll.Woodstock.Analyst.Xcel.UDFs.GetModelFilename(), _xll.Woodstock.Analyst.Xcel.UDFs.GetScenarioIndex(),"2"))/5,0,_xll.Woodstock.Analyst.Xcel.UDFs.GetIndicatorValue("OVOLSABREC", "5 Famille de courbes=FCTYF_PIN;", _xll.Woodstock.Analyst.Xcel.UDFs.GetModelFilename(), _xll.Woodstock.Analyst.Xcel.UDFs.GetScenarioIndex(),"2"))/5</f>
        <v>1972.8776284753112</v>
      </c>
      <c r="F159" s="250">
        <f>IF(ISERROR(_xll.Woodstock.Analyst.Xcel.UDFs.GetIndicatorValue("OVOLSABREC", "5 Famille de courbes=FCTYF_PIN;", _xll.Woodstock.Analyst.Xcel.UDFs.GetModelFilename(), _xll.Woodstock.Analyst.Xcel.UDFs.GetScenarioIndex(),"3"))/5,0,_xll.Woodstock.Analyst.Xcel.UDFs.GetIndicatorValue("OVOLSABREC", "5 Famille de courbes=FCTYF_PIN;", _xll.Woodstock.Analyst.Xcel.UDFs.GetModelFilename(), _xll.Woodstock.Analyst.Xcel.UDFs.GetScenarioIndex(),"3"))/5</f>
        <v>1748.0600965848905</v>
      </c>
      <c r="G159" s="250">
        <f>IF(ISERROR(_xll.Woodstock.Analyst.Xcel.UDFs.GetIndicatorValue("OVOLSABREC", "5 Famille de courbes=FCTYF_PIN;", _xll.Woodstock.Analyst.Xcel.UDFs.GetModelFilename(), _xll.Woodstock.Analyst.Xcel.UDFs.GetScenarioIndex(),"4"))/5,0,_xll.Woodstock.Analyst.Xcel.UDFs.GetIndicatorValue("OVOLSABREC", "5 Famille de courbes=FCTYF_PIN;", _xll.Woodstock.Analyst.Xcel.UDFs.GetModelFilename(), _xll.Woodstock.Analyst.Xcel.UDFs.GetScenarioIndex(),"4"))/5</f>
        <v>181.91777900368896</v>
      </c>
      <c r="H159" s="250">
        <f>IF(ISERROR(_xll.Woodstock.Analyst.Xcel.UDFs.GetIndicatorValue("OVOLSABREC", "5 Famille de courbes=FCTYF_PIN;", _xll.Woodstock.Analyst.Xcel.UDFs.GetModelFilename(), _xll.Woodstock.Analyst.Xcel.UDFs.GetScenarioIndex(),"5"))/5,0,_xll.Woodstock.Analyst.Xcel.UDFs.GetIndicatorValue("OVOLSABREC", "5 Famille de courbes=FCTYF_PIN;", _xll.Woodstock.Analyst.Xcel.UDFs.GetModelFilename(), _xll.Woodstock.Analyst.Xcel.UDFs.GetScenarioIndex(),"5"))/5</f>
        <v>3.6259998395442947</v>
      </c>
      <c r="I159" s="250">
        <f>IF(ISERROR(_xll.Woodstock.Analyst.Xcel.UDFs.GetIndicatorValue("OVOLSABREC", "5 Famille de courbes=FCTYF_PIN;", _xll.Woodstock.Analyst.Xcel.UDFs.GetModelFilename(), _xll.Woodstock.Analyst.Xcel.UDFs.GetScenarioIndex(),"6"))/5,0,_xll.Woodstock.Analyst.Xcel.UDFs.GetIndicatorValue("OVOLSABREC", "5 Famille de courbes=FCTYF_PIN;", _xll.Woodstock.Analyst.Xcel.UDFs.GetModelFilename(), _xll.Woodstock.Analyst.Xcel.UDFs.GetScenarioIndex(),"6"))/5</f>
        <v>178.72539588763334</v>
      </c>
      <c r="J159" s="250">
        <f>IF(ISERROR(_xll.Woodstock.Analyst.Xcel.UDFs.GetIndicatorValueAverage("OVOLSABREC", "5 Famille de courbes=FCTYF_PIN;", _xll.Woodstock.Analyst.Xcel.UDFs.GetModelFilename(), _xll.Woodstock.Analyst.Xcel.UDFs.GetScenarioIndex(),"2", "6"))/5,0,_xll.Woodstock.Analyst.Xcel.UDFs.GetIndicatorValueAverage("OVOLSABREC", "5 Famille de courbes=FCTYF_PIN;", _xll.Woodstock.Analyst.Xcel.UDFs.GetModelFilename(), _xll.Woodstock.Analyst.Xcel.UDFs.GetScenarioIndex(),"2", "6"))/5</f>
        <v>817.04137995821361</v>
      </c>
      <c r="K159" s="436">
        <f t="shared" si="4"/>
        <v>817.04137995821361</v>
      </c>
      <c r="L159" s="241" t="b">
        <f t="shared" si="5"/>
        <v>1</v>
      </c>
    </row>
    <row r="160" spans="1:12" x14ac:dyDescent="0.25">
      <c r="A160" s="248" t="s">
        <v>103</v>
      </c>
      <c r="B160" s="241" t="s">
        <v>102</v>
      </c>
      <c r="C160" s="241" t="s">
        <v>3</v>
      </c>
      <c r="D160" s="249" t="s">
        <v>480</v>
      </c>
      <c r="E160" s="250">
        <f>IF(ISERROR(_xll.Woodstock.Analyst.Xcel.UDFs.GetIndicatorValue("OVOLGEPXREC", "5 Famille de courbes=FCTYF_PIN;", _xll.Woodstock.Analyst.Xcel.UDFs.GetModelFilename(), _xll.Woodstock.Analyst.Xcel.UDFs.GetScenarioIndex(),"2"))/5,0,_xll.Woodstock.Analyst.Xcel.UDFs.GetIndicatorValue("OVOLGEPXREC", "5 Famille de courbes=FCTYF_PIN;", _xll.Woodstock.Analyst.Xcel.UDFs.GetModelFilename(), _xll.Woodstock.Analyst.Xcel.UDFs.GetScenarioIndex(),"2"))/5</f>
        <v>3903.1903623168109</v>
      </c>
      <c r="F160" s="250">
        <f>IF(ISERROR(_xll.Woodstock.Analyst.Xcel.UDFs.GetIndicatorValue("OVOLGEPXREC", "5 Famille de courbes=FCTYF_PIN;", _xll.Woodstock.Analyst.Xcel.UDFs.GetModelFilename(), _xll.Woodstock.Analyst.Xcel.UDFs.GetScenarioIndex(),"3"))/5,0,_xll.Woodstock.Analyst.Xcel.UDFs.GetIndicatorValue("OVOLGEPXREC", "5 Famille de courbes=FCTYF_PIN;", _xll.Woodstock.Analyst.Xcel.UDFs.GetModelFilename(), _xll.Woodstock.Analyst.Xcel.UDFs.GetScenarioIndex(),"3"))/5</f>
        <v>2381.036437969874</v>
      </c>
      <c r="G160" s="250">
        <f>IF(ISERROR(_xll.Woodstock.Analyst.Xcel.UDFs.GetIndicatorValue("OVOLGEPXREC", "5 Famille de courbes=FCTYF_PIN;", _xll.Woodstock.Analyst.Xcel.UDFs.GetModelFilename(), _xll.Woodstock.Analyst.Xcel.UDFs.GetScenarioIndex(),"4"))/5,0,_xll.Woodstock.Analyst.Xcel.UDFs.GetIndicatorValue("OVOLGEPXREC", "5 Famille de courbes=FCTYF_PIN;", _xll.Woodstock.Analyst.Xcel.UDFs.GetModelFilename(), _xll.Woodstock.Analyst.Xcel.UDFs.GetScenarioIndex(),"4"))/5</f>
        <v>562.09104280028055</v>
      </c>
      <c r="H160" s="250">
        <f>IF(ISERROR(_xll.Woodstock.Analyst.Xcel.UDFs.GetIndicatorValue("OVOLGEPXREC", "5 Famille de courbes=FCTYF_PIN;", _xll.Woodstock.Analyst.Xcel.UDFs.GetModelFilename(), _xll.Woodstock.Analyst.Xcel.UDFs.GetScenarioIndex(),"5"))/5,0,_xll.Woodstock.Analyst.Xcel.UDFs.GetIndicatorValue("OVOLGEPXREC", "5 Famille de courbes=FCTYF_PIN;", _xll.Woodstock.Analyst.Xcel.UDFs.GetModelFilename(), _xll.Woodstock.Analyst.Xcel.UDFs.GetScenarioIndex(),"5"))/5</f>
        <v>5.2919996647834751</v>
      </c>
      <c r="I160" s="250">
        <f>IF(ISERROR(_xll.Woodstock.Analyst.Xcel.UDFs.GetIndicatorValue("OVOLGEPXREC", "5 Famille de courbes=FCTYF_PIN;", _xll.Woodstock.Analyst.Xcel.UDFs.GetModelFilename(), _xll.Woodstock.Analyst.Xcel.UDFs.GetScenarioIndex(),"6"))/5,0,_xll.Woodstock.Analyst.Xcel.UDFs.GetIndicatorValue("OVOLGEPXREC", "5 Famille de courbes=FCTYF_PIN;", _xll.Woodstock.Analyst.Xcel.UDFs.GetModelFilename(), _xll.Woodstock.Analyst.Xcel.UDFs.GetScenarioIndex(),"6"))/5</f>
        <v>260.28191454341538</v>
      </c>
      <c r="J160" s="250">
        <f>IF(ISERROR(_xll.Woodstock.Analyst.Xcel.UDFs.GetIndicatorValueAverage("OVOLGEPXREC", "5 Famille de courbes=FCTYF_PIN;", _xll.Woodstock.Analyst.Xcel.UDFs.GetModelFilename(), _xll.Woodstock.Analyst.Xcel.UDFs.GetScenarioIndex(),"2", "6"))/5,0,_xll.Woodstock.Analyst.Xcel.UDFs.GetIndicatorValueAverage("OVOLGEPXREC", "5 Famille de courbes=FCTYF_PIN;", _xll.Woodstock.Analyst.Xcel.UDFs.GetModelFilename(), _xll.Woodstock.Analyst.Xcel.UDFs.GetScenarioIndex(),"2", "6"))/5</f>
        <v>1422.3783514590327</v>
      </c>
      <c r="K160" s="436">
        <f t="shared" si="4"/>
        <v>1422.3783514590327</v>
      </c>
      <c r="L160" s="241" t="b">
        <f t="shared" si="5"/>
        <v>1</v>
      </c>
    </row>
    <row r="161" spans="1:12" x14ac:dyDescent="0.25">
      <c r="A161" s="248" t="s">
        <v>103</v>
      </c>
      <c r="B161" s="241" t="s">
        <v>102</v>
      </c>
      <c r="C161" s="241" t="s">
        <v>4</v>
      </c>
      <c r="D161" s="249" t="s">
        <v>1432</v>
      </c>
      <c r="E161" s="250">
        <f>IF(ISERROR(_xll.Woodstock.Analyst.Xcel.UDFs.GetIndicatorValue("OVOLPIGREC", "5 Famille de courbes=FCTYF_PIN;", _xll.Woodstock.Analyst.Xcel.UDFs.GetModelFilename(), _xll.Woodstock.Analyst.Xcel.UDFs.GetScenarioIndex(),"2"))/5,0,_xll.Woodstock.Analyst.Xcel.UDFs.GetIndicatorValue("OVOLPIGREC", "5 Famille de courbes=FCTYF_PIN;", _xll.Woodstock.Analyst.Xcel.UDFs.GetModelFilename(), _xll.Woodstock.Analyst.Xcel.UDFs.GetScenarioIndex(),"2"))/5</f>
        <v>28.412994178455641</v>
      </c>
      <c r="F161" s="250">
        <f>IF(ISERROR(_xll.Woodstock.Analyst.Xcel.UDFs.GetIndicatorValue("OVOLPIGREC", "5 Famille de courbes=FCTYF_PIN;", _xll.Woodstock.Analyst.Xcel.UDFs.GetModelFilename(), _xll.Woodstock.Analyst.Xcel.UDFs.GetScenarioIndex(),"3"))/5,0,_xll.Woodstock.Analyst.Xcel.UDFs.GetIndicatorValue("OVOLPIGREC", "5 Famille de courbes=FCTYF_PIN;", _xll.Woodstock.Analyst.Xcel.UDFs.GetModelFilename(), _xll.Woodstock.Analyst.Xcel.UDFs.GetScenarioIndex(),"3"))/5</f>
        <v>4.1446597428734995</v>
      </c>
      <c r="G161" s="250">
        <f>IF(ISERROR(_xll.Woodstock.Analyst.Xcel.UDFs.GetIndicatorValue("OVOLPIGREC", "5 Famille de courbes=FCTYF_PIN;", _xll.Woodstock.Analyst.Xcel.UDFs.GetModelFilename(), _xll.Woodstock.Analyst.Xcel.UDFs.GetScenarioIndex(),"4"))/5,0,_xll.Woodstock.Analyst.Xcel.UDFs.GetIndicatorValue("OVOLPIGREC", "5 Famille de courbes=FCTYF_PIN;", _xll.Woodstock.Analyst.Xcel.UDFs.GetModelFilename(), _xll.Woodstock.Analyst.Xcel.UDFs.GetScenarioIndex(),"4"))/5</f>
        <v>2.0991038897246725</v>
      </c>
      <c r="H161" s="250">
        <f>IF(ISERROR(_xll.Woodstock.Analyst.Xcel.UDFs.GetIndicatorValue("OVOLPIGREC", "5 Famille de courbes=FCTYF_PIN;", _xll.Woodstock.Analyst.Xcel.UDFs.GetModelFilename(), _xll.Woodstock.Analyst.Xcel.UDFs.GetScenarioIndex(),"5"))/5,0,_xll.Woodstock.Analyst.Xcel.UDFs.GetIndicatorValue("OVOLPIGREC", "5 Famille de courbes=FCTYF_PIN;", _xll.Woodstock.Analyst.Xcel.UDFs.GetModelFilename(), _xll.Woodstock.Analyst.Xcel.UDFs.GetScenarioIndex(),"5"))/5</f>
        <v>0</v>
      </c>
      <c r="I161" s="250">
        <f>IF(ISERROR(_xll.Woodstock.Analyst.Xcel.UDFs.GetIndicatorValue("OVOLPIGREC", "5 Famille de courbes=FCTYF_PIN;", _xll.Woodstock.Analyst.Xcel.UDFs.GetModelFilename(), _xll.Woodstock.Analyst.Xcel.UDFs.GetScenarioIndex(),"6"))/5,0,_xll.Woodstock.Analyst.Xcel.UDFs.GetIndicatorValue("OVOLPIGREC", "5 Famille de courbes=FCTYF_PIN;", _xll.Woodstock.Analyst.Xcel.UDFs.GetModelFilename(), _xll.Woodstock.Analyst.Xcel.UDFs.GetScenarioIndex(),"6"))/5</f>
        <v>0.59394662100758622</v>
      </c>
      <c r="J161" s="250">
        <f>IF(ISERROR(_xll.Woodstock.Analyst.Xcel.UDFs.GetIndicatorValueAverage("OVOLPIGREC", "5 Famille de courbes=FCTYF_PIN;", _xll.Woodstock.Analyst.Xcel.UDFs.GetModelFilename(), _xll.Woodstock.Analyst.Xcel.UDFs.GetScenarioIndex(),"2", "6"))/5,0,_xll.Woodstock.Analyst.Xcel.UDFs.GetIndicatorValueAverage("OVOLPIGREC", "5 Famille de courbes=FCTYF_PIN;", _xll.Woodstock.Analyst.Xcel.UDFs.GetModelFilename(), _xll.Woodstock.Analyst.Xcel.UDFs.GetScenarioIndex(),"2", "6"))/5</f>
        <v>7.0501408864122794</v>
      </c>
      <c r="K161" s="436">
        <f t="shared" si="4"/>
        <v>7.0501408864122812</v>
      </c>
      <c r="L161" s="241" t="b">
        <f t="shared" si="5"/>
        <v>1</v>
      </c>
    </row>
    <row r="162" spans="1:12" x14ac:dyDescent="0.25">
      <c r="A162" s="248" t="s">
        <v>103</v>
      </c>
      <c r="B162" s="241" t="s">
        <v>102</v>
      </c>
      <c r="C162" s="241" t="s">
        <v>5</v>
      </c>
      <c r="D162" s="249" t="s">
        <v>481</v>
      </c>
      <c r="E162" s="250">
        <f>IF(ISERROR(_xll.Woodstock.Analyst.Xcel.UDFs.GetIndicatorValue("OVOLGMEXREC", "5 Famille de courbes=FCTYF_PIN;", _xll.Woodstock.Analyst.Xcel.UDFs.GetModelFilename(), _xll.Woodstock.Analyst.Xcel.UDFs.GetScenarioIndex(),"2"))/5,0,_xll.Woodstock.Analyst.Xcel.UDFs.GetIndicatorValue("OVOLGMEXREC", "5 Famille de courbes=FCTYF_PIN;", _xll.Woodstock.Analyst.Xcel.UDFs.GetModelFilename(), _xll.Woodstock.Analyst.Xcel.UDFs.GetScenarioIndex(),"2"))/5</f>
        <v>0</v>
      </c>
      <c r="F162" s="250">
        <f>IF(ISERROR(_xll.Woodstock.Analyst.Xcel.UDFs.GetIndicatorValue("OVOLGMEXREC", "5 Famille de courbes=FCTYF_PIN;", _xll.Woodstock.Analyst.Xcel.UDFs.GetModelFilename(), _xll.Woodstock.Analyst.Xcel.UDFs.GetScenarioIndex(),"3"))/5,0,_xll.Woodstock.Analyst.Xcel.UDFs.GetIndicatorValue("OVOLGMEXREC", "5 Famille de courbes=FCTYF_PIN;", _xll.Woodstock.Analyst.Xcel.UDFs.GetModelFilename(), _xll.Woodstock.Analyst.Xcel.UDFs.GetScenarioIndex(),"3"))/5</f>
        <v>0</v>
      </c>
      <c r="G162" s="250">
        <f>IF(ISERROR(_xll.Woodstock.Analyst.Xcel.UDFs.GetIndicatorValue("OVOLGMEXREC", "5 Famille de courbes=FCTYF_PIN;", _xll.Woodstock.Analyst.Xcel.UDFs.GetModelFilename(), _xll.Woodstock.Analyst.Xcel.UDFs.GetScenarioIndex(),"4"))/5,0,_xll.Woodstock.Analyst.Xcel.UDFs.GetIndicatorValue("OVOLGMEXREC", "5 Famille de courbes=FCTYF_PIN;", _xll.Woodstock.Analyst.Xcel.UDFs.GetModelFilename(), _xll.Woodstock.Analyst.Xcel.UDFs.GetScenarioIndex(),"4"))/5</f>
        <v>0</v>
      </c>
      <c r="H162" s="250">
        <f>IF(ISERROR(_xll.Woodstock.Analyst.Xcel.UDFs.GetIndicatorValue("OVOLGMEXREC", "5 Famille de courbes=FCTYF_PIN;", _xll.Woodstock.Analyst.Xcel.UDFs.GetModelFilename(), _xll.Woodstock.Analyst.Xcel.UDFs.GetScenarioIndex(),"5"))/5,0,_xll.Woodstock.Analyst.Xcel.UDFs.GetIndicatorValue("OVOLGMEXREC", "5 Famille de courbes=FCTYF_PIN;", _xll.Woodstock.Analyst.Xcel.UDFs.GetModelFilename(), _xll.Woodstock.Analyst.Xcel.UDFs.GetScenarioIndex(),"5"))/5</f>
        <v>0</v>
      </c>
      <c r="I162" s="250">
        <f>IF(ISERROR(_xll.Woodstock.Analyst.Xcel.UDFs.GetIndicatorValue("OVOLGMEXREC", "5 Famille de courbes=FCTYF_PIN;", _xll.Woodstock.Analyst.Xcel.UDFs.GetModelFilename(), _xll.Woodstock.Analyst.Xcel.UDFs.GetScenarioIndex(),"6"))/5,0,_xll.Woodstock.Analyst.Xcel.UDFs.GetIndicatorValue("OVOLGMEXREC", "5 Famille de courbes=FCTYF_PIN;", _xll.Woodstock.Analyst.Xcel.UDFs.GetModelFilename(), _xll.Woodstock.Analyst.Xcel.UDFs.GetScenarioIndex(),"6"))/5</f>
        <v>0</v>
      </c>
      <c r="J162" s="250">
        <f>IF(ISERROR(_xll.Woodstock.Analyst.Xcel.UDFs.GetIndicatorValueAverage("OVOLGMEXREC", "5 Famille de courbes=FCTYF_PIN;", _xll.Woodstock.Analyst.Xcel.UDFs.GetModelFilename(), _xll.Woodstock.Analyst.Xcel.UDFs.GetScenarioIndex(),"2", "6"))/5,0,_xll.Woodstock.Analyst.Xcel.UDFs.GetIndicatorValueAverage("OVOLGMEXREC", "5 Famille de courbes=FCTYF_PIN;", _xll.Woodstock.Analyst.Xcel.UDFs.GetModelFilename(), _xll.Woodstock.Analyst.Xcel.UDFs.GetScenarioIndex(),"2", "6"))/5</f>
        <v>0</v>
      </c>
      <c r="K162" s="436">
        <f t="shared" si="4"/>
        <v>0</v>
      </c>
      <c r="L162" s="241" t="b">
        <f t="shared" si="5"/>
        <v>1</v>
      </c>
    </row>
    <row r="163" spans="1:12" x14ac:dyDescent="0.25">
      <c r="A163" s="248" t="s">
        <v>103</v>
      </c>
      <c r="B163" s="241" t="s">
        <v>102</v>
      </c>
      <c r="C163" s="241" t="s">
        <v>6</v>
      </c>
      <c r="D163" s="249" t="s">
        <v>482</v>
      </c>
      <c r="E163" s="250">
        <f>IF(ISERROR(_xll.Woodstock.Analyst.Xcel.UDFs.GetIndicatorValue("OVOLGSEPMREC", "5 Famille de courbes=FCTYF_PIN;", _xll.Woodstock.Analyst.Xcel.UDFs.GetModelFilename(), _xll.Woodstock.Analyst.Xcel.UDFs.GetScenarioIndex(),"2"))/5,0,_xll.Woodstock.Analyst.Xcel.UDFs.GetIndicatorValue("OVOLGSEPMREC", "5 Famille de courbes=FCTYF_PIN;", _xll.Woodstock.Analyst.Xcel.UDFs.GetModelFilename(), _xll.Woodstock.Analyst.Xcel.UDFs.GetScenarioIndex(),"2"))/5</f>
        <v>5904.4810379902501</v>
      </c>
      <c r="F163" s="250">
        <f>IF(ISERROR(_xll.Woodstock.Analyst.Xcel.UDFs.GetIndicatorValue("OVOLGSEPMREC", "5 Famille de courbes=FCTYF_PIN;", _xll.Woodstock.Analyst.Xcel.UDFs.GetModelFilename(), _xll.Woodstock.Analyst.Xcel.UDFs.GetScenarioIndex(),"3"))/5,0,_xll.Woodstock.Analyst.Xcel.UDFs.GetIndicatorValue("OVOLGSEPMREC", "5 Famille de courbes=FCTYF_PIN;", _xll.Woodstock.Analyst.Xcel.UDFs.GetModelFilename(), _xll.Woodstock.Analyst.Xcel.UDFs.GetScenarioIndex(),"3"))/5</f>
        <v>4133.2414737977551</v>
      </c>
      <c r="G163" s="250">
        <f>IF(ISERROR(_xll.Woodstock.Analyst.Xcel.UDFs.GetIndicatorValue("OVOLGSEPMREC", "5 Famille de courbes=FCTYF_PIN;", _xll.Woodstock.Analyst.Xcel.UDFs.GetModelFilename(), _xll.Woodstock.Analyst.Xcel.UDFs.GetScenarioIndex(),"4"))/5,0,_xll.Woodstock.Analyst.Xcel.UDFs.GetIndicatorValue("OVOLGSEPMREC", "5 Famille de courbes=FCTYF_PIN;", _xll.Woodstock.Analyst.Xcel.UDFs.GetModelFilename(), _xll.Woodstock.Analyst.Xcel.UDFs.GetScenarioIndex(),"4"))/5</f>
        <v>746.10787310823082</v>
      </c>
      <c r="H163" s="250">
        <f>IF(ISERROR(_xll.Woodstock.Analyst.Xcel.UDFs.GetIndicatorValue("OVOLGSEPMREC", "5 Famille de courbes=FCTYF_PIN;", _xll.Woodstock.Analyst.Xcel.UDFs.GetModelFilename(), _xll.Woodstock.Analyst.Xcel.UDFs.GetScenarioIndex(),"5"))/5,0,_xll.Woodstock.Analyst.Xcel.UDFs.GetIndicatorValue("OVOLGSEPMREC", "5 Famille de courbes=FCTYF_PIN;", _xll.Woodstock.Analyst.Xcel.UDFs.GetModelFilename(), _xll.Woodstock.Analyst.Xcel.UDFs.GetScenarioIndex(),"5"))/5</f>
        <v>8.9180004389286065</v>
      </c>
      <c r="I163" s="250">
        <f>IF(ISERROR(_xll.Woodstock.Analyst.Xcel.UDFs.GetIndicatorValue("OVOLGSEPMREC", "5 Famille de courbes=FCTYF_PIN;", _xll.Woodstock.Analyst.Xcel.UDFs.GetModelFilename(), _xll.Woodstock.Analyst.Xcel.UDFs.GetScenarioIndex(),"6"))/5,0,_xll.Woodstock.Analyst.Xcel.UDFs.GetIndicatorValue("OVOLGSEPMREC", "5 Famille de courbes=FCTYF_PIN;", _xll.Woodstock.Analyst.Xcel.UDFs.GetModelFilename(), _xll.Woodstock.Analyst.Xcel.UDFs.GetScenarioIndex(),"6"))/5</f>
        <v>439.60127572840491</v>
      </c>
      <c r="J163" s="250">
        <f>IF(ISERROR(_xll.Woodstock.Analyst.Xcel.UDFs.GetIndicatorValueAverage("OVOLGSEPMREC", "5 Famille de courbes=FCTYF_PIN;", _xll.Woodstock.Analyst.Xcel.UDFs.GetModelFilename(), _xll.Woodstock.Analyst.Xcel.UDFs.GetScenarioIndex(),"2", "6"))/5,0,_xll.Woodstock.Analyst.Xcel.UDFs.GetIndicatorValueAverage("OVOLGSEPMREC", "5 Famille de courbes=FCTYF_PIN;", _xll.Woodstock.Analyst.Xcel.UDFs.GetModelFilename(), _xll.Woodstock.Analyst.Xcel.UDFs.GetScenarioIndex(),"2", "6"))/5</f>
        <v>2246.4699322127135</v>
      </c>
      <c r="K163" s="436">
        <f t="shared" si="4"/>
        <v>2246.4699322127135</v>
      </c>
      <c r="L163" s="241" t="b">
        <f t="shared" si="5"/>
        <v>1</v>
      </c>
    </row>
    <row r="164" spans="1:12" x14ac:dyDescent="0.25">
      <c r="A164" s="248" t="s">
        <v>103</v>
      </c>
      <c r="B164" s="241" t="s">
        <v>102</v>
      </c>
      <c r="C164" s="241" t="s">
        <v>7</v>
      </c>
      <c r="D164" s="249" t="s">
        <v>483</v>
      </c>
      <c r="E164" s="250">
        <f>IF(ISERROR(_xll.Woodstock.Analyst.Xcel.UDFs.GetIndicatorValue("OVOLGPINSREC", "5 Famille de courbes=FCTYF_PIN;", _xll.Woodstock.Analyst.Xcel.UDFs.GetModelFilename(), _xll.Woodstock.Analyst.Xcel.UDFs.GetScenarioIndex(),"2"))/5,0,_xll.Woodstock.Analyst.Xcel.UDFs.GetIndicatorValue("OVOLGPINSREC", "5 Famille de courbes=FCTYF_PIN;", _xll.Woodstock.Analyst.Xcel.UDFs.GetModelFilename(), _xll.Woodstock.Analyst.Xcel.UDFs.GetScenarioIndex(),"2"))/5</f>
        <v>17519.535090760499</v>
      </c>
      <c r="F164" s="250">
        <f>IF(ISERROR(_xll.Woodstock.Analyst.Xcel.UDFs.GetIndicatorValue("OVOLGPINSREC", "5 Famille de courbes=FCTYF_PIN;", _xll.Woodstock.Analyst.Xcel.UDFs.GetModelFilename(), _xll.Woodstock.Analyst.Xcel.UDFs.GetScenarioIndex(),"3"))/5,0,_xll.Woodstock.Analyst.Xcel.UDFs.GetIndicatorValue("OVOLGPINSREC", "5 Famille de courbes=FCTYF_PIN;", _xll.Woodstock.Analyst.Xcel.UDFs.GetModelFilename(), _xll.Woodstock.Analyst.Xcel.UDFs.GetScenarioIndex(),"3"))/5</f>
        <v>10973.907810314291</v>
      </c>
      <c r="G164" s="250">
        <f>IF(ISERROR(_xll.Woodstock.Analyst.Xcel.UDFs.GetIndicatorValue("OVOLGPINSREC", "5 Famille de courbes=FCTYF_PIN;", _xll.Woodstock.Analyst.Xcel.UDFs.GetModelFilename(), _xll.Woodstock.Analyst.Xcel.UDFs.GetScenarioIndex(),"4"))/5,0,_xll.Woodstock.Analyst.Xcel.UDFs.GetIndicatorValue("OVOLGPINSREC", "5 Famille de courbes=FCTYF_PIN;", _xll.Woodstock.Analyst.Xcel.UDFs.GetModelFilename(), _xll.Woodstock.Analyst.Xcel.UDFs.GetScenarioIndex(),"4"))/5</f>
        <v>2795.9189284984122</v>
      </c>
      <c r="H164" s="250">
        <f>IF(ISERROR(_xll.Woodstock.Analyst.Xcel.UDFs.GetIndicatorValue("OVOLGPINSREC", "5 Famille de courbes=FCTYF_PIN;", _xll.Woodstock.Analyst.Xcel.UDFs.GetModelFilename(), _xll.Woodstock.Analyst.Xcel.UDFs.GetScenarioIndex(),"5"))/5,0,_xll.Woodstock.Analyst.Xcel.UDFs.GetIndicatorValue("OVOLGPINSREC", "5 Famille de courbes=FCTYF_PIN;", _xll.Woodstock.Analyst.Xcel.UDFs.GetModelFilename(), _xll.Woodstock.Analyst.Xcel.UDFs.GetScenarioIndex(),"5"))/5</f>
        <v>29.204003203868886</v>
      </c>
      <c r="I164" s="250">
        <f>IF(ISERROR(_xll.Woodstock.Analyst.Xcel.UDFs.GetIndicatorValue("OVOLGPINSREC", "5 Famille de courbes=FCTYF_PIN;", _xll.Woodstock.Analyst.Xcel.UDFs.GetModelFilename(), _xll.Woodstock.Analyst.Xcel.UDFs.GetScenarioIndex(),"6"))/5,0,_xll.Woodstock.Analyst.Xcel.UDFs.GetIndicatorValue("OVOLGPINSREC", "5 Famille de courbes=FCTYF_PIN;", _xll.Woodstock.Analyst.Xcel.UDFs.GetModelFilename(), _xll.Woodstock.Analyst.Xcel.UDFs.GetScenarioIndex(),"6"))/5</f>
        <v>1024.9657843469208</v>
      </c>
      <c r="J164" s="250">
        <f>IF(ISERROR(_xll.Woodstock.Analyst.Xcel.UDFs.GetIndicatorValueAverage("OVOLGPINSREC", "5 Famille de courbes=FCTYF_PIN;", _xll.Woodstock.Analyst.Xcel.UDFs.GetModelFilename(), _xll.Woodstock.Analyst.Xcel.UDFs.GetScenarioIndex(),"2", "6"))/5,0,_xll.Woodstock.Analyst.Xcel.UDFs.GetIndicatorValueAverage("OVOLGPINSREC", "5 Famille de courbes=FCTYF_PIN;", _xll.Woodstock.Analyst.Xcel.UDFs.GetModelFilename(), _xll.Woodstock.Analyst.Xcel.UDFs.GetScenarioIndex(),"2", "6"))/5</f>
        <v>6468.7063234247998</v>
      </c>
      <c r="K164" s="436">
        <f t="shared" si="4"/>
        <v>6468.7063234247989</v>
      </c>
      <c r="L164" s="241" t="b">
        <f t="shared" si="5"/>
        <v>1</v>
      </c>
    </row>
    <row r="165" spans="1:12" x14ac:dyDescent="0.25">
      <c r="A165" s="248" t="s">
        <v>103</v>
      </c>
      <c r="B165" s="241" t="s">
        <v>102</v>
      </c>
      <c r="C165" s="241" t="s">
        <v>8</v>
      </c>
      <c r="D165" s="249" t="s">
        <v>484</v>
      </c>
      <c r="E165" s="250">
        <f>IF(ISERROR(_xll.Woodstock.Analyst.Xcel.UDFs.GetIndicatorValue("OVOLPRUREC", "5 Famille de courbes=FCTYF_PIN;", _xll.Woodstock.Analyst.Xcel.UDFs.GetModelFilename(), _xll.Woodstock.Analyst.Xcel.UDFs.GetScenarioIndex(),"2"))/5,0,_xll.Woodstock.Analyst.Xcel.UDFs.GetIndicatorValue("OVOLPRUREC", "5 Famille de courbes=FCTYF_PIN;", _xll.Woodstock.Analyst.Xcel.UDFs.GetModelFilename(), _xll.Woodstock.Analyst.Xcel.UDFs.GetScenarioIndex(),"2"))/5</f>
        <v>756.32730437278803</v>
      </c>
      <c r="F165" s="250">
        <f>IF(ISERROR(_xll.Woodstock.Analyst.Xcel.UDFs.GetIndicatorValue("OVOLPRUREC", "5 Famille de courbes=FCTYF_PIN;", _xll.Woodstock.Analyst.Xcel.UDFs.GetModelFilename(), _xll.Woodstock.Analyst.Xcel.UDFs.GetScenarioIndex(),"3"))/5,0,_xll.Woodstock.Analyst.Xcel.UDFs.GetIndicatorValue("OVOLPRUREC", "5 Famille de courbes=FCTYF_PIN;", _xll.Woodstock.Analyst.Xcel.UDFs.GetModelFilename(), _xll.Woodstock.Analyst.Xcel.UDFs.GetScenarioIndex(),"3"))/5</f>
        <v>579.95984818392367</v>
      </c>
      <c r="G165" s="250">
        <f>IF(ISERROR(_xll.Woodstock.Analyst.Xcel.UDFs.GetIndicatorValue("OVOLPRUREC", "5 Famille de courbes=FCTYF_PIN;", _xll.Woodstock.Analyst.Xcel.UDFs.GetModelFilename(), _xll.Woodstock.Analyst.Xcel.UDFs.GetScenarioIndex(),"4"))/5,0,_xll.Woodstock.Analyst.Xcel.UDFs.GetIndicatorValue("OVOLPRUREC", "5 Famille de courbes=FCTYF_PIN;", _xll.Woodstock.Analyst.Xcel.UDFs.GetModelFilename(), _xll.Woodstock.Analyst.Xcel.UDFs.GetScenarioIndex(),"4"))/5</f>
        <v>204.96902218924771</v>
      </c>
      <c r="H165" s="250">
        <f>IF(ISERROR(_xll.Woodstock.Analyst.Xcel.UDFs.GetIndicatorValue("OVOLPRUREC", "5 Famille de courbes=FCTYF_PIN;", _xll.Woodstock.Analyst.Xcel.UDFs.GetModelFilename(), _xll.Woodstock.Analyst.Xcel.UDFs.GetScenarioIndex(),"5"))/5,0,_xll.Woodstock.Analyst.Xcel.UDFs.GetIndicatorValue("OVOLPRUREC", "5 Famille de courbes=FCTYF_PIN;", _xll.Woodstock.Analyst.Xcel.UDFs.GetModelFilename(), _xll.Woodstock.Analyst.Xcel.UDFs.GetScenarioIndex(),"5"))/5</f>
        <v>2.8420005815029183</v>
      </c>
      <c r="I165" s="250">
        <f>IF(ISERROR(_xll.Woodstock.Analyst.Xcel.UDFs.GetIndicatorValue("OVOLPRUREC", "5 Famille de courbes=FCTYF_PIN;", _xll.Woodstock.Analyst.Xcel.UDFs.GetModelFilename(), _xll.Woodstock.Analyst.Xcel.UDFs.GetScenarioIndex(),"6"))/5,0,_xll.Woodstock.Analyst.Xcel.UDFs.GetIndicatorValue("OVOLPRUREC", "5 Famille de courbes=FCTYF_PIN;", _xll.Woodstock.Analyst.Xcel.UDFs.GetModelFilename(), _xll.Woodstock.Analyst.Xcel.UDFs.GetScenarioIndex(),"6"))/5</f>
        <v>0</v>
      </c>
      <c r="J165" s="250">
        <f>IF(ISERROR(_xll.Woodstock.Analyst.Xcel.UDFs.GetIndicatorValueAverage("OVOLPRUREC", "5 Famille de courbes=FCTYF_PIN;", _xll.Woodstock.Analyst.Xcel.UDFs.GetModelFilename(), _xll.Woodstock.Analyst.Xcel.UDFs.GetScenarioIndex(),"2", "6"))/5,0,_xll.Woodstock.Analyst.Xcel.UDFs.GetIndicatorValueAverage("OVOLPRUREC", "5 Famille de courbes=FCTYF_PIN;", _xll.Woodstock.Analyst.Xcel.UDFs.GetModelFilename(), _xll.Woodstock.Analyst.Xcel.UDFs.GetScenarioIndex(),"2", "6"))/5</f>
        <v>308.81963506549243</v>
      </c>
      <c r="K165" s="436">
        <f t="shared" si="4"/>
        <v>308.81963506549243</v>
      </c>
      <c r="L165" s="241" t="b">
        <f t="shared" si="5"/>
        <v>1</v>
      </c>
    </row>
    <row r="166" spans="1:12" x14ac:dyDescent="0.25">
      <c r="A166" s="248" t="s">
        <v>103</v>
      </c>
      <c r="B166" s="241" t="s">
        <v>102</v>
      </c>
      <c r="C166" s="241" t="s">
        <v>9</v>
      </c>
      <c r="D166" s="249" t="s">
        <v>485</v>
      </c>
      <c r="E166" s="250">
        <f>IF(ISERROR(_xll.Woodstock.Analyst.Xcel.UDFs.GetIndicatorValue("OVOLTHOREC", "5 Famille de courbes=FCTYF_PIN;", _xll.Woodstock.Analyst.Xcel.UDFs.GetModelFilename(), _xll.Woodstock.Analyst.Xcel.UDFs.GetScenarioIndex(),"2"))/5,0,_xll.Woodstock.Analyst.Xcel.UDFs.GetIndicatorValue("OVOLTHOREC", "5 Famille de courbes=FCTYF_PIN;", _xll.Woodstock.Analyst.Xcel.UDFs.GetModelFilename(), _xll.Woodstock.Analyst.Xcel.UDFs.GetScenarioIndex(),"2"))/5</f>
        <v>1848.317537264395</v>
      </c>
      <c r="F166" s="250">
        <f>IF(ISERROR(_xll.Woodstock.Analyst.Xcel.UDFs.GetIndicatorValue("OVOLTHOREC", "5 Famille de courbes=FCTYF_PIN;", _xll.Woodstock.Analyst.Xcel.UDFs.GetModelFilename(), _xll.Woodstock.Analyst.Xcel.UDFs.GetScenarioIndex(),"3"))/5,0,_xll.Woodstock.Analyst.Xcel.UDFs.GetIndicatorValue("OVOLTHOREC", "5 Famille de courbes=FCTYF_PIN;", _xll.Woodstock.Analyst.Xcel.UDFs.GetModelFilename(), _xll.Woodstock.Analyst.Xcel.UDFs.GetScenarioIndex(),"3"))/5</f>
        <v>1086.0165360714243</v>
      </c>
      <c r="G166" s="250">
        <f>IF(ISERROR(_xll.Woodstock.Analyst.Xcel.UDFs.GetIndicatorValue("OVOLTHOREC", "5 Famille de courbes=FCTYF_PIN;", _xll.Woodstock.Analyst.Xcel.UDFs.GetModelFilename(), _xll.Woodstock.Analyst.Xcel.UDFs.GetScenarioIndex(),"4"))/5,0,_xll.Woodstock.Analyst.Xcel.UDFs.GetIndicatorValue("OVOLTHOREC", "5 Famille de courbes=FCTYF_PIN;", _xll.Woodstock.Analyst.Xcel.UDFs.GetModelFilename(), _xll.Woodstock.Analyst.Xcel.UDFs.GetScenarioIndex(),"4"))/5</f>
        <v>246.85162390985838</v>
      </c>
      <c r="H166" s="250">
        <f>IF(ISERROR(_xll.Woodstock.Analyst.Xcel.UDFs.GetIndicatorValue("OVOLTHOREC", "5 Famille de courbes=FCTYF_PIN;", _xll.Woodstock.Analyst.Xcel.UDFs.GetModelFilename(), _xll.Woodstock.Analyst.Xcel.UDFs.GetScenarioIndex(),"5"))/5,0,_xll.Woodstock.Analyst.Xcel.UDFs.GetIndicatorValue("OVOLTHOREC", "5 Famille de courbes=FCTYF_PIN;", _xll.Woodstock.Analyst.Xcel.UDFs.GetModelFilename(), _xll.Woodstock.Analyst.Xcel.UDFs.GetScenarioIndex(),"5"))/5</f>
        <v>1.7639997324943522</v>
      </c>
      <c r="I166" s="250">
        <f>IF(ISERROR(_xll.Woodstock.Analyst.Xcel.UDFs.GetIndicatorValue("OVOLTHOREC", "5 Famille de courbes=FCTYF_PIN;", _xll.Woodstock.Analyst.Xcel.UDFs.GetModelFilename(), _xll.Woodstock.Analyst.Xcel.UDFs.GetScenarioIndex(),"6"))/5,0,_xll.Woodstock.Analyst.Xcel.UDFs.GetIndicatorValue("OVOLTHOREC", "5 Famille de courbes=FCTYF_PIN;", _xll.Woodstock.Analyst.Xcel.UDFs.GetModelFilename(), _xll.Woodstock.Analyst.Xcel.UDFs.GetScenarioIndex(),"6"))/5</f>
        <v>126.99144686627373</v>
      </c>
      <c r="J166" s="250">
        <f>IF(ISERROR(_xll.Woodstock.Analyst.Xcel.UDFs.GetIndicatorValueAverage("OVOLTHOREC", "5 Famille de courbes=FCTYF_PIN;", _xll.Woodstock.Analyst.Xcel.UDFs.GetModelFilename(), _xll.Woodstock.Analyst.Xcel.UDFs.GetScenarioIndex(),"2", "6"))/5,0,_xll.Woodstock.Analyst.Xcel.UDFs.GetIndicatorValueAverage("OVOLTHOREC", "5 Famille de courbes=FCTYF_PIN;", _xll.Woodstock.Analyst.Xcel.UDFs.GetModelFilename(), _xll.Woodstock.Analyst.Xcel.UDFs.GetScenarioIndex(),"2", "6"))/5</f>
        <v>661.98822876888903</v>
      </c>
      <c r="K166" s="436">
        <f t="shared" si="4"/>
        <v>661.98822876888914</v>
      </c>
      <c r="L166" s="241" t="b">
        <f t="shared" si="5"/>
        <v>1</v>
      </c>
    </row>
    <row r="167" spans="1:12" x14ac:dyDescent="0.25">
      <c r="A167" s="248" t="s">
        <v>103</v>
      </c>
      <c r="B167" s="241" t="s">
        <v>102</v>
      </c>
      <c r="C167" s="241" t="s">
        <v>11</v>
      </c>
      <c r="D167" s="249" t="s">
        <v>486</v>
      </c>
      <c r="E167" s="250">
        <f>IF(ISERROR(_xll.Woodstock.Analyst.Xcel.UDFs.GetIndicatorValue("OVOLGRREC", "5 Famille de courbes=FCTYF_PIN;", _xll.Woodstock.Analyst.Xcel.UDFs.GetModelFilename(), _xll.Woodstock.Analyst.Xcel.UDFs.GetScenarioIndex(),"2"))/5,0,_xll.Woodstock.Analyst.Xcel.UDFs.GetIndicatorValue("OVOLGRREC", "5 Famille de courbes=FCTYF_PIN;", _xll.Woodstock.Analyst.Xcel.UDFs.GetModelFilename(), _xll.Woodstock.Analyst.Xcel.UDFs.GetScenarioIndex(),"2"))/5</f>
        <v>26028.662307196595</v>
      </c>
      <c r="F167" s="250">
        <f>IF(ISERROR(_xll.Woodstock.Analyst.Xcel.UDFs.GetIndicatorValue("OVOLGRREC", "5 Famille de courbes=FCTYF_PIN;", _xll.Woodstock.Analyst.Xcel.UDFs.GetModelFilename(), _xll.Woodstock.Analyst.Xcel.UDFs.GetScenarioIndex(),"3"))/5,0,_xll.Woodstock.Analyst.Xcel.UDFs.GetIndicatorValue("OVOLGRREC", "5 Famille de courbes=FCTYF_PIN;", _xll.Woodstock.Analyst.Xcel.UDFs.GetModelFilename(), _xll.Woodstock.Analyst.Xcel.UDFs.GetScenarioIndex(),"3"))/5</f>
        <v>16773.125772595831</v>
      </c>
      <c r="G167" s="250">
        <f>IF(ISERROR(_xll.Woodstock.Analyst.Xcel.UDFs.GetIndicatorValue("OVOLGRREC", "5 Famille de courbes=FCTYF_PIN;", _xll.Woodstock.Analyst.Xcel.UDFs.GetModelFilename(), _xll.Woodstock.Analyst.Xcel.UDFs.GetScenarioIndex(),"4"))/5,0,_xll.Woodstock.Analyst.Xcel.UDFs.GetIndicatorValue("OVOLGRREC", "5 Famille de courbes=FCTYF_PIN;", _xll.Woodstock.Analyst.Xcel.UDFs.GetModelFilename(), _xll.Woodstock.Analyst.Xcel.UDFs.GetScenarioIndex(),"4"))/5</f>
        <v>3993.8472547427091</v>
      </c>
      <c r="H167" s="250">
        <f>IF(ISERROR(_xll.Woodstock.Analyst.Xcel.UDFs.GetIndicatorValue("OVOLGRREC", "5 Famille de courbes=FCTYF_PIN;", _xll.Woodstock.Analyst.Xcel.UDFs.GetModelFilename(), _xll.Woodstock.Analyst.Xcel.UDFs.GetScenarioIndex(),"5"))/5,0,_xll.Woodstock.Analyst.Xcel.UDFs.GetIndicatorValue("OVOLGRREC", "5 Famille de courbes=FCTYF_PIN;", _xll.Woodstock.Analyst.Xcel.UDFs.GetModelFilename(), _xll.Woodstock.Analyst.Xcel.UDFs.GetScenarioIndex(),"5"))/5</f>
        <v>42.727998816490164</v>
      </c>
      <c r="I167" s="250">
        <f>IF(ISERROR(_xll.Woodstock.Analyst.Xcel.UDFs.GetIndicatorValue("OVOLGRREC", "5 Famille de courbes=FCTYF_PIN;", _xll.Woodstock.Analyst.Xcel.UDFs.GetModelFilename(), _xll.Woodstock.Analyst.Xcel.UDFs.GetScenarioIndex(),"6"))/5,0,_xll.Woodstock.Analyst.Xcel.UDFs.GetIndicatorValue("OVOLGRREC", "5 Famille de courbes=FCTYF_PIN;", _xll.Woodstock.Analyst.Xcel.UDFs.GetModelFilename(), _xll.Woodstock.Analyst.Xcel.UDFs.GetScenarioIndex(),"6"))/5</f>
        <v>1591.5586996054139</v>
      </c>
      <c r="J167" s="250">
        <f>IF(ISERROR(_xll.Woodstock.Analyst.Xcel.UDFs.GetIndicatorValueAverage("OVOLGRREC", "5 Famille de courbes=FCTYF_PIN;", _xll.Woodstock.Analyst.Xcel.UDFs.GetModelFilename(), _xll.Woodstock.Analyst.Xcel.UDFs.GetScenarioIndex(),"2", "6"))/5,0,_xll.Woodstock.Analyst.Xcel.UDFs.GetIndicatorValueAverage("OVOLGRREC", "5 Famille de courbes=FCTYF_PIN;", _xll.Woodstock.Analyst.Xcel.UDFs.GetModelFilename(), _xll.Woodstock.Analyst.Xcel.UDFs.GetScenarioIndex(),"2", "6"))/5</f>
        <v>9685.9844065914076</v>
      </c>
      <c r="K167" s="436">
        <f t="shared" si="4"/>
        <v>9685.9844065914076</v>
      </c>
      <c r="L167" s="241" t="b">
        <f t="shared" si="5"/>
        <v>1</v>
      </c>
    </row>
    <row r="168" spans="1:12" x14ac:dyDescent="0.25">
      <c r="A168" s="248" t="s">
        <v>103</v>
      </c>
      <c r="B168" s="241" t="s">
        <v>102</v>
      </c>
      <c r="C168" s="241" t="s">
        <v>13</v>
      </c>
      <c r="D168" s="249" t="s">
        <v>487</v>
      </c>
      <c r="E168" s="250">
        <f>IF(ISERROR(_xll.Woodstock.Analyst.Xcel.UDFs.GetIndicatorValue("OVOLBOPREC", "5 Famille de courbes=FCTYF_PIN;", _xll.Woodstock.Analyst.Xcel.UDFs.GetModelFilename(), _xll.Woodstock.Analyst.Xcel.UDFs.GetScenarioIndex(),"2"))/5,0,_xll.Woodstock.Analyst.Xcel.UDFs.GetIndicatorValue("OVOLBOPREC", "5 Famille de courbes=FCTYF_PIN;", _xll.Woodstock.Analyst.Xcel.UDFs.GetModelFilename(), _xll.Woodstock.Analyst.Xcel.UDFs.GetScenarioIndex(),"2"))/5</f>
        <v>5205.5122519897577</v>
      </c>
      <c r="F168" s="250">
        <f>IF(ISERROR(_xll.Woodstock.Analyst.Xcel.UDFs.GetIndicatorValue("OVOLBOPREC", "5 Famille de courbes=FCTYF_PIN;", _xll.Woodstock.Analyst.Xcel.UDFs.GetModelFilename(), _xll.Woodstock.Analyst.Xcel.UDFs.GetScenarioIndex(),"3"))/5,0,_xll.Woodstock.Analyst.Xcel.UDFs.GetIndicatorValue("OVOLBOPREC", "5 Famille de courbes=FCTYF_PIN;", _xll.Woodstock.Analyst.Xcel.UDFs.GetModelFilename(), _xll.Woodstock.Analyst.Xcel.UDFs.GetScenarioIndex(),"3"))/5</f>
        <v>4379.6976890458518</v>
      </c>
      <c r="G168" s="250">
        <f>IF(ISERROR(_xll.Woodstock.Analyst.Xcel.UDFs.GetIndicatorValue("OVOLBOPREC", "5 Famille de courbes=FCTYF_PIN;", _xll.Woodstock.Analyst.Xcel.UDFs.GetModelFilename(), _xll.Woodstock.Analyst.Xcel.UDFs.GetScenarioIndex(),"4"))/5,0,_xll.Woodstock.Analyst.Xcel.UDFs.GetIndicatorValue("OVOLBOPREC", "5 Famille de courbes=FCTYF_PIN;", _xll.Woodstock.Analyst.Xcel.UDFs.GetModelFilename(), _xll.Woodstock.Analyst.Xcel.UDFs.GetScenarioIndex(),"4"))/5</f>
        <v>527.7692979508472</v>
      </c>
      <c r="H168" s="250">
        <f>IF(ISERROR(_xll.Woodstock.Analyst.Xcel.UDFs.GetIndicatorValue("OVOLBOPREC", "5 Famille de courbes=FCTYF_PIN;", _xll.Woodstock.Analyst.Xcel.UDFs.GetModelFilename(), _xll.Woodstock.Analyst.Xcel.UDFs.GetScenarioIndex(),"5"))/5,0,_xll.Woodstock.Analyst.Xcel.UDFs.GetIndicatorValue("OVOLBOPREC", "5 Famille de courbes=FCTYF_PIN;", _xll.Woodstock.Analyst.Xcel.UDFs.GetModelFilename(), _xll.Woodstock.Analyst.Xcel.UDFs.GetScenarioIndex(),"5"))/5</f>
        <v>4.801999661207196</v>
      </c>
      <c r="I168" s="250">
        <f>IF(ISERROR(_xll.Woodstock.Analyst.Xcel.UDFs.GetIndicatorValue("OVOLBOPREC", "5 Famille de courbes=FCTYF_PIN;", _xll.Woodstock.Analyst.Xcel.UDFs.GetModelFilename(), _xll.Woodstock.Analyst.Xcel.UDFs.GetScenarioIndex(),"6"))/5,0,_xll.Woodstock.Analyst.Xcel.UDFs.GetIndicatorValue("OVOLBOPREC", "5 Famille de courbes=FCTYF_PIN;", _xll.Woodstock.Analyst.Xcel.UDFs.GetModelFilename(), _xll.Woodstock.Analyst.Xcel.UDFs.GetScenarioIndex(),"6"))/5</f>
        <v>568.54429186331708</v>
      </c>
      <c r="J168" s="250">
        <f>IF(ISERROR(_xll.Woodstock.Analyst.Xcel.UDFs.GetIndicatorValueAverage("OVOLBOPREC", "5 Famille de courbes=FCTYF_PIN;", _xll.Woodstock.Analyst.Xcel.UDFs.GetModelFilename(), _xll.Woodstock.Analyst.Xcel.UDFs.GetScenarioIndex(),"2", "6"))/5,0,_xll.Woodstock.Analyst.Xcel.UDFs.GetIndicatorValueAverage("OVOLBOPREC", "5 Famille de courbes=FCTYF_PIN;", _xll.Woodstock.Analyst.Xcel.UDFs.GetModelFilename(), _xll.Woodstock.Analyst.Xcel.UDFs.GetScenarioIndex(),"2", "6"))/5</f>
        <v>2137.2651061021961</v>
      </c>
      <c r="K168" s="436">
        <f t="shared" si="4"/>
        <v>2137.2651061021961</v>
      </c>
      <c r="L168" s="241" t="b">
        <f t="shared" si="5"/>
        <v>1</v>
      </c>
    </row>
    <row r="169" spans="1:12" x14ac:dyDescent="0.25">
      <c r="A169" s="248" t="s">
        <v>103</v>
      </c>
      <c r="B169" s="241" t="s">
        <v>102</v>
      </c>
      <c r="C169" s="241" t="s">
        <v>14</v>
      </c>
      <c r="D169" s="249" t="s">
        <v>488</v>
      </c>
      <c r="E169" s="250">
        <f>IF(ISERROR(_xll.Woodstock.Analyst.Xcel.UDFs.GetIndicatorValue("OVOLGPEUREC", "5 Famille de courbes=FCTYF_PIN;", _xll.Woodstock.Analyst.Xcel.UDFs.GetModelFilename(), _xll.Woodstock.Analyst.Xcel.UDFs.GetScenarioIndex(),"2"))/5,0,_xll.Woodstock.Analyst.Xcel.UDFs.GetIndicatorValue("OVOLGPEUREC", "5 Famille de courbes=FCTYF_PIN;", _xll.Woodstock.Analyst.Xcel.UDFs.GetModelFilename(), _xll.Woodstock.Analyst.Xcel.UDFs.GetScenarioIndex(),"2"))/5</f>
        <v>2581.3759239589358</v>
      </c>
      <c r="F169" s="250">
        <f>IF(ISERROR(_xll.Woodstock.Analyst.Xcel.UDFs.GetIndicatorValue("OVOLGPEUREC", "5 Famille de courbes=FCTYF_PIN;", _xll.Woodstock.Analyst.Xcel.UDFs.GetModelFilename(), _xll.Woodstock.Analyst.Xcel.UDFs.GetScenarioIndex(),"3"))/5,0,_xll.Woodstock.Analyst.Xcel.UDFs.GetIndicatorValue("OVOLGPEUREC", "5 Famille de courbes=FCTYF_PIN;", _xll.Woodstock.Analyst.Xcel.UDFs.GetModelFilename(), _xll.Woodstock.Analyst.Xcel.UDFs.GetScenarioIndex(),"3"))/5</f>
        <v>1910.8102357054363</v>
      </c>
      <c r="G169" s="250">
        <f>IF(ISERROR(_xll.Woodstock.Analyst.Xcel.UDFs.GetIndicatorValue("OVOLGPEUREC", "5 Famille de courbes=FCTYF_PIN;", _xll.Woodstock.Analyst.Xcel.UDFs.GetModelFilename(), _xll.Woodstock.Analyst.Xcel.UDFs.GetScenarioIndex(),"4"))/5,0,_xll.Woodstock.Analyst.Xcel.UDFs.GetIndicatorValue("OVOLGPEUREC", "5 Famille de courbes=FCTYF_PIN;", _xll.Woodstock.Analyst.Xcel.UDFs.GetModelFilename(), _xll.Woodstock.Analyst.Xcel.UDFs.GetScenarioIndex(),"4"))/5</f>
        <v>532.85406314614363</v>
      </c>
      <c r="H169" s="250">
        <f>IF(ISERROR(_xll.Woodstock.Analyst.Xcel.UDFs.GetIndicatorValue("OVOLGPEUREC", "5 Famille de courbes=FCTYF_PIN;", _xll.Woodstock.Analyst.Xcel.UDFs.GetModelFilename(), _xll.Woodstock.Analyst.Xcel.UDFs.GetScenarioIndex(),"5"))/5,0,_xll.Woodstock.Analyst.Xcel.UDFs.GetIndicatorValue("OVOLGPEUREC", "5 Famille de courbes=FCTYF_PIN;", _xll.Woodstock.Analyst.Xcel.UDFs.GetModelFilename(), _xll.Woodstock.Analyst.Xcel.UDFs.GetScenarioIndex(),"5"))/5</f>
        <v>9.7019978277683094</v>
      </c>
      <c r="I169" s="250">
        <f>IF(ISERROR(_xll.Woodstock.Analyst.Xcel.UDFs.GetIndicatorValue("OVOLGPEUREC", "5 Famille de courbes=FCTYF_PIN;", _xll.Woodstock.Analyst.Xcel.UDFs.GetModelFilename(), _xll.Woodstock.Analyst.Xcel.UDFs.GetScenarioIndex(),"6"))/5,0,_xll.Woodstock.Analyst.Xcel.UDFs.GetIndicatorValue("OVOLGPEUREC", "5 Famille de courbes=FCTYF_PIN;", _xll.Woodstock.Analyst.Xcel.UDFs.GetModelFilename(), _xll.Woodstock.Analyst.Xcel.UDFs.GetScenarioIndex(),"6"))/5</f>
        <v>93.443559371108819</v>
      </c>
      <c r="J169" s="250">
        <f>IF(ISERROR(_xll.Woodstock.Analyst.Xcel.UDFs.GetIndicatorValueAverage("OVOLGPEUREC", "5 Famille de courbes=FCTYF_PIN;", _xll.Woodstock.Analyst.Xcel.UDFs.GetModelFilename(), _xll.Woodstock.Analyst.Xcel.UDFs.GetScenarioIndex(),"2", "6"))/5,0,_xll.Woodstock.Analyst.Xcel.UDFs.GetIndicatorValueAverage("OVOLGPEUREC", "5 Famille de courbes=FCTYF_PIN;", _xll.Woodstock.Analyst.Xcel.UDFs.GetModelFilename(), _xll.Woodstock.Analyst.Xcel.UDFs.GetScenarioIndex(),"2", "6"))/5</f>
        <v>1025.6371560018786</v>
      </c>
      <c r="K169" s="436">
        <f t="shared" si="4"/>
        <v>1025.6371560018786</v>
      </c>
      <c r="L169" s="241" t="b">
        <f t="shared" si="5"/>
        <v>1</v>
      </c>
    </row>
    <row r="170" spans="1:12" x14ac:dyDescent="0.25">
      <c r="A170" s="248" t="s">
        <v>103</v>
      </c>
      <c r="B170" s="241" t="s">
        <v>102</v>
      </c>
      <c r="C170" s="241" t="s">
        <v>15</v>
      </c>
      <c r="D170" s="249" t="s">
        <v>489</v>
      </c>
      <c r="E170" s="250">
        <f>IF(ISERROR(_xll.Woodstock.Analyst.Xcel.UDFs.GetIndicatorValue("OVOLERRREC", "5 Famille de courbes=FCTYF_PIN;", _xll.Woodstock.Analyst.Xcel.UDFs.GetModelFilename(), _xll.Woodstock.Analyst.Xcel.UDFs.GetScenarioIndex(),"2"))/5,0,_xll.Woodstock.Analyst.Xcel.UDFs.GetIndicatorValue("OVOLERRREC", "5 Famille de courbes=FCTYF_PIN;", _xll.Woodstock.Analyst.Xcel.UDFs.GetModelFilename(), _xll.Woodstock.Analyst.Xcel.UDFs.GetScenarioIndex(),"2"))/5</f>
        <v>2368.4662419886185</v>
      </c>
      <c r="F170" s="250">
        <f>IF(ISERROR(_xll.Woodstock.Analyst.Xcel.UDFs.GetIndicatorValue("OVOLERRREC", "5 Famille de courbes=FCTYF_PIN;", _xll.Woodstock.Analyst.Xcel.UDFs.GetModelFilename(), _xll.Woodstock.Analyst.Xcel.UDFs.GetScenarioIndex(),"3"))/5,0,_xll.Woodstock.Analyst.Xcel.UDFs.GetIndicatorValue("OVOLERRREC", "5 Famille de courbes=FCTYF_PIN;", _xll.Woodstock.Analyst.Xcel.UDFs.GetModelFilename(), _xll.Woodstock.Analyst.Xcel.UDFs.GetScenarioIndex(),"3"))/5</f>
        <v>1978.090843683884</v>
      </c>
      <c r="G170" s="250">
        <f>IF(ISERROR(_xll.Woodstock.Analyst.Xcel.UDFs.GetIndicatorValue("OVOLERRREC", "5 Famille de courbes=FCTYF_PIN;", _xll.Woodstock.Analyst.Xcel.UDFs.GetModelFilename(), _xll.Woodstock.Analyst.Xcel.UDFs.GetScenarioIndex(),"4"))/5,0,_xll.Woodstock.Analyst.Xcel.UDFs.GetIndicatorValue("OVOLERRREC", "5 Famille de courbes=FCTYF_PIN;", _xll.Woodstock.Analyst.Xcel.UDFs.GetModelFilename(), _xll.Woodstock.Analyst.Xcel.UDFs.GetScenarioIndex(),"4"))/5</f>
        <v>255.68035796858322</v>
      </c>
      <c r="H170" s="250">
        <f>IF(ISERROR(_xll.Woodstock.Analyst.Xcel.UDFs.GetIndicatorValue("OVOLERRREC", "5 Famille de courbes=FCTYF_PIN;", _xll.Woodstock.Analyst.Xcel.UDFs.GetModelFilename(), _xll.Woodstock.Analyst.Xcel.UDFs.GetScenarioIndex(),"5"))/5,0,_xll.Woodstock.Analyst.Xcel.UDFs.GetIndicatorValue("OVOLERRREC", "5 Famille de courbes=FCTYF_PIN;", _xll.Woodstock.Analyst.Xcel.UDFs.GetModelFilename(), _xll.Woodstock.Analyst.Xcel.UDFs.GetScenarioIndex(),"5"))/5</f>
        <v>2.6459998323917375</v>
      </c>
      <c r="I170" s="250">
        <f>IF(ISERROR(_xll.Woodstock.Analyst.Xcel.UDFs.GetIndicatorValue("OVOLERRREC", "5 Famille de courbes=FCTYF_PIN;", _xll.Woodstock.Analyst.Xcel.UDFs.GetModelFilename(), _xll.Woodstock.Analyst.Xcel.UDFs.GetScenarioIndex(),"6"))/5,0,_xll.Woodstock.Analyst.Xcel.UDFs.GetIndicatorValue("OVOLERRREC", "5 Famille de courbes=FCTYF_PIN;", _xll.Woodstock.Analyst.Xcel.UDFs.GetModelFilename(), _xll.Woodstock.Analyst.Xcel.UDFs.GetScenarioIndex(),"6"))/5</f>
        <v>246.4231789262646</v>
      </c>
      <c r="J170" s="250">
        <f>IF(ISERROR(_xll.Woodstock.Analyst.Xcel.UDFs.GetIndicatorValueAverage("OVOLERRREC", "5 Famille de courbes=FCTYF_PIN;", _xll.Woodstock.Analyst.Xcel.UDFs.GetModelFilename(), _xll.Woodstock.Analyst.Xcel.UDFs.GetScenarioIndex(),"2", "6"))/5,0,_xll.Woodstock.Analyst.Xcel.UDFs.GetIndicatorValueAverage("OVOLERRREC", "5 Famille de courbes=FCTYF_PIN;", _xll.Woodstock.Analyst.Xcel.UDFs.GetModelFilename(), _xll.Woodstock.Analyst.Xcel.UDFs.GetScenarioIndex(),"2", "6"))/5</f>
        <v>970.26132447994837</v>
      </c>
      <c r="K170" s="436">
        <f t="shared" si="4"/>
        <v>970.26132447994837</v>
      </c>
      <c r="L170" s="241" t="b">
        <f t="shared" si="5"/>
        <v>1</v>
      </c>
    </row>
    <row r="171" spans="1:12" x14ac:dyDescent="0.25">
      <c r="A171" s="248" t="s">
        <v>103</v>
      </c>
      <c r="B171" s="241" t="s">
        <v>102</v>
      </c>
      <c r="C171" s="241" t="s">
        <v>17</v>
      </c>
      <c r="D171" s="249" t="s">
        <v>490</v>
      </c>
      <c r="E171" s="250">
        <f>IF(ISERROR(_xll.Woodstock.Analyst.Xcel.UDFs.GetIndicatorValue("OVOLGFIREC", "5 Famille de courbes=FCTYF_PIN;", _xll.Woodstock.Analyst.Xcel.UDFs.GetModelFilename(), _xll.Woodstock.Analyst.Xcel.UDFs.GetScenarioIndex(),"2"))/5,0,_xll.Woodstock.Analyst.Xcel.UDFs.GetIndicatorValue("OVOLGFIREC", "5 Famille de courbes=FCTYF_PIN;", _xll.Woodstock.Analyst.Xcel.UDFs.GetModelFilename(), _xll.Woodstock.Analyst.Xcel.UDFs.GetScenarioIndex(),"2"))/5</f>
        <v>10155.354131541433</v>
      </c>
      <c r="F171" s="250">
        <f>IF(ISERROR(_xll.Woodstock.Analyst.Xcel.UDFs.GetIndicatorValue("OVOLGFIREC", "5 Famille de courbes=FCTYF_PIN;", _xll.Woodstock.Analyst.Xcel.UDFs.GetModelFilename(), _xll.Woodstock.Analyst.Xcel.UDFs.GetScenarioIndex(),"3"))/5,0,_xll.Woodstock.Analyst.Xcel.UDFs.GetIndicatorValue("OVOLGFIREC", "5 Famille de courbes=FCTYF_PIN;", _xll.Woodstock.Analyst.Xcel.UDFs.GetModelFilename(), _xll.Woodstock.Analyst.Xcel.UDFs.GetScenarioIndex(),"3"))/5</f>
        <v>8268.598712722247</v>
      </c>
      <c r="G171" s="250">
        <f>IF(ISERROR(_xll.Woodstock.Analyst.Xcel.UDFs.GetIndicatorValue("OVOLGFIREC", "5 Famille de courbes=FCTYF_PIN;", _xll.Woodstock.Analyst.Xcel.UDFs.GetModelFilename(), _xll.Woodstock.Analyst.Xcel.UDFs.GetScenarioIndex(),"4"))/5,0,_xll.Woodstock.Analyst.Xcel.UDFs.GetIndicatorValue("OVOLGFIREC", "5 Famille de courbes=FCTYF_PIN;", _xll.Woodstock.Analyst.Xcel.UDFs.GetModelFilename(), _xll.Woodstock.Analyst.Xcel.UDFs.GetScenarioIndex(),"4"))/5</f>
        <v>1316.3036286709107</v>
      </c>
      <c r="H171" s="250">
        <f>IF(ISERROR(_xll.Woodstock.Analyst.Xcel.UDFs.GetIndicatorValue("OVOLGFIREC", "5 Famille de courbes=FCTYF_PIN;", _xll.Woodstock.Analyst.Xcel.UDFs.GetModelFilename(), _xll.Woodstock.Analyst.Xcel.UDFs.GetScenarioIndex(),"5"))/5,0,_xll.Woodstock.Analyst.Xcel.UDFs.GetIndicatorValue("OVOLGFIREC", "5 Famille de courbes=FCTYF_PIN;", _xll.Woodstock.Analyst.Xcel.UDFs.GetModelFilename(), _xll.Woodstock.Analyst.Xcel.UDFs.GetScenarioIndex(),"5"))/5</f>
        <v>17.150000125169754</v>
      </c>
      <c r="I171" s="250">
        <f>IF(ISERROR(_xll.Woodstock.Analyst.Xcel.UDFs.GetIndicatorValue("OVOLGFIREC", "5 Famille de courbes=FCTYF_PIN;", _xll.Woodstock.Analyst.Xcel.UDFs.GetModelFilename(), _xll.Woodstock.Analyst.Xcel.UDFs.GetScenarioIndex(),"6"))/5,0,_xll.Woodstock.Analyst.Xcel.UDFs.GetIndicatorValue("OVOLGFIREC", "5 Famille de courbes=FCTYF_PIN;", _xll.Woodstock.Analyst.Xcel.UDFs.GetModelFilename(), _xll.Woodstock.Analyst.Xcel.UDFs.GetScenarioIndex(),"6"))/5</f>
        <v>908.41100267719742</v>
      </c>
      <c r="J171" s="250">
        <f>IF(ISERROR(_xll.Woodstock.Analyst.Xcel.UDFs.GetIndicatorValueAverage("OVOLGFIREC", "5 Famille de courbes=FCTYF_PIN;", _xll.Woodstock.Analyst.Xcel.UDFs.GetModelFilename(), _xll.Woodstock.Analyst.Xcel.UDFs.GetScenarioIndex(),"2", "6"))/5,0,_xll.Woodstock.Analyst.Xcel.UDFs.GetIndicatorValueAverage("OVOLGFIREC", "5 Famille de courbes=FCTYF_PIN;", _xll.Woodstock.Analyst.Xcel.UDFs.GetModelFilename(), _xll.Woodstock.Analyst.Xcel.UDFs.GetScenarioIndex(),"2", "6"))/5</f>
        <v>4133.1634951473916</v>
      </c>
      <c r="K171" s="436">
        <f t="shared" si="4"/>
        <v>4133.1634951473916</v>
      </c>
      <c r="L171" s="241" t="b">
        <f t="shared" si="5"/>
        <v>1</v>
      </c>
    </row>
    <row r="172" spans="1:12" x14ac:dyDescent="0.25">
      <c r="A172" s="248" t="s">
        <v>103</v>
      </c>
      <c r="B172" s="241" t="s">
        <v>102</v>
      </c>
      <c r="C172" s="241" t="s">
        <v>18</v>
      </c>
      <c r="D172" s="249" t="s">
        <v>491</v>
      </c>
      <c r="E172" s="250">
        <f>IF(ISERROR(_xll.Woodstock.Analyst.Xcel.UDFs.GetIndicatorValue("OVOLBOJREC", "5 Famille de courbes=FCTYF_PIN;", _xll.Woodstock.Analyst.Xcel.UDFs.GetModelFilename(), _xll.Woodstock.Analyst.Xcel.UDFs.GetScenarioIndex(),"2"))/5,0,_xll.Woodstock.Analyst.Xcel.UDFs.GetIndicatorValue("OVOLBOJREC", "5 Famille de courbes=FCTYF_PIN;", _xll.Woodstock.Analyst.Xcel.UDFs.GetModelFilename(), _xll.Woodstock.Analyst.Xcel.UDFs.GetScenarioIndex(),"2"))/5</f>
        <v>3172.5250583268362</v>
      </c>
      <c r="F172" s="250">
        <f>IF(ISERROR(_xll.Woodstock.Analyst.Xcel.UDFs.GetIndicatorValue("OVOLBOJREC", "5 Famille de courbes=FCTYF_PIN;", _xll.Woodstock.Analyst.Xcel.UDFs.GetModelFilename(), _xll.Woodstock.Analyst.Xcel.UDFs.GetScenarioIndex(),"3"))/5,0,_xll.Woodstock.Analyst.Xcel.UDFs.GetIndicatorValue("OVOLBOJREC", "5 Famille de courbes=FCTYF_PIN;", _xll.Woodstock.Analyst.Xcel.UDFs.GetModelFilename(), _xll.Woodstock.Analyst.Xcel.UDFs.GetScenarioIndex(),"3"))/5</f>
        <v>1789.6479800928355</v>
      </c>
      <c r="G172" s="250">
        <f>IF(ISERROR(_xll.Woodstock.Analyst.Xcel.UDFs.GetIndicatorValue("OVOLBOJREC", "5 Famille de courbes=FCTYF_PIN;", _xll.Woodstock.Analyst.Xcel.UDFs.GetModelFilename(), _xll.Woodstock.Analyst.Xcel.UDFs.GetScenarioIndex(),"4"))/5,0,_xll.Woodstock.Analyst.Xcel.UDFs.GetIndicatorValue("OVOLBOJREC", "5 Famille de courbes=FCTYF_PIN;", _xll.Woodstock.Analyst.Xcel.UDFs.GetModelFilename(), _xll.Woodstock.Analyst.Xcel.UDFs.GetScenarioIndex(),"4"))/5</f>
        <v>554.78260848013701</v>
      </c>
      <c r="H172" s="250">
        <f>IF(ISERROR(_xll.Woodstock.Analyst.Xcel.UDFs.GetIndicatorValue("OVOLBOJREC", "5 Famille de courbes=FCTYF_PIN;", _xll.Woodstock.Analyst.Xcel.UDFs.GetModelFilename(), _xll.Woodstock.Analyst.Xcel.UDFs.GetScenarioIndex(),"5"))/5,0,_xll.Woodstock.Analyst.Xcel.UDFs.GetIndicatorValue("OVOLBOJREC", "5 Famille de courbes=FCTYF_PIN;", _xll.Woodstock.Analyst.Xcel.UDFs.GetModelFilename(), _xll.Woodstock.Analyst.Xcel.UDFs.GetScenarioIndex(),"5"))/5</f>
        <v>6.1739992973804423</v>
      </c>
      <c r="I172" s="250">
        <f>IF(ISERROR(_xll.Woodstock.Analyst.Xcel.UDFs.GetIndicatorValue("OVOLBOJREC", "5 Famille de courbes=FCTYF_PIN;", _xll.Woodstock.Analyst.Xcel.UDFs.GetModelFilename(), _xll.Woodstock.Analyst.Xcel.UDFs.GetScenarioIndex(),"6"))/5,0,_xll.Woodstock.Analyst.Xcel.UDFs.GetIndicatorValue("OVOLBOJREC", "5 Famille de courbes=FCTYF_PIN;", _xll.Woodstock.Analyst.Xcel.UDFs.GetModelFilename(), _xll.Woodstock.Analyst.Xcel.UDFs.GetScenarioIndex(),"6"))/5</f>
        <v>135.86425496585201</v>
      </c>
      <c r="J172" s="250">
        <f>IF(ISERROR(_xll.Woodstock.Analyst.Xcel.UDFs.GetIndicatorValueAverage("OVOLBOJREC", "5 Famille de courbes=FCTYF_PIN;", _xll.Woodstock.Analyst.Xcel.UDFs.GetModelFilename(), _xll.Woodstock.Analyst.Xcel.UDFs.GetScenarioIndex(),"2", "6"))/5,0,_xll.Woodstock.Analyst.Xcel.UDFs.GetIndicatorValueAverage("OVOLBOJREC", "5 Famille de courbes=FCTYF_PIN;", _xll.Woodstock.Analyst.Xcel.UDFs.GetModelFilename(), _xll.Woodstock.Analyst.Xcel.UDFs.GetScenarioIndex(),"2", "6"))/5</f>
        <v>1131.7987802326081</v>
      </c>
      <c r="K172" s="436">
        <f t="shared" si="4"/>
        <v>1131.7987802326084</v>
      </c>
      <c r="L172" s="241" t="b">
        <f t="shared" si="5"/>
        <v>1</v>
      </c>
    </row>
    <row r="173" spans="1:12" x14ac:dyDescent="0.25">
      <c r="A173" s="248" t="s">
        <v>103</v>
      </c>
      <c r="B173" s="241" t="s">
        <v>102</v>
      </c>
      <c r="C173" s="241" t="s">
        <v>19</v>
      </c>
      <c r="D173" s="249" t="s">
        <v>492</v>
      </c>
      <c r="E173" s="250">
        <f>IF(ISERROR(_xll.Woodstock.Analyst.Xcel.UDFs.GetIndicatorValue("OVOLERSREC", "5 Famille de courbes=FCTYF_PIN;", _xll.Woodstock.Analyst.Xcel.UDFs.GetModelFilename(), _xll.Woodstock.Analyst.Xcel.UDFs.GetScenarioIndex(),"2"))/5,0,_xll.Woodstock.Analyst.Xcel.UDFs.GetIndicatorValue("OVOLERSREC", "5 Famille de courbes=FCTYF_PIN;", _xll.Woodstock.Analyst.Xcel.UDFs.GetModelFilename(), _xll.Woodstock.Analyst.Xcel.UDFs.GetScenarioIndex(),"2"))/5</f>
        <v>799.40059441396386</v>
      </c>
      <c r="F173" s="250">
        <f>IF(ISERROR(_xll.Woodstock.Analyst.Xcel.UDFs.GetIndicatorValue("OVOLERSREC", "5 Famille de courbes=FCTYF_PIN;", _xll.Woodstock.Analyst.Xcel.UDFs.GetModelFilename(), _xll.Woodstock.Analyst.Xcel.UDFs.GetScenarioIndex(),"3"))/5,0,_xll.Woodstock.Analyst.Xcel.UDFs.GetIndicatorValue("OVOLERSREC", "5 Famille de courbes=FCTYF_PIN;", _xll.Woodstock.Analyst.Xcel.UDFs.GetModelFilename(), _xll.Woodstock.Analyst.Xcel.UDFs.GetScenarioIndex(),"3"))/5</f>
        <v>612.23148431974596</v>
      </c>
      <c r="G173" s="250">
        <f>IF(ISERROR(_xll.Woodstock.Analyst.Xcel.UDFs.GetIndicatorValue("OVOLERSREC", "5 Famille de courbes=FCTYF_PIN;", _xll.Woodstock.Analyst.Xcel.UDFs.GetModelFilename(), _xll.Woodstock.Analyst.Xcel.UDFs.GetScenarioIndex(),"4"))/5,0,_xll.Woodstock.Analyst.Xcel.UDFs.GetIndicatorValue("OVOLERSREC", "5 Famille de courbes=FCTYF_PIN;", _xll.Woodstock.Analyst.Xcel.UDFs.GetModelFilename(), _xll.Woodstock.Analyst.Xcel.UDFs.GetScenarioIndex(),"4"))/5</f>
        <v>215.98620017397874</v>
      </c>
      <c r="H173" s="250">
        <f>IF(ISERROR(_xll.Woodstock.Analyst.Xcel.UDFs.GetIndicatorValue("OVOLERSREC", "5 Famille de courbes=FCTYF_PIN;", _xll.Woodstock.Analyst.Xcel.UDFs.GetModelFilename(), _xll.Woodstock.Analyst.Xcel.UDFs.GetScenarioIndex(),"5"))/5,0,_xll.Woodstock.Analyst.Xcel.UDFs.GetIndicatorValue("OVOLERSREC", "5 Famille de courbes=FCTYF_PIN;", _xll.Woodstock.Analyst.Xcel.UDFs.GetModelFilename(), _xll.Woodstock.Analyst.Xcel.UDFs.GetScenarioIndex(),"5"))/5</f>
        <v>2.8420001142025</v>
      </c>
      <c r="I173" s="250">
        <f>IF(ISERROR(_xll.Woodstock.Analyst.Xcel.UDFs.GetIndicatorValue("OVOLERSREC", "5 Famille de courbes=FCTYF_PIN;", _xll.Woodstock.Analyst.Xcel.UDFs.GetModelFilename(), _xll.Woodstock.Analyst.Xcel.UDFs.GetScenarioIndex(),"6"))/5,0,_xll.Woodstock.Analyst.Xcel.UDFs.GetIndicatorValue("OVOLERSREC", "5 Famille de courbes=FCTYF_PIN;", _xll.Woodstock.Analyst.Xcel.UDFs.GetModelFilename(), _xll.Woodstock.Analyst.Xcel.UDFs.GetScenarioIndex(),"6"))/5</f>
        <v>8.6748522265081593</v>
      </c>
      <c r="J173" s="250">
        <f>IF(ISERROR(_xll.Woodstock.Analyst.Xcel.UDFs.GetIndicatorValueAverage("OVOLERSREC", "5 Famille de courbes=FCTYF_PIN;", _xll.Woodstock.Analyst.Xcel.UDFs.GetModelFilename(), _xll.Woodstock.Analyst.Xcel.UDFs.GetScenarioIndex(),"2", "6"))/5,0,_xll.Woodstock.Analyst.Xcel.UDFs.GetIndicatorValueAverage("OVOLERSREC", "5 Famille de courbes=FCTYF_PIN;", _xll.Woodstock.Analyst.Xcel.UDFs.GetModelFilename(), _xll.Woodstock.Analyst.Xcel.UDFs.GetScenarioIndex(),"2", "6"))/5</f>
        <v>327.82702624967993</v>
      </c>
      <c r="K173" s="436">
        <f t="shared" si="4"/>
        <v>327.82702624967982</v>
      </c>
      <c r="L173" s="241" t="b">
        <f t="shared" si="5"/>
        <v>1</v>
      </c>
    </row>
    <row r="174" spans="1:12" x14ac:dyDescent="0.25">
      <c r="A174" s="248" t="s">
        <v>103</v>
      </c>
      <c r="B174" s="241" t="s">
        <v>102</v>
      </c>
      <c r="C174" s="241" t="s">
        <v>21</v>
      </c>
      <c r="D174" s="249" t="s">
        <v>493</v>
      </c>
      <c r="E174" s="250">
        <f>IF(ISERROR(_xll.Woodstock.Analyst.Xcel.UDFs.GetIndicatorValue("OVOLGFTREC", "5 Famille de courbes=FCTYF_PIN;", _xll.Woodstock.Analyst.Xcel.UDFs.GetModelFilename(), _xll.Woodstock.Analyst.Xcel.UDFs.GetScenarioIndex(),"2"))/5,0,_xll.Woodstock.Analyst.Xcel.UDFs.GetIndicatorValue("OVOLGFTREC", "5 Famille de courbes=FCTYF_PIN;", _xll.Woodstock.Analyst.Xcel.UDFs.GetModelFilename(), _xll.Woodstock.Analyst.Xcel.UDFs.GetScenarioIndex(),"2"))/5</f>
        <v>4051.3518791825809</v>
      </c>
      <c r="F174" s="250">
        <f>IF(ISERROR(_xll.Woodstock.Analyst.Xcel.UDFs.GetIndicatorValue("OVOLGFTREC", "5 Famille de courbes=FCTYF_PIN;", _xll.Woodstock.Analyst.Xcel.UDFs.GetModelFilename(), _xll.Woodstock.Analyst.Xcel.UDFs.GetScenarioIndex(),"3"))/5,0,_xll.Woodstock.Analyst.Xcel.UDFs.GetIndicatorValue("OVOLGFTREC", "5 Famille de courbes=FCTYF_PIN;", _xll.Woodstock.Analyst.Xcel.UDFs.GetModelFilename(), _xll.Woodstock.Analyst.Xcel.UDFs.GetScenarioIndex(),"3"))/5</f>
        <v>2460.572430254007</v>
      </c>
      <c r="G174" s="250">
        <f>IF(ISERROR(_xll.Woodstock.Analyst.Xcel.UDFs.GetIndicatorValue("OVOLGFTREC", "5 Famille de courbes=FCTYF_PIN;", _xll.Woodstock.Analyst.Xcel.UDFs.GetModelFilename(), _xll.Woodstock.Analyst.Xcel.UDFs.GetScenarioIndex(),"4"))/5,0,_xll.Woodstock.Analyst.Xcel.UDFs.GetIndicatorValue("OVOLGFTREC", "5 Famille de courbes=FCTYF_PIN;", _xll.Woodstock.Analyst.Xcel.UDFs.GetModelFilename(), _xll.Woodstock.Analyst.Xcel.UDFs.GetScenarioIndex(),"4"))/5</f>
        <v>796.87072804615752</v>
      </c>
      <c r="H174" s="250">
        <f>IF(ISERROR(_xll.Woodstock.Analyst.Xcel.UDFs.GetIndicatorValue("OVOLGFTREC", "5 Famille de courbes=FCTYF_PIN;", _xll.Woodstock.Analyst.Xcel.UDFs.GetModelFilename(), _xll.Woodstock.Analyst.Xcel.UDFs.GetScenarioIndex(),"5"))/5,0,_xll.Woodstock.Analyst.Xcel.UDFs.GetIndicatorValue("OVOLGFTREC", "5 Famille de courbes=FCTYF_PIN;", _xll.Woodstock.Analyst.Xcel.UDFs.GetModelFilename(), _xll.Woodstock.Analyst.Xcel.UDFs.GetScenarioIndex(),"5"))/5</f>
        <v>9.3100000679492947</v>
      </c>
      <c r="I174" s="250">
        <f>IF(ISERROR(_xll.Woodstock.Analyst.Xcel.UDFs.GetIndicatorValue("OVOLGFTREC", "5 Famille de courbes=FCTYF_PIN;", _xll.Woodstock.Analyst.Xcel.UDFs.GetModelFilename(), _xll.Woodstock.Analyst.Xcel.UDFs.GetScenarioIndex(),"6"))/5,0,_xll.Woodstock.Analyst.Xcel.UDFs.GetIndicatorValue("OVOLGFTREC", "5 Famille de courbes=FCTYF_PIN;", _xll.Woodstock.Analyst.Xcel.UDFs.GetModelFilename(), _xll.Woodstock.Analyst.Xcel.UDFs.GetScenarioIndex(),"6"))/5</f>
        <v>144.73710159819325</v>
      </c>
      <c r="J174" s="250">
        <f>IF(ISERROR(_xll.Woodstock.Analyst.Xcel.UDFs.GetIndicatorValueAverage("OVOLGFTREC", "5 Famille de courbes=FCTYF_PIN;", _xll.Woodstock.Analyst.Xcel.UDFs.GetModelFilename(), _xll.Woodstock.Analyst.Xcel.UDFs.GetScenarioIndex(),"2", "6"))/5,0,_xll.Woodstock.Analyst.Xcel.UDFs.GetIndicatorValueAverage("OVOLGFTREC", "5 Famille de courbes=FCTYF_PIN;", _xll.Woodstock.Analyst.Xcel.UDFs.GetModelFilename(), _xll.Woodstock.Analyst.Xcel.UDFs.GetScenarioIndex(),"2", "6"))/5</f>
        <v>1492.5684278297776</v>
      </c>
      <c r="K174" s="436">
        <f t="shared" si="4"/>
        <v>1492.5684278297779</v>
      </c>
      <c r="L174" s="241" t="b">
        <f t="shared" si="5"/>
        <v>1</v>
      </c>
    </row>
    <row r="175" spans="1:12" x14ac:dyDescent="0.25">
      <c r="A175" s="248" t="s">
        <v>103</v>
      </c>
      <c r="B175" s="241" t="s">
        <v>102</v>
      </c>
      <c r="C175" s="241" t="s">
        <v>39</v>
      </c>
      <c r="D175" s="249" t="s">
        <v>494</v>
      </c>
      <c r="E175" s="250">
        <f>IF(ISERROR(_xll.Woodstock.Analyst.Xcel.UDFs.GetIndicatorValue("OVOLTOTREC", "5 Famille de courbes=FCTYF_PIN;", _xll.Woodstock.Analyst.Xcel.UDFs.GetModelFilename(), _xll.Woodstock.Analyst.Xcel.UDFs.GetScenarioIndex(),"2"))/5,0,_xll.Woodstock.Analyst.Xcel.UDFs.GetIndicatorValue("OVOLTOTREC", "5 Famille de courbes=FCTYF_PIN;", _xll.Woodstock.Analyst.Xcel.UDFs.GetModelFilename(), _xll.Woodstock.Analyst.Xcel.UDFs.GetScenarioIndex(),"2"))/5</f>
        <v>40235.369297640529</v>
      </c>
      <c r="F175" s="250">
        <f>IF(ISERROR(_xll.Woodstock.Analyst.Xcel.UDFs.GetIndicatorValue("OVOLTOTREC", "5 Famille de courbes=FCTYF_PIN;", _xll.Woodstock.Analyst.Xcel.UDFs.GetModelFilename(), _xll.Woodstock.Analyst.Xcel.UDFs.GetScenarioIndex(),"3"))/5,0,_xll.Woodstock.Analyst.Xcel.UDFs.GetIndicatorValue("OVOLTOTREC", "5 Famille de courbes=FCTYF_PIN;", _xll.Woodstock.Analyst.Xcel.UDFs.GetModelFilename(), _xll.Woodstock.Analyst.Xcel.UDFs.GetScenarioIndex(),"3"))/5</f>
        <v>27502.295850292256</v>
      </c>
      <c r="G175" s="250">
        <f>IF(ISERROR(_xll.Woodstock.Analyst.Xcel.UDFs.GetIndicatorValue("OVOLTOTREC", "5 Famille de courbes=FCTYF_PIN;", _xll.Woodstock.Analyst.Xcel.UDFs.GetModelFilename(), _xll.Woodstock.Analyst.Xcel.UDFs.GetScenarioIndex(),"4"))/5,0,_xll.Woodstock.Analyst.Xcel.UDFs.GetIndicatorValue("OVOLTOTREC", "5 Famille de courbes=FCTYF_PIN;", _xll.Woodstock.Analyst.Xcel.UDFs.GetModelFilename(), _xll.Woodstock.Analyst.Xcel.UDFs.GetScenarioIndex(),"4"))/5</f>
        <v>6107.0216917825192</v>
      </c>
      <c r="H175" s="250">
        <f>IF(ISERROR(_xll.Woodstock.Analyst.Xcel.UDFs.GetIndicatorValue("OVOLTOTREC", "5 Famille de courbes=FCTYF_PIN;", _xll.Woodstock.Analyst.Xcel.UDFs.GetModelFilename(), _xll.Woodstock.Analyst.Xcel.UDFs.GetScenarioIndex(),"5"))/5,0,_xll.Woodstock.Analyst.Xcel.UDFs.GetIndicatorValue("OVOLTOTREC", "5 Famille de courbes=FCTYF_PIN;", _xll.Woodstock.Analyst.Xcel.UDFs.GetModelFilename(), _xll.Woodstock.Analyst.Xcel.UDFs.GetScenarioIndex(),"5"))/5</f>
        <v>69.187991532802513</v>
      </c>
      <c r="I175" s="250">
        <f>IF(ISERROR(_xll.Woodstock.Analyst.Xcel.UDFs.GetIndicatorValue("OVOLTOTREC", "5 Famille de courbes=FCTYF_PIN;", _xll.Woodstock.Analyst.Xcel.UDFs.GetModelFilename(), _xll.Woodstock.Analyst.Xcel.UDFs.GetScenarioIndex(),"6"))/5,0,_xll.Woodstock.Analyst.Xcel.UDFs.GetIndicatorValue("OVOLTOTREC", "5 Famille de courbes=FCTYF_PIN;", _xll.Woodstock.Analyst.Xcel.UDFs.GetModelFilename(), _xll.Woodstock.Analyst.Xcel.UDFs.GetScenarioIndex(),"6"))/5</f>
        <v>2644.706458974043</v>
      </c>
      <c r="J175" s="250">
        <f>IF(ISERROR(_xll.Woodstock.Analyst.Xcel.UDFs.GetIndicatorValueAverage("OVOLTOTREC", "5 Famille de courbes=FCTYF_PIN;", _xll.Woodstock.Analyst.Xcel.UDFs.GetModelFilename(), _xll.Woodstock.Analyst.Xcel.UDFs.GetScenarioIndex(),"2", "6"))/5,0,_xll.Woodstock.Analyst.Xcel.UDFs.GetIndicatorValueAverage("OVOLTOTREC", "5 Famille de courbes=FCTYF_PIN;", _xll.Woodstock.Analyst.Xcel.UDFs.GetModelFilename(), _xll.Woodstock.Analyst.Xcel.UDFs.GetScenarioIndex(),"2", "6"))/5</f>
        <v>15311.716258044431</v>
      </c>
      <c r="K175" s="436">
        <f t="shared" si="4"/>
        <v>15311.716258044431</v>
      </c>
      <c r="L175" s="241" t="b">
        <f t="shared" si="5"/>
        <v>1</v>
      </c>
    </row>
    <row r="176" spans="1:12" x14ac:dyDescent="0.25">
      <c r="A176" s="248" t="s">
        <v>252</v>
      </c>
      <c r="B176" s="241" t="s">
        <v>251</v>
      </c>
      <c r="C176" s="249" t="s">
        <v>2</v>
      </c>
      <c r="D176" s="249" t="s">
        <v>495</v>
      </c>
      <c r="E176" s="250">
        <f>IF(ISERROR(_xll.Woodstock.Analyst.Xcel.UDFs.GetIndicatorValue("OVOLSABREC", "5 Famille de courbes=FCTYF_PRU;", _xll.Woodstock.Analyst.Xcel.UDFs.GetModelFilename(), _xll.Woodstock.Analyst.Xcel.UDFs.GetScenarioIndex(),"2"))/5,0,_xll.Woodstock.Analyst.Xcel.UDFs.GetIndicatorValue("OVOLSABREC", "5 Famille de courbes=FCTYF_PRU;", _xll.Woodstock.Analyst.Xcel.UDFs.GetModelFilename(), _xll.Woodstock.Analyst.Xcel.UDFs.GetScenarioIndex(),"2"))/5</f>
        <v>0</v>
      </c>
      <c r="F176" s="250">
        <f>IF(ISERROR(_xll.Woodstock.Analyst.Xcel.UDFs.GetIndicatorValue("OVOLSABREC", "5 Famille de courbes=FCTYF_PRU;", _xll.Woodstock.Analyst.Xcel.UDFs.GetModelFilename(), _xll.Woodstock.Analyst.Xcel.UDFs.GetScenarioIndex(),"3"))/5,0,_xll.Woodstock.Analyst.Xcel.UDFs.GetIndicatorValue("OVOLSABREC", "5 Famille de courbes=FCTYF_PRU;", _xll.Woodstock.Analyst.Xcel.UDFs.GetModelFilename(), _xll.Woodstock.Analyst.Xcel.UDFs.GetScenarioIndex(),"3"))/5</f>
        <v>0</v>
      </c>
      <c r="G176" s="250">
        <f>IF(ISERROR(_xll.Woodstock.Analyst.Xcel.UDFs.GetIndicatorValue("OVOLSABREC", "5 Famille de courbes=FCTYF_PRU;", _xll.Woodstock.Analyst.Xcel.UDFs.GetModelFilename(), _xll.Woodstock.Analyst.Xcel.UDFs.GetScenarioIndex(),"4"))/5,0,_xll.Woodstock.Analyst.Xcel.UDFs.GetIndicatorValue("OVOLSABREC", "5 Famille de courbes=FCTYF_PRU;", _xll.Woodstock.Analyst.Xcel.UDFs.GetModelFilename(), _xll.Woodstock.Analyst.Xcel.UDFs.GetScenarioIndex(),"4"))/5</f>
        <v>0</v>
      </c>
      <c r="H176" s="250">
        <f>IF(ISERROR(_xll.Woodstock.Analyst.Xcel.UDFs.GetIndicatorValue("OVOLSABREC", "5 Famille de courbes=FCTYF_PRU;", _xll.Woodstock.Analyst.Xcel.UDFs.GetModelFilename(), _xll.Woodstock.Analyst.Xcel.UDFs.GetScenarioIndex(),"5"))/5,0,_xll.Woodstock.Analyst.Xcel.UDFs.GetIndicatorValue("OVOLSABREC", "5 Famille de courbes=FCTYF_PRU;", _xll.Woodstock.Analyst.Xcel.UDFs.GetModelFilename(), _xll.Woodstock.Analyst.Xcel.UDFs.GetScenarioIndex(),"5"))/5</f>
        <v>0</v>
      </c>
      <c r="I176" s="250">
        <f>IF(ISERROR(_xll.Woodstock.Analyst.Xcel.UDFs.GetIndicatorValue("OVOLSABREC", "5 Famille de courbes=FCTYF_PRU;", _xll.Woodstock.Analyst.Xcel.UDFs.GetModelFilename(), _xll.Woodstock.Analyst.Xcel.UDFs.GetScenarioIndex(),"6"))/5,0,_xll.Woodstock.Analyst.Xcel.UDFs.GetIndicatorValue("OVOLSABREC", "5 Famille de courbes=FCTYF_PRU;", _xll.Woodstock.Analyst.Xcel.UDFs.GetModelFilename(), _xll.Woodstock.Analyst.Xcel.UDFs.GetScenarioIndex(),"6"))/5</f>
        <v>0</v>
      </c>
      <c r="J176" s="250">
        <f>IF(ISERROR(_xll.Woodstock.Analyst.Xcel.UDFs.GetIndicatorValueAverage("OVOLSABREC", "5 Famille de courbes=FCTYF_PRU;", _xll.Woodstock.Analyst.Xcel.UDFs.GetModelFilename(), _xll.Woodstock.Analyst.Xcel.UDFs.GetScenarioIndex(),"2", "6"))/5,0,_xll.Woodstock.Analyst.Xcel.UDFs.GetIndicatorValueAverage("OVOLSABREC", "5 Famille de courbes=FCTYF_PRU;", _xll.Woodstock.Analyst.Xcel.UDFs.GetModelFilename(), _xll.Woodstock.Analyst.Xcel.UDFs.GetScenarioIndex(),"2", "6"))/5</f>
        <v>0</v>
      </c>
      <c r="K176" s="436">
        <f t="shared" si="4"/>
        <v>0</v>
      </c>
      <c r="L176" s="241" t="b">
        <f t="shared" si="5"/>
        <v>1</v>
      </c>
    </row>
    <row r="177" spans="1:12" x14ac:dyDescent="0.25">
      <c r="A177" s="248" t="s">
        <v>252</v>
      </c>
      <c r="B177" s="241" t="s">
        <v>251</v>
      </c>
      <c r="C177" s="241" t="s">
        <v>3</v>
      </c>
      <c r="D177" s="249" t="s">
        <v>496</v>
      </c>
      <c r="E177" s="250">
        <f>IF(ISERROR(_xll.Woodstock.Analyst.Xcel.UDFs.GetIndicatorValue("OVOLGEPXREC", "5 Famille de courbes=FCTYF_PRU;", _xll.Woodstock.Analyst.Xcel.UDFs.GetModelFilename(), _xll.Woodstock.Analyst.Xcel.UDFs.GetScenarioIndex(),"2"))/5,0,_xll.Woodstock.Analyst.Xcel.UDFs.GetIndicatorValue("OVOLGEPXREC", "5 Famille de courbes=FCTYF_PRU;", _xll.Woodstock.Analyst.Xcel.UDFs.GetModelFilename(), _xll.Woodstock.Analyst.Xcel.UDFs.GetScenarioIndex(),"2"))/5</f>
        <v>0</v>
      </c>
      <c r="F177" s="250">
        <f>IF(ISERROR(_xll.Woodstock.Analyst.Xcel.UDFs.GetIndicatorValue("OVOLGEPXREC", "5 Famille de courbes=FCTYF_PRU;", _xll.Woodstock.Analyst.Xcel.UDFs.GetModelFilename(), _xll.Woodstock.Analyst.Xcel.UDFs.GetScenarioIndex(),"3"))/5,0,_xll.Woodstock.Analyst.Xcel.UDFs.GetIndicatorValue("OVOLGEPXREC", "5 Famille de courbes=FCTYF_PRU;", _xll.Woodstock.Analyst.Xcel.UDFs.GetModelFilename(), _xll.Woodstock.Analyst.Xcel.UDFs.GetScenarioIndex(),"3"))/5</f>
        <v>0</v>
      </c>
      <c r="G177" s="250">
        <f>IF(ISERROR(_xll.Woodstock.Analyst.Xcel.UDFs.GetIndicatorValue("OVOLGEPXREC", "5 Famille de courbes=FCTYF_PRU;", _xll.Woodstock.Analyst.Xcel.UDFs.GetModelFilename(), _xll.Woodstock.Analyst.Xcel.UDFs.GetScenarioIndex(),"4"))/5,0,_xll.Woodstock.Analyst.Xcel.UDFs.GetIndicatorValue("OVOLGEPXREC", "5 Famille de courbes=FCTYF_PRU;", _xll.Woodstock.Analyst.Xcel.UDFs.GetModelFilename(), _xll.Woodstock.Analyst.Xcel.UDFs.GetScenarioIndex(),"4"))/5</f>
        <v>0</v>
      </c>
      <c r="H177" s="250">
        <f>IF(ISERROR(_xll.Woodstock.Analyst.Xcel.UDFs.GetIndicatorValue("OVOLGEPXREC", "5 Famille de courbes=FCTYF_PRU;", _xll.Woodstock.Analyst.Xcel.UDFs.GetModelFilename(), _xll.Woodstock.Analyst.Xcel.UDFs.GetScenarioIndex(),"5"))/5,0,_xll.Woodstock.Analyst.Xcel.UDFs.GetIndicatorValue("OVOLGEPXREC", "5 Famille de courbes=FCTYF_PRU;", _xll.Woodstock.Analyst.Xcel.UDFs.GetModelFilename(), _xll.Woodstock.Analyst.Xcel.UDFs.GetScenarioIndex(),"5"))/5</f>
        <v>0</v>
      </c>
      <c r="I177" s="250">
        <f>IF(ISERROR(_xll.Woodstock.Analyst.Xcel.UDFs.GetIndicatorValue("OVOLGEPXREC", "5 Famille de courbes=FCTYF_PRU;", _xll.Woodstock.Analyst.Xcel.UDFs.GetModelFilename(), _xll.Woodstock.Analyst.Xcel.UDFs.GetScenarioIndex(),"6"))/5,0,_xll.Woodstock.Analyst.Xcel.UDFs.GetIndicatorValue("OVOLGEPXREC", "5 Famille de courbes=FCTYF_PRU;", _xll.Woodstock.Analyst.Xcel.UDFs.GetModelFilename(), _xll.Woodstock.Analyst.Xcel.UDFs.GetScenarioIndex(),"6"))/5</f>
        <v>0</v>
      </c>
      <c r="J177" s="250">
        <f>IF(ISERROR(_xll.Woodstock.Analyst.Xcel.UDFs.GetIndicatorValueAverage("OVOLGEPXREC", "5 Famille de courbes=FCTYF_PRU;", _xll.Woodstock.Analyst.Xcel.UDFs.GetModelFilename(), _xll.Woodstock.Analyst.Xcel.UDFs.GetScenarioIndex(),"2", "6"))/5,0,_xll.Woodstock.Analyst.Xcel.UDFs.GetIndicatorValueAverage("OVOLGEPXREC", "5 Famille de courbes=FCTYF_PRU;", _xll.Woodstock.Analyst.Xcel.UDFs.GetModelFilename(), _xll.Woodstock.Analyst.Xcel.UDFs.GetScenarioIndex(),"2", "6"))/5</f>
        <v>0</v>
      </c>
      <c r="K177" s="436">
        <f t="shared" si="4"/>
        <v>0</v>
      </c>
      <c r="L177" s="241" t="b">
        <f t="shared" si="5"/>
        <v>1</v>
      </c>
    </row>
    <row r="178" spans="1:12" x14ac:dyDescent="0.25">
      <c r="A178" s="248" t="s">
        <v>252</v>
      </c>
      <c r="B178" s="241" t="s">
        <v>251</v>
      </c>
      <c r="C178" s="241" t="s">
        <v>4</v>
      </c>
      <c r="D178" s="249" t="s">
        <v>1433</v>
      </c>
      <c r="E178" s="250">
        <f>IF(ISERROR(_xll.Woodstock.Analyst.Xcel.UDFs.GetIndicatorValue("OVOLPIGREC", "5 Famille de courbes=FCTYF_PRU;", _xll.Woodstock.Analyst.Xcel.UDFs.GetModelFilename(), _xll.Woodstock.Analyst.Xcel.UDFs.GetScenarioIndex(),"2"))/5,0,_xll.Woodstock.Analyst.Xcel.UDFs.GetIndicatorValue("OVOLPIGREC", "5 Famille de courbes=FCTYF_PRU;", _xll.Woodstock.Analyst.Xcel.UDFs.GetModelFilename(), _xll.Woodstock.Analyst.Xcel.UDFs.GetScenarioIndex(),"2"))/5</f>
        <v>0</v>
      </c>
      <c r="F178" s="250">
        <f>IF(ISERROR(_xll.Woodstock.Analyst.Xcel.UDFs.GetIndicatorValue("OVOLPIGREC", "5 Famille de courbes=FCTYF_PRU;", _xll.Woodstock.Analyst.Xcel.UDFs.GetModelFilename(), _xll.Woodstock.Analyst.Xcel.UDFs.GetScenarioIndex(),"3"))/5,0,_xll.Woodstock.Analyst.Xcel.UDFs.GetIndicatorValue("OVOLPIGREC", "5 Famille de courbes=FCTYF_PRU;", _xll.Woodstock.Analyst.Xcel.UDFs.GetModelFilename(), _xll.Woodstock.Analyst.Xcel.UDFs.GetScenarioIndex(),"3"))/5</f>
        <v>0</v>
      </c>
      <c r="G178" s="250">
        <f>IF(ISERROR(_xll.Woodstock.Analyst.Xcel.UDFs.GetIndicatorValue("OVOLPIGREC", "5 Famille de courbes=FCTYF_PRU;", _xll.Woodstock.Analyst.Xcel.UDFs.GetModelFilename(), _xll.Woodstock.Analyst.Xcel.UDFs.GetScenarioIndex(),"4"))/5,0,_xll.Woodstock.Analyst.Xcel.UDFs.GetIndicatorValue("OVOLPIGREC", "5 Famille de courbes=FCTYF_PRU;", _xll.Woodstock.Analyst.Xcel.UDFs.GetModelFilename(), _xll.Woodstock.Analyst.Xcel.UDFs.GetScenarioIndex(),"4"))/5</f>
        <v>0</v>
      </c>
      <c r="H178" s="250">
        <f>IF(ISERROR(_xll.Woodstock.Analyst.Xcel.UDFs.GetIndicatorValue("OVOLPIGREC", "5 Famille de courbes=FCTYF_PRU;", _xll.Woodstock.Analyst.Xcel.UDFs.GetModelFilename(), _xll.Woodstock.Analyst.Xcel.UDFs.GetScenarioIndex(),"5"))/5,0,_xll.Woodstock.Analyst.Xcel.UDFs.GetIndicatorValue("OVOLPIGREC", "5 Famille de courbes=FCTYF_PRU;", _xll.Woodstock.Analyst.Xcel.UDFs.GetModelFilename(), _xll.Woodstock.Analyst.Xcel.UDFs.GetScenarioIndex(),"5"))/5</f>
        <v>0</v>
      </c>
      <c r="I178" s="250">
        <f>IF(ISERROR(_xll.Woodstock.Analyst.Xcel.UDFs.GetIndicatorValue("OVOLPIGREC", "5 Famille de courbes=FCTYF_PRU;", _xll.Woodstock.Analyst.Xcel.UDFs.GetModelFilename(), _xll.Woodstock.Analyst.Xcel.UDFs.GetScenarioIndex(),"6"))/5,0,_xll.Woodstock.Analyst.Xcel.UDFs.GetIndicatorValue("OVOLPIGREC", "5 Famille de courbes=FCTYF_PRU;", _xll.Woodstock.Analyst.Xcel.UDFs.GetModelFilename(), _xll.Woodstock.Analyst.Xcel.UDFs.GetScenarioIndex(),"6"))/5</f>
        <v>0</v>
      </c>
      <c r="J178" s="250">
        <f>IF(ISERROR(_xll.Woodstock.Analyst.Xcel.UDFs.GetIndicatorValueAverage("OVOLPIGREC", "5 Famille de courbes=FCTYF_PRU;", _xll.Woodstock.Analyst.Xcel.UDFs.GetModelFilename(), _xll.Woodstock.Analyst.Xcel.UDFs.GetScenarioIndex(),"2", "6"))/5,0,_xll.Woodstock.Analyst.Xcel.UDFs.GetIndicatorValueAverage("OVOLPIGREC", "5 Famille de courbes=FCTYF_PRU;", _xll.Woodstock.Analyst.Xcel.UDFs.GetModelFilename(), _xll.Woodstock.Analyst.Xcel.UDFs.GetScenarioIndex(),"2", "6"))/5</f>
        <v>0</v>
      </c>
      <c r="K178" s="436">
        <f t="shared" si="4"/>
        <v>0</v>
      </c>
      <c r="L178" s="241" t="b">
        <f t="shared" si="5"/>
        <v>1</v>
      </c>
    </row>
    <row r="179" spans="1:12" x14ac:dyDescent="0.25">
      <c r="A179" s="248" t="s">
        <v>252</v>
      </c>
      <c r="B179" s="241" t="s">
        <v>251</v>
      </c>
      <c r="C179" s="241" t="s">
        <v>5</v>
      </c>
      <c r="D179" s="249" t="s">
        <v>497</v>
      </c>
      <c r="E179" s="250">
        <f>IF(ISERROR(_xll.Woodstock.Analyst.Xcel.UDFs.GetIndicatorValue("OVOLGMEXREC", "5 Famille de courbes=FCTYF_PRU;", _xll.Woodstock.Analyst.Xcel.UDFs.GetModelFilename(), _xll.Woodstock.Analyst.Xcel.UDFs.GetScenarioIndex(),"2"))/5,0,_xll.Woodstock.Analyst.Xcel.UDFs.GetIndicatorValue("OVOLGMEXREC", "5 Famille de courbes=FCTYF_PRU;", _xll.Woodstock.Analyst.Xcel.UDFs.GetModelFilename(), _xll.Woodstock.Analyst.Xcel.UDFs.GetScenarioIndex(),"2"))/5</f>
        <v>0</v>
      </c>
      <c r="F179" s="250">
        <f>IF(ISERROR(_xll.Woodstock.Analyst.Xcel.UDFs.GetIndicatorValue("OVOLGMEXREC", "5 Famille de courbes=FCTYF_PRU;", _xll.Woodstock.Analyst.Xcel.UDFs.GetModelFilename(), _xll.Woodstock.Analyst.Xcel.UDFs.GetScenarioIndex(),"3"))/5,0,_xll.Woodstock.Analyst.Xcel.UDFs.GetIndicatorValue("OVOLGMEXREC", "5 Famille de courbes=FCTYF_PRU;", _xll.Woodstock.Analyst.Xcel.UDFs.GetModelFilename(), _xll.Woodstock.Analyst.Xcel.UDFs.GetScenarioIndex(),"3"))/5</f>
        <v>0</v>
      </c>
      <c r="G179" s="250">
        <f>IF(ISERROR(_xll.Woodstock.Analyst.Xcel.UDFs.GetIndicatorValue("OVOLGMEXREC", "5 Famille de courbes=FCTYF_PRU;", _xll.Woodstock.Analyst.Xcel.UDFs.GetModelFilename(), _xll.Woodstock.Analyst.Xcel.UDFs.GetScenarioIndex(),"4"))/5,0,_xll.Woodstock.Analyst.Xcel.UDFs.GetIndicatorValue("OVOLGMEXREC", "5 Famille de courbes=FCTYF_PRU;", _xll.Woodstock.Analyst.Xcel.UDFs.GetModelFilename(), _xll.Woodstock.Analyst.Xcel.UDFs.GetScenarioIndex(),"4"))/5</f>
        <v>0</v>
      </c>
      <c r="H179" s="250">
        <f>IF(ISERROR(_xll.Woodstock.Analyst.Xcel.UDFs.GetIndicatorValue("OVOLGMEXREC", "5 Famille de courbes=FCTYF_PRU;", _xll.Woodstock.Analyst.Xcel.UDFs.GetModelFilename(), _xll.Woodstock.Analyst.Xcel.UDFs.GetScenarioIndex(),"5"))/5,0,_xll.Woodstock.Analyst.Xcel.UDFs.GetIndicatorValue("OVOLGMEXREC", "5 Famille de courbes=FCTYF_PRU;", _xll.Woodstock.Analyst.Xcel.UDFs.GetModelFilename(), _xll.Woodstock.Analyst.Xcel.UDFs.GetScenarioIndex(),"5"))/5</f>
        <v>0</v>
      </c>
      <c r="I179" s="250">
        <f>IF(ISERROR(_xll.Woodstock.Analyst.Xcel.UDFs.GetIndicatorValue("OVOLGMEXREC", "5 Famille de courbes=FCTYF_PRU;", _xll.Woodstock.Analyst.Xcel.UDFs.GetModelFilename(), _xll.Woodstock.Analyst.Xcel.UDFs.GetScenarioIndex(),"6"))/5,0,_xll.Woodstock.Analyst.Xcel.UDFs.GetIndicatorValue("OVOLGMEXREC", "5 Famille de courbes=FCTYF_PRU;", _xll.Woodstock.Analyst.Xcel.UDFs.GetModelFilename(), _xll.Woodstock.Analyst.Xcel.UDFs.GetScenarioIndex(),"6"))/5</f>
        <v>0</v>
      </c>
      <c r="J179" s="250">
        <f>IF(ISERROR(_xll.Woodstock.Analyst.Xcel.UDFs.GetIndicatorValueAverage("OVOLGMEXREC", "5 Famille de courbes=FCTYF_PRU;", _xll.Woodstock.Analyst.Xcel.UDFs.GetModelFilename(), _xll.Woodstock.Analyst.Xcel.UDFs.GetScenarioIndex(),"2", "6"))/5,0,_xll.Woodstock.Analyst.Xcel.UDFs.GetIndicatorValueAverage("OVOLGMEXREC", "5 Famille de courbes=FCTYF_PRU;", _xll.Woodstock.Analyst.Xcel.UDFs.GetModelFilename(), _xll.Woodstock.Analyst.Xcel.UDFs.GetScenarioIndex(),"2", "6"))/5</f>
        <v>0</v>
      </c>
      <c r="K179" s="436">
        <f t="shared" si="4"/>
        <v>0</v>
      </c>
      <c r="L179" s="241" t="b">
        <f t="shared" si="5"/>
        <v>1</v>
      </c>
    </row>
    <row r="180" spans="1:12" x14ac:dyDescent="0.25">
      <c r="A180" s="248" t="s">
        <v>252</v>
      </c>
      <c r="B180" s="241" t="s">
        <v>251</v>
      </c>
      <c r="C180" s="241" t="s">
        <v>6</v>
      </c>
      <c r="D180" s="249" t="s">
        <v>498</v>
      </c>
      <c r="E180" s="250">
        <f>IF(ISERROR(_xll.Woodstock.Analyst.Xcel.UDFs.GetIndicatorValue("OVOLGSEPMREC", "5 Famille de courbes=FCTYF_PRU;", _xll.Woodstock.Analyst.Xcel.UDFs.GetModelFilename(), _xll.Woodstock.Analyst.Xcel.UDFs.GetScenarioIndex(),"2"))/5,0,_xll.Woodstock.Analyst.Xcel.UDFs.GetIndicatorValue("OVOLGSEPMREC", "5 Famille de courbes=FCTYF_PRU;", _xll.Woodstock.Analyst.Xcel.UDFs.GetModelFilename(), _xll.Woodstock.Analyst.Xcel.UDFs.GetScenarioIndex(),"2"))/5</f>
        <v>0</v>
      </c>
      <c r="F180" s="250">
        <f>IF(ISERROR(_xll.Woodstock.Analyst.Xcel.UDFs.GetIndicatorValue("OVOLGSEPMREC", "5 Famille de courbes=FCTYF_PRU;", _xll.Woodstock.Analyst.Xcel.UDFs.GetModelFilename(), _xll.Woodstock.Analyst.Xcel.UDFs.GetScenarioIndex(),"3"))/5,0,_xll.Woodstock.Analyst.Xcel.UDFs.GetIndicatorValue("OVOLGSEPMREC", "5 Famille de courbes=FCTYF_PRU;", _xll.Woodstock.Analyst.Xcel.UDFs.GetModelFilename(), _xll.Woodstock.Analyst.Xcel.UDFs.GetScenarioIndex(),"3"))/5</f>
        <v>0</v>
      </c>
      <c r="G180" s="250">
        <f>IF(ISERROR(_xll.Woodstock.Analyst.Xcel.UDFs.GetIndicatorValue("OVOLGSEPMREC", "5 Famille de courbes=FCTYF_PRU;", _xll.Woodstock.Analyst.Xcel.UDFs.GetModelFilename(), _xll.Woodstock.Analyst.Xcel.UDFs.GetScenarioIndex(),"4"))/5,0,_xll.Woodstock.Analyst.Xcel.UDFs.GetIndicatorValue("OVOLGSEPMREC", "5 Famille de courbes=FCTYF_PRU;", _xll.Woodstock.Analyst.Xcel.UDFs.GetModelFilename(), _xll.Woodstock.Analyst.Xcel.UDFs.GetScenarioIndex(),"4"))/5</f>
        <v>0</v>
      </c>
      <c r="H180" s="250">
        <f>IF(ISERROR(_xll.Woodstock.Analyst.Xcel.UDFs.GetIndicatorValue("OVOLGSEPMREC", "5 Famille de courbes=FCTYF_PRU;", _xll.Woodstock.Analyst.Xcel.UDFs.GetModelFilename(), _xll.Woodstock.Analyst.Xcel.UDFs.GetScenarioIndex(),"5"))/5,0,_xll.Woodstock.Analyst.Xcel.UDFs.GetIndicatorValue("OVOLGSEPMREC", "5 Famille de courbes=FCTYF_PRU;", _xll.Woodstock.Analyst.Xcel.UDFs.GetModelFilename(), _xll.Woodstock.Analyst.Xcel.UDFs.GetScenarioIndex(),"5"))/5</f>
        <v>0</v>
      </c>
      <c r="I180" s="250">
        <f>IF(ISERROR(_xll.Woodstock.Analyst.Xcel.UDFs.GetIndicatorValue("OVOLGSEPMREC", "5 Famille de courbes=FCTYF_PRU;", _xll.Woodstock.Analyst.Xcel.UDFs.GetModelFilename(), _xll.Woodstock.Analyst.Xcel.UDFs.GetScenarioIndex(),"6"))/5,0,_xll.Woodstock.Analyst.Xcel.UDFs.GetIndicatorValue("OVOLGSEPMREC", "5 Famille de courbes=FCTYF_PRU;", _xll.Woodstock.Analyst.Xcel.UDFs.GetModelFilename(), _xll.Woodstock.Analyst.Xcel.UDFs.GetScenarioIndex(),"6"))/5</f>
        <v>0</v>
      </c>
      <c r="J180" s="250">
        <f>IF(ISERROR(_xll.Woodstock.Analyst.Xcel.UDFs.GetIndicatorValueAverage("OVOLGSEPMREC", "5 Famille de courbes=FCTYF_PRU;", _xll.Woodstock.Analyst.Xcel.UDFs.GetModelFilename(), _xll.Woodstock.Analyst.Xcel.UDFs.GetScenarioIndex(),"2", "6"))/5,0,_xll.Woodstock.Analyst.Xcel.UDFs.GetIndicatorValueAverage("OVOLGSEPMREC", "5 Famille de courbes=FCTYF_PRU;", _xll.Woodstock.Analyst.Xcel.UDFs.GetModelFilename(), _xll.Woodstock.Analyst.Xcel.UDFs.GetScenarioIndex(),"2", "6"))/5</f>
        <v>0</v>
      </c>
      <c r="K180" s="436">
        <f t="shared" si="4"/>
        <v>0</v>
      </c>
      <c r="L180" s="241" t="b">
        <f t="shared" si="5"/>
        <v>1</v>
      </c>
    </row>
    <row r="181" spans="1:12" x14ac:dyDescent="0.25">
      <c r="A181" s="248" t="s">
        <v>252</v>
      </c>
      <c r="B181" s="241" t="s">
        <v>251</v>
      </c>
      <c r="C181" s="241" t="s">
        <v>7</v>
      </c>
      <c r="D181" s="249" t="s">
        <v>499</v>
      </c>
      <c r="E181" s="250">
        <f>IF(ISERROR(_xll.Woodstock.Analyst.Xcel.UDFs.GetIndicatorValue("OVOLGPINSREC", "5 Famille de courbes=FCTYF_PRU;", _xll.Woodstock.Analyst.Xcel.UDFs.GetModelFilename(), _xll.Woodstock.Analyst.Xcel.UDFs.GetScenarioIndex(),"2"))/5,0,_xll.Woodstock.Analyst.Xcel.UDFs.GetIndicatorValue("OVOLGPINSREC", "5 Famille de courbes=FCTYF_PRU;", _xll.Woodstock.Analyst.Xcel.UDFs.GetModelFilename(), _xll.Woodstock.Analyst.Xcel.UDFs.GetScenarioIndex(),"2"))/5</f>
        <v>0</v>
      </c>
      <c r="F181" s="250">
        <f>IF(ISERROR(_xll.Woodstock.Analyst.Xcel.UDFs.GetIndicatorValue("OVOLGPINSREC", "5 Famille de courbes=FCTYF_PRU;", _xll.Woodstock.Analyst.Xcel.UDFs.GetModelFilename(), _xll.Woodstock.Analyst.Xcel.UDFs.GetScenarioIndex(),"3"))/5,0,_xll.Woodstock.Analyst.Xcel.UDFs.GetIndicatorValue("OVOLGPINSREC", "5 Famille de courbes=FCTYF_PRU;", _xll.Woodstock.Analyst.Xcel.UDFs.GetModelFilename(), _xll.Woodstock.Analyst.Xcel.UDFs.GetScenarioIndex(),"3"))/5</f>
        <v>0</v>
      </c>
      <c r="G181" s="250">
        <f>IF(ISERROR(_xll.Woodstock.Analyst.Xcel.UDFs.GetIndicatorValue("OVOLGPINSREC", "5 Famille de courbes=FCTYF_PRU;", _xll.Woodstock.Analyst.Xcel.UDFs.GetModelFilename(), _xll.Woodstock.Analyst.Xcel.UDFs.GetScenarioIndex(),"4"))/5,0,_xll.Woodstock.Analyst.Xcel.UDFs.GetIndicatorValue("OVOLGPINSREC", "5 Famille de courbes=FCTYF_PRU;", _xll.Woodstock.Analyst.Xcel.UDFs.GetModelFilename(), _xll.Woodstock.Analyst.Xcel.UDFs.GetScenarioIndex(),"4"))/5</f>
        <v>0</v>
      </c>
      <c r="H181" s="250">
        <f>IF(ISERROR(_xll.Woodstock.Analyst.Xcel.UDFs.GetIndicatorValue("OVOLGPINSREC", "5 Famille de courbes=FCTYF_PRU;", _xll.Woodstock.Analyst.Xcel.UDFs.GetModelFilename(), _xll.Woodstock.Analyst.Xcel.UDFs.GetScenarioIndex(),"5"))/5,0,_xll.Woodstock.Analyst.Xcel.UDFs.GetIndicatorValue("OVOLGPINSREC", "5 Famille de courbes=FCTYF_PRU;", _xll.Woodstock.Analyst.Xcel.UDFs.GetModelFilename(), _xll.Woodstock.Analyst.Xcel.UDFs.GetScenarioIndex(),"5"))/5</f>
        <v>0</v>
      </c>
      <c r="I181" s="250">
        <f>IF(ISERROR(_xll.Woodstock.Analyst.Xcel.UDFs.GetIndicatorValue("OVOLGPINSREC", "5 Famille de courbes=FCTYF_PRU;", _xll.Woodstock.Analyst.Xcel.UDFs.GetModelFilename(), _xll.Woodstock.Analyst.Xcel.UDFs.GetScenarioIndex(),"6"))/5,0,_xll.Woodstock.Analyst.Xcel.UDFs.GetIndicatorValue("OVOLGPINSREC", "5 Famille de courbes=FCTYF_PRU;", _xll.Woodstock.Analyst.Xcel.UDFs.GetModelFilename(), _xll.Woodstock.Analyst.Xcel.UDFs.GetScenarioIndex(),"6"))/5</f>
        <v>0</v>
      </c>
      <c r="J181" s="250">
        <f>IF(ISERROR(_xll.Woodstock.Analyst.Xcel.UDFs.GetIndicatorValueAverage("OVOLGPINSREC", "5 Famille de courbes=FCTYF_PRU;", _xll.Woodstock.Analyst.Xcel.UDFs.GetModelFilename(), _xll.Woodstock.Analyst.Xcel.UDFs.GetScenarioIndex(),"2", "6"))/5,0,_xll.Woodstock.Analyst.Xcel.UDFs.GetIndicatorValueAverage("OVOLGPINSREC", "5 Famille de courbes=FCTYF_PRU;", _xll.Woodstock.Analyst.Xcel.UDFs.GetModelFilename(), _xll.Woodstock.Analyst.Xcel.UDFs.GetScenarioIndex(),"2", "6"))/5</f>
        <v>0</v>
      </c>
      <c r="K181" s="436">
        <f t="shared" si="4"/>
        <v>0</v>
      </c>
      <c r="L181" s="241" t="b">
        <f t="shared" si="5"/>
        <v>1</v>
      </c>
    </row>
    <row r="182" spans="1:12" x14ac:dyDescent="0.25">
      <c r="A182" s="248" t="s">
        <v>252</v>
      </c>
      <c r="B182" s="241" t="s">
        <v>251</v>
      </c>
      <c r="C182" s="241" t="s">
        <v>8</v>
      </c>
      <c r="D182" s="249" t="s">
        <v>500</v>
      </c>
      <c r="E182" s="250">
        <f>IF(ISERROR(_xll.Woodstock.Analyst.Xcel.UDFs.GetIndicatorValue("OVOLPRUREC", "5 Famille de courbes=FCTYF_PRU;", _xll.Woodstock.Analyst.Xcel.UDFs.GetModelFilename(), _xll.Woodstock.Analyst.Xcel.UDFs.GetScenarioIndex(),"2"))/5,0,_xll.Woodstock.Analyst.Xcel.UDFs.GetIndicatorValue("OVOLPRUREC", "5 Famille de courbes=FCTYF_PRU;", _xll.Woodstock.Analyst.Xcel.UDFs.GetModelFilename(), _xll.Woodstock.Analyst.Xcel.UDFs.GetScenarioIndex(),"2"))/5</f>
        <v>0</v>
      </c>
      <c r="F182" s="250">
        <f>IF(ISERROR(_xll.Woodstock.Analyst.Xcel.UDFs.GetIndicatorValue("OVOLPRUREC", "5 Famille de courbes=FCTYF_PRU;", _xll.Woodstock.Analyst.Xcel.UDFs.GetModelFilename(), _xll.Woodstock.Analyst.Xcel.UDFs.GetScenarioIndex(),"3"))/5,0,_xll.Woodstock.Analyst.Xcel.UDFs.GetIndicatorValue("OVOLPRUREC", "5 Famille de courbes=FCTYF_PRU;", _xll.Woodstock.Analyst.Xcel.UDFs.GetModelFilename(), _xll.Woodstock.Analyst.Xcel.UDFs.GetScenarioIndex(),"3"))/5</f>
        <v>0</v>
      </c>
      <c r="G182" s="250">
        <f>IF(ISERROR(_xll.Woodstock.Analyst.Xcel.UDFs.GetIndicatorValue("OVOLPRUREC", "5 Famille de courbes=FCTYF_PRU;", _xll.Woodstock.Analyst.Xcel.UDFs.GetModelFilename(), _xll.Woodstock.Analyst.Xcel.UDFs.GetScenarioIndex(),"4"))/5,0,_xll.Woodstock.Analyst.Xcel.UDFs.GetIndicatorValue("OVOLPRUREC", "5 Famille de courbes=FCTYF_PRU;", _xll.Woodstock.Analyst.Xcel.UDFs.GetModelFilename(), _xll.Woodstock.Analyst.Xcel.UDFs.GetScenarioIndex(),"4"))/5</f>
        <v>0</v>
      </c>
      <c r="H182" s="250">
        <f>IF(ISERROR(_xll.Woodstock.Analyst.Xcel.UDFs.GetIndicatorValue("OVOLPRUREC", "5 Famille de courbes=FCTYF_PRU;", _xll.Woodstock.Analyst.Xcel.UDFs.GetModelFilename(), _xll.Woodstock.Analyst.Xcel.UDFs.GetScenarioIndex(),"5"))/5,0,_xll.Woodstock.Analyst.Xcel.UDFs.GetIndicatorValue("OVOLPRUREC", "5 Famille de courbes=FCTYF_PRU;", _xll.Woodstock.Analyst.Xcel.UDFs.GetModelFilename(), _xll.Woodstock.Analyst.Xcel.UDFs.GetScenarioIndex(),"5"))/5</f>
        <v>0</v>
      </c>
      <c r="I182" s="250">
        <f>IF(ISERROR(_xll.Woodstock.Analyst.Xcel.UDFs.GetIndicatorValue("OVOLPRUREC", "5 Famille de courbes=FCTYF_PRU;", _xll.Woodstock.Analyst.Xcel.UDFs.GetModelFilename(), _xll.Woodstock.Analyst.Xcel.UDFs.GetScenarioIndex(),"6"))/5,0,_xll.Woodstock.Analyst.Xcel.UDFs.GetIndicatorValue("OVOLPRUREC", "5 Famille de courbes=FCTYF_PRU;", _xll.Woodstock.Analyst.Xcel.UDFs.GetModelFilename(), _xll.Woodstock.Analyst.Xcel.UDFs.GetScenarioIndex(),"6"))/5</f>
        <v>0</v>
      </c>
      <c r="J182" s="250">
        <f>IF(ISERROR(_xll.Woodstock.Analyst.Xcel.UDFs.GetIndicatorValueAverage("OVOLPRUREC", "5 Famille de courbes=FCTYF_PRU;", _xll.Woodstock.Analyst.Xcel.UDFs.GetModelFilename(), _xll.Woodstock.Analyst.Xcel.UDFs.GetScenarioIndex(),"2", "6"))/5,0,_xll.Woodstock.Analyst.Xcel.UDFs.GetIndicatorValueAverage("OVOLPRUREC", "5 Famille de courbes=FCTYF_PRU;", _xll.Woodstock.Analyst.Xcel.UDFs.GetModelFilename(), _xll.Woodstock.Analyst.Xcel.UDFs.GetScenarioIndex(),"2", "6"))/5</f>
        <v>0</v>
      </c>
      <c r="K182" s="436">
        <f t="shared" si="4"/>
        <v>0</v>
      </c>
      <c r="L182" s="241" t="b">
        <f t="shared" si="5"/>
        <v>1</v>
      </c>
    </row>
    <row r="183" spans="1:12" x14ac:dyDescent="0.25">
      <c r="A183" s="248" t="s">
        <v>252</v>
      </c>
      <c r="B183" s="241" t="s">
        <v>251</v>
      </c>
      <c r="C183" s="241" t="s">
        <v>9</v>
      </c>
      <c r="D183" s="249" t="s">
        <v>501</v>
      </c>
      <c r="E183" s="250">
        <f>IF(ISERROR(_xll.Woodstock.Analyst.Xcel.UDFs.GetIndicatorValue("OVOLTHOREC", "5 Famille de courbes=FCTYF_PRU;", _xll.Woodstock.Analyst.Xcel.UDFs.GetModelFilename(), _xll.Woodstock.Analyst.Xcel.UDFs.GetScenarioIndex(),"2"))/5,0,_xll.Woodstock.Analyst.Xcel.UDFs.GetIndicatorValue("OVOLTHOREC", "5 Famille de courbes=FCTYF_PRU;", _xll.Woodstock.Analyst.Xcel.UDFs.GetModelFilename(), _xll.Woodstock.Analyst.Xcel.UDFs.GetScenarioIndex(),"2"))/5</f>
        <v>0</v>
      </c>
      <c r="F183" s="250">
        <f>IF(ISERROR(_xll.Woodstock.Analyst.Xcel.UDFs.GetIndicatorValue("OVOLTHOREC", "5 Famille de courbes=FCTYF_PRU;", _xll.Woodstock.Analyst.Xcel.UDFs.GetModelFilename(), _xll.Woodstock.Analyst.Xcel.UDFs.GetScenarioIndex(),"3"))/5,0,_xll.Woodstock.Analyst.Xcel.UDFs.GetIndicatorValue("OVOLTHOREC", "5 Famille de courbes=FCTYF_PRU;", _xll.Woodstock.Analyst.Xcel.UDFs.GetModelFilename(), _xll.Woodstock.Analyst.Xcel.UDFs.GetScenarioIndex(),"3"))/5</f>
        <v>0</v>
      </c>
      <c r="G183" s="250">
        <f>IF(ISERROR(_xll.Woodstock.Analyst.Xcel.UDFs.GetIndicatorValue("OVOLTHOREC", "5 Famille de courbes=FCTYF_PRU;", _xll.Woodstock.Analyst.Xcel.UDFs.GetModelFilename(), _xll.Woodstock.Analyst.Xcel.UDFs.GetScenarioIndex(),"4"))/5,0,_xll.Woodstock.Analyst.Xcel.UDFs.GetIndicatorValue("OVOLTHOREC", "5 Famille de courbes=FCTYF_PRU;", _xll.Woodstock.Analyst.Xcel.UDFs.GetModelFilename(), _xll.Woodstock.Analyst.Xcel.UDFs.GetScenarioIndex(),"4"))/5</f>
        <v>0</v>
      </c>
      <c r="H183" s="250">
        <f>IF(ISERROR(_xll.Woodstock.Analyst.Xcel.UDFs.GetIndicatorValue("OVOLTHOREC", "5 Famille de courbes=FCTYF_PRU;", _xll.Woodstock.Analyst.Xcel.UDFs.GetModelFilename(), _xll.Woodstock.Analyst.Xcel.UDFs.GetScenarioIndex(),"5"))/5,0,_xll.Woodstock.Analyst.Xcel.UDFs.GetIndicatorValue("OVOLTHOREC", "5 Famille de courbes=FCTYF_PRU;", _xll.Woodstock.Analyst.Xcel.UDFs.GetModelFilename(), _xll.Woodstock.Analyst.Xcel.UDFs.GetScenarioIndex(),"5"))/5</f>
        <v>0</v>
      </c>
      <c r="I183" s="250">
        <f>IF(ISERROR(_xll.Woodstock.Analyst.Xcel.UDFs.GetIndicatorValue("OVOLTHOREC", "5 Famille de courbes=FCTYF_PRU;", _xll.Woodstock.Analyst.Xcel.UDFs.GetModelFilename(), _xll.Woodstock.Analyst.Xcel.UDFs.GetScenarioIndex(),"6"))/5,0,_xll.Woodstock.Analyst.Xcel.UDFs.GetIndicatorValue("OVOLTHOREC", "5 Famille de courbes=FCTYF_PRU;", _xll.Woodstock.Analyst.Xcel.UDFs.GetModelFilename(), _xll.Woodstock.Analyst.Xcel.UDFs.GetScenarioIndex(),"6"))/5</f>
        <v>0</v>
      </c>
      <c r="J183" s="250">
        <f>IF(ISERROR(_xll.Woodstock.Analyst.Xcel.UDFs.GetIndicatorValueAverage("OVOLTHOREC", "5 Famille de courbes=FCTYF_PRU;", _xll.Woodstock.Analyst.Xcel.UDFs.GetModelFilename(), _xll.Woodstock.Analyst.Xcel.UDFs.GetScenarioIndex(),"2", "6"))/5,0,_xll.Woodstock.Analyst.Xcel.UDFs.GetIndicatorValueAverage("OVOLTHOREC", "5 Famille de courbes=FCTYF_PRU;", _xll.Woodstock.Analyst.Xcel.UDFs.GetModelFilename(), _xll.Woodstock.Analyst.Xcel.UDFs.GetScenarioIndex(),"2", "6"))/5</f>
        <v>0</v>
      </c>
      <c r="K183" s="436">
        <f t="shared" si="4"/>
        <v>0</v>
      </c>
      <c r="L183" s="241" t="b">
        <f t="shared" si="5"/>
        <v>1</v>
      </c>
    </row>
    <row r="184" spans="1:12" x14ac:dyDescent="0.25">
      <c r="A184" s="248" t="s">
        <v>252</v>
      </c>
      <c r="B184" s="241" t="s">
        <v>251</v>
      </c>
      <c r="C184" s="241" t="s">
        <v>11</v>
      </c>
      <c r="D184" s="249" t="s">
        <v>502</v>
      </c>
      <c r="E184" s="250">
        <f>IF(ISERROR(_xll.Woodstock.Analyst.Xcel.UDFs.GetIndicatorValue("OVOLGRREC", "5 Famille de courbes=FCTYF_PRU;", _xll.Woodstock.Analyst.Xcel.UDFs.GetModelFilename(), _xll.Woodstock.Analyst.Xcel.UDFs.GetScenarioIndex(),"2"))/5,0,_xll.Woodstock.Analyst.Xcel.UDFs.GetIndicatorValue("OVOLGRREC", "5 Famille de courbes=FCTYF_PRU;", _xll.Woodstock.Analyst.Xcel.UDFs.GetModelFilename(), _xll.Woodstock.Analyst.Xcel.UDFs.GetScenarioIndex(),"2"))/5</f>
        <v>0</v>
      </c>
      <c r="F184" s="250">
        <f>IF(ISERROR(_xll.Woodstock.Analyst.Xcel.UDFs.GetIndicatorValue("OVOLGRREC", "5 Famille de courbes=FCTYF_PRU;", _xll.Woodstock.Analyst.Xcel.UDFs.GetModelFilename(), _xll.Woodstock.Analyst.Xcel.UDFs.GetScenarioIndex(),"3"))/5,0,_xll.Woodstock.Analyst.Xcel.UDFs.GetIndicatorValue("OVOLGRREC", "5 Famille de courbes=FCTYF_PRU;", _xll.Woodstock.Analyst.Xcel.UDFs.GetModelFilename(), _xll.Woodstock.Analyst.Xcel.UDFs.GetScenarioIndex(),"3"))/5</f>
        <v>0</v>
      </c>
      <c r="G184" s="250">
        <f>IF(ISERROR(_xll.Woodstock.Analyst.Xcel.UDFs.GetIndicatorValue("OVOLGRREC", "5 Famille de courbes=FCTYF_PRU;", _xll.Woodstock.Analyst.Xcel.UDFs.GetModelFilename(), _xll.Woodstock.Analyst.Xcel.UDFs.GetScenarioIndex(),"4"))/5,0,_xll.Woodstock.Analyst.Xcel.UDFs.GetIndicatorValue("OVOLGRREC", "5 Famille de courbes=FCTYF_PRU;", _xll.Woodstock.Analyst.Xcel.UDFs.GetModelFilename(), _xll.Woodstock.Analyst.Xcel.UDFs.GetScenarioIndex(),"4"))/5</f>
        <v>0</v>
      </c>
      <c r="H184" s="250">
        <f>IF(ISERROR(_xll.Woodstock.Analyst.Xcel.UDFs.GetIndicatorValue("OVOLGRREC", "5 Famille de courbes=FCTYF_PRU;", _xll.Woodstock.Analyst.Xcel.UDFs.GetModelFilename(), _xll.Woodstock.Analyst.Xcel.UDFs.GetScenarioIndex(),"5"))/5,0,_xll.Woodstock.Analyst.Xcel.UDFs.GetIndicatorValue("OVOLGRREC", "5 Famille de courbes=FCTYF_PRU;", _xll.Woodstock.Analyst.Xcel.UDFs.GetModelFilename(), _xll.Woodstock.Analyst.Xcel.UDFs.GetScenarioIndex(),"5"))/5</f>
        <v>0</v>
      </c>
      <c r="I184" s="250">
        <f>IF(ISERROR(_xll.Woodstock.Analyst.Xcel.UDFs.GetIndicatorValue("OVOLGRREC", "5 Famille de courbes=FCTYF_PRU;", _xll.Woodstock.Analyst.Xcel.UDFs.GetModelFilename(), _xll.Woodstock.Analyst.Xcel.UDFs.GetScenarioIndex(),"6"))/5,0,_xll.Woodstock.Analyst.Xcel.UDFs.GetIndicatorValue("OVOLGRREC", "5 Famille de courbes=FCTYF_PRU;", _xll.Woodstock.Analyst.Xcel.UDFs.GetModelFilename(), _xll.Woodstock.Analyst.Xcel.UDFs.GetScenarioIndex(),"6"))/5</f>
        <v>0</v>
      </c>
      <c r="J184" s="250">
        <f>IF(ISERROR(_xll.Woodstock.Analyst.Xcel.UDFs.GetIndicatorValueAverage("OVOLGRREC", "5 Famille de courbes=FCTYF_PRU;", _xll.Woodstock.Analyst.Xcel.UDFs.GetModelFilename(), _xll.Woodstock.Analyst.Xcel.UDFs.GetScenarioIndex(),"2", "6"))/5,0,_xll.Woodstock.Analyst.Xcel.UDFs.GetIndicatorValueAverage("OVOLGRREC", "5 Famille de courbes=FCTYF_PRU;", _xll.Woodstock.Analyst.Xcel.UDFs.GetModelFilename(), _xll.Woodstock.Analyst.Xcel.UDFs.GetScenarioIndex(),"2", "6"))/5</f>
        <v>0</v>
      </c>
      <c r="K184" s="436">
        <f t="shared" si="4"/>
        <v>0</v>
      </c>
      <c r="L184" s="241" t="b">
        <f t="shared" si="5"/>
        <v>1</v>
      </c>
    </row>
    <row r="185" spans="1:12" x14ac:dyDescent="0.25">
      <c r="A185" s="248" t="s">
        <v>252</v>
      </c>
      <c r="B185" s="241" t="s">
        <v>251</v>
      </c>
      <c r="C185" s="241" t="s">
        <v>13</v>
      </c>
      <c r="D185" s="249" t="s">
        <v>503</v>
      </c>
      <c r="E185" s="250">
        <f>IF(ISERROR(_xll.Woodstock.Analyst.Xcel.UDFs.GetIndicatorValue("OVOLBOPREC", "5 Famille de courbes=FCTYF_PRU;", _xll.Woodstock.Analyst.Xcel.UDFs.GetModelFilename(), _xll.Woodstock.Analyst.Xcel.UDFs.GetScenarioIndex(),"2"))/5,0,_xll.Woodstock.Analyst.Xcel.UDFs.GetIndicatorValue("OVOLBOPREC", "5 Famille de courbes=FCTYF_PRU;", _xll.Woodstock.Analyst.Xcel.UDFs.GetModelFilename(), _xll.Woodstock.Analyst.Xcel.UDFs.GetScenarioIndex(),"2"))/5</f>
        <v>0</v>
      </c>
      <c r="F185" s="250">
        <f>IF(ISERROR(_xll.Woodstock.Analyst.Xcel.UDFs.GetIndicatorValue("OVOLBOPREC", "5 Famille de courbes=FCTYF_PRU;", _xll.Woodstock.Analyst.Xcel.UDFs.GetModelFilename(), _xll.Woodstock.Analyst.Xcel.UDFs.GetScenarioIndex(),"3"))/5,0,_xll.Woodstock.Analyst.Xcel.UDFs.GetIndicatorValue("OVOLBOPREC", "5 Famille de courbes=FCTYF_PRU;", _xll.Woodstock.Analyst.Xcel.UDFs.GetModelFilename(), _xll.Woodstock.Analyst.Xcel.UDFs.GetScenarioIndex(),"3"))/5</f>
        <v>0</v>
      </c>
      <c r="G185" s="250">
        <f>IF(ISERROR(_xll.Woodstock.Analyst.Xcel.UDFs.GetIndicatorValue("OVOLBOPREC", "5 Famille de courbes=FCTYF_PRU;", _xll.Woodstock.Analyst.Xcel.UDFs.GetModelFilename(), _xll.Woodstock.Analyst.Xcel.UDFs.GetScenarioIndex(),"4"))/5,0,_xll.Woodstock.Analyst.Xcel.UDFs.GetIndicatorValue("OVOLBOPREC", "5 Famille de courbes=FCTYF_PRU;", _xll.Woodstock.Analyst.Xcel.UDFs.GetModelFilename(), _xll.Woodstock.Analyst.Xcel.UDFs.GetScenarioIndex(),"4"))/5</f>
        <v>0</v>
      </c>
      <c r="H185" s="250">
        <f>IF(ISERROR(_xll.Woodstock.Analyst.Xcel.UDFs.GetIndicatorValue("OVOLBOPREC", "5 Famille de courbes=FCTYF_PRU;", _xll.Woodstock.Analyst.Xcel.UDFs.GetModelFilename(), _xll.Woodstock.Analyst.Xcel.UDFs.GetScenarioIndex(),"5"))/5,0,_xll.Woodstock.Analyst.Xcel.UDFs.GetIndicatorValue("OVOLBOPREC", "5 Famille de courbes=FCTYF_PRU;", _xll.Woodstock.Analyst.Xcel.UDFs.GetModelFilename(), _xll.Woodstock.Analyst.Xcel.UDFs.GetScenarioIndex(),"5"))/5</f>
        <v>0</v>
      </c>
      <c r="I185" s="250">
        <f>IF(ISERROR(_xll.Woodstock.Analyst.Xcel.UDFs.GetIndicatorValue("OVOLBOPREC", "5 Famille de courbes=FCTYF_PRU;", _xll.Woodstock.Analyst.Xcel.UDFs.GetModelFilename(), _xll.Woodstock.Analyst.Xcel.UDFs.GetScenarioIndex(),"6"))/5,0,_xll.Woodstock.Analyst.Xcel.UDFs.GetIndicatorValue("OVOLBOPREC", "5 Famille de courbes=FCTYF_PRU;", _xll.Woodstock.Analyst.Xcel.UDFs.GetModelFilename(), _xll.Woodstock.Analyst.Xcel.UDFs.GetScenarioIndex(),"6"))/5</f>
        <v>0</v>
      </c>
      <c r="J185" s="250">
        <f>IF(ISERROR(_xll.Woodstock.Analyst.Xcel.UDFs.GetIndicatorValueAverage("OVOLBOPREC", "5 Famille de courbes=FCTYF_PRU;", _xll.Woodstock.Analyst.Xcel.UDFs.GetModelFilename(), _xll.Woodstock.Analyst.Xcel.UDFs.GetScenarioIndex(),"2", "6"))/5,0,_xll.Woodstock.Analyst.Xcel.UDFs.GetIndicatorValueAverage("OVOLBOPREC", "5 Famille de courbes=FCTYF_PRU;", _xll.Woodstock.Analyst.Xcel.UDFs.GetModelFilename(), _xll.Woodstock.Analyst.Xcel.UDFs.GetScenarioIndex(),"2", "6"))/5</f>
        <v>0</v>
      </c>
      <c r="K185" s="436">
        <f t="shared" si="4"/>
        <v>0</v>
      </c>
      <c r="L185" s="241" t="b">
        <f t="shared" si="5"/>
        <v>1</v>
      </c>
    </row>
    <row r="186" spans="1:12" x14ac:dyDescent="0.25">
      <c r="A186" s="248" t="s">
        <v>252</v>
      </c>
      <c r="B186" s="241" t="s">
        <v>251</v>
      </c>
      <c r="C186" s="241" t="s">
        <v>14</v>
      </c>
      <c r="D186" s="249" t="s">
        <v>504</v>
      </c>
      <c r="E186" s="250">
        <f>IF(ISERROR(_xll.Woodstock.Analyst.Xcel.UDFs.GetIndicatorValue("OVOLGPEUREC", "5 Famille de courbes=FCTYF_PRU;", _xll.Woodstock.Analyst.Xcel.UDFs.GetModelFilename(), _xll.Woodstock.Analyst.Xcel.UDFs.GetScenarioIndex(),"2"))/5,0,_xll.Woodstock.Analyst.Xcel.UDFs.GetIndicatorValue("OVOLGPEUREC", "5 Famille de courbes=FCTYF_PRU;", _xll.Woodstock.Analyst.Xcel.UDFs.GetModelFilename(), _xll.Woodstock.Analyst.Xcel.UDFs.GetScenarioIndex(),"2"))/5</f>
        <v>0</v>
      </c>
      <c r="F186" s="250">
        <f>IF(ISERROR(_xll.Woodstock.Analyst.Xcel.UDFs.GetIndicatorValue("OVOLGPEUREC", "5 Famille de courbes=FCTYF_PRU;", _xll.Woodstock.Analyst.Xcel.UDFs.GetModelFilename(), _xll.Woodstock.Analyst.Xcel.UDFs.GetScenarioIndex(),"3"))/5,0,_xll.Woodstock.Analyst.Xcel.UDFs.GetIndicatorValue("OVOLGPEUREC", "5 Famille de courbes=FCTYF_PRU;", _xll.Woodstock.Analyst.Xcel.UDFs.GetModelFilename(), _xll.Woodstock.Analyst.Xcel.UDFs.GetScenarioIndex(),"3"))/5</f>
        <v>0</v>
      </c>
      <c r="G186" s="250">
        <f>IF(ISERROR(_xll.Woodstock.Analyst.Xcel.UDFs.GetIndicatorValue("OVOLGPEUREC", "5 Famille de courbes=FCTYF_PRU;", _xll.Woodstock.Analyst.Xcel.UDFs.GetModelFilename(), _xll.Woodstock.Analyst.Xcel.UDFs.GetScenarioIndex(),"4"))/5,0,_xll.Woodstock.Analyst.Xcel.UDFs.GetIndicatorValue("OVOLGPEUREC", "5 Famille de courbes=FCTYF_PRU;", _xll.Woodstock.Analyst.Xcel.UDFs.GetModelFilename(), _xll.Woodstock.Analyst.Xcel.UDFs.GetScenarioIndex(),"4"))/5</f>
        <v>0</v>
      </c>
      <c r="H186" s="250">
        <f>IF(ISERROR(_xll.Woodstock.Analyst.Xcel.UDFs.GetIndicatorValue("OVOLGPEUREC", "5 Famille de courbes=FCTYF_PRU;", _xll.Woodstock.Analyst.Xcel.UDFs.GetModelFilename(), _xll.Woodstock.Analyst.Xcel.UDFs.GetScenarioIndex(),"5"))/5,0,_xll.Woodstock.Analyst.Xcel.UDFs.GetIndicatorValue("OVOLGPEUREC", "5 Famille de courbes=FCTYF_PRU;", _xll.Woodstock.Analyst.Xcel.UDFs.GetModelFilename(), _xll.Woodstock.Analyst.Xcel.UDFs.GetScenarioIndex(),"5"))/5</f>
        <v>0</v>
      </c>
      <c r="I186" s="250">
        <f>IF(ISERROR(_xll.Woodstock.Analyst.Xcel.UDFs.GetIndicatorValue("OVOLGPEUREC", "5 Famille de courbes=FCTYF_PRU;", _xll.Woodstock.Analyst.Xcel.UDFs.GetModelFilename(), _xll.Woodstock.Analyst.Xcel.UDFs.GetScenarioIndex(),"6"))/5,0,_xll.Woodstock.Analyst.Xcel.UDFs.GetIndicatorValue("OVOLGPEUREC", "5 Famille de courbes=FCTYF_PRU;", _xll.Woodstock.Analyst.Xcel.UDFs.GetModelFilename(), _xll.Woodstock.Analyst.Xcel.UDFs.GetScenarioIndex(),"6"))/5</f>
        <v>0</v>
      </c>
      <c r="J186" s="250">
        <f>IF(ISERROR(_xll.Woodstock.Analyst.Xcel.UDFs.GetIndicatorValueAverage("OVOLGPEUREC", "5 Famille de courbes=FCTYF_PRU;", _xll.Woodstock.Analyst.Xcel.UDFs.GetModelFilename(), _xll.Woodstock.Analyst.Xcel.UDFs.GetScenarioIndex(),"2", "6"))/5,0,_xll.Woodstock.Analyst.Xcel.UDFs.GetIndicatorValueAverage("OVOLGPEUREC", "5 Famille de courbes=FCTYF_PRU;", _xll.Woodstock.Analyst.Xcel.UDFs.GetModelFilename(), _xll.Woodstock.Analyst.Xcel.UDFs.GetScenarioIndex(),"2", "6"))/5</f>
        <v>0</v>
      </c>
      <c r="K186" s="436">
        <f t="shared" si="4"/>
        <v>0</v>
      </c>
      <c r="L186" s="241" t="b">
        <f t="shared" si="5"/>
        <v>1</v>
      </c>
    </row>
    <row r="187" spans="1:12" x14ac:dyDescent="0.25">
      <c r="A187" s="248" t="s">
        <v>252</v>
      </c>
      <c r="B187" s="241" t="s">
        <v>251</v>
      </c>
      <c r="C187" s="241" t="s">
        <v>15</v>
      </c>
      <c r="D187" s="249" t="s">
        <v>505</v>
      </c>
      <c r="E187" s="250">
        <f>IF(ISERROR(_xll.Woodstock.Analyst.Xcel.UDFs.GetIndicatorValue("OVOLERRREC", "5 Famille de courbes=FCTYF_PRU;", _xll.Woodstock.Analyst.Xcel.UDFs.GetModelFilename(), _xll.Woodstock.Analyst.Xcel.UDFs.GetScenarioIndex(),"2"))/5,0,_xll.Woodstock.Analyst.Xcel.UDFs.GetIndicatorValue("OVOLERRREC", "5 Famille de courbes=FCTYF_PRU;", _xll.Woodstock.Analyst.Xcel.UDFs.GetModelFilename(), _xll.Woodstock.Analyst.Xcel.UDFs.GetScenarioIndex(),"2"))/5</f>
        <v>0</v>
      </c>
      <c r="F187" s="250">
        <f>IF(ISERROR(_xll.Woodstock.Analyst.Xcel.UDFs.GetIndicatorValue("OVOLERRREC", "5 Famille de courbes=FCTYF_PRU;", _xll.Woodstock.Analyst.Xcel.UDFs.GetModelFilename(), _xll.Woodstock.Analyst.Xcel.UDFs.GetScenarioIndex(),"3"))/5,0,_xll.Woodstock.Analyst.Xcel.UDFs.GetIndicatorValue("OVOLERRREC", "5 Famille de courbes=FCTYF_PRU;", _xll.Woodstock.Analyst.Xcel.UDFs.GetModelFilename(), _xll.Woodstock.Analyst.Xcel.UDFs.GetScenarioIndex(),"3"))/5</f>
        <v>0</v>
      </c>
      <c r="G187" s="250">
        <f>IF(ISERROR(_xll.Woodstock.Analyst.Xcel.UDFs.GetIndicatorValue("OVOLERRREC", "5 Famille de courbes=FCTYF_PRU;", _xll.Woodstock.Analyst.Xcel.UDFs.GetModelFilename(), _xll.Woodstock.Analyst.Xcel.UDFs.GetScenarioIndex(),"4"))/5,0,_xll.Woodstock.Analyst.Xcel.UDFs.GetIndicatorValue("OVOLERRREC", "5 Famille de courbes=FCTYF_PRU;", _xll.Woodstock.Analyst.Xcel.UDFs.GetModelFilename(), _xll.Woodstock.Analyst.Xcel.UDFs.GetScenarioIndex(),"4"))/5</f>
        <v>0</v>
      </c>
      <c r="H187" s="250">
        <f>IF(ISERROR(_xll.Woodstock.Analyst.Xcel.UDFs.GetIndicatorValue("OVOLERRREC", "5 Famille de courbes=FCTYF_PRU;", _xll.Woodstock.Analyst.Xcel.UDFs.GetModelFilename(), _xll.Woodstock.Analyst.Xcel.UDFs.GetScenarioIndex(),"5"))/5,0,_xll.Woodstock.Analyst.Xcel.UDFs.GetIndicatorValue("OVOLERRREC", "5 Famille de courbes=FCTYF_PRU;", _xll.Woodstock.Analyst.Xcel.UDFs.GetModelFilename(), _xll.Woodstock.Analyst.Xcel.UDFs.GetScenarioIndex(),"5"))/5</f>
        <v>0</v>
      </c>
      <c r="I187" s="250">
        <f>IF(ISERROR(_xll.Woodstock.Analyst.Xcel.UDFs.GetIndicatorValue("OVOLERRREC", "5 Famille de courbes=FCTYF_PRU;", _xll.Woodstock.Analyst.Xcel.UDFs.GetModelFilename(), _xll.Woodstock.Analyst.Xcel.UDFs.GetScenarioIndex(),"6"))/5,0,_xll.Woodstock.Analyst.Xcel.UDFs.GetIndicatorValue("OVOLERRREC", "5 Famille de courbes=FCTYF_PRU;", _xll.Woodstock.Analyst.Xcel.UDFs.GetModelFilename(), _xll.Woodstock.Analyst.Xcel.UDFs.GetScenarioIndex(),"6"))/5</f>
        <v>0</v>
      </c>
      <c r="J187" s="250">
        <f>IF(ISERROR(_xll.Woodstock.Analyst.Xcel.UDFs.GetIndicatorValueAverage("OVOLERRREC", "5 Famille de courbes=FCTYF_PRU;", _xll.Woodstock.Analyst.Xcel.UDFs.GetModelFilename(), _xll.Woodstock.Analyst.Xcel.UDFs.GetScenarioIndex(),"2", "6"))/5,0,_xll.Woodstock.Analyst.Xcel.UDFs.GetIndicatorValueAverage("OVOLERRREC", "5 Famille de courbes=FCTYF_PRU;", _xll.Woodstock.Analyst.Xcel.UDFs.GetModelFilename(), _xll.Woodstock.Analyst.Xcel.UDFs.GetScenarioIndex(),"2", "6"))/5</f>
        <v>0</v>
      </c>
      <c r="K187" s="436">
        <f t="shared" si="4"/>
        <v>0</v>
      </c>
      <c r="L187" s="241" t="b">
        <f t="shared" si="5"/>
        <v>1</v>
      </c>
    </row>
    <row r="188" spans="1:12" x14ac:dyDescent="0.25">
      <c r="A188" s="248" t="s">
        <v>252</v>
      </c>
      <c r="B188" s="241" t="s">
        <v>251</v>
      </c>
      <c r="C188" s="241" t="s">
        <v>17</v>
      </c>
      <c r="D188" s="249" t="s">
        <v>506</v>
      </c>
      <c r="E188" s="250">
        <f>IF(ISERROR(_xll.Woodstock.Analyst.Xcel.UDFs.GetIndicatorValue("OVOLGFIREC", "5 Famille de courbes=FCTYF_PRU;", _xll.Woodstock.Analyst.Xcel.UDFs.GetModelFilename(), _xll.Woodstock.Analyst.Xcel.UDFs.GetScenarioIndex(),"2"))/5,0,_xll.Woodstock.Analyst.Xcel.UDFs.GetIndicatorValue("OVOLGFIREC", "5 Famille de courbes=FCTYF_PRU;", _xll.Woodstock.Analyst.Xcel.UDFs.GetModelFilename(), _xll.Woodstock.Analyst.Xcel.UDFs.GetScenarioIndex(),"2"))/5</f>
        <v>0</v>
      </c>
      <c r="F188" s="250">
        <f>IF(ISERROR(_xll.Woodstock.Analyst.Xcel.UDFs.GetIndicatorValue("OVOLGFIREC", "5 Famille de courbes=FCTYF_PRU;", _xll.Woodstock.Analyst.Xcel.UDFs.GetModelFilename(), _xll.Woodstock.Analyst.Xcel.UDFs.GetScenarioIndex(),"3"))/5,0,_xll.Woodstock.Analyst.Xcel.UDFs.GetIndicatorValue("OVOLGFIREC", "5 Famille de courbes=FCTYF_PRU;", _xll.Woodstock.Analyst.Xcel.UDFs.GetModelFilename(), _xll.Woodstock.Analyst.Xcel.UDFs.GetScenarioIndex(),"3"))/5</f>
        <v>0</v>
      </c>
      <c r="G188" s="250">
        <f>IF(ISERROR(_xll.Woodstock.Analyst.Xcel.UDFs.GetIndicatorValue("OVOLGFIREC", "5 Famille de courbes=FCTYF_PRU;", _xll.Woodstock.Analyst.Xcel.UDFs.GetModelFilename(), _xll.Woodstock.Analyst.Xcel.UDFs.GetScenarioIndex(),"4"))/5,0,_xll.Woodstock.Analyst.Xcel.UDFs.GetIndicatorValue("OVOLGFIREC", "5 Famille de courbes=FCTYF_PRU;", _xll.Woodstock.Analyst.Xcel.UDFs.GetModelFilename(), _xll.Woodstock.Analyst.Xcel.UDFs.GetScenarioIndex(),"4"))/5</f>
        <v>0</v>
      </c>
      <c r="H188" s="250">
        <f>IF(ISERROR(_xll.Woodstock.Analyst.Xcel.UDFs.GetIndicatorValue("OVOLGFIREC", "5 Famille de courbes=FCTYF_PRU;", _xll.Woodstock.Analyst.Xcel.UDFs.GetModelFilename(), _xll.Woodstock.Analyst.Xcel.UDFs.GetScenarioIndex(),"5"))/5,0,_xll.Woodstock.Analyst.Xcel.UDFs.GetIndicatorValue("OVOLGFIREC", "5 Famille de courbes=FCTYF_PRU;", _xll.Woodstock.Analyst.Xcel.UDFs.GetModelFilename(), _xll.Woodstock.Analyst.Xcel.UDFs.GetScenarioIndex(),"5"))/5</f>
        <v>0</v>
      </c>
      <c r="I188" s="250">
        <f>IF(ISERROR(_xll.Woodstock.Analyst.Xcel.UDFs.GetIndicatorValue("OVOLGFIREC", "5 Famille de courbes=FCTYF_PRU;", _xll.Woodstock.Analyst.Xcel.UDFs.GetModelFilename(), _xll.Woodstock.Analyst.Xcel.UDFs.GetScenarioIndex(),"6"))/5,0,_xll.Woodstock.Analyst.Xcel.UDFs.GetIndicatorValue("OVOLGFIREC", "5 Famille de courbes=FCTYF_PRU;", _xll.Woodstock.Analyst.Xcel.UDFs.GetModelFilename(), _xll.Woodstock.Analyst.Xcel.UDFs.GetScenarioIndex(),"6"))/5</f>
        <v>0</v>
      </c>
      <c r="J188" s="250">
        <f>IF(ISERROR(_xll.Woodstock.Analyst.Xcel.UDFs.GetIndicatorValueAverage("OVOLGFIREC", "5 Famille de courbes=FCTYF_PRU;", _xll.Woodstock.Analyst.Xcel.UDFs.GetModelFilename(), _xll.Woodstock.Analyst.Xcel.UDFs.GetScenarioIndex(),"2", "6"))/5,0,_xll.Woodstock.Analyst.Xcel.UDFs.GetIndicatorValueAverage("OVOLGFIREC", "5 Famille de courbes=FCTYF_PRU;", _xll.Woodstock.Analyst.Xcel.UDFs.GetModelFilename(), _xll.Woodstock.Analyst.Xcel.UDFs.GetScenarioIndex(),"2", "6"))/5</f>
        <v>0</v>
      </c>
      <c r="K188" s="436">
        <f t="shared" si="4"/>
        <v>0</v>
      </c>
      <c r="L188" s="241" t="b">
        <f t="shared" si="5"/>
        <v>1</v>
      </c>
    </row>
    <row r="189" spans="1:12" x14ac:dyDescent="0.25">
      <c r="A189" s="248" t="s">
        <v>252</v>
      </c>
      <c r="B189" s="241" t="s">
        <v>251</v>
      </c>
      <c r="C189" s="241" t="s">
        <v>18</v>
      </c>
      <c r="D189" s="249" t="s">
        <v>507</v>
      </c>
      <c r="E189" s="250">
        <f>IF(ISERROR(_xll.Woodstock.Analyst.Xcel.UDFs.GetIndicatorValue("OVOLBOJREC", "5 Famille de courbes=FCTYF_PRU;", _xll.Woodstock.Analyst.Xcel.UDFs.GetModelFilename(), _xll.Woodstock.Analyst.Xcel.UDFs.GetScenarioIndex(),"2"))/5,0,_xll.Woodstock.Analyst.Xcel.UDFs.GetIndicatorValue("OVOLBOJREC", "5 Famille de courbes=FCTYF_PRU;", _xll.Woodstock.Analyst.Xcel.UDFs.GetModelFilename(), _xll.Woodstock.Analyst.Xcel.UDFs.GetScenarioIndex(),"2"))/5</f>
        <v>0</v>
      </c>
      <c r="F189" s="250">
        <f>IF(ISERROR(_xll.Woodstock.Analyst.Xcel.UDFs.GetIndicatorValue("OVOLBOJREC", "5 Famille de courbes=FCTYF_PRU;", _xll.Woodstock.Analyst.Xcel.UDFs.GetModelFilename(), _xll.Woodstock.Analyst.Xcel.UDFs.GetScenarioIndex(),"3"))/5,0,_xll.Woodstock.Analyst.Xcel.UDFs.GetIndicatorValue("OVOLBOJREC", "5 Famille de courbes=FCTYF_PRU;", _xll.Woodstock.Analyst.Xcel.UDFs.GetModelFilename(), _xll.Woodstock.Analyst.Xcel.UDFs.GetScenarioIndex(),"3"))/5</f>
        <v>0</v>
      </c>
      <c r="G189" s="250">
        <f>IF(ISERROR(_xll.Woodstock.Analyst.Xcel.UDFs.GetIndicatorValue("OVOLBOJREC", "5 Famille de courbes=FCTYF_PRU;", _xll.Woodstock.Analyst.Xcel.UDFs.GetModelFilename(), _xll.Woodstock.Analyst.Xcel.UDFs.GetScenarioIndex(),"4"))/5,0,_xll.Woodstock.Analyst.Xcel.UDFs.GetIndicatorValue("OVOLBOJREC", "5 Famille de courbes=FCTYF_PRU;", _xll.Woodstock.Analyst.Xcel.UDFs.GetModelFilename(), _xll.Woodstock.Analyst.Xcel.UDFs.GetScenarioIndex(),"4"))/5</f>
        <v>0</v>
      </c>
      <c r="H189" s="250">
        <f>IF(ISERROR(_xll.Woodstock.Analyst.Xcel.UDFs.GetIndicatorValue("OVOLBOJREC", "5 Famille de courbes=FCTYF_PRU;", _xll.Woodstock.Analyst.Xcel.UDFs.GetModelFilename(), _xll.Woodstock.Analyst.Xcel.UDFs.GetScenarioIndex(),"5"))/5,0,_xll.Woodstock.Analyst.Xcel.UDFs.GetIndicatorValue("OVOLBOJREC", "5 Famille de courbes=FCTYF_PRU;", _xll.Woodstock.Analyst.Xcel.UDFs.GetModelFilename(), _xll.Woodstock.Analyst.Xcel.UDFs.GetScenarioIndex(),"5"))/5</f>
        <v>0</v>
      </c>
      <c r="I189" s="250">
        <f>IF(ISERROR(_xll.Woodstock.Analyst.Xcel.UDFs.GetIndicatorValue("OVOLBOJREC", "5 Famille de courbes=FCTYF_PRU;", _xll.Woodstock.Analyst.Xcel.UDFs.GetModelFilename(), _xll.Woodstock.Analyst.Xcel.UDFs.GetScenarioIndex(),"6"))/5,0,_xll.Woodstock.Analyst.Xcel.UDFs.GetIndicatorValue("OVOLBOJREC", "5 Famille de courbes=FCTYF_PRU;", _xll.Woodstock.Analyst.Xcel.UDFs.GetModelFilename(), _xll.Woodstock.Analyst.Xcel.UDFs.GetScenarioIndex(),"6"))/5</f>
        <v>0</v>
      </c>
      <c r="J189" s="250">
        <f>IF(ISERROR(_xll.Woodstock.Analyst.Xcel.UDFs.GetIndicatorValueAverage("OVOLBOJREC", "5 Famille de courbes=FCTYF_PRU;", _xll.Woodstock.Analyst.Xcel.UDFs.GetModelFilename(), _xll.Woodstock.Analyst.Xcel.UDFs.GetScenarioIndex(),"2", "6"))/5,0,_xll.Woodstock.Analyst.Xcel.UDFs.GetIndicatorValueAverage("OVOLBOJREC", "5 Famille de courbes=FCTYF_PRU;", _xll.Woodstock.Analyst.Xcel.UDFs.GetModelFilename(), _xll.Woodstock.Analyst.Xcel.UDFs.GetScenarioIndex(),"2", "6"))/5</f>
        <v>0</v>
      </c>
      <c r="K189" s="436">
        <f t="shared" si="4"/>
        <v>0</v>
      </c>
      <c r="L189" s="241" t="b">
        <f t="shared" si="5"/>
        <v>1</v>
      </c>
    </row>
    <row r="190" spans="1:12" x14ac:dyDescent="0.25">
      <c r="A190" s="248" t="s">
        <v>252</v>
      </c>
      <c r="B190" s="241" t="s">
        <v>251</v>
      </c>
      <c r="C190" s="241" t="s">
        <v>19</v>
      </c>
      <c r="D190" s="249" t="s">
        <v>508</v>
      </c>
      <c r="E190" s="250">
        <f>IF(ISERROR(_xll.Woodstock.Analyst.Xcel.UDFs.GetIndicatorValue("OVOLERSREC", "5 Famille de courbes=FCTYF_PRU;", _xll.Woodstock.Analyst.Xcel.UDFs.GetModelFilename(), _xll.Woodstock.Analyst.Xcel.UDFs.GetScenarioIndex(),"2"))/5,0,_xll.Woodstock.Analyst.Xcel.UDFs.GetIndicatorValue("OVOLERSREC", "5 Famille de courbes=FCTYF_PRU;", _xll.Woodstock.Analyst.Xcel.UDFs.GetModelFilename(), _xll.Woodstock.Analyst.Xcel.UDFs.GetScenarioIndex(),"2"))/5</f>
        <v>0</v>
      </c>
      <c r="F190" s="250">
        <f>IF(ISERROR(_xll.Woodstock.Analyst.Xcel.UDFs.GetIndicatorValue("OVOLERSREC", "5 Famille de courbes=FCTYF_PRU;", _xll.Woodstock.Analyst.Xcel.UDFs.GetModelFilename(), _xll.Woodstock.Analyst.Xcel.UDFs.GetScenarioIndex(),"3"))/5,0,_xll.Woodstock.Analyst.Xcel.UDFs.GetIndicatorValue("OVOLERSREC", "5 Famille de courbes=FCTYF_PRU;", _xll.Woodstock.Analyst.Xcel.UDFs.GetModelFilename(), _xll.Woodstock.Analyst.Xcel.UDFs.GetScenarioIndex(),"3"))/5</f>
        <v>0</v>
      </c>
      <c r="G190" s="250">
        <f>IF(ISERROR(_xll.Woodstock.Analyst.Xcel.UDFs.GetIndicatorValue("OVOLERSREC", "5 Famille de courbes=FCTYF_PRU;", _xll.Woodstock.Analyst.Xcel.UDFs.GetModelFilename(), _xll.Woodstock.Analyst.Xcel.UDFs.GetScenarioIndex(),"4"))/5,0,_xll.Woodstock.Analyst.Xcel.UDFs.GetIndicatorValue("OVOLERSREC", "5 Famille de courbes=FCTYF_PRU;", _xll.Woodstock.Analyst.Xcel.UDFs.GetModelFilename(), _xll.Woodstock.Analyst.Xcel.UDFs.GetScenarioIndex(),"4"))/5</f>
        <v>0</v>
      </c>
      <c r="H190" s="250">
        <f>IF(ISERROR(_xll.Woodstock.Analyst.Xcel.UDFs.GetIndicatorValue("OVOLERSREC", "5 Famille de courbes=FCTYF_PRU;", _xll.Woodstock.Analyst.Xcel.UDFs.GetModelFilename(), _xll.Woodstock.Analyst.Xcel.UDFs.GetScenarioIndex(),"5"))/5,0,_xll.Woodstock.Analyst.Xcel.UDFs.GetIndicatorValue("OVOLERSREC", "5 Famille de courbes=FCTYF_PRU;", _xll.Woodstock.Analyst.Xcel.UDFs.GetModelFilename(), _xll.Woodstock.Analyst.Xcel.UDFs.GetScenarioIndex(),"5"))/5</f>
        <v>0</v>
      </c>
      <c r="I190" s="250">
        <f>IF(ISERROR(_xll.Woodstock.Analyst.Xcel.UDFs.GetIndicatorValue("OVOLERSREC", "5 Famille de courbes=FCTYF_PRU;", _xll.Woodstock.Analyst.Xcel.UDFs.GetModelFilename(), _xll.Woodstock.Analyst.Xcel.UDFs.GetScenarioIndex(),"6"))/5,0,_xll.Woodstock.Analyst.Xcel.UDFs.GetIndicatorValue("OVOLERSREC", "5 Famille de courbes=FCTYF_PRU;", _xll.Woodstock.Analyst.Xcel.UDFs.GetModelFilename(), _xll.Woodstock.Analyst.Xcel.UDFs.GetScenarioIndex(),"6"))/5</f>
        <v>0</v>
      </c>
      <c r="J190" s="250">
        <f>IF(ISERROR(_xll.Woodstock.Analyst.Xcel.UDFs.GetIndicatorValueAverage("OVOLERSREC", "5 Famille de courbes=FCTYF_PRU;", _xll.Woodstock.Analyst.Xcel.UDFs.GetModelFilename(), _xll.Woodstock.Analyst.Xcel.UDFs.GetScenarioIndex(),"2", "6"))/5,0,_xll.Woodstock.Analyst.Xcel.UDFs.GetIndicatorValueAverage("OVOLERSREC", "5 Famille de courbes=FCTYF_PRU;", _xll.Woodstock.Analyst.Xcel.UDFs.GetModelFilename(), _xll.Woodstock.Analyst.Xcel.UDFs.GetScenarioIndex(),"2", "6"))/5</f>
        <v>0</v>
      </c>
      <c r="K190" s="436">
        <f t="shared" si="4"/>
        <v>0</v>
      </c>
      <c r="L190" s="241" t="b">
        <f t="shared" si="5"/>
        <v>1</v>
      </c>
    </row>
    <row r="191" spans="1:12" x14ac:dyDescent="0.25">
      <c r="A191" s="248" t="s">
        <v>252</v>
      </c>
      <c r="B191" s="241" t="s">
        <v>251</v>
      </c>
      <c r="C191" s="241" t="s">
        <v>21</v>
      </c>
      <c r="D191" s="249" t="s">
        <v>509</v>
      </c>
      <c r="E191" s="250">
        <f>IF(ISERROR(_xll.Woodstock.Analyst.Xcel.UDFs.GetIndicatorValue("OVOLGFTREC", "5 Famille de courbes=FCTYF_PRU;", _xll.Woodstock.Analyst.Xcel.UDFs.GetModelFilename(), _xll.Woodstock.Analyst.Xcel.UDFs.GetScenarioIndex(),"2"))/5,0,_xll.Woodstock.Analyst.Xcel.UDFs.GetIndicatorValue("OVOLGFTREC", "5 Famille de courbes=FCTYF_PRU;", _xll.Woodstock.Analyst.Xcel.UDFs.GetModelFilename(), _xll.Woodstock.Analyst.Xcel.UDFs.GetScenarioIndex(),"2"))/5</f>
        <v>0</v>
      </c>
      <c r="F191" s="250">
        <f>IF(ISERROR(_xll.Woodstock.Analyst.Xcel.UDFs.GetIndicatorValue("OVOLGFTREC", "5 Famille de courbes=FCTYF_PRU;", _xll.Woodstock.Analyst.Xcel.UDFs.GetModelFilename(), _xll.Woodstock.Analyst.Xcel.UDFs.GetScenarioIndex(),"3"))/5,0,_xll.Woodstock.Analyst.Xcel.UDFs.GetIndicatorValue("OVOLGFTREC", "5 Famille de courbes=FCTYF_PRU;", _xll.Woodstock.Analyst.Xcel.UDFs.GetModelFilename(), _xll.Woodstock.Analyst.Xcel.UDFs.GetScenarioIndex(),"3"))/5</f>
        <v>0</v>
      </c>
      <c r="G191" s="250">
        <f>IF(ISERROR(_xll.Woodstock.Analyst.Xcel.UDFs.GetIndicatorValue("OVOLGFTREC", "5 Famille de courbes=FCTYF_PRU;", _xll.Woodstock.Analyst.Xcel.UDFs.GetModelFilename(), _xll.Woodstock.Analyst.Xcel.UDFs.GetScenarioIndex(),"4"))/5,0,_xll.Woodstock.Analyst.Xcel.UDFs.GetIndicatorValue("OVOLGFTREC", "5 Famille de courbes=FCTYF_PRU;", _xll.Woodstock.Analyst.Xcel.UDFs.GetModelFilename(), _xll.Woodstock.Analyst.Xcel.UDFs.GetScenarioIndex(),"4"))/5</f>
        <v>0</v>
      </c>
      <c r="H191" s="250">
        <f>IF(ISERROR(_xll.Woodstock.Analyst.Xcel.UDFs.GetIndicatorValue("OVOLGFTREC", "5 Famille de courbes=FCTYF_PRU;", _xll.Woodstock.Analyst.Xcel.UDFs.GetModelFilename(), _xll.Woodstock.Analyst.Xcel.UDFs.GetScenarioIndex(),"5"))/5,0,_xll.Woodstock.Analyst.Xcel.UDFs.GetIndicatorValue("OVOLGFTREC", "5 Famille de courbes=FCTYF_PRU;", _xll.Woodstock.Analyst.Xcel.UDFs.GetModelFilename(), _xll.Woodstock.Analyst.Xcel.UDFs.GetScenarioIndex(),"5"))/5</f>
        <v>0</v>
      </c>
      <c r="I191" s="250">
        <f>IF(ISERROR(_xll.Woodstock.Analyst.Xcel.UDFs.GetIndicatorValue("OVOLGFTREC", "5 Famille de courbes=FCTYF_PRU;", _xll.Woodstock.Analyst.Xcel.UDFs.GetModelFilename(), _xll.Woodstock.Analyst.Xcel.UDFs.GetScenarioIndex(),"6"))/5,0,_xll.Woodstock.Analyst.Xcel.UDFs.GetIndicatorValue("OVOLGFTREC", "5 Famille de courbes=FCTYF_PRU;", _xll.Woodstock.Analyst.Xcel.UDFs.GetModelFilename(), _xll.Woodstock.Analyst.Xcel.UDFs.GetScenarioIndex(),"6"))/5</f>
        <v>0</v>
      </c>
      <c r="J191" s="250">
        <f>IF(ISERROR(_xll.Woodstock.Analyst.Xcel.UDFs.GetIndicatorValueAverage("OVOLGFTREC", "5 Famille de courbes=FCTYF_PRU;", _xll.Woodstock.Analyst.Xcel.UDFs.GetModelFilename(), _xll.Woodstock.Analyst.Xcel.UDFs.GetScenarioIndex(),"2", "6"))/5,0,_xll.Woodstock.Analyst.Xcel.UDFs.GetIndicatorValueAverage("OVOLGFTREC", "5 Famille de courbes=FCTYF_PRU;", _xll.Woodstock.Analyst.Xcel.UDFs.GetModelFilename(), _xll.Woodstock.Analyst.Xcel.UDFs.GetScenarioIndex(),"2", "6"))/5</f>
        <v>0</v>
      </c>
      <c r="K191" s="436">
        <f t="shared" si="4"/>
        <v>0</v>
      </c>
      <c r="L191" s="241" t="b">
        <f t="shared" si="5"/>
        <v>1</v>
      </c>
    </row>
    <row r="192" spans="1:12" x14ac:dyDescent="0.25">
      <c r="A192" s="248" t="s">
        <v>252</v>
      </c>
      <c r="B192" s="241" t="s">
        <v>251</v>
      </c>
      <c r="C192" s="241" t="s">
        <v>39</v>
      </c>
      <c r="D192" s="249" t="s">
        <v>510</v>
      </c>
      <c r="E192" s="250">
        <f>IF(ISERROR(_xll.Woodstock.Analyst.Xcel.UDFs.GetIndicatorValue("OVOLTOTREC", "5 Famille de courbes=FCTYF_PRU;", _xll.Woodstock.Analyst.Xcel.UDFs.GetModelFilename(), _xll.Woodstock.Analyst.Xcel.UDFs.GetScenarioIndex(),"2"))/5,0,_xll.Woodstock.Analyst.Xcel.UDFs.GetIndicatorValue("OVOLTOTREC", "5 Famille de courbes=FCTYF_PRU;", _xll.Woodstock.Analyst.Xcel.UDFs.GetModelFilename(), _xll.Woodstock.Analyst.Xcel.UDFs.GetScenarioIndex(),"2"))/5</f>
        <v>0</v>
      </c>
      <c r="F192" s="250">
        <f>IF(ISERROR(_xll.Woodstock.Analyst.Xcel.UDFs.GetIndicatorValue("OVOLTOTREC", "5 Famille de courbes=FCTYF_PRU;", _xll.Woodstock.Analyst.Xcel.UDFs.GetModelFilename(), _xll.Woodstock.Analyst.Xcel.UDFs.GetScenarioIndex(),"3"))/5,0,_xll.Woodstock.Analyst.Xcel.UDFs.GetIndicatorValue("OVOLTOTREC", "5 Famille de courbes=FCTYF_PRU;", _xll.Woodstock.Analyst.Xcel.UDFs.GetModelFilename(), _xll.Woodstock.Analyst.Xcel.UDFs.GetScenarioIndex(),"3"))/5</f>
        <v>0</v>
      </c>
      <c r="G192" s="250">
        <f>IF(ISERROR(_xll.Woodstock.Analyst.Xcel.UDFs.GetIndicatorValue("OVOLTOTREC", "5 Famille de courbes=FCTYF_PRU;", _xll.Woodstock.Analyst.Xcel.UDFs.GetModelFilename(), _xll.Woodstock.Analyst.Xcel.UDFs.GetScenarioIndex(),"4"))/5,0,_xll.Woodstock.Analyst.Xcel.UDFs.GetIndicatorValue("OVOLTOTREC", "5 Famille de courbes=FCTYF_PRU;", _xll.Woodstock.Analyst.Xcel.UDFs.GetModelFilename(), _xll.Woodstock.Analyst.Xcel.UDFs.GetScenarioIndex(),"4"))/5</f>
        <v>0</v>
      </c>
      <c r="H192" s="250">
        <f>IF(ISERROR(_xll.Woodstock.Analyst.Xcel.UDFs.GetIndicatorValue("OVOLTOTREC", "5 Famille de courbes=FCTYF_PRU;", _xll.Woodstock.Analyst.Xcel.UDFs.GetModelFilename(), _xll.Woodstock.Analyst.Xcel.UDFs.GetScenarioIndex(),"5"))/5,0,_xll.Woodstock.Analyst.Xcel.UDFs.GetIndicatorValue("OVOLTOTREC", "5 Famille de courbes=FCTYF_PRU;", _xll.Woodstock.Analyst.Xcel.UDFs.GetModelFilename(), _xll.Woodstock.Analyst.Xcel.UDFs.GetScenarioIndex(),"5"))/5</f>
        <v>0</v>
      </c>
      <c r="I192" s="250">
        <f>IF(ISERROR(_xll.Woodstock.Analyst.Xcel.UDFs.GetIndicatorValue("OVOLTOTREC", "5 Famille de courbes=FCTYF_PRU;", _xll.Woodstock.Analyst.Xcel.UDFs.GetModelFilename(), _xll.Woodstock.Analyst.Xcel.UDFs.GetScenarioIndex(),"6"))/5,0,_xll.Woodstock.Analyst.Xcel.UDFs.GetIndicatorValue("OVOLTOTREC", "5 Famille de courbes=FCTYF_PRU;", _xll.Woodstock.Analyst.Xcel.UDFs.GetModelFilename(), _xll.Woodstock.Analyst.Xcel.UDFs.GetScenarioIndex(),"6"))/5</f>
        <v>0</v>
      </c>
      <c r="J192" s="250">
        <f>IF(ISERROR(_xll.Woodstock.Analyst.Xcel.UDFs.GetIndicatorValueAverage("OVOLTOTREC", "5 Famille de courbes=FCTYF_PRU;", _xll.Woodstock.Analyst.Xcel.UDFs.GetModelFilename(), _xll.Woodstock.Analyst.Xcel.UDFs.GetScenarioIndex(),"2", "6"))/5,0,_xll.Woodstock.Analyst.Xcel.UDFs.GetIndicatorValueAverage("OVOLTOTREC", "5 Famille de courbes=FCTYF_PRU;", _xll.Woodstock.Analyst.Xcel.UDFs.GetModelFilename(), _xll.Woodstock.Analyst.Xcel.UDFs.GetScenarioIndex(),"2", "6"))/5</f>
        <v>0</v>
      </c>
      <c r="K192" s="436">
        <f t="shared" si="4"/>
        <v>0</v>
      </c>
      <c r="L192" s="241" t="b">
        <f t="shared" si="5"/>
        <v>1</v>
      </c>
    </row>
    <row r="193" spans="1:12" x14ac:dyDescent="0.25">
      <c r="A193" s="248" t="s">
        <v>34</v>
      </c>
      <c r="B193" s="241" t="s">
        <v>95</v>
      </c>
      <c r="C193" s="249" t="s">
        <v>2</v>
      </c>
      <c r="D193" s="249" t="s">
        <v>511</v>
      </c>
      <c r="E193" s="250">
        <f>IF(ISERROR(_xll.Woodstock.Analyst.Xcel.UDFs.GetIndicatorValue("OVOLSABREC", "5 Famille de courbes=FCTYF_RF;", _xll.Woodstock.Analyst.Xcel.UDFs.GetModelFilename(), _xll.Woodstock.Analyst.Xcel.UDFs.GetScenarioIndex(),"2"))/5,0,_xll.Woodstock.Analyst.Xcel.UDFs.GetIndicatorValue("OVOLSABREC", "5 Famille de courbes=FCTYF_RF;", _xll.Woodstock.Analyst.Xcel.UDFs.GetModelFilename(), _xll.Woodstock.Analyst.Xcel.UDFs.GetScenarioIndex(),"2"))/5</f>
        <v>6673.769061276932</v>
      </c>
      <c r="F193" s="250">
        <f>IF(ISERROR(_xll.Woodstock.Analyst.Xcel.UDFs.GetIndicatorValue("OVOLSABREC", "5 Famille de courbes=FCTYF_RF;", _xll.Woodstock.Analyst.Xcel.UDFs.GetModelFilename(), _xll.Woodstock.Analyst.Xcel.UDFs.GetScenarioIndex(),"3"))/5,0,_xll.Woodstock.Analyst.Xcel.UDFs.GetIndicatorValue("OVOLSABREC", "5 Famille de courbes=FCTYF_RF;", _xll.Woodstock.Analyst.Xcel.UDFs.GetModelFilename(), _xll.Woodstock.Analyst.Xcel.UDFs.GetScenarioIndex(),"3"))/5</f>
        <v>5705.1945891264886</v>
      </c>
      <c r="G193" s="250">
        <f>IF(ISERROR(_xll.Woodstock.Analyst.Xcel.UDFs.GetIndicatorValue("OVOLSABREC", "5 Famille de courbes=FCTYF_RF;", _xll.Woodstock.Analyst.Xcel.UDFs.GetModelFilename(), _xll.Woodstock.Analyst.Xcel.UDFs.GetScenarioIndex(),"4"))/5,0,_xll.Woodstock.Analyst.Xcel.UDFs.GetIndicatorValue("OVOLSABREC", "5 Famille de courbes=FCTYF_RF;", _xll.Woodstock.Analyst.Xcel.UDFs.GetModelFilename(), _xll.Woodstock.Analyst.Xcel.UDFs.GetScenarioIndex(),"4"))/5</f>
        <v>11191.179640773895</v>
      </c>
      <c r="H193" s="250">
        <f>IF(ISERROR(_xll.Woodstock.Analyst.Xcel.UDFs.GetIndicatorValue("OVOLSABREC", "5 Famille de courbes=FCTYF_RF;", _xll.Woodstock.Analyst.Xcel.UDFs.GetModelFilename(), _xll.Woodstock.Analyst.Xcel.UDFs.GetScenarioIndex(),"5"))/5,0,_xll.Woodstock.Analyst.Xcel.UDFs.GetIndicatorValue("OVOLSABREC", "5 Famille de courbes=FCTYF_RF;", _xll.Woodstock.Analyst.Xcel.UDFs.GetModelFilename(), _xll.Woodstock.Analyst.Xcel.UDFs.GetScenarioIndex(),"5"))/5</f>
        <v>13856.362642512529</v>
      </c>
      <c r="I193" s="250">
        <f>IF(ISERROR(_xll.Woodstock.Analyst.Xcel.UDFs.GetIndicatorValue("OVOLSABREC", "5 Famille de courbes=FCTYF_RF;", _xll.Woodstock.Analyst.Xcel.UDFs.GetModelFilename(), _xll.Woodstock.Analyst.Xcel.UDFs.GetScenarioIndex(),"6"))/5,0,_xll.Woodstock.Analyst.Xcel.UDFs.GetIndicatorValue("OVOLSABREC", "5 Famille de courbes=FCTYF_RF;", _xll.Woodstock.Analyst.Xcel.UDFs.GetModelFilename(), _xll.Woodstock.Analyst.Xcel.UDFs.GetScenarioIndex(),"6"))/5</f>
        <v>21853.617510668777</v>
      </c>
      <c r="J193" s="250">
        <f>IF(ISERROR(_xll.Woodstock.Analyst.Xcel.UDFs.GetIndicatorValueAverage("OVOLSABREC", "5 Famille de courbes=FCTYF_RF;", _xll.Woodstock.Analyst.Xcel.UDFs.GetModelFilename(), _xll.Woodstock.Analyst.Xcel.UDFs.GetScenarioIndex(),"2", "6"))/5,0,_xll.Woodstock.Analyst.Xcel.UDFs.GetIndicatorValueAverage("OVOLSABREC", "5 Famille de courbes=FCTYF_RF;", _xll.Woodstock.Analyst.Xcel.UDFs.GetModelFilename(), _xll.Woodstock.Analyst.Xcel.UDFs.GetScenarioIndex(),"2", "6"))/5</f>
        <v>11856.024688871725</v>
      </c>
      <c r="K193" s="436">
        <f t="shared" si="4"/>
        <v>11856.024688871723</v>
      </c>
      <c r="L193" s="241" t="b">
        <f t="shared" si="5"/>
        <v>1</v>
      </c>
    </row>
    <row r="194" spans="1:12" x14ac:dyDescent="0.25">
      <c r="A194" s="248" t="s">
        <v>34</v>
      </c>
      <c r="B194" s="241" t="s">
        <v>95</v>
      </c>
      <c r="C194" s="241" t="s">
        <v>3</v>
      </c>
      <c r="D194" s="249" t="s">
        <v>512</v>
      </c>
      <c r="E194" s="250">
        <f>IF(ISERROR(_xll.Woodstock.Analyst.Xcel.UDFs.GetIndicatorValue("OVOLGEPXREC", "5 Famille de courbes=FCTYF_RF;", _xll.Woodstock.Analyst.Xcel.UDFs.GetModelFilename(), _xll.Woodstock.Analyst.Xcel.UDFs.GetScenarioIndex(),"2"))/5,0,_xll.Woodstock.Analyst.Xcel.UDFs.GetIndicatorValue("OVOLGEPXREC", "5 Famille de courbes=FCTYF_RF;", _xll.Woodstock.Analyst.Xcel.UDFs.GetModelFilename(), _xll.Woodstock.Analyst.Xcel.UDFs.GetScenarioIndex(),"2"))/5</f>
        <v>18279.080850473336</v>
      </c>
      <c r="F194" s="250">
        <f>IF(ISERROR(_xll.Woodstock.Analyst.Xcel.UDFs.GetIndicatorValue("OVOLGEPXREC", "5 Famille de courbes=FCTYF_RF;", _xll.Woodstock.Analyst.Xcel.UDFs.GetModelFilename(), _xll.Woodstock.Analyst.Xcel.UDFs.GetScenarioIndex(),"3"))/5,0,_xll.Woodstock.Analyst.Xcel.UDFs.GetIndicatorValue("OVOLGEPXREC", "5 Famille de courbes=FCTYF_RF;", _xll.Woodstock.Analyst.Xcel.UDFs.GetModelFilename(), _xll.Woodstock.Analyst.Xcel.UDFs.GetScenarioIndex(),"3"))/5</f>
        <v>13989.487847619104</v>
      </c>
      <c r="G194" s="250">
        <f>IF(ISERROR(_xll.Woodstock.Analyst.Xcel.UDFs.GetIndicatorValue("OVOLGEPXREC", "5 Famille de courbes=FCTYF_RF;", _xll.Woodstock.Analyst.Xcel.UDFs.GetModelFilename(), _xll.Woodstock.Analyst.Xcel.UDFs.GetScenarioIndex(),"4"))/5,0,_xll.Woodstock.Analyst.Xcel.UDFs.GetIndicatorValue("OVOLGEPXREC", "5 Famille de courbes=FCTYF_RF;", _xll.Woodstock.Analyst.Xcel.UDFs.GetModelFilename(), _xll.Woodstock.Analyst.Xcel.UDFs.GetScenarioIndex(),"4"))/5</f>
        <v>26339.292309369263</v>
      </c>
      <c r="H194" s="250">
        <f>IF(ISERROR(_xll.Woodstock.Analyst.Xcel.UDFs.GetIndicatorValue("OVOLGEPXREC", "5 Famille de courbes=FCTYF_RF;", _xll.Woodstock.Analyst.Xcel.UDFs.GetModelFilename(), _xll.Woodstock.Analyst.Xcel.UDFs.GetScenarioIndex(),"5"))/5,0,_xll.Woodstock.Analyst.Xcel.UDFs.GetIndicatorValue("OVOLGEPXREC", "5 Famille de courbes=FCTYF_RF;", _xll.Woodstock.Analyst.Xcel.UDFs.GetModelFilename(), _xll.Woodstock.Analyst.Xcel.UDFs.GetScenarioIndex(),"5"))/5</f>
        <v>27134.635276553112</v>
      </c>
      <c r="I194" s="250">
        <f>IF(ISERROR(_xll.Woodstock.Analyst.Xcel.UDFs.GetIndicatorValue("OVOLGEPXREC", "5 Famille de courbes=FCTYF_RF;", _xll.Woodstock.Analyst.Xcel.UDFs.GetModelFilename(), _xll.Woodstock.Analyst.Xcel.UDFs.GetScenarioIndex(),"6"))/5,0,_xll.Woodstock.Analyst.Xcel.UDFs.GetIndicatorValue("OVOLGEPXREC", "5 Famille de courbes=FCTYF_RF;", _xll.Woodstock.Analyst.Xcel.UDFs.GetModelFilename(), _xll.Woodstock.Analyst.Xcel.UDFs.GetScenarioIndex(),"6"))/5</f>
        <v>35328.497245074439</v>
      </c>
      <c r="J194" s="250">
        <f>IF(ISERROR(_xll.Woodstock.Analyst.Xcel.UDFs.GetIndicatorValueAverage("OVOLGEPXREC", "5 Famille de courbes=FCTYF_RF;", _xll.Woodstock.Analyst.Xcel.UDFs.GetModelFilename(), _xll.Woodstock.Analyst.Xcel.UDFs.GetScenarioIndex(),"2", "6"))/5,0,_xll.Woodstock.Analyst.Xcel.UDFs.GetIndicatorValueAverage("OVOLGEPXREC", "5 Famille de courbes=FCTYF_RF;", _xll.Woodstock.Analyst.Xcel.UDFs.GetModelFilename(), _xll.Woodstock.Analyst.Xcel.UDFs.GetScenarioIndex(),"2", "6"))/5</f>
        <v>24214.198705817846</v>
      </c>
      <c r="K194" s="436">
        <f t="shared" si="4"/>
        <v>24214.198705817849</v>
      </c>
      <c r="L194" s="241" t="b">
        <f t="shared" si="5"/>
        <v>1</v>
      </c>
    </row>
    <row r="195" spans="1:12" x14ac:dyDescent="0.25">
      <c r="A195" s="248" t="s">
        <v>34</v>
      </c>
      <c r="B195" s="241" t="s">
        <v>95</v>
      </c>
      <c r="C195" s="241" t="s">
        <v>4</v>
      </c>
      <c r="D195" s="249" t="s">
        <v>1434</v>
      </c>
      <c r="E195" s="250">
        <f>IF(ISERROR(_xll.Woodstock.Analyst.Xcel.UDFs.GetIndicatorValue("OVOLPIGREC", "5 Famille de courbes=FCTYF_RF;", _xll.Woodstock.Analyst.Xcel.UDFs.GetModelFilename(), _xll.Woodstock.Analyst.Xcel.UDFs.GetScenarioIndex(),"2"))/5,0,_xll.Woodstock.Analyst.Xcel.UDFs.GetIndicatorValue("OVOLPIGREC", "5 Famille de courbes=FCTYF_RF;", _xll.Woodstock.Analyst.Xcel.UDFs.GetModelFilename(), _xll.Woodstock.Analyst.Xcel.UDFs.GetScenarioIndex(),"2"))/5</f>
        <v>4121.9288674915133</v>
      </c>
      <c r="F195" s="250">
        <f>IF(ISERROR(_xll.Woodstock.Analyst.Xcel.UDFs.GetIndicatorValue("OVOLPIGREC", "5 Famille de courbes=FCTYF_RF;", _xll.Woodstock.Analyst.Xcel.UDFs.GetModelFilename(), _xll.Woodstock.Analyst.Xcel.UDFs.GetScenarioIndex(),"3"))/5,0,_xll.Woodstock.Analyst.Xcel.UDFs.GetIndicatorValue("OVOLPIGREC", "5 Famille de courbes=FCTYF_RF;", _xll.Woodstock.Analyst.Xcel.UDFs.GetModelFilename(), _xll.Woodstock.Analyst.Xcel.UDFs.GetScenarioIndex(),"3"))/5</f>
        <v>4172.0363605694538</v>
      </c>
      <c r="G195" s="250">
        <f>IF(ISERROR(_xll.Woodstock.Analyst.Xcel.UDFs.GetIndicatorValue("OVOLPIGREC", "5 Famille de courbes=FCTYF_RF;", _xll.Woodstock.Analyst.Xcel.UDFs.GetModelFilename(), _xll.Woodstock.Analyst.Xcel.UDFs.GetScenarioIndex(),"4"))/5,0,_xll.Woodstock.Analyst.Xcel.UDFs.GetIndicatorValue("OVOLPIGREC", "5 Famille de courbes=FCTYF_RF;", _xll.Woodstock.Analyst.Xcel.UDFs.GetModelFilename(), _xll.Woodstock.Analyst.Xcel.UDFs.GetScenarioIndex(),"4"))/5</f>
        <v>6412.7212560094422</v>
      </c>
      <c r="H195" s="250">
        <f>IF(ISERROR(_xll.Woodstock.Analyst.Xcel.UDFs.GetIndicatorValue("OVOLPIGREC", "5 Famille de courbes=FCTYF_RF;", _xll.Woodstock.Analyst.Xcel.UDFs.GetModelFilename(), _xll.Woodstock.Analyst.Xcel.UDFs.GetScenarioIndex(),"5"))/5,0,_xll.Woodstock.Analyst.Xcel.UDFs.GetIndicatorValue("OVOLPIGREC", "5 Famille de courbes=FCTYF_RF;", _xll.Woodstock.Analyst.Xcel.UDFs.GetModelFilename(), _xll.Woodstock.Analyst.Xcel.UDFs.GetScenarioIndex(),"5"))/5</f>
        <v>2035.6541635345097</v>
      </c>
      <c r="I195" s="250">
        <f>IF(ISERROR(_xll.Woodstock.Analyst.Xcel.UDFs.GetIndicatorValue("OVOLPIGREC", "5 Famille de courbes=FCTYF_RF;", _xll.Woodstock.Analyst.Xcel.UDFs.GetModelFilename(), _xll.Woodstock.Analyst.Xcel.UDFs.GetScenarioIndex(),"6"))/5,0,_xll.Woodstock.Analyst.Xcel.UDFs.GetIndicatorValue("OVOLPIGREC", "5 Famille de courbes=FCTYF_RF;", _xll.Woodstock.Analyst.Xcel.UDFs.GetModelFilename(), _xll.Woodstock.Analyst.Xcel.UDFs.GetScenarioIndex(),"6"))/5</f>
        <v>3418.0914870908468</v>
      </c>
      <c r="J195" s="250">
        <f>IF(ISERROR(_xll.Woodstock.Analyst.Xcel.UDFs.GetIndicatorValueAverage("OVOLPIGREC", "5 Famille de courbes=FCTYF_RF;", _xll.Woodstock.Analyst.Xcel.UDFs.GetModelFilename(), _xll.Woodstock.Analyst.Xcel.UDFs.GetScenarioIndex(),"2", "6"))/5,0,_xll.Woodstock.Analyst.Xcel.UDFs.GetIndicatorValueAverage("OVOLPIGREC", "5 Famille de courbes=FCTYF_RF;", _xll.Woodstock.Analyst.Xcel.UDFs.GetModelFilename(), _xll.Woodstock.Analyst.Xcel.UDFs.GetScenarioIndex(),"2", "6"))/5</f>
        <v>4032.0864269391532</v>
      </c>
      <c r="K195" s="436">
        <f t="shared" si="4"/>
        <v>4032.0864269391523</v>
      </c>
      <c r="L195" s="241" t="b">
        <f t="shared" si="5"/>
        <v>1</v>
      </c>
    </row>
    <row r="196" spans="1:12" x14ac:dyDescent="0.25">
      <c r="A196" s="248" t="s">
        <v>34</v>
      </c>
      <c r="B196" s="241" t="s">
        <v>95</v>
      </c>
      <c r="C196" s="241" t="s">
        <v>5</v>
      </c>
      <c r="D196" s="249" t="s">
        <v>513</v>
      </c>
      <c r="E196" s="250">
        <f>IF(ISERROR(_xll.Woodstock.Analyst.Xcel.UDFs.GetIndicatorValue("OVOLGMEXREC", "5 Famille de courbes=FCTYF_RF;", _xll.Woodstock.Analyst.Xcel.UDFs.GetModelFilename(), _xll.Woodstock.Analyst.Xcel.UDFs.GetScenarioIndex(),"2"))/5,0,_xll.Woodstock.Analyst.Xcel.UDFs.GetIndicatorValue("OVOLGMEXREC", "5 Famille de courbes=FCTYF_RF;", _xll.Woodstock.Analyst.Xcel.UDFs.GetModelFilename(), _xll.Woodstock.Analyst.Xcel.UDFs.GetScenarioIndex(),"2"))/5</f>
        <v>214.92305407910573</v>
      </c>
      <c r="F196" s="250">
        <f>IF(ISERROR(_xll.Woodstock.Analyst.Xcel.UDFs.GetIndicatorValue("OVOLGMEXREC", "5 Famille de courbes=FCTYF_RF;", _xll.Woodstock.Analyst.Xcel.UDFs.GetModelFilename(), _xll.Woodstock.Analyst.Xcel.UDFs.GetScenarioIndex(),"3"))/5,0,_xll.Woodstock.Analyst.Xcel.UDFs.GetIndicatorValue("OVOLGMEXREC", "5 Famille de courbes=FCTYF_RF;", _xll.Woodstock.Analyst.Xcel.UDFs.GetModelFilename(), _xll.Woodstock.Analyst.Xcel.UDFs.GetScenarioIndex(),"3"))/5</f>
        <v>293.44059248095613</v>
      </c>
      <c r="G196" s="250">
        <f>IF(ISERROR(_xll.Woodstock.Analyst.Xcel.UDFs.GetIndicatorValue("OVOLGMEXREC", "5 Famille de courbes=FCTYF_RF;", _xll.Woodstock.Analyst.Xcel.UDFs.GetModelFilename(), _xll.Woodstock.Analyst.Xcel.UDFs.GetScenarioIndex(),"4"))/5,0,_xll.Woodstock.Analyst.Xcel.UDFs.GetIndicatorValue("OVOLGMEXREC", "5 Famille de courbes=FCTYF_RF;", _xll.Woodstock.Analyst.Xcel.UDFs.GetModelFilename(), _xll.Woodstock.Analyst.Xcel.UDFs.GetScenarioIndex(),"4"))/5</f>
        <v>639.13020823731165</v>
      </c>
      <c r="H196" s="250">
        <f>IF(ISERROR(_xll.Woodstock.Analyst.Xcel.UDFs.GetIndicatorValue("OVOLGMEXREC", "5 Famille de courbes=FCTYF_RF;", _xll.Woodstock.Analyst.Xcel.UDFs.GetModelFilename(), _xll.Woodstock.Analyst.Xcel.UDFs.GetScenarioIndex(),"5"))/5,0,_xll.Woodstock.Analyst.Xcel.UDFs.GetIndicatorValue("OVOLGMEXREC", "5 Famille de courbes=FCTYF_RF;", _xll.Woodstock.Analyst.Xcel.UDFs.GetModelFilename(), _xll.Woodstock.Analyst.Xcel.UDFs.GetScenarioIndex(),"5"))/5</f>
        <v>554.9225739688942</v>
      </c>
      <c r="I196" s="250">
        <f>IF(ISERROR(_xll.Woodstock.Analyst.Xcel.UDFs.GetIndicatorValue("OVOLGMEXREC", "5 Famille de courbes=FCTYF_RF;", _xll.Woodstock.Analyst.Xcel.UDFs.GetModelFilename(), _xll.Woodstock.Analyst.Xcel.UDFs.GetScenarioIndex(),"6"))/5,0,_xll.Woodstock.Analyst.Xcel.UDFs.GetIndicatorValue("OVOLGMEXREC", "5 Famille de courbes=FCTYF_RF;", _xll.Woodstock.Analyst.Xcel.UDFs.GetModelFilename(), _xll.Woodstock.Analyst.Xcel.UDFs.GetScenarioIndex(),"6"))/5</f>
        <v>1238.1488671547163</v>
      </c>
      <c r="J196" s="250">
        <f>IF(ISERROR(_xll.Woodstock.Analyst.Xcel.UDFs.GetIndicatorValueAverage("OVOLGMEXREC", "5 Famille de courbes=FCTYF_RF;", _xll.Woodstock.Analyst.Xcel.UDFs.GetModelFilename(), _xll.Woodstock.Analyst.Xcel.UDFs.GetScenarioIndex(),"2", "6"))/5,0,_xll.Woodstock.Analyst.Xcel.UDFs.GetIndicatorValueAverage("OVOLGMEXREC", "5 Famille de courbes=FCTYF_RF;", _xll.Woodstock.Analyst.Xcel.UDFs.GetModelFilename(), _xll.Woodstock.Analyst.Xcel.UDFs.GetScenarioIndex(),"2", "6"))/5</f>
        <v>588.1130591841968</v>
      </c>
      <c r="K196" s="436">
        <f t="shared" si="4"/>
        <v>588.1130591841968</v>
      </c>
      <c r="L196" s="241" t="b">
        <f t="shared" si="5"/>
        <v>1</v>
      </c>
    </row>
    <row r="197" spans="1:12" x14ac:dyDescent="0.25">
      <c r="A197" s="248" t="s">
        <v>34</v>
      </c>
      <c r="B197" s="241" t="s">
        <v>95</v>
      </c>
      <c r="C197" s="241" t="s">
        <v>6</v>
      </c>
      <c r="D197" s="249" t="s">
        <v>514</v>
      </c>
      <c r="E197" s="250">
        <f>IF(ISERROR(_xll.Woodstock.Analyst.Xcel.UDFs.GetIndicatorValue("OVOLGSEPMREC", "5 Famille de courbes=FCTYF_RF;", _xll.Woodstock.Analyst.Xcel.UDFs.GetModelFilename(), _xll.Woodstock.Analyst.Xcel.UDFs.GetScenarioIndex(),"2"))/5,0,_xll.Woodstock.Analyst.Xcel.UDFs.GetIndicatorValue("OVOLGSEPMREC", "5 Famille de courbes=FCTYF_RF;", _xll.Woodstock.Analyst.Xcel.UDFs.GetModelFilename(), _xll.Woodstock.Analyst.Xcel.UDFs.GetScenarioIndex(),"2"))/5</f>
        <v>29289.702711746522</v>
      </c>
      <c r="F197" s="250">
        <f>IF(ISERROR(_xll.Woodstock.Analyst.Xcel.UDFs.GetIndicatorValue("OVOLGSEPMREC", "5 Famille de courbes=FCTYF_RF;", _xll.Woodstock.Analyst.Xcel.UDFs.GetModelFilename(), _xll.Woodstock.Analyst.Xcel.UDFs.GetScenarioIndex(),"3"))/5,0,_xll.Woodstock.Analyst.Xcel.UDFs.GetIndicatorValue("OVOLGSEPMREC", "5 Famille de courbes=FCTYF_RF;", _xll.Woodstock.Analyst.Xcel.UDFs.GetModelFilename(), _xll.Woodstock.Analyst.Xcel.UDFs.GetScenarioIndex(),"3"))/5</f>
        <v>24160.159473169944</v>
      </c>
      <c r="G197" s="250">
        <f>IF(ISERROR(_xll.Woodstock.Analyst.Xcel.UDFs.GetIndicatorValue("OVOLGSEPMREC", "5 Famille de courbes=FCTYF_RF;", _xll.Woodstock.Analyst.Xcel.UDFs.GetModelFilename(), _xll.Woodstock.Analyst.Xcel.UDFs.GetScenarioIndex(),"4"))/5,0,_xll.Woodstock.Analyst.Xcel.UDFs.GetIndicatorValue("OVOLGSEPMREC", "5 Famille de courbes=FCTYF_RF;", _xll.Woodstock.Analyst.Xcel.UDFs.GetModelFilename(), _xll.Woodstock.Analyst.Xcel.UDFs.GetScenarioIndex(),"4"))/5</f>
        <v>44582.324477464739</v>
      </c>
      <c r="H197" s="250">
        <f>IF(ISERROR(_xll.Woodstock.Analyst.Xcel.UDFs.GetIndicatorValue("OVOLGSEPMREC", "5 Famille de courbes=FCTYF_RF;", _xll.Woodstock.Analyst.Xcel.UDFs.GetModelFilename(), _xll.Woodstock.Analyst.Xcel.UDFs.GetScenarioIndex(),"5"))/5,0,_xll.Woodstock.Analyst.Xcel.UDFs.GetIndicatorValue("OVOLGSEPMREC", "5 Famille de courbes=FCTYF_RF;", _xll.Woodstock.Analyst.Xcel.UDFs.GetModelFilename(), _xll.Woodstock.Analyst.Xcel.UDFs.GetScenarioIndex(),"5"))/5</f>
        <v>43581.576068891271</v>
      </c>
      <c r="I197" s="250">
        <f>IF(ISERROR(_xll.Woodstock.Analyst.Xcel.UDFs.GetIndicatorValue("OVOLGSEPMREC", "5 Famille de courbes=FCTYF_RF;", _xll.Woodstock.Analyst.Xcel.UDFs.GetModelFilename(), _xll.Woodstock.Analyst.Xcel.UDFs.GetScenarioIndex(),"6"))/5,0,_xll.Woodstock.Analyst.Xcel.UDFs.GetIndicatorValue("OVOLGSEPMREC", "5 Famille de courbes=FCTYF_RF;", _xll.Woodstock.Analyst.Xcel.UDFs.GetModelFilename(), _xll.Woodstock.Analyst.Xcel.UDFs.GetScenarioIndex(),"6"))/5</f>
        <v>61838.357206353801</v>
      </c>
      <c r="J197" s="250">
        <f>IF(ISERROR(_xll.Woodstock.Analyst.Xcel.UDFs.GetIndicatorValueAverage("OVOLGSEPMREC", "5 Famille de courbes=FCTYF_RF;", _xll.Woodstock.Analyst.Xcel.UDFs.GetModelFilename(), _xll.Woodstock.Analyst.Xcel.UDFs.GetScenarioIndex(),"2", "6"))/5,0,_xll.Woodstock.Analyst.Xcel.UDFs.GetIndicatorValueAverage("OVOLGSEPMREC", "5 Famille de courbes=FCTYF_RF;", _xll.Woodstock.Analyst.Xcel.UDFs.GetModelFilename(), _xll.Woodstock.Analyst.Xcel.UDFs.GetScenarioIndex(),"2", "6"))/5</f>
        <v>40690.423987525253</v>
      </c>
      <c r="K197" s="436">
        <f t="shared" si="4"/>
        <v>40690.423987525253</v>
      </c>
      <c r="L197" s="241" t="b">
        <f t="shared" si="5"/>
        <v>1</v>
      </c>
    </row>
    <row r="198" spans="1:12" x14ac:dyDescent="0.25">
      <c r="A198" s="248" t="s">
        <v>34</v>
      </c>
      <c r="B198" s="241" t="s">
        <v>95</v>
      </c>
      <c r="C198" s="241" t="s">
        <v>7</v>
      </c>
      <c r="D198" s="249" t="s">
        <v>515</v>
      </c>
      <c r="E198" s="250">
        <f>IF(ISERROR(_xll.Woodstock.Analyst.Xcel.UDFs.GetIndicatorValue("OVOLGPINSREC", "5 Famille de courbes=FCTYF_RF;", _xll.Woodstock.Analyst.Xcel.UDFs.GetModelFilename(), _xll.Woodstock.Analyst.Xcel.UDFs.GetScenarioIndex(),"2"))/5,0,_xll.Woodstock.Analyst.Xcel.UDFs.GetIndicatorValue("OVOLGPINSREC", "5 Famille de courbes=FCTYF_RF;", _xll.Woodstock.Analyst.Xcel.UDFs.GetModelFilename(), _xll.Woodstock.Analyst.Xcel.UDFs.GetScenarioIndex(),"2"))/5</f>
        <v>4068.2569943202861</v>
      </c>
      <c r="F198" s="250">
        <f>IF(ISERROR(_xll.Woodstock.Analyst.Xcel.UDFs.GetIndicatorValue("OVOLGPINSREC", "5 Famille de courbes=FCTYF_RF;", _xll.Woodstock.Analyst.Xcel.UDFs.GetModelFilename(), _xll.Woodstock.Analyst.Xcel.UDFs.GetScenarioIndex(),"3"))/5,0,_xll.Woodstock.Analyst.Xcel.UDFs.GetIndicatorValue("OVOLGPINSREC", "5 Famille de courbes=FCTYF_RF;", _xll.Woodstock.Analyst.Xcel.UDFs.GetModelFilename(), _xll.Woodstock.Analyst.Xcel.UDFs.GetScenarioIndex(),"3"))/5</f>
        <v>3987.5797869360003</v>
      </c>
      <c r="G198" s="250">
        <f>IF(ISERROR(_xll.Woodstock.Analyst.Xcel.UDFs.GetIndicatorValue("OVOLGPINSREC", "5 Famille de courbes=FCTYF_RF;", _xll.Woodstock.Analyst.Xcel.UDFs.GetModelFilename(), _xll.Woodstock.Analyst.Xcel.UDFs.GetScenarioIndex(),"4"))/5,0,_xll.Woodstock.Analyst.Xcel.UDFs.GetIndicatorValue("OVOLGPINSREC", "5 Famille de courbes=FCTYF_RF;", _xll.Woodstock.Analyst.Xcel.UDFs.GetModelFilename(), _xll.Woodstock.Analyst.Xcel.UDFs.GetScenarioIndex(),"4"))/5</f>
        <v>8990.5095257225803</v>
      </c>
      <c r="H198" s="250">
        <f>IF(ISERROR(_xll.Woodstock.Analyst.Xcel.UDFs.GetIndicatorValue("OVOLGPINSREC", "5 Famille de courbes=FCTYF_RF;", _xll.Woodstock.Analyst.Xcel.UDFs.GetModelFilename(), _xll.Woodstock.Analyst.Xcel.UDFs.GetScenarioIndex(),"5"))/5,0,_xll.Woodstock.Analyst.Xcel.UDFs.GetIndicatorValue("OVOLGPINSREC", "5 Famille de courbes=FCTYF_RF;", _xll.Woodstock.Analyst.Xcel.UDFs.GetModelFilename(), _xll.Woodstock.Analyst.Xcel.UDFs.GetScenarioIndex(),"5"))/5</f>
        <v>11129.453750548042</v>
      </c>
      <c r="I198" s="250">
        <f>IF(ISERROR(_xll.Woodstock.Analyst.Xcel.UDFs.GetIndicatorValue("OVOLGPINSREC", "5 Famille de courbes=FCTYF_RF;", _xll.Woodstock.Analyst.Xcel.UDFs.GetModelFilename(), _xll.Woodstock.Analyst.Xcel.UDFs.GetScenarioIndex(),"6"))/5,0,_xll.Woodstock.Analyst.Xcel.UDFs.GetIndicatorValue("OVOLGPINSREC", "5 Famille de courbes=FCTYF_RF;", _xll.Woodstock.Analyst.Xcel.UDFs.GetModelFilename(), _xll.Woodstock.Analyst.Xcel.UDFs.GetScenarioIndex(),"6"))/5</f>
        <v>18917.149023679769</v>
      </c>
      <c r="J198" s="250">
        <f>IF(ISERROR(_xll.Woodstock.Analyst.Xcel.UDFs.GetIndicatorValueAverage("OVOLGPINSREC", "5 Famille de courbes=FCTYF_RF;", _xll.Woodstock.Analyst.Xcel.UDFs.GetModelFilename(), _xll.Woodstock.Analyst.Xcel.UDFs.GetScenarioIndex(),"2", "6"))/5,0,_xll.Woodstock.Analyst.Xcel.UDFs.GetIndicatorValueAverage("OVOLGPINSREC", "5 Famille de courbes=FCTYF_RF;", _xll.Woodstock.Analyst.Xcel.UDFs.GetModelFilename(), _xll.Woodstock.Analyst.Xcel.UDFs.GetScenarioIndex(),"2", "6"))/5</f>
        <v>9418.5898162413359</v>
      </c>
      <c r="K198" s="436">
        <f t="shared" ref="K198:K243" si="6">SUM(E198:I198)/5</f>
        <v>9418.5898162413359</v>
      </c>
      <c r="L198" s="241" t="b">
        <f t="shared" ref="L198:L243" si="7">EXACT(ROUND(J198,1),ROUND(K198,1))</f>
        <v>1</v>
      </c>
    </row>
    <row r="199" spans="1:12" x14ac:dyDescent="0.25">
      <c r="A199" s="248" t="s">
        <v>34</v>
      </c>
      <c r="B199" s="241" t="s">
        <v>95</v>
      </c>
      <c r="C199" s="241" t="s">
        <v>8</v>
      </c>
      <c r="D199" s="249" t="s">
        <v>516</v>
      </c>
      <c r="E199" s="250">
        <f>IF(ISERROR(_xll.Woodstock.Analyst.Xcel.UDFs.GetIndicatorValue("OVOLPRUREC", "5 Famille de courbes=FCTYF_RF;", _xll.Woodstock.Analyst.Xcel.UDFs.GetModelFilename(), _xll.Woodstock.Analyst.Xcel.UDFs.GetScenarioIndex(),"2"))/5,0,_xll.Woodstock.Analyst.Xcel.UDFs.GetIndicatorValue("OVOLPRUREC", "5 Famille de courbes=FCTYF_RF;", _xll.Woodstock.Analyst.Xcel.UDFs.GetModelFilename(), _xll.Woodstock.Analyst.Xcel.UDFs.GetScenarioIndex(),"2"))/5</f>
        <v>0</v>
      </c>
      <c r="F199" s="250">
        <f>IF(ISERROR(_xll.Woodstock.Analyst.Xcel.UDFs.GetIndicatorValue("OVOLPRUREC", "5 Famille de courbes=FCTYF_RF;", _xll.Woodstock.Analyst.Xcel.UDFs.GetModelFilename(), _xll.Woodstock.Analyst.Xcel.UDFs.GetScenarioIndex(),"3"))/5,0,_xll.Woodstock.Analyst.Xcel.UDFs.GetIndicatorValue("OVOLPRUREC", "5 Famille de courbes=FCTYF_RF;", _xll.Woodstock.Analyst.Xcel.UDFs.GetModelFilename(), _xll.Woodstock.Analyst.Xcel.UDFs.GetScenarioIndex(),"3"))/5</f>
        <v>0</v>
      </c>
      <c r="G199" s="250">
        <f>IF(ISERROR(_xll.Woodstock.Analyst.Xcel.UDFs.GetIndicatorValue("OVOLPRUREC", "5 Famille de courbes=FCTYF_RF;", _xll.Woodstock.Analyst.Xcel.UDFs.GetModelFilename(), _xll.Woodstock.Analyst.Xcel.UDFs.GetScenarioIndex(),"4"))/5,0,_xll.Woodstock.Analyst.Xcel.UDFs.GetIndicatorValue("OVOLPRUREC", "5 Famille de courbes=FCTYF_RF;", _xll.Woodstock.Analyst.Xcel.UDFs.GetModelFilename(), _xll.Woodstock.Analyst.Xcel.UDFs.GetScenarioIndex(),"4"))/5</f>
        <v>0</v>
      </c>
      <c r="H199" s="250">
        <f>IF(ISERROR(_xll.Woodstock.Analyst.Xcel.UDFs.GetIndicatorValue("OVOLPRUREC", "5 Famille de courbes=FCTYF_RF;", _xll.Woodstock.Analyst.Xcel.UDFs.GetModelFilename(), _xll.Woodstock.Analyst.Xcel.UDFs.GetScenarioIndex(),"5"))/5,0,_xll.Woodstock.Analyst.Xcel.UDFs.GetIndicatorValue("OVOLPRUREC", "5 Famille de courbes=FCTYF_RF;", _xll.Woodstock.Analyst.Xcel.UDFs.GetModelFilename(), _xll.Woodstock.Analyst.Xcel.UDFs.GetScenarioIndex(),"5"))/5</f>
        <v>0</v>
      </c>
      <c r="I199" s="250">
        <f>IF(ISERROR(_xll.Woodstock.Analyst.Xcel.UDFs.GetIndicatorValue("OVOLPRUREC", "5 Famille de courbes=FCTYF_RF;", _xll.Woodstock.Analyst.Xcel.UDFs.GetModelFilename(), _xll.Woodstock.Analyst.Xcel.UDFs.GetScenarioIndex(),"6"))/5,0,_xll.Woodstock.Analyst.Xcel.UDFs.GetIndicatorValue("OVOLPRUREC", "5 Famille de courbes=FCTYF_RF;", _xll.Woodstock.Analyst.Xcel.UDFs.GetModelFilename(), _xll.Woodstock.Analyst.Xcel.UDFs.GetScenarioIndex(),"6"))/5</f>
        <v>0</v>
      </c>
      <c r="J199" s="250">
        <f>IF(ISERROR(_xll.Woodstock.Analyst.Xcel.UDFs.GetIndicatorValueAverage("OVOLPRUREC", "5 Famille de courbes=FCTYF_RF;", _xll.Woodstock.Analyst.Xcel.UDFs.GetModelFilename(), _xll.Woodstock.Analyst.Xcel.UDFs.GetScenarioIndex(),"2", "6"))/5,0,_xll.Woodstock.Analyst.Xcel.UDFs.GetIndicatorValueAverage("OVOLPRUREC", "5 Famille de courbes=FCTYF_RF;", _xll.Woodstock.Analyst.Xcel.UDFs.GetModelFilename(), _xll.Woodstock.Analyst.Xcel.UDFs.GetScenarioIndex(),"2", "6"))/5</f>
        <v>0</v>
      </c>
      <c r="K199" s="436">
        <f t="shared" si="6"/>
        <v>0</v>
      </c>
      <c r="L199" s="241" t="b">
        <f t="shared" si="7"/>
        <v>1</v>
      </c>
    </row>
    <row r="200" spans="1:12" x14ac:dyDescent="0.25">
      <c r="A200" s="248" t="s">
        <v>34</v>
      </c>
      <c r="B200" s="241" t="s">
        <v>95</v>
      </c>
      <c r="C200" s="241" t="s">
        <v>9</v>
      </c>
      <c r="D200" s="249" t="s">
        <v>517</v>
      </c>
      <c r="E200" s="250">
        <f>IF(ISERROR(_xll.Woodstock.Analyst.Xcel.UDFs.GetIndicatorValue("OVOLTHOREC", "5 Famille de courbes=FCTYF_RF;", _xll.Woodstock.Analyst.Xcel.UDFs.GetModelFilename(), _xll.Woodstock.Analyst.Xcel.UDFs.GetScenarioIndex(),"2"))/5,0,_xll.Woodstock.Analyst.Xcel.UDFs.GetIndicatorValue("OVOLTHOREC", "5 Famille de courbes=FCTYF_RF;", _xll.Woodstock.Analyst.Xcel.UDFs.GetModelFilename(), _xll.Woodstock.Analyst.Xcel.UDFs.GetScenarioIndex(),"2"))/5</f>
        <v>1126.9731372640294</v>
      </c>
      <c r="F200" s="250">
        <f>IF(ISERROR(_xll.Woodstock.Analyst.Xcel.UDFs.GetIndicatorValue("OVOLTHOREC", "5 Famille de courbes=FCTYF_RF;", _xll.Woodstock.Analyst.Xcel.UDFs.GetModelFilename(), _xll.Woodstock.Analyst.Xcel.UDFs.GetScenarioIndex(),"3"))/5,0,_xll.Woodstock.Analyst.Xcel.UDFs.GetIndicatorValue("OVOLTHOREC", "5 Famille de courbes=FCTYF_RF;", _xll.Woodstock.Analyst.Xcel.UDFs.GetModelFilename(), _xll.Woodstock.Analyst.Xcel.UDFs.GetScenarioIndex(),"3"))/5</f>
        <v>1842.7874942421645</v>
      </c>
      <c r="G200" s="250">
        <f>IF(ISERROR(_xll.Woodstock.Analyst.Xcel.UDFs.GetIndicatorValue("OVOLTHOREC", "5 Famille de courbes=FCTYF_RF;", _xll.Woodstock.Analyst.Xcel.UDFs.GetModelFilename(), _xll.Woodstock.Analyst.Xcel.UDFs.GetScenarioIndex(),"4"))/5,0,_xll.Woodstock.Analyst.Xcel.UDFs.GetIndicatorValue("OVOLTHOREC", "5 Famille de courbes=FCTYF_RF;", _xll.Woodstock.Analyst.Xcel.UDFs.GetModelFilename(), _xll.Woodstock.Analyst.Xcel.UDFs.GetScenarioIndex(),"4"))/5</f>
        <v>4081.5100527588634</v>
      </c>
      <c r="H200" s="250">
        <f>IF(ISERROR(_xll.Woodstock.Analyst.Xcel.UDFs.GetIndicatorValue("OVOLTHOREC", "5 Famille de courbes=FCTYF_RF;", _xll.Woodstock.Analyst.Xcel.UDFs.GetModelFilename(), _xll.Woodstock.Analyst.Xcel.UDFs.GetScenarioIndex(),"5"))/5,0,_xll.Woodstock.Analyst.Xcel.UDFs.GetIndicatorValue("OVOLTHOREC", "5 Famille de courbes=FCTYF_RF;", _xll.Woodstock.Analyst.Xcel.UDFs.GetModelFilename(), _xll.Woodstock.Analyst.Xcel.UDFs.GetScenarioIndex(),"5"))/5</f>
        <v>6691.8200887970652</v>
      </c>
      <c r="I200" s="250">
        <f>IF(ISERROR(_xll.Woodstock.Analyst.Xcel.UDFs.GetIndicatorValue("OVOLTHOREC", "5 Famille de courbes=FCTYF_RF;", _xll.Woodstock.Analyst.Xcel.UDFs.GetModelFilename(), _xll.Woodstock.Analyst.Xcel.UDFs.GetScenarioIndex(),"6"))/5,0,_xll.Woodstock.Analyst.Xcel.UDFs.GetIndicatorValue("OVOLTHOREC", "5 Famille de courbes=FCTYF_RF;", _xll.Woodstock.Analyst.Xcel.UDFs.GetModelFilename(), _xll.Woodstock.Analyst.Xcel.UDFs.GetScenarioIndex(),"6"))/5</f>
        <v>7859.2693164987231</v>
      </c>
      <c r="J200" s="250">
        <f>IF(ISERROR(_xll.Woodstock.Analyst.Xcel.UDFs.GetIndicatorValueAverage("OVOLTHOREC", "5 Famille de courbes=FCTYF_RF;", _xll.Woodstock.Analyst.Xcel.UDFs.GetModelFilename(), _xll.Woodstock.Analyst.Xcel.UDFs.GetScenarioIndex(),"2", "6"))/5,0,_xll.Woodstock.Analyst.Xcel.UDFs.GetIndicatorValueAverage("OVOLTHOREC", "5 Famille de courbes=FCTYF_RF;", _xll.Woodstock.Analyst.Xcel.UDFs.GetModelFilename(), _xll.Woodstock.Analyst.Xcel.UDFs.GetScenarioIndex(),"2", "6"))/5</f>
        <v>4320.4720179121696</v>
      </c>
      <c r="K200" s="436">
        <f t="shared" si="6"/>
        <v>4320.4720179121696</v>
      </c>
      <c r="L200" s="241" t="b">
        <f t="shared" si="7"/>
        <v>1</v>
      </c>
    </row>
    <row r="201" spans="1:12" x14ac:dyDescent="0.25">
      <c r="A201" s="248" t="s">
        <v>34</v>
      </c>
      <c r="B201" s="241" t="s">
        <v>95</v>
      </c>
      <c r="C201" s="241" t="s">
        <v>11</v>
      </c>
      <c r="D201" s="249" t="s">
        <v>518</v>
      </c>
      <c r="E201" s="250">
        <f>IF(ISERROR(_xll.Woodstock.Analyst.Xcel.UDFs.GetIndicatorValue("OVOLGRREC", "5 Famille de courbes=FCTYF_RF;", _xll.Woodstock.Analyst.Xcel.UDFs.GetModelFilename(), _xll.Woodstock.Analyst.Xcel.UDFs.GetScenarioIndex(),"2"))/5,0,_xll.Woodstock.Analyst.Xcel.UDFs.GetIndicatorValue("OVOLGRREC", "5 Famille de courbes=FCTYF_RF;", _xll.Woodstock.Analyst.Xcel.UDFs.GetModelFilename(), _xll.Woodstock.Analyst.Xcel.UDFs.GetScenarioIndex(),"2"))/5</f>
        <v>34484.931646934463</v>
      </c>
      <c r="F201" s="250">
        <f>IF(ISERROR(_xll.Woodstock.Analyst.Xcel.UDFs.GetIndicatorValue("OVOLGRREC", "5 Famille de courbes=FCTYF_RF;", _xll.Woodstock.Analyst.Xcel.UDFs.GetModelFilename(), _xll.Woodstock.Analyst.Xcel.UDFs.GetScenarioIndex(),"3"))/5,0,_xll.Woodstock.Analyst.Xcel.UDFs.GetIndicatorValue("OVOLGRREC", "5 Famille de courbes=FCTYF_RF;", _xll.Woodstock.Analyst.Xcel.UDFs.GetModelFilename(), _xll.Woodstock.Analyst.Xcel.UDFs.GetScenarioIndex(),"3"))/5</f>
        <v>29990.527113538141</v>
      </c>
      <c r="G201" s="250">
        <f>IF(ISERROR(_xll.Woodstock.Analyst.Xcel.UDFs.GetIndicatorValue("OVOLGRREC", "5 Famille de courbes=FCTYF_RF;", _xll.Woodstock.Analyst.Xcel.UDFs.GetModelFilename(), _xll.Woodstock.Analyst.Xcel.UDFs.GetScenarioIndex(),"4"))/5,0,_xll.Woodstock.Analyst.Xcel.UDFs.GetIndicatorValue("OVOLGRREC", "5 Famille de courbes=FCTYF_RF;", _xll.Woodstock.Analyst.Xcel.UDFs.GetModelFilename(), _xll.Woodstock.Analyst.Xcel.UDFs.GetScenarioIndex(),"4"))/5</f>
        <v>57654.344479607695</v>
      </c>
      <c r="H201" s="250">
        <f>IF(ISERROR(_xll.Woodstock.Analyst.Xcel.UDFs.GetIndicatorValue("OVOLGRREC", "5 Famille de courbes=FCTYF_RF;", _xll.Woodstock.Analyst.Xcel.UDFs.GetModelFilename(), _xll.Woodstock.Analyst.Xcel.UDFs.GetScenarioIndex(),"5"))/5,0,_xll.Woodstock.Analyst.Xcel.UDFs.GetIndicatorValue("OVOLGRREC", "5 Famille de courbes=FCTYF_RF;", _xll.Woodstock.Analyst.Xcel.UDFs.GetModelFilename(), _xll.Woodstock.Analyst.Xcel.UDFs.GetScenarioIndex(),"5"))/5</f>
        <v>61402.849715288539</v>
      </c>
      <c r="I201" s="250">
        <f>IF(ISERROR(_xll.Woodstock.Analyst.Xcel.UDFs.GetIndicatorValue("OVOLGRREC", "5 Famille de courbes=FCTYF_RF;", _xll.Woodstock.Analyst.Xcel.UDFs.GetModelFilename(), _xll.Woodstock.Analyst.Xcel.UDFs.GetScenarioIndex(),"6"))/5,0,_xll.Woodstock.Analyst.Xcel.UDFs.GetIndicatorValue("OVOLGRREC", "5 Famille de courbes=FCTYF_RF;", _xll.Woodstock.Analyst.Xcel.UDFs.GetModelFilename(), _xll.Woodstock.Analyst.Xcel.UDFs.GetScenarioIndex(),"6"))/5</f>
        <v>88614.777137436642</v>
      </c>
      <c r="J201" s="250">
        <f>IF(ISERROR(_xll.Woodstock.Analyst.Xcel.UDFs.GetIndicatorValueAverage("OVOLGRREC", "5 Famille de courbes=FCTYF_RF;", _xll.Woodstock.Analyst.Xcel.UDFs.GetModelFilename(), _xll.Woodstock.Analyst.Xcel.UDFs.GetScenarioIndex(),"2", "6"))/5,0,_xll.Woodstock.Analyst.Xcel.UDFs.GetIndicatorValueAverage("OVOLGRREC", "5 Famille de courbes=FCTYF_RF;", _xll.Woodstock.Analyst.Xcel.UDFs.GetModelFilename(), _xll.Woodstock.Analyst.Xcel.UDFs.GetScenarioIndex(),"2", "6"))/5</f>
        <v>54429.486018561096</v>
      </c>
      <c r="K201" s="436">
        <f t="shared" si="6"/>
        <v>54429.486018561103</v>
      </c>
      <c r="L201" s="241" t="b">
        <f t="shared" si="7"/>
        <v>1</v>
      </c>
    </row>
    <row r="202" spans="1:12" x14ac:dyDescent="0.25">
      <c r="A202" s="248" t="s">
        <v>34</v>
      </c>
      <c r="B202" s="241" t="s">
        <v>95</v>
      </c>
      <c r="C202" s="241" t="s">
        <v>13</v>
      </c>
      <c r="D202" s="249" t="s">
        <v>519</v>
      </c>
      <c r="E202" s="250">
        <f>IF(ISERROR(_xll.Woodstock.Analyst.Xcel.UDFs.GetIndicatorValue("OVOLBOPREC", "5 Famille de courbes=FCTYF_RF;", _xll.Woodstock.Analyst.Xcel.UDFs.GetModelFilename(), _xll.Woodstock.Analyst.Xcel.UDFs.GetScenarioIndex(),"2"))/5,0,_xll.Woodstock.Analyst.Xcel.UDFs.GetIndicatorValue("OVOLBOPREC", "5 Famille de courbes=FCTYF_RF;", _xll.Woodstock.Analyst.Xcel.UDFs.GetModelFilename(), _xll.Woodstock.Analyst.Xcel.UDFs.GetScenarioIndex(),"2"))/5</f>
        <v>13678.096559173433</v>
      </c>
      <c r="F202" s="250">
        <f>IF(ISERROR(_xll.Woodstock.Analyst.Xcel.UDFs.GetIndicatorValue("OVOLBOPREC", "5 Famille de courbes=FCTYF_RF;", _xll.Woodstock.Analyst.Xcel.UDFs.GetModelFilename(), _xll.Woodstock.Analyst.Xcel.UDFs.GetScenarioIndex(),"3"))/5,0,_xll.Woodstock.Analyst.Xcel.UDFs.GetIndicatorValue("OVOLBOPREC", "5 Famille de courbes=FCTYF_RF;", _xll.Woodstock.Analyst.Xcel.UDFs.GetModelFilename(), _xll.Woodstock.Analyst.Xcel.UDFs.GetScenarioIndex(),"3"))/5</f>
        <v>10782.138275644131</v>
      </c>
      <c r="G202" s="250">
        <f>IF(ISERROR(_xll.Woodstock.Analyst.Xcel.UDFs.GetIndicatorValue("OVOLBOPREC", "5 Famille de courbes=FCTYF_RF;", _xll.Woodstock.Analyst.Xcel.UDFs.GetModelFilename(), _xll.Woodstock.Analyst.Xcel.UDFs.GetScenarioIndex(),"4"))/5,0,_xll.Woodstock.Analyst.Xcel.UDFs.GetIndicatorValue("OVOLBOPREC", "5 Famille de courbes=FCTYF_RF;", _xll.Woodstock.Analyst.Xcel.UDFs.GetModelFilename(), _xll.Woodstock.Analyst.Xcel.UDFs.GetScenarioIndex(),"4"))/5</f>
        <v>21770.181110589492</v>
      </c>
      <c r="H202" s="250">
        <f>IF(ISERROR(_xll.Woodstock.Analyst.Xcel.UDFs.GetIndicatorValue("OVOLBOPREC", "5 Famille de courbes=FCTYF_RF;", _xll.Woodstock.Analyst.Xcel.UDFs.GetModelFilename(), _xll.Woodstock.Analyst.Xcel.UDFs.GetScenarioIndex(),"5"))/5,0,_xll.Woodstock.Analyst.Xcel.UDFs.GetIndicatorValue("OVOLBOPREC", "5 Famille de courbes=FCTYF_RF;", _xll.Woodstock.Analyst.Xcel.UDFs.GetModelFilename(), _xll.Woodstock.Analyst.Xcel.UDFs.GetScenarioIndex(),"5"))/5</f>
        <v>24880.555835888339</v>
      </c>
      <c r="I202" s="250">
        <f>IF(ISERROR(_xll.Woodstock.Analyst.Xcel.UDFs.GetIndicatorValue("OVOLBOPREC", "5 Famille de courbes=FCTYF_RF;", _xll.Woodstock.Analyst.Xcel.UDFs.GetModelFilename(), _xll.Woodstock.Analyst.Xcel.UDFs.GetScenarioIndex(),"6"))/5,0,_xll.Woodstock.Analyst.Xcel.UDFs.GetIndicatorValue("OVOLBOPREC", "5 Famille de courbes=FCTYF_RF;", _xll.Woodstock.Analyst.Xcel.UDFs.GetModelFilename(), _xll.Woodstock.Analyst.Xcel.UDFs.GetScenarioIndex(),"6"))/5</f>
        <v>39777.549682049146</v>
      </c>
      <c r="J202" s="250">
        <f>IF(ISERROR(_xll.Woodstock.Analyst.Xcel.UDFs.GetIndicatorValueAverage("OVOLBOPREC", "5 Famille de courbes=FCTYF_RF;", _xll.Woodstock.Analyst.Xcel.UDFs.GetModelFilename(), _xll.Woodstock.Analyst.Xcel.UDFs.GetScenarioIndex(),"2", "6"))/5,0,_xll.Woodstock.Analyst.Xcel.UDFs.GetIndicatorValueAverage("OVOLBOPREC", "5 Famille de courbes=FCTYF_RF;", _xll.Woodstock.Analyst.Xcel.UDFs.GetModelFilename(), _xll.Woodstock.Analyst.Xcel.UDFs.GetScenarioIndex(),"2", "6"))/5</f>
        <v>22177.70429266891</v>
      </c>
      <c r="K202" s="436">
        <f t="shared" si="6"/>
        <v>22177.70429266891</v>
      </c>
      <c r="L202" s="241" t="b">
        <f t="shared" si="7"/>
        <v>1</v>
      </c>
    </row>
    <row r="203" spans="1:12" x14ac:dyDescent="0.25">
      <c r="A203" s="248" t="s">
        <v>34</v>
      </c>
      <c r="B203" s="241" t="s">
        <v>95</v>
      </c>
      <c r="C203" s="241" t="s">
        <v>14</v>
      </c>
      <c r="D203" s="249" t="s">
        <v>520</v>
      </c>
      <c r="E203" s="250">
        <f>IF(ISERROR(_xll.Woodstock.Analyst.Xcel.UDFs.GetIndicatorValue("OVOLGPEUREC", "5 Famille de courbes=FCTYF_RF;", _xll.Woodstock.Analyst.Xcel.UDFs.GetModelFilename(), _xll.Woodstock.Analyst.Xcel.UDFs.GetScenarioIndex(),"2"))/5,0,_xll.Woodstock.Analyst.Xcel.UDFs.GetIndicatorValue("OVOLGPEUREC", "5 Famille de courbes=FCTYF_RF;", _xll.Woodstock.Analyst.Xcel.UDFs.GetModelFilename(), _xll.Woodstock.Analyst.Xcel.UDFs.GetScenarioIndex(),"2"))/5</f>
        <v>5858.8916220688534</v>
      </c>
      <c r="F203" s="250">
        <f>IF(ISERROR(_xll.Woodstock.Analyst.Xcel.UDFs.GetIndicatorValue("OVOLGPEUREC", "5 Famille de courbes=FCTYF_RF;", _xll.Woodstock.Analyst.Xcel.UDFs.GetModelFilename(), _xll.Woodstock.Analyst.Xcel.UDFs.GetScenarioIndex(),"3"))/5,0,_xll.Woodstock.Analyst.Xcel.UDFs.GetIndicatorValue("OVOLGPEUREC", "5 Famille de courbes=FCTYF_RF;", _xll.Woodstock.Analyst.Xcel.UDFs.GetModelFilename(), _xll.Woodstock.Analyst.Xcel.UDFs.GetScenarioIndex(),"3"))/5</f>
        <v>4289.8547357891312</v>
      </c>
      <c r="G203" s="250">
        <f>IF(ISERROR(_xll.Woodstock.Analyst.Xcel.UDFs.GetIndicatorValue("OVOLGPEUREC", "5 Famille de courbes=FCTYF_RF;", _xll.Woodstock.Analyst.Xcel.UDFs.GetModelFilename(), _xll.Woodstock.Analyst.Xcel.UDFs.GetScenarioIndex(),"4"))/5,0,_xll.Woodstock.Analyst.Xcel.UDFs.GetIndicatorValue("OVOLGPEUREC", "5 Famille de courbes=FCTYF_RF;", _xll.Woodstock.Analyst.Xcel.UDFs.GetModelFilename(), _xll.Woodstock.Analyst.Xcel.UDFs.GetScenarioIndex(),"4"))/5</f>
        <v>7019.5686176861809</v>
      </c>
      <c r="H203" s="250">
        <f>IF(ISERROR(_xll.Woodstock.Analyst.Xcel.UDFs.GetIndicatorValue("OVOLGPEUREC", "5 Famille de courbes=FCTYF_RF;", _xll.Woodstock.Analyst.Xcel.UDFs.GetModelFilename(), _xll.Woodstock.Analyst.Xcel.UDFs.GetScenarioIndex(),"5"))/5,0,_xll.Woodstock.Analyst.Xcel.UDFs.GetIndicatorValue("OVOLGPEUREC", "5 Famille de courbes=FCTYF_RF;", _xll.Woodstock.Analyst.Xcel.UDFs.GetModelFilename(), _xll.Woodstock.Analyst.Xcel.UDFs.GetScenarioIndex(),"5"))/5</f>
        <v>4332.4921978566344</v>
      </c>
      <c r="I203" s="250">
        <f>IF(ISERROR(_xll.Woodstock.Analyst.Xcel.UDFs.GetIndicatorValue("OVOLGPEUREC", "5 Famille de courbes=FCTYF_RF;", _xll.Woodstock.Analyst.Xcel.UDFs.GetModelFilename(), _xll.Woodstock.Analyst.Xcel.UDFs.GetScenarioIndex(),"6"))/5,0,_xll.Woodstock.Analyst.Xcel.UDFs.GetIndicatorValue("OVOLGPEUREC", "5 Famille de courbes=FCTYF_RF;", _xll.Woodstock.Analyst.Xcel.UDFs.GetModelFilename(), _xll.Woodstock.Analyst.Xcel.UDFs.GetScenarioIndex(),"6"))/5</f>
        <v>5195.3938127253405</v>
      </c>
      <c r="J203" s="250">
        <f>IF(ISERROR(_xll.Woodstock.Analyst.Xcel.UDFs.GetIndicatorValueAverage("OVOLGPEUREC", "5 Famille de courbes=FCTYF_RF;", _xll.Woodstock.Analyst.Xcel.UDFs.GetModelFilename(), _xll.Woodstock.Analyst.Xcel.UDFs.GetScenarioIndex(),"2", "6"))/5,0,_xll.Woodstock.Analyst.Xcel.UDFs.GetIndicatorValueAverage("OVOLGPEUREC", "5 Famille de courbes=FCTYF_RF;", _xll.Woodstock.Analyst.Xcel.UDFs.GetModelFilename(), _xll.Woodstock.Analyst.Xcel.UDFs.GetScenarioIndex(),"2", "6"))/5</f>
        <v>5339.2401972252273</v>
      </c>
      <c r="K203" s="436">
        <f t="shared" si="6"/>
        <v>5339.2401972252283</v>
      </c>
      <c r="L203" s="241" t="b">
        <f t="shared" si="7"/>
        <v>1</v>
      </c>
    </row>
    <row r="204" spans="1:12" x14ac:dyDescent="0.25">
      <c r="A204" s="248" t="s">
        <v>34</v>
      </c>
      <c r="B204" s="241" t="s">
        <v>95</v>
      </c>
      <c r="C204" s="241" t="s">
        <v>15</v>
      </c>
      <c r="D204" s="249" t="s">
        <v>521</v>
      </c>
      <c r="E204" s="250">
        <f>IF(ISERROR(_xll.Woodstock.Analyst.Xcel.UDFs.GetIndicatorValue("OVOLERRREC", "5 Famille de courbes=FCTYF_RF;", _xll.Woodstock.Analyst.Xcel.UDFs.GetModelFilename(), _xll.Woodstock.Analyst.Xcel.UDFs.GetScenarioIndex(),"2"))/5,0,_xll.Woodstock.Analyst.Xcel.UDFs.GetIndicatorValue("OVOLERRREC", "5 Famille de courbes=FCTYF_RF;", _xll.Woodstock.Analyst.Xcel.UDFs.GetModelFilename(), _xll.Woodstock.Analyst.Xcel.UDFs.GetScenarioIndex(),"2"))/5</f>
        <v>1356.2698251953188</v>
      </c>
      <c r="F204" s="250">
        <f>IF(ISERROR(_xll.Woodstock.Analyst.Xcel.UDFs.GetIndicatorValue("OVOLERRREC", "5 Famille de courbes=FCTYF_RF;", _xll.Woodstock.Analyst.Xcel.UDFs.GetModelFilename(), _xll.Woodstock.Analyst.Xcel.UDFs.GetScenarioIndex(),"3"))/5,0,_xll.Woodstock.Analyst.Xcel.UDFs.GetIndicatorValue("OVOLERRREC", "5 Famille de courbes=FCTYF_RF;", _xll.Woodstock.Analyst.Xcel.UDFs.GetModelFilename(), _xll.Woodstock.Analyst.Xcel.UDFs.GetScenarioIndex(),"3"))/5</f>
        <v>2107.1317085050018</v>
      </c>
      <c r="G204" s="250">
        <f>IF(ISERROR(_xll.Woodstock.Analyst.Xcel.UDFs.GetIndicatorValue("OVOLERRREC", "5 Famille de courbes=FCTYF_RF;", _xll.Woodstock.Analyst.Xcel.UDFs.GetModelFilename(), _xll.Woodstock.Analyst.Xcel.UDFs.GetScenarioIndex(),"4"))/5,0,_xll.Woodstock.Analyst.Xcel.UDFs.GetIndicatorValue("OVOLERRREC", "5 Famille de courbes=FCTYF_RF;", _xll.Woodstock.Analyst.Xcel.UDFs.GetModelFilename(), _xll.Woodstock.Analyst.Xcel.UDFs.GetScenarioIndex(),"4"))/5</f>
        <v>4073.8264585098214</v>
      </c>
      <c r="H204" s="250">
        <f>IF(ISERROR(_xll.Woodstock.Analyst.Xcel.UDFs.GetIndicatorValue("OVOLERRREC", "5 Famille de courbes=FCTYF_RF;", _xll.Woodstock.Analyst.Xcel.UDFs.GetModelFilename(), _xll.Woodstock.Analyst.Xcel.UDFs.GetScenarioIndex(),"5"))/5,0,_xll.Woodstock.Analyst.Xcel.UDFs.GetIndicatorValue("OVOLERRREC", "5 Famille de courbes=FCTYF_RF;", _xll.Woodstock.Analyst.Xcel.UDFs.GetModelFilename(), _xll.Woodstock.Analyst.Xcel.UDFs.GetScenarioIndex(),"5"))/5</f>
        <v>7095.4404826582268</v>
      </c>
      <c r="I204" s="250">
        <f>IF(ISERROR(_xll.Woodstock.Analyst.Xcel.UDFs.GetIndicatorValue("OVOLERRREC", "5 Famille de courbes=FCTYF_RF;", _xll.Woodstock.Analyst.Xcel.UDFs.GetModelFilename(), _xll.Woodstock.Analyst.Xcel.UDFs.GetScenarioIndex(),"6"))/5,0,_xll.Woodstock.Analyst.Xcel.UDFs.GetIndicatorValue("OVOLERRREC", "5 Famille de courbes=FCTYF_RF;", _xll.Woodstock.Analyst.Xcel.UDFs.GetModelFilename(), _xll.Woodstock.Analyst.Xcel.UDFs.GetScenarioIndex(),"6"))/5</f>
        <v>8825.3814594976557</v>
      </c>
      <c r="J204" s="250">
        <f>IF(ISERROR(_xll.Woodstock.Analyst.Xcel.UDFs.GetIndicatorValueAverage("OVOLERRREC", "5 Famille de courbes=FCTYF_RF;", _xll.Woodstock.Analyst.Xcel.UDFs.GetModelFilename(), _xll.Woodstock.Analyst.Xcel.UDFs.GetScenarioIndex(),"2", "6"))/5,0,_xll.Woodstock.Analyst.Xcel.UDFs.GetIndicatorValueAverage("OVOLERRREC", "5 Famille de courbes=FCTYF_RF;", _xll.Woodstock.Analyst.Xcel.UDFs.GetModelFilename(), _xll.Woodstock.Analyst.Xcel.UDFs.GetScenarioIndex(),"2", "6"))/5</f>
        <v>4691.6099868732053</v>
      </c>
      <c r="K204" s="436">
        <f t="shared" si="6"/>
        <v>4691.6099868732053</v>
      </c>
      <c r="L204" s="241" t="b">
        <f t="shared" si="7"/>
        <v>1</v>
      </c>
    </row>
    <row r="205" spans="1:12" x14ac:dyDescent="0.25">
      <c r="A205" s="248" t="s">
        <v>34</v>
      </c>
      <c r="B205" s="241" t="s">
        <v>95</v>
      </c>
      <c r="C205" s="241" t="s">
        <v>17</v>
      </c>
      <c r="D205" s="249" t="s">
        <v>522</v>
      </c>
      <c r="E205" s="250">
        <f>IF(ISERROR(_xll.Woodstock.Analyst.Xcel.UDFs.GetIndicatorValue("OVOLGFIREC", "5 Famille de courbes=FCTYF_RF;", _xll.Woodstock.Analyst.Xcel.UDFs.GetModelFilename(), _xll.Woodstock.Analyst.Xcel.UDFs.GetScenarioIndex(),"2"))/5,0,_xll.Woodstock.Analyst.Xcel.UDFs.GetIndicatorValue("OVOLGFIREC", "5 Famille de courbes=FCTYF_RF;", _xll.Woodstock.Analyst.Xcel.UDFs.GetModelFilename(), _xll.Woodstock.Analyst.Xcel.UDFs.GetScenarioIndex(),"2"))/5</f>
        <v>20893.257763599169</v>
      </c>
      <c r="F205" s="250">
        <f>IF(ISERROR(_xll.Woodstock.Analyst.Xcel.UDFs.GetIndicatorValue("OVOLGFIREC", "5 Famille de courbes=FCTYF_RF;", _xll.Woodstock.Analyst.Xcel.UDFs.GetModelFilename(), _xll.Woodstock.Analyst.Xcel.UDFs.GetScenarioIndex(),"3"))/5,0,_xll.Woodstock.Analyst.Xcel.UDFs.GetIndicatorValue("OVOLGFIREC", "5 Famille de courbes=FCTYF_RF;", _xll.Woodstock.Analyst.Xcel.UDFs.GetModelFilename(), _xll.Woodstock.Analyst.Xcel.UDFs.GetScenarioIndex(),"3"))/5</f>
        <v>17194.074536049477</v>
      </c>
      <c r="G205" s="250">
        <f>IF(ISERROR(_xll.Woodstock.Analyst.Xcel.UDFs.GetIndicatorValue("OVOLGFIREC", "5 Famille de courbes=FCTYF_RF;", _xll.Woodstock.Analyst.Xcel.UDFs.GetModelFilename(), _xll.Woodstock.Analyst.Xcel.UDFs.GetScenarioIndex(),"4"))/5,0,_xll.Woodstock.Analyst.Xcel.UDFs.GetIndicatorValue("OVOLGFIREC", "5 Famille de courbes=FCTYF_RF;", _xll.Woodstock.Analyst.Xcel.UDFs.GetModelFilename(), _xll.Woodstock.Analyst.Xcel.UDFs.GetScenarioIndex(),"4"))/5</f>
        <v>32887.825271091329</v>
      </c>
      <c r="H205" s="250">
        <f>IF(ISERROR(_xll.Woodstock.Analyst.Xcel.UDFs.GetIndicatorValue("OVOLGFIREC", "5 Famille de courbes=FCTYF_RF;", _xll.Woodstock.Analyst.Xcel.UDFs.GetModelFilename(), _xll.Woodstock.Analyst.Xcel.UDFs.GetScenarioIndex(),"5"))/5,0,_xll.Woodstock.Analyst.Xcel.UDFs.GetIndicatorValue("OVOLGFIREC", "5 Famille de courbes=FCTYF_RF;", _xll.Woodstock.Analyst.Xcel.UDFs.GetModelFilename(), _xll.Woodstock.Analyst.Xcel.UDFs.GetScenarioIndex(),"5"))/5</f>
        <v>36350.258233272085</v>
      </c>
      <c r="I205" s="250">
        <f>IF(ISERROR(_xll.Woodstock.Analyst.Xcel.UDFs.GetIndicatorValue("OVOLGFIREC", "5 Famille de courbes=FCTYF_RF;", _xll.Woodstock.Analyst.Xcel.UDFs.GetModelFilename(), _xll.Woodstock.Analyst.Xcel.UDFs.GetScenarioIndex(),"6"))/5,0,_xll.Woodstock.Analyst.Xcel.UDFs.GetIndicatorValue("OVOLGFIREC", "5 Famille de courbes=FCTYF_RF;", _xll.Woodstock.Analyst.Xcel.UDFs.GetModelFilename(), _xll.Woodstock.Analyst.Xcel.UDFs.GetScenarioIndex(),"6"))/5</f>
        <v>53870.175836969829</v>
      </c>
      <c r="J205" s="250">
        <f>IF(ISERROR(_xll.Woodstock.Analyst.Xcel.UDFs.GetIndicatorValueAverage("OVOLGFIREC", "5 Famille de courbes=FCTYF_RF;", _xll.Woodstock.Analyst.Xcel.UDFs.GetModelFilename(), _xll.Woodstock.Analyst.Xcel.UDFs.GetScenarioIndex(),"2", "6"))/5,0,_xll.Woodstock.Analyst.Xcel.UDFs.GetIndicatorValueAverage("OVOLGFIREC", "5 Famille de courbes=FCTYF_RF;", _xll.Woodstock.Analyst.Xcel.UDFs.GetModelFilename(), _xll.Woodstock.Analyst.Xcel.UDFs.GetScenarioIndex(),"2", "6"))/5</f>
        <v>32239.118328196382</v>
      </c>
      <c r="K205" s="436">
        <f t="shared" si="6"/>
        <v>32239.118328196382</v>
      </c>
      <c r="L205" s="241" t="b">
        <f t="shared" si="7"/>
        <v>1</v>
      </c>
    </row>
    <row r="206" spans="1:12" x14ac:dyDescent="0.25">
      <c r="A206" s="248" t="s">
        <v>34</v>
      </c>
      <c r="B206" s="241" t="s">
        <v>95</v>
      </c>
      <c r="C206" s="241" t="s">
        <v>18</v>
      </c>
      <c r="D206" s="249" t="s">
        <v>523</v>
      </c>
      <c r="E206" s="250">
        <f>IF(ISERROR(_xll.Woodstock.Analyst.Xcel.UDFs.GetIndicatorValue("OVOLBOJREC", "5 Famille de courbes=FCTYF_RF;", _xll.Woodstock.Analyst.Xcel.UDFs.GetModelFilename(), _xll.Woodstock.Analyst.Xcel.UDFs.GetScenarioIndex(),"2"))/5,0,_xll.Woodstock.Analyst.Xcel.UDFs.GetIndicatorValue("OVOLBOJREC", "5 Famille de courbes=FCTYF_RF;", _xll.Woodstock.Analyst.Xcel.UDFs.GetModelFilename(), _xll.Woodstock.Analyst.Xcel.UDFs.GetScenarioIndex(),"2"))/5</f>
        <v>1485.2331591188099</v>
      </c>
      <c r="F206" s="250">
        <f>IF(ISERROR(_xll.Woodstock.Analyst.Xcel.UDFs.GetIndicatorValue("OVOLBOJREC", "5 Famille de courbes=FCTYF_RF;", _xll.Woodstock.Analyst.Xcel.UDFs.GetModelFilename(), _xll.Woodstock.Analyst.Xcel.UDFs.GetScenarioIndex(),"3"))/5,0,_xll.Woodstock.Analyst.Xcel.UDFs.GetIndicatorValue("OVOLBOJREC", "5 Famille de courbes=FCTYF_RF;", _xll.Woodstock.Analyst.Xcel.UDFs.GetModelFilename(), _xll.Woodstock.Analyst.Xcel.UDFs.GetScenarioIndex(),"3"))/5</f>
        <v>2999.6423644217516</v>
      </c>
      <c r="G206" s="250">
        <f>IF(ISERROR(_xll.Woodstock.Analyst.Xcel.UDFs.GetIndicatorValue("OVOLBOJREC", "5 Famille de courbes=FCTYF_RF;", _xll.Woodstock.Analyst.Xcel.UDFs.GetModelFilename(), _xll.Woodstock.Analyst.Xcel.UDFs.GetScenarioIndex(),"4"))/5,0,_xll.Woodstock.Analyst.Xcel.UDFs.GetIndicatorValue("OVOLBOJREC", "5 Famille de courbes=FCTYF_RF;", _xll.Woodstock.Analyst.Xcel.UDFs.GetModelFilename(), _xll.Woodstock.Analyst.Xcel.UDFs.GetScenarioIndex(),"4"))/5</f>
        <v>6164.0405019170375</v>
      </c>
      <c r="H206" s="250">
        <f>IF(ISERROR(_xll.Woodstock.Analyst.Xcel.UDFs.GetIndicatorValue("OVOLBOJREC", "5 Famille de courbes=FCTYF_RF;", _xll.Woodstock.Analyst.Xcel.UDFs.GetModelFilename(), _xll.Woodstock.Analyst.Xcel.UDFs.GetScenarioIndex(),"5"))/5,0,_xll.Woodstock.Analyst.Xcel.UDFs.GetIndicatorValue("OVOLBOJREC", "5 Famille de courbes=FCTYF_RF;", _xll.Woodstock.Analyst.Xcel.UDFs.GetModelFilename(), _xll.Woodstock.Analyst.Xcel.UDFs.GetScenarioIndex(),"5"))/5</f>
        <v>7838.3772521670735</v>
      </c>
      <c r="I206" s="250">
        <f>IF(ISERROR(_xll.Woodstock.Analyst.Xcel.UDFs.GetIndicatorValue("OVOLBOJREC", "5 Famille de courbes=FCTYF_RF;", _xll.Woodstock.Analyst.Xcel.UDFs.GetModelFilename(), _xll.Woodstock.Analyst.Xcel.UDFs.GetScenarioIndex(),"6"))/5,0,_xll.Woodstock.Analyst.Xcel.UDFs.GetIndicatorValue("OVOLBOJREC", "5 Famille de courbes=FCTYF_RF;", _xll.Woodstock.Analyst.Xcel.UDFs.GetModelFilename(), _xll.Woodstock.Analyst.Xcel.UDFs.GetScenarioIndex(),"6"))/5</f>
        <v>13730.792159419918</v>
      </c>
      <c r="J206" s="250">
        <f>IF(ISERROR(_xll.Woodstock.Analyst.Xcel.UDFs.GetIndicatorValueAverage("OVOLBOJREC", "5 Famille de courbes=FCTYF_RF;", _xll.Woodstock.Analyst.Xcel.UDFs.GetModelFilename(), _xll.Woodstock.Analyst.Xcel.UDFs.GetScenarioIndex(),"2", "6"))/5,0,_xll.Woodstock.Analyst.Xcel.UDFs.GetIndicatorValueAverage("OVOLBOJREC", "5 Famille de courbes=FCTYF_RF;", _xll.Woodstock.Analyst.Xcel.UDFs.GetModelFilename(), _xll.Woodstock.Analyst.Xcel.UDFs.GetScenarioIndex(),"2", "6"))/5</f>
        <v>6443.6170874089194</v>
      </c>
      <c r="K206" s="436">
        <f t="shared" si="6"/>
        <v>6443.6170874089175</v>
      </c>
      <c r="L206" s="241" t="b">
        <f t="shared" si="7"/>
        <v>1</v>
      </c>
    </row>
    <row r="207" spans="1:12" x14ac:dyDescent="0.25">
      <c r="A207" s="248" t="s">
        <v>34</v>
      </c>
      <c r="B207" s="241" t="s">
        <v>95</v>
      </c>
      <c r="C207" s="241" t="s">
        <v>19</v>
      </c>
      <c r="D207" s="249" t="s">
        <v>524</v>
      </c>
      <c r="E207" s="250">
        <f>IF(ISERROR(_xll.Woodstock.Analyst.Xcel.UDFs.GetIndicatorValue("OVOLERSREC", "5 Famille de courbes=FCTYF_RF;", _xll.Woodstock.Analyst.Xcel.UDFs.GetModelFilename(), _xll.Woodstock.Analyst.Xcel.UDFs.GetScenarioIndex(),"2"))/5,0,_xll.Woodstock.Analyst.Xcel.UDFs.GetIndicatorValue("OVOLERSREC", "5 Famille de courbes=FCTYF_RF;", _xll.Woodstock.Analyst.Xcel.UDFs.GetModelFilename(), _xll.Woodstock.Analyst.Xcel.UDFs.GetScenarioIndex(),"2"))/5</f>
        <v>44.953761483557486</v>
      </c>
      <c r="F207" s="250">
        <f>IF(ISERROR(_xll.Woodstock.Analyst.Xcel.UDFs.GetIndicatorValue("OVOLERSREC", "5 Famille de courbes=FCTYF_RF;", _xll.Woodstock.Analyst.Xcel.UDFs.GetModelFilename(), _xll.Woodstock.Analyst.Xcel.UDFs.GetScenarioIndex(),"3"))/5,0,_xll.Woodstock.Analyst.Xcel.UDFs.GetIndicatorValue("OVOLERSREC", "5 Famille de courbes=FCTYF_RF;", _xll.Woodstock.Analyst.Xcel.UDFs.GetModelFilename(), _xll.Woodstock.Analyst.Xcel.UDFs.GetScenarioIndex(),"3"))/5</f>
        <v>141.57803123374202</v>
      </c>
      <c r="G207" s="250">
        <f>IF(ISERROR(_xll.Woodstock.Analyst.Xcel.UDFs.GetIndicatorValue("OVOLERSREC", "5 Famille de courbes=FCTYF_RF;", _xll.Woodstock.Analyst.Xcel.UDFs.GetModelFilename(), _xll.Woodstock.Analyst.Xcel.UDFs.GetScenarioIndex(),"4"))/5,0,_xll.Woodstock.Analyst.Xcel.UDFs.GetIndicatorValue("OVOLERSREC", "5 Famille de courbes=FCTYF_RF;", _xll.Woodstock.Analyst.Xcel.UDFs.GetModelFilename(), _xll.Woodstock.Analyst.Xcel.UDFs.GetScenarioIndex(),"4"))/5</f>
        <v>328.9593636549543</v>
      </c>
      <c r="H207" s="250">
        <f>IF(ISERROR(_xll.Woodstock.Analyst.Xcel.UDFs.GetIndicatorValue("OVOLERSREC", "5 Famille de courbes=FCTYF_RF;", _xll.Woodstock.Analyst.Xcel.UDFs.GetModelFilename(), _xll.Woodstock.Analyst.Xcel.UDFs.GetScenarioIndex(),"5"))/5,0,_xll.Woodstock.Analyst.Xcel.UDFs.GetIndicatorValue("OVOLERSREC", "5 Famille de courbes=FCTYF_RF;", _xll.Woodstock.Analyst.Xcel.UDFs.GetModelFilename(), _xll.Woodstock.Analyst.Xcel.UDFs.GetScenarioIndex(),"5"))/5</f>
        <v>260.08608260479861</v>
      </c>
      <c r="I207" s="250">
        <f>IF(ISERROR(_xll.Woodstock.Analyst.Xcel.UDFs.GetIndicatorValue("OVOLERSREC", "5 Famille de courbes=FCTYF_RF;", _xll.Woodstock.Analyst.Xcel.UDFs.GetModelFilename(), _xll.Woodstock.Analyst.Xcel.UDFs.GetScenarioIndex(),"6"))/5,0,_xll.Woodstock.Analyst.Xcel.UDFs.GetIndicatorValue("OVOLERSREC", "5 Famille de courbes=FCTYF_RF;", _xll.Woodstock.Analyst.Xcel.UDFs.GetModelFilename(), _xll.Woodstock.Analyst.Xcel.UDFs.GetScenarioIndex(),"6"))/5</f>
        <v>596.39287873114915</v>
      </c>
      <c r="J207" s="250">
        <f>IF(ISERROR(_xll.Woodstock.Analyst.Xcel.UDFs.GetIndicatorValueAverage("OVOLERSREC", "5 Famille de courbes=FCTYF_RF;", _xll.Woodstock.Analyst.Xcel.UDFs.GetModelFilename(), _xll.Woodstock.Analyst.Xcel.UDFs.GetScenarioIndex(),"2", "6"))/5,0,_xll.Woodstock.Analyst.Xcel.UDFs.GetIndicatorValueAverage("OVOLERSREC", "5 Famille de courbes=FCTYF_RF;", _xll.Woodstock.Analyst.Xcel.UDFs.GetModelFilename(), _xll.Woodstock.Analyst.Xcel.UDFs.GetScenarioIndex(),"2", "6"))/5</f>
        <v>274.39402354164037</v>
      </c>
      <c r="K207" s="436">
        <f t="shared" si="6"/>
        <v>274.39402354164031</v>
      </c>
      <c r="L207" s="241" t="b">
        <f t="shared" si="7"/>
        <v>1</v>
      </c>
    </row>
    <row r="208" spans="1:12" x14ac:dyDescent="0.25">
      <c r="A208" s="248" t="s">
        <v>34</v>
      </c>
      <c r="B208" s="241" t="s">
        <v>95</v>
      </c>
      <c r="C208" s="241" t="s">
        <v>21</v>
      </c>
      <c r="D208" s="249" t="s">
        <v>525</v>
      </c>
      <c r="E208" s="250">
        <f>IF(ISERROR(_xll.Woodstock.Analyst.Xcel.UDFs.GetIndicatorValue("OVOLGFTREC", "5 Famille de courbes=FCTYF_RF;", _xll.Woodstock.Analyst.Xcel.UDFs.GetModelFilename(), _xll.Woodstock.Analyst.Xcel.UDFs.GetScenarioIndex(),"2"))/5,0,_xll.Woodstock.Analyst.Xcel.UDFs.GetIndicatorValue("OVOLGFTREC", "5 Famille de courbes=FCTYF_RF;", _xll.Woodstock.Analyst.Xcel.UDFs.GetModelFilename(), _xll.Woodstock.Analyst.Xcel.UDFs.GetScenarioIndex(),"2"))/5</f>
        <v>1531.3800043076894</v>
      </c>
      <c r="F208" s="250">
        <f>IF(ISERROR(_xll.Woodstock.Analyst.Xcel.UDFs.GetIndicatorValue("OVOLGFTREC", "5 Famille de courbes=FCTYF_RF;", _xll.Woodstock.Analyst.Xcel.UDFs.GetModelFilename(), _xll.Woodstock.Analyst.Xcel.UDFs.GetScenarioIndex(),"3"))/5,0,_xll.Woodstock.Analyst.Xcel.UDFs.GetIndicatorValue("OVOLGFTREC", "5 Famille de courbes=FCTYF_RF;", _xll.Woodstock.Analyst.Xcel.UDFs.GetModelFilename(), _xll.Woodstock.Analyst.Xcel.UDFs.GetScenarioIndex(),"3"))/5</f>
        <v>3284.6059957983102</v>
      </c>
      <c r="G208" s="250">
        <f>IF(ISERROR(_xll.Woodstock.Analyst.Xcel.UDFs.GetIndicatorValue("OVOLGFTREC", "5 Famille de courbes=FCTYF_RF;", _xll.Woodstock.Analyst.Xcel.UDFs.GetModelFilename(), _xll.Woodstock.Analyst.Xcel.UDFs.GetScenarioIndex(),"4"))/5,0,_xll.Woodstock.Analyst.Xcel.UDFs.GetIndicatorValue("OVOLGFTREC", "5 Famille de courbes=FCTYF_RF;", _xll.Woodstock.Analyst.Xcel.UDFs.GetModelFilename(), _xll.Woodstock.Analyst.Xcel.UDFs.GetScenarioIndex(),"4"))/5</f>
        <v>6797.8682160703756</v>
      </c>
      <c r="H208" s="250">
        <f>IF(ISERROR(_xll.Woodstock.Analyst.Xcel.UDFs.GetIndicatorValue("OVOLGFTREC", "5 Famille de courbes=FCTYF_RF;", _xll.Woodstock.Analyst.Xcel.UDFs.GetModelFilename(), _xll.Woodstock.Analyst.Xcel.UDFs.GetScenarioIndex(),"5"))/5,0,_xll.Woodstock.Analyst.Xcel.UDFs.GetIndicatorValue("OVOLGFTREC", "5 Famille de courbes=FCTYF_RF;", _xll.Woodstock.Analyst.Xcel.UDFs.GetModelFilename(), _xll.Woodstock.Analyst.Xcel.UDFs.GetScenarioIndex(),"5"))/5</f>
        <v>8817.5156357424494</v>
      </c>
      <c r="I208" s="250">
        <f>IF(ISERROR(_xll.Woodstock.Analyst.Xcel.UDFs.GetIndicatorValue("OVOLGFTREC", "5 Famille de courbes=FCTYF_RF;", _xll.Woodstock.Analyst.Xcel.UDFs.GetModelFilename(), _xll.Woodstock.Analyst.Xcel.UDFs.GetScenarioIndex(),"6"))/5,0,_xll.Woodstock.Analyst.Xcel.UDFs.GetIndicatorValue("OVOLGFTREC", "5 Famille de courbes=FCTYF_RF;", _xll.Woodstock.Analyst.Xcel.UDFs.GetModelFilename(), _xll.Woodstock.Analyst.Xcel.UDFs.GetScenarioIndex(),"6"))/5</f>
        <v>15086.960579989338</v>
      </c>
      <c r="J208" s="250">
        <f>IF(ISERROR(_xll.Woodstock.Analyst.Xcel.UDFs.GetIndicatorValueAverage("OVOLGFTREC", "5 Famille de courbes=FCTYF_RF;", _xll.Woodstock.Analyst.Xcel.UDFs.GetModelFilename(), _xll.Woodstock.Analyst.Xcel.UDFs.GetScenarioIndex(),"2", "6"))/5,0,_xll.Woodstock.Analyst.Xcel.UDFs.GetIndicatorValueAverage("OVOLGFTREC", "5 Famille de courbes=FCTYF_RF;", _xll.Woodstock.Analyst.Xcel.UDFs.GetModelFilename(), _xll.Woodstock.Analyst.Xcel.UDFs.GetScenarioIndex(),"2", "6"))/5</f>
        <v>7103.6660863816332</v>
      </c>
      <c r="K208" s="436">
        <f t="shared" si="6"/>
        <v>7103.6660863816332</v>
      </c>
      <c r="L208" s="241" t="b">
        <f t="shared" si="7"/>
        <v>1</v>
      </c>
    </row>
    <row r="209" spans="1:12" x14ac:dyDescent="0.25">
      <c r="A209" s="248" t="s">
        <v>34</v>
      </c>
      <c r="B209" s="241" t="s">
        <v>95</v>
      </c>
      <c r="C209" s="241" t="s">
        <v>39</v>
      </c>
      <c r="D209" s="249" t="s">
        <v>526</v>
      </c>
      <c r="E209" s="250">
        <f>IF(ISERROR(_xll.Woodstock.Analyst.Xcel.UDFs.GetIndicatorValue("OVOLTOTREC", "5 Famille de courbes=FCTYF_RF;", _xll.Woodstock.Analyst.Xcel.UDFs.GetModelFilename(), _xll.Woodstock.Analyst.Xcel.UDFs.GetScenarioIndex(),"2"))/5,0,_xll.Woodstock.Analyst.Xcel.UDFs.GetIndicatorValue("OVOLTOTREC", "5 Famille de courbes=FCTYF_RF;", _xll.Woodstock.Analyst.Xcel.UDFs.GetModelFilename(), _xll.Woodstock.Analyst.Xcel.UDFs.GetScenarioIndex(),"2"))/5</f>
        <v>56909.569817139651</v>
      </c>
      <c r="F209" s="250">
        <f>IF(ISERROR(_xll.Woodstock.Analyst.Xcel.UDFs.GetIndicatorValue("OVOLTOTREC", "5 Famille de courbes=FCTYF_RF;", _xll.Woodstock.Analyst.Xcel.UDFs.GetModelFilename(), _xll.Woodstock.Analyst.Xcel.UDFs.GetScenarioIndex(),"3"))/5,0,_xll.Woodstock.Analyst.Xcel.UDFs.GetIndicatorValue("OVOLTOTREC", "5 Famille de courbes=FCTYF_RF;", _xll.Woodstock.Analyst.Xcel.UDFs.GetModelFilename(), _xll.Woodstock.Analyst.Xcel.UDFs.GetScenarioIndex(),"3"))/5</f>
        <v>50469.207979286119</v>
      </c>
      <c r="G209" s="250">
        <f>IF(ISERROR(_xll.Woodstock.Analyst.Xcel.UDFs.GetIndicatorValue("OVOLTOTREC", "5 Famille de courbes=FCTYF_RF;", _xll.Woodstock.Analyst.Xcel.UDFs.GetModelFilename(), _xll.Woodstock.Analyst.Xcel.UDFs.GetScenarioIndex(),"4"))/5,0,_xll.Woodstock.Analyst.Xcel.UDFs.GetIndicatorValue("OVOLTOTREC", "5 Famille de courbes=FCTYF_RF;", _xll.Woodstock.Analyst.Xcel.UDFs.GetModelFilename(), _xll.Woodstock.Analyst.Xcel.UDFs.GetScenarioIndex(),"4"))/5</f>
        <v>97340.036186880287</v>
      </c>
      <c r="H209" s="250">
        <f>IF(ISERROR(_xll.Woodstock.Analyst.Xcel.UDFs.GetIndicatorValue("OVOLTOTREC", "5 Famille de courbes=FCTYF_RF;", _xll.Woodstock.Analyst.Xcel.UDFs.GetModelFilename(), _xll.Woodstock.Analyst.Xcel.UDFs.GetScenarioIndex(),"5"))/5,0,_xll.Woodstock.Analyst.Xcel.UDFs.GetIndicatorValue("OVOLTOTREC", "5 Famille de courbes=FCTYF_RF;", _xll.Woodstock.Analyst.Xcel.UDFs.GetModelFilename(), _xll.Woodstock.Analyst.Xcel.UDFs.GetScenarioIndex(),"5"))/5</f>
        <v>106570.62328611896</v>
      </c>
      <c r="I209" s="250">
        <f>IF(ISERROR(_xll.Woodstock.Analyst.Xcel.UDFs.GetIndicatorValue("OVOLTOTREC", "5 Famille de courbes=FCTYF_RF;", _xll.Woodstock.Analyst.Xcel.UDFs.GetModelFilename(), _xll.Woodstock.Analyst.Xcel.UDFs.GetScenarioIndex(),"6"))/5,0,_xll.Woodstock.Analyst.Xcel.UDFs.GetIndicatorValue("OVOLTOTREC", "5 Famille de courbes=FCTYF_RF;", _xll.Woodstock.Analyst.Xcel.UDFs.GetModelFilename(), _xll.Woodstock.Analyst.Xcel.UDFs.GetScenarioIndex(),"6"))/5</f>
        <v>157571.91258620645</v>
      </c>
      <c r="J209" s="250">
        <f>IF(ISERROR(_xll.Woodstock.Analyst.Xcel.UDFs.GetIndicatorValueAverage("OVOLTOTREC", "5 Famille de courbes=FCTYF_RF;", _xll.Woodstock.Analyst.Xcel.UDFs.GetModelFilename(), _xll.Woodstock.Analyst.Xcel.UDFs.GetScenarioIndex(),"2", "6"))/5,0,_xll.Woodstock.Analyst.Xcel.UDFs.GetIndicatorValueAverage("OVOLTOTREC", "5 Famille de courbes=FCTYF_RF;", _xll.Woodstock.Analyst.Xcel.UDFs.GetModelFilename(), _xll.Woodstock.Analyst.Xcel.UDFs.GetScenarioIndex(),"2", "6"))/5</f>
        <v>93772.269971126298</v>
      </c>
      <c r="K209" s="436">
        <f t="shared" si="6"/>
        <v>93772.269971126298</v>
      </c>
      <c r="L209" s="241" t="b">
        <f t="shared" si="7"/>
        <v>1</v>
      </c>
    </row>
    <row r="210" spans="1:12" x14ac:dyDescent="0.25">
      <c r="A210" s="248" t="s">
        <v>37</v>
      </c>
      <c r="B210" s="241" t="s">
        <v>92</v>
      </c>
      <c r="C210" s="249" t="s">
        <v>2</v>
      </c>
      <c r="D210" s="249" t="s">
        <v>527</v>
      </c>
      <c r="E210" s="250">
        <f>IF(ISERROR(_xll.Woodstock.Analyst.Xcel.UDFs.GetIndicatorValue("OVOLSABREC", "5 Famille de courbes=FCTYF_SAB;", _xll.Woodstock.Analyst.Xcel.UDFs.GetModelFilename(), _xll.Woodstock.Analyst.Xcel.UDFs.GetScenarioIndex(),"2"))/5,0,_xll.Woodstock.Analyst.Xcel.UDFs.GetIndicatorValue("OVOLSABREC", "5 Famille de courbes=FCTYF_SAB;", _xll.Woodstock.Analyst.Xcel.UDFs.GetModelFilename(), _xll.Woodstock.Analyst.Xcel.UDFs.GetScenarioIndex(),"2"))/5</f>
        <v>0</v>
      </c>
      <c r="F210" s="250">
        <f>IF(ISERROR(_xll.Woodstock.Analyst.Xcel.UDFs.GetIndicatorValue("OVOLSABREC", "5 Famille de courbes=FCTYF_SAB;", _xll.Woodstock.Analyst.Xcel.UDFs.GetModelFilename(), _xll.Woodstock.Analyst.Xcel.UDFs.GetScenarioIndex(),"3"))/5,0,_xll.Woodstock.Analyst.Xcel.UDFs.GetIndicatorValue("OVOLSABREC", "5 Famille de courbes=FCTYF_SAB;", _xll.Woodstock.Analyst.Xcel.UDFs.GetModelFilename(), _xll.Woodstock.Analyst.Xcel.UDFs.GetScenarioIndex(),"3"))/5</f>
        <v>0</v>
      </c>
      <c r="G210" s="250">
        <f>IF(ISERROR(_xll.Woodstock.Analyst.Xcel.UDFs.GetIndicatorValue("OVOLSABREC", "5 Famille de courbes=FCTYF_SAB;", _xll.Woodstock.Analyst.Xcel.UDFs.GetModelFilename(), _xll.Woodstock.Analyst.Xcel.UDFs.GetScenarioIndex(),"4"))/5,0,_xll.Woodstock.Analyst.Xcel.UDFs.GetIndicatorValue("OVOLSABREC", "5 Famille de courbes=FCTYF_SAB;", _xll.Woodstock.Analyst.Xcel.UDFs.GetModelFilename(), _xll.Woodstock.Analyst.Xcel.UDFs.GetScenarioIndex(),"4"))/5</f>
        <v>0</v>
      </c>
      <c r="H210" s="250">
        <f>IF(ISERROR(_xll.Woodstock.Analyst.Xcel.UDFs.GetIndicatorValue("OVOLSABREC", "5 Famille de courbes=FCTYF_SAB;", _xll.Woodstock.Analyst.Xcel.UDFs.GetModelFilename(), _xll.Woodstock.Analyst.Xcel.UDFs.GetScenarioIndex(),"5"))/5,0,_xll.Woodstock.Analyst.Xcel.UDFs.GetIndicatorValue("OVOLSABREC", "5 Famille de courbes=FCTYF_SAB;", _xll.Woodstock.Analyst.Xcel.UDFs.GetModelFilename(), _xll.Woodstock.Analyst.Xcel.UDFs.GetScenarioIndex(),"5"))/5</f>
        <v>0</v>
      </c>
      <c r="I210" s="250">
        <f>IF(ISERROR(_xll.Woodstock.Analyst.Xcel.UDFs.GetIndicatorValue("OVOLSABREC", "5 Famille de courbes=FCTYF_SAB;", _xll.Woodstock.Analyst.Xcel.UDFs.GetModelFilename(), _xll.Woodstock.Analyst.Xcel.UDFs.GetScenarioIndex(),"6"))/5,0,_xll.Woodstock.Analyst.Xcel.UDFs.GetIndicatorValue("OVOLSABREC", "5 Famille de courbes=FCTYF_SAB;", _xll.Woodstock.Analyst.Xcel.UDFs.GetModelFilename(), _xll.Woodstock.Analyst.Xcel.UDFs.GetScenarioIndex(),"6"))/5</f>
        <v>0</v>
      </c>
      <c r="J210" s="250">
        <f>IF(ISERROR(_xll.Woodstock.Analyst.Xcel.UDFs.GetIndicatorValueAverage("OVOLSABREC", "5 Famille de courbes=FCTYF_SAB;", _xll.Woodstock.Analyst.Xcel.UDFs.GetModelFilename(), _xll.Woodstock.Analyst.Xcel.UDFs.GetScenarioIndex(),"2", "6"))/5,0,_xll.Woodstock.Analyst.Xcel.UDFs.GetIndicatorValueAverage("OVOLSABREC", "5 Famille de courbes=FCTYF_SAB;", _xll.Woodstock.Analyst.Xcel.UDFs.GetModelFilename(), _xll.Woodstock.Analyst.Xcel.UDFs.GetScenarioIndex(),"2", "6"))/5</f>
        <v>0</v>
      </c>
      <c r="K210" s="436">
        <f t="shared" si="6"/>
        <v>0</v>
      </c>
      <c r="L210" s="241" t="b">
        <f t="shared" si="7"/>
        <v>1</v>
      </c>
    </row>
    <row r="211" spans="1:12" x14ac:dyDescent="0.25">
      <c r="A211" s="248" t="s">
        <v>37</v>
      </c>
      <c r="B211" s="241" t="s">
        <v>92</v>
      </c>
      <c r="C211" s="241" t="s">
        <v>3</v>
      </c>
      <c r="D211" s="249" t="s">
        <v>528</v>
      </c>
      <c r="E211" s="250">
        <f>IF(ISERROR(_xll.Woodstock.Analyst.Xcel.UDFs.GetIndicatorValue("OVOLGEPXREC", "5 Famille de courbes=FCTYF_SAB;", _xll.Woodstock.Analyst.Xcel.UDFs.GetModelFilename(), _xll.Woodstock.Analyst.Xcel.UDFs.GetScenarioIndex(),"2"))/5,0,_xll.Woodstock.Analyst.Xcel.UDFs.GetIndicatorValue("OVOLGEPXREC", "5 Famille de courbes=FCTYF_SAB;", _xll.Woodstock.Analyst.Xcel.UDFs.GetModelFilename(), _xll.Woodstock.Analyst.Xcel.UDFs.GetScenarioIndex(),"2"))/5</f>
        <v>0</v>
      </c>
      <c r="F211" s="250">
        <f>IF(ISERROR(_xll.Woodstock.Analyst.Xcel.UDFs.GetIndicatorValue("OVOLGEPXREC", "5 Famille de courbes=FCTYF_SAB;", _xll.Woodstock.Analyst.Xcel.UDFs.GetModelFilename(), _xll.Woodstock.Analyst.Xcel.UDFs.GetScenarioIndex(),"3"))/5,0,_xll.Woodstock.Analyst.Xcel.UDFs.GetIndicatorValue("OVOLGEPXREC", "5 Famille de courbes=FCTYF_SAB;", _xll.Woodstock.Analyst.Xcel.UDFs.GetModelFilename(), _xll.Woodstock.Analyst.Xcel.UDFs.GetScenarioIndex(),"3"))/5</f>
        <v>0</v>
      </c>
      <c r="G211" s="250">
        <f>IF(ISERROR(_xll.Woodstock.Analyst.Xcel.UDFs.GetIndicatorValue("OVOLGEPXREC", "5 Famille de courbes=FCTYF_SAB;", _xll.Woodstock.Analyst.Xcel.UDFs.GetModelFilename(), _xll.Woodstock.Analyst.Xcel.UDFs.GetScenarioIndex(),"4"))/5,0,_xll.Woodstock.Analyst.Xcel.UDFs.GetIndicatorValue("OVOLGEPXREC", "5 Famille de courbes=FCTYF_SAB;", _xll.Woodstock.Analyst.Xcel.UDFs.GetModelFilename(), _xll.Woodstock.Analyst.Xcel.UDFs.GetScenarioIndex(),"4"))/5</f>
        <v>0</v>
      </c>
      <c r="H211" s="250">
        <f>IF(ISERROR(_xll.Woodstock.Analyst.Xcel.UDFs.GetIndicatorValue("OVOLGEPXREC", "5 Famille de courbes=FCTYF_SAB;", _xll.Woodstock.Analyst.Xcel.UDFs.GetModelFilename(), _xll.Woodstock.Analyst.Xcel.UDFs.GetScenarioIndex(),"5"))/5,0,_xll.Woodstock.Analyst.Xcel.UDFs.GetIndicatorValue("OVOLGEPXREC", "5 Famille de courbes=FCTYF_SAB;", _xll.Woodstock.Analyst.Xcel.UDFs.GetModelFilename(), _xll.Woodstock.Analyst.Xcel.UDFs.GetScenarioIndex(),"5"))/5</f>
        <v>0</v>
      </c>
      <c r="I211" s="250">
        <f>IF(ISERROR(_xll.Woodstock.Analyst.Xcel.UDFs.GetIndicatorValue("OVOLGEPXREC", "5 Famille de courbes=FCTYF_SAB;", _xll.Woodstock.Analyst.Xcel.UDFs.GetModelFilename(), _xll.Woodstock.Analyst.Xcel.UDFs.GetScenarioIndex(),"6"))/5,0,_xll.Woodstock.Analyst.Xcel.UDFs.GetIndicatorValue("OVOLGEPXREC", "5 Famille de courbes=FCTYF_SAB;", _xll.Woodstock.Analyst.Xcel.UDFs.GetModelFilename(), _xll.Woodstock.Analyst.Xcel.UDFs.GetScenarioIndex(),"6"))/5</f>
        <v>0</v>
      </c>
      <c r="J211" s="250">
        <f>IF(ISERROR(_xll.Woodstock.Analyst.Xcel.UDFs.GetIndicatorValueAverage("OVOLGEPXREC", "5 Famille de courbes=FCTYF_SAB;", _xll.Woodstock.Analyst.Xcel.UDFs.GetModelFilename(), _xll.Woodstock.Analyst.Xcel.UDFs.GetScenarioIndex(),"2", "6"))/5,0,_xll.Woodstock.Analyst.Xcel.UDFs.GetIndicatorValueAverage("OVOLGEPXREC", "5 Famille de courbes=FCTYF_SAB;", _xll.Woodstock.Analyst.Xcel.UDFs.GetModelFilename(), _xll.Woodstock.Analyst.Xcel.UDFs.GetScenarioIndex(),"2", "6"))/5</f>
        <v>0</v>
      </c>
      <c r="K211" s="436">
        <f t="shared" si="6"/>
        <v>0</v>
      </c>
      <c r="L211" s="241" t="b">
        <f t="shared" si="7"/>
        <v>1</v>
      </c>
    </row>
    <row r="212" spans="1:12" x14ac:dyDescent="0.25">
      <c r="A212" s="248" t="s">
        <v>37</v>
      </c>
      <c r="B212" s="241" t="s">
        <v>92</v>
      </c>
      <c r="C212" s="241" t="s">
        <v>4</v>
      </c>
      <c r="D212" s="249" t="s">
        <v>1435</v>
      </c>
      <c r="E212" s="250">
        <f>IF(ISERROR(_xll.Woodstock.Analyst.Xcel.UDFs.GetIndicatorValue("OVOLPIGREC", "5 Famille de courbes=FCTYF_SAB;", _xll.Woodstock.Analyst.Xcel.UDFs.GetModelFilename(), _xll.Woodstock.Analyst.Xcel.UDFs.GetScenarioIndex(),"2"))/5,0,_xll.Woodstock.Analyst.Xcel.UDFs.GetIndicatorValue("OVOLPIGREC", "5 Famille de courbes=FCTYF_SAB;", _xll.Woodstock.Analyst.Xcel.UDFs.GetModelFilename(), _xll.Woodstock.Analyst.Xcel.UDFs.GetScenarioIndex(),"2"))/5</f>
        <v>0</v>
      </c>
      <c r="F212" s="250">
        <f>IF(ISERROR(_xll.Woodstock.Analyst.Xcel.UDFs.GetIndicatorValue("OVOLPIGREC", "5 Famille de courbes=FCTYF_SAB;", _xll.Woodstock.Analyst.Xcel.UDFs.GetModelFilename(), _xll.Woodstock.Analyst.Xcel.UDFs.GetScenarioIndex(),"3"))/5,0,_xll.Woodstock.Analyst.Xcel.UDFs.GetIndicatorValue("OVOLPIGREC", "5 Famille de courbes=FCTYF_SAB;", _xll.Woodstock.Analyst.Xcel.UDFs.GetModelFilename(), _xll.Woodstock.Analyst.Xcel.UDFs.GetScenarioIndex(),"3"))/5</f>
        <v>0</v>
      </c>
      <c r="G212" s="250">
        <f>IF(ISERROR(_xll.Woodstock.Analyst.Xcel.UDFs.GetIndicatorValue("OVOLPIGREC", "5 Famille de courbes=FCTYF_SAB;", _xll.Woodstock.Analyst.Xcel.UDFs.GetModelFilename(), _xll.Woodstock.Analyst.Xcel.UDFs.GetScenarioIndex(),"4"))/5,0,_xll.Woodstock.Analyst.Xcel.UDFs.GetIndicatorValue("OVOLPIGREC", "5 Famille de courbes=FCTYF_SAB;", _xll.Woodstock.Analyst.Xcel.UDFs.GetModelFilename(), _xll.Woodstock.Analyst.Xcel.UDFs.GetScenarioIndex(),"4"))/5</f>
        <v>0</v>
      </c>
      <c r="H212" s="250">
        <f>IF(ISERROR(_xll.Woodstock.Analyst.Xcel.UDFs.GetIndicatorValue("OVOLPIGREC", "5 Famille de courbes=FCTYF_SAB;", _xll.Woodstock.Analyst.Xcel.UDFs.GetModelFilename(), _xll.Woodstock.Analyst.Xcel.UDFs.GetScenarioIndex(),"5"))/5,0,_xll.Woodstock.Analyst.Xcel.UDFs.GetIndicatorValue("OVOLPIGREC", "5 Famille de courbes=FCTYF_SAB;", _xll.Woodstock.Analyst.Xcel.UDFs.GetModelFilename(), _xll.Woodstock.Analyst.Xcel.UDFs.GetScenarioIndex(),"5"))/5</f>
        <v>0</v>
      </c>
      <c r="I212" s="250">
        <f>IF(ISERROR(_xll.Woodstock.Analyst.Xcel.UDFs.GetIndicatorValue("OVOLPIGREC", "5 Famille de courbes=FCTYF_SAB;", _xll.Woodstock.Analyst.Xcel.UDFs.GetModelFilename(), _xll.Woodstock.Analyst.Xcel.UDFs.GetScenarioIndex(),"6"))/5,0,_xll.Woodstock.Analyst.Xcel.UDFs.GetIndicatorValue("OVOLPIGREC", "5 Famille de courbes=FCTYF_SAB;", _xll.Woodstock.Analyst.Xcel.UDFs.GetModelFilename(), _xll.Woodstock.Analyst.Xcel.UDFs.GetScenarioIndex(),"6"))/5</f>
        <v>0</v>
      </c>
      <c r="J212" s="250">
        <f>IF(ISERROR(_xll.Woodstock.Analyst.Xcel.UDFs.GetIndicatorValueAverage("OVOLPIGREC", "5 Famille de courbes=FCTYF_SAB;", _xll.Woodstock.Analyst.Xcel.UDFs.GetModelFilename(), _xll.Woodstock.Analyst.Xcel.UDFs.GetScenarioIndex(),"2", "6"))/5,0,_xll.Woodstock.Analyst.Xcel.UDFs.GetIndicatorValueAverage("OVOLPIGREC", "5 Famille de courbes=FCTYF_SAB;", _xll.Woodstock.Analyst.Xcel.UDFs.GetModelFilename(), _xll.Woodstock.Analyst.Xcel.UDFs.GetScenarioIndex(),"2", "6"))/5</f>
        <v>0</v>
      </c>
      <c r="K212" s="436">
        <f t="shared" si="6"/>
        <v>0</v>
      </c>
      <c r="L212" s="241" t="b">
        <f t="shared" si="7"/>
        <v>1</v>
      </c>
    </row>
    <row r="213" spans="1:12" x14ac:dyDescent="0.25">
      <c r="A213" s="248" t="s">
        <v>37</v>
      </c>
      <c r="B213" s="241" t="s">
        <v>92</v>
      </c>
      <c r="C213" s="241" t="s">
        <v>5</v>
      </c>
      <c r="D213" s="249" t="s">
        <v>529</v>
      </c>
      <c r="E213" s="250">
        <f>IF(ISERROR(_xll.Woodstock.Analyst.Xcel.UDFs.GetIndicatorValue("OVOLGMEXREC", "5 Famille de courbes=FCTYF_SAB;", _xll.Woodstock.Analyst.Xcel.UDFs.GetModelFilename(), _xll.Woodstock.Analyst.Xcel.UDFs.GetScenarioIndex(),"2"))/5,0,_xll.Woodstock.Analyst.Xcel.UDFs.GetIndicatorValue("OVOLGMEXREC", "5 Famille de courbes=FCTYF_SAB;", _xll.Woodstock.Analyst.Xcel.UDFs.GetModelFilename(), _xll.Woodstock.Analyst.Xcel.UDFs.GetScenarioIndex(),"2"))/5</f>
        <v>0</v>
      </c>
      <c r="F213" s="250">
        <f>IF(ISERROR(_xll.Woodstock.Analyst.Xcel.UDFs.GetIndicatorValue("OVOLGMEXREC", "5 Famille de courbes=FCTYF_SAB;", _xll.Woodstock.Analyst.Xcel.UDFs.GetModelFilename(), _xll.Woodstock.Analyst.Xcel.UDFs.GetScenarioIndex(),"3"))/5,0,_xll.Woodstock.Analyst.Xcel.UDFs.GetIndicatorValue("OVOLGMEXREC", "5 Famille de courbes=FCTYF_SAB;", _xll.Woodstock.Analyst.Xcel.UDFs.GetModelFilename(), _xll.Woodstock.Analyst.Xcel.UDFs.GetScenarioIndex(),"3"))/5</f>
        <v>0</v>
      </c>
      <c r="G213" s="250">
        <f>IF(ISERROR(_xll.Woodstock.Analyst.Xcel.UDFs.GetIndicatorValue("OVOLGMEXREC", "5 Famille de courbes=FCTYF_SAB;", _xll.Woodstock.Analyst.Xcel.UDFs.GetModelFilename(), _xll.Woodstock.Analyst.Xcel.UDFs.GetScenarioIndex(),"4"))/5,0,_xll.Woodstock.Analyst.Xcel.UDFs.GetIndicatorValue("OVOLGMEXREC", "5 Famille de courbes=FCTYF_SAB;", _xll.Woodstock.Analyst.Xcel.UDFs.GetModelFilename(), _xll.Woodstock.Analyst.Xcel.UDFs.GetScenarioIndex(),"4"))/5</f>
        <v>0</v>
      </c>
      <c r="H213" s="250">
        <f>IF(ISERROR(_xll.Woodstock.Analyst.Xcel.UDFs.GetIndicatorValue("OVOLGMEXREC", "5 Famille de courbes=FCTYF_SAB;", _xll.Woodstock.Analyst.Xcel.UDFs.GetModelFilename(), _xll.Woodstock.Analyst.Xcel.UDFs.GetScenarioIndex(),"5"))/5,0,_xll.Woodstock.Analyst.Xcel.UDFs.GetIndicatorValue("OVOLGMEXREC", "5 Famille de courbes=FCTYF_SAB;", _xll.Woodstock.Analyst.Xcel.UDFs.GetModelFilename(), _xll.Woodstock.Analyst.Xcel.UDFs.GetScenarioIndex(),"5"))/5</f>
        <v>0</v>
      </c>
      <c r="I213" s="250">
        <f>IF(ISERROR(_xll.Woodstock.Analyst.Xcel.UDFs.GetIndicatorValue("OVOLGMEXREC", "5 Famille de courbes=FCTYF_SAB;", _xll.Woodstock.Analyst.Xcel.UDFs.GetModelFilename(), _xll.Woodstock.Analyst.Xcel.UDFs.GetScenarioIndex(),"6"))/5,0,_xll.Woodstock.Analyst.Xcel.UDFs.GetIndicatorValue("OVOLGMEXREC", "5 Famille de courbes=FCTYF_SAB;", _xll.Woodstock.Analyst.Xcel.UDFs.GetModelFilename(), _xll.Woodstock.Analyst.Xcel.UDFs.GetScenarioIndex(),"6"))/5</f>
        <v>0</v>
      </c>
      <c r="J213" s="250">
        <f>IF(ISERROR(_xll.Woodstock.Analyst.Xcel.UDFs.GetIndicatorValueAverage("OVOLGMEXREC", "5 Famille de courbes=FCTYF_SAB;", _xll.Woodstock.Analyst.Xcel.UDFs.GetModelFilename(), _xll.Woodstock.Analyst.Xcel.UDFs.GetScenarioIndex(),"2", "6"))/5,0,_xll.Woodstock.Analyst.Xcel.UDFs.GetIndicatorValueAverage("OVOLGMEXREC", "5 Famille de courbes=FCTYF_SAB;", _xll.Woodstock.Analyst.Xcel.UDFs.GetModelFilename(), _xll.Woodstock.Analyst.Xcel.UDFs.GetScenarioIndex(),"2", "6"))/5</f>
        <v>0</v>
      </c>
      <c r="K213" s="436">
        <f t="shared" si="6"/>
        <v>0</v>
      </c>
      <c r="L213" s="241" t="b">
        <f t="shared" si="7"/>
        <v>1</v>
      </c>
    </row>
    <row r="214" spans="1:12" x14ac:dyDescent="0.25">
      <c r="A214" s="248" t="s">
        <v>37</v>
      </c>
      <c r="B214" s="241" t="s">
        <v>92</v>
      </c>
      <c r="C214" s="241" t="s">
        <v>6</v>
      </c>
      <c r="D214" s="249" t="s">
        <v>530</v>
      </c>
      <c r="E214" s="250">
        <f>IF(ISERROR(_xll.Woodstock.Analyst.Xcel.UDFs.GetIndicatorValue("OVOLGSEPMREC", "5 Famille de courbes=FCTYF_SAB;", _xll.Woodstock.Analyst.Xcel.UDFs.GetModelFilename(), _xll.Woodstock.Analyst.Xcel.UDFs.GetScenarioIndex(),"2"))/5,0,_xll.Woodstock.Analyst.Xcel.UDFs.GetIndicatorValue("OVOLGSEPMREC", "5 Famille de courbes=FCTYF_SAB;", _xll.Woodstock.Analyst.Xcel.UDFs.GetModelFilename(), _xll.Woodstock.Analyst.Xcel.UDFs.GetScenarioIndex(),"2"))/5</f>
        <v>0</v>
      </c>
      <c r="F214" s="250">
        <f>IF(ISERROR(_xll.Woodstock.Analyst.Xcel.UDFs.GetIndicatorValue("OVOLGSEPMREC", "5 Famille de courbes=FCTYF_SAB;", _xll.Woodstock.Analyst.Xcel.UDFs.GetModelFilename(), _xll.Woodstock.Analyst.Xcel.UDFs.GetScenarioIndex(),"3"))/5,0,_xll.Woodstock.Analyst.Xcel.UDFs.GetIndicatorValue("OVOLGSEPMREC", "5 Famille de courbes=FCTYF_SAB;", _xll.Woodstock.Analyst.Xcel.UDFs.GetModelFilename(), _xll.Woodstock.Analyst.Xcel.UDFs.GetScenarioIndex(),"3"))/5</f>
        <v>0</v>
      </c>
      <c r="G214" s="250">
        <f>IF(ISERROR(_xll.Woodstock.Analyst.Xcel.UDFs.GetIndicatorValue("OVOLGSEPMREC", "5 Famille de courbes=FCTYF_SAB;", _xll.Woodstock.Analyst.Xcel.UDFs.GetModelFilename(), _xll.Woodstock.Analyst.Xcel.UDFs.GetScenarioIndex(),"4"))/5,0,_xll.Woodstock.Analyst.Xcel.UDFs.GetIndicatorValue("OVOLGSEPMREC", "5 Famille de courbes=FCTYF_SAB;", _xll.Woodstock.Analyst.Xcel.UDFs.GetModelFilename(), _xll.Woodstock.Analyst.Xcel.UDFs.GetScenarioIndex(),"4"))/5</f>
        <v>0</v>
      </c>
      <c r="H214" s="250">
        <f>IF(ISERROR(_xll.Woodstock.Analyst.Xcel.UDFs.GetIndicatorValue("OVOLGSEPMREC", "5 Famille de courbes=FCTYF_SAB;", _xll.Woodstock.Analyst.Xcel.UDFs.GetModelFilename(), _xll.Woodstock.Analyst.Xcel.UDFs.GetScenarioIndex(),"5"))/5,0,_xll.Woodstock.Analyst.Xcel.UDFs.GetIndicatorValue("OVOLGSEPMREC", "5 Famille de courbes=FCTYF_SAB;", _xll.Woodstock.Analyst.Xcel.UDFs.GetModelFilename(), _xll.Woodstock.Analyst.Xcel.UDFs.GetScenarioIndex(),"5"))/5</f>
        <v>0</v>
      </c>
      <c r="I214" s="250">
        <f>IF(ISERROR(_xll.Woodstock.Analyst.Xcel.UDFs.GetIndicatorValue("OVOLGSEPMREC", "5 Famille de courbes=FCTYF_SAB;", _xll.Woodstock.Analyst.Xcel.UDFs.GetModelFilename(), _xll.Woodstock.Analyst.Xcel.UDFs.GetScenarioIndex(),"6"))/5,0,_xll.Woodstock.Analyst.Xcel.UDFs.GetIndicatorValue("OVOLGSEPMREC", "5 Famille de courbes=FCTYF_SAB;", _xll.Woodstock.Analyst.Xcel.UDFs.GetModelFilename(), _xll.Woodstock.Analyst.Xcel.UDFs.GetScenarioIndex(),"6"))/5</f>
        <v>0</v>
      </c>
      <c r="J214" s="250">
        <f>IF(ISERROR(_xll.Woodstock.Analyst.Xcel.UDFs.GetIndicatorValueAverage("OVOLGSEPMREC", "5 Famille de courbes=FCTYF_SAB;", _xll.Woodstock.Analyst.Xcel.UDFs.GetModelFilename(), _xll.Woodstock.Analyst.Xcel.UDFs.GetScenarioIndex(),"2", "6"))/5,0,_xll.Woodstock.Analyst.Xcel.UDFs.GetIndicatorValueAverage("OVOLGSEPMREC", "5 Famille de courbes=FCTYF_SAB;", _xll.Woodstock.Analyst.Xcel.UDFs.GetModelFilename(), _xll.Woodstock.Analyst.Xcel.UDFs.GetScenarioIndex(),"2", "6"))/5</f>
        <v>0</v>
      </c>
      <c r="K214" s="436">
        <f t="shared" si="6"/>
        <v>0</v>
      </c>
      <c r="L214" s="241" t="b">
        <f t="shared" si="7"/>
        <v>1</v>
      </c>
    </row>
    <row r="215" spans="1:12" x14ac:dyDescent="0.25">
      <c r="A215" s="248" t="s">
        <v>37</v>
      </c>
      <c r="B215" s="241" t="s">
        <v>92</v>
      </c>
      <c r="C215" s="241" t="s">
        <v>7</v>
      </c>
      <c r="D215" s="249" t="s">
        <v>531</v>
      </c>
      <c r="E215" s="250">
        <f>IF(ISERROR(_xll.Woodstock.Analyst.Xcel.UDFs.GetIndicatorValue("OVOLGPINSREC", "5 Famille de courbes=FCTYF_SAB;", _xll.Woodstock.Analyst.Xcel.UDFs.GetModelFilename(), _xll.Woodstock.Analyst.Xcel.UDFs.GetScenarioIndex(),"2"))/5,0,_xll.Woodstock.Analyst.Xcel.UDFs.GetIndicatorValue("OVOLGPINSREC", "5 Famille de courbes=FCTYF_SAB;", _xll.Woodstock.Analyst.Xcel.UDFs.GetModelFilename(), _xll.Woodstock.Analyst.Xcel.UDFs.GetScenarioIndex(),"2"))/5</f>
        <v>0</v>
      </c>
      <c r="F215" s="250">
        <f>IF(ISERROR(_xll.Woodstock.Analyst.Xcel.UDFs.GetIndicatorValue("OVOLGPINSREC", "5 Famille de courbes=FCTYF_SAB;", _xll.Woodstock.Analyst.Xcel.UDFs.GetModelFilename(), _xll.Woodstock.Analyst.Xcel.UDFs.GetScenarioIndex(),"3"))/5,0,_xll.Woodstock.Analyst.Xcel.UDFs.GetIndicatorValue("OVOLGPINSREC", "5 Famille de courbes=FCTYF_SAB;", _xll.Woodstock.Analyst.Xcel.UDFs.GetModelFilename(), _xll.Woodstock.Analyst.Xcel.UDFs.GetScenarioIndex(),"3"))/5</f>
        <v>0</v>
      </c>
      <c r="G215" s="250">
        <f>IF(ISERROR(_xll.Woodstock.Analyst.Xcel.UDFs.GetIndicatorValue("OVOLGPINSREC", "5 Famille de courbes=FCTYF_SAB;", _xll.Woodstock.Analyst.Xcel.UDFs.GetModelFilename(), _xll.Woodstock.Analyst.Xcel.UDFs.GetScenarioIndex(),"4"))/5,0,_xll.Woodstock.Analyst.Xcel.UDFs.GetIndicatorValue("OVOLGPINSREC", "5 Famille de courbes=FCTYF_SAB;", _xll.Woodstock.Analyst.Xcel.UDFs.GetModelFilename(), _xll.Woodstock.Analyst.Xcel.UDFs.GetScenarioIndex(),"4"))/5</f>
        <v>0</v>
      </c>
      <c r="H215" s="250">
        <f>IF(ISERROR(_xll.Woodstock.Analyst.Xcel.UDFs.GetIndicatorValue("OVOLGPINSREC", "5 Famille de courbes=FCTYF_SAB;", _xll.Woodstock.Analyst.Xcel.UDFs.GetModelFilename(), _xll.Woodstock.Analyst.Xcel.UDFs.GetScenarioIndex(),"5"))/5,0,_xll.Woodstock.Analyst.Xcel.UDFs.GetIndicatorValue("OVOLGPINSREC", "5 Famille de courbes=FCTYF_SAB;", _xll.Woodstock.Analyst.Xcel.UDFs.GetModelFilename(), _xll.Woodstock.Analyst.Xcel.UDFs.GetScenarioIndex(),"5"))/5</f>
        <v>0</v>
      </c>
      <c r="I215" s="250">
        <f>IF(ISERROR(_xll.Woodstock.Analyst.Xcel.UDFs.GetIndicatorValue("OVOLGPINSREC", "5 Famille de courbes=FCTYF_SAB;", _xll.Woodstock.Analyst.Xcel.UDFs.GetModelFilename(), _xll.Woodstock.Analyst.Xcel.UDFs.GetScenarioIndex(),"6"))/5,0,_xll.Woodstock.Analyst.Xcel.UDFs.GetIndicatorValue("OVOLGPINSREC", "5 Famille de courbes=FCTYF_SAB;", _xll.Woodstock.Analyst.Xcel.UDFs.GetModelFilename(), _xll.Woodstock.Analyst.Xcel.UDFs.GetScenarioIndex(),"6"))/5</f>
        <v>0</v>
      </c>
      <c r="J215" s="250">
        <f>IF(ISERROR(_xll.Woodstock.Analyst.Xcel.UDFs.GetIndicatorValueAverage("OVOLGPINSREC", "5 Famille de courbes=FCTYF_SAB;", _xll.Woodstock.Analyst.Xcel.UDFs.GetModelFilename(), _xll.Woodstock.Analyst.Xcel.UDFs.GetScenarioIndex(),"2", "6"))/5,0,_xll.Woodstock.Analyst.Xcel.UDFs.GetIndicatorValueAverage("OVOLGPINSREC", "5 Famille de courbes=FCTYF_SAB;", _xll.Woodstock.Analyst.Xcel.UDFs.GetModelFilename(), _xll.Woodstock.Analyst.Xcel.UDFs.GetScenarioIndex(),"2", "6"))/5</f>
        <v>0</v>
      </c>
      <c r="K215" s="436">
        <f t="shared" si="6"/>
        <v>0</v>
      </c>
      <c r="L215" s="241" t="b">
        <f t="shared" si="7"/>
        <v>1</v>
      </c>
    </row>
    <row r="216" spans="1:12" x14ac:dyDescent="0.25">
      <c r="A216" s="248" t="s">
        <v>37</v>
      </c>
      <c r="B216" s="241" t="s">
        <v>92</v>
      </c>
      <c r="C216" s="241" t="s">
        <v>8</v>
      </c>
      <c r="D216" s="249" t="s">
        <v>532</v>
      </c>
      <c r="E216" s="250">
        <f>IF(ISERROR(_xll.Woodstock.Analyst.Xcel.UDFs.GetIndicatorValue("OVOLPRUREC", "5 Famille de courbes=FCTYF_SAB;", _xll.Woodstock.Analyst.Xcel.UDFs.GetModelFilename(), _xll.Woodstock.Analyst.Xcel.UDFs.GetScenarioIndex(),"2"))/5,0,_xll.Woodstock.Analyst.Xcel.UDFs.GetIndicatorValue("OVOLPRUREC", "5 Famille de courbes=FCTYF_SAB;", _xll.Woodstock.Analyst.Xcel.UDFs.GetModelFilename(), _xll.Woodstock.Analyst.Xcel.UDFs.GetScenarioIndex(),"2"))/5</f>
        <v>0</v>
      </c>
      <c r="F216" s="250">
        <f>IF(ISERROR(_xll.Woodstock.Analyst.Xcel.UDFs.GetIndicatorValue("OVOLPRUREC", "5 Famille de courbes=FCTYF_SAB;", _xll.Woodstock.Analyst.Xcel.UDFs.GetModelFilename(), _xll.Woodstock.Analyst.Xcel.UDFs.GetScenarioIndex(),"3"))/5,0,_xll.Woodstock.Analyst.Xcel.UDFs.GetIndicatorValue("OVOLPRUREC", "5 Famille de courbes=FCTYF_SAB;", _xll.Woodstock.Analyst.Xcel.UDFs.GetModelFilename(), _xll.Woodstock.Analyst.Xcel.UDFs.GetScenarioIndex(),"3"))/5</f>
        <v>0</v>
      </c>
      <c r="G216" s="250">
        <f>IF(ISERROR(_xll.Woodstock.Analyst.Xcel.UDFs.GetIndicatorValue("OVOLPRUREC", "5 Famille de courbes=FCTYF_SAB;", _xll.Woodstock.Analyst.Xcel.UDFs.GetModelFilename(), _xll.Woodstock.Analyst.Xcel.UDFs.GetScenarioIndex(),"4"))/5,0,_xll.Woodstock.Analyst.Xcel.UDFs.GetIndicatorValue("OVOLPRUREC", "5 Famille de courbes=FCTYF_SAB;", _xll.Woodstock.Analyst.Xcel.UDFs.GetModelFilename(), _xll.Woodstock.Analyst.Xcel.UDFs.GetScenarioIndex(),"4"))/5</f>
        <v>0</v>
      </c>
      <c r="H216" s="250">
        <f>IF(ISERROR(_xll.Woodstock.Analyst.Xcel.UDFs.GetIndicatorValue("OVOLPRUREC", "5 Famille de courbes=FCTYF_SAB;", _xll.Woodstock.Analyst.Xcel.UDFs.GetModelFilename(), _xll.Woodstock.Analyst.Xcel.UDFs.GetScenarioIndex(),"5"))/5,0,_xll.Woodstock.Analyst.Xcel.UDFs.GetIndicatorValue("OVOLPRUREC", "5 Famille de courbes=FCTYF_SAB;", _xll.Woodstock.Analyst.Xcel.UDFs.GetModelFilename(), _xll.Woodstock.Analyst.Xcel.UDFs.GetScenarioIndex(),"5"))/5</f>
        <v>0</v>
      </c>
      <c r="I216" s="250">
        <f>IF(ISERROR(_xll.Woodstock.Analyst.Xcel.UDFs.GetIndicatorValue("OVOLPRUREC", "5 Famille de courbes=FCTYF_SAB;", _xll.Woodstock.Analyst.Xcel.UDFs.GetModelFilename(), _xll.Woodstock.Analyst.Xcel.UDFs.GetScenarioIndex(),"6"))/5,0,_xll.Woodstock.Analyst.Xcel.UDFs.GetIndicatorValue("OVOLPRUREC", "5 Famille de courbes=FCTYF_SAB;", _xll.Woodstock.Analyst.Xcel.UDFs.GetModelFilename(), _xll.Woodstock.Analyst.Xcel.UDFs.GetScenarioIndex(),"6"))/5</f>
        <v>0</v>
      </c>
      <c r="J216" s="250">
        <f>IF(ISERROR(_xll.Woodstock.Analyst.Xcel.UDFs.GetIndicatorValueAverage("OVOLPRUREC", "5 Famille de courbes=FCTYF_SAB;", _xll.Woodstock.Analyst.Xcel.UDFs.GetModelFilename(), _xll.Woodstock.Analyst.Xcel.UDFs.GetScenarioIndex(),"2", "6"))/5,0,_xll.Woodstock.Analyst.Xcel.UDFs.GetIndicatorValueAverage("OVOLPRUREC", "5 Famille de courbes=FCTYF_SAB;", _xll.Woodstock.Analyst.Xcel.UDFs.GetModelFilename(), _xll.Woodstock.Analyst.Xcel.UDFs.GetScenarioIndex(),"2", "6"))/5</f>
        <v>0</v>
      </c>
      <c r="K216" s="436">
        <f t="shared" si="6"/>
        <v>0</v>
      </c>
      <c r="L216" s="241" t="b">
        <f t="shared" si="7"/>
        <v>1</v>
      </c>
    </row>
    <row r="217" spans="1:12" x14ac:dyDescent="0.25">
      <c r="A217" s="248" t="s">
        <v>37</v>
      </c>
      <c r="B217" s="241" t="s">
        <v>92</v>
      </c>
      <c r="C217" s="241" t="s">
        <v>9</v>
      </c>
      <c r="D217" s="249" t="s">
        <v>533</v>
      </c>
      <c r="E217" s="250">
        <f>IF(ISERROR(_xll.Woodstock.Analyst.Xcel.UDFs.GetIndicatorValue("OVOLTHOREC", "5 Famille de courbes=FCTYF_SAB;", _xll.Woodstock.Analyst.Xcel.UDFs.GetModelFilename(), _xll.Woodstock.Analyst.Xcel.UDFs.GetScenarioIndex(),"2"))/5,0,_xll.Woodstock.Analyst.Xcel.UDFs.GetIndicatorValue("OVOLTHOREC", "5 Famille de courbes=FCTYF_SAB;", _xll.Woodstock.Analyst.Xcel.UDFs.GetModelFilename(), _xll.Woodstock.Analyst.Xcel.UDFs.GetScenarioIndex(),"2"))/5</f>
        <v>0</v>
      </c>
      <c r="F217" s="250">
        <f>IF(ISERROR(_xll.Woodstock.Analyst.Xcel.UDFs.GetIndicatorValue("OVOLTHOREC", "5 Famille de courbes=FCTYF_SAB;", _xll.Woodstock.Analyst.Xcel.UDFs.GetModelFilename(), _xll.Woodstock.Analyst.Xcel.UDFs.GetScenarioIndex(),"3"))/5,0,_xll.Woodstock.Analyst.Xcel.UDFs.GetIndicatorValue("OVOLTHOREC", "5 Famille de courbes=FCTYF_SAB;", _xll.Woodstock.Analyst.Xcel.UDFs.GetModelFilename(), _xll.Woodstock.Analyst.Xcel.UDFs.GetScenarioIndex(),"3"))/5</f>
        <v>0</v>
      </c>
      <c r="G217" s="250">
        <f>IF(ISERROR(_xll.Woodstock.Analyst.Xcel.UDFs.GetIndicatorValue("OVOLTHOREC", "5 Famille de courbes=FCTYF_SAB;", _xll.Woodstock.Analyst.Xcel.UDFs.GetModelFilename(), _xll.Woodstock.Analyst.Xcel.UDFs.GetScenarioIndex(),"4"))/5,0,_xll.Woodstock.Analyst.Xcel.UDFs.GetIndicatorValue("OVOLTHOREC", "5 Famille de courbes=FCTYF_SAB;", _xll.Woodstock.Analyst.Xcel.UDFs.GetModelFilename(), _xll.Woodstock.Analyst.Xcel.UDFs.GetScenarioIndex(),"4"))/5</f>
        <v>0</v>
      </c>
      <c r="H217" s="250">
        <f>IF(ISERROR(_xll.Woodstock.Analyst.Xcel.UDFs.GetIndicatorValue("OVOLTHOREC", "5 Famille de courbes=FCTYF_SAB;", _xll.Woodstock.Analyst.Xcel.UDFs.GetModelFilename(), _xll.Woodstock.Analyst.Xcel.UDFs.GetScenarioIndex(),"5"))/5,0,_xll.Woodstock.Analyst.Xcel.UDFs.GetIndicatorValue("OVOLTHOREC", "5 Famille de courbes=FCTYF_SAB;", _xll.Woodstock.Analyst.Xcel.UDFs.GetModelFilename(), _xll.Woodstock.Analyst.Xcel.UDFs.GetScenarioIndex(),"5"))/5</f>
        <v>0</v>
      </c>
      <c r="I217" s="250">
        <f>IF(ISERROR(_xll.Woodstock.Analyst.Xcel.UDFs.GetIndicatorValue("OVOLTHOREC", "5 Famille de courbes=FCTYF_SAB;", _xll.Woodstock.Analyst.Xcel.UDFs.GetModelFilename(), _xll.Woodstock.Analyst.Xcel.UDFs.GetScenarioIndex(),"6"))/5,0,_xll.Woodstock.Analyst.Xcel.UDFs.GetIndicatorValue("OVOLTHOREC", "5 Famille de courbes=FCTYF_SAB;", _xll.Woodstock.Analyst.Xcel.UDFs.GetModelFilename(), _xll.Woodstock.Analyst.Xcel.UDFs.GetScenarioIndex(),"6"))/5</f>
        <v>0</v>
      </c>
      <c r="J217" s="250">
        <f>IF(ISERROR(_xll.Woodstock.Analyst.Xcel.UDFs.GetIndicatorValueAverage("OVOLTHOREC", "5 Famille de courbes=FCTYF_SAB;", _xll.Woodstock.Analyst.Xcel.UDFs.GetModelFilename(), _xll.Woodstock.Analyst.Xcel.UDFs.GetScenarioIndex(),"2", "6"))/5,0,_xll.Woodstock.Analyst.Xcel.UDFs.GetIndicatorValueAverage("OVOLTHOREC", "5 Famille de courbes=FCTYF_SAB;", _xll.Woodstock.Analyst.Xcel.UDFs.GetModelFilename(), _xll.Woodstock.Analyst.Xcel.UDFs.GetScenarioIndex(),"2", "6"))/5</f>
        <v>0</v>
      </c>
      <c r="K217" s="436">
        <f t="shared" si="6"/>
        <v>0</v>
      </c>
      <c r="L217" s="241" t="b">
        <f t="shared" si="7"/>
        <v>1</v>
      </c>
    </row>
    <row r="218" spans="1:12" x14ac:dyDescent="0.25">
      <c r="A218" s="248" t="s">
        <v>37</v>
      </c>
      <c r="B218" s="241" t="s">
        <v>92</v>
      </c>
      <c r="C218" s="241" t="s">
        <v>11</v>
      </c>
      <c r="D218" s="249" t="s">
        <v>534</v>
      </c>
      <c r="E218" s="250">
        <f>IF(ISERROR(_xll.Woodstock.Analyst.Xcel.UDFs.GetIndicatorValue("OVOLGRREC", "5 Famille de courbes=FCTYF_SAB;", _xll.Woodstock.Analyst.Xcel.UDFs.GetModelFilename(), _xll.Woodstock.Analyst.Xcel.UDFs.GetScenarioIndex(),"2"))/5,0,_xll.Woodstock.Analyst.Xcel.UDFs.GetIndicatorValue("OVOLGRREC", "5 Famille de courbes=FCTYF_SAB;", _xll.Woodstock.Analyst.Xcel.UDFs.GetModelFilename(), _xll.Woodstock.Analyst.Xcel.UDFs.GetScenarioIndex(),"2"))/5</f>
        <v>0</v>
      </c>
      <c r="F218" s="250">
        <f>IF(ISERROR(_xll.Woodstock.Analyst.Xcel.UDFs.GetIndicatorValue("OVOLGRREC", "5 Famille de courbes=FCTYF_SAB;", _xll.Woodstock.Analyst.Xcel.UDFs.GetModelFilename(), _xll.Woodstock.Analyst.Xcel.UDFs.GetScenarioIndex(),"3"))/5,0,_xll.Woodstock.Analyst.Xcel.UDFs.GetIndicatorValue("OVOLGRREC", "5 Famille de courbes=FCTYF_SAB;", _xll.Woodstock.Analyst.Xcel.UDFs.GetModelFilename(), _xll.Woodstock.Analyst.Xcel.UDFs.GetScenarioIndex(),"3"))/5</f>
        <v>0</v>
      </c>
      <c r="G218" s="250">
        <f>IF(ISERROR(_xll.Woodstock.Analyst.Xcel.UDFs.GetIndicatorValue("OVOLGRREC", "5 Famille de courbes=FCTYF_SAB;", _xll.Woodstock.Analyst.Xcel.UDFs.GetModelFilename(), _xll.Woodstock.Analyst.Xcel.UDFs.GetScenarioIndex(),"4"))/5,0,_xll.Woodstock.Analyst.Xcel.UDFs.GetIndicatorValue("OVOLGRREC", "5 Famille de courbes=FCTYF_SAB;", _xll.Woodstock.Analyst.Xcel.UDFs.GetModelFilename(), _xll.Woodstock.Analyst.Xcel.UDFs.GetScenarioIndex(),"4"))/5</f>
        <v>0</v>
      </c>
      <c r="H218" s="250">
        <f>IF(ISERROR(_xll.Woodstock.Analyst.Xcel.UDFs.GetIndicatorValue("OVOLGRREC", "5 Famille de courbes=FCTYF_SAB;", _xll.Woodstock.Analyst.Xcel.UDFs.GetModelFilename(), _xll.Woodstock.Analyst.Xcel.UDFs.GetScenarioIndex(),"5"))/5,0,_xll.Woodstock.Analyst.Xcel.UDFs.GetIndicatorValue("OVOLGRREC", "5 Famille de courbes=FCTYF_SAB;", _xll.Woodstock.Analyst.Xcel.UDFs.GetModelFilename(), _xll.Woodstock.Analyst.Xcel.UDFs.GetScenarioIndex(),"5"))/5</f>
        <v>0</v>
      </c>
      <c r="I218" s="250">
        <f>IF(ISERROR(_xll.Woodstock.Analyst.Xcel.UDFs.GetIndicatorValue("OVOLGRREC", "5 Famille de courbes=FCTYF_SAB;", _xll.Woodstock.Analyst.Xcel.UDFs.GetModelFilename(), _xll.Woodstock.Analyst.Xcel.UDFs.GetScenarioIndex(),"6"))/5,0,_xll.Woodstock.Analyst.Xcel.UDFs.GetIndicatorValue("OVOLGRREC", "5 Famille de courbes=FCTYF_SAB;", _xll.Woodstock.Analyst.Xcel.UDFs.GetModelFilename(), _xll.Woodstock.Analyst.Xcel.UDFs.GetScenarioIndex(),"6"))/5</f>
        <v>0</v>
      </c>
      <c r="J218" s="250">
        <f>IF(ISERROR(_xll.Woodstock.Analyst.Xcel.UDFs.GetIndicatorValueAverage("OVOLGRREC", "5 Famille de courbes=FCTYF_SAB;", _xll.Woodstock.Analyst.Xcel.UDFs.GetModelFilename(), _xll.Woodstock.Analyst.Xcel.UDFs.GetScenarioIndex(),"2", "6"))/5,0,_xll.Woodstock.Analyst.Xcel.UDFs.GetIndicatorValueAverage("OVOLGRREC", "5 Famille de courbes=FCTYF_SAB;", _xll.Woodstock.Analyst.Xcel.UDFs.GetModelFilename(), _xll.Woodstock.Analyst.Xcel.UDFs.GetScenarioIndex(),"2", "6"))/5</f>
        <v>0</v>
      </c>
      <c r="K218" s="436">
        <f t="shared" si="6"/>
        <v>0</v>
      </c>
      <c r="L218" s="241" t="b">
        <f t="shared" si="7"/>
        <v>1</v>
      </c>
    </row>
    <row r="219" spans="1:12" x14ac:dyDescent="0.25">
      <c r="A219" s="248" t="s">
        <v>37</v>
      </c>
      <c r="B219" s="241" t="s">
        <v>92</v>
      </c>
      <c r="C219" s="241" t="s">
        <v>13</v>
      </c>
      <c r="D219" s="249" t="s">
        <v>535</v>
      </c>
      <c r="E219" s="250">
        <f>IF(ISERROR(_xll.Woodstock.Analyst.Xcel.UDFs.GetIndicatorValue("OVOLBOPREC", "5 Famille de courbes=FCTYF_SAB;", _xll.Woodstock.Analyst.Xcel.UDFs.GetModelFilename(), _xll.Woodstock.Analyst.Xcel.UDFs.GetScenarioIndex(),"2"))/5,0,_xll.Woodstock.Analyst.Xcel.UDFs.GetIndicatorValue("OVOLBOPREC", "5 Famille de courbes=FCTYF_SAB;", _xll.Woodstock.Analyst.Xcel.UDFs.GetModelFilename(), _xll.Woodstock.Analyst.Xcel.UDFs.GetScenarioIndex(),"2"))/5</f>
        <v>0</v>
      </c>
      <c r="F219" s="250">
        <f>IF(ISERROR(_xll.Woodstock.Analyst.Xcel.UDFs.GetIndicatorValue("OVOLBOPREC", "5 Famille de courbes=FCTYF_SAB;", _xll.Woodstock.Analyst.Xcel.UDFs.GetModelFilename(), _xll.Woodstock.Analyst.Xcel.UDFs.GetScenarioIndex(),"3"))/5,0,_xll.Woodstock.Analyst.Xcel.UDFs.GetIndicatorValue("OVOLBOPREC", "5 Famille de courbes=FCTYF_SAB;", _xll.Woodstock.Analyst.Xcel.UDFs.GetModelFilename(), _xll.Woodstock.Analyst.Xcel.UDFs.GetScenarioIndex(),"3"))/5</f>
        <v>0</v>
      </c>
      <c r="G219" s="250">
        <f>IF(ISERROR(_xll.Woodstock.Analyst.Xcel.UDFs.GetIndicatorValue("OVOLBOPREC", "5 Famille de courbes=FCTYF_SAB;", _xll.Woodstock.Analyst.Xcel.UDFs.GetModelFilename(), _xll.Woodstock.Analyst.Xcel.UDFs.GetScenarioIndex(),"4"))/5,0,_xll.Woodstock.Analyst.Xcel.UDFs.GetIndicatorValue("OVOLBOPREC", "5 Famille de courbes=FCTYF_SAB;", _xll.Woodstock.Analyst.Xcel.UDFs.GetModelFilename(), _xll.Woodstock.Analyst.Xcel.UDFs.GetScenarioIndex(),"4"))/5</f>
        <v>0</v>
      </c>
      <c r="H219" s="250">
        <f>IF(ISERROR(_xll.Woodstock.Analyst.Xcel.UDFs.GetIndicatorValue("OVOLBOPREC", "5 Famille de courbes=FCTYF_SAB;", _xll.Woodstock.Analyst.Xcel.UDFs.GetModelFilename(), _xll.Woodstock.Analyst.Xcel.UDFs.GetScenarioIndex(),"5"))/5,0,_xll.Woodstock.Analyst.Xcel.UDFs.GetIndicatorValue("OVOLBOPREC", "5 Famille de courbes=FCTYF_SAB;", _xll.Woodstock.Analyst.Xcel.UDFs.GetModelFilename(), _xll.Woodstock.Analyst.Xcel.UDFs.GetScenarioIndex(),"5"))/5</f>
        <v>0</v>
      </c>
      <c r="I219" s="250">
        <f>IF(ISERROR(_xll.Woodstock.Analyst.Xcel.UDFs.GetIndicatorValue("OVOLBOPREC", "5 Famille de courbes=FCTYF_SAB;", _xll.Woodstock.Analyst.Xcel.UDFs.GetModelFilename(), _xll.Woodstock.Analyst.Xcel.UDFs.GetScenarioIndex(),"6"))/5,0,_xll.Woodstock.Analyst.Xcel.UDFs.GetIndicatorValue("OVOLBOPREC", "5 Famille de courbes=FCTYF_SAB;", _xll.Woodstock.Analyst.Xcel.UDFs.GetModelFilename(), _xll.Woodstock.Analyst.Xcel.UDFs.GetScenarioIndex(),"6"))/5</f>
        <v>0</v>
      </c>
      <c r="J219" s="250">
        <f>IF(ISERROR(_xll.Woodstock.Analyst.Xcel.UDFs.GetIndicatorValueAverage("OVOLBOPREC", "5 Famille de courbes=FCTYF_SAB;", _xll.Woodstock.Analyst.Xcel.UDFs.GetModelFilename(), _xll.Woodstock.Analyst.Xcel.UDFs.GetScenarioIndex(),"2", "6"))/5,0,_xll.Woodstock.Analyst.Xcel.UDFs.GetIndicatorValueAverage("OVOLBOPREC", "5 Famille de courbes=FCTYF_SAB;", _xll.Woodstock.Analyst.Xcel.UDFs.GetModelFilename(), _xll.Woodstock.Analyst.Xcel.UDFs.GetScenarioIndex(),"2", "6"))/5</f>
        <v>0</v>
      </c>
      <c r="K219" s="436">
        <f t="shared" si="6"/>
        <v>0</v>
      </c>
      <c r="L219" s="241" t="b">
        <f t="shared" si="7"/>
        <v>1</v>
      </c>
    </row>
    <row r="220" spans="1:12" x14ac:dyDescent="0.25">
      <c r="A220" s="248" t="s">
        <v>37</v>
      </c>
      <c r="B220" s="241" t="s">
        <v>92</v>
      </c>
      <c r="C220" s="241" t="s">
        <v>14</v>
      </c>
      <c r="D220" s="249" t="s">
        <v>536</v>
      </c>
      <c r="E220" s="250">
        <f>IF(ISERROR(_xll.Woodstock.Analyst.Xcel.UDFs.GetIndicatorValue("OVOLGPEUREC", "5 Famille de courbes=FCTYF_SAB;", _xll.Woodstock.Analyst.Xcel.UDFs.GetModelFilename(), _xll.Woodstock.Analyst.Xcel.UDFs.GetScenarioIndex(),"2"))/5,0,_xll.Woodstock.Analyst.Xcel.UDFs.GetIndicatorValue("OVOLGPEUREC", "5 Famille de courbes=FCTYF_SAB;", _xll.Woodstock.Analyst.Xcel.UDFs.GetModelFilename(), _xll.Woodstock.Analyst.Xcel.UDFs.GetScenarioIndex(),"2"))/5</f>
        <v>0</v>
      </c>
      <c r="F220" s="250">
        <f>IF(ISERROR(_xll.Woodstock.Analyst.Xcel.UDFs.GetIndicatorValue("OVOLGPEUREC", "5 Famille de courbes=FCTYF_SAB;", _xll.Woodstock.Analyst.Xcel.UDFs.GetModelFilename(), _xll.Woodstock.Analyst.Xcel.UDFs.GetScenarioIndex(),"3"))/5,0,_xll.Woodstock.Analyst.Xcel.UDFs.GetIndicatorValue("OVOLGPEUREC", "5 Famille de courbes=FCTYF_SAB;", _xll.Woodstock.Analyst.Xcel.UDFs.GetModelFilename(), _xll.Woodstock.Analyst.Xcel.UDFs.GetScenarioIndex(),"3"))/5</f>
        <v>0</v>
      </c>
      <c r="G220" s="250">
        <f>IF(ISERROR(_xll.Woodstock.Analyst.Xcel.UDFs.GetIndicatorValue("OVOLGPEUREC", "5 Famille de courbes=FCTYF_SAB;", _xll.Woodstock.Analyst.Xcel.UDFs.GetModelFilename(), _xll.Woodstock.Analyst.Xcel.UDFs.GetScenarioIndex(),"4"))/5,0,_xll.Woodstock.Analyst.Xcel.UDFs.GetIndicatorValue("OVOLGPEUREC", "5 Famille de courbes=FCTYF_SAB;", _xll.Woodstock.Analyst.Xcel.UDFs.GetModelFilename(), _xll.Woodstock.Analyst.Xcel.UDFs.GetScenarioIndex(),"4"))/5</f>
        <v>0</v>
      </c>
      <c r="H220" s="250">
        <f>IF(ISERROR(_xll.Woodstock.Analyst.Xcel.UDFs.GetIndicatorValue("OVOLGPEUREC", "5 Famille de courbes=FCTYF_SAB;", _xll.Woodstock.Analyst.Xcel.UDFs.GetModelFilename(), _xll.Woodstock.Analyst.Xcel.UDFs.GetScenarioIndex(),"5"))/5,0,_xll.Woodstock.Analyst.Xcel.UDFs.GetIndicatorValue("OVOLGPEUREC", "5 Famille de courbes=FCTYF_SAB;", _xll.Woodstock.Analyst.Xcel.UDFs.GetModelFilename(), _xll.Woodstock.Analyst.Xcel.UDFs.GetScenarioIndex(),"5"))/5</f>
        <v>0</v>
      </c>
      <c r="I220" s="250">
        <f>IF(ISERROR(_xll.Woodstock.Analyst.Xcel.UDFs.GetIndicatorValue("OVOLGPEUREC", "5 Famille de courbes=FCTYF_SAB;", _xll.Woodstock.Analyst.Xcel.UDFs.GetModelFilename(), _xll.Woodstock.Analyst.Xcel.UDFs.GetScenarioIndex(),"6"))/5,0,_xll.Woodstock.Analyst.Xcel.UDFs.GetIndicatorValue("OVOLGPEUREC", "5 Famille de courbes=FCTYF_SAB;", _xll.Woodstock.Analyst.Xcel.UDFs.GetModelFilename(), _xll.Woodstock.Analyst.Xcel.UDFs.GetScenarioIndex(),"6"))/5</f>
        <v>0</v>
      </c>
      <c r="J220" s="250">
        <f>IF(ISERROR(_xll.Woodstock.Analyst.Xcel.UDFs.GetIndicatorValueAverage("OVOLGPEUREC", "5 Famille de courbes=FCTYF_SAB;", _xll.Woodstock.Analyst.Xcel.UDFs.GetModelFilename(), _xll.Woodstock.Analyst.Xcel.UDFs.GetScenarioIndex(),"2", "6"))/5,0,_xll.Woodstock.Analyst.Xcel.UDFs.GetIndicatorValueAverage("OVOLGPEUREC", "5 Famille de courbes=FCTYF_SAB;", _xll.Woodstock.Analyst.Xcel.UDFs.GetModelFilename(), _xll.Woodstock.Analyst.Xcel.UDFs.GetScenarioIndex(),"2", "6"))/5</f>
        <v>0</v>
      </c>
      <c r="K220" s="436">
        <f t="shared" si="6"/>
        <v>0</v>
      </c>
      <c r="L220" s="241" t="b">
        <f t="shared" si="7"/>
        <v>1</v>
      </c>
    </row>
    <row r="221" spans="1:12" x14ac:dyDescent="0.25">
      <c r="A221" s="248" t="s">
        <v>37</v>
      </c>
      <c r="B221" s="241" t="s">
        <v>92</v>
      </c>
      <c r="C221" s="241" t="s">
        <v>15</v>
      </c>
      <c r="D221" s="249" t="s">
        <v>537</v>
      </c>
      <c r="E221" s="250">
        <f>IF(ISERROR(_xll.Woodstock.Analyst.Xcel.UDFs.GetIndicatorValue("OVOLERRREC", "5 Famille de courbes=FCTYF_SAB;", _xll.Woodstock.Analyst.Xcel.UDFs.GetModelFilename(), _xll.Woodstock.Analyst.Xcel.UDFs.GetScenarioIndex(),"2"))/5,0,_xll.Woodstock.Analyst.Xcel.UDFs.GetIndicatorValue("OVOLERRREC", "5 Famille de courbes=FCTYF_SAB;", _xll.Woodstock.Analyst.Xcel.UDFs.GetModelFilename(), _xll.Woodstock.Analyst.Xcel.UDFs.GetScenarioIndex(),"2"))/5</f>
        <v>0</v>
      </c>
      <c r="F221" s="250">
        <f>IF(ISERROR(_xll.Woodstock.Analyst.Xcel.UDFs.GetIndicatorValue("OVOLERRREC", "5 Famille de courbes=FCTYF_SAB;", _xll.Woodstock.Analyst.Xcel.UDFs.GetModelFilename(), _xll.Woodstock.Analyst.Xcel.UDFs.GetScenarioIndex(),"3"))/5,0,_xll.Woodstock.Analyst.Xcel.UDFs.GetIndicatorValue("OVOLERRREC", "5 Famille de courbes=FCTYF_SAB;", _xll.Woodstock.Analyst.Xcel.UDFs.GetModelFilename(), _xll.Woodstock.Analyst.Xcel.UDFs.GetScenarioIndex(),"3"))/5</f>
        <v>0</v>
      </c>
      <c r="G221" s="250">
        <f>IF(ISERROR(_xll.Woodstock.Analyst.Xcel.UDFs.GetIndicatorValue("OVOLERRREC", "5 Famille de courbes=FCTYF_SAB;", _xll.Woodstock.Analyst.Xcel.UDFs.GetModelFilename(), _xll.Woodstock.Analyst.Xcel.UDFs.GetScenarioIndex(),"4"))/5,0,_xll.Woodstock.Analyst.Xcel.UDFs.GetIndicatorValue("OVOLERRREC", "5 Famille de courbes=FCTYF_SAB;", _xll.Woodstock.Analyst.Xcel.UDFs.GetModelFilename(), _xll.Woodstock.Analyst.Xcel.UDFs.GetScenarioIndex(),"4"))/5</f>
        <v>0</v>
      </c>
      <c r="H221" s="250">
        <f>IF(ISERROR(_xll.Woodstock.Analyst.Xcel.UDFs.GetIndicatorValue("OVOLERRREC", "5 Famille de courbes=FCTYF_SAB;", _xll.Woodstock.Analyst.Xcel.UDFs.GetModelFilename(), _xll.Woodstock.Analyst.Xcel.UDFs.GetScenarioIndex(),"5"))/5,0,_xll.Woodstock.Analyst.Xcel.UDFs.GetIndicatorValue("OVOLERRREC", "5 Famille de courbes=FCTYF_SAB;", _xll.Woodstock.Analyst.Xcel.UDFs.GetModelFilename(), _xll.Woodstock.Analyst.Xcel.UDFs.GetScenarioIndex(),"5"))/5</f>
        <v>0</v>
      </c>
      <c r="I221" s="250">
        <f>IF(ISERROR(_xll.Woodstock.Analyst.Xcel.UDFs.GetIndicatorValue("OVOLERRREC", "5 Famille de courbes=FCTYF_SAB;", _xll.Woodstock.Analyst.Xcel.UDFs.GetModelFilename(), _xll.Woodstock.Analyst.Xcel.UDFs.GetScenarioIndex(),"6"))/5,0,_xll.Woodstock.Analyst.Xcel.UDFs.GetIndicatorValue("OVOLERRREC", "5 Famille de courbes=FCTYF_SAB;", _xll.Woodstock.Analyst.Xcel.UDFs.GetModelFilename(), _xll.Woodstock.Analyst.Xcel.UDFs.GetScenarioIndex(),"6"))/5</f>
        <v>0</v>
      </c>
      <c r="J221" s="250">
        <f>IF(ISERROR(_xll.Woodstock.Analyst.Xcel.UDFs.GetIndicatorValueAverage("OVOLERRREC", "5 Famille de courbes=FCTYF_SAB;", _xll.Woodstock.Analyst.Xcel.UDFs.GetModelFilename(), _xll.Woodstock.Analyst.Xcel.UDFs.GetScenarioIndex(),"2", "6"))/5,0,_xll.Woodstock.Analyst.Xcel.UDFs.GetIndicatorValueAverage("OVOLERRREC", "5 Famille de courbes=FCTYF_SAB;", _xll.Woodstock.Analyst.Xcel.UDFs.GetModelFilename(), _xll.Woodstock.Analyst.Xcel.UDFs.GetScenarioIndex(),"2", "6"))/5</f>
        <v>0</v>
      </c>
      <c r="K221" s="436">
        <f t="shared" si="6"/>
        <v>0</v>
      </c>
      <c r="L221" s="241" t="b">
        <f t="shared" si="7"/>
        <v>1</v>
      </c>
    </row>
    <row r="222" spans="1:12" x14ac:dyDescent="0.25">
      <c r="A222" s="248" t="s">
        <v>37</v>
      </c>
      <c r="B222" s="241" t="s">
        <v>92</v>
      </c>
      <c r="C222" s="241" t="s">
        <v>17</v>
      </c>
      <c r="D222" s="249" t="s">
        <v>538</v>
      </c>
      <c r="E222" s="250">
        <f>IF(ISERROR(_xll.Woodstock.Analyst.Xcel.UDFs.GetIndicatorValue("OVOLGFIREC", "5 Famille de courbes=FCTYF_SAB;", _xll.Woodstock.Analyst.Xcel.UDFs.GetModelFilename(), _xll.Woodstock.Analyst.Xcel.UDFs.GetScenarioIndex(),"2"))/5,0,_xll.Woodstock.Analyst.Xcel.UDFs.GetIndicatorValue("OVOLGFIREC", "5 Famille de courbes=FCTYF_SAB;", _xll.Woodstock.Analyst.Xcel.UDFs.GetModelFilename(), _xll.Woodstock.Analyst.Xcel.UDFs.GetScenarioIndex(),"2"))/5</f>
        <v>0</v>
      </c>
      <c r="F222" s="250">
        <f>IF(ISERROR(_xll.Woodstock.Analyst.Xcel.UDFs.GetIndicatorValue("OVOLGFIREC", "5 Famille de courbes=FCTYF_SAB;", _xll.Woodstock.Analyst.Xcel.UDFs.GetModelFilename(), _xll.Woodstock.Analyst.Xcel.UDFs.GetScenarioIndex(),"3"))/5,0,_xll.Woodstock.Analyst.Xcel.UDFs.GetIndicatorValue("OVOLGFIREC", "5 Famille de courbes=FCTYF_SAB;", _xll.Woodstock.Analyst.Xcel.UDFs.GetModelFilename(), _xll.Woodstock.Analyst.Xcel.UDFs.GetScenarioIndex(),"3"))/5</f>
        <v>0</v>
      </c>
      <c r="G222" s="250">
        <f>IF(ISERROR(_xll.Woodstock.Analyst.Xcel.UDFs.GetIndicatorValue("OVOLGFIREC", "5 Famille de courbes=FCTYF_SAB;", _xll.Woodstock.Analyst.Xcel.UDFs.GetModelFilename(), _xll.Woodstock.Analyst.Xcel.UDFs.GetScenarioIndex(),"4"))/5,0,_xll.Woodstock.Analyst.Xcel.UDFs.GetIndicatorValue("OVOLGFIREC", "5 Famille de courbes=FCTYF_SAB;", _xll.Woodstock.Analyst.Xcel.UDFs.GetModelFilename(), _xll.Woodstock.Analyst.Xcel.UDFs.GetScenarioIndex(),"4"))/5</f>
        <v>0</v>
      </c>
      <c r="H222" s="250">
        <f>IF(ISERROR(_xll.Woodstock.Analyst.Xcel.UDFs.GetIndicatorValue("OVOLGFIREC", "5 Famille de courbes=FCTYF_SAB;", _xll.Woodstock.Analyst.Xcel.UDFs.GetModelFilename(), _xll.Woodstock.Analyst.Xcel.UDFs.GetScenarioIndex(),"5"))/5,0,_xll.Woodstock.Analyst.Xcel.UDFs.GetIndicatorValue("OVOLGFIREC", "5 Famille de courbes=FCTYF_SAB;", _xll.Woodstock.Analyst.Xcel.UDFs.GetModelFilename(), _xll.Woodstock.Analyst.Xcel.UDFs.GetScenarioIndex(),"5"))/5</f>
        <v>0</v>
      </c>
      <c r="I222" s="250">
        <f>IF(ISERROR(_xll.Woodstock.Analyst.Xcel.UDFs.GetIndicatorValue("OVOLGFIREC", "5 Famille de courbes=FCTYF_SAB;", _xll.Woodstock.Analyst.Xcel.UDFs.GetModelFilename(), _xll.Woodstock.Analyst.Xcel.UDFs.GetScenarioIndex(),"6"))/5,0,_xll.Woodstock.Analyst.Xcel.UDFs.GetIndicatorValue("OVOLGFIREC", "5 Famille de courbes=FCTYF_SAB;", _xll.Woodstock.Analyst.Xcel.UDFs.GetModelFilename(), _xll.Woodstock.Analyst.Xcel.UDFs.GetScenarioIndex(),"6"))/5</f>
        <v>0</v>
      </c>
      <c r="J222" s="250">
        <f>IF(ISERROR(_xll.Woodstock.Analyst.Xcel.UDFs.GetIndicatorValueAverage("OVOLGFIREC", "5 Famille de courbes=FCTYF_SAB;", _xll.Woodstock.Analyst.Xcel.UDFs.GetModelFilename(), _xll.Woodstock.Analyst.Xcel.UDFs.GetScenarioIndex(),"2", "6"))/5,0,_xll.Woodstock.Analyst.Xcel.UDFs.GetIndicatorValueAverage("OVOLGFIREC", "5 Famille de courbes=FCTYF_SAB;", _xll.Woodstock.Analyst.Xcel.UDFs.GetModelFilename(), _xll.Woodstock.Analyst.Xcel.UDFs.GetScenarioIndex(),"2", "6"))/5</f>
        <v>0</v>
      </c>
      <c r="K222" s="436">
        <f t="shared" si="6"/>
        <v>0</v>
      </c>
      <c r="L222" s="241" t="b">
        <f t="shared" si="7"/>
        <v>1</v>
      </c>
    </row>
    <row r="223" spans="1:12" x14ac:dyDescent="0.25">
      <c r="A223" s="248" t="s">
        <v>37</v>
      </c>
      <c r="B223" s="241" t="s">
        <v>92</v>
      </c>
      <c r="C223" s="241" t="s">
        <v>18</v>
      </c>
      <c r="D223" s="249" t="s">
        <v>539</v>
      </c>
      <c r="E223" s="250">
        <f>IF(ISERROR(_xll.Woodstock.Analyst.Xcel.UDFs.GetIndicatorValue("OVOLBOJREC", "5 Famille de courbes=FCTYF_SAB;", _xll.Woodstock.Analyst.Xcel.UDFs.GetModelFilename(), _xll.Woodstock.Analyst.Xcel.UDFs.GetScenarioIndex(),"2"))/5,0,_xll.Woodstock.Analyst.Xcel.UDFs.GetIndicatorValue("OVOLBOJREC", "5 Famille de courbes=FCTYF_SAB;", _xll.Woodstock.Analyst.Xcel.UDFs.GetModelFilename(), _xll.Woodstock.Analyst.Xcel.UDFs.GetScenarioIndex(),"2"))/5</f>
        <v>0</v>
      </c>
      <c r="F223" s="250">
        <f>IF(ISERROR(_xll.Woodstock.Analyst.Xcel.UDFs.GetIndicatorValue("OVOLBOJREC", "5 Famille de courbes=FCTYF_SAB;", _xll.Woodstock.Analyst.Xcel.UDFs.GetModelFilename(), _xll.Woodstock.Analyst.Xcel.UDFs.GetScenarioIndex(),"3"))/5,0,_xll.Woodstock.Analyst.Xcel.UDFs.GetIndicatorValue("OVOLBOJREC", "5 Famille de courbes=FCTYF_SAB;", _xll.Woodstock.Analyst.Xcel.UDFs.GetModelFilename(), _xll.Woodstock.Analyst.Xcel.UDFs.GetScenarioIndex(),"3"))/5</f>
        <v>0</v>
      </c>
      <c r="G223" s="250">
        <f>IF(ISERROR(_xll.Woodstock.Analyst.Xcel.UDFs.GetIndicatorValue("OVOLBOJREC", "5 Famille de courbes=FCTYF_SAB;", _xll.Woodstock.Analyst.Xcel.UDFs.GetModelFilename(), _xll.Woodstock.Analyst.Xcel.UDFs.GetScenarioIndex(),"4"))/5,0,_xll.Woodstock.Analyst.Xcel.UDFs.GetIndicatorValue("OVOLBOJREC", "5 Famille de courbes=FCTYF_SAB;", _xll.Woodstock.Analyst.Xcel.UDFs.GetModelFilename(), _xll.Woodstock.Analyst.Xcel.UDFs.GetScenarioIndex(),"4"))/5</f>
        <v>0</v>
      </c>
      <c r="H223" s="250">
        <f>IF(ISERROR(_xll.Woodstock.Analyst.Xcel.UDFs.GetIndicatorValue("OVOLBOJREC", "5 Famille de courbes=FCTYF_SAB;", _xll.Woodstock.Analyst.Xcel.UDFs.GetModelFilename(), _xll.Woodstock.Analyst.Xcel.UDFs.GetScenarioIndex(),"5"))/5,0,_xll.Woodstock.Analyst.Xcel.UDFs.GetIndicatorValue("OVOLBOJREC", "5 Famille de courbes=FCTYF_SAB;", _xll.Woodstock.Analyst.Xcel.UDFs.GetModelFilename(), _xll.Woodstock.Analyst.Xcel.UDFs.GetScenarioIndex(),"5"))/5</f>
        <v>0</v>
      </c>
      <c r="I223" s="250">
        <f>IF(ISERROR(_xll.Woodstock.Analyst.Xcel.UDFs.GetIndicatorValue("OVOLBOJREC", "5 Famille de courbes=FCTYF_SAB;", _xll.Woodstock.Analyst.Xcel.UDFs.GetModelFilename(), _xll.Woodstock.Analyst.Xcel.UDFs.GetScenarioIndex(),"6"))/5,0,_xll.Woodstock.Analyst.Xcel.UDFs.GetIndicatorValue("OVOLBOJREC", "5 Famille de courbes=FCTYF_SAB;", _xll.Woodstock.Analyst.Xcel.UDFs.GetModelFilename(), _xll.Woodstock.Analyst.Xcel.UDFs.GetScenarioIndex(),"6"))/5</f>
        <v>0</v>
      </c>
      <c r="J223" s="250">
        <f>IF(ISERROR(_xll.Woodstock.Analyst.Xcel.UDFs.GetIndicatorValueAverage("OVOLBOJREC", "5 Famille de courbes=FCTYF_SAB;", _xll.Woodstock.Analyst.Xcel.UDFs.GetModelFilename(), _xll.Woodstock.Analyst.Xcel.UDFs.GetScenarioIndex(),"2", "6"))/5,0,_xll.Woodstock.Analyst.Xcel.UDFs.GetIndicatorValueAverage("OVOLBOJREC", "5 Famille de courbes=FCTYF_SAB;", _xll.Woodstock.Analyst.Xcel.UDFs.GetModelFilename(), _xll.Woodstock.Analyst.Xcel.UDFs.GetScenarioIndex(),"2", "6"))/5</f>
        <v>0</v>
      </c>
      <c r="K223" s="436">
        <f t="shared" si="6"/>
        <v>0</v>
      </c>
      <c r="L223" s="241" t="b">
        <f t="shared" si="7"/>
        <v>1</v>
      </c>
    </row>
    <row r="224" spans="1:12" x14ac:dyDescent="0.25">
      <c r="A224" s="248" t="s">
        <v>37</v>
      </c>
      <c r="B224" s="241" t="s">
        <v>92</v>
      </c>
      <c r="C224" s="241" t="s">
        <v>19</v>
      </c>
      <c r="D224" s="249" t="s">
        <v>540</v>
      </c>
      <c r="E224" s="250">
        <f>IF(ISERROR(_xll.Woodstock.Analyst.Xcel.UDFs.GetIndicatorValue("OVOLERSREC", "5 Famille de courbes=FCTYF_SAB;", _xll.Woodstock.Analyst.Xcel.UDFs.GetModelFilename(), _xll.Woodstock.Analyst.Xcel.UDFs.GetScenarioIndex(),"2"))/5,0,_xll.Woodstock.Analyst.Xcel.UDFs.GetIndicatorValue("OVOLERSREC", "5 Famille de courbes=FCTYF_SAB;", _xll.Woodstock.Analyst.Xcel.UDFs.GetModelFilename(), _xll.Woodstock.Analyst.Xcel.UDFs.GetScenarioIndex(),"2"))/5</f>
        <v>0</v>
      </c>
      <c r="F224" s="250">
        <f>IF(ISERROR(_xll.Woodstock.Analyst.Xcel.UDFs.GetIndicatorValue("OVOLERSREC", "5 Famille de courbes=FCTYF_SAB;", _xll.Woodstock.Analyst.Xcel.UDFs.GetModelFilename(), _xll.Woodstock.Analyst.Xcel.UDFs.GetScenarioIndex(),"3"))/5,0,_xll.Woodstock.Analyst.Xcel.UDFs.GetIndicatorValue("OVOLERSREC", "5 Famille de courbes=FCTYF_SAB;", _xll.Woodstock.Analyst.Xcel.UDFs.GetModelFilename(), _xll.Woodstock.Analyst.Xcel.UDFs.GetScenarioIndex(),"3"))/5</f>
        <v>0</v>
      </c>
      <c r="G224" s="250">
        <f>IF(ISERROR(_xll.Woodstock.Analyst.Xcel.UDFs.GetIndicatorValue("OVOLERSREC", "5 Famille de courbes=FCTYF_SAB;", _xll.Woodstock.Analyst.Xcel.UDFs.GetModelFilename(), _xll.Woodstock.Analyst.Xcel.UDFs.GetScenarioIndex(),"4"))/5,0,_xll.Woodstock.Analyst.Xcel.UDFs.GetIndicatorValue("OVOLERSREC", "5 Famille de courbes=FCTYF_SAB;", _xll.Woodstock.Analyst.Xcel.UDFs.GetModelFilename(), _xll.Woodstock.Analyst.Xcel.UDFs.GetScenarioIndex(),"4"))/5</f>
        <v>0</v>
      </c>
      <c r="H224" s="250">
        <f>IF(ISERROR(_xll.Woodstock.Analyst.Xcel.UDFs.GetIndicatorValue("OVOLERSREC", "5 Famille de courbes=FCTYF_SAB;", _xll.Woodstock.Analyst.Xcel.UDFs.GetModelFilename(), _xll.Woodstock.Analyst.Xcel.UDFs.GetScenarioIndex(),"5"))/5,0,_xll.Woodstock.Analyst.Xcel.UDFs.GetIndicatorValue("OVOLERSREC", "5 Famille de courbes=FCTYF_SAB;", _xll.Woodstock.Analyst.Xcel.UDFs.GetModelFilename(), _xll.Woodstock.Analyst.Xcel.UDFs.GetScenarioIndex(),"5"))/5</f>
        <v>0</v>
      </c>
      <c r="I224" s="250">
        <f>IF(ISERROR(_xll.Woodstock.Analyst.Xcel.UDFs.GetIndicatorValue("OVOLERSREC", "5 Famille de courbes=FCTYF_SAB;", _xll.Woodstock.Analyst.Xcel.UDFs.GetModelFilename(), _xll.Woodstock.Analyst.Xcel.UDFs.GetScenarioIndex(),"6"))/5,0,_xll.Woodstock.Analyst.Xcel.UDFs.GetIndicatorValue("OVOLERSREC", "5 Famille de courbes=FCTYF_SAB;", _xll.Woodstock.Analyst.Xcel.UDFs.GetModelFilename(), _xll.Woodstock.Analyst.Xcel.UDFs.GetScenarioIndex(),"6"))/5</f>
        <v>0</v>
      </c>
      <c r="J224" s="250">
        <f>IF(ISERROR(_xll.Woodstock.Analyst.Xcel.UDFs.GetIndicatorValueAverage("OVOLERSREC", "5 Famille de courbes=FCTYF_SAB;", _xll.Woodstock.Analyst.Xcel.UDFs.GetModelFilename(), _xll.Woodstock.Analyst.Xcel.UDFs.GetScenarioIndex(),"2", "6"))/5,0,_xll.Woodstock.Analyst.Xcel.UDFs.GetIndicatorValueAverage("OVOLERSREC", "5 Famille de courbes=FCTYF_SAB;", _xll.Woodstock.Analyst.Xcel.UDFs.GetModelFilename(), _xll.Woodstock.Analyst.Xcel.UDFs.GetScenarioIndex(),"2", "6"))/5</f>
        <v>0</v>
      </c>
      <c r="K224" s="436">
        <f t="shared" si="6"/>
        <v>0</v>
      </c>
      <c r="L224" s="241" t="b">
        <f t="shared" si="7"/>
        <v>1</v>
      </c>
    </row>
    <row r="225" spans="1:12" x14ac:dyDescent="0.25">
      <c r="A225" s="248" t="s">
        <v>37</v>
      </c>
      <c r="B225" s="241" t="s">
        <v>92</v>
      </c>
      <c r="C225" s="241" t="s">
        <v>21</v>
      </c>
      <c r="D225" s="249" t="s">
        <v>541</v>
      </c>
      <c r="E225" s="250">
        <f>IF(ISERROR(_xll.Woodstock.Analyst.Xcel.UDFs.GetIndicatorValue("OVOLGFTREC", "5 Famille de courbes=FCTYF_SAB;", _xll.Woodstock.Analyst.Xcel.UDFs.GetModelFilename(), _xll.Woodstock.Analyst.Xcel.UDFs.GetScenarioIndex(),"2"))/5,0,_xll.Woodstock.Analyst.Xcel.UDFs.GetIndicatorValue("OVOLGFTREC", "5 Famille de courbes=FCTYF_SAB;", _xll.Woodstock.Analyst.Xcel.UDFs.GetModelFilename(), _xll.Woodstock.Analyst.Xcel.UDFs.GetScenarioIndex(),"2"))/5</f>
        <v>0</v>
      </c>
      <c r="F225" s="250">
        <f>IF(ISERROR(_xll.Woodstock.Analyst.Xcel.UDFs.GetIndicatorValue("OVOLGFTREC", "5 Famille de courbes=FCTYF_SAB;", _xll.Woodstock.Analyst.Xcel.UDFs.GetModelFilename(), _xll.Woodstock.Analyst.Xcel.UDFs.GetScenarioIndex(),"3"))/5,0,_xll.Woodstock.Analyst.Xcel.UDFs.GetIndicatorValue("OVOLGFTREC", "5 Famille de courbes=FCTYF_SAB;", _xll.Woodstock.Analyst.Xcel.UDFs.GetModelFilename(), _xll.Woodstock.Analyst.Xcel.UDFs.GetScenarioIndex(),"3"))/5</f>
        <v>0</v>
      </c>
      <c r="G225" s="250">
        <f>IF(ISERROR(_xll.Woodstock.Analyst.Xcel.UDFs.GetIndicatorValue("OVOLGFTREC", "5 Famille de courbes=FCTYF_SAB;", _xll.Woodstock.Analyst.Xcel.UDFs.GetModelFilename(), _xll.Woodstock.Analyst.Xcel.UDFs.GetScenarioIndex(),"4"))/5,0,_xll.Woodstock.Analyst.Xcel.UDFs.GetIndicatorValue("OVOLGFTREC", "5 Famille de courbes=FCTYF_SAB;", _xll.Woodstock.Analyst.Xcel.UDFs.GetModelFilename(), _xll.Woodstock.Analyst.Xcel.UDFs.GetScenarioIndex(),"4"))/5</f>
        <v>0</v>
      </c>
      <c r="H225" s="250">
        <f>IF(ISERROR(_xll.Woodstock.Analyst.Xcel.UDFs.GetIndicatorValue("OVOLGFTREC", "5 Famille de courbes=FCTYF_SAB;", _xll.Woodstock.Analyst.Xcel.UDFs.GetModelFilename(), _xll.Woodstock.Analyst.Xcel.UDFs.GetScenarioIndex(),"5"))/5,0,_xll.Woodstock.Analyst.Xcel.UDFs.GetIndicatorValue("OVOLGFTREC", "5 Famille de courbes=FCTYF_SAB;", _xll.Woodstock.Analyst.Xcel.UDFs.GetModelFilename(), _xll.Woodstock.Analyst.Xcel.UDFs.GetScenarioIndex(),"5"))/5</f>
        <v>0</v>
      </c>
      <c r="I225" s="250">
        <f>IF(ISERROR(_xll.Woodstock.Analyst.Xcel.UDFs.GetIndicatorValue("OVOLGFTREC", "5 Famille de courbes=FCTYF_SAB;", _xll.Woodstock.Analyst.Xcel.UDFs.GetModelFilename(), _xll.Woodstock.Analyst.Xcel.UDFs.GetScenarioIndex(),"6"))/5,0,_xll.Woodstock.Analyst.Xcel.UDFs.GetIndicatorValue("OVOLGFTREC", "5 Famille de courbes=FCTYF_SAB;", _xll.Woodstock.Analyst.Xcel.UDFs.GetModelFilename(), _xll.Woodstock.Analyst.Xcel.UDFs.GetScenarioIndex(),"6"))/5</f>
        <v>0</v>
      </c>
      <c r="J225" s="250">
        <f>IF(ISERROR(_xll.Woodstock.Analyst.Xcel.UDFs.GetIndicatorValueAverage("OVOLGFTREC", "5 Famille de courbes=FCTYF_SAB;", _xll.Woodstock.Analyst.Xcel.UDFs.GetModelFilename(), _xll.Woodstock.Analyst.Xcel.UDFs.GetScenarioIndex(),"2", "6"))/5,0,_xll.Woodstock.Analyst.Xcel.UDFs.GetIndicatorValueAverage("OVOLGFTREC", "5 Famille de courbes=FCTYF_SAB;", _xll.Woodstock.Analyst.Xcel.UDFs.GetModelFilename(), _xll.Woodstock.Analyst.Xcel.UDFs.GetScenarioIndex(),"2", "6"))/5</f>
        <v>0</v>
      </c>
      <c r="K225" s="436">
        <f t="shared" si="6"/>
        <v>0</v>
      </c>
      <c r="L225" s="241" t="b">
        <f t="shared" si="7"/>
        <v>1</v>
      </c>
    </row>
    <row r="226" spans="1:12" x14ac:dyDescent="0.25">
      <c r="A226" s="248" t="s">
        <v>37</v>
      </c>
      <c r="B226" s="241" t="s">
        <v>92</v>
      </c>
      <c r="C226" s="241" t="s">
        <v>39</v>
      </c>
      <c r="D226" s="249" t="s">
        <v>542</v>
      </c>
      <c r="E226" s="250">
        <f>IF(ISERROR(_xll.Woodstock.Analyst.Xcel.UDFs.GetIndicatorValue("OVOLTOTREC", "5 Famille de courbes=FCTYF_SAB;", _xll.Woodstock.Analyst.Xcel.UDFs.GetModelFilename(), _xll.Woodstock.Analyst.Xcel.UDFs.GetScenarioIndex(),"2"))/5,0,_xll.Woodstock.Analyst.Xcel.UDFs.GetIndicatorValue("OVOLTOTREC", "5 Famille de courbes=FCTYF_SAB;", _xll.Woodstock.Analyst.Xcel.UDFs.GetModelFilename(), _xll.Woodstock.Analyst.Xcel.UDFs.GetScenarioIndex(),"2"))/5</f>
        <v>0</v>
      </c>
      <c r="F226" s="250">
        <f>IF(ISERROR(_xll.Woodstock.Analyst.Xcel.UDFs.GetIndicatorValue("OVOLTOTREC", "5 Famille de courbes=FCTYF_SAB;", _xll.Woodstock.Analyst.Xcel.UDFs.GetModelFilename(), _xll.Woodstock.Analyst.Xcel.UDFs.GetScenarioIndex(),"3"))/5,0,_xll.Woodstock.Analyst.Xcel.UDFs.GetIndicatorValue("OVOLTOTREC", "5 Famille de courbes=FCTYF_SAB;", _xll.Woodstock.Analyst.Xcel.UDFs.GetModelFilename(), _xll.Woodstock.Analyst.Xcel.UDFs.GetScenarioIndex(),"3"))/5</f>
        <v>0</v>
      </c>
      <c r="G226" s="250">
        <f>IF(ISERROR(_xll.Woodstock.Analyst.Xcel.UDFs.GetIndicatorValue("OVOLTOTREC", "5 Famille de courbes=FCTYF_SAB;", _xll.Woodstock.Analyst.Xcel.UDFs.GetModelFilename(), _xll.Woodstock.Analyst.Xcel.UDFs.GetScenarioIndex(),"4"))/5,0,_xll.Woodstock.Analyst.Xcel.UDFs.GetIndicatorValue("OVOLTOTREC", "5 Famille de courbes=FCTYF_SAB;", _xll.Woodstock.Analyst.Xcel.UDFs.GetModelFilename(), _xll.Woodstock.Analyst.Xcel.UDFs.GetScenarioIndex(),"4"))/5</f>
        <v>0</v>
      </c>
      <c r="H226" s="250">
        <f>IF(ISERROR(_xll.Woodstock.Analyst.Xcel.UDFs.GetIndicatorValue("OVOLTOTREC", "5 Famille de courbes=FCTYF_SAB;", _xll.Woodstock.Analyst.Xcel.UDFs.GetModelFilename(), _xll.Woodstock.Analyst.Xcel.UDFs.GetScenarioIndex(),"5"))/5,0,_xll.Woodstock.Analyst.Xcel.UDFs.GetIndicatorValue("OVOLTOTREC", "5 Famille de courbes=FCTYF_SAB;", _xll.Woodstock.Analyst.Xcel.UDFs.GetModelFilename(), _xll.Woodstock.Analyst.Xcel.UDFs.GetScenarioIndex(),"5"))/5</f>
        <v>0</v>
      </c>
      <c r="I226" s="250">
        <f>IF(ISERROR(_xll.Woodstock.Analyst.Xcel.UDFs.GetIndicatorValue("OVOLTOTREC", "5 Famille de courbes=FCTYF_SAB;", _xll.Woodstock.Analyst.Xcel.UDFs.GetModelFilename(), _xll.Woodstock.Analyst.Xcel.UDFs.GetScenarioIndex(),"6"))/5,0,_xll.Woodstock.Analyst.Xcel.UDFs.GetIndicatorValue("OVOLTOTREC", "5 Famille de courbes=FCTYF_SAB;", _xll.Woodstock.Analyst.Xcel.UDFs.GetModelFilename(), _xll.Woodstock.Analyst.Xcel.UDFs.GetScenarioIndex(),"6"))/5</f>
        <v>0</v>
      </c>
      <c r="J226" s="250">
        <f>IF(ISERROR(_xll.Woodstock.Analyst.Xcel.UDFs.GetIndicatorValueAverage("OVOLTOTREC", "5 Famille de courbes=FCTYF_SAB;", _xll.Woodstock.Analyst.Xcel.UDFs.GetModelFilename(), _xll.Woodstock.Analyst.Xcel.UDFs.GetScenarioIndex(),"2", "6"))/5,0,_xll.Woodstock.Analyst.Xcel.UDFs.GetIndicatorValueAverage("OVOLTOTREC", "5 Famille de courbes=FCTYF_SAB;", _xll.Woodstock.Analyst.Xcel.UDFs.GetModelFilename(), _xll.Woodstock.Analyst.Xcel.UDFs.GetScenarioIndex(),"2", "6"))/5</f>
        <v>0</v>
      </c>
      <c r="K226" s="436">
        <f t="shared" si="6"/>
        <v>0</v>
      </c>
      <c r="L226" s="241" t="b">
        <f t="shared" si="7"/>
        <v>1</v>
      </c>
    </row>
    <row r="227" spans="1:12" x14ac:dyDescent="0.25">
      <c r="A227" s="248" t="s">
        <v>120</v>
      </c>
      <c r="B227" s="241" t="s">
        <v>119</v>
      </c>
      <c r="C227" s="249" t="s">
        <v>2</v>
      </c>
      <c r="D227" s="249" t="s">
        <v>543</v>
      </c>
      <c r="E227" s="250">
        <f>IF(ISERROR(_xll.Woodstock.Analyst.Xcel.UDFs.GetIndicatorValue("OVOLSABREC", "5 Famille de courbes=FCTYF_THO;", _xll.Woodstock.Analyst.Xcel.UDFs.GetModelFilename(), _xll.Woodstock.Analyst.Xcel.UDFs.GetScenarioIndex(),"2"))/5,0,_xll.Woodstock.Analyst.Xcel.UDFs.GetIndicatorValue("OVOLSABREC", "5 Famille de courbes=FCTYF_THO;", _xll.Woodstock.Analyst.Xcel.UDFs.GetModelFilename(), _xll.Woodstock.Analyst.Xcel.UDFs.GetScenarioIndex(),"2"))/5</f>
        <v>0</v>
      </c>
      <c r="F227" s="250">
        <f>IF(ISERROR(_xll.Woodstock.Analyst.Xcel.UDFs.GetIndicatorValue("OVOLSABREC", "5 Famille de courbes=FCTYF_THO;", _xll.Woodstock.Analyst.Xcel.UDFs.GetModelFilename(), _xll.Woodstock.Analyst.Xcel.UDFs.GetScenarioIndex(),"3"))/5,0,_xll.Woodstock.Analyst.Xcel.UDFs.GetIndicatorValue("OVOLSABREC", "5 Famille de courbes=FCTYF_THO;", _xll.Woodstock.Analyst.Xcel.UDFs.GetModelFilename(), _xll.Woodstock.Analyst.Xcel.UDFs.GetScenarioIndex(),"3"))/5</f>
        <v>0</v>
      </c>
      <c r="G227" s="250">
        <f>IF(ISERROR(_xll.Woodstock.Analyst.Xcel.UDFs.GetIndicatorValue("OVOLSABREC", "5 Famille de courbes=FCTYF_THO;", _xll.Woodstock.Analyst.Xcel.UDFs.GetModelFilename(), _xll.Woodstock.Analyst.Xcel.UDFs.GetScenarioIndex(),"4"))/5,0,_xll.Woodstock.Analyst.Xcel.UDFs.GetIndicatorValue("OVOLSABREC", "5 Famille de courbes=FCTYF_THO;", _xll.Woodstock.Analyst.Xcel.UDFs.GetModelFilename(), _xll.Woodstock.Analyst.Xcel.UDFs.GetScenarioIndex(),"4"))/5</f>
        <v>1203.4568341254119</v>
      </c>
      <c r="H227" s="250">
        <f>IF(ISERROR(_xll.Woodstock.Analyst.Xcel.UDFs.GetIndicatorValue("OVOLSABREC", "5 Famille de courbes=FCTYF_THO;", _xll.Woodstock.Analyst.Xcel.UDFs.GetModelFilename(), _xll.Woodstock.Analyst.Xcel.UDFs.GetScenarioIndex(),"5"))/5,0,_xll.Woodstock.Analyst.Xcel.UDFs.GetIndicatorValue("OVOLSABREC", "5 Famille de courbes=FCTYF_THO;", _xll.Woodstock.Analyst.Xcel.UDFs.GetModelFilename(), _xll.Woodstock.Analyst.Xcel.UDFs.GetScenarioIndex(),"5"))/5</f>
        <v>688.66143888776764</v>
      </c>
      <c r="I227" s="250">
        <f>IF(ISERROR(_xll.Woodstock.Analyst.Xcel.UDFs.GetIndicatorValue("OVOLSABREC", "5 Famille de courbes=FCTYF_THO;", _xll.Woodstock.Analyst.Xcel.UDFs.GetModelFilename(), _xll.Woodstock.Analyst.Xcel.UDFs.GetScenarioIndex(),"6"))/5,0,_xll.Woodstock.Analyst.Xcel.UDFs.GetIndicatorValue("OVOLSABREC", "5 Famille de courbes=FCTYF_THO;", _xll.Woodstock.Analyst.Xcel.UDFs.GetModelFilename(), _xll.Woodstock.Analyst.Xcel.UDFs.GetScenarioIndex(),"6"))/5</f>
        <v>548.56905306653027</v>
      </c>
      <c r="J227" s="250">
        <f>IF(ISERROR(_xll.Woodstock.Analyst.Xcel.UDFs.GetIndicatorValueAverage("OVOLSABREC", "5 Famille de courbes=FCTYF_THO;", _xll.Woodstock.Analyst.Xcel.UDFs.GetModelFilename(), _xll.Woodstock.Analyst.Xcel.UDFs.GetScenarioIndex(),"2", "6"))/5,0,_xll.Woodstock.Analyst.Xcel.UDFs.GetIndicatorValueAverage("OVOLSABREC", "5 Famille de courbes=FCTYF_THO;", _xll.Woodstock.Analyst.Xcel.UDFs.GetModelFilename(), _xll.Woodstock.Analyst.Xcel.UDFs.GetScenarioIndex(),"2", "6"))/5</f>
        <v>488.13746521594192</v>
      </c>
      <c r="K227" s="436">
        <f t="shared" si="6"/>
        <v>488.13746521594192</v>
      </c>
      <c r="L227" s="241" t="b">
        <f t="shared" si="7"/>
        <v>1</v>
      </c>
    </row>
    <row r="228" spans="1:12" x14ac:dyDescent="0.25">
      <c r="A228" s="248" t="s">
        <v>120</v>
      </c>
      <c r="B228" s="241" t="s">
        <v>119</v>
      </c>
      <c r="C228" s="241" t="s">
        <v>3</v>
      </c>
      <c r="D228" s="249" t="s">
        <v>544</v>
      </c>
      <c r="E228" s="250">
        <f>IF(ISERROR(_xll.Woodstock.Analyst.Xcel.UDFs.GetIndicatorValue("OVOLGEPXREC", "5 Famille de courbes=FCTYF_THO;", _xll.Woodstock.Analyst.Xcel.UDFs.GetModelFilename(), _xll.Woodstock.Analyst.Xcel.UDFs.GetScenarioIndex(),"2"))/5,0,_xll.Woodstock.Analyst.Xcel.UDFs.GetIndicatorValue("OVOLGEPXREC", "5 Famille de courbes=FCTYF_THO;", _xll.Woodstock.Analyst.Xcel.UDFs.GetModelFilename(), _xll.Woodstock.Analyst.Xcel.UDFs.GetScenarioIndex(),"2"))/5</f>
        <v>0</v>
      </c>
      <c r="F228" s="250">
        <f>IF(ISERROR(_xll.Woodstock.Analyst.Xcel.UDFs.GetIndicatorValue("OVOLGEPXREC", "5 Famille de courbes=FCTYF_THO;", _xll.Woodstock.Analyst.Xcel.UDFs.GetModelFilename(), _xll.Woodstock.Analyst.Xcel.UDFs.GetScenarioIndex(),"3"))/5,0,_xll.Woodstock.Analyst.Xcel.UDFs.GetIndicatorValue("OVOLGEPXREC", "5 Famille de courbes=FCTYF_THO;", _xll.Woodstock.Analyst.Xcel.UDFs.GetModelFilename(), _xll.Woodstock.Analyst.Xcel.UDFs.GetScenarioIndex(),"3"))/5</f>
        <v>0</v>
      </c>
      <c r="G228" s="250">
        <f>IF(ISERROR(_xll.Woodstock.Analyst.Xcel.UDFs.GetIndicatorValue("OVOLGEPXREC", "5 Famille de courbes=FCTYF_THO;", _xll.Woodstock.Analyst.Xcel.UDFs.GetModelFilename(), _xll.Woodstock.Analyst.Xcel.UDFs.GetScenarioIndex(),"4"))/5,0,_xll.Woodstock.Analyst.Xcel.UDFs.GetIndicatorValue("OVOLGEPXREC", "5 Famille de courbes=FCTYF_THO;", _xll.Woodstock.Analyst.Xcel.UDFs.GetModelFilename(), _xll.Woodstock.Analyst.Xcel.UDFs.GetScenarioIndex(),"4"))/5</f>
        <v>1341.925778891517</v>
      </c>
      <c r="H228" s="250">
        <f>IF(ISERROR(_xll.Woodstock.Analyst.Xcel.UDFs.GetIndicatorValue("OVOLGEPXREC", "5 Famille de courbes=FCTYF_THO;", _xll.Woodstock.Analyst.Xcel.UDFs.GetModelFilename(), _xll.Woodstock.Analyst.Xcel.UDFs.GetScenarioIndex(),"5"))/5,0,_xll.Woodstock.Analyst.Xcel.UDFs.GetIndicatorValue("OVOLGEPXREC", "5 Famille de courbes=FCTYF_THO;", _xll.Woodstock.Analyst.Xcel.UDFs.GetModelFilename(), _xll.Woodstock.Analyst.Xcel.UDFs.GetScenarioIndex(),"5"))/5</f>
        <v>912.37857869762297</v>
      </c>
      <c r="I228" s="250">
        <f>IF(ISERROR(_xll.Woodstock.Analyst.Xcel.UDFs.GetIndicatorValue("OVOLGEPXREC", "5 Famille de courbes=FCTYF_THO;", _xll.Woodstock.Analyst.Xcel.UDFs.GetModelFilename(), _xll.Woodstock.Analyst.Xcel.UDFs.GetScenarioIndex(),"6"))/5,0,_xll.Woodstock.Analyst.Xcel.UDFs.GetIndicatorValue("OVOLGEPXREC", "5 Famille de courbes=FCTYF_THO;", _xll.Woodstock.Analyst.Xcel.UDFs.GetModelFilename(), _xll.Woodstock.Analyst.Xcel.UDFs.GetScenarioIndex(),"6"))/5</f>
        <v>547.86325775401781</v>
      </c>
      <c r="J228" s="250">
        <f>IF(ISERROR(_xll.Woodstock.Analyst.Xcel.UDFs.GetIndicatorValueAverage("OVOLGEPXREC", "5 Famille de courbes=FCTYF_THO;", _xll.Woodstock.Analyst.Xcel.UDFs.GetModelFilename(), _xll.Woodstock.Analyst.Xcel.UDFs.GetScenarioIndex(),"2", "6"))/5,0,_xll.Woodstock.Analyst.Xcel.UDFs.GetIndicatorValueAverage("OVOLGEPXREC", "5 Famille de courbes=FCTYF_THO;", _xll.Woodstock.Analyst.Xcel.UDFs.GetModelFilename(), _xll.Woodstock.Analyst.Xcel.UDFs.GetScenarioIndex(),"2", "6"))/5</f>
        <v>560.43352306863153</v>
      </c>
      <c r="K228" s="436">
        <f t="shared" si="6"/>
        <v>560.43352306863153</v>
      </c>
      <c r="L228" s="241" t="b">
        <f t="shared" si="7"/>
        <v>1</v>
      </c>
    </row>
    <row r="229" spans="1:12" x14ac:dyDescent="0.25">
      <c r="A229" s="248" t="s">
        <v>120</v>
      </c>
      <c r="B229" s="241" t="s">
        <v>119</v>
      </c>
      <c r="C229" s="241" t="s">
        <v>4</v>
      </c>
      <c r="D229" s="249" t="s">
        <v>1436</v>
      </c>
      <c r="E229" s="250">
        <f>IF(ISERROR(_xll.Woodstock.Analyst.Xcel.UDFs.GetIndicatorValue("OVOLPIGREC", "5 Famille de courbes=FCTYF_THO;", _xll.Woodstock.Analyst.Xcel.UDFs.GetModelFilename(), _xll.Woodstock.Analyst.Xcel.UDFs.GetScenarioIndex(),"2"))/5,0,_xll.Woodstock.Analyst.Xcel.UDFs.GetIndicatorValue("OVOLPIGREC", "5 Famille de courbes=FCTYF_THO;", _xll.Woodstock.Analyst.Xcel.UDFs.GetModelFilename(), _xll.Woodstock.Analyst.Xcel.UDFs.GetScenarioIndex(),"2"))/5</f>
        <v>0</v>
      </c>
      <c r="F229" s="250">
        <f>IF(ISERROR(_xll.Woodstock.Analyst.Xcel.UDFs.GetIndicatorValue("OVOLPIGREC", "5 Famille de courbes=FCTYF_THO;", _xll.Woodstock.Analyst.Xcel.UDFs.GetModelFilename(), _xll.Woodstock.Analyst.Xcel.UDFs.GetScenarioIndex(),"3"))/5,0,_xll.Woodstock.Analyst.Xcel.UDFs.GetIndicatorValue("OVOLPIGREC", "5 Famille de courbes=FCTYF_THO;", _xll.Woodstock.Analyst.Xcel.UDFs.GetModelFilename(), _xll.Woodstock.Analyst.Xcel.UDFs.GetScenarioIndex(),"3"))/5</f>
        <v>0</v>
      </c>
      <c r="G229" s="250">
        <f>IF(ISERROR(_xll.Woodstock.Analyst.Xcel.UDFs.GetIndicatorValue("OVOLPIGREC", "5 Famille de courbes=FCTYF_THO;", _xll.Woodstock.Analyst.Xcel.UDFs.GetModelFilename(), _xll.Woodstock.Analyst.Xcel.UDFs.GetScenarioIndex(),"4"))/5,0,_xll.Woodstock.Analyst.Xcel.UDFs.GetIndicatorValue("OVOLPIGREC", "5 Famille de courbes=FCTYF_THO;", _xll.Woodstock.Analyst.Xcel.UDFs.GetModelFilename(), _xll.Woodstock.Analyst.Xcel.UDFs.GetScenarioIndex(),"4"))/5</f>
        <v>0</v>
      </c>
      <c r="H229" s="250">
        <f>IF(ISERROR(_xll.Woodstock.Analyst.Xcel.UDFs.GetIndicatorValue("OVOLPIGREC", "5 Famille de courbes=FCTYF_THO;", _xll.Woodstock.Analyst.Xcel.UDFs.GetModelFilename(), _xll.Woodstock.Analyst.Xcel.UDFs.GetScenarioIndex(),"5"))/5,0,_xll.Woodstock.Analyst.Xcel.UDFs.GetIndicatorValue("OVOLPIGREC", "5 Famille de courbes=FCTYF_THO;", _xll.Woodstock.Analyst.Xcel.UDFs.GetModelFilename(), _xll.Woodstock.Analyst.Xcel.UDFs.GetScenarioIndex(),"5"))/5</f>
        <v>0</v>
      </c>
      <c r="I229" s="250">
        <f>IF(ISERROR(_xll.Woodstock.Analyst.Xcel.UDFs.GetIndicatorValue("OVOLPIGREC", "5 Famille de courbes=FCTYF_THO;", _xll.Woodstock.Analyst.Xcel.UDFs.GetModelFilename(), _xll.Woodstock.Analyst.Xcel.UDFs.GetScenarioIndex(),"6"))/5,0,_xll.Woodstock.Analyst.Xcel.UDFs.GetIndicatorValue("OVOLPIGREC", "5 Famille de courbes=FCTYF_THO;", _xll.Woodstock.Analyst.Xcel.UDFs.GetModelFilename(), _xll.Woodstock.Analyst.Xcel.UDFs.GetScenarioIndex(),"6"))/5</f>
        <v>0</v>
      </c>
      <c r="J229" s="250">
        <f>IF(ISERROR(_xll.Woodstock.Analyst.Xcel.UDFs.GetIndicatorValueAverage("OVOLPIGREC", "5 Famille de courbes=FCTYF_THO;", _xll.Woodstock.Analyst.Xcel.UDFs.GetModelFilename(), _xll.Woodstock.Analyst.Xcel.UDFs.GetScenarioIndex(),"2", "6"))/5,0,_xll.Woodstock.Analyst.Xcel.UDFs.GetIndicatorValueAverage("OVOLPIGREC", "5 Famille de courbes=FCTYF_THO;", _xll.Woodstock.Analyst.Xcel.UDFs.GetModelFilename(), _xll.Woodstock.Analyst.Xcel.UDFs.GetScenarioIndex(),"2", "6"))/5</f>
        <v>0</v>
      </c>
      <c r="K229" s="436">
        <f t="shared" si="6"/>
        <v>0</v>
      </c>
      <c r="L229" s="241" t="b">
        <f t="shared" si="7"/>
        <v>1</v>
      </c>
    </row>
    <row r="230" spans="1:12" x14ac:dyDescent="0.25">
      <c r="A230" s="248" t="s">
        <v>120</v>
      </c>
      <c r="B230" s="241" t="s">
        <v>119</v>
      </c>
      <c r="C230" s="241" t="s">
        <v>5</v>
      </c>
      <c r="D230" s="249" t="s">
        <v>545</v>
      </c>
      <c r="E230" s="250">
        <f>IF(ISERROR(_xll.Woodstock.Analyst.Xcel.UDFs.GetIndicatorValue("OVOLGMEXREC", "5 Famille de courbes=FCTYF_THO;", _xll.Woodstock.Analyst.Xcel.UDFs.GetModelFilename(), _xll.Woodstock.Analyst.Xcel.UDFs.GetScenarioIndex(),"2"))/5,0,_xll.Woodstock.Analyst.Xcel.UDFs.GetIndicatorValue("OVOLGMEXREC", "5 Famille de courbes=FCTYF_THO;", _xll.Woodstock.Analyst.Xcel.UDFs.GetModelFilename(), _xll.Woodstock.Analyst.Xcel.UDFs.GetScenarioIndex(),"2"))/5</f>
        <v>0</v>
      </c>
      <c r="F230" s="250">
        <f>IF(ISERROR(_xll.Woodstock.Analyst.Xcel.UDFs.GetIndicatorValue("OVOLGMEXREC", "5 Famille de courbes=FCTYF_THO;", _xll.Woodstock.Analyst.Xcel.UDFs.GetModelFilename(), _xll.Woodstock.Analyst.Xcel.UDFs.GetScenarioIndex(),"3"))/5,0,_xll.Woodstock.Analyst.Xcel.UDFs.GetIndicatorValue("OVOLGMEXREC", "5 Famille de courbes=FCTYF_THO;", _xll.Woodstock.Analyst.Xcel.UDFs.GetModelFilename(), _xll.Woodstock.Analyst.Xcel.UDFs.GetScenarioIndex(),"3"))/5</f>
        <v>0</v>
      </c>
      <c r="G230" s="250">
        <f>IF(ISERROR(_xll.Woodstock.Analyst.Xcel.UDFs.GetIndicatorValue("OVOLGMEXREC", "5 Famille de courbes=FCTYF_THO;", _xll.Woodstock.Analyst.Xcel.UDFs.GetModelFilename(), _xll.Woodstock.Analyst.Xcel.UDFs.GetScenarioIndex(),"4"))/5,0,_xll.Woodstock.Analyst.Xcel.UDFs.GetIndicatorValue("OVOLGMEXREC", "5 Famille de courbes=FCTYF_THO;", _xll.Woodstock.Analyst.Xcel.UDFs.GetModelFilename(), _xll.Woodstock.Analyst.Xcel.UDFs.GetScenarioIndex(),"4"))/5</f>
        <v>142.89241663060585</v>
      </c>
      <c r="H230" s="250">
        <f>IF(ISERROR(_xll.Woodstock.Analyst.Xcel.UDFs.GetIndicatorValue("OVOLGMEXREC", "5 Famille de courbes=FCTYF_THO;", _xll.Woodstock.Analyst.Xcel.UDFs.GetModelFilename(), _xll.Woodstock.Analyst.Xcel.UDFs.GetScenarioIndex(),"5"))/5,0,_xll.Woodstock.Analyst.Xcel.UDFs.GetIndicatorValue("OVOLGMEXREC", "5 Famille de courbes=FCTYF_THO;", _xll.Woodstock.Analyst.Xcel.UDFs.GetModelFilename(), _xll.Woodstock.Analyst.Xcel.UDFs.GetScenarioIndex(),"5"))/5</f>
        <v>90.244424369662781</v>
      </c>
      <c r="I230" s="250">
        <f>IF(ISERROR(_xll.Woodstock.Analyst.Xcel.UDFs.GetIndicatorValue("OVOLGMEXREC", "5 Famille de courbes=FCTYF_THO;", _xll.Woodstock.Analyst.Xcel.UDFs.GetModelFilename(), _xll.Woodstock.Analyst.Xcel.UDFs.GetScenarioIndex(),"6"))/5,0,_xll.Woodstock.Analyst.Xcel.UDFs.GetIndicatorValue("OVOLGMEXREC", "5 Famille de courbes=FCTYF_THO;", _xll.Woodstock.Analyst.Xcel.UDFs.GetModelFilename(), _xll.Woodstock.Analyst.Xcel.UDFs.GetScenarioIndex(),"6"))/5</f>
        <v>56.213027482511578</v>
      </c>
      <c r="J230" s="250">
        <f>IF(ISERROR(_xll.Woodstock.Analyst.Xcel.UDFs.GetIndicatorValueAverage("OVOLGMEXREC", "5 Famille de courbes=FCTYF_THO;", _xll.Woodstock.Analyst.Xcel.UDFs.GetModelFilename(), _xll.Woodstock.Analyst.Xcel.UDFs.GetScenarioIndex(),"2", "6"))/5,0,_xll.Woodstock.Analyst.Xcel.UDFs.GetIndicatorValueAverage("OVOLGMEXREC", "5 Famille de courbes=FCTYF_THO;", _xll.Woodstock.Analyst.Xcel.UDFs.GetModelFilename(), _xll.Woodstock.Analyst.Xcel.UDFs.GetScenarioIndex(),"2", "6"))/5</f>
        <v>57.869973696556045</v>
      </c>
      <c r="K230" s="436">
        <f t="shared" si="6"/>
        <v>57.869973696556045</v>
      </c>
      <c r="L230" s="241" t="b">
        <f t="shared" si="7"/>
        <v>1</v>
      </c>
    </row>
    <row r="231" spans="1:12" x14ac:dyDescent="0.25">
      <c r="A231" s="248" t="s">
        <v>120</v>
      </c>
      <c r="B231" s="241" t="s">
        <v>119</v>
      </c>
      <c r="C231" s="241" t="s">
        <v>6</v>
      </c>
      <c r="D231" s="249" t="s">
        <v>546</v>
      </c>
      <c r="E231" s="250">
        <f>IF(ISERROR(_xll.Woodstock.Analyst.Xcel.UDFs.GetIndicatorValue("OVOLGSEPMREC", "5 Famille de courbes=FCTYF_THO;", _xll.Woodstock.Analyst.Xcel.UDFs.GetModelFilename(), _xll.Woodstock.Analyst.Xcel.UDFs.GetScenarioIndex(),"2"))/5,0,_xll.Woodstock.Analyst.Xcel.UDFs.GetIndicatorValue("OVOLGSEPMREC", "5 Famille de courbes=FCTYF_THO;", _xll.Woodstock.Analyst.Xcel.UDFs.GetModelFilename(), _xll.Woodstock.Analyst.Xcel.UDFs.GetScenarioIndex(),"2"))/5</f>
        <v>0</v>
      </c>
      <c r="F231" s="250">
        <f>IF(ISERROR(_xll.Woodstock.Analyst.Xcel.UDFs.GetIndicatorValue("OVOLGSEPMREC", "5 Famille de courbes=FCTYF_THO;", _xll.Woodstock.Analyst.Xcel.UDFs.GetModelFilename(), _xll.Woodstock.Analyst.Xcel.UDFs.GetScenarioIndex(),"3"))/5,0,_xll.Woodstock.Analyst.Xcel.UDFs.GetIndicatorValue("OVOLGSEPMREC", "5 Famille de courbes=FCTYF_THO;", _xll.Woodstock.Analyst.Xcel.UDFs.GetModelFilename(), _xll.Woodstock.Analyst.Xcel.UDFs.GetScenarioIndex(),"3"))/5</f>
        <v>0</v>
      </c>
      <c r="G231" s="250">
        <f>IF(ISERROR(_xll.Woodstock.Analyst.Xcel.UDFs.GetIndicatorValue("OVOLGSEPMREC", "5 Famille de courbes=FCTYF_THO;", _xll.Woodstock.Analyst.Xcel.UDFs.GetModelFilename(), _xll.Woodstock.Analyst.Xcel.UDFs.GetScenarioIndex(),"4"))/5,0,_xll.Woodstock.Analyst.Xcel.UDFs.GetIndicatorValue("OVOLGSEPMREC", "5 Famille de courbes=FCTYF_THO;", _xll.Woodstock.Analyst.Xcel.UDFs.GetModelFilename(), _xll.Woodstock.Analyst.Xcel.UDFs.GetScenarioIndex(),"4"))/5</f>
        <v>2688.2749450265578</v>
      </c>
      <c r="H231" s="250">
        <f>IF(ISERROR(_xll.Woodstock.Analyst.Xcel.UDFs.GetIndicatorValue("OVOLGSEPMREC", "5 Famille de courbes=FCTYF_THO;", _xll.Woodstock.Analyst.Xcel.UDFs.GetModelFilename(), _xll.Woodstock.Analyst.Xcel.UDFs.GetScenarioIndex(),"5"))/5,0,_xll.Woodstock.Analyst.Xcel.UDFs.GetIndicatorValue("OVOLGSEPMREC", "5 Famille de courbes=FCTYF_THO;", _xll.Woodstock.Analyst.Xcel.UDFs.GetModelFilename(), _xll.Woodstock.Analyst.Xcel.UDFs.GetScenarioIndex(),"5"))/5</f>
        <v>1691.2845205766066</v>
      </c>
      <c r="I231" s="250">
        <f>IF(ISERROR(_xll.Woodstock.Analyst.Xcel.UDFs.GetIndicatorValue("OVOLGSEPMREC", "5 Famille de courbes=FCTYF_THO;", _xll.Woodstock.Analyst.Xcel.UDFs.GetModelFilename(), _xll.Woodstock.Analyst.Xcel.UDFs.GetScenarioIndex(),"6"))/5,0,_xll.Woodstock.Analyst.Xcel.UDFs.GetIndicatorValue("OVOLGSEPMREC", "5 Famille de courbes=FCTYF_THO;", _xll.Woodstock.Analyst.Xcel.UDFs.GetModelFilename(), _xll.Woodstock.Analyst.Xcel.UDFs.GetScenarioIndex(),"6"))/5</f>
        <v>1152.6453064731363</v>
      </c>
      <c r="J231" s="250">
        <f>IF(ISERROR(_xll.Woodstock.Analyst.Xcel.UDFs.GetIndicatorValueAverage("OVOLGSEPMREC", "5 Famille de courbes=FCTYF_THO;", _xll.Woodstock.Analyst.Xcel.UDFs.GetModelFilename(), _xll.Woodstock.Analyst.Xcel.UDFs.GetScenarioIndex(),"2", "6"))/5,0,_xll.Woodstock.Analyst.Xcel.UDFs.GetIndicatorValueAverage("OVOLGSEPMREC", "5 Famille de courbes=FCTYF_THO;", _xll.Woodstock.Analyst.Xcel.UDFs.GetModelFilename(), _xll.Woodstock.Analyst.Xcel.UDFs.GetScenarioIndex(),"2", "6"))/5</f>
        <v>1106.44095441526</v>
      </c>
      <c r="K231" s="436">
        <f t="shared" si="6"/>
        <v>1106.44095441526</v>
      </c>
      <c r="L231" s="241" t="b">
        <f t="shared" si="7"/>
        <v>1</v>
      </c>
    </row>
    <row r="232" spans="1:12" x14ac:dyDescent="0.25">
      <c r="A232" s="248" t="s">
        <v>120</v>
      </c>
      <c r="B232" s="241" t="s">
        <v>119</v>
      </c>
      <c r="C232" s="241" t="s">
        <v>7</v>
      </c>
      <c r="D232" s="249" t="s">
        <v>547</v>
      </c>
      <c r="E232" s="250">
        <f>IF(ISERROR(_xll.Woodstock.Analyst.Xcel.UDFs.GetIndicatorValue("OVOLGPINSREC", "5 Famille de courbes=FCTYF_THO;", _xll.Woodstock.Analyst.Xcel.UDFs.GetModelFilename(), _xll.Woodstock.Analyst.Xcel.UDFs.GetScenarioIndex(),"2"))/5,0,_xll.Woodstock.Analyst.Xcel.UDFs.GetIndicatorValue("OVOLGPINSREC", "5 Famille de courbes=FCTYF_THO;", _xll.Woodstock.Analyst.Xcel.UDFs.GetModelFilename(), _xll.Woodstock.Analyst.Xcel.UDFs.GetScenarioIndex(),"2"))/5</f>
        <v>0</v>
      </c>
      <c r="F232" s="250">
        <f>IF(ISERROR(_xll.Woodstock.Analyst.Xcel.UDFs.GetIndicatorValue("OVOLGPINSREC", "5 Famille de courbes=FCTYF_THO;", _xll.Woodstock.Analyst.Xcel.UDFs.GetModelFilename(), _xll.Woodstock.Analyst.Xcel.UDFs.GetScenarioIndex(),"3"))/5,0,_xll.Woodstock.Analyst.Xcel.UDFs.GetIndicatorValue("OVOLGPINSREC", "5 Famille de courbes=FCTYF_THO;", _xll.Woodstock.Analyst.Xcel.UDFs.GetModelFilename(), _xll.Woodstock.Analyst.Xcel.UDFs.GetScenarioIndex(),"3"))/5</f>
        <v>0</v>
      </c>
      <c r="G232" s="250">
        <f>IF(ISERROR(_xll.Woodstock.Analyst.Xcel.UDFs.GetIndicatorValue("OVOLGPINSREC", "5 Famille de courbes=FCTYF_THO;", _xll.Woodstock.Analyst.Xcel.UDFs.GetModelFilename(), _xll.Woodstock.Analyst.Xcel.UDFs.GetScenarioIndex(),"4"))/5,0,_xll.Woodstock.Analyst.Xcel.UDFs.GetIndicatorValue("OVOLGPINSREC", "5 Famille de courbes=FCTYF_THO;", _xll.Woodstock.Analyst.Xcel.UDFs.GetModelFilename(), _xll.Woodstock.Analyst.Xcel.UDFs.GetScenarioIndex(),"4"))/5</f>
        <v>554.004685785378</v>
      </c>
      <c r="H232" s="250">
        <f>IF(ISERROR(_xll.Woodstock.Analyst.Xcel.UDFs.GetIndicatorValue("OVOLGPINSREC", "5 Famille de courbes=FCTYF_THO;", _xll.Woodstock.Analyst.Xcel.UDFs.GetModelFilename(), _xll.Woodstock.Analyst.Xcel.UDFs.GetScenarioIndex(),"5"))/5,0,_xll.Woodstock.Analyst.Xcel.UDFs.GetIndicatorValue("OVOLGPINSREC", "5 Famille de courbes=FCTYF_THO;", _xll.Woodstock.Analyst.Xcel.UDFs.GetModelFilename(), _xll.Woodstock.Analyst.Xcel.UDFs.GetScenarioIndex(),"5"))/5</f>
        <v>378.98183870119686</v>
      </c>
      <c r="I232" s="250">
        <f>IF(ISERROR(_xll.Woodstock.Analyst.Xcel.UDFs.GetIndicatorValue("OVOLGPINSREC", "5 Famille de courbes=FCTYF_THO;", _xll.Woodstock.Analyst.Xcel.UDFs.GetModelFilename(), _xll.Woodstock.Analyst.Xcel.UDFs.GetScenarioIndex(),"6"))/5,0,_xll.Woodstock.Analyst.Xcel.UDFs.GetIndicatorValue("OVOLGPINSREC", "5 Famille de courbes=FCTYF_THO;", _xll.Woodstock.Analyst.Xcel.UDFs.GetModelFilename(), _xll.Woodstock.Analyst.Xcel.UDFs.GetScenarioIndex(),"6"))/5</f>
        <v>227.03216559500461</v>
      </c>
      <c r="J232" s="250">
        <f>IF(ISERROR(_xll.Woodstock.Analyst.Xcel.UDFs.GetIndicatorValueAverage("OVOLGPINSREC", "5 Famille de courbes=FCTYF_THO;", _xll.Woodstock.Analyst.Xcel.UDFs.GetModelFilename(), _xll.Woodstock.Analyst.Xcel.UDFs.GetScenarioIndex(),"2", "6"))/5,0,_xll.Woodstock.Analyst.Xcel.UDFs.GetIndicatorValueAverage("OVOLGPINSREC", "5 Famille de courbes=FCTYF_THO;", _xll.Woodstock.Analyst.Xcel.UDFs.GetModelFilename(), _xll.Woodstock.Analyst.Xcel.UDFs.GetScenarioIndex(),"2", "6"))/5</f>
        <v>232.00373801631591</v>
      </c>
      <c r="K232" s="436">
        <f t="shared" si="6"/>
        <v>232.00373801631591</v>
      </c>
      <c r="L232" s="241" t="b">
        <f t="shared" si="7"/>
        <v>1</v>
      </c>
    </row>
    <row r="233" spans="1:12" x14ac:dyDescent="0.25">
      <c r="A233" s="248" t="s">
        <v>120</v>
      </c>
      <c r="B233" s="241" t="s">
        <v>119</v>
      </c>
      <c r="C233" s="241" t="s">
        <v>8</v>
      </c>
      <c r="D233" s="249" t="s">
        <v>548</v>
      </c>
      <c r="E233" s="250">
        <f>IF(ISERROR(_xll.Woodstock.Analyst.Xcel.UDFs.GetIndicatorValue("OVOLPRUREC", "5 Famille de courbes=FCTYF_THO;", _xll.Woodstock.Analyst.Xcel.UDFs.GetModelFilename(), _xll.Woodstock.Analyst.Xcel.UDFs.GetScenarioIndex(),"2"))/5,0,_xll.Woodstock.Analyst.Xcel.UDFs.GetIndicatorValue("OVOLPRUREC", "5 Famille de courbes=FCTYF_THO;", _xll.Woodstock.Analyst.Xcel.UDFs.GetModelFilename(), _xll.Woodstock.Analyst.Xcel.UDFs.GetScenarioIndex(),"2"))/5</f>
        <v>0</v>
      </c>
      <c r="F233" s="250">
        <f>IF(ISERROR(_xll.Woodstock.Analyst.Xcel.UDFs.GetIndicatorValue("OVOLPRUREC", "5 Famille de courbes=FCTYF_THO;", _xll.Woodstock.Analyst.Xcel.UDFs.GetModelFilename(), _xll.Woodstock.Analyst.Xcel.UDFs.GetScenarioIndex(),"3"))/5,0,_xll.Woodstock.Analyst.Xcel.UDFs.GetIndicatorValue("OVOLPRUREC", "5 Famille de courbes=FCTYF_THO;", _xll.Woodstock.Analyst.Xcel.UDFs.GetModelFilename(), _xll.Woodstock.Analyst.Xcel.UDFs.GetScenarioIndex(),"3"))/5</f>
        <v>0</v>
      </c>
      <c r="G233" s="250">
        <f>IF(ISERROR(_xll.Woodstock.Analyst.Xcel.UDFs.GetIndicatorValue("OVOLPRUREC", "5 Famille de courbes=FCTYF_THO;", _xll.Woodstock.Analyst.Xcel.UDFs.GetModelFilename(), _xll.Woodstock.Analyst.Xcel.UDFs.GetScenarioIndex(),"4"))/5,0,_xll.Woodstock.Analyst.Xcel.UDFs.GetIndicatorValue("OVOLPRUREC", "5 Famille de courbes=FCTYF_THO;", _xll.Woodstock.Analyst.Xcel.UDFs.GetModelFilename(), _xll.Woodstock.Analyst.Xcel.UDFs.GetScenarioIndex(),"4"))/5</f>
        <v>0</v>
      </c>
      <c r="H233" s="250">
        <f>IF(ISERROR(_xll.Woodstock.Analyst.Xcel.UDFs.GetIndicatorValue("OVOLPRUREC", "5 Famille de courbes=FCTYF_THO;", _xll.Woodstock.Analyst.Xcel.UDFs.GetModelFilename(), _xll.Woodstock.Analyst.Xcel.UDFs.GetScenarioIndex(),"5"))/5,0,_xll.Woodstock.Analyst.Xcel.UDFs.GetIndicatorValue("OVOLPRUREC", "5 Famille de courbes=FCTYF_THO;", _xll.Woodstock.Analyst.Xcel.UDFs.GetModelFilename(), _xll.Woodstock.Analyst.Xcel.UDFs.GetScenarioIndex(),"5"))/5</f>
        <v>0</v>
      </c>
      <c r="I233" s="250">
        <f>IF(ISERROR(_xll.Woodstock.Analyst.Xcel.UDFs.GetIndicatorValue("OVOLPRUREC", "5 Famille de courbes=FCTYF_THO;", _xll.Woodstock.Analyst.Xcel.UDFs.GetModelFilename(), _xll.Woodstock.Analyst.Xcel.UDFs.GetScenarioIndex(),"6"))/5,0,_xll.Woodstock.Analyst.Xcel.UDFs.GetIndicatorValue("OVOLPRUREC", "5 Famille de courbes=FCTYF_THO;", _xll.Woodstock.Analyst.Xcel.UDFs.GetModelFilename(), _xll.Woodstock.Analyst.Xcel.UDFs.GetScenarioIndex(),"6"))/5</f>
        <v>0</v>
      </c>
      <c r="J233" s="250">
        <f>IF(ISERROR(_xll.Woodstock.Analyst.Xcel.UDFs.GetIndicatorValueAverage("OVOLPRUREC", "5 Famille de courbes=FCTYF_THO;", _xll.Woodstock.Analyst.Xcel.UDFs.GetModelFilename(), _xll.Woodstock.Analyst.Xcel.UDFs.GetScenarioIndex(),"2", "6"))/5,0,_xll.Woodstock.Analyst.Xcel.UDFs.GetIndicatorValueAverage("OVOLPRUREC", "5 Famille de courbes=FCTYF_THO;", _xll.Woodstock.Analyst.Xcel.UDFs.GetModelFilename(), _xll.Woodstock.Analyst.Xcel.UDFs.GetScenarioIndex(),"2", "6"))/5</f>
        <v>0</v>
      </c>
      <c r="K233" s="436">
        <f t="shared" si="6"/>
        <v>0</v>
      </c>
      <c r="L233" s="241" t="b">
        <f t="shared" si="7"/>
        <v>1</v>
      </c>
    </row>
    <row r="234" spans="1:12" x14ac:dyDescent="0.25">
      <c r="A234" s="248" t="s">
        <v>120</v>
      </c>
      <c r="B234" s="241" t="s">
        <v>119</v>
      </c>
      <c r="C234" s="241" t="s">
        <v>9</v>
      </c>
      <c r="D234" s="249" t="s">
        <v>549</v>
      </c>
      <c r="E234" s="250">
        <f>IF(ISERROR(_xll.Woodstock.Analyst.Xcel.UDFs.GetIndicatorValue("OVOLTHOREC", "5 Famille de courbes=FCTYF_THO;", _xll.Woodstock.Analyst.Xcel.UDFs.GetModelFilename(), _xll.Woodstock.Analyst.Xcel.UDFs.GetScenarioIndex(),"2"))/5,0,_xll.Woodstock.Analyst.Xcel.UDFs.GetIndicatorValue("OVOLTHOREC", "5 Famille de courbes=FCTYF_THO;", _xll.Woodstock.Analyst.Xcel.UDFs.GetModelFilename(), _xll.Woodstock.Analyst.Xcel.UDFs.GetScenarioIndex(),"2"))/5</f>
        <v>0</v>
      </c>
      <c r="F234" s="250">
        <f>IF(ISERROR(_xll.Woodstock.Analyst.Xcel.UDFs.GetIndicatorValue("OVOLTHOREC", "5 Famille de courbes=FCTYF_THO;", _xll.Woodstock.Analyst.Xcel.UDFs.GetModelFilename(), _xll.Woodstock.Analyst.Xcel.UDFs.GetScenarioIndex(),"3"))/5,0,_xll.Woodstock.Analyst.Xcel.UDFs.GetIndicatorValue("OVOLTHOREC", "5 Famille de courbes=FCTYF_THO;", _xll.Woodstock.Analyst.Xcel.UDFs.GetModelFilename(), _xll.Woodstock.Analyst.Xcel.UDFs.GetScenarioIndex(),"3"))/5</f>
        <v>0</v>
      </c>
      <c r="G234" s="250">
        <f>IF(ISERROR(_xll.Woodstock.Analyst.Xcel.UDFs.GetIndicatorValue("OVOLTHOREC", "5 Famille de courbes=FCTYF_THO;", _xll.Woodstock.Analyst.Xcel.UDFs.GetModelFilename(), _xll.Woodstock.Analyst.Xcel.UDFs.GetScenarioIndex(),"4"))/5,0,_xll.Woodstock.Analyst.Xcel.UDFs.GetIndicatorValue("OVOLTHOREC", "5 Famille de courbes=FCTYF_THO;", _xll.Woodstock.Analyst.Xcel.UDFs.GetModelFilename(), _xll.Woodstock.Analyst.Xcel.UDFs.GetScenarioIndex(),"4"))/5</f>
        <v>8042.1445219719126</v>
      </c>
      <c r="H234" s="250">
        <f>IF(ISERROR(_xll.Woodstock.Analyst.Xcel.UDFs.GetIndicatorValue("OVOLTHOREC", "5 Famille de courbes=FCTYF_THO;", _xll.Woodstock.Analyst.Xcel.UDFs.GetModelFilename(), _xll.Woodstock.Analyst.Xcel.UDFs.GetScenarioIndex(),"5"))/5,0,_xll.Woodstock.Analyst.Xcel.UDFs.GetIndicatorValue("OVOLTHOREC", "5 Famille de courbes=FCTYF_THO;", _xll.Woodstock.Analyst.Xcel.UDFs.GetModelFilename(), _xll.Woodstock.Analyst.Xcel.UDFs.GetScenarioIndex(),"5"))/5</f>
        <v>5462.0156182275159</v>
      </c>
      <c r="I234" s="250">
        <f>IF(ISERROR(_xll.Woodstock.Analyst.Xcel.UDFs.GetIndicatorValue("OVOLTHOREC", "5 Famille de courbes=FCTYF_THO;", _xll.Woodstock.Analyst.Xcel.UDFs.GetModelFilename(), _xll.Woodstock.Analyst.Xcel.UDFs.GetScenarioIndex(),"6"))/5,0,_xll.Woodstock.Analyst.Xcel.UDFs.GetIndicatorValue("OVOLTHOREC", "5 Famille de courbes=FCTYF_THO;", _xll.Woodstock.Analyst.Xcel.UDFs.GetModelFilename(), _xll.Woodstock.Analyst.Xcel.UDFs.GetScenarioIndex(),"6"))/5</f>
        <v>3270.0368776802193</v>
      </c>
      <c r="J234" s="250">
        <f>IF(ISERROR(_xll.Woodstock.Analyst.Xcel.UDFs.GetIndicatorValueAverage("OVOLTHOREC", "5 Famille de courbes=FCTYF_THO;", _xll.Woodstock.Analyst.Xcel.UDFs.GetModelFilename(), _xll.Woodstock.Analyst.Xcel.UDFs.GetScenarioIndex(),"2", "6"))/5,0,_xll.Woodstock.Analyst.Xcel.UDFs.GetIndicatorValueAverage("OVOLTHOREC", "5 Famille de courbes=FCTYF_THO;", _xll.Woodstock.Analyst.Xcel.UDFs.GetModelFilename(), _xll.Woodstock.Analyst.Xcel.UDFs.GetScenarioIndex(),"2", "6"))/5</f>
        <v>3354.8394035759302</v>
      </c>
      <c r="K234" s="436">
        <f t="shared" si="6"/>
        <v>3354.8394035759293</v>
      </c>
      <c r="L234" s="241" t="b">
        <f t="shared" si="7"/>
        <v>1</v>
      </c>
    </row>
    <row r="235" spans="1:12" x14ac:dyDescent="0.25">
      <c r="A235" s="248" t="s">
        <v>120</v>
      </c>
      <c r="B235" s="241" t="s">
        <v>119</v>
      </c>
      <c r="C235" s="241" t="s">
        <v>11</v>
      </c>
      <c r="D235" s="249" t="s">
        <v>550</v>
      </c>
      <c r="E235" s="250">
        <f>IF(ISERROR(_xll.Woodstock.Analyst.Xcel.UDFs.GetIndicatorValue("OVOLGRREC", "5 Famille de courbes=FCTYF_THO;", _xll.Woodstock.Analyst.Xcel.UDFs.GetModelFilename(), _xll.Woodstock.Analyst.Xcel.UDFs.GetScenarioIndex(),"2"))/5,0,_xll.Woodstock.Analyst.Xcel.UDFs.GetIndicatorValue("OVOLGRREC", "5 Famille de courbes=FCTYF_THO;", _xll.Woodstock.Analyst.Xcel.UDFs.GetModelFilename(), _xll.Woodstock.Analyst.Xcel.UDFs.GetScenarioIndex(),"2"))/5</f>
        <v>0</v>
      </c>
      <c r="F235" s="250">
        <f>IF(ISERROR(_xll.Woodstock.Analyst.Xcel.UDFs.GetIndicatorValue("OVOLGRREC", "5 Famille de courbes=FCTYF_THO;", _xll.Woodstock.Analyst.Xcel.UDFs.GetModelFilename(), _xll.Woodstock.Analyst.Xcel.UDFs.GetScenarioIndex(),"3"))/5,0,_xll.Woodstock.Analyst.Xcel.UDFs.GetIndicatorValue("OVOLGRREC", "5 Famille de courbes=FCTYF_THO;", _xll.Woodstock.Analyst.Xcel.UDFs.GetModelFilename(), _xll.Woodstock.Analyst.Xcel.UDFs.GetScenarioIndex(),"3"))/5</f>
        <v>0</v>
      </c>
      <c r="G235" s="250">
        <f>IF(ISERROR(_xll.Woodstock.Analyst.Xcel.UDFs.GetIndicatorValue("OVOLGRREC", "5 Famille de courbes=FCTYF_THO;", _xll.Woodstock.Analyst.Xcel.UDFs.GetModelFilename(), _xll.Woodstock.Analyst.Xcel.UDFs.GetScenarioIndex(),"4"))/5,0,_xll.Woodstock.Analyst.Xcel.UDFs.GetIndicatorValue("OVOLGRREC", "5 Famille de courbes=FCTYF_THO;", _xll.Woodstock.Analyst.Xcel.UDFs.GetModelFilename(), _xll.Woodstock.Analyst.Xcel.UDFs.GetScenarioIndex(),"4"))/5</f>
        <v>11284.424379109983</v>
      </c>
      <c r="H235" s="250">
        <f>IF(ISERROR(_xll.Woodstock.Analyst.Xcel.UDFs.GetIndicatorValue("OVOLGRREC", "5 Famille de courbes=FCTYF_THO;", _xll.Woodstock.Analyst.Xcel.UDFs.GetModelFilename(), _xll.Woodstock.Analyst.Xcel.UDFs.GetScenarioIndex(),"5"))/5,0,_xll.Woodstock.Analyst.Xcel.UDFs.GetIndicatorValue("OVOLGRREC", "5 Famille de courbes=FCTYF_THO;", _xll.Woodstock.Analyst.Xcel.UDFs.GetModelFilename(), _xll.Woodstock.Analyst.Xcel.UDFs.GetScenarioIndex(),"5"))/5</f>
        <v>7532.2824175890082</v>
      </c>
      <c r="I235" s="250">
        <f>IF(ISERROR(_xll.Woodstock.Analyst.Xcel.UDFs.GetIndicatorValue("OVOLGRREC", "5 Famille de courbes=FCTYF_THO;", _xll.Woodstock.Analyst.Xcel.UDFs.GetModelFilename(), _xll.Woodstock.Analyst.Xcel.UDFs.GetScenarioIndex(),"6"))/5,0,_xll.Woodstock.Analyst.Xcel.UDFs.GetIndicatorValue("OVOLGRREC", "5 Famille de courbes=FCTYF_THO;", _xll.Woodstock.Analyst.Xcel.UDFs.GetModelFilename(), _xll.Woodstock.Analyst.Xcel.UDFs.GetScenarioIndex(),"6"))/5</f>
        <v>4649.7142456262445</v>
      </c>
      <c r="J235" s="250">
        <f>IF(ISERROR(_xll.Woodstock.Analyst.Xcel.UDFs.GetIndicatorValueAverage("OVOLGRREC", "5 Famille de courbes=FCTYF_THO;", _xll.Woodstock.Analyst.Xcel.UDFs.GetModelFilename(), _xll.Woodstock.Analyst.Xcel.UDFs.GetScenarioIndex(),"2", "6"))/5,0,_xll.Woodstock.Analyst.Xcel.UDFs.GetIndicatorValueAverage("OVOLGRREC", "5 Famille de courbes=FCTYF_THO;", _xll.Woodstock.Analyst.Xcel.UDFs.GetModelFilename(), _xll.Woodstock.Analyst.Xcel.UDFs.GetScenarioIndex(),"2", "6"))/5</f>
        <v>4693.2842084650474</v>
      </c>
      <c r="K235" s="436">
        <f t="shared" si="6"/>
        <v>4693.2842084650474</v>
      </c>
      <c r="L235" s="241" t="b">
        <f t="shared" si="7"/>
        <v>1</v>
      </c>
    </row>
    <row r="236" spans="1:12" x14ac:dyDescent="0.25">
      <c r="A236" s="248" t="s">
        <v>120</v>
      </c>
      <c r="B236" s="241" t="s">
        <v>119</v>
      </c>
      <c r="C236" s="241" t="s">
        <v>13</v>
      </c>
      <c r="D236" s="249" t="s">
        <v>551</v>
      </c>
      <c r="E236" s="250">
        <f>IF(ISERROR(_xll.Woodstock.Analyst.Xcel.UDFs.GetIndicatorValue("OVOLBOPREC", "5 Famille de courbes=FCTYF_THO;", _xll.Woodstock.Analyst.Xcel.UDFs.GetModelFilename(), _xll.Woodstock.Analyst.Xcel.UDFs.GetScenarioIndex(),"2"))/5,0,_xll.Woodstock.Analyst.Xcel.UDFs.GetIndicatorValue("OVOLBOPREC", "5 Famille de courbes=FCTYF_THO;", _xll.Woodstock.Analyst.Xcel.UDFs.GetModelFilename(), _xll.Woodstock.Analyst.Xcel.UDFs.GetScenarioIndex(),"2"))/5</f>
        <v>0</v>
      </c>
      <c r="F236" s="250">
        <f>IF(ISERROR(_xll.Woodstock.Analyst.Xcel.UDFs.GetIndicatorValue("OVOLBOPREC", "5 Famille de courbes=FCTYF_THO;", _xll.Woodstock.Analyst.Xcel.UDFs.GetModelFilename(), _xll.Woodstock.Analyst.Xcel.UDFs.GetScenarioIndex(),"3"))/5,0,_xll.Woodstock.Analyst.Xcel.UDFs.GetIndicatorValue("OVOLBOPREC", "5 Famille de courbes=FCTYF_THO;", _xll.Woodstock.Analyst.Xcel.UDFs.GetModelFilename(), _xll.Woodstock.Analyst.Xcel.UDFs.GetScenarioIndex(),"3"))/5</f>
        <v>0</v>
      </c>
      <c r="G236" s="250">
        <f>IF(ISERROR(_xll.Woodstock.Analyst.Xcel.UDFs.GetIndicatorValue("OVOLBOPREC", "5 Famille de courbes=FCTYF_THO;", _xll.Woodstock.Analyst.Xcel.UDFs.GetModelFilename(), _xll.Woodstock.Analyst.Xcel.UDFs.GetScenarioIndex(),"4"))/5,0,_xll.Woodstock.Analyst.Xcel.UDFs.GetIndicatorValue("OVOLBOPREC", "5 Famille de courbes=FCTYF_THO;", _xll.Woodstock.Analyst.Xcel.UDFs.GetModelFilename(), _xll.Woodstock.Analyst.Xcel.UDFs.GetScenarioIndex(),"4"))/5</f>
        <v>2322.8261845334537</v>
      </c>
      <c r="H236" s="250">
        <f>IF(ISERROR(_xll.Woodstock.Analyst.Xcel.UDFs.GetIndicatorValue("OVOLBOPREC", "5 Famille de courbes=FCTYF_THO;", _xll.Woodstock.Analyst.Xcel.UDFs.GetModelFilename(), _xll.Woodstock.Analyst.Xcel.UDFs.GetScenarioIndex(),"5"))/5,0,_xll.Woodstock.Analyst.Xcel.UDFs.GetIndicatorValue("OVOLBOPREC", "5 Famille de courbes=FCTYF_THO;", _xll.Woodstock.Analyst.Xcel.UDFs.GetModelFilename(), _xll.Woodstock.Analyst.Xcel.UDFs.GetScenarioIndex(),"5"))/5</f>
        <v>1417.2269945863734</v>
      </c>
      <c r="I236" s="250">
        <f>IF(ISERROR(_xll.Woodstock.Analyst.Xcel.UDFs.GetIndicatorValue("OVOLBOPREC", "5 Famille de courbes=FCTYF_THO;", _xll.Woodstock.Analyst.Xcel.UDFs.GetModelFilename(), _xll.Woodstock.Analyst.Xcel.UDFs.GetScenarioIndex(),"6"))/5,0,_xll.Woodstock.Analyst.Xcel.UDFs.GetIndicatorValue("OVOLBOPREC", "5 Famille de courbes=FCTYF_THO;", _xll.Woodstock.Analyst.Xcel.UDFs.GetModelFilename(), _xll.Woodstock.Analyst.Xcel.UDFs.GetScenarioIndex(),"6"))/5</f>
        <v>974.03689495533945</v>
      </c>
      <c r="J236" s="250">
        <f>IF(ISERROR(_xll.Woodstock.Analyst.Xcel.UDFs.GetIndicatorValueAverage("OVOLBOPREC", "5 Famille de courbes=FCTYF_THO;", _xll.Woodstock.Analyst.Xcel.UDFs.GetModelFilename(), _xll.Woodstock.Analyst.Xcel.UDFs.GetScenarioIndex(),"2", "6"))/5,0,_xll.Woodstock.Analyst.Xcel.UDFs.GetIndicatorValueAverage("OVOLBOPREC", "5 Famille de courbes=FCTYF_THO;", _xll.Woodstock.Analyst.Xcel.UDFs.GetModelFilename(), _xll.Woodstock.Analyst.Xcel.UDFs.GetScenarioIndex(),"2", "6"))/5</f>
        <v>942.81801481503317</v>
      </c>
      <c r="K236" s="436">
        <f t="shared" si="6"/>
        <v>942.81801481503339</v>
      </c>
      <c r="L236" s="241" t="b">
        <f t="shared" si="7"/>
        <v>1</v>
      </c>
    </row>
    <row r="237" spans="1:12" x14ac:dyDescent="0.25">
      <c r="A237" s="248" t="s">
        <v>120</v>
      </c>
      <c r="B237" s="241" t="s">
        <v>119</v>
      </c>
      <c r="C237" s="241" t="s">
        <v>14</v>
      </c>
      <c r="D237" s="249" t="s">
        <v>552</v>
      </c>
      <c r="E237" s="250">
        <f>IF(ISERROR(_xll.Woodstock.Analyst.Xcel.UDFs.GetIndicatorValue("OVOLGPEUREC", "5 Famille de courbes=FCTYF_THO;", _xll.Woodstock.Analyst.Xcel.UDFs.GetModelFilename(), _xll.Woodstock.Analyst.Xcel.UDFs.GetScenarioIndex(),"2"))/5,0,_xll.Woodstock.Analyst.Xcel.UDFs.GetIndicatorValue("OVOLGPEUREC", "5 Famille de courbes=FCTYF_THO;", _xll.Woodstock.Analyst.Xcel.UDFs.GetModelFilename(), _xll.Woodstock.Analyst.Xcel.UDFs.GetScenarioIndex(),"2"))/5</f>
        <v>0</v>
      </c>
      <c r="F237" s="250">
        <f>IF(ISERROR(_xll.Woodstock.Analyst.Xcel.UDFs.GetIndicatorValue("OVOLGPEUREC", "5 Famille de courbes=FCTYF_THO;", _xll.Woodstock.Analyst.Xcel.UDFs.GetModelFilename(), _xll.Woodstock.Analyst.Xcel.UDFs.GetScenarioIndex(),"3"))/5,0,_xll.Woodstock.Analyst.Xcel.UDFs.GetIndicatorValue("OVOLGPEUREC", "5 Famille de courbes=FCTYF_THO;", _xll.Woodstock.Analyst.Xcel.UDFs.GetModelFilename(), _xll.Woodstock.Analyst.Xcel.UDFs.GetScenarioIndex(),"3"))/5</f>
        <v>0</v>
      </c>
      <c r="G237" s="250">
        <f>IF(ISERROR(_xll.Woodstock.Analyst.Xcel.UDFs.GetIndicatorValue("OVOLGPEUREC", "5 Famille de courbes=FCTYF_THO;", _xll.Woodstock.Analyst.Xcel.UDFs.GetModelFilename(), _xll.Woodstock.Analyst.Xcel.UDFs.GetScenarioIndex(),"4"))/5,0,_xll.Woodstock.Analyst.Xcel.UDFs.GetIndicatorValue("OVOLGPEUREC", "5 Famille de courbes=FCTYF_THO;", _xll.Woodstock.Analyst.Xcel.UDFs.GetModelFilename(), _xll.Woodstock.Analyst.Xcel.UDFs.GetScenarioIndex(),"4"))/5</f>
        <v>0</v>
      </c>
      <c r="H237" s="250">
        <f>IF(ISERROR(_xll.Woodstock.Analyst.Xcel.UDFs.GetIndicatorValue("OVOLGPEUREC", "5 Famille de courbes=FCTYF_THO;", _xll.Woodstock.Analyst.Xcel.UDFs.GetModelFilename(), _xll.Woodstock.Analyst.Xcel.UDFs.GetScenarioIndex(),"5"))/5,0,_xll.Woodstock.Analyst.Xcel.UDFs.GetIndicatorValue("OVOLGPEUREC", "5 Famille de courbes=FCTYF_THO;", _xll.Woodstock.Analyst.Xcel.UDFs.GetModelFilename(), _xll.Woodstock.Analyst.Xcel.UDFs.GetScenarioIndex(),"5"))/5</f>
        <v>0</v>
      </c>
      <c r="I237" s="250">
        <f>IF(ISERROR(_xll.Woodstock.Analyst.Xcel.UDFs.GetIndicatorValue("OVOLGPEUREC", "5 Famille de courbes=FCTYF_THO;", _xll.Woodstock.Analyst.Xcel.UDFs.GetModelFilename(), _xll.Woodstock.Analyst.Xcel.UDFs.GetScenarioIndex(),"6"))/5,0,_xll.Woodstock.Analyst.Xcel.UDFs.GetIndicatorValue("OVOLGPEUREC", "5 Famille de courbes=FCTYF_THO;", _xll.Woodstock.Analyst.Xcel.UDFs.GetModelFilename(), _xll.Woodstock.Analyst.Xcel.UDFs.GetScenarioIndex(),"6"))/5</f>
        <v>0</v>
      </c>
      <c r="J237" s="250">
        <f>IF(ISERROR(_xll.Woodstock.Analyst.Xcel.UDFs.GetIndicatorValueAverage("OVOLGPEUREC", "5 Famille de courbes=FCTYF_THO;", _xll.Woodstock.Analyst.Xcel.UDFs.GetModelFilename(), _xll.Woodstock.Analyst.Xcel.UDFs.GetScenarioIndex(),"2", "6"))/5,0,_xll.Woodstock.Analyst.Xcel.UDFs.GetIndicatorValueAverage("OVOLGPEUREC", "5 Famille de courbes=FCTYF_THO;", _xll.Woodstock.Analyst.Xcel.UDFs.GetModelFilename(), _xll.Woodstock.Analyst.Xcel.UDFs.GetScenarioIndex(),"2", "6"))/5</f>
        <v>0</v>
      </c>
      <c r="K237" s="436">
        <f t="shared" si="6"/>
        <v>0</v>
      </c>
      <c r="L237" s="241" t="b">
        <f t="shared" si="7"/>
        <v>1</v>
      </c>
    </row>
    <row r="238" spans="1:12" x14ac:dyDescent="0.25">
      <c r="A238" s="248" t="s">
        <v>120</v>
      </c>
      <c r="B238" s="241" t="s">
        <v>119</v>
      </c>
      <c r="C238" s="241" t="s">
        <v>15</v>
      </c>
      <c r="D238" s="249" t="s">
        <v>553</v>
      </c>
      <c r="E238" s="250">
        <f>IF(ISERROR(_xll.Woodstock.Analyst.Xcel.UDFs.GetIndicatorValue("OVOLERRREC", "5 Famille de courbes=FCTYF_THO;", _xll.Woodstock.Analyst.Xcel.UDFs.GetModelFilename(), _xll.Woodstock.Analyst.Xcel.UDFs.GetScenarioIndex(),"2"))/5,0,_xll.Woodstock.Analyst.Xcel.UDFs.GetIndicatorValue("OVOLERRREC", "5 Famille de courbes=FCTYF_THO;", _xll.Woodstock.Analyst.Xcel.UDFs.GetModelFilename(), _xll.Woodstock.Analyst.Xcel.UDFs.GetScenarioIndex(),"2"))/5</f>
        <v>0</v>
      </c>
      <c r="F238" s="250">
        <f>IF(ISERROR(_xll.Woodstock.Analyst.Xcel.UDFs.GetIndicatorValue("OVOLERRREC", "5 Famille de courbes=FCTYF_THO;", _xll.Woodstock.Analyst.Xcel.UDFs.GetModelFilename(), _xll.Woodstock.Analyst.Xcel.UDFs.GetScenarioIndex(),"3"))/5,0,_xll.Woodstock.Analyst.Xcel.UDFs.GetIndicatorValue("OVOLERRREC", "5 Famille de courbes=FCTYF_THO;", _xll.Woodstock.Analyst.Xcel.UDFs.GetModelFilename(), _xll.Woodstock.Analyst.Xcel.UDFs.GetScenarioIndex(),"3"))/5</f>
        <v>0</v>
      </c>
      <c r="G238" s="250">
        <f>IF(ISERROR(_xll.Woodstock.Analyst.Xcel.UDFs.GetIndicatorValue("OVOLERRREC", "5 Famille de courbes=FCTYF_THO;", _xll.Woodstock.Analyst.Xcel.UDFs.GetModelFilename(), _xll.Woodstock.Analyst.Xcel.UDFs.GetScenarioIndex(),"4"))/5,0,_xll.Woodstock.Analyst.Xcel.UDFs.GetIndicatorValue("OVOLERRREC", "5 Famille de courbes=FCTYF_THO;", _xll.Woodstock.Analyst.Xcel.UDFs.GetModelFilename(), _xll.Woodstock.Analyst.Xcel.UDFs.GetScenarioIndex(),"4"))/5</f>
        <v>386.75787500554895</v>
      </c>
      <c r="H238" s="250">
        <f>IF(ISERROR(_xll.Woodstock.Analyst.Xcel.UDFs.GetIndicatorValue("OVOLERRREC", "5 Famille de courbes=FCTYF_THO;", _xll.Woodstock.Analyst.Xcel.UDFs.GetModelFilename(), _xll.Woodstock.Analyst.Xcel.UDFs.GetScenarioIndex(),"5"))/5,0,_xll.Woodstock.Analyst.Xcel.UDFs.GetIndicatorValue("OVOLERRREC", "5 Famille de courbes=FCTYF_THO;", _xll.Woodstock.Analyst.Xcel.UDFs.GetModelFilename(), _xll.Woodstock.Analyst.Xcel.UDFs.GetScenarioIndex(),"5"))/5</f>
        <v>240.35870739838447</v>
      </c>
      <c r="I238" s="250">
        <f>IF(ISERROR(_xll.Woodstock.Analyst.Xcel.UDFs.GetIndicatorValue("OVOLERRREC", "5 Famille de courbes=FCTYF_THO;", _xll.Woodstock.Analyst.Xcel.UDFs.GetModelFilename(), _xll.Woodstock.Analyst.Xcel.UDFs.GetScenarioIndex(),"6"))/5,0,_xll.Woodstock.Analyst.Xcel.UDFs.GetIndicatorValue("OVOLERRREC", "5 Famille de courbes=FCTYF_THO;", _xll.Woodstock.Analyst.Xcel.UDFs.GetModelFilename(), _xll.Woodstock.Analyst.Xcel.UDFs.GetScenarioIndex(),"6"))/5</f>
        <v>162.362225959163</v>
      </c>
      <c r="J238" s="250">
        <f>IF(ISERROR(_xll.Woodstock.Analyst.Xcel.UDFs.GetIndicatorValueAverage("OVOLERRREC", "5 Famille de courbes=FCTYF_THO;", _xll.Woodstock.Analyst.Xcel.UDFs.GetModelFilename(), _xll.Woodstock.Analyst.Xcel.UDFs.GetScenarioIndex(),"2", "6"))/5,0,_xll.Woodstock.Analyst.Xcel.UDFs.GetIndicatorValueAverage("OVOLERRREC", "5 Famille de courbes=FCTYF_THO;", _xll.Woodstock.Analyst.Xcel.UDFs.GetModelFilename(), _xll.Woodstock.Analyst.Xcel.UDFs.GetScenarioIndex(),"2", "6"))/5</f>
        <v>157.89576167261924</v>
      </c>
      <c r="K238" s="436">
        <f t="shared" si="6"/>
        <v>157.89576167261927</v>
      </c>
      <c r="L238" s="241" t="b">
        <f t="shared" si="7"/>
        <v>1</v>
      </c>
    </row>
    <row r="239" spans="1:12" x14ac:dyDescent="0.25">
      <c r="A239" s="248" t="s">
        <v>120</v>
      </c>
      <c r="B239" s="241" t="s">
        <v>119</v>
      </c>
      <c r="C239" s="241" t="s">
        <v>17</v>
      </c>
      <c r="D239" s="249" t="s">
        <v>554</v>
      </c>
      <c r="E239" s="250">
        <f>IF(ISERROR(_xll.Woodstock.Analyst.Xcel.UDFs.GetIndicatorValue("OVOLGFIREC", "5 Famille de courbes=FCTYF_THO;", _xll.Woodstock.Analyst.Xcel.UDFs.GetModelFilename(), _xll.Woodstock.Analyst.Xcel.UDFs.GetScenarioIndex(),"2"))/5,0,_xll.Woodstock.Analyst.Xcel.UDFs.GetIndicatorValue("OVOLGFIREC", "5 Famille de courbes=FCTYF_THO;", _xll.Woodstock.Analyst.Xcel.UDFs.GetModelFilename(), _xll.Woodstock.Analyst.Xcel.UDFs.GetScenarioIndex(),"2"))/5</f>
        <v>0</v>
      </c>
      <c r="F239" s="250">
        <f>IF(ISERROR(_xll.Woodstock.Analyst.Xcel.UDFs.GetIndicatorValue("OVOLGFIREC", "5 Famille de courbes=FCTYF_THO;", _xll.Woodstock.Analyst.Xcel.UDFs.GetModelFilename(), _xll.Woodstock.Analyst.Xcel.UDFs.GetScenarioIndex(),"3"))/5,0,_xll.Woodstock.Analyst.Xcel.UDFs.GetIndicatorValue("OVOLGFIREC", "5 Famille de courbes=FCTYF_THO;", _xll.Woodstock.Analyst.Xcel.UDFs.GetModelFilename(), _xll.Woodstock.Analyst.Xcel.UDFs.GetScenarioIndex(),"3"))/5</f>
        <v>0</v>
      </c>
      <c r="G239" s="250">
        <f>IF(ISERROR(_xll.Woodstock.Analyst.Xcel.UDFs.GetIndicatorValue("OVOLGFIREC", "5 Famille de courbes=FCTYF_THO;", _xll.Woodstock.Analyst.Xcel.UDFs.GetModelFilename(), _xll.Woodstock.Analyst.Xcel.UDFs.GetScenarioIndex(),"4"))/5,0,_xll.Woodstock.Analyst.Xcel.UDFs.GetIndicatorValue("OVOLGFIREC", "5 Famille de courbes=FCTYF_THO;", _xll.Woodstock.Analyst.Xcel.UDFs.GetModelFilename(), _xll.Woodstock.Analyst.Xcel.UDFs.GetScenarioIndex(),"4"))/5</f>
        <v>2709.5841934919727</v>
      </c>
      <c r="H239" s="250">
        <f>IF(ISERROR(_xll.Woodstock.Analyst.Xcel.UDFs.GetIndicatorValue("OVOLGFIREC", "5 Famille de courbes=FCTYF_THO;", _xll.Woodstock.Analyst.Xcel.UDFs.GetModelFilename(), _xll.Woodstock.Analyst.Xcel.UDFs.GetScenarioIndex(),"5"))/5,0,_xll.Woodstock.Analyst.Xcel.UDFs.GetIndicatorValue("OVOLGFIREC", "5 Famille de courbes=FCTYF_THO;", _xll.Woodstock.Analyst.Xcel.UDFs.GetModelFilename(), _xll.Woodstock.Analyst.Xcel.UDFs.GetScenarioIndex(),"5"))/5</f>
        <v>1657.5855990782529</v>
      </c>
      <c r="I239" s="250">
        <f>IF(ISERROR(_xll.Woodstock.Analyst.Xcel.UDFs.GetIndicatorValue("OVOLGFIREC", "5 Famille de courbes=FCTYF_THO;", _xll.Woodstock.Analyst.Xcel.UDFs.GetModelFilename(), _xll.Woodstock.Analyst.Xcel.UDFs.GetScenarioIndex(),"6"))/5,0,_xll.Woodstock.Analyst.Xcel.UDFs.GetIndicatorValue("OVOLGFIREC", "5 Famille de courbes=FCTYF_THO;", _xll.Woodstock.Analyst.Xcel.UDFs.GetModelFilename(), _xll.Woodstock.Analyst.Xcel.UDFs.GetScenarioIndex(),"6"))/5</f>
        <v>1136.3991882414857</v>
      </c>
      <c r="J239" s="250">
        <f>IF(ISERROR(_xll.Woodstock.Analyst.Xcel.UDFs.GetIndicatorValueAverage("OVOLGFIREC", "5 Famille de courbes=FCTYF_THO;", _xll.Woodstock.Analyst.Xcel.UDFs.GetModelFilename(), _xll.Woodstock.Analyst.Xcel.UDFs.GetScenarioIndex(),"2", "6"))/5,0,_xll.Woodstock.Analyst.Xcel.UDFs.GetIndicatorValueAverage("OVOLGFIREC", "5 Famille de courbes=FCTYF_THO;", _xll.Woodstock.Analyst.Xcel.UDFs.GetModelFilename(), _xll.Woodstock.Analyst.Xcel.UDFs.GetScenarioIndex(),"2", "6"))/5</f>
        <v>1100.7137961623423</v>
      </c>
      <c r="K239" s="436">
        <f t="shared" si="6"/>
        <v>1100.7137961623423</v>
      </c>
      <c r="L239" s="241" t="b">
        <f t="shared" si="7"/>
        <v>1</v>
      </c>
    </row>
    <row r="240" spans="1:12" x14ac:dyDescent="0.25">
      <c r="A240" s="248" t="s">
        <v>120</v>
      </c>
      <c r="B240" s="241" t="s">
        <v>119</v>
      </c>
      <c r="C240" s="241" t="s">
        <v>18</v>
      </c>
      <c r="D240" s="249" t="s">
        <v>555</v>
      </c>
      <c r="E240" s="250">
        <f>IF(ISERROR(_xll.Woodstock.Analyst.Xcel.UDFs.GetIndicatorValue("OVOLBOJREC", "5 Famille de courbes=FCTYF_THO;", _xll.Woodstock.Analyst.Xcel.UDFs.GetModelFilename(), _xll.Woodstock.Analyst.Xcel.UDFs.GetScenarioIndex(),"2"))/5,0,_xll.Woodstock.Analyst.Xcel.UDFs.GetIndicatorValue("OVOLBOJREC", "5 Famille de courbes=FCTYF_THO;", _xll.Woodstock.Analyst.Xcel.UDFs.GetModelFilename(), _xll.Woodstock.Analyst.Xcel.UDFs.GetScenarioIndex(),"2"))/5</f>
        <v>0</v>
      </c>
      <c r="F240" s="250">
        <f>IF(ISERROR(_xll.Woodstock.Analyst.Xcel.UDFs.GetIndicatorValue("OVOLBOJREC", "5 Famille de courbes=FCTYF_THO;", _xll.Woodstock.Analyst.Xcel.UDFs.GetModelFilename(), _xll.Woodstock.Analyst.Xcel.UDFs.GetScenarioIndex(),"3"))/5,0,_xll.Woodstock.Analyst.Xcel.UDFs.GetIndicatorValue("OVOLBOJREC", "5 Famille de courbes=FCTYF_THO;", _xll.Woodstock.Analyst.Xcel.UDFs.GetModelFilename(), _xll.Woodstock.Analyst.Xcel.UDFs.GetScenarioIndex(),"3"))/5</f>
        <v>0</v>
      </c>
      <c r="G240" s="250">
        <f>IF(ISERROR(_xll.Woodstock.Analyst.Xcel.UDFs.GetIndicatorValue("OVOLBOJREC", "5 Famille de courbes=FCTYF_THO;", _xll.Woodstock.Analyst.Xcel.UDFs.GetModelFilename(), _xll.Woodstock.Analyst.Xcel.UDFs.GetScenarioIndex(),"4"))/5,0,_xll.Woodstock.Analyst.Xcel.UDFs.GetIndicatorValue("OVOLBOJREC", "5 Famille de courbes=FCTYF_THO;", _xll.Woodstock.Analyst.Xcel.UDFs.GetModelFilename(), _xll.Woodstock.Analyst.Xcel.UDFs.GetScenarioIndex(),"4"))/5</f>
        <v>1359.4974174503861</v>
      </c>
      <c r="H240" s="250">
        <f>IF(ISERROR(_xll.Woodstock.Analyst.Xcel.UDFs.GetIndicatorValue("OVOLBOJREC", "5 Famille de courbes=FCTYF_THO;", _xll.Woodstock.Analyst.Xcel.UDFs.GetModelFilename(), _xll.Woodstock.Analyst.Xcel.UDFs.GetScenarioIndex(),"5"))/5,0,_xll.Woodstock.Analyst.Xcel.UDFs.GetIndicatorValue("OVOLBOJREC", "5 Famille de courbes=FCTYF_THO;", _xll.Woodstock.Analyst.Xcel.UDFs.GetModelFilename(), _xll.Woodstock.Analyst.Xcel.UDFs.GetScenarioIndex(),"5"))/5</f>
        <v>913.1223193398688</v>
      </c>
      <c r="I240" s="250">
        <f>IF(ISERROR(_xll.Woodstock.Analyst.Xcel.UDFs.GetIndicatorValue("OVOLBOJREC", "5 Famille de courbes=FCTYF_THO;", _xll.Woodstock.Analyst.Xcel.UDFs.GetModelFilename(), _xll.Woodstock.Analyst.Xcel.UDFs.GetScenarioIndex(),"6"))/5,0,_xll.Woodstock.Analyst.Xcel.UDFs.GetIndicatorValue("OVOLBOJREC", "5 Famille de courbes=FCTYF_THO;", _xll.Woodstock.Analyst.Xcel.UDFs.GetModelFilename(), _xll.Woodstock.Analyst.Xcel.UDFs.GetScenarioIndex(),"6"))/5</f>
        <v>564.48251479067449</v>
      </c>
      <c r="J240" s="250">
        <f>IF(ISERROR(_xll.Woodstock.Analyst.Xcel.UDFs.GetIndicatorValueAverage("OVOLBOJREC", "5 Famille de courbes=FCTYF_THO;", _xll.Woodstock.Analyst.Xcel.UDFs.GetModelFilename(), _xll.Woodstock.Analyst.Xcel.UDFs.GetScenarioIndex(),"2", "6"))/5,0,_xll.Woodstock.Analyst.Xcel.UDFs.GetIndicatorValueAverage("OVOLBOJREC", "5 Famille de courbes=FCTYF_THO;", _xll.Woodstock.Analyst.Xcel.UDFs.GetModelFilename(), _xll.Woodstock.Analyst.Xcel.UDFs.GetScenarioIndex(),"2", "6"))/5</f>
        <v>567.42045031618579</v>
      </c>
      <c r="K240" s="436">
        <f t="shared" si="6"/>
        <v>567.42045031618591</v>
      </c>
      <c r="L240" s="241" t="b">
        <f t="shared" si="7"/>
        <v>1</v>
      </c>
    </row>
    <row r="241" spans="1:12" x14ac:dyDescent="0.25">
      <c r="A241" s="248" t="s">
        <v>120</v>
      </c>
      <c r="B241" s="241" t="s">
        <v>119</v>
      </c>
      <c r="C241" s="241" t="s">
        <v>19</v>
      </c>
      <c r="D241" s="249" t="s">
        <v>556</v>
      </c>
      <c r="E241" s="250">
        <f>IF(ISERROR(_xll.Woodstock.Analyst.Xcel.UDFs.GetIndicatorValue("OVOLERSREC", "5 Famille de courbes=FCTYF_THO;", _xll.Woodstock.Analyst.Xcel.UDFs.GetModelFilename(), _xll.Woodstock.Analyst.Xcel.UDFs.GetScenarioIndex(),"2"))/5,0,_xll.Woodstock.Analyst.Xcel.UDFs.GetIndicatorValue("OVOLERSREC", "5 Famille de courbes=FCTYF_THO;", _xll.Woodstock.Analyst.Xcel.UDFs.GetModelFilename(), _xll.Woodstock.Analyst.Xcel.UDFs.GetScenarioIndex(),"2"))/5</f>
        <v>0</v>
      </c>
      <c r="F241" s="250">
        <f>IF(ISERROR(_xll.Woodstock.Analyst.Xcel.UDFs.GetIndicatorValue("OVOLERSREC", "5 Famille de courbes=FCTYF_THO;", _xll.Woodstock.Analyst.Xcel.UDFs.GetModelFilename(), _xll.Woodstock.Analyst.Xcel.UDFs.GetScenarioIndex(),"3"))/5,0,_xll.Woodstock.Analyst.Xcel.UDFs.GetIndicatorValue("OVOLERSREC", "5 Famille de courbes=FCTYF_THO;", _xll.Woodstock.Analyst.Xcel.UDFs.GetModelFilename(), _xll.Woodstock.Analyst.Xcel.UDFs.GetScenarioIndex(),"3"))/5</f>
        <v>0</v>
      </c>
      <c r="G241" s="250">
        <f>IF(ISERROR(_xll.Woodstock.Analyst.Xcel.UDFs.GetIndicatorValue("OVOLERSREC", "5 Famille de courbes=FCTYF_THO;", _xll.Woodstock.Analyst.Xcel.UDFs.GetModelFilename(), _xll.Woodstock.Analyst.Xcel.UDFs.GetScenarioIndex(),"4"))/5,0,_xll.Woodstock.Analyst.Xcel.UDFs.GetIndicatorValue("OVOLERSREC", "5 Famille de courbes=FCTYF_THO;", _xll.Woodstock.Analyst.Xcel.UDFs.GetModelFilename(), _xll.Woodstock.Analyst.Xcel.UDFs.GetScenarioIndex(),"4"))/5</f>
        <v>52.547987072544814</v>
      </c>
      <c r="H241" s="250">
        <f>IF(ISERROR(_xll.Woodstock.Analyst.Xcel.UDFs.GetIndicatorValue("OVOLERSREC", "5 Famille de courbes=FCTYF_THO;", _xll.Woodstock.Analyst.Xcel.UDFs.GetModelFilename(), _xll.Woodstock.Analyst.Xcel.UDFs.GetScenarioIndex(),"5"))/5,0,_xll.Woodstock.Analyst.Xcel.UDFs.GetIndicatorValue("OVOLERSREC", "5 Famille de courbes=FCTYF_THO;", _xll.Woodstock.Analyst.Xcel.UDFs.GetModelFilename(), _xll.Woodstock.Analyst.Xcel.UDFs.GetScenarioIndex(),"5"))/5</f>
        <v>33.85339358537086</v>
      </c>
      <c r="I241" s="250">
        <f>IF(ISERROR(_xll.Woodstock.Analyst.Xcel.UDFs.GetIndicatorValue("OVOLERSREC", "5 Famille de courbes=FCTYF_THO;", _xll.Woodstock.Analyst.Xcel.UDFs.GetModelFilename(), _xll.Woodstock.Analyst.Xcel.UDFs.GetScenarioIndex(),"6"))/5,0,_xll.Woodstock.Analyst.Xcel.UDFs.GetIndicatorValue("OVOLERSREC", "5 Famille de courbes=FCTYF_THO;", _xll.Woodstock.Analyst.Xcel.UDFs.GetModelFilename(), _xll.Woodstock.Analyst.Xcel.UDFs.GetScenarioIndex(),"6"))/5</f>
        <v>21.691142374889434</v>
      </c>
      <c r="J241" s="250">
        <f>IF(ISERROR(_xll.Woodstock.Analyst.Xcel.UDFs.GetIndicatorValueAverage("OVOLERSREC", "5 Famille de courbes=FCTYF_THO;", _xll.Woodstock.Analyst.Xcel.UDFs.GetModelFilename(), _xll.Woodstock.Analyst.Xcel.UDFs.GetScenarioIndex(),"2", "6"))/5,0,_xll.Woodstock.Analyst.Xcel.UDFs.GetIndicatorValueAverage("OVOLERSREC", "5 Famille de courbes=FCTYF_THO;", _xll.Woodstock.Analyst.Xcel.UDFs.GetModelFilename(), _xll.Woodstock.Analyst.Xcel.UDFs.GetScenarioIndex(),"2", "6"))/5</f>
        <v>21.618504606561025</v>
      </c>
      <c r="K241" s="436">
        <f t="shared" si="6"/>
        <v>21.618504606561022</v>
      </c>
      <c r="L241" s="241" t="b">
        <f t="shared" si="7"/>
        <v>1</v>
      </c>
    </row>
    <row r="242" spans="1:12" x14ac:dyDescent="0.25">
      <c r="A242" s="248" t="s">
        <v>120</v>
      </c>
      <c r="B242" s="241" t="s">
        <v>119</v>
      </c>
      <c r="C242" s="241" t="s">
        <v>21</v>
      </c>
      <c r="D242" s="249" t="s">
        <v>557</v>
      </c>
      <c r="E242" s="250">
        <f>IF(ISERROR(_xll.Woodstock.Analyst.Xcel.UDFs.GetIndicatorValue("OVOLGFTREC", "5 Famille de courbes=FCTYF_THO;", _xll.Woodstock.Analyst.Xcel.UDFs.GetModelFilename(), _xll.Woodstock.Analyst.Xcel.UDFs.GetScenarioIndex(),"2"))/5,0,_xll.Woodstock.Analyst.Xcel.UDFs.GetIndicatorValue("OVOLGFTREC", "5 Famille de courbes=FCTYF_THO;", _xll.Woodstock.Analyst.Xcel.UDFs.GetModelFilename(), _xll.Woodstock.Analyst.Xcel.UDFs.GetScenarioIndex(),"2"))/5</f>
        <v>0</v>
      </c>
      <c r="F242" s="250">
        <f>IF(ISERROR(_xll.Woodstock.Analyst.Xcel.UDFs.GetIndicatorValue("OVOLGFTREC", "5 Famille de courbes=FCTYF_THO;", _xll.Woodstock.Analyst.Xcel.UDFs.GetModelFilename(), _xll.Woodstock.Analyst.Xcel.UDFs.GetScenarioIndex(),"3"))/5,0,_xll.Woodstock.Analyst.Xcel.UDFs.GetIndicatorValue("OVOLGFTREC", "5 Famille de courbes=FCTYF_THO;", _xll.Woodstock.Analyst.Xcel.UDFs.GetModelFilename(), _xll.Woodstock.Analyst.Xcel.UDFs.GetScenarioIndex(),"3"))/5</f>
        <v>0</v>
      </c>
      <c r="G242" s="250">
        <f>IF(ISERROR(_xll.Woodstock.Analyst.Xcel.UDFs.GetIndicatorValue("OVOLGFTREC", "5 Famille de courbes=FCTYF_THO;", _xll.Woodstock.Analyst.Xcel.UDFs.GetModelFilename(), _xll.Woodstock.Analyst.Xcel.UDFs.GetScenarioIndex(),"4"))/5,0,_xll.Woodstock.Analyst.Xcel.UDFs.GetIndicatorValue("OVOLGFTREC", "5 Famille de courbes=FCTYF_THO;", _xll.Woodstock.Analyst.Xcel.UDFs.GetModelFilename(), _xll.Woodstock.Analyst.Xcel.UDFs.GetScenarioIndex(),"4"))/5</f>
        <v>1437.8582403019177</v>
      </c>
      <c r="H242" s="250">
        <f>IF(ISERROR(_xll.Woodstock.Analyst.Xcel.UDFs.GetIndicatorValue("OVOLGFTREC", "5 Famille de courbes=FCTYF_THO;", _xll.Woodstock.Analyst.Xcel.UDFs.GetModelFilename(), _xll.Woodstock.Analyst.Xcel.UDFs.GetScenarioIndex(),"5"))/5,0,_xll.Woodstock.Analyst.Xcel.UDFs.GetIndicatorValue("OVOLGFTREC", "5 Famille de courbes=FCTYF_THO;", _xll.Woodstock.Analyst.Xcel.UDFs.GetModelFilename(), _xll.Woodstock.Analyst.Xcel.UDFs.GetScenarioIndex(),"5"))/5</f>
        <v>963.54881066980943</v>
      </c>
      <c r="I242" s="250">
        <f>IF(ISERROR(_xll.Woodstock.Analyst.Xcel.UDFs.GetIndicatorValue("OVOLGFTREC", "5 Famille de courbes=FCTYF_THO;", _xll.Woodstock.Analyst.Xcel.UDFs.GetModelFilename(), _xll.Woodstock.Analyst.Xcel.UDFs.GetScenarioIndex(),"6"))/5,0,_xll.Woodstock.Analyst.Xcel.UDFs.GetIndicatorValue("OVOLGFTREC", "5 Famille de courbes=FCTYF_THO;", _xll.Woodstock.Analyst.Xcel.UDFs.GetModelFilename(), _xll.Woodstock.Analyst.Xcel.UDFs.GetScenarioIndex(),"6"))/5</f>
        <v>596.81754344866795</v>
      </c>
      <c r="J242" s="250">
        <f>IF(ISERROR(_xll.Woodstock.Analyst.Xcel.UDFs.GetIndicatorValueAverage("OVOLGFTREC", "5 Famille de courbes=FCTYF_THO;", _xll.Woodstock.Analyst.Xcel.UDFs.GetModelFilename(), _xll.Woodstock.Analyst.Xcel.UDFs.GetScenarioIndex(),"2", "6"))/5,0,_xll.Woodstock.Analyst.Xcel.UDFs.GetIndicatorValueAverage("OVOLGFTREC", "5 Famille de courbes=FCTYF_THO;", _xll.Woodstock.Analyst.Xcel.UDFs.GetModelFilename(), _xll.Woodstock.Analyst.Xcel.UDFs.GetScenarioIndex(),"2", "6"))/5</f>
        <v>599.64491888407895</v>
      </c>
      <c r="K242" s="436">
        <f t="shared" si="6"/>
        <v>599.64491888407906</v>
      </c>
      <c r="L242" s="241" t="b">
        <f t="shared" si="7"/>
        <v>1</v>
      </c>
    </row>
    <row r="243" spans="1:12" x14ac:dyDescent="0.25">
      <c r="A243" s="248" t="s">
        <v>120</v>
      </c>
      <c r="B243" s="241" t="s">
        <v>119</v>
      </c>
      <c r="C243" s="241" t="s">
        <v>39</v>
      </c>
      <c r="D243" s="249" t="s">
        <v>558</v>
      </c>
      <c r="E243" s="250">
        <f>IF(ISERROR(_xll.Woodstock.Analyst.Xcel.UDFs.GetIndicatorValue("OVOLTOTREC", "5 Famille de courbes=FCTYF_THO;", _xll.Woodstock.Analyst.Xcel.UDFs.GetModelFilename(), _xll.Woodstock.Analyst.Xcel.UDFs.GetScenarioIndex(),"2"))/5,0,_xll.Woodstock.Analyst.Xcel.UDFs.GetIndicatorValue("OVOLTOTREC", "5 Famille de courbes=FCTYF_THO;", _xll.Woodstock.Analyst.Xcel.UDFs.GetModelFilename(), _xll.Woodstock.Analyst.Xcel.UDFs.GetScenarioIndex(),"2"))/5</f>
        <v>0</v>
      </c>
      <c r="F243" s="250">
        <f>IF(ISERROR(_xll.Woodstock.Analyst.Xcel.UDFs.GetIndicatorValue("OVOLTOTREC", "5 Famille de courbes=FCTYF_THO;", _xll.Woodstock.Analyst.Xcel.UDFs.GetModelFilename(), _xll.Woodstock.Analyst.Xcel.UDFs.GetScenarioIndex(),"3"))/5,0,_xll.Woodstock.Analyst.Xcel.UDFs.GetIndicatorValue("OVOLTOTREC", "5 Famille de courbes=FCTYF_THO;", _xll.Woodstock.Analyst.Xcel.UDFs.GetModelFilename(), _xll.Woodstock.Analyst.Xcel.UDFs.GetScenarioIndex(),"3"))/5</f>
        <v>0</v>
      </c>
      <c r="G243" s="250">
        <f>IF(ISERROR(_xll.Woodstock.Analyst.Xcel.UDFs.GetIndicatorValue("OVOLTOTREC", "5 Famille de courbes=FCTYF_THO;", _xll.Woodstock.Analyst.Xcel.UDFs.GetModelFilename(), _xll.Woodstock.Analyst.Xcel.UDFs.GetScenarioIndex(),"4"))/5,0,_xll.Woodstock.Analyst.Xcel.UDFs.GetIndicatorValue("OVOLTOTREC", "5 Famille de courbes=FCTYF_THO;", _xll.Woodstock.Analyst.Xcel.UDFs.GetModelFilename(), _xll.Woodstock.Analyst.Xcel.UDFs.GetScenarioIndex(),"4"))/5</f>
        <v>15431.867758746977</v>
      </c>
      <c r="H243" s="250">
        <f>IF(ISERROR(_xll.Woodstock.Analyst.Xcel.UDFs.GetIndicatorValue("OVOLTOTREC", "5 Famille de courbes=FCTYF_THO;", _xll.Woodstock.Analyst.Xcel.UDFs.GetModelFilename(), _xll.Woodstock.Analyst.Xcel.UDFs.GetScenarioIndex(),"5"))/5,0,_xll.Woodstock.Analyst.Xcel.UDFs.GetIndicatorValue("OVOLTOTREC", "5 Famille de courbes=FCTYF_THO;", _xll.Woodstock.Analyst.Xcel.UDFs.GetModelFilename(), _xll.Woodstock.Analyst.Xcel.UDFs.GetScenarioIndex(),"5"))/5</f>
        <v>10153.416375242721</v>
      </c>
      <c r="I243" s="250">
        <f>IF(ISERROR(_xll.Woodstock.Analyst.Xcel.UDFs.GetIndicatorValue("OVOLTOTREC", "5 Famille de courbes=FCTYF_THO;", _xll.Woodstock.Analyst.Xcel.UDFs.GetModelFilename(), _xll.Woodstock.Analyst.Xcel.UDFs.GetScenarioIndex(),"6"))/5,0,_xll.Woodstock.Analyst.Xcel.UDFs.GetIndicatorValue("OVOLTOTREC", "5 Famille de courbes=FCTYF_THO;", _xll.Woodstock.Analyst.Xcel.UDFs.GetModelFilename(), _xll.Woodstock.Analyst.Xcel.UDFs.GetScenarioIndex(),"6"))/5</f>
        <v>6382.931266309427</v>
      </c>
      <c r="J243" s="250">
        <f>IF(ISERROR(_xll.Woodstock.Analyst.Xcel.UDFs.GetIndicatorValueAverage("OVOLTOTREC", "5 Famille de courbes=FCTYF_THO;", _xll.Woodstock.Analyst.Xcel.UDFs.GetModelFilename(), _xll.Woodstock.Analyst.Xcel.UDFs.GetScenarioIndex(),"2", "6"))/5,0,_xll.Woodstock.Analyst.Xcel.UDFs.GetIndicatorValueAverage("OVOLTOTREC", "5 Famille de courbes=FCTYF_THO;", _xll.Woodstock.Analyst.Xcel.UDFs.GetModelFilename(), _xll.Woodstock.Analyst.Xcel.UDFs.GetScenarioIndex(),"2", "6"))/5</f>
        <v>6393.6430800598255</v>
      </c>
      <c r="K243" s="436">
        <f t="shared" si="6"/>
        <v>6393.6430800598255</v>
      </c>
      <c r="L243" s="241" t="b">
        <f t="shared" si="7"/>
        <v>1</v>
      </c>
    </row>
  </sheetData>
  <mergeCells count="1">
    <mergeCell ref="A2:L2"/>
  </mergeCells>
  <hyperlinks>
    <hyperlink ref="A4" location="IndexDonneesTravailTableau" display="RETOUR"/>
  </hyperlinks>
  <pageMargins left="0.70866141732283472" right="0.70866141732283472" top="0.74803149606299213" bottom="0.74803149606299213" header="0.31496062992125984" footer="0.31496062992125984"/>
  <pageSetup scale="65" fitToHeight="20" orientation="landscape" r:id="rId1"/>
  <headerFooter>
    <oddFooter>&amp;L&amp;F - &amp;A
&amp;D&amp;R&amp;P de &amp;N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O1229"/>
  <sheetViews>
    <sheetView workbookViewId="0"/>
  </sheetViews>
  <sheetFormatPr baseColWidth="10" defaultRowHeight="15" x14ac:dyDescent="0.25"/>
  <cols>
    <col min="1" max="1" width="26.42578125" bestFit="1" customWidth="1"/>
    <col min="2" max="2" width="10.42578125" bestFit="1" customWidth="1"/>
    <col min="3" max="3" width="35.7109375" bestFit="1" customWidth="1"/>
    <col min="4" max="4" width="10.140625" bestFit="1" customWidth="1"/>
    <col min="5" max="5" width="23.5703125" bestFit="1" customWidth="1"/>
    <col min="6" max="6" width="19.85546875" bestFit="1" customWidth="1"/>
    <col min="7" max="7" width="41.42578125" bestFit="1" customWidth="1"/>
    <col min="8" max="12" width="9.5703125" bestFit="1" customWidth="1"/>
    <col min="13" max="13" width="18.5703125" bestFit="1" customWidth="1"/>
    <col min="14" max="14" width="9.42578125" style="235" customWidth="1"/>
    <col min="15" max="15" width="9.28515625" bestFit="1" customWidth="1"/>
  </cols>
  <sheetData>
    <row r="1" spans="1:15" ht="85.5" customHeight="1" x14ac:dyDescent="0.25"/>
    <row r="2" spans="1:15" ht="26.25" customHeight="1" x14ac:dyDescent="0.35">
      <c r="A2" s="514" t="str">
        <f>"Annexe 7 : Extraction du fichier "&amp;_xll.Woodstock.Analyst.Xcel.UDFs.GetModelFilename()&amp;" des volumes récoltés (m3 brut / ha) par types de forêt et par période."</f>
        <v>Annexe 7 : Extraction du fichier PC_4469_U07352_14_14_2014.rsps des volumes récoltés (m3 brut / ha) par types de forêt et par période.</v>
      </c>
      <c r="B2" s="514"/>
      <c r="C2" s="514"/>
      <c r="D2" s="514"/>
      <c r="E2" s="514"/>
      <c r="F2" s="514"/>
      <c r="G2" s="514"/>
      <c r="H2" s="514"/>
      <c r="I2" s="514"/>
      <c r="J2" s="514"/>
      <c r="K2" s="514"/>
      <c r="L2" s="514"/>
      <c r="M2" s="514"/>
      <c r="N2" s="514"/>
      <c r="O2" s="514"/>
    </row>
    <row r="3" spans="1:15" ht="15" customHeight="1" x14ac:dyDescent="0.25"/>
    <row r="4" spans="1:15" x14ac:dyDescent="0.25">
      <c r="A4" s="252" t="s">
        <v>154</v>
      </c>
    </row>
    <row r="5" spans="1:15" x14ac:dyDescent="0.25">
      <c r="A5" s="251" t="s">
        <v>278</v>
      </c>
      <c r="B5" s="251" t="s">
        <v>1452</v>
      </c>
      <c r="C5" s="251" t="s">
        <v>27</v>
      </c>
      <c r="D5" s="251" t="s">
        <v>1453</v>
      </c>
      <c r="E5" s="251" t="s">
        <v>145</v>
      </c>
      <c r="F5" s="251" t="s">
        <v>1458</v>
      </c>
      <c r="G5" s="251" t="s">
        <v>1451</v>
      </c>
      <c r="H5" s="251" t="s">
        <v>64</v>
      </c>
      <c r="I5" s="251" t="s">
        <v>65</v>
      </c>
      <c r="J5" s="251" t="s">
        <v>66</v>
      </c>
      <c r="K5" s="251" t="s">
        <v>67</v>
      </c>
      <c r="L5" s="251" t="s">
        <v>68</v>
      </c>
      <c r="M5" s="251" t="s">
        <v>560</v>
      </c>
      <c r="N5" s="251" t="s">
        <v>279</v>
      </c>
      <c r="O5" s="251" t="s">
        <v>280</v>
      </c>
    </row>
    <row r="6" spans="1:15" x14ac:dyDescent="0.25">
      <c r="A6" s="248" t="s">
        <v>30</v>
      </c>
      <c r="B6" s="248" t="s">
        <v>129</v>
      </c>
      <c r="C6" s="248" t="s">
        <v>30</v>
      </c>
      <c r="D6" s="248" t="s">
        <v>128</v>
      </c>
      <c r="E6" s="249" t="s">
        <v>2</v>
      </c>
      <c r="F6" s="249" t="str">
        <f t="shared" ref="F6:F22" si="0">UPPER("FCTYF_"&amp;B6&amp;"_"&amp;D6)</f>
        <v>FCTYF_BOP_BP</v>
      </c>
      <c r="G6" s="249" t="str">
        <f t="shared" ref="G6:G22" si="1">TRIM("FCTYF_"&amp;B6&amp;"_"&amp;D6&amp;"_"&amp;E6)</f>
        <v>FCTYF_BOP_Bp_Sapin</v>
      </c>
      <c r="H6" s="253">
        <f>IF(ISERROR(_xll.Woodstock.Analyst.Xcel.UDFs.GetIndicatorValue("OVOLSABREC", "5 Famille de courbes="&amp;$F6&amp;";", _xll.Woodstock.Analyst.Xcel.UDFs.GetModelFilename(), _xll.Woodstock.Analyst.Xcel.UDFs.GetScenarioIndex(),"2"))/5,0,_xll.Woodstock.Analyst.Xcel.UDFs.GetIndicatorValue("OVOLSABREC", "5 Famille de courbes="&amp;$F6&amp;";", _xll.Woodstock.Analyst.Xcel.UDFs.GetModelFilename(), _xll.Woodstock.Analyst.Xcel.UDFs.GetScenarioIndex(),"2"))/5</f>
        <v>0</v>
      </c>
      <c r="I6" s="253">
        <f>IF(ISERROR(_xll.Woodstock.Analyst.Xcel.UDFs.GetIndicatorValue("OVOLSABREC", "5 Famille de courbes="&amp;$F6&amp;";", _xll.Woodstock.Analyst.Xcel.UDFs.GetModelFilename(), _xll.Woodstock.Analyst.Xcel.UDFs.GetScenarioIndex(),"3"))/5,0,_xll.Woodstock.Analyst.Xcel.UDFs.GetIndicatorValue("OVOLSABREC", "5 Famille de courbes="&amp;$F6&amp;";", _xll.Woodstock.Analyst.Xcel.UDFs.GetModelFilename(), _xll.Woodstock.Analyst.Xcel.UDFs.GetScenarioIndex(),"3"))/5</f>
        <v>0</v>
      </c>
      <c r="J6" s="253">
        <f>IF(ISERROR(_xll.Woodstock.Analyst.Xcel.UDFs.GetIndicatorValue("OVOLSABREC", "5 Famille de courbes="&amp;$F6&amp;";", _xll.Woodstock.Analyst.Xcel.UDFs.GetModelFilename(), _xll.Woodstock.Analyst.Xcel.UDFs.GetScenarioIndex(),"4"))/5,0,_xll.Woodstock.Analyst.Xcel.UDFs.GetIndicatorValue("OVOLSABREC", "5 Famille de courbes="&amp;$F6&amp;";", _xll.Woodstock.Analyst.Xcel.UDFs.GetModelFilename(), _xll.Woodstock.Analyst.Xcel.UDFs.GetScenarioIndex(),"4"))/5</f>
        <v>0</v>
      </c>
      <c r="K6" s="253">
        <f>IF(ISERROR(_xll.Woodstock.Analyst.Xcel.UDFs.GetIndicatorValue("OVOLSABREC", "5 Famille de courbes="&amp;$F6&amp;";", _xll.Woodstock.Analyst.Xcel.UDFs.GetModelFilename(), _xll.Woodstock.Analyst.Xcel.UDFs.GetScenarioIndex(),"5"))/5,0,_xll.Woodstock.Analyst.Xcel.UDFs.GetIndicatorValue("OVOLSABREC", "5 Famille de courbes="&amp;$F6&amp;";", _xll.Woodstock.Analyst.Xcel.UDFs.GetModelFilename(), _xll.Woodstock.Analyst.Xcel.UDFs.GetScenarioIndex(),"5"))/5</f>
        <v>0</v>
      </c>
      <c r="L6" s="253">
        <f>IF(ISERROR(_xll.Woodstock.Analyst.Xcel.UDFs.GetIndicatorValue("OVOLSABREC", "5 Famille de courbes="&amp;$F6&amp;";", _xll.Woodstock.Analyst.Xcel.UDFs.GetModelFilename(), _xll.Woodstock.Analyst.Xcel.UDFs.GetScenarioIndex(),"6"))/5,0,_xll.Woodstock.Analyst.Xcel.UDFs.GetIndicatorValue("OVOLSABREC", "5 Famille de courbes="&amp;$F6&amp;";", _xll.Woodstock.Analyst.Xcel.UDFs.GetModelFilename(), _xll.Woodstock.Analyst.Xcel.UDFs.GetScenarioIndex(),"6"))/5</f>
        <v>0</v>
      </c>
      <c r="M6" s="253">
        <f>IF(ISERROR(_xll.Woodstock.Analyst.Xcel.UDFs.GetIndicatorValueAverage("OVOLSABREC", "5 Famille de courbes="&amp;$F6&amp;";", _xll.Woodstock.Analyst.Xcel.UDFs.GetModelFilename(), _xll.Woodstock.Analyst.Xcel.UDFs.GetScenarioIndex(),"2", "6"))/5,0,_xll.Woodstock.Analyst.Xcel.UDFs.GetIndicatorValueAverage("OVOLSABREC", "5 Famille de courbes="&amp;$F6&amp;";", _xll.Woodstock.Analyst.Xcel.UDFs.GetModelFilename(), _xll.Woodstock.Analyst.Xcel.UDFs.GetScenarioIndex(),"2", "6"))/5</f>
        <v>0</v>
      </c>
      <c r="N6" s="437">
        <f t="shared" ref="N6:N22" si="2">AVERAGE(H6:L6)</f>
        <v>0</v>
      </c>
      <c r="O6" s="241" t="b">
        <f t="shared" ref="O6:O22" si="3">EXACT(ROUND(M6,1),ROUND(N6,1))</f>
        <v>1</v>
      </c>
    </row>
    <row r="7" spans="1:15" x14ac:dyDescent="0.25">
      <c r="A7" s="248" t="s">
        <v>30</v>
      </c>
      <c r="B7" s="248" t="s">
        <v>129</v>
      </c>
      <c r="C7" s="248" t="s">
        <v>30</v>
      </c>
      <c r="D7" s="248" t="s">
        <v>128</v>
      </c>
      <c r="E7" s="241" t="s">
        <v>3</v>
      </c>
      <c r="F7" s="249" t="str">
        <f t="shared" si="0"/>
        <v>FCTYF_BOP_BP</v>
      </c>
      <c r="G7" s="249" t="str">
        <f t="shared" si="1"/>
        <v>FCTYF_BOP_Bp_Épinettes</v>
      </c>
      <c r="H7" s="253">
        <f>IF(ISERROR(_xll.Woodstock.Analyst.Xcel.UDFs.GetIndicatorValue("OVOLGEPXREC", "5 Famille de courbes="&amp;$F7&amp;";", _xll.Woodstock.Analyst.Xcel.UDFs.GetModelFilename(), _xll.Woodstock.Analyst.Xcel.UDFs.GetScenarioIndex(),"2"))/5,0,_xll.Woodstock.Analyst.Xcel.UDFs.GetIndicatorValue("OVOLGEPXREC", "5 Famille de courbes="&amp;$F7&amp;";", _xll.Woodstock.Analyst.Xcel.UDFs.GetModelFilename(), _xll.Woodstock.Analyst.Xcel.UDFs.GetScenarioIndex(),"2"))/5</f>
        <v>0</v>
      </c>
      <c r="I7" s="253">
        <f>IF(ISERROR(_xll.Woodstock.Analyst.Xcel.UDFs.GetIndicatorValue("OVOLGEPXREC", "5 Famille de courbes="&amp;$F7&amp;";", _xll.Woodstock.Analyst.Xcel.UDFs.GetModelFilename(), _xll.Woodstock.Analyst.Xcel.UDFs.GetScenarioIndex(),"3"))/5,0,_xll.Woodstock.Analyst.Xcel.UDFs.GetIndicatorValue("OVOLGEPXREC", "5 Famille de courbes="&amp;$F7&amp;";", _xll.Woodstock.Analyst.Xcel.UDFs.GetModelFilename(), _xll.Woodstock.Analyst.Xcel.UDFs.GetScenarioIndex(),"3"))/5</f>
        <v>0</v>
      </c>
      <c r="J7" s="253">
        <f>IF(ISERROR(_xll.Woodstock.Analyst.Xcel.UDFs.GetIndicatorValue("OVOLGEPXREC", "5 Famille de courbes="&amp;$F7&amp;";", _xll.Woodstock.Analyst.Xcel.UDFs.GetModelFilename(), _xll.Woodstock.Analyst.Xcel.UDFs.GetScenarioIndex(),"4"))/5,0,_xll.Woodstock.Analyst.Xcel.UDFs.GetIndicatorValue("OVOLGEPXREC", "5 Famille de courbes="&amp;$F7&amp;";", _xll.Woodstock.Analyst.Xcel.UDFs.GetModelFilename(), _xll.Woodstock.Analyst.Xcel.UDFs.GetScenarioIndex(),"4"))/5</f>
        <v>0</v>
      </c>
      <c r="K7" s="253">
        <f>IF(ISERROR(_xll.Woodstock.Analyst.Xcel.UDFs.GetIndicatorValue("OVOLGEPXREC", "5 Famille de courbes="&amp;$F7&amp;";", _xll.Woodstock.Analyst.Xcel.UDFs.GetModelFilename(), _xll.Woodstock.Analyst.Xcel.UDFs.GetScenarioIndex(),"5"))/5,0,_xll.Woodstock.Analyst.Xcel.UDFs.GetIndicatorValue("OVOLGEPXREC", "5 Famille de courbes="&amp;$F7&amp;";", _xll.Woodstock.Analyst.Xcel.UDFs.GetModelFilename(), _xll.Woodstock.Analyst.Xcel.UDFs.GetScenarioIndex(),"5"))/5</f>
        <v>0</v>
      </c>
      <c r="L7" s="253">
        <f>IF(ISERROR(_xll.Woodstock.Analyst.Xcel.UDFs.GetIndicatorValue("OVOLGEPXREC", "5 Famille de courbes="&amp;$F7&amp;";", _xll.Woodstock.Analyst.Xcel.UDFs.GetModelFilename(), _xll.Woodstock.Analyst.Xcel.UDFs.GetScenarioIndex(),"6"))/5,0,_xll.Woodstock.Analyst.Xcel.UDFs.GetIndicatorValue("OVOLGEPXREC", "5 Famille de courbes="&amp;$F7&amp;";", _xll.Woodstock.Analyst.Xcel.UDFs.GetModelFilename(), _xll.Woodstock.Analyst.Xcel.UDFs.GetScenarioIndex(),"6"))/5</f>
        <v>0</v>
      </c>
      <c r="M7" s="253">
        <f>IF(ISERROR(_xll.Woodstock.Analyst.Xcel.UDFs.GetIndicatorValueAverage("OVOLGEPXREC", "5 Famille de courbes="&amp;$F7&amp;";", _xll.Woodstock.Analyst.Xcel.UDFs.GetModelFilename(), _xll.Woodstock.Analyst.Xcel.UDFs.GetScenarioIndex(),"2", "6"))/5,0,_xll.Woodstock.Analyst.Xcel.UDFs.GetIndicatorValueAverage("OVOLGEPXREC", "5 Famille de courbes="&amp;$F7&amp;";", _xll.Woodstock.Analyst.Xcel.UDFs.GetModelFilename(), _xll.Woodstock.Analyst.Xcel.UDFs.GetScenarioIndex(),"2", "6"))/5</f>
        <v>0</v>
      </c>
      <c r="N7" s="437">
        <f t="shared" si="2"/>
        <v>0</v>
      </c>
      <c r="O7" s="241" t="b">
        <f t="shared" si="3"/>
        <v>1</v>
      </c>
    </row>
    <row r="8" spans="1:15" x14ac:dyDescent="0.25">
      <c r="A8" s="248" t="s">
        <v>30</v>
      </c>
      <c r="B8" s="248" t="s">
        <v>129</v>
      </c>
      <c r="C8" s="248" t="s">
        <v>30</v>
      </c>
      <c r="D8" s="248" t="s">
        <v>128</v>
      </c>
      <c r="E8" s="241" t="s">
        <v>4</v>
      </c>
      <c r="F8" s="249" t="str">
        <f t="shared" si="0"/>
        <v>FCTYF_BOP_BP</v>
      </c>
      <c r="G8" s="249" t="str">
        <f t="shared" si="1"/>
        <v>FCTYF_BOP_Bp_Pin gris</v>
      </c>
      <c r="H8" s="253">
        <f>IF(ISERROR(_xll.Woodstock.Analyst.Xcel.UDFs.GetIndicatorValue("OVOLPIGREC", "5 Famille de courbes="&amp;$F8&amp;";", _xll.Woodstock.Analyst.Xcel.UDFs.GetModelFilename(), _xll.Woodstock.Analyst.Xcel.UDFs.GetScenarioIndex(),"2"))/5,0,_xll.Woodstock.Analyst.Xcel.UDFs.GetIndicatorValue("OVOLPIGREC", "5 Famille de courbes="&amp;$F8&amp;";", _xll.Woodstock.Analyst.Xcel.UDFs.GetModelFilename(), _xll.Woodstock.Analyst.Xcel.UDFs.GetScenarioIndex(),"2"))/5</f>
        <v>0</v>
      </c>
      <c r="I8" s="253">
        <f>IF(ISERROR(_xll.Woodstock.Analyst.Xcel.UDFs.GetIndicatorValue("OVOLPIGREC", "5 Famille de courbes="&amp;$F8&amp;";", _xll.Woodstock.Analyst.Xcel.UDFs.GetModelFilename(), _xll.Woodstock.Analyst.Xcel.UDFs.GetScenarioIndex(),"3"))/5,0,_xll.Woodstock.Analyst.Xcel.UDFs.GetIndicatorValue("OVOLPIGREC", "5 Famille de courbes="&amp;$F8&amp;";", _xll.Woodstock.Analyst.Xcel.UDFs.GetModelFilename(), _xll.Woodstock.Analyst.Xcel.UDFs.GetScenarioIndex(),"3"))/5</f>
        <v>0</v>
      </c>
      <c r="J8" s="253">
        <f>IF(ISERROR(_xll.Woodstock.Analyst.Xcel.UDFs.GetIndicatorValue("OVOLPIGREC", "5 Famille de courbes="&amp;$F8&amp;";", _xll.Woodstock.Analyst.Xcel.UDFs.GetModelFilename(), _xll.Woodstock.Analyst.Xcel.UDFs.GetScenarioIndex(),"4"))/5,0,_xll.Woodstock.Analyst.Xcel.UDFs.GetIndicatorValue("OVOLPIGREC", "5 Famille de courbes="&amp;$F8&amp;";", _xll.Woodstock.Analyst.Xcel.UDFs.GetModelFilename(), _xll.Woodstock.Analyst.Xcel.UDFs.GetScenarioIndex(),"4"))/5</f>
        <v>0</v>
      </c>
      <c r="K8" s="253">
        <f>IF(ISERROR(_xll.Woodstock.Analyst.Xcel.UDFs.GetIndicatorValue("OVOLPIGREC", "5 Famille de courbes="&amp;$F8&amp;";", _xll.Woodstock.Analyst.Xcel.UDFs.GetModelFilename(), _xll.Woodstock.Analyst.Xcel.UDFs.GetScenarioIndex(),"5"))/5,0,_xll.Woodstock.Analyst.Xcel.UDFs.GetIndicatorValue("OVOLPIGREC", "5 Famille de courbes="&amp;$F8&amp;";", _xll.Woodstock.Analyst.Xcel.UDFs.GetModelFilename(), _xll.Woodstock.Analyst.Xcel.UDFs.GetScenarioIndex(),"5"))/5</f>
        <v>0</v>
      </c>
      <c r="L8" s="253">
        <f>IF(ISERROR(_xll.Woodstock.Analyst.Xcel.UDFs.GetIndicatorValue("OVOLPIGREC", "5 Famille de courbes="&amp;$F8&amp;";", _xll.Woodstock.Analyst.Xcel.UDFs.GetModelFilename(), _xll.Woodstock.Analyst.Xcel.UDFs.GetScenarioIndex(),"6"))/5,0,_xll.Woodstock.Analyst.Xcel.UDFs.GetIndicatorValue("OVOLPIGREC", "5 Famille de courbes="&amp;$F8&amp;";", _xll.Woodstock.Analyst.Xcel.UDFs.GetModelFilename(), _xll.Woodstock.Analyst.Xcel.UDFs.GetScenarioIndex(),"6"))/5</f>
        <v>0</v>
      </c>
      <c r="M8" s="253">
        <f>IF(ISERROR(_xll.Woodstock.Analyst.Xcel.UDFs.GetIndicatorValueAverage("OVOLPIGREC", "5 Famille de courbes="&amp;$F8&amp;";", _xll.Woodstock.Analyst.Xcel.UDFs.GetModelFilename(), _xll.Woodstock.Analyst.Xcel.UDFs.GetScenarioIndex(),"2", "6"))/5,0,_xll.Woodstock.Analyst.Xcel.UDFs.GetIndicatorValueAverage("OVOLPIGREC", "5 Famille de courbes="&amp;$F8&amp;";", _xll.Woodstock.Analyst.Xcel.UDFs.GetModelFilename(), _xll.Woodstock.Analyst.Xcel.UDFs.GetScenarioIndex(),"2", "6"))/5</f>
        <v>0</v>
      </c>
      <c r="N8" s="437">
        <f t="shared" si="2"/>
        <v>0</v>
      </c>
      <c r="O8" s="241" t="b">
        <f t="shared" si="3"/>
        <v>1</v>
      </c>
    </row>
    <row r="9" spans="1:15" x14ac:dyDescent="0.25">
      <c r="A9" s="248" t="s">
        <v>30</v>
      </c>
      <c r="B9" s="248" t="s">
        <v>129</v>
      </c>
      <c r="C9" s="248" t="s">
        <v>30</v>
      </c>
      <c r="D9" s="248" t="s">
        <v>128</v>
      </c>
      <c r="E9" s="241" t="s">
        <v>5</v>
      </c>
      <c r="F9" s="249" t="str">
        <f t="shared" si="0"/>
        <v>FCTYF_BOP_BP</v>
      </c>
      <c r="G9" s="249" t="str">
        <f t="shared" si="1"/>
        <v>FCTYF_BOP_Bp_Mélèzes</v>
      </c>
      <c r="H9" s="253">
        <f>IF(ISERROR(_xll.Woodstock.Analyst.Xcel.UDFs.GetIndicatorValue("OVOLGMEXREC", "5 Famille de courbes="&amp;$F9&amp;";", _xll.Woodstock.Analyst.Xcel.UDFs.GetModelFilename(), _xll.Woodstock.Analyst.Xcel.UDFs.GetScenarioIndex(),"2"))/5,0,_xll.Woodstock.Analyst.Xcel.UDFs.GetIndicatorValue("OVOLGMEXREC", "5 Famille de courbes="&amp;$F9&amp;";", _xll.Woodstock.Analyst.Xcel.UDFs.GetModelFilename(), _xll.Woodstock.Analyst.Xcel.UDFs.GetScenarioIndex(),"2"))/5</f>
        <v>0</v>
      </c>
      <c r="I9" s="253">
        <f>IF(ISERROR(_xll.Woodstock.Analyst.Xcel.UDFs.GetIndicatorValue("OVOLGMEXREC", "5 Famille de courbes="&amp;$F9&amp;";", _xll.Woodstock.Analyst.Xcel.UDFs.GetModelFilename(), _xll.Woodstock.Analyst.Xcel.UDFs.GetScenarioIndex(),"3"))/5,0,_xll.Woodstock.Analyst.Xcel.UDFs.GetIndicatorValue("OVOLGMEXREC", "5 Famille de courbes="&amp;$F9&amp;";", _xll.Woodstock.Analyst.Xcel.UDFs.GetModelFilename(), _xll.Woodstock.Analyst.Xcel.UDFs.GetScenarioIndex(),"3"))/5</f>
        <v>0</v>
      </c>
      <c r="J9" s="253">
        <f>IF(ISERROR(_xll.Woodstock.Analyst.Xcel.UDFs.GetIndicatorValue("OVOLGMEXREC", "5 Famille de courbes="&amp;$F9&amp;";", _xll.Woodstock.Analyst.Xcel.UDFs.GetModelFilename(), _xll.Woodstock.Analyst.Xcel.UDFs.GetScenarioIndex(),"4"))/5,0,_xll.Woodstock.Analyst.Xcel.UDFs.GetIndicatorValue("OVOLGMEXREC", "5 Famille de courbes="&amp;$F9&amp;";", _xll.Woodstock.Analyst.Xcel.UDFs.GetModelFilename(), _xll.Woodstock.Analyst.Xcel.UDFs.GetScenarioIndex(),"4"))/5</f>
        <v>0</v>
      </c>
      <c r="K9" s="253">
        <f>IF(ISERROR(_xll.Woodstock.Analyst.Xcel.UDFs.GetIndicatorValue("OVOLGMEXREC", "5 Famille de courbes="&amp;$F9&amp;";", _xll.Woodstock.Analyst.Xcel.UDFs.GetModelFilename(), _xll.Woodstock.Analyst.Xcel.UDFs.GetScenarioIndex(),"5"))/5,0,_xll.Woodstock.Analyst.Xcel.UDFs.GetIndicatorValue("OVOLGMEXREC", "5 Famille de courbes="&amp;$F9&amp;";", _xll.Woodstock.Analyst.Xcel.UDFs.GetModelFilename(), _xll.Woodstock.Analyst.Xcel.UDFs.GetScenarioIndex(),"5"))/5</f>
        <v>0</v>
      </c>
      <c r="L9" s="253">
        <f>IF(ISERROR(_xll.Woodstock.Analyst.Xcel.UDFs.GetIndicatorValue("OVOLGMEXREC", "5 Famille de courbes="&amp;$F9&amp;";", _xll.Woodstock.Analyst.Xcel.UDFs.GetModelFilename(), _xll.Woodstock.Analyst.Xcel.UDFs.GetScenarioIndex(),"6"))/5,0,_xll.Woodstock.Analyst.Xcel.UDFs.GetIndicatorValue("OVOLGMEXREC", "5 Famille de courbes="&amp;$F9&amp;";", _xll.Woodstock.Analyst.Xcel.UDFs.GetModelFilename(), _xll.Woodstock.Analyst.Xcel.UDFs.GetScenarioIndex(),"6"))/5</f>
        <v>0</v>
      </c>
      <c r="M9" s="253">
        <f>IF(ISERROR(_xll.Woodstock.Analyst.Xcel.UDFs.GetIndicatorValueAverage("OVOLGMEXREC", "5 Famille de courbes="&amp;$F9&amp;";", _xll.Woodstock.Analyst.Xcel.UDFs.GetModelFilename(), _xll.Woodstock.Analyst.Xcel.UDFs.GetScenarioIndex(),"2", "6"))/5,0,_xll.Woodstock.Analyst.Xcel.UDFs.GetIndicatorValueAverage("OVOLGMEXREC", "5 Famille de courbes="&amp;$F9&amp;";", _xll.Woodstock.Analyst.Xcel.UDFs.GetModelFilename(), _xll.Woodstock.Analyst.Xcel.UDFs.GetScenarioIndex(),"2", "6"))/5</f>
        <v>0</v>
      </c>
      <c r="N9" s="437">
        <f t="shared" si="2"/>
        <v>0</v>
      </c>
      <c r="O9" s="241" t="b">
        <f t="shared" si="3"/>
        <v>1</v>
      </c>
    </row>
    <row r="10" spans="1:15" x14ac:dyDescent="0.25">
      <c r="A10" s="248" t="s">
        <v>30</v>
      </c>
      <c r="B10" s="248" t="s">
        <v>129</v>
      </c>
      <c r="C10" s="248" t="s">
        <v>30</v>
      </c>
      <c r="D10" s="248" t="s">
        <v>128</v>
      </c>
      <c r="E10" s="241" t="s">
        <v>6</v>
      </c>
      <c r="F10" s="249" t="str">
        <f t="shared" si="0"/>
        <v>FCTYF_BOP_BP</v>
      </c>
      <c r="G10" s="249" t="str">
        <f t="shared" si="1"/>
        <v>FCTYF_BOP_Bp_Sous-total SEPM</v>
      </c>
      <c r="H10" s="253">
        <f>IF(ISERROR(_xll.Woodstock.Analyst.Xcel.UDFs.GetIndicatorValue("OVOLGSEPMREC", "5 Famille de courbes="&amp;$F10&amp;";", _xll.Woodstock.Analyst.Xcel.UDFs.GetModelFilename(), _xll.Woodstock.Analyst.Xcel.UDFs.GetScenarioIndex(),"2"))/5,0,_xll.Woodstock.Analyst.Xcel.UDFs.GetIndicatorValue("OVOLGSEPMREC", "5 Famille de courbes="&amp;$F10&amp;";", _xll.Woodstock.Analyst.Xcel.UDFs.GetModelFilename(), _xll.Woodstock.Analyst.Xcel.UDFs.GetScenarioIndex(),"2"))/5</f>
        <v>0</v>
      </c>
      <c r="I10" s="253">
        <f>IF(ISERROR(_xll.Woodstock.Analyst.Xcel.UDFs.GetIndicatorValue("OVOLGSEPMREC", "5 Famille de courbes="&amp;$F10&amp;";", _xll.Woodstock.Analyst.Xcel.UDFs.GetModelFilename(), _xll.Woodstock.Analyst.Xcel.UDFs.GetScenarioIndex(),"3"))/5,0,_xll.Woodstock.Analyst.Xcel.UDFs.GetIndicatorValue("OVOLGSEPMREC", "5 Famille de courbes="&amp;$F10&amp;";", _xll.Woodstock.Analyst.Xcel.UDFs.GetModelFilename(), _xll.Woodstock.Analyst.Xcel.UDFs.GetScenarioIndex(),"3"))/5</f>
        <v>0</v>
      </c>
      <c r="J10" s="253">
        <f>IF(ISERROR(_xll.Woodstock.Analyst.Xcel.UDFs.GetIndicatorValue("OVOLGSEPMREC", "5 Famille de courbes="&amp;$F10&amp;";", _xll.Woodstock.Analyst.Xcel.UDFs.GetModelFilename(), _xll.Woodstock.Analyst.Xcel.UDFs.GetScenarioIndex(),"4"))/5,0,_xll.Woodstock.Analyst.Xcel.UDFs.GetIndicatorValue("OVOLGSEPMREC", "5 Famille de courbes="&amp;$F10&amp;";", _xll.Woodstock.Analyst.Xcel.UDFs.GetModelFilename(), _xll.Woodstock.Analyst.Xcel.UDFs.GetScenarioIndex(),"4"))/5</f>
        <v>0</v>
      </c>
      <c r="K10" s="253">
        <f>IF(ISERROR(_xll.Woodstock.Analyst.Xcel.UDFs.GetIndicatorValue("OVOLGSEPMREC", "5 Famille de courbes="&amp;$F10&amp;";", _xll.Woodstock.Analyst.Xcel.UDFs.GetModelFilename(), _xll.Woodstock.Analyst.Xcel.UDFs.GetScenarioIndex(),"5"))/5,0,_xll.Woodstock.Analyst.Xcel.UDFs.GetIndicatorValue("OVOLGSEPMREC", "5 Famille de courbes="&amp;$F10&amp;";", _xll.Woodstock.Analyst.Xcel.UDFs.GetModelFilename(), _xll.Woodstock.Analyst.Xcel.UDFs.GetScenarioIndex(),"5"))/5</f>
        <v>0</v>
      </c>
      <c r="L10" s="253">
        <f>IF(ISERROR(_xll.Woodstock.Analyst.Xcel.UDFs.GetIndicatorValue("OVOLGSEPMREC", "5 Famille de courbes="&amp;$F10&amp;";", _xll.Woodstock.Analyst.Xcel.UDFs.GetModelFilename(), _xll.Woodstock.Analyst.Xcel.UDFs.GetScenarioIndex(),"6"))/5,0,_xll.Woodstock.Analyst.Xcel.UDFs.GetIndicatorValue("OVOLGSEPMREC", "5 Famille de courbes="&amp;$F10&amp;";", _xll.Woodstock.Analyst.Xcel.UDFs.GetModelFilename(), _xll.Woodstock.Analyst.Xcel.UDFs.GetScenarioIndex(),"6"))/5</f>
        <v>0</v>
      </c>
      <c r="M10" s="253">
        <f>IF(ISERROR(_xll.Woodstock.Analyst.Xcel.UDFs.GetIndicatorValueAverage("OVOLGSEPMREC", "5 Famille de courbes="&amp;$F10&amp;";", _xll.Woodstock.Analyst.Xcel.UDFs.GetModelFilename(), _xll.Woodstock.Analyst.Xcel.UDFs.GetScenarioIndex(),"2", "6"))/5,0,_xll.Woodstock.Analyst.Xcel.UDFs.GetIndicatorValueAverage("OVOLGSEPMREC", "5 Famille de courbes="&amp;$F10&amp;";", _xll.Woodstock.Analyst.Xcel.UDFs.GetModelFilename(), _xll.Woodstock.Analyst.Xcel.UDFs.GetScenarioIndex(),"2", "6"))/5</f>
        <v>0</v>
      </c>
      <c r="N10" s="437">
        <f t="shared" si="2"/>
        <v>0</v>
      </c>
      <c r="O10" s="241" t="b">
        <f t="shared" si="3"/>
        <v>1</v>
      </c>
    </row>
    <row r="11" spans="1:15" x14ac:dyDescent="0.25">
      <c r="A11" s="248" t="s">
        <v>30</v>
      </c>
      <c r="B11" s="248" t="s">
        <v>129</v>
      </c>
      <c r="C11" s="248" t="s">
        <v>30</v>
      </c>
      <c r="D11" s="248" t="s">
        <v>128</v>
      </c>
      <c r="E11" s="241" t="s">
        <v>7</v>
      </c>
      <c r="F11" s="249" t="str">
        <f t="shared" si="0"/>
        <v>FCTYF_BOP_BP</v>
      </c>
      <c r="G11" s="249" t="str">
        <f t="shared" si="1"/>
        <v>FCTYF_BOP_Bp_Pins blanc et rouge</v>
      </c>
      <c r="H11" s="253">
        <f>IF(ISERROR(_xll.Woodstock.Analyst.Xcel.UDFs.GetIndicatorValue("OVOLGPINSREC", "5 Famille de courbes="&amp;$F11&amp;";", _xll.Woodstock.Analyst.Xcel.UDFs.GetModelFilename(), _xll.Woodstock.Analyst.Xcel.UDFs.GetScenarioIndex(),"2"))/5,0,_xll.Woodstock.Analyst.Xcel.UDFs.GetIndicatorValue("OVOLGPINSREC", "5 Famille de courbes="&amp;$F11&amp;";", _xll.Woodstock.Analyst.Xcel.UDFs.GetModelFilename(), _xll.Woodstock.Analyst.Xcel.UDFs.GetScenarioIndex(),"2"))/5</f>
        <v>0</v>
      </c>
      <c r="I11" s="253">
        <f>IF(ISERROR(_xll.Woodstock.Analyst.Xcel.UDFs.GetIndicatorValue("OVOLGPINSREC", "5 Famille de courbes="&amp;$F11&amp;";", _xll.Woodstock.Analyst.Xcel.UDFs.GetModelFilename(), _xll.Woodstock.Analyst.Xcel.UDFs.GetScenarioIndex(),"3"))/5,0,_xll.Woodstock.Analyst.Xcel.UDFs.GetIndicatorValue("OVOLGPINSREC", "5 Famille de courbes="&amp;$F11&amp;";", _xll.Woodstock.Analyst.Xcel.UDFs.GetModelFilename(), _xll.Woodstock.Analyst.Xcel.UDFs.GetScenarioIndex(),"3"))/5</f>
        <v>0</v>
      </c>
      <c r="J11" s="253">
        <f>IF(ISERROR(_xll.Woodstock.Analyst.Xcel.UDFs.GetIndicatorValue("OVOLGPINSREC", "5 Famille de courbes="&amp;$F11&amp;";", _xll.Woodstock.Analyst.Xcel.UDFs.GetModelFilename(), _xll.Woodstock.Analyst.Xcel.UDFs.GetScenarioIndex(),"4"))/5,0,_xll.Woodstock.Analyst.Xcel.UDFs.GetIndicatorValue("OVOLGPINSREC", "5 Famille de courbes="&amp;$F11&amp;";", _xll.Woodstock.Analyst.Xcel.UDFs.GetModelFilename(), _xll.Woodstock.Analyst.Xcel.UDFs.GetScenarioIndex(),"4"))/5</f>
        <v>0</v>
      </c>
      <c r="K11" s="253">
        <f>IF(ISERROR(_xll.Woodstock.Analyst.Xcel.UDFs.GetIndicatorValue("OVOLGPINSREC", "5 Famille de courbes="&amp;$F11&amp;";", _xll.Woodstock.Analyst.Xcel.UDFs.GetModelFilename(), _xll.Woodstock.Analyst.Xcel.UDFs.GetScenarioIndex(),"5"))/5,0,_xll.Woodstock.Analyst.Xcel.UDFs.GetIndicatorValue("OVOLGPINSREC", "5 Famille de courbes="&amp;$F11&amp;";", _xll.Woodstock.Analyst.Xcel.UDFs.GetModelFilename(), _xll.Woodstock.Analyst.Xcel.UDFs.GetScenarioIndex(),"5"))/5</f>
        <v>0</v>
      </c>
      <c r="L11" s="253">
        <f>IF(ISERROR(_xll.Woodstock.Analyst.Xcel.UDFs.GetIndicatorValue("OVOLGPINSREC", "5 Famille de courbes="&amp;$F11&amp;";", _xll.Woodstock.Analyst.Xcel.UDFs.GetModelFilename(), _xll.Woodstock.Analyst.Xcel.UDFs.GetScenarioIndex(),"6"))/5,0,_xll.Woodstock.Analyst.Xcel.UDFs.GetIndicatorValue("OVOLGPINSREC", "5 Famille de courbes="&amp;$F11&amp;";", _xll.Woodstock.Analyst.Xcel.UDFs.GetModelFilename(), _xll.Woodstock.Analyst.Xcel.UDFs.GetScenarioIndex(),"6"))/5</f>
        <v>0</v>
      </c>
      <c r="M11" s="253">
        <f>IF(ISERROR(_xll.Woodstock.Analyst.Xcel.UDFs.GetIndicatorValueAverage("OVOLGPINSREC", "5 Famille de courbes="&amp;$F11&amp;";", _xll.Woodstock.Analyst.Xcel.UDFs.GetModelFilename(), _xll.Woodstock.Analyst.Xcel.UDFs.GetScenarioIndex(),"2", "6"))/5,0,_xll.Woodstock.Analyst.Xcel.UDFs.GetIndicatorValueAverage("OVOLGPINSREC", "5 Famille de courbes="&amp;$F11&amp;";", _xll.Woodstock.Analyst.Xcel.UDFs.GetModelFilename(), _xll.Woodstock.Analyst.Xcel.UDFs.GetScenarioIndex(),"2", "6"))/5</f>
        <v>0</v>
      </c>
      <c r="N11" s="437">
        <f t="shared" si="2"/>
        <v>0</v>
      </c>
      <c r="O11" s="241" t="b">
        <f t="shared" si="3"/>
        <v>1</v>
      </c>
    </row>
    <row r="12" spans="1:15" x14ac:dyDescent="0.25">
      <c r="A12" s="248" t="s">
        <v>30</v>
      </c>
      <c r="B12" s="248" t="s">
        <v>129</v>
      </c>
      <c r="C12" s="248" t="s">
        <v>30</v>
      </c>
      <c r="D12" s="248" t="s">
        <v>128</v>
      </c>
      <c r="E12" s="241" t="s">
        <v>8</v>
      </c>
      <c r="F12" s="249" t="str">
        <f t="shared" si="0"/>
        <v>FCTYF_BOP_BP</v>
      </c>
      <c r="G12" s="249" t="str">
        <f t="shared" si="1"/>
        <v>FCTYF_BOP_Bp_Pruche</v>
      </c>
      <c r="H12" s="253">
        <f>IF(ISERROR(_xll.Woodstock.Analyst.Xcel.UDFs.GetIndicatorValue("OVOLPRUREC", "5 Famille de courbes="&amp;$F12&amp;";", _xll.Woodstock.Analyst.Xcel.UDFs.GetModelFilename(), _xll.Woodstock.Analyst.Xcel.UDFs.GetScenarioIndex(),"2"))/5,0,_xll.Woodstock.Analyst.Xcel.UDFs.GetIndicatorValue("OVOLPRUREC", "5 Famille de courbes="&amp;$F12&amp;";", _xll.Woodstock.Analyst.Xcel.UDFs.GetModelFilename(), _xll.Woodstock.Analyst.Xcel.UDFs.GetScenarioIndex(),"2"))/5</f>
        <v>0</v>
      </c>
      <c r="I12" s="253">
        <f>IF(ISERROR(_xll.Woodstock.Analyst.Xcel.UDFs.GetIndicatorValue("OVOLPRUREC", "5 Famille de courbes="&amp;$F12&amp;";", _xll.Woodstock.Analyst.Xcel.UDFs.GetModelFilename(), _xll.Woodstock.Analyst.Xcel.UDFs.GetScenarioIndex(),"3"))/5,0,_xll.Woodstock.Analyst.Xcel.UDFs.GetIndicatorValue("OVOLPRUREC", "5 Famille de courbes="&amp;$F12&amp;";", _xll.Woodstock.Analyst.Xcel.UDFs.GetModelFilename(), _xll.Woodstock.Analyst.Xcel.UDFs.GetScenarioIndex(),"3"))/5</f>
        <v>0</v>
      </c>
      <c r="J12" s="253">
        <f>IF(ISERROR(_xll.Woodstock.Analyst.Xcel.UDFs.GetIndicatorValue("OVOLPRUREC", "5 Famille de courbes="&amp;$F12&amp;";", _xll.Woodstock.Analyst.Xcel.UDFs.GetModelFilename(), _xll.Woodstock.Analyst.Xcel.UDFs.GetScenarioIndex(),"4"))/5,0,_xll.Woodstock.Analyst.Xcel.UDFs.GetIndicatorValue("OVOLPRUREC", "5 Famille de courbes="&amp;$F12&amp;";", _xll.Woodstock.Analyst.Xcel.UDFs.GetModelFilename(), _xll.Woodstock.Analyst.Xcel.UDFs.GetScenarioIndex(),"4"))/5</f>
        <v>0</v>
      </c>
      <c r="K12" s="253">
        <f>IF(ISERROR(_xll.Woodstock.Analyst.Xcel.UDFs.GetIndicatorValue("OVOLPRUREC", "5 Famille de courbes="&amp;$F12&amp;";", _xll.Woodstock.Analyst.Xcel.UDFs.GetModelFilename(), _xll.Woodstock.Analyst.Xcel.UDFs.GetScenarioIndex(),"5"))/5,0,_xll.Woodstock.Analyst.Xcel.UDFs.GetIndicatorValue("OVOLPRUREC", "5 Famille de courbes="&amp;$F12&amp;";", _xll.Woodstock.Analyst.Xcel.UDFs.GetModelFilename(), _xll.Woodstock.Analyst.Xcel.UDFs.GetScenarioIndex(),"5"))/5</f>
        <v>0</v>
      </c>
      <c r="L12" s="253">
        <f>IF(ISERROR(_xll.Woodstock.Analyst.Xcel.UDFs.GetIndicatorValue("OVOLPRUREC", "5 Famille de courbes="&amp;$F12&amp;";", _xll.Woodstock.Analyst.Xcel.UDFs.GetModelFilename(), _xll.Woodstock.Analyst.Xcel.UDFs.GetScenarioIndex(),"6"))/5,0,_xll.Woodstock.Analyst.Xcel.UDFs.GetIndicatorValue("OVOLPRUREC", "5 Famille de courbes="&amp;$F12&amp;";", _xll.Woodstock.Analyst.Xcel.UDFs.GetModelFilename(), _xll.Woodstock.Analyst.Xcel.UDFs.GetScenarioIndex(),"6"))/5</f>
        <v>0</v>
      </c>
      <c r="M12" s="253">
        <f>IF(ISERROR(_xll.Woodstock.Analyst.Xcel.UDFs.GetIndicatorValueAverage("OVOLPRUREC", "5 Famille de courbes="&amp;$F12&amp;";", _xll.Woodstock.Analyst.Xcel.UDFs.GetModelFilename(), _xll.Woodstock.Analyst.Xcel.UDFs.GetScenarioIndex(),"2", "6"))/5,0,_xll.Woodstock.Analyst.Xcel.UDFs.GetIndicatorValueAverage("OVOLPRUREC", "5 Famille de courbes="&amp;$F12&amp;";", _xll.Woodstock.Analyst.Xcel.UDFs.GetModelFilename(), _xll.Woodstock.Analyst.Xcel.UDFs.GetScenarioIndex(),"2", "6"))/5</f>
        <v>0</v>
      </c>
      <c r="N12" s="437">
        <f t="shared" si="2"/>
        <v>0</v>
      </c>
      <c r="O12" s="241" t="b">
        <f t="shared" si="3"/>
        <v>1</v>
      </c>
    </row>
    <row r="13" spans="1:15" x14ac:dyDescent="0.25">
      <c r="A13" s="248" t="s">
        <v>30</v>
      </c>
      <c r="B13" s="248" t="s">
        <v>129</v>
      </c>
      <c r="C13" s="248" t="s">
        <v>30</v>
      </c>
      <c r="D13" s="248" t="s">
        <v>128</v>
      </c>
      <c r="E13" s="241" t="s">
        <v>9</v>
      </c>
      <c r="F13" s="249" t="str">
        <f t="shared" si="0"/>
        <v>FCTYF_BOP_BP</v>
      </c>
      <c r="G13" s="249" t="str">
        <f t="shared" si="1"/>
        <v>FCTYF_BOP_Bp_Thuya</v>
      </c>
      <c r="H13" s="253">
        <f>IF(ISERROR(_xll.Woodstock.Analyst.Xcel.UDFs.GetIndicatorValue("OVOLTHOREC", "5 Famille de courbes="&amp;$F13&amp;";", _xll.Woodstock.Analyst.Xcel.UDFs.GetModelFilename(), _xll.Woodstock.Analyst.Xcel.UDFs.GetScenarioIndex(),"2"))/5,0,_xll.Woodstock.Analyst.Xcel.UDFs.GetIndicatorValue("OVOLTHOREC", "5 Famille de courbes="&amp;$F13&amp;";", _xll.Woodstock.Analyst.Xcel.UDFs.GetModelFilename(), _xll.Woodstock.Analyst.Xcel.UDFs.GetScenarioIndex(),"2"))/5</f>
        <v>0</v>
      </c>
      <c r="I13" s="253">
        <f>IF(ISERROR(_xll.Woodstock.Analyst.Xcel.UDFs.GetIndicatorValue("OVOLTHOREC", "5 Famille de courbes="&amp;$F13&amp;";", _xll.Woodstock.Analyst.Xcel.UDFs.GetModelFilename(), _xll.Woodstock.Analyst.Xcel.UDFs.GetScenarioIndex(),"3"))/5,0,_xll.Woodstock.Analyst.Xcel.UDFs.GetIndicatorValue("OVOLTHOREC", "5 Famille de courbes="&amp;$F13&amp;";", _xll.Woodstock.Analyst.Xcel.UDFs.GetModelFilename(), _xll.Woodstock.Analyst.Xcel.UDFs.GetScenarioIndex(),"3"))/5</f>
        <v>0</v>
      </c>
      <c r="J13" s="253">
        <f>IF(ISERROR(_xll.Woodstock.Analyst.Xcel.UDFs.GetIndicatorValue("OVOLTHOREC", "5 Famille de courbes="&amp;$F13&amp;";", _xll.Woodstock.Analyst.Xcel.UDFs.GetModelFilename(), _xll.Woodstock.Analyst.Xcel.UDFs.GetScenarioIndex(),"4"))/5,0,_xll.Woodstock.Analyst.Xcel.UDFs.GetIndicatorValue("OVOLTHOREC", "5 Famille de courbes="&amp;$F13&amp;";", _xll.Woodstock.Analyst.Xcel.UDFs.GetModelFilename(), _xll.Woodstock.Analyst.Xcel.UDFs.GetScenarioIndex(),"4"))/5</f>
        <v>0</v>
      </c>
      <c r="K13" s="253">
        <f>IF(ISERROR(_xll.Woodstock.Analyst.Xcel.UDFs.GetIndicatorValue("OVOLTHOREC", "5 Famille de courbes="&amp;$F13&amp;";", _xll.Woodstock.Analyst.Xcel.UDFs.GetModelFilename(), _xll.Woodstock.Analyst.Xcel.UDFs.GetScenarioIndex(),"5"))/5,0,_xll.Woodstock.Analyst.Xcel.UDFs.GetIndicatorValue("OVOLTHOREC", "5 Famille de courbes="&amp;$F13&amp;";", _xll.Woodstock.Analyst.Xcel.UDFs.GetModelFilename(), _xll.Woodstock.Analyst.Xcel.UDFs.GetScenarioIndex(),"5"))/5</f>
        <v>0</v>
      </c>
      <c r="L13" s="253">
        <f>IF(ISERROR(_xll.Woodstock.Analyst.Xcel.UDFs.GetIndicatorValue("OVOLTHOREC", "5 Famille de courbes="&amp;$F13&amp;";", _xll.Woodstock.Analyst.Xcel.UDFs.GetModelFilename(), _xll.Woodstock.Analyst.Xcel.UDFs.GetScenarioIndex(),"6"))/5,0,_xll.Woodstock.Analyst.Xcel.UDFs.GetIndicatorValue("OVOLTHOREC", "5 Famille de courbes="&amp;$F13&amp;";", _xll.Woodstock.Analyst.Xcel.UDFs.GetModelFilename(), _xll.Woodstock.Analyst.Xcel.UDFs.GetScenarioIndex(),"6"))/5</f>
        <v>0</v>
      </c>
      <c r="M13" s="253">
        <f>IF(ISERROR(_xll.Woodstock.Analyst.Xcel.UDFs.GetIndicatorValueAverage("OVOLTHOREC", "5 Famille de courbes="&amp;$F13&amp;";", _xll.Woodstock.Analyst.Xcel.UDFs.GetModelFilename(), _xll.Woodstock.Analyst.Xcel.UDFs.GetScenarioIndex(),"2", "6"))/5,0,_xll.Woodstock.Analyst.Xcel.UDFs.GetIndicatorValueAverage("OVOLTHOREC", "5 Famille de courbes="&amp;$F13&amp;";", _xll.Woodstock.Analyst.Xcel.UDFs.GetModelFilename(), _xll.Woodstock.Analyst.Xcel.UDFs.GetScenarioIndex(),"2", "6"))/5</f>
        <v>0</v>
      </c>
      <c r="N13" s="437">
        <f t="shared" si="2"/>
        <v>0</v>
      </c>
      <c r="O13" s="241" t="b">
        <f t="shared" si="3"/>
        <v>1</v>
      </c>
    </row>
    <row r="14" spans="1:15" x14ac:dyDescent="0.25">
      <c r="A14" s="248" t="s">
        <v>30</v>
      </c>
      <c r="B14" s="248" t="s">
        <v>129</v>
      </c>
      <c r="C14" s="248" t="s">
        <v>30</v>
      </c>
      <c r="D14" s="248" t="s">
        <v>128</v>
      </c>
      <c r="E14" s="241" t="s">
        <v>11</v>
      </c>
      <c r="F14" s="249" t="str">
        <f t="shared" si="0"/>
        <v>FCTYF_BOP_BP</v>
      </c>
      <c r="G14" s="249" t="str">
        <f t="shared" si="1"/>
        <v>FCTYF_BOP_Bp_Total Résineux</v>
      </c>
      <c r="H14" s="253">
        <f>IF(ISERROR(_xll.Woodstock.Analyst.Xcel.UDFs.GetIndicatorValue("OVOLGRREC", "5 Famille de courbes="&amp;$F14&amp;";", _xll.Woodstock.Analyst.Xcel.UDFs.GetModelFilename(), _xll.Woodstock.Analyst.Xcel.UDFs.GetScenarioIndex(),"2"))/5,0,_xll.Woodstock.Analyst.Xcel.UDFs.GetIndicatorValue("OVOLGRREC", "5 Famille de courbes="&amp;$F14&amp;";", _xll.Woodstock.Analyst.Xcel.UDFs.GetModelFilename(), _xll.Woodstock.Analyst.Xcel.UDFs.GetScenarioIndex(),"2"))/5</f>
        <v>0</v>
      </c>
      <c r="I14" s="253">
        <f>IF(ISERROR(_xll.Woodstock.Analyst.Xcel.UDFs.GetIndicatorValue("OVOLGRREC", "5 Famille de courbes="&amp;$F14&amp;";", _xll.Woodstock.Analyst.Xcel.UDFs.GetModelFilename(), _xll.Woodstock.Analyst.Xcel.UDFs.GetScenarioIndex(),"3"))/5,0,_xll.Woodstock.Analyst.Xcel.UDFs.GetIndicatorValue("OVOLGRREC", "5 Famille de courbes="&amp;$F14&amp;";", _xll.Woodstock.Analyst.Xcel.UDFs.GetModelFilename(), _xll.Woodstock.Analyst.Xcel.UDFs.GetScenarioIndex(),"3"))/5</f>
        <v>0</v>
      </c>
      <c r="J14" s="253">
        <f>IF(ISERROR(_xll.Woodstock.Analyst.Xcel.UDFs.GetIndicatorValue("OVOLGRREC", "5 Famille de courbes="&amp;$F14&amp;";", _xll.Woodstock.Analyst.Xcel.UDFs.GetModelFilename(), _xll.Woodstock.Analyst.Xcel.UDFs.GetScenarioIndex(),"4"))/5,0,_xll.Woodstock.Analyst.Xcel.UDFs.GetIndicatorValue("OVOLGRREC", "5 Famille de courbes="&amp;$F14&amp;";", _xll.Woodstock.Analyst.Xcel.UDFs.GetModelFilename(), _xll.Woodstock.Analyst.Xcel.UDFs.GetScenarioIndex(),"4"))/5</f>
        <v>0</v>
      </c>
      <c r="K14" s="253">
        <f>IF(ISERROR(_xll.Woodstock.Analyst.Xcel.UDFs.GetIndicatorValue("OVOLGRREC", "5 Famille de courbes="&amp;$F14&amp;";", _xll.Woodstock.Analyst.Xcel.UDFs.GetModelFilename(), _xll.Woodstock.Analyst.Xcel.UDFs.GetScenarioIndex(),"5"))/5,0,_xll.Woodstock.Analyst.Xcel.UDFs.GetIndicatorValue("OVOLGRREC", "5 Famille de courbes="&amp;$F14&amp;";", _xll.Woodstock.Analyst.Xcel.UDFs.GetModelFilename(), _xll.Woodstock.Analyst.Xcel.UDFs.GetScenarioIndex(),"5"))/5</f>
        <v>0</v>
      </c>
      <c r="L14" s="253">
        <f>IF(ISERROR(_xll.Woodstock.Analyst.Xcel.UDFs.GetIndicatorValue("OVOLGRREC", "5 Famille de courbes="&amp;$F14&amp;";", _xll.Woodstock.Analyst.Xcel.UDFs.GetModelFilename(), _xll.Woodstock.Analyst.Xcel.UDFs.GetScenarioIndex(),"6"))/5,0,_xll.Woodstock.Analyst.Xcel.UDFs.GetIndicatorValue("OVOLGRREC", "5 Famille de courbes="&amp;$F14&amp;";", _xll.Woodstock.Analyst.Xcel.UDFs.GetModelFilename(), _xll.Woodstock.Analyst.Xcel.UDFs.GetScenarioIndex(),"6"))/5</f>
        <v>0</v>
      </c>
      <c r="M14" s="253">
        <f>IF(ISERROR(_xll.Woodstock.Analyst.Xcel.UDFs.GetIndicatorValueAverage("OVOLGRREC", "5 Famille de courbes="&amp;$F14&amp;";", _xll.Woodstock.Analyst.Xcel.UDFs.GetModelFilename(), _xll.Woodstock.Analyst.Xcel.UDFs.GetScenarioIndex(),"2", "6"))/5,0,_xll.Woodstock.Analyst.Xcel.UDFs.GetIndicatorValueAverage("OVOLGRREC", "5 Famille de courbes="&amp;$F14&amp;";", _xll.Woodstock.Analyst.Xcel.UDFs.GetModelFilename(), _xll.Woodstock.Analyst.Xcel.UDFs.GetScenarioIndex(),"2", "6"))/5</f>
        <v>0</v>
      </c>
      <c r="N14" s="437">
        <f t="shared" si="2"/>
        <v>0</v>
      </c>
      <c r="O14" s="241" t="b">
        <f t="shared" si="3"/>
        <v>1</v>
      </c>
    </row>
    <row r="15" spans="1:15" x14ac:dyDescent="0.25">
      <c r="A15" s="248" t="s">
        <v>30</v>
      </c>
      <c r="B15" s="248" t="s">
        <v>129</v>
      </c>
      <c r="C15" s="248" t="s">
        <v>30</v>
      </c>
      <c r="D15" s="248" t="s">
        <v>128</v>
      </c>
      <c r="E15" s="241" t="s">
        <v>13</v>
      </c>
      <c r="F15" s="249" t="str">
        <f t="shared" si="0"/>
        <v>FCTYF_BOP_BP</v>
      </c>
      <c r="G15" s="249" t="str">
        <f t="shared" si="1"/>
        <v>FCTYF_BOP_Bp_Bouleau à papier</v>
      </c>
      <c r="H15" s="253">
        <f>IF(ISERROR(_xll.Woodstock.Analyst.Xcel.UDFs.GetIndicatorValue("OVOLBOPREC", "5 Famille de courbes="&amp;$F15&amp;";", _xll.Woodstock.Analyst.Xcel.UDFs.GetModelFilename(), _xll.Woodstock.Analyst.Xcel.UDFs.GetScenarioIndex(),"2"))/5,0,_xll.Woodstock.Analyst.Xcel.UDFs.GetIndicatorValue("OVOLBOPREC", "5 Famille de courbes="&amp;$F15&amp;";", _xll.Woodstock.Analyst.Xcel.UDFs.GetModelFilename(), _xll.Woodstock.Analyst.Xcel.UDFs.GetScenarioIndex(),"2"))/5</f>
        <v>0</v>
      </c>
      <c r="I15" s="253">
        <f>IF(ISERROR(_xll.Woodstock.Analyst.Xcel.UDFs.GetIndicatorValue("OVOLBOPREC", "5 Famille de courbes="&amp;$F15&amp;";", _xll.Woodstock.Analyst.Xcel.UDFs.GetModelFilename(), _xll.Woodstock.Analyst.Xcel.UDFs.GetScenarioIndex(),"3"))/5,0,_xll.Woodstock.Analyst.Xcel.UDFs.GetIndicatorValue("OVOLBOPREC", "5 Famille de courbes="&amp;$F15&amp;";", _xll.Woodstock.Analyst.Xcel.UDFs.GetModelFilename(), _xll.Woodstock.Analyst.Xcel.UDFs.GetScenarioIndex(),"3"))/5</f>
        <v>0</v>
      </c>
      <c r="J15" s="253">
        <f>IF(ISERROR(_xll.Woodstock.Analyst.Xcel.UDFs.GetIndicatorValue("OVOLBOPREC", "5 Famille de courbes="&amp;$F15&amp;";", _xll.Woodstock.Analyst.Xcel.UDFs.GetModelFilename(), _xll.Woodstock.Analyst.Xcel.UDFs.GetScenarioIndex(),"4"))/5,0,_xll.Woodstock.Analyst.Xcel.UDFs.GetIndicatorValue("OVOLBOPREC", "5 Famille de courbes="&amp;$F15&amp;";", _xll.Woodstock.Analyst.Xcel.UDFs.GetModelFilename(), _xll.Woodstock.Analyst.Xcel.UDFs.GetScenarioIndex(),"4"))/5</f>
        <v>0</v>
      </c>
      <c r="K15" s="253">
        <f>IF(ISERROR(_xll.Woodstock.Analyst.Xcel.UDFs.GetIndicatorValue("OVOLBOPREC", "5 Famille de courbes="&amp;$F15&amp;";", _xll.Woodstock.Analyst.Xcel.UDFs.GetModelFilename(), _xll.Woodstock.Analyst.Xcel.UDFs.GetScenarioIndex(),"5"))/5,0,_xll.Woodstock.Analyst.Xcel.UDFs.GetIndicatorValue("OVOLBOPREC", "5 Famille de courbes="&amp;$F15&amp;";", _xll.Woodstock.Analyst.Xcel.UDFs.GetModelFilename(), _xll.Woodstock.Analyst.Xcel.UDFs.GetScenarioIndex(),"5"))/5</f>
        <v>0</v>
      </c>
      <c r="L15" s="253">
        <f>IF(ISERROR(_xll.Woodstock.Analyst.Xcel.UDFs.GetIndicatorValue("OVOLBOPREC", "5 Famille de courbes="&amp;$F15&amp;";", _xll.Woodstock.Analyst.Xcel.UDFs.GetModelFilename(), _xll.Woodstock.Analyst.Xcel.UDFs.GetScenarioIndex(),"6"))/5,0,_xll.Woodstock.Analyst.Xcel.UDFs.GetIndicatorValue("OVOLBOPREC", "5 Famille de courbes="&amp;$F15&amp;";", _xll.Woodstock.Analyst.Xcel.UDFs.GetModelFilename(), _xll.Woodstock.Analyst.Xcel.UDFs.GetScenarioIndex(),"6"))/5</f>
        <v>0</v>
      </c>
      <c r="M15" s="253">
        <f>IF(ISERROR(_xll.Woodstock.Analyst.Xcel.UDFs.GetIndicatorValueAverage("OVOLBOPREC", "5 Famille de courbes="&amp;$F15&amp;";", _xll.Woodstock.Analyst.Xcel.UDFs.GetModelFilename(), _xll.Woodstock.Analyst.Xcel.UDFs.GetScenarioIndex(),"2", "6"))/5,0,_xll.Woodstock.Analyst.Xcel.UDFs.GetIndicatorValueAverage("OVOLBOPREC", "5 Famille de courbes="&amp;$F15&amp;";", _xll.Woodstock.Analyst.Xcel.UDFs.GetModelFilename(), _xll.Woodstock.Analyst.Xcel.UDFs.GetScenarioIndex(),"2", "6"))/5</f>
        <v>0</v>
      </c>
      <c r="N15" s="437">
        <f t="shared" si="2"/>
        <v>0</v>
      </c>
      <c r="O15" s="241" t="b">
        <f t="shared" si="3"/>
        <v>1</v>
      </c>
    </row>
    <row r="16" spans="1:15" x14ac:dyDescent="0.25">
      <c r="A16" s="248" t="s">
        <v>30</v>
      </c>
      <c r="B16" s="248" t="s">
        <v>129</v>
      </c>
      <c r="C16" s="248" t="s">
        <v>30</v>
      </c>
      <c r="D16" s="248" t="s">
        <v>128</v>
      </c>
      <c r="E16" s="241" t="s">
        <v>14</v>
      </c>
      <c r="F16" s="249" t="str">
        <f t="shared" si="0"/>
        <v>FCTYF_BOP_BP</v>
      </c>
      <c r="G16" s="249" t="str">
        <f t="shared" si="1"/>
        <v>FCTYF_BOP_Bp_Peupliers</v>
      </c>
      <c r="H16" s="253">
        <f>IF(ISERROR(_xll.Woodstock.Analyst.Xcel.UDFs.GetIndicatorValue("OVOLGPEUREC", "5 Famille de courbes="&amp;$F16&amp;";", _xll.Woodstock.Analyst.Xcel.UDFs.GetModelFilename(), _xll.Woodstock.Analyst.Xcel.UDFs.GetScenarioIndex(),"2"))/5,0,_xll.Woodstock.Analyst.Xcel.UDFs.GetIndicatorValue("OVOLGPEUREC", "5 Famille de courbes="&amp;$F16&amp;";", _xll.Woodstock.Analyst.Xcel.UDFs.GetModelFilename(), _xll.Woodstock.Analyst.Xcel.UDFs.GetScenarioIndex(),"2"))/5</f>
        <v>0</v>
      </c>
      <c r="I16" s="253">
        <f>IF(ISERROR(_xll.Woodstock.Analyst.Xcel.UDFs.GetIndicatorValue("OVOLGPEUREC", "5 Famille de courbes="&amp;$F16&amp;";", _xll.Woodstock.Analyst.Xcel.UDFs.GetModelFilename(), _xll.Woodstock.Analyst.Xcel.UDFs.GetScenarioIndex(),"3"))/5,0,_xll.Woodstock.Analyst.Xcel.UDFs.GetIndicatorValue("OVOLGPEUREC", "5 Famille de courbes="&amp;$F16&amp;";", _xll.Woodstock.Analyst.Xcel.UDFs.GetModelFilename(), _xll.Woodstock.Analyst.Xcel.UDFs.GetScenarioIndex(),"3"))/5</f>
        <v>0</v>
      </c>
      <c r="J16" s="253">
        <f>IF(ISERROR(_xll.Woodstock.Analyst.Xcel.UDFs.GetIndicatorValue("OVOLGPEUREC", "5 Famille de courbes="&amp;$F16&amp;";", _xll.Woodstock.Analyst.Xcel.UDFs.GetModelFilename(), _xll.Woodstock.Analyst.Xcel.UDFs.GetScenarioIndex(),"4"))/5,0,_xll.Woodstock.Analyst.Xcel.UDFs.GetIndicatorValue("OVOLGPEUREC", "5 Famille de courbes="&amp;$F16&amp;";", _xll.Woodstock.Analyst.Xcel.UDFs.GetModelFilename(), _xll.Woodstock.Analyst.Xcel.UDFs.GetScenarioIndex(),"4"))/5</f>
        <v>0</v>
      </c>
      <c r="K16" s="253">
        <f>IF(ISERROR(_xll.Woodstock.Analyst.Xcel.UDFs.GetIndicatorValue("OVOLGPEUREC", "5 Famille de courbes="&amp;$F16&amp;";", _xll.Woodstock.Analyst.Xcel.UDFs.GetModelFilename(), _xll.Woodstock.Analyst.Xcel.UDFs.GetScenarioIndex(),"5"))/5,0,_xll.Woodstock.Analyst.Xcel.UDFs.GetIndicatorValue("OVOLGPEUREC", "5 Famille de courbes="&amp;$F16&amp;";", _xll.Woodstock.Analyst.Xcel.UDFs.GetModelFilename(), _xll.Woodstock.Analyst.Xcel.UDFs.GetScenarioIndex(),"5"))/5</f>
        <v>0</v>
      </c>
      <c r="L16" s="253">
        <f>IF(ISERROR(_xll.Woodstock.Analyst.Xcel.UDFs.GetIndicatorValue("OVOLGPEUREC", "5 Famille de courbes="&amp;$F16&amp;";", _xll.Woodstock.Analyst.Xcel.UDFs.GetModelFilename(), _xll.Woodstock.Analyst.Xcel.UDFs.GetScenarioIndex(),"6"))/5,0,_xll.Woodstock.Analyst.Xcel.UDFs.GetIndicatorValue("OVOLGPEUREC", "5 Famille de courbes="&amp;$F16&amp;";", _xll.Woodstock.Analyst.Xcel.UDFs.GetModelFilename(), _xll.Woodstock.Analyst.Xcel.UDFs.GetScenarioIndex(),"6"))/5</f>
        <v>0</v>
      </c>
      <c r="M16" s="253">
        <f>IF(ISERROR(_xll.Woodstock.Analyst.Xcel.UDFs.GetIndicatorValueAverage("OVOLGPEUREC", "5 Famille de courbes="&amp;$F16&amp;";", _xll.Woodstock.Analyst.Xcel.UDFs.GetModelFilename(), _xll.Woodstock.Analyst.Xcel.UDFs.GetScenarioIndex(),"2", "6"))/5,0,_xll.Woodstock.Analyst.Xcel.UDFs.GetIndicatorValueAverage("OVOLGPEUREC", "5 Famille de courbes="&amp;$F16&amp;";", _xll.Woodstock.Analyst.Xcel.UDFs.GetModelFilename(), _xll.Woodstock.Analyst.Xcel.UDFs.GetScenarioIndex(),"2", "6"))/5</f>
        <v>0</v>
      </c>
      <c r="N16" s="437">
        <f t="shared" si="2"/>
        <v>0</v>
      </c>
      <c r="O16" s="241" t="b">
        <f t="shared" si="3"/>
        <v>1</v>
      </c>
    </row>
    <row r="17" spans="1:15" x14ac:dyDescent="0.25">
      <c r="A17" s="248" t="s">
        <v>30</v>
      </c>
      <c r="B17" s="248" t="s">
        <v>129</v>
      </c>
      <c r="C17" s="248" t="s">
        <v>30</v>
      </c>
      <c r="D17" s="248" t="s">
        <v>128</v>
      </c>
      <c r="E17" s="241" t="s">
        <v>15</v>
      </c>
      <c r="F17" s="249" t="str">
        <f t="shared" si="0"/>
        <v>FCTYF_BOP_BP</v>
      </c>
      <c r="G17" s="249" t="str">
        <f t="shared" si="1"/>
        <v>FCTYF_BOP_Bp_Érable rouge</v>
      </c>
      <c r="H17" s="253">
        <f>IF(ISERROR(_xll.Woodstock.Analyst.Xcel.UDFs.GetIndicatorValue("OVOLERRREC", "5 Famille de courbes="&amp;$F17&amp;";", _xll.Woodstock.Analyst.Xcel.UDFs.GetModelFilename(), _xll.Woodstock.Analyst.Xcel.UDFs.GetScenarioIndex(),"2"))/5,0,_xll.Woodstock.Analyst.Xcel.UDFs.GetIndicatorValue("OVOLERRREC", "5 Famille de courbes="&amp;$F17&amp;";", _xll.Woodstock.Analyst.Xcel.UDFs.GetModelFilename(), _xll.Woodstock.Analyst.Xcel.UDFs.GetScenarioIndex(),"2"))/5</f>
        <v>0</v>
      </c>
      <c r="I17" s="253">
        <f>IF(ISERROR(_xll.Woodstock.Analyst.Xcel.UDFs.GetIndicatorValue("OVOLERRREC", "5 Famille de courbes="&amp;$F17&amp;";", _xll.Woodstock.Analyst.Xcel.UDFs.GetModelFilename(), _xll.Woodstock.Analyst.Xcel.UDFs.GetScenarioIndex(),"3"))/5,0,_xll.Woodstock.Analyst.Xcel.UDFs.GetIndicatorValue("OVOLERRREC", "5 Famille de courbes="&amp;$F17&amp;";", _xll.Woodstock.Analyst.Xcel.UDFs.GetModelFilename(), _xll.Woodstock.Analyst.Xcel.UDFs.GetScenarioIndex(),"3"))/5</f>
        <v>0</v>
      </c>
      <c r="J17" s="253">
        <f>IF(ISERROR(_xll.Woodstock.Analyst.Xcel.UDFs.GetIndicatorValue("OVOLERRREC", "5 Famille de courbes="&amp;$F17&amp;";", _xll.Woodstock.Analyst.Xcel.UDFs.GetModelFilename(), _xll.Woodstock.Analyst.Xcel.UDFs.GetScenarioIndex(),"4"))/5,0,_xll.Woodstock.Analyst.Xcel.UDFs.GetIndicatorValue("OVOLERRREC", "5 Famille de courbes="&amp;$F17&amp;";", _xll.Woodstock.Analyst.Xcel.UDFs.GetModelFilename(), _xll.Woodstock.Analyst.Xcel.UDFs.GetScenarioIndex(),"4"))/5</f>
        <v>0</v>
      </c>
      <c r="K17" s="253">
        <f>IF(ISERROR(_xll.Woodstock.Analyst.Xcel.UDFs.GetIndicatorValue("OVOLERRREC", "5 Famille de courbes="&amp;$F17&amp;";", _xll.Woodstock.Analyst.Xcel.UDFs.GetModelFilename(), _xll.Woodstock.Analyst.Xcel.UDFs.GetScenarioIndex(),"5"))/5,0,_xll.Woodstock.Analyst.Xcel.UDFs.GetIndicatorValue("OVOLERRREC", "5 Famille de courbes="&amp;$F17&amp;";", _xll.Woodstock.Analyst.Xcel.UDFs.GetModelFilename(), _xll.Woodstock.Analyst.Xcel.UDFs.GetScenarioIndex(),"5"))/5</f>
        <v>0</v>
      </c>
      <c r="L17" s="253">
        <f>IF(ISERROR(_xll.Woodstock.Analyst.Xcel.UDFs.GetIndicatorValue("OVOLERRREC", "5 Famille de courbes="&amp;$F17&amp;";", _xll.Woodstock.Analyst.Xcel.UDFs.GetModelFilename(), _xll.Woodstock.Analyst.Xcel.UDFs.GetScenarioIndex(),"6"))/5,0,_xll.Woodstock.Analyst.Xcel.UDFs.GetIndicatorValue("OVOLERRREC", "5 Famille de courbes="&amp;$F17&amp;";", _xll.Woodstock.Analyst.Xcel.UDFs.GetModelFilename(), _xll.Woodstock.Analyst.Xcel.UDFs.GetScenarioIndex(),"6"))/5</f>
        <v>0</v>
      </c>
      <c r="M17" s="253">
        <f>IF(ISERROR(_xll.Woodstock.Analyst.Xcel.UDFs.GetIndicatorValueAverage("OVOLERRREC", "5 Famille de courbes="&amp;$F17&amp;";", _xll.Woodstock.Analyst.Xcel.UDFs.GetModelFilename(), _xll.Woodstock.Analyst.Xcel.UDFs.GetScenarioIndex(),"2", "6"))/5,0,_xll.Woodstock.Analyst.Xcel.UDFs.GetIndicatorValueAverage("OVOLERRREC", "5 Famille de courbes="&amp;$F17&amp;";", _xll.Woodstock.Analyst.Xcel.UDFs.GetModelFilename(), _xll.Woodstock.Analyst.Xcel.UDFs.GetScenarioIndex(),"2", "6"))/5</f>
        <v>0</v>
      </c>
      <c r="N17" s="437">
        <f t="shared" si="2"/>
        <v>0</v>
      </c>
      <c r="O17" s="241" t="b">
        <f t="shared" si="3"/>
        <v>1</v>
      </c>
    </row>
    <row r="18" spans="1:15" x14ac:dyDescent="0.25">
      <c r="A18" s="248" t="s">
        <v>30</v>
      </c>
      <c r="B18" s="248" t="s">
        <v>129</v>
      </c>
      <c r="C18" s="248" t="s">
        <v>30</v>
      </c>
      <c r="D18" s="248" t="s">
        <v>128</v>
      </c>
      <c r="E18" s="241" t="s">
        <v>17</v>
      </c>
      <c r="F18" s="249" t="str">
        <f t="shared" si="0"/>
        <v>FCTYF_BOP_BP</v>
      </c>
      <c r="G18" s="249" t="str">
        <f t="shared" si="1"/>
        <v>FCTYF_BOP_Bp_Sous-total F. Intolérants</v>
      </c>
      <c r="H18" s="253">
        <f>IF(ISERROR(_xll.Woodstock.Analyst.Xcel.UDFs.GetIndicatorValue("OVOLGFIREC", "5 Famille de courbes="&amp;$F18&amp;";", _xll.Woodstock.Analyst.Xcel.UDFs.GetModelFilename(), _xll.Woodstock.Analyst.Xcel.UDFs.GetScenarioIndex(),"2"))/5,0,_xll.Woodstock.Analyst.Xcel.UDFs.GetIndicatorValue("OVOLGFIREC", "5 Famille de courbes="&amp;$F18&amp;";", _xll.Woodstock.Analyst.Xcel.UDFs.GetModelFilename(), _xll.Woodstock.Analyst.Xcel.UDFs.GetScenarioIndex(),"2"))/5</f>
        <v>0</v>
      </c>
      <c r="I18" s="253">
        <f>IF(ISERROR(_xll.Woodstock.Analyst.Xcel.UDFs.GetIndicatorValue("OVOLGFIREC", "5 Famille de courbes="&amp;$F18&amp;";", _xll.Woodstock.Analyst.Xcel.UDFs.GetModelFilename(), _xll.Woodstock.Analyst.Xcel.UDFs.GetScenarioIndex(),"3"))/5,0,_xll.Woodstock.Analyst.Xcel.UDFs.GetIndicatorValue("OVOLGFIREC", "5 Famille de courbes="&amp;$F18&amp;";", _xll.Woodstock.Analyst.Xcel.UDFs.GetModelFilename(), _xll.Woodstock.Analyst.Xcel.UDFs.GetScenarioIndex(),"3"))/5</f>
        <v>0</v>
      </c>
      <c r="J18" s="253">
        <f>IF(ISERROR(_xll.Woodstock.Analyst.Xcel.UDFs.GetIndicatorValue("OVOLGFIREC", "5 Famille de courbes="&amp;$F18&amp;";", _xll.Woodstock.Analyst.Xcel.UDFs.GetModelFilename(), _xll.Woodstock.Analyst.Xcel.UDFs.GetScenarioIndex(),"4"))/5,0,_xll.Woodstock.Analyst.Xcel.UDFs.GetIndicatorValue("OVOLGFIREC", "5 Famille de courbes="&amp;$F18&amp;";", _xll.Woodstock.Analyst.Xcel.UDFs.GetModelFilename(), _xll.Woodstock.Analyst.Xcel.UDFs.GetScenarioIndex(),"4"))/5</f>
        <v>0</v>
      </c>
      <c r="K18" s="253">
        <f>IF(ISERROR(_xll.Woodstock.Analyst.Xcel.UDFs.GetIndicatorValue("OVOLGFIREC", "5 Famille de courbes="&amp;$F18&amp;";", _xll.Woodstock.Analyst.Xcel.UDFs.GetModelFilename(), _xll.Woodstock.Analyst.Xcel.UDFs.GetScenarioIndex(),"5"))/5,0,_xll.Woodstock.Analyst.Xcel.UDFs.GetIndicatorValue("OVOLGFIREC", "5 Famille de courbes="&amp;$F18&amp;";", _xll.Woodstock.Analyst.Xcel.UDFs.GetModelFilename(), _xll.Woodstock.Analyst.Xcel.UDFs.GetScenarioIndex(),"5"))/5</f>
        <v>0</v>
      </c>
      <c r="L18" s="253">
        <f>IF(ISERROR(_xll.Woodstock.Analyst.Xcel.UDFs.GetIndicatorValue("OVOLGFIREC", "5 Famille de courbes="&amp;$F18&amp;";", _xll.Woodstock.Analyst.Xcel.UDFs.GetModelFilename(), _xll.Woodstock.Analyst.Xcel.UDFs.GetScenarioIndex(),"6"))/5,0,_xll.Woodstock.Analyst.Xcel.UDFs.GetIndicatorValue("OVOLGFIREC", "5 Famille de courbes="&amp;$F18&amp;";", _xll.Woodstock.Analyst.Xcel.UDFs.GetModelFilename(), _xll.Woodstock.Analyst.Xcel.UDFs.GetScenarioIndex(),"6"))/5</f>
        <v>0</v>
      </c>
      <c r="M18" s="253">
        <f>IF(ISERROR(_xll.Woodstock.Analyst.Xcel.UDFs.GetIndicatorValueAverage("OVOLGFIREC", "5 Famille de courbes="&amp;$F18&amp;";", _xll.Woodstock.Analyst.Xcel.UDFs.GetModelFilename(), _xll.Woodstock.Analyst.Xcel.UDFs.GetScenarioIndex(),"2", "6"))/5,0,_xll.Woodstock.Analyst.Xcel.UDFs.GetIndicatorValueAverage("OVOLGFIREC", "5 Famille de courbes="&amp;$F18&amp;";", _xll.Woodstock.Analyst.Xcel.UDFs.GetModelFilename(), _xll.Woodstock.Analyst.Xcel.UDFs.GetScenarioIndex(),"2", "6"))/5</f>
        <v>0</v>
      </c>
      <c r="N18" s="437">
        <f t="shared" si="2"/>
        <v>0</v>
      </c>
      <c r="O18" s="241" t="b">
        <f t="shared" si="3"/>
        <v>1</v>
      </c>
    </row>
    <row r="19" spans="1:15" x14ac:dyDescent="0.25">
      <c r="A19" s="248" t="s">
        <v>30</v>
      </c>
      <c r="B19" s="248" t="s">
        <v>129</v>
      </c>
      <c r="C19" s="248" t="s">
        <v>30</v>
      </c>
      <c r="D19" s="248" t="s">
        <v>128</v>
      </c>
      <c r="E19" s="241" t="s">
        <v>18</v>
      </c>
      <c r="F19" s="249" t="str">
        <f t="shared" si="0"/>
        <v>FCTYF_BOP_BP</v>
      </c>
      <c r="G19" s="249" t="str">
        <f t="shared" si="1"/>
        <v>FCTYF_BOP_Bp_Bouleau jaune</v>
      </c>
      <c r="H19" s="253">
        <f>IF(ISERROR(_xll.Woodstock.Analyst.Xcel.UDFs.GetIndicatorValue("OVOLBOJREC", "5 Famille de courbes="&amp;$F19&amp;";", _xll.Woodstock.Analyst.Xcel.UDFs.GetModelFilename(), _xll.Woodstock.Analyst.Xcel.UDFs.GetScenarioIndex(),"2"))/5,0,_xll.Woodstock.Analyst.Xcel.UDFs.GetIndicatorValue("OVOLBOJREC", "5 Famille de courbes="&amp;$F19&amp;";", _xll.Woodstock.Analyst.Xcel.UDFs.GetModelFilename(), _xll.Woodstock.Analyst.Xcel.UDFs.GetScenarioIndex(),"2"))/5</f>
        <v>0</v>
      </c>
      <c r="I19" s="253">
        <f>IF(ISERROR(_xll.Woodstock.Analyst.Xcel.UDFs.GetIndicatorValue("OVOLBOJREC", "5 Famille de courbes="&amp;$F19&amp;";", _xll.Woodstock.Analyst.Xcel.UDFs.GetModelFilename(), _xll.Woodstock.Analyst.Xcel.UDFs.GetScenarioIndex(),"3"))/5,0,_xll.Woodstock.Analyst.Xcel.UDFs.GetIndicatorValue("OVOLBOJREC", "5 Famille de courbes="&amp;$F19&amp;";", _xll.Woodstock.Analyst.Xcel.UDFs.GetModelFilename(), _xll.Woodstock.Analyst.Xcel.UDFs.GetScenarioIndex(),"3"))/5</f>
        <v>0</v>
      </c>
      <c r="J19" s="253">
        <f>IF(ISERROR(_xll.Woodstock.Analyst.Xcel.UDFs.GetIndicatorValue("OVOLBOJREC", "5 Famille de courbes="&amp;$F19&amp;";", _xll.Woodstock.Analyst.Xcel.UDFs.GetModelFilename(), _xll.Woodstock.Analyst.Xcel.UDFs.GetScenarioIndex(),"4"))/5,0,_xll.Woodstock.Analyst.Xcel.UDFs.GetIndicatorValue("OVOLBOJREC", "5 Famille de courbes="&amp;$F19&amp;";", _xll.Woodstock.Analyst.Xcel.UDFs.GetModelFilename(), _xll.Woodstock.Analyst.Xcel.UDFs.GetScenarioIndex(),"4"))/5</f>
        <v>0</v>
      </c>
      <c r="K19" s="253">
        <f>IF(ISERROR(_xll.Woodstock.Analyst.Xcel.UDFs.GetIndicatorValue("OVOLBOJREC", "5 Famille de courbes="&amp;$F19&amp;";", _xll.Woodstock.Analyst.Xcel.UDFs.GetModelFilename(), _xll.Woodstock.Analyst.Xcel.UDFs.GetScenarioIndex(),"5"))/5,0,_xll.Woodstock.Analyst.Xcel.UDFs.GetIndicatorValue("OVOLBOJREC", "5 Famille de courbes="&amp;$F19&amp;";", _xll.Woodstock.Analyst.Xcel.UDFs.GetModelFilename(), _xll.Woodstock.Analyst.Xcel.UDFs.GetScenarioIndex(),"5"))/5</f>
        <v>0</v>
      </c>
      <c r="L19" s="253">
        <f>IF(ISERROR(_xll.Woodstock.Analyst.Xcel.UDFs.GetIndicatorValue("OVOLBOJREC", "5 Famille de courbes="&amp;$F19&amp;";", _xll.Woodstock.Analyst.Xcel.UDFs.GetModelFilename(), _xll.Woodstock.Analyst.Xcel.UDFs.GetScenarioIndex(),"6"))/5,0,_xll.Woodstock.Analyst.Xcel.UDFs.GetIndicatorValue("OVOLBOJREC", "5 Famille de courbes="&amp;$F19&amp;";", _xll.Woodstock.Analyst.Xcel.UDFs.GetModelFilename(), _xll.Woodstock.Analyst.Xcel.UDFs.GetScenarioIndex(),"6"))/5</f>
        <v>0</v>
      </c>
      <c r="M19" s="253">
        <f>IF(ISERROR(_xll.Woodstock.Analyst.Xcel.UDFs.GetIndicatorValueAverage("OVOLBOJREC", "5 Famille de courbes="&amp;$F19&amp;";", _xll.Woodstock.Analyst.Xcel.UDFs.GetModelFilename(), _xll.Woodstock.Analyst.Xcel.UDFs.GetScenarioIndex(),"2", "6"))/5,0,_xll.Woodstock.Analyst.Xcel.UDFs.GetIndicatorValueAverage("OVOLBOJREC", "5 Famille de courbes="&amp;$F19&amp;";", _xll.Woodstock.Analyst.Xcel.UDFs.GetModelFilename(), _xll.Woodstock.Analyst.Xcel.UDFs.GetScenarioIndex(),"2", "6"))/5</f>
        <v>0</v>
      </c>
      <c r="N19" s="437">
        <f t="shared" si="2"/>
        <v>0</v>
      </c>
      <c r="O19" s="241" t="b">
        <f t="shared" si="3"/>
        <v>1</v>
      </c>
    </row>
    <row r="20" spans="1:15" x14ac:dyDescent="0.25">
      <c r="A20" s="248" t="s">
        <v>30</v>
      </c>
      <c r="B20" s="248" t="s">
        <v>129</v>
      </c>
      <c r="C20" s="248" t="s">
        <v>30</v>
      </c>
      <c r="D20" s="248" t="s">
        <v>128</v>
      </c>
      <c r="E20" s="241" t="s">
        <v>19</v>
      </c>
      <c r="F20" s="249" t="str">
        <f t="shared" si="0"/>
        <v>FCTYF_BOP_BP</v>
      </c>
      <c r="G20" s="249" t="str">
        <f t="shared" si="1"/>
        <v>FCTYF_BOP_Bp_Érable à sucre</v>
      </c>
      <c r="H20" s="253">
        <f>IF(ISERROR(_xll.Woodstock.Analyst.Xcel.UDFs.GetIndicatorValue("OVOLERSREC", "5 Famille de courbes="&amp;$F20&amp;";", _xll.Woodstock.Analyst.Xcel.UDFs.GetModelFilename(), _xll.Woodstock.Analyst.Xcel.UDFs.GetScenarioIndex(),"2"))/5,0,_xll.Woodstock.Analyst.Xcel.UDFs.GetIndicatorValue("OVOLERSREC", "5 Famille de courbes="&amp;$F20&amp;";", _xll.Woodstock.Analyst.Xcel.UDFs.GetModelFilename(), _xll.Woodstock.Analyst.Xcel.UDFs.GetScenarioIndex(),"2"))/5</f>
        <v>0</v>
      </c>
      <c r="I20" s="253">
        <f>IF(ISERROR(_xll.Woodstock.Analyst.Xcel.UDFs.GetIndicatorValue("OVOLERSREC", "5 Famille de courbes="&amp;$F20&amp;";", _xll.Woodstock.Analyst.Xcel.UDFs.GetModelFilename(), _xll.Woodstock.Analyst.Xcel.UDFs.GetScenarioIndex(),"3"))/5,0,_xll.Woodstock.Analyst.Xcel.UDFs.GetIndicatorValue("OVOLERSREC", "5 Famille de courbes="&amp;$F20&amp;";", _xll.Woodstock.Analyst.Xcel.UDFs.GetModelFilename(), _xll.Woodstock.Analyst.Xcel.UDFs.GetScenarioIndex(),"3"))/5</f>
        <v>0</v>
      </c>
      <c r="J20" s="253">
        <f>IF(ISERROR(_xll.Woodstock.Analyst.Xcel.UDFs.GetIndicatorValue("OVOLERSREC", "5 Famille de courbes="&amp;$F20&amp;";", _xll.Woodstock.Analyst.Xcel.UDFs.GetModelFilename(), _xll.Woodstock.Analyst.Xcel.UDFs.GetScenarioIndex(),"4"))/5,0,_xll.Woodstock.Analyst.Xcel.UDFs.GetIndicatorValue("OVOLERSREC", "5 Famille de courbes="&amp;$F20&amp;";", _xll.Woodstock.Analyst.Xcel.UDFs.GetModelFilename(), _xll.Woodstock.Analyst.Xcel.UDFs.GetScenarioIndex(),"4"))/5</f>
        <v>0</v>
      </c>
      <c r="K20" s="253">
        <f>IF(ISERROR(_xll.Woodstock.Analyst.Xcel.UDFs.GetIndicatorValue("OVOLERSREC", "5 Famille de courbes="&amp;$F20&amp;";", _xll.Woodstock.Analyst.Xcel.UDFs.GetModelFilename(), _xll.Woodstock.Analyst.Xcel.UDFs.GetScenarioIndex(),"5"))/5,0,_xll.Woodstock.Analyst.Xcel.UDFs.GetIndicatorValue("OVOLERSREC", "5 Famille de courbes="&amp;$F20&amp;";", _xll.Woodstock.Analyst.Xcel.UDFs.GetModelFilename(), _xll.Woodstock.Analyst.Xcel.UDFs.GetScenarioIndex(),"5"))/5</f>
        <v>0</v>
      </c>
      <c r="L20" s="253">
        <f>IF(ISERROR(_xll.Woodstock.Analyst.Xcel.UDFs.GetIndicatorValue("OVOLERSREC", "5 Famille de courbes="&amp;$F20&amp;";", _xll.Woodstock.Analyst.Xcel.UDFs.GetModelFilename(), _xll.Woodstock.Analyst.Xcel.UDFs.GetScenarioIndex(),"6"))/5,0,_xll.Woodstock.Analyst.Xcel.UDFs.GetIndicatorValue("OVOLERSREC", "5 Famille de courbes="&amp;$F20&amp;";", _xll.Woodstock.Analyst.Xcel.UDFs.GetModelFilename(), _xll.Woodstock.Analyst.Xcel.UDFs.GetScenarioIndex(),"6"))/5</f>
        <v>0</v>
      </c>
      <c r="M20" s="253">
        <f>IF(ISERROR(_xll.Woodstock.Analyst.Xcel.UDFs.GetIndicatorValueAverage("OVOLERSREC", "5 Famille de courbes="&amp;$F20&amp;";", _xll.Woodstock.Analyst.Xcel.UDFs.GetModelFilename(), _xll.Woodstock.Analyst.Xcel.UDFs.GetScenarioIndex(),"2", "6"))/5,0,_xll.Woodstock.Analyst.Xcel.UDFs.GetIndicatorValueAverage("OVOLERSREC", "5 Famille de courbes="&amp;$F20&amp;";", _xll.Woodstock.Analyst.Xcel.UDFs.GetModelFilename(), _xll.Woodstock.Analyst.Xcel.UDFs.GetScenarioIndex(),"2", "6"))/5</f>
        <v>0</v>
      </c>
      <c r="N20" s="437">
        <f t="shared" si="2"/>
        <v>0</v>
      </c>
      <c r="O20" s="241" t="b">
        <f t="shared" si="3"/>
        <v>1</v>
      </c>
    </row>
    <row r="21" spans="1:15" x14ac:dyDescent="0.25">
      <c r="A21" s="248" t="s">
        <v>30</v>
      </c>
      <c r="B21" s="248" t="s">
        <v>129</v>
      </c>
      <c r="C21" s="248" t="s">
        <v>30</v>
      </c>
      <c r="D21" s="248" t="s">
        <v>128</v>
      </c>
      <c r="E21" s="241" t="s">
        <v>21</v>
      </c>
      <c r="F21" s="249" t="str">
        <f t="shared" si="0"/>
        <v>FCTYF_BOP_BP</v>
      </c>
      <c r="G21" s="249" t="str">
        <f t="shared" si="1"/>
        <v>FCTYF_BOP_Bp_Sous-total F. Tolérants</v>
      </c>
      <c r="H21" s="253">
        <f>IF(ISERROR(_xll.Woodstock.Analyst.Xcel.UDFs.GetIndicatorValue("OVOLGFTREC", "5 Famille de courbes="&amp;$F21&amp;";", _xll.Woodstock.Analyst.Xcel.UDFs.GetModelFilename(), _xll.Woodstock.Analyst.Xcel.UDFs.GetScenarioIndex(),"2"))/5,0,_xll.Woodstock.Analyst.Xcel.UDFs.GetIndicatorValue("OVOLGFTREC", "5 Famille de courbes="&amp;$F21&amp;";", _xll.Woodstock.Analyst.Xcel.UDFs.GetModelFilename(), _xll.Woodstock.Analyst.Xcel.UDFs.GetScenarioIndex(),"2"))/5</f>
        <v>0</v>
      </c>
      <c r="I21" s="253">
        <f>IF(ISERROR(_xll.Woodstock.Analyst.Xcel.UDFs.GetIndicatorValue("OVOLGFTREC", "5 Famille de courbes="&amp;$F21&amp;";", _xll.Woodstock.Analyst.Xcel.UDFs.GetModelFilename(), _xll.Woodstock.Analyst.Xcel.UDFs.GetScenarioIndex(),"3"))/5,0,_xll.Woodstock.Analyst.Xcel.UDFs.GetIndicatorValue("OVOLGFTREC", "5 Famille de courbes="&amp;$F21&amp;";", _xll.Woodstock.Analyst.Xcel.UDFs.GetModelFilename(), _xll.Woodstock.Analyst.Xcel.UDFs.GetScenarioIndex(),"3"))/5</f>
        <v>0</v>
      </c>
      <c r="J21" s="253">
        <f>IF(ISERROR(_xll.Woodstock.Analyst.Xcel.UDFs.GetIndicatorValue("OVOLGFTREC", "5 Famille de courbes="&amp;$F21&amp;";", _xll.Woodstock.Analyst.Xcel.UDFs.GetModelFilename(), _xll.Woodstock.Analyst.Xcel.UDFs.GetScenarioIndex(),"4"))/5,0,_xll.Woodstock.Analyst.Xcel.UDFs.GetIndicatorValue("OVOLGFTREC", "5 Famille de courbes="&amp;$F21&amp;";", _xll.Woodstock.Analyst.Xcel.UDFs.GetModelFilename(), _xll.Woodstock.Analyst.Xcel.UDFs.GetScenarioIndex(),"4"))/5</f>
        <v>0</v>
      </c>
      <c r="K21" s="253">
        <f>IF(ISERROR(_xll.Woodstock.Analyst.Xcel.UDFs.GetIndicatorValue("OVOLGFTREC", "5 Famille de courbes="&amp;$F21&amp;";", _xll.Woodstock.Analyst.Xcel.UDFs.GetModelFilename(), _xll.Woodstock.Analyst.Xcel.UDFs.GetScenarioIndex(),"5"))/5,0,_xll.Woodstock.Analyst.Xcel.UDFs.GetIndicatorValue("OVOLGFTREC", "5 Famille de courbes="&amp;$F21&amp;";", _xll.Woodstock.Analyst.Xcel.UDFs.GetModelFilename(), _xll.Woodstock.Analyst.Xcel.UDFs.GetScenarioIndex(),"5"))/5</f>
        <v>0</v>
      </c>
      <c r="L21" s="253">
        <f>IF(ISERROR(_xll.Woodstock.Analyst.Xcel.UDFs.GetIndicatorValue("OVOLGFTREC", "5 Famille de courbes="&amp;$F21&amp;";", _xll.Woodstock.Analyst.Xcel.UDFs.GetModelFilename(), _xll.Woodstock.Analyst.Xcel.UDFs.GetScenarioIndex(),"6"))/5,0,_xll.Woodstock.Analyst.Xcel.UDFs.GetIndicatorValue("OVOLGFTREC", "5 Famille de courbes="&amp;$F21&amp;";", _xll.Woodstock.Analyst.Xcel.UDFs.GetModelFilename(), _xll.Woodstock.Analyst.Xcel.UDFs.GetScenarioIndex(),"6"))/5</f>
        <v>0</v>
      </c>
      <c r="M21" s="253">
        <f>IF(ISERROR(_xll.Woodstock.Analyst.Xcel.UDFs.GetIndicatorValueAverage("OVOLGFTREC", "5 Famille de courbes="&amp;$F21&amp;";", _xll.Woodstock.Analyst.Xcel.UDFs.GetModelFilename(), _xll.Woodstock.Analyst.Xcel.UDFs.GetScenarioIndex(),"2", "6"))/5,0,_xll.Woodstock.Analyst.Xcel.UDFs.GetIndicatorValueAverage("OVOLGFTREC", "5 Famille de courbes="&amp;$F21&amp;";", _xll.Woodstock.Analyst.Xcel.UDFs.GetModelFilename(), _xll.Woodstock.Analyst.Xcel.UDFs.GetScenarioIndex(),"2", "6"))/5</f>
        <v>0</v>
      </c>
      <c r="N21" s="437">
        <f t="shared" si="2"/>
        <v>0</v>
      </c>
      <c r="O21" s="241" t="b">
        <f t="shared" si="3"/>
        <v>1</v>
      </c>
    </row>
    <row r="22" spans="1:15" x14ac:dyDescent="0.25">
      <c r="A22" s="248" t="s">
        <v>30</v>
      </c>
      <c r="B22" s="248" t="s">
        <v>129</v>
      </c>
      <c r="C22" s="248" t="s">
        <v>30</v>
      </c>
      <c r="D22" s="248" t="s">
        <v>128</v>
      </c>
      <c r="E22" s="241" t="s">
        <v>39</v>
      </c>
      <c r="F22" s="249" t="str">
        <f t="shared" si="0"/>
        <v>FCTYF_BOP_BP</v>
      </c>
      <c r="G22" s="249" t="str">
        <f t="shared" si="1"/>
        <v>FCTYF_BOP_Bp_Total Résineux &amp; Feuillus</v>
      </c>
      <c r="H22" s="253">
        <f>IF(ISERROR(_xll.Woodstock.Analyst.Xcel.UDFs.GetIndicatorValue("OVOLTOTREC", "5 Famille de courbes="&amp;$F22&amp;";", _xll.Woodstock.Analyst.Xcel.UDFs.GetModelFilename(), _xll.Woodstock.Analyst.Xcel.UDFs.GetScenarioIndex(),"2"))/5,0,_xll.Woodstock.Analyst.Xcel.UDFs.GetIndicatorValue("OVOLTOTREC", "5 Famille de courbes="&amp;$F22&amp;";", _xll.Woodstock.Analyst.Xcel.UDFs.GetModelFilename(), _xll.Woodstock.Analyst.Xcel.UDFs.GetScenarioIndex(),"2"))/5</f>
        <v>0</v>
      </c>
      <c r="I22" s="253">
        <f>IF(ISERROR(_xll.Woodstock.Analyst.Xcel.UDFs.GetIndicatorValue("OVOLTOTREC", "5 Famille de courbes="&amp;$F22&amp;";", _xll.Woodstock.Analyst.Xcel.UDFs.GetModelFilename(), _xll.Woodstock.Analyst.Xcel.UDFs.GetScenarioIndex(),"3"))/5,0,_xll.Woodstock.Analyst.Xcel.UDFs.GetIndicatorValue("OVOLTOTREC", "5 Famille de courbes="&amp;$F22&amp;";", _xll.Woodstock.Analyst.Xcel.UDFs.GetModelFilename(), _xll.Woodstock.Analyst.Xcel.UDFs.GetScenarioIndex(),"3"))/5</f>
        <v>0</v>
      </c>
      <c r="J22" s="253">
        <f>IF(ISERROR(_xll.Woodstock.Analyst.Xcel.UDFs.GetIndicatorValue("OVOLTOTREC", "5 Famille de courbes="&amp;$F22&amp;";", _xll.Woodstock.Analyst.Xcel.UDFs.GetModelFilename(), _xll.Woodstock.Analyst.Xcel.UDFs.GetScenarioIndex(),"4"))/5,0,_xll.Woodstock.Analyst.Xcel.UDFs.GetIndicatorValue("OVOLTOTREC", "5 Famille de courbes="&amp;$F22&amp;";", _xll.Woodstock.Analyst.Xcel.UDFs.GetModelFilename(), _xll.Woodstock.Analyst.Xcel.UDFs.GetScenarioIndex(),"4"))/5</f>
        <v>0</v>
      </c>
      <c r="K22" s="253">
        <f>IF(ISERROR(_xll.Woodstock.Analyst.Xcel.UDFs.GetIndicatorValue("OVOLTOTREC", "5 Famille de courbes="&amp;$F22&amp;";", _xll.Woodstock.Analyst.Xcel.UDFs.GetModelFilename(), _xll.Woodstock.Analyst.Xcel.UDFs.GetScenarioIndex(),"5"))/5,0,_xll.Woodstock.Analyst.Xcel.UDFs.GetIndicatorValue("OVOLTOTREC", "5 Famille de courbes="&amp;$F22&amp;";", _xll.Woodstock.Analyst.Xcel.UDFs.GetModelFilename(), _xll.Woodstock.Analyst.Xcel.UDFs.GetScenarioIndex(),"5"))/5</f>
        <v>0</v>
      </c>
      <c r="L22" s="253">
        <f>IF(ISERROR(_xll.Woodstock.Analyst.Xcel.UDFs.GetIndicatorValue("OVOLTOTREC", "5 Famille de courbes="&amp;$F22&amp;";", _xll.Woodstock.Analyst.Xcel.UDFs.GetModelFilename(), _xll.Woodstock.Analyst.Xcel.UDFs.GetScenarioIndex(),"6"))/5,0,_xll.Woodstock.Analyst.Xcel.UDFs.GetIndicatorValue("OVOLTOTREC", "5 Famille de courbes="&amp;$F22&amp;";", _xll.Woodstock.Analyst.Xcel.UDFs.GetModelFilename(), _xll.Woodstock.Analyst.Xcel.UDFs.GetScenarioIndex(),"6"))/5</f>
        <v>0</v>
      </c>
      <c r="M22" s="253">
        <f>IF(ISERROR(_xll.Woodstock.Analyst.Xcel.UDFs.GetIndicatorValueAverage("OVOLTOTREC", "5 Famille de courbes="&amp;$F22&amp;";", _xll.Woodstock.Analyst.Xcel.UDFs.GetModelFilename(), _xll.Woodstock.Analyst.Xcel.UDFs.GetScenarioIndex(),"2", "6"))/5,0,_xll.Woodstock.Analyst.Xcel.UDFs.GetIndicatorValueAverage("OVOLTOTREC", "5 Famille de courbes="&amp;$F22&amp;";", _xll.Woodstock.Analyst.Xcel.UDFs.GetModelFilename(), _xll.Woodstock.Analyst.Xcel.UDFs.GetScenarioIndex(),"2", "6"))/5</f>
        <v>0</v>
      </c>
      <c r="N22" s="437">
        <f t="shared" si="2"/>
        <v>0</v>
      </c>
      <c r="O22" s="241" t="b">
        <f t="shared" si="3"/>
        <v>1</v>
      </c>
    </row>
    <row r="23" spans="1:15" x14ac:dyDescent="0.25">
      <c r="A23" s="248"/>
      <c r="B23" s="248"/>
      <c r="C23" s="248"/>
      <c r="D23" s="248"/>
      <c r="E23" s="241"/>
      <c r="F23" s="249"/>
      <c r="G23" s="249"/>
      <c r="H23" s="253"/>
      <c r="I23" s="253"/>
      <c r="J23" s="253"/>
      <c r="K23" s="253"/>
      <c r="L23" s="253"/>
      <c r="M23" s="253"/>
      <c r="N23" s="437"/>
      <c r="O23" s="241"/>
    </row>
    <row r="24" spans="1:15" x14ac:dyDescent="0.25">
      <c r="A24" s="248" t="s">
        <v>30</v>
      </c>
      <c r="B24" s="248" t="s">
        <v>129</v>
      </c>
      <c r="C24" s="248" t="s">
        <v>30</v>
      </c>
      <c r="D24" s="248" t="s">
        <v>193</v>
      </c>
      <c r="E24" s="249" t="s">
        <v>2</v>
      </c>
      <c r="F24" s="249" t="str">
        <f t="shared" ref="F24:F40" si="4">UPPER("FCTYF_"&amp;B24&amp;"_"&amp;D24)</f>
        <v>FCTYF_BOP_BPFI</v>
      </c>
      <c r="G24" s="249" t="str">
        <f t="shared" ref="G24:G40" si="5">TRIM("FCTYF_"&amp;B24&amp;"_"&amp;D24&amp;"_"&amp;E24)</f>
        <v>FCTYF_BOP_BpFi_Sapin</v>
      </c>
      <c r="H24" s="253">
        <f>IF(ISERROR(_xll.Woodstock.Analyst.Xcel.UDFs.GetIndicatorValue("OVOLSABREC", "5 Famille de courbes="&amp;$F24&amp;";", _xll.Woodstock.Analyst.Xcel.UDFs.GetModelFilename(), _xll.Woodstock.Analyst.Xcel.UDFs.GetScenarioIndex(),"2"))/5,0,_xll.Woodstock.Analyst.Xcel.UDFs.GetIndicatorValue("OVOLSABREC", "5 Famille de courbes="&amp;$F24&amp;";", _xll.Woodstock.Analyst.Xcel.UDFs.GetModelFilename(), _xll.Woodstock.Analyst.Xcel.UDFs.GetScenarioIndex(),"2"))/5</f>
        <v>1293.0908980779093</v>
      </c>
      <c r="I24" s="253">
        <f>IF(ISERROR(_xll.Woodstock.Analyst.Xcel.UDFs.GetIndicatorValue("OVOLSABREC", "5 Famille de courbes="&amp;$F24&amp;";", _xll.Woodstock.Analyst.Xcel.UDFs.GetModelFilename(), _xll.Woodstock.Analyst.Xcel.UDFs.GetScenarioIndex(),"3"))/5,0,_xll.Woodstock.Analyst.Xcel.UDFs.GetIndicatorValue("OVOLSABREC", "5 Famille de courbes="&amp;$F24&amp;";", _xll.Woodstock.Analyst.Xcel.UDFs.GetModelFilename(), _xll.Woodstock.Analyst.Xcel.UDFs.GetScenarioIndex(),"3"))/5</f>
        <v>20.532960461311326</v>
      </c>
      <c r="J24" s="253">
        <f>IF(ISERROR(_xll.Woodstock.Analyst.Xcel.UDFs.GetIndicatorValue("OVOLSABREC", "5 Famille de courbes="&amp;$F24&amp;";", _xll.Woodstock.Analyst.Xcel.UDFs.GetModelFilename(), _xll.Woodstock.Analyst.Xcel.UDFs.GetScenarioIndex(),"4"))/5,0,_xll.Woodstock.Analyst.Xcel.UDFs.GetIndicatorValue("OVOLSABREC", "5 Famille de courbes="&amp;$F24&amp;";", _xll.Woodstock.Analyst.Xcel.UDFs.GetModelFilename(), _xll.Woodstock.Analyst.Xcel.UDFs.GetScenarioIndex(),"4"))/5</f>
        <v>173.31600251415171</v>
      </c>
      <c r="K24" s="253">
        <f>IF(ISERROR(_xll.Woodstock.Analyst.Xcel.UDFs.GetIndicatorValue("OVOLSABREC", "5 Famille de courbes="&amp;$F24&amp;";", _xll.Woodstock.Analyst.Xcel.UDFs.GetModelFilename(), _xll.Woodstock.Analyst.Xcel.UDFs.GetScenarioIndex(),"5"))/5,0,_xll.Woodstock.Analyst.Xcel.UDFs.GetIndicatorValue("OVOLSABREC", "5 Famille de courbes="&amp;$F24&amp;";", _xll.Woodstock.Analyst.Xcel.UDFs.GetModelFilename(), _xll.Woodstock.Analyst.Xcel.UDFs.GetScenarioIndex(),"5"))/5</f>
        <v>0</v>
      </c>
      <c r="L24" s="253">
        <f>IF(ISERROR(_xll.Woodstock.Analyst.Xcel.UDFs.GetIndicatorValue("OVOLSABREC", "5 Famille de courbes="&amp;$F24&amp;";", _xll.Woodstock.Analyst.Xcel.UDFs.GetModelFilename(), _xll.Woodstock.Analyst.Xcel.UDFs.GetScenarioIndex(),"6"))/5,0,_xll.Woodstock.Analyst.Xcel.UDFs.GetIndicatorValue("OVOLSABREC", "5 Famille de courbes="&amp;$F24&amp;";", _xll.Woodstock.Analyst.Xcel.UDFs.GetModelFilename(), _xll.Woodstock.Analyst.Xcel.UDFs.GetScenarioIndex(),"6"))/5</f>
        <v>1620.6329267960668</v>
      </c>
      <c r="M24" s="253">
        <f>IF(ISERROR(_xll.Woodstock.Analyst.Xcel.UDFs.GetIndicatorValueAverage("OVOLSABREC", "5 Famille de courbes="&amp;$F24&amp;";", _xll.Woodstock.Analyst.Xcel.UDFs.GetModelFilename(), _xll.Woodstock.Analyst.Xcel.UDFs.GetScenarioIndex(),"2", "6"))/5,0,_xll.Woodstock.Analyst.Xcel.UDFs.GetIndicatorValueAverage("OVOLSABREC", "5 Famille de courbes="&amp;$F24&amp;";", _xll.Woodstock.Analyst.Xcel.UDFs.GetModelFilename(), _xll.Woodstock.Analyst.Xcel.UDFs.GetScenarioIndex(),"2", "6"))/5</f>
        <v>621.51455756988776</v>
      </c>
      <c r="N24" s="437">
        <f t="shared" ref="N24:N40" si="6">AVERAGE(H24:L24)</f>
        <v>621.51455756988776</v>
      </c>
      <c r="O24" s="241" t="b">
        <f t="shared" ref="O24:O40" si="7">EXACT(ROUND(M24,1),ROUND(N24,1))</f>
        <v>1</v>
      </c>
    </row>
    <row r="25" spans="1:15" x14ac:dyDescent="0.25">
      <c r="A25" s="248" t="s">
        <v>30</v>
      </c>
      <c r="B25" s="248" t="s">
        <v>129</v>
      </c>
      <c r="C25" s="248" t="s">
        <v>30</v>
      </c>
      <c r="D25" s="248" t="s">
        <v>193</v>
      </c>
      <c r="E25" s="241" t="s">
        <v>3</v>
      </c>
      <c r="F25" s="249" t="str">
        <f t="shared" si="4"/>
        <v>FCTYF_BOP_BPFI</v>
      </c>
      <c r="G25" s="249" t="str">
        <f t="shared" si="5"/>
        <v>FCTYF_BOP_BpFi_Épinettes</v>
      </c>
      <c r="H25" s="253">
        <f>IF(ISERROR(_xll.Woodstock.Analyst.Xcel.UDFs.GetIndicatorValue("OVOLGEPXREC", "5 Famille de courbes="&amp;$F25&amp;";", _xll.Woodstock.Analyst.Xcel.UDFs.GetModelFilename(), _xll.Woodstock.Analyst.Xcel.UDFs.GetScenarioIndex(),"2"))/5,0,_xll.Woodstock.Analyst.Xcel.UDFs.GetIndicatorValue("OVOLGEPXREC", "5 Famille de courbes="&amp;$F25&amp;";", _xll.Woodstock.Analyst.Xcel.UDFs.GetModelFilename(), _xll.Woodstock.Analyst.Xcel.UDFs.GetScenarioIndex(),"2"))/5</f>
        <v>2196.7198823239323</v>
      </c>
      <c r="I25" s="253">
        <f>IF(ISERROR(_xll.Woodstock.Analyst.Xcel.UDFs.GetIndicatorValue("OVOLGEPXREC", "5 Famille de courbes="&amp;$F25&amp;";", _xll.Woodstock.Analyst.Xcel.UDFs.GetModelFilename(), _xll.Woodstock.Analyst.Xcel.UDFs.GetScenarioIndex(),"3"))/5,0,_xll.Woodstock.Analyst.Xcel.UDFs.GetIndicatorValue("OVOLGEPXREC", "5 Famille de courbes="&amp;$F25&amp;";", _xll.Woodstock.Analyst.Xcel.UDFs.GetModelFilename(), _xll.Woodstock.Analyst.Xcel.UDFs.GetScenarioIndex(),"3"))/5</f>
        <v>37.358582916870191</v>
      </c>
      <c r="J25" s="253">
        <f>IF(ISERROR(_xll.Woodstock.Analyst.Xcel.UDFs.GetIndicatorValue("OVOLGEPXREC", "5 Famille de courbes="&amp;$F25&amp;";", _xll.Woodstock.Analyst.Xcel.UDFs.GetModelFilename(), _xll.Woodstock.Analyst.Xcel.UDFs.GetScenarioIndex(),"4"))/5,0,_xll.Woodstock.Analyst.Xcel.UDFs.GetIndicatorValue("OVOLGEPXREC", "5 Famille de courbes="&amp;$F25&amp;";", _xll.Woodstock.Analyst.Xcel.UDFs.GetModelFilename(), _xll.Woodstock.Analyst.Xcel.UDFs.GetScenarioIndex(),"4"))/5</f>
        <v>325.77741846226104</v>
      </c>
      <c r="K25" s="253">
        <f>IF(ISERROR(_xll.Woodstock.Analyst.Xcel.UDFs.GetIndicatorValue("OVOLGEPXREC", "5 Famille de courbes="&amp;$F25&amp;";", _xll.Woodstock.Analyst.Xcel.UDFs.GetModelFilename(), _xll.Woodstock.Analyst.Xcel.UDFs.GetScenarioIndex(),"5"))/5,0,_xll.Woodstock.Analyst.Xcel.UDFs.GetIndicatorValue("OVOLGEPXREC", "5 Famille de courbes="&amp;$F25&amp;";", _xll.Woodstock.Analyst.Xcel.UDFs.GetModelFilename(), _xll.Woodstock.Analyst.Xcel.UDFs.GetScenarioIndex(),"5"))/5</f>
        <v>0</v>
      </c>
      <c r="L25" s="253">
        <f>IF(ISERROR(_xll.Woodstock.Analyst.Xcel.UDFs.GetIndicatorValue("OVOLGEPXREC", "5 Famille de courbes="&amp;$F25&amp;";", _xll.Woodstock.Analyst.Xcel.UDFs.GetModelFilename(), _xll.Woodstock.Analyst.Xcel.UDFs.GetScenarioIndex(),"6"))/5,0,_xll.Woodstock.Analyst.Xcel.UDFs.GetIndicatorValue("OVOLGEPXREC", "5 Famille de courbes="&amp;$F25&amp;";", _xll.Woodstock.Analyst.Xcel.UDFs.GetModelFilename(), _xll.Woodstock.Analyst.Xcel.UDFs.GetScenarioIndex(),"6"))/5</f>
        <v>2766.9390409526122</v>
      </c>
      <c r="M25" s="253">
        <f>IF(ISERROR(_xll.Woodstock.Analyst.Xcel.UDFs.GetIndicatorValueAverage("OVOLGEPXREC", "5 Famille de courbes="&amp;$F25&amp;";", _xll.Woodstock.Analyst.Xcel.UDFs.GetModelFilename(), _xll.Woodstock.Analyst.Xcel.UDFs.GetScenarioIndex(),"2", "6"))/5,0,_xll.Woodstock.Analyst.Xcel.UDFs.GetIndicatorValueAverage("OVOLGEPXREC", "5 Famille de courbes="&amp;$F25&amp;";", _xll.Woodstock.Analyst.Xcel.UDFs.GetModelFilename(), _xll.Woodstock.Analyst.Xcel.UDFs.GetScenarioIndex(),"2", "6"))/5</f>
        <v>1065.3589849311352</v>
      </c>
      <c r="N25" s="437">
        <f t="shared" si="6"/>
        <v>1065.3589849311352</v>
      </c>
      <c r="O25" s="241" t="b">
        <f t="shared" si="7"/>
        <v>1</v>
      </c>
    </row>
    <row r="26" spans="1:15" x14ac:dyDescent="0.25">
      <c r="A26" s="248" t="s">
        <v>30</v>
      </c>
      <c r="B26" s="248" t="s">
        <v>129</v>
      </c>
      <c r="C26" s="248" t="s">
        <v>30</v>
      </c>
      <c r="D26" s="248" t="s">
        <v>193</v>
      </c>
      <c r="E26" s="241" t="s">
        <v>4</v>
      </c>
      <c r="F26" s="249" t="str">
        <f t="shared" si="4"/>
        <v>FCTYF_BOP_BPFI</v>
      </c>
      <c r="G26" s="249" t="str">
        <f t="shared" si="5"/>
        <v>FCTYF_BOP_BpFi_Pin gris</v>
      </c>
      <c r="H26" s="253">
        <f>IF(ISERROR(_xll.Woodstock.Analyst.Xcel.UDFs.GetIndicatorValue("OVOLPIGREC", "5 Famille de courbes="&amp;$F26&amp;";", _xll.Woodstock.Analyst.Xcel.UDFs.GetModelFilename(), _xll.Woodstock.Analyst.Xcel.UDFs.GetScenarioIndex(),"2"))/5,0,_xll.Woodstock.Analyst.Xcel.UDFs.GetIndicatorValue("OVOLPIGREC", "5 Famille de courbes="&amp;$F26&amp;";", _xll.Woodstock.Analyst.Xcel.UDFs.GetModelFilename(), _xll.Woodstock.Analyst.Xcel.UDFs.GetScenarioIndex(),"2"))/5</f>
        <v>193.93767883086241</v>
      </c>
      <c r="I26" s="253">
        <f>IF(ISERROR(_xll.Woodstock.Analyst.Xcel.UDFs.GetIndicatorValue("OVOLPIGREC", "5 Famille de courbes="&amp;$F26&amp;";", _xll.Woodstock.Analyst.Xcel.UDFs.GetModelFilename(), _xll.Woodstock.Analyst.Xcel.UDFs.GetScenarioIndex(),"3"))/5,0,_xll.Woodstock.Analyst.Xcel.UDFs.GetIndicatorValue("OVOLPIGREC", "5 Famille de courbes="&amp;$F26&amp;";", _xll.Woodstock.Analyst.Xcel.UDFs.GetModelFilename(), _xll.Woodstock.Analyst.Xcel.UDFs.GetScenarioIndex(),"3"))/5</f>
        <v>3.4221603035259336</v>
      </c>
      <c r="J26" s="253">
        <f>IF(ISERROR(_xll.Woodstock.Analyst.Xcel.UDFs.GetIndicatorValue("OVOLPIGREC", "5 Famille de courbes="&amp;$F26&amp;";", _xll.Woodstock.Analyst.Xcel.UDFs.GetModelFilename(), _xll.Woodstock.Analyst.Xcel.UDFs.GetScenarioIndex(),"4"))/5,0,_xll.Woodstock.Analyst.Xcel.UDFs.GetIndicatorValue("OVOLPIGREC", "5 Famille de courbes="&amp;$F26&amp;";", _xll.Woodstock.Analyst.Xcel.UDFs.GetModelFilename(), _xll.Woodstock.Analyst.Xcel.UDFs.GetScenarioIndex(),"4"))/5</f>
        <v>28.665022453548641</v>
      </c>
      <c r="K26" s="253">
        <f>IF(ISERROR(_xll.Woodstock.Analyst.Xcel.UDFs.GetIndicatorValue("OVOLPIGREC", "5 Famille de courbes="&amp;$F26&amp;";", _xll.Woodstock.Analyst.Xcel.UDFs.GetModelFilename(), _xll.Woodstock.Analyst.Xcel.UDFs.GetScenarioIndex(),"5"))/5,0,_xll.Woodstock.Analyst.Xcel.UDFs.GetIndicatorValue("OVOLPIGREC", "5 Famille de courbes="&amp;$F26&amp;";", _xll.Woodstock.Analyst.Xcel.UDFs.GetModelFilename(), _xll.Woodstock.Analyst.Xcel.UDFs.GetScenarioIndex(),"5"))/5</f>
        <v>0</v>
      </c>
      <c r="L26" s="253">
        <f>IF(ISERROR(_xll.Woodstock.Analyst.Xcel.UDFs.GetIndicatorValue("OVOLPIGREC", "5 Famille de courbes="&amp;$F26&amp;";", _xll.Woodstock.Analyst.Xcel.UDFs.GetModelFilename(), _xll.Woodstock.Analyst.Xcel.UDFs.GetScenarioIndex(),"6"))/5,0,_xll.Woodstock.Analyst.Xcel.UDFs.GetIndicatorValue("OVOLPIGREC", "5 Famille de courbes="&amp;$F26&amp;";", _xll.Woodstock.Analyst.Xcel.UDFs.GetModelFilename(), _xll.Woodstock.Analyst.Xcel.UDFs.GetScenarioIndex(),"6"))/5</f>
        <v>247.12468183224146</v>
      </c>
      <c r="M26" s="253">
        <f>IF(ISERROR(_xll.Woodstock.Analyst.Xcel.UDFs.GetIndicatorValueAverage("OVOLPIGREC", "5 Famille de courbes="&amp;$F26&amp;";", _xll.Woodstock.Analyst.Xcel.UDFs.GetModelFilename(), _xll.Woodstock.Analyst.Xcel.UDFs.GetScenarioIndex(),"2", "6"))/5,0,_xll.Woodstock.Analyst.Xcel.UDFs.GetIndicatorValueAverage("OVOLPIGREC", "5 Famille de courbes="&amp;$F26&amp;";", _xll.Woodstock.Analyst.Xcel.UDFs.GetModelFilename(), _xll.Woodstock.Analyst.Xcel.UDFs.GetScenarioIndex(),"2", "6"))/5</f>
        <v>94.629908684035698</v>
      </c>
      <c r="N26" s="437">
        <f t="shared" si="6"/>
        <v>94.629908684035698</v>
      </c>
      <c r="O26" s="241" t="b">
        <f t="shared" si="7"/>
        <v>1</v>
      </c>
    </row>
    <row r="27" spans="1:15" x14ac:dyDescent="0.25">
      <c r="A27" s="248" t="s">
        <v>30</v>
      </c>
      <c r="B27" s="248" t="s">
        <v>129</v>
      </c>
      <c r="C27" s="248" t="s">
        <v>30</v>
      </c>
      <c r="D27" s="248" t="s">
        <v>193</v>
      </c>
      <c r="E27" s="241" t="s">
        <v>5</v>
      </c>
      <c r="F27" s="249" t="str">
        <f t="shared" si="4"/>
        <v>FCTYF_BOP_BPFI</v>
      </c>
      <c r="G27" s="249" t="str">
        <f t="shared" si="5"/>
        <v>FCTYF_BOP_BpFi_Mélèzes</v>
      </c>
      <c r="H27" s="253">
        <f>IF(ISERROR(_xll.Woodstock.Analyst.Xcel.UDFs.GetIndicatorValue("OVOLGMEXREC", "5 Famille de courbes="&amp;$F27&amp;";", _xll.Woodstock.Analyst.Xcel.UDFs.GetModelFilename(), _xll.Woodstock.Analyst.Xcel.UDFs.GetScenarioIndex(),"2"))/5,0,_xll.Woodstock.Analyst.Xcel.UDFs.GetIndicatorValue("OVOLGMEXREC", "5 Famille de courbes="&amp;$F27&amp;";", _xll.Woodstock.Analyst.Xcel.UDFs.GetModelFilename(), _xll.Woodstock.Analyst.Xcel.UDFs.GetScenarioIndex(),"2"))/5</f>
        <v>0</v>
      </c>
      <c r="I27" s="253">
        <f>IF(ISERROR(_xll.Woodstock.Analyst.Xcel.UDFs.GetIndicatorValue("OVOLGMEXREC", "5 Famille de courbes="&amp;$F27&amp;";", _xll.Woodstock.Analyst.Xcel.UDFs.GetModelFilename(), _xll.Woodstock.Analyst.Xcel.UDFs.GetScenarioIndex(),"3"))/5,0,_xll.Woodstock.Analyst.Xcel.UDFs.GetIndicatorValue("OVOLGMEXREC", "5 Famille de courbes="&amp;$F27&amp;";", _xll.Woodstock.Analyst.Xcel.UDFs.GetModelFilename(), _xll.Woodstock.Analyst.Xcel.UDFs.GetScenarioIndex(),"3"))/5</f>
        <v>0</v>
      </c>
      <c r="J27" s="253">
        <f>IF(ISERROR(_xll.Woodstock.Analyst.Xcel.UDFs.GetIndicatorValue("OVOLGMEXREC", "5 Famille de courbes="&amp;$F27&amp;";", _xll.Woodstock.Analyst.Xcel.UDFs.GetModelFilename(), _xll.Woodstock.Analyst.Xcel.UDFs.GetScenarioIndex(),"4"))/5,0,_xll.Woodstock.Analyst.Xcel.UDFs.GetIndicatorValue("OVOLGMEXREC", "5 Famille de courbes="&amp;$F27&amp;";", _xll.Woodstock.Analyst.Xcel.UDFs.GetModelFilename(), _xll.Woodstock.Analyst.Xcel.UDFs.GetScenarioIndex(),"4"))/5</f>
        <v>0</v>
      </c>
      <c r="K27" s="253">
        <f>IF(ISERROR(_xll.Woodstock.Analyst.Xcel.UDFs.GetIndicatorValue("OVOLGMEXREC", "5 Famille de courbes="&amp;$F27&amp;";", _xll.Woodstock.Analyst.Xcel.UDFs.GetModelFilename(), _xll.Woodstock.Analyst.Xcel.UDFs.GetScenarioIndex(),"5"))/5,0,_xll.Woodstock.Analyst.Xcel.UDFs.GetIndicatorValue("OVOLGMEXREC", "5 Famille de courbes="&amp;$F27&amp;";", _xll.Woodstock.Analyst.Xcel.UDFs.GetModelFilename(), _xll.Woodstock.Analyst.Xcel.UDFs.GetScenarioIndex(),"5"))/5</f>
        <v>0</v>
      </c>
      <c r="L27" s="253">
        <f>IF(ISERROR(_xll.Woodstock.Analyst.Xcel.UDFs.GetIndicatorValue("OVOLGMEXREC", "5 Famille de courbes="&amp;$F27&amp;";", _xll.Woodstock.Analyst.Xcel.UDFs.GetModelFilename(), _xll.Woodstock.Analyst.Xcel.UDFs.GetScenarioIndex(),"6"))/5,0,_xll.Woodstock.Analyst.Xcel.UDFs.GetIndicatorValue("OVOLGMEXREC", "5 Famille de courbes="&amp;$F27&amp;";", _xll.Woodstock.Analyst.Xcel.UDFs.GetModelFilename(), _xll.Woodstock.Analyst.Xcel.UDFs.GetScenarioIndex(),"6"))/5</f>
        <v>0</v>
      </c>
      <c r="M27" s="253">
        <f>IF(ISERROR(_xll.Woodstock.Analyst.Xcel.UDFs.GetIndicatorValueAverage("OVOLGMEXREC", "5 Famille de courbes="&amp;$F27&amp;";", _xll.Woodstock.Analyst.Xcel.UDFs.GetModelFilename(), _xll.Woodstock.Analyst.Xcel.UDFs.GetScenarioIndex(),"2", "6"))/5,0,_xll.Woodstock.Analyst.Xcel.UDFs.GetIndicatorValueAverage("OVOLGMEXREC", "5 Famille de courbes="&amp;$F27&amp;";", _xll.Woodstock.Analyst.Xcel.UDFs.GetModelFilename(), _xll.Woodstock.Analyst.Xcel.UDFs.GetScenarioIndex(),"2", "6"))/5</f>
        <v>0</v>
      </c>
      <c r="N27" s="437">
        <f t="shared" si="6"/>
        <v>0</v>
      </c>
      <c r="O27" s="241" t="b">
        <f t="shared" si="7"/>
        <v>1</v>
      </c>
    </row>
    <row r="28" spans="1:15" x14ac:dyDescent="0.25">
      <c r="A28" s="248" t="s">
        <v>30</v>
      </c>
      <c r="B28" s="248" t="s">
        <v>129</v>
      </c>
      <c r="C28" s="248" t="s">
        <v>30</v>
      </c>
      <c r="D28" s="248" t="s">
        <v>193</v>
      </c>
      <c r="E28" s="241" t="s">
        <v>6</v>
      </c>
      <c r="F28" s="249" t="str">
        <f t="shared" si="4"/>
        <v>FCTYF_BOP_BPFI</v>
      </c>
      <c r="G28" s="249" t="str">
        <f t="shared" si="5"/>
        <v>FCTYF_BOP_BpFi_Sous-total SEPM</v>
      </c>
      <c r="H28" s="253">
        <f>IF(ISERROR(_xll.Woodstock.Analyst.Xcel.UDFs.GetIndicatorValue("OVOLGSEPMREC", "5 Famille de courbes="&amp;$F28&amp;";", _xll.Woodstock.Analyst.Xcel.UDFs.GetModelFilename(), _xll.Woodstock.Analyst.Xcel.UDFs.GetScenarioIndex(),"2"))/5,0,_xll.Woodstock.Analyst.Xcel.UDFs.GetIndicatorValue("OVOLGSEPMREC", "5 Famille de courbes="&amp;$F28&amp;";", _xll.Woodstock.Analyst.Xcel.UDFs.GetModelFilename(), _xll.Woodstock.Analyst.Xcel.UDFs.GetScenarioIndex(),"2"))/5</f>
        <v>3683.7484367772204</v>
      </c>
      <c r="I28" s="253">
        <f>IF(ISERROR(_xll.Woodstock.Analyst.Xcel.UDFs.GetIndicatorValue("OVOLGSEPMREC", "5 Famille de courbes="&amp;$F28&amp;";", _xll.Woodstock.Analyst.Xcel.UDFs.GetModelFilename(), _xll.Woodstock.Analyst.Xcel.UDFs.GetScenarioIndex(),"3"))/5,0,_xll.Woodstock.Analyst.Xcel.UDFs.GetIndicatorValue("OVOLGSEPMREC", "5 Famille de courbes="&amp;$F28&amp;";", _xll.Woodstock.Analyst.Xcel.UDFs.GetModelFilename(), _xll.Woodstock.Analyst.Xcel.UDFs.GetScenarioIndex(),"3"))/5</f>
        <v>61.313703001785314</v>
      </c>
      <c r="J28" s="253">
        <f>IF(ISERROR(_xll.Woodstock.Analyst.Xcel.UDFs.GetIndicatorValue("OVOLGSEPMREC", "5 Famille de courbes="&amp;$F28&amp;";", _xll.Woodstock.Analyst.Xcel.UDFs.GetModelFilename(), _xll.Woodstock.Analyst.Xcel.UDFs.GetScenarioIndex(),"4"))/5,0,_xll.Woodstock.Analyst.Xcel.UDFs.GetIndicatorValue("OVOLGSEPMREC", "5 Famille de courbes="&amp;$F28&amp;";", _xll.Woodstock.Analyst.Xcel.UDFs.GetModelFilename(), _xll.Woodstock.Analyst.Xcel.UDFs.GetScenarioIndex(),"4"))/5</f>
        <v>527.75845076918506</v>
      </c>
      <c r="K28" s="253">
        <f>IF(ISERROR(_xll.Woodstock.Analyst.Xcel.UDFs.GetIndicatorValue("OVOLGSEPMREC", "5 Famille de courbes="&amp;$F28&amp;";", _xll.Woodstock.Analyst.Xcel.UDFs.GetModelFilename(), _xll.Woodstock.Analyst.Xcel.UDFs.GetScenarioIndex(),"5"))/5,0,_xll.Woodstock.Analyst.Xcel.UDFs.GetIndicatorValue("OVOLGSEPMREC", "5 Famille de courbes="&amp;$F28&amp;";", _xll.Woodstock.Analyst.Xcel.UDFs.GetModelFilename(), _xll.Woodstock.Analyst.Xcel.UDFs.GetScenarioIndex(),"5"))/5</f>
        <v>0</v>
      </c>
      <c r="L28" s="253">
        <f>IF(ISERROR(_xll.Woodstock.Analyst.Xcel.UDFs.GetIndicatorValue("OVOLGSEPMREC", "5 Famille de courbes="&amp;$F28&amp;";", _xll.Woodstock.Analyst.Xcel.UDFs.GetModelFilename(), _xll.Woodstock.Analyst.Xcel.UDFs.GetScenarioIndex(),"6"))/5,0,_xll.Woodstock.Analyst.Xcel.UDFs.GetIndicatorValue("OVOLGSEPMREC", "5 Famille de courbes="&amp;$F28&amp;";", _xll.Woodstock.Analyst.Xcel.UDFs.GetModelFilename(), _xll.Woodstock.Analyst.Xcel.UDFs.GetScenarioIndex(),"6"))/5</f>
        <v>4634.6966171334898</v>
      </c>
      <c r="M28" s="253">
        <f>IF(ISERROR(_xll.Woodstock.Analyst.Xcel.UDFs.GetIndicatorValueAverage("OVOLGSEPMREC", "5 Famille de courbes="&amp;$F28&amp;";", _xll.Woodstock.Analyst.Xcel.UDFs.GetModelFilename(), _xll.Woodstock.Analyst.Xcel.UDFs.GetScenarioIndex(),"2", "6"))/5,0,_xll.Woodstock.Analyst.Xcel.UDFs.GetIndicatorValueAverage("OVOLGSEPMREC", "5 Famille de courbes="&amp;$F28&amp;";", _xll.Woodstock.Analyst.Xcel.UDFs.GetModelFilename(), _xll.Woodstock.Analyst.Xcel.UDFs.GetScenarioIndex(),"2", "6"))/5</f>
        <v>1781.5034415363359</v>
      </c>
      <c r="N28" s="437">
        <f t="shared" si="6"/>
        <v>1781.5034415363364</v>
      </c>
      <c r="O28" s="241" t="b">
        <f t="shared" si="7"/>
        <v>1</v>
      </c>
    </row>
    <row r="29" spans="1:15" x14ac:dyDescent="0.25">
      <c r="A29" s="248" t="s">
        <v>30</v>
      </c>
      <c r="B29" s="248" t="s">
        <v>129</v>
      </c>
      <c r="C29" s="248" t="s">
        <v>30</v>
      </c>
      <c r="D29" s="248" t="s">
        <v>193</v>
      </c>
      <c r="E29" s="241" t="s">
        <v>7</v>
      </c>
      <c r="F29" s="249" t="str">
        <f t="shared" si="4"/>
        <v>FCTYF_BOP_BPFI</v>
      </c>
      <c r="G29" s="249" t="str">
        <f t="shared" si="5"/>
        <v>FCTYF_BOP_BpFi_Pins blanc et rouge</v>
      </c>
      <c r="H29" s="253">
        <f>IF(ISERROR(_xll.Woodstock.Analyst.Xcel.UDFs.GetIndicatorValue("OVOLGPINSREC", "5 Famille de courbes="&amp;$F29&amp;";", _xll.Woodstock.Analyst.Xcel.UDFs.GetModelFilename(), _xll.Woodstock.Analyst.Xcel.UDFs.GetScenarioIndex(),"2"))/5,0,_xll.Woodstock.Analyst.Xcel.UDFs.GetIndicatorValue("OVOLGPINSREC", "5 Famille de courbes="&amp;$F29&amp;";", _xll.Woodstock.Analyst.Xcel.UDFs.GetModelFilename(), _xll.Woodstock.Analyst.Xcel.UDFs.GetScenarioIndex(),"2"))/5</f>
        <v>317.83508121886706</v>
      </c>
      <c r="I29" s="253">
        <f>IF(ISERROR(_xll.Woodstock.Analyst.Xcel.UDFs.GetIndicatorValue("OVOLGPINSREC", "5 Famille de courbes="&amp;$F29&amp;";", _xll.Woodstock.Analyst.Xcel.UDFs.GetModelFilename(), _xll.Woodstock.Analyst.Xcel.UDFs.GetScenarioIndex(),"3"))/5,0,_xll.Woodstock.Analyst.Xcel.UDFs.GetIndicatorValue("OVOLGPINSREC", "5 Famille de courbes="&amp;$F29&amp;";", _xll.Woodstock.Analyst.Xcel.UDFs.GetModelFilename(), _xll.Woodstock.Analyst.Xcel.UDFs.GetScenarioIndex(),"3"))/5</f>
        <v>5.7036002792358431</v>
      </c>
      <c r="J29" s="253">
        <f>IF(ISERROR(_xll.Woodstock.Analyst.Xcel.UDFs.GetIndicatorValue("OVOLGPINSREC", "5 Famille de courbes="&amp;$F29&amp;";", _xll.Woodstock.Analyst.Xcel.UDFs.GetModelFilename(), _xll.Woodstock.Analyst.Xcel.UDFs.GetScenarioIndex(),"4"))/5,0,_xll.Woodstock.Analyst.Xcel.UDFs.GetIndicatorValue("OVOLGPINSREC", "5 Famille de courbes="&amp;$F29&amp;";", _xll.Woodstock.Analyst.Xcel.UDFs.GetModelFilename(), _xll.Woodstock.Analyst.Xcel.UDFs.GetScenarioIndex(),"4"))/5</f>
        <v>49.563216896350511</v>
      </c>
      <c r="K29" s="253">
        <f>IF(ISERROR(_xll.Woodstock.Analyst.Xcel.UDFs.GetIndicatorValue("OVOLGPINSREC", "5 Famille de courbes="&amp;$F29&amp;";", _xll.Woodstock.Analyst.Xcel.UDFs.GetModelFilename(), _xll.Woodstock.Analyst.Xcel.UDFs.GetScenarioIndex(),"5"))/5,0,_xll.Woodstock.Analyst.Xcel.UDFs.GetIndicatorValue("OVOLGPINSREC", "5 Famille de courbes="&amp;$F29&amp;";", _xll.Woodstock.Analyst.Xcel.UDFs.GetModelFilename(), _xll.Woodstock.Analyst.Xcel.UDFs.GetScenarioIndex(),"5"))/5</f>
        <v>0</v>
      </c>
      <c r="L29" s="253">
        <f>IF(ISERROR(_xll.Woodstock.Analyst.Xcel.UDFs.GetIndicatorValue("OVOLGPINSREC", "5 Famille de courbes="&amp;$F29&amp;";", _xll.Woodstock.Analyst.Xcel.UDFs.GetModelFilename(), _xll.Woodstock.Analyst.Xcel.UDFs.GetScenarioIndex(),"6"))/5,0,_xll.Woodstock.Analyst.Xcel.UDFs.GetIndicatorValue("OVOLGPINSREC", "5 Famille de courbes="&amp;$F29&amp;";", _xll.Woodstock.Analyst.Xcel.UDFs.GetModelFilename(), _xll.Woodstock.Analyst.Xcel.UDFs.GetScenarioIndex(),"6"))/5</f>
        <v>406.28702443321112</v>
      </c>
      <c r="M29" s="253">
        <f>IF(ISERROR(_xll.Woodstock.Analyst.Xcel.UDFs.GetIndicatorValueAverage("OVOLGPINSREC", "5 Famille de courbes="&amp;$F29&amp;";", _xll.Woodstock.Analyst.Xcel.UDFs.GetModelFilename(), _xll.Woodstock.Analyst.Xcel.UDFs.GetScenarioIndex(),"2", "6"))/5,0,_xll.Woodstock.Analyst.Xcel.UDFs.GetIndicatorValueAverage("OVOLGPINSREC", "5 Famille de courbes="&amp;$F29&amp;";", _xll.Woodstock.Analyst.Xcel.UDFs.GetModelFilename(), _xll.Woodstock.Analyst.Xcel.UDFs.GetScenarioIndex(),"2", "6"))/5</f>
        <v>155.87778456553292</v>
      </c>
      <c r="N29" s="437">
        <f t="shared" si="6"/>
        <v>155.87778456553292</v>
      </c>
      <c r="O29" s="241" t="b">
        <f t="shared" si="7"/>
        <v>1</v>
      </c>
    </row>
    <row r="30" spans="1:15" x14ac:dyDescent="0.25">
      <c r="A30" s="248" t="s">
        <v>30</v>
      </c>
      <c r="B30" s="248" t="s">
        <v>129</v>
      </c>
      <c r="C30" s="248" t="s">
        <v>30</v>
      </c>
      <c r="D30" s="248" t="s">
        <v>193</v>
      </c>
      <c r="E30" s="241" t="s">
        <v>8</v>
      </c>
      <c r="F30" s="249" t="str">
        <f t="shared" si="4"/>
        <v>FCTYF_BOP_BPFI</v>
      </c>
      <c r="G30" s="249" t="str">
        <f t="shared" si="5"/>
        <v>FCTYF_BOP_BpFi_Pruche</v>
      </c>
      <c r="H30" s="253">
        <f>IF(ISERROR(_xll.Woodstock.Analyst.Xcel.UDFs.GetIndicatorValue("OVOLPRUREC", "5 Famille de courbes="&amp;$F30&amp;";", _xll.Woodstock.Analyst.Xcel.UDFs.GetModelFilename(), _xll.Woodstock.Analyst.Xcel.UDFs.GetScenarioIndex(),"2"))/5,0,_xll.Woodstock.Analyst.Xcel.UDFs.GetIndicatorValue("OVOLPRUREC", "5 Famille de courbes="&amp;$F30&amp;";", _xll.Woodstock.Analyst.Xcel.UDFs.GetModelFilename(), _xll.Woodstock.Analyst.Xcel.UDFs.GetScenarioIndex(),"2"))/5</f>
        <v>0</v>
      </c>
      <c r="I30" s="253">
        <f>IF(ISERROR(_xll.Woodstock.Analyst.Xcel.UDFs.GetIndicatorValue("OVOLPRUREC", "5 Famille de courbes="&amp;$F30&amp;";", _xll.Woodstock.Analyst.Xcel.UDFs.GetModelFilename(), _xll.Woodstock.Analyst.Xcel.UDFs.GetScenarioIndex(),"3"))/5,0,_xll.Woodstock.Analyst.Xcel.UDFs.GetIndicatorValue("OVOLPRUREC", "5 Famille de courbes="&amp;$F30&amp;";", _xll.Woodstock.Analyst.Xcel.UDFs.GetModelFilename(), _xll.Woodstock.Analyst.Xcel.UDFs.GetScenarioIndex(),"3"))/5</f>
        <v>0</v>
      </c>
      <c r="J30" s="253">
        <f>IF(ISERROR(_xll.Woodstock.Analyst.Xcel.UDFs.GetIndicatorValue("OVOLPRUREC", "5 Famille de courbes="&amp;$F30&amp;";", _xll.Woodstock.Analyst.Xcel.UDFs.GetModelFilename(), _xll.Woodstock.Analyst.Xcel.UDFs.GetScenarioIndex(),"4"))/5,0,_xll.Woodstock.Analyst.Xcel.UDFs.GetIndicatorValue("OVOLPRUREC", "5 Famille de courbes="&amp;$F30&amp;";", _xll.Woodstock.Analyst.Xcel.UDFs.GetModelFilename(), _xll.Woodstock.Analyst.Xcel.UDFs.GetScenarioIndex(),"4"))/5</f>
        <v>0</v>
      </c>
      <c r="K30" s="253">
        <f>IF(ISERROR(_xll.Woodstock.Analyst.Xcel.UDFs.GetIndicatorValue("OVOLPRUREC", "5 Famille de courbes="&amp;$F30&amp;";", _xll.Woodstock.Analyst.Xcel.UDFs.GetModelFilename(), _xll.Woodstock.Analyst.Xcel.UDFs.GetScenarioIndex(),"5"))/5,0,_xll.Woodstock.Analyst.Xcel.UDFs.GetIndicatorValue("OVOLPRUREC", "5 Famille de courbes="&amp;$F30&amp;";", _xll.Woodstock.Analyst.Xcel.UDFs.GetModelFilename(), _xll.Woodstock.Analyst.Xcel.UDFs.GetScenarioIndex(),"5"))/5</f>
        <v>0</v>
      </c>
      <c r="L30" s="253">
        <f>IF(ISERROR(_xll.Woodstock.Analyst.Xcel.UDFs.GetIndicatorValue("OVOLPRUREC", "5 Famille de courbes="&amp;$F30&amp;";", _xll.Woodstock.Analyst.Xcel.UDFs.GetModelFilename(), _xll.Woodstock.Analyst.Xcel.UDFs.GetScenarioIndex(),"6"))/5,0,_xll.Woodstock.Analyst.Xcel.UDFs.GetIndicatorValue("OVOLPRUREC", "5 Famille de courbes="&amp;$F30&amp;";", _xll.Woodstock.Analyst.Xcel.UDFs.GetModelFilename(), _xll.Woodstock.Analyst.Xcel.UDFs.GetScenarioIndex(),"6"))/5</f>
        <v>0</v>
      </c>
      <c r="M30" s="253">
        <f>IF(ISERROR(_xll.Woodstock.Analyst.Xcel.UDFs.GetIndicatorValueAverage("OVOLPRUREC", "5 Famille de courbes="&amp;$F30&amp;";", _xll.Woodstock.Analyst.Xcel.UDFs.GetModelFilename(), _xll.Woodstock.Analyst.Xcel.UDFs.GetScenarioIndex(),"2", "6"))/5,0,_xll.Woodstock.Analyst.Xcel.UDFs.GetIndicatorValueAverage("OVOLPRUREC", "5 Famille de courbes="&amp;$F30&amp;";", _xll.Woodstock.Analyst.Xcel.UDFs.GetModelFilename(), _xll.Woodstock.Analyst.Xcel.UDFs.GetScenarioIndex(),"2", "6"))/5</f>
        <v>0</v>
      </c>
      <c r="N30" s="437">
        <f t="shared" si="6"/>
        <v>0</v>
      </c>
      <c r="O30" s="241" t="b">
        <f t="shared" si="7"/>
        <v>1</v>
      </c>
    </row>
    <row r="31" spans="1:15" x14ac:dyDescent="0.25">
      <c r="A31" s="248" t="s">
        <v>30</v>
      </c>
      <c r="B31" s="248" t="s">
        <v>129</v>
      </c>
      <c r="C31" s="248" t="s">
        <v>30</v>
      </c>
      <c r="D31" s="248" t="s">
        <v>193</v>
      </c>
      <c r="E31" s="241" t="s">
        <v>9</v>
      </c>
      <c r="F31" s="249" t="str">
        <f t="shared" si="4"/>
        <v>FCTYF_BOP_BPFI</v>
      </c>
      <c r="G31" s="249" t="str">
        <f t="shared" si="5"/>
        <v>FCTYF_BOP_BpFi_Thuya</v>
      </c>
      <c r="H31" s="253">
        <f>IF(ISERROR(_xll.Woodstock.Analyst.Xcel.UDFs.GetIndicatorValue("OVOLTHOREC", "5 Famille de courbes="&amp;$F31&amp;";", _xll.Woodstock.Analyst.Xcel.UDFs.GetModelFilename(), _xll.Woodstock.Analyst.Xcel.UDFs.GetScenarioIndex(),"2"))/5,0,_xll.Woodstock.Analyst.Xcel.UDFs.GetIndicatorValue("OVOLTHOREC", "5 Famille de courbes="&amp;$F31&amp;";", _xll.Woodstock.Analyst.Xcel.UDFs.GetModelFilename(), _xll.Woodstock.Analyst.Xcel.UDFs.GetScenarioIndex(),"2"))/5</f>
        <v>405.38540589881529</v>
      </c>
      <c r="I31" s="253">
        <f>IF(ISERROR(_xll.Woodstock.Analyst.Xcel.UDFs.GetIndicatorValue("OVOLTHOREC", "5 Famille de courbes="&amp;$F31&amp;";", _xll.Woodstock.Analyst.Xcel.UDFs.GetModelFilename(), _xll.Woodstock.Analyst.Xcel.UDFs.GetScenarioIndex(),"3"))/5,0,_xll.Woodstock.Analyst.Xcel.UDFs.GetIndicatorValue("OVOLTHOREC", "5 Famille de courbes="&amp;$F31&amp;";", _xll.Woodstock.Analyst.Xcel.UDFs.GetModelFilename(), _xll.Woodstock.Analyst.Xcel.UDFs.GetScenarioIndex(),"3"))/5</f>
        <v>7.1295003490448039</v>
      </c>
      <c r="J31" s="253">
        <f>IF(ISERROR(_xll.Woodstock.Analyst.Xcel.UDFs.GetIndicatorValue("OVOLTHOREC", "5 Famille de courbes="&amp;$F31&amp;";", _xll.Woodstock.Analyst.Xcel.UDFs.GetModelFilename(), _xll.Woodstock.Analyst.Xcel.UDFs.GetScenarioIndex(),"4"))/5,0,_xll.Woodstock.Analyst.Xcel.UDFs.GetIndicatorValue("OVOLTHOREC", "5 Famille de courbes="&amp;$F31&amp;";", _xll.Woodstock.Analyst.Xcel.UDFs.GetModelFilename(), _xll.Woodstock.Analyst.Xcel.UDFs.GetScenarioIndex(),"4"))/5</f>
        <v>61.351272452638838</v>
      </c>
      <c r="K31" s="253">
        <f>IF(ISERROR(_xll.Woodstock.Analyst.Xcel.UDFs.GetIndicatorValue("OVOLTHOREC", "5 Famille de courbes="&amp;$F31&amp;";", _xll.Woodstock.Analyst.Xcel.UDFs.GetModelFilename(), _xll.Woodstock.Analyst.Xcel.UDFs.GetScenarioIndex(),"5"))/5,0,_xll.Woodstock.Analyst.Xcel.UDFs.GetIndicatorValue("OVOLTHOREC", "5 Famille de courbes="&amp;$F31&amp;";", _xll.Woodstock.Analyst.Xcel.UDFs.GetModelFilename(), _xll.Woodstock.Analyst.Xcel.UDFs.GetScenarioIndex(),"5"))/5</f>
        <v>0</v>
      </c>
      <c r="L31" s="253">
        <f>IF(ISERROR(_xll.Woodstock.Analyst.Xcel.UDFs.GetIndicatorValue("OVOLTHOREC", "5 Famille de courbes="&amp;$F31&amp;";", _xll.Woodstock.Analyst.Xcel.UDFs.GetModelFilename(), _xll.Woodstock.Analyst.Xcel.UDFs.GetScenarioIndex(),"6"))/5,0,_xll.Woodstock.Analyst.Xcel.UDFs.GetIndicatorValue("OVOLTHOREC", "5 Famille de courbes="&amp;$F31&amp;";", _xll.Woodstock.Analyst.Xcel.UDFs.GetModelFilename(), _xll.Woodstock.Analyst.Xcel.UDFs.GetScenarioIndex(),"6"))/5</f>
        <v>514.34660563652903</v>
      </c>
      <c r="M31" s="253">
        <f>IF(ISERROR(_xll.Woodstock.Analyst.Xcel.UDFs.GetIndicatorValueAverage("OVOLTHOREC", "5 Famille de courbes="&amp;$F31&amp;";", _xll.Woodstock.Analyst.Xcel.UDFs.GetModelFilename(), _xll.Woodstock.Analyst.Xcel.UDFs.GetScenarioIndex(),"2", "6"))/5,0,_xll.Woodstock.Analyst.Xcel.UDFs.GetIndicatorValueAverage("OVOLTHOREC", "5 Famille de courbes="&amp;$F31&amp;";", _xll.Woodstock.Analyst.Xcel.UDFs.GetModelFilename(), _xll.Woodstock.Analyst.Xcel.UDFs.GetScenarioIndex(),"2", "6"))/5</f>
        <v>197.64255686740557</v>
      </c>
      <c r="N31" s="437">
        <f t="shared" si="6"/>
        <v>197.6425568674056</v>
      </c>
      <c r="O31" s="241" t="b">
        <f t="shared" si="7"/>
        <v>1</v>
      </c>
    </row>
    <row r="32" spans="1:15" x14ac:dyDescent="0.25">
      <c r="A32" s="248" t="s">
        <v>30</v>
      </c>
      <c r="B32" s="248" t="s">
        <v>129</v>
      </c>
      <c r="C32" s="248" t="s">
        <v>30</v>
      </c>
      <c r="D32" s="248" t="s">
        <v>193</v>
      </c>
      <c r="E32" s="241" t="s">
        <v>11</v>
      </c>
      <c r="F32" s="249" t="str">
        <f t="shared" si="4"/>
        <v>FCTYF_BOP_BPFI</v>
      </c>
      <c r="G32" s="249" t="str">
        <f t="shared" si="5"/>
        <v>FCTYF_BOP_BpFi_Total Résineux</v>
      </c>
      <c r="H32" s="253">
        <f>IF(ISERROR(_xll.Woodstock.Analyst.Xcel.UDFs.GetIndicatorValue("OVOLGRREC", "5 Famille de courbes="&amp;$F32&amp;";", _xll.Woodstock.Analyst.Xcel.UDFs.GetModelFilename(), _xll.Woodstock.Analyst.Xcel.UDFs.GetScenarioIndex(),"2"))/5,0,_xll.Woodstock.Analyst.Xcel.UDFs.GetIndicatorValue("OVOLGRREC", "5 Famille de courbes="&amp;$F32&amp;";", _xll.Woodstock.Analyst.Xcel.UDFs.GetModelFilename(), _xll.Woodstock.Analyst.Xcel.UDFs.GetScenarioIndex(),"2"))/5</f>
        <v>4406.9690010619606</v>
      </c>
      <c r="I32" s="253">
        <f>IF(ISERROR(_xll.Woodstock.Analyst.Xcel.UDFs.GetIndicatorValue("OVOLGRREC", "5 Famille de courbes="&amp;$F32&amp;";", _xll.Woodstock.Analyst.Xcel.UDFs.GetModelFilename(), _xll.Woodstock.Analyst.Xcel.UDFs.GetScenarioIndex(),"3"))/5,0,_xll.Woodstock.Analyst.Xcel.UDFs.GetIndicatorValue("OVOLGRREC", "5 Famille de courbes="&amp;$F32&amp;";", _xll.Woodstock.Analyst.Xcel.UDFs.GetModelFilename(), _xll.Woodstock.Analyst.Xcel.UDFs.GetScenarioIndex(),"3"))/5</f>
        <v>74.146803630065961</v>
      </c>
      <c r="J32" s="253">
        <f>IF(ISERROR(_xll.Woodstock.Analyst.Xcel.UDFs.GetIndicatorValue("OVOLGRREC", "5 Famille de courbes="&amp;$F32&amp;";", _xll.Woodstock.Analyst.Xcel.UDFs.GetModelFilename(), _xll.Woodstock.Analyst.Xcel.UDFs.GetScenarioIndex(),"4"))/5,0,_xll.Woodstock.Analyst.Xcel.UDFs.GetIndicatorValue("OVOLGRREC", "5 Famille de courbes="&amp;$F32&amp;";", _xll.Woodstock.Analyst.Xcel.UDFs.GetModelFilename(), _xll.Woodstock.Analyst.Xcel.UDFs.GetScenarioIndex(),"4"))/5</f>
        <v>638.67291776151899</v>
      </c>
      <c r="K32" s="253">
        <f>IF(ISERROR(_xll.Woodstock.Analyst.Xcel.UDFs.GetIndicatorValue("OVOLGRREC", "5 Famille de courbes="&amp;$F32&amp;";", _xll.Woodstock.Analyst.Xcel.UDFs.GetModelFilename(), _xll.Woodstock.Analyst.Xcel.UDFs.GetScenarioIndex(),"5"))/5,0,_xll.Woodstock.Analyst.Xcel.UDFs.GetIndicatorValue("OVOLGRREC", "5 Famille de courbes="&amp;$F32&amp;";", _xll.Woodstock.Analyst.Xcel.UDFs.GetModelFilename(), _xll.Woodstock.Analyst.Xcel.UDFs.GetScenarioIndex(),"5"))/5</f>
        <v>0</v>
      </c>
      <c r="L32" s="253">
        <f>IF(ISERROR(_xll.Woodstock.Analyst.Xcel.UDFs.GetIndicatorValue("OVOLGRREC", "5 Famille de courbes="&amp;$F32&amp;";", _xll.Woodstock.Analyst.Xcel.UDFs.GetModelFilename(), _xll.Woodstock.Analyst.Xcel.UDFs.GetScenarioIndex(),"6"))/5,0,_xll.Woodstock.Analyst.Xcel.UDFs.GetIndicatorValue("OVOLGRREC", "5 Famille de courbes="&amp;$F32&amp;";", _xll.Woodstock.Analyst.Xcel.UDFs.GetModelFilename(), _xll.Woodstock.Analyst.Xcel.UDFs.GetScenarioIndex(),"6"))/5</f>
        <v>5555.3303181039601</v>
      </c>
      <c r="M32" s="253">
        <f>IF(ISERROR(_xll.Woodstock.Analyst.Xcel.UDFs.GetIndicatorValueAverage("OVOLGRREC", "5 Famille de courbes="&amp;$F32&amp;";", _xll.Woodstock.Analyst.Xcel.UDFs.GetModelFilename(), _xll.Woodstock.Analyst.Xcel.UDFs.GetScenarioIndex(),"2", "6"))/5,0,_xll.Woodstock.Analyst.Xcel.UDFs.GetIndicatorValueAverage("OVOLGRREC", "5 Famille de courbes="&amp;$F32&amp;";", _xll.Woodstock.Analyst.Xcel.UDFs.GetModelFilename(), _xll.Woodstock.Analyst.Xcel.UDFs.GetScenarioIndex(),"2", "6"))/5</f>
        <v>2135.0238081115012</v>
      </c>
      <c r="N32" s="437">
        <f t="shared" si="6"/>
        <v>2135.0238081115012</v>
      </c>
      <c r="O32" s="241" t="b">
        <f t="shared" si="7"/>
        <v>1</v>
      </c>
    </row>
    <row r="33" spans="1:15" x14ac:dyDescent="0.25">
      <c r="A33" s="248" t="s">
        <v>30</v>
      </c>
      <c r="B33" s="248" t="s">
        <v>129</v>
      </c>
      <c r="C33" s="248" t="s">
        <v>30</v>
      </c>
      <c r="D33" s="248" t="s">
        <v>193</v>
      </c>
      <c r="E33" s="241" t="s">
        <v>13</v>
      </c>
      <c r="F33" s="249" t="str">
        <f t="shared" si="4"/>
        <v>FCTYF_BOP_BPFI</v>
      </c>
      <c r="G33" s="249" t="str">
        <f t="shared" si="5"/>
        <v>FCTYF_BOP_BpFi_Bouleau à papier</v>
      </c>
      <c r="H33" s="253">
        <f>IF(ISERROR(_xll.Woodstock.Analyst.Xcel.UDFs.GetIndicatorValue("OVOLBOPREC", "5 Famille de courbes="&amp;$F33&amp;";", _xll.Woodstock.Analyst.Xcel.UDFs.GetModelFilename(), _xll.Woodstock.Analyst.Xcel.UDFs.GetScenarioIndex(),"2"))/5,0,_xll.Woodstock.Analyst.Xcel.UDFs.GetIndicatorValue("OVOLBOPREC", "5 Famille de courbes="&amp;$F33&amp;";", _xll.Woodstock.Analyst.Xcel.UDFs.GetModelFilename(), _xll.Woodstock.Analyst.Xcel.UDFs.GetScenarioIndex(),"2"))/5</f>
        <v>9371.86561076219</v>
      </c>
      <c r="I33" s="253">
        <f>IF(ISERROR(_xll.Woodstock.Analyst.Xcel.UDFs.GetIndicatorValue("OVOLBOPREC", "5 Famille de courbes="&amp;$F33&amp;";", _xll.Woodstock.Analyst.Xcel.UDFs.GetModelFilename(), _xll.Woodstock.Analyst.Xcel.UDFs.GetScenarioIndex(),"3"))/5,0,_xll.Woodstock.Analyst.Xcel.UDFs.GetIndicatorValue("OVOLBOPREC", "5 Famille de courbes="&amp;$F33&amp;";", _xll.Woodstock.Analyst.Xcel.UDFs.GetModelFilename(), _xll.Woodstock.Analyst.Xcel.UDFs.GetScenarioIndex(),"3"))/5</f>
        <v>153.42684533569337</v>
      </c>
      <c r="J33" s="253">
        <f>IF(ISERROR(_xll.Woodstock.Analyst.Xcel.UDFs.GetIndicatorValue("OVOLBOPREC", "5 Famille de courbes="&amp;$F33&amp;";", _xll.Woodstock.Analyst.Xcel.UDFs.GetModelFilename(), _xll.Woodstock.Analyst.Xcel.UDFs.GetScenarioIndex(),"4"))/5,0,_xll.Woodstock.Analyst.Xcel.UDFs.GetIndicatorValue("OVOLBOPREC", "5 Famille de courbes="&amp;$F33&amp;";", _xll.Woodstock.Analyst.Xcel.UDFs.GetModelFilename(), _xll.Woodstock.Analyst.Xcel.UDFs.GetScenarioIndex(),"4"))/5</f>
        <v>1294.1879874817473</v>
      </c>
      <c r="K33" s="253">
        <f>IF(ISERROR(_xll.Woodstock.Analyst.Xcel.UDFs.GetIndicatorValue("OVOLBOPREC", "5 Famille de courbes="&amp;$F33&amp;";", _xll.Woodstock.Analyst.Xcel.UDFs.GetModelFilename(), _xll.Woodstock.Analyst.Xcel.UDFs.GetScenarioIndex(),"5"))/5,0,_xll.Woodstock.Analyst.Xcel.UDFs.GetIndicatorValue("OVOLBOPREC", "5 Famille de courbes="&amp;$F33&amp;";", _xll.Woodstock.Analyst.Xcel.UDFs.GetModelFilename(), _xll.Woodstock.Analyst.Xcel.UDFs.GetScenarioIndex(),"5"))/5</f>
        <v>0</v>
      </c>
      <c r="L33" s="253">
        <f>IF(ISERROR(_xll.Woodstock.Analyst.Xcel.UDFs.GetIndicatorValue("OVOLBOPREC", "5 Famille de courbes="&amp;$F33&amp;";", _xll.Woodstock.Analyst.Xcel.UDFs.GetModelFilename(), _xll.Woodstock.Analyst.Xcel.UDFs.GetScenarioIndex(),"6"))/5,0,_xll.Woodstock.Analyst.Xcel.UDFs.GetIndicatorValue("OVOLBOPREC", "5 Famille de courbes="&amp;$F33&amp;";", _xll.Woodstock.Analyst.Xcel.UDFs.GetModelFilename(), _xll.Woodstock.Analyst.Xcel.UDFs.GetScenarioIndex(),"6"))/5</f>
        <v>11767.391684265942</v>
      </c>
      <c r="M33" s="253">
        <f>IF(ISERROR(_xll.Woodstock.Analyst.Xcel.UDFs.GetIndicatorValueAverage("OVOLBOPREC", "5 Famille de courbes="&amp;$F33&amp;";", _xll.Woodstock.Analyst.Xcel.UDFs.GetModelFilename(), _xll.Woodstock.Analyst.Xcel.UDFs.GetScenarioIndex(),"2", "6"))/5,0,_xll.Woodstock.Analyst.Xcel.UDFs.GetIndicatorValueAverage("OVOLBOPREC", "5 Famille de courbes="&amp;$F33&amp;";", _xll.Woodstock.Analyst.Xcel.UDFs.GetModelFilename(), _xll.Woodstock.Analyst.Xcel.UDFs.GetScenarioIndex(),"2", "6"))/5</f>
        <v>4517.3744255691145</v>
      </c>
      <c r="N33" s="437">
        <f t="shared" si="6"/>
        <v>4517.3744255691145</v>
      </c>
      <c r="O33" s="241" t="b">
        <f t="shared" si="7"/>
        <v>1</v>
      </c>
    </row>
    <row r="34" spans="1:15" x14ac:dyDescent="0.25">
      <c r="A34" s="248" t="s">
        <v>30</v>
      </c>
      <c r="B34" s="248" t="s">
        <v>129</v>
      </c>
      <c r="C34" s="248" t="s">
        <v>30</v>
      </c>
      <c r="D34" s="248" t="s">
        <v>193</v>
      </c>
      <c r="E34" s="241" t="s">
        <v>14</v>
      </c>
      <c r="F34" s="249" t="str">
        <f t="shared" si="4"/>
        <v>FCTYF_BOP_BPFI</v>
      </c>
      <c r="G34" s="249" t="str">
        <f t="shared" si="5"/>
        <v>FCTYF_BOP_BpFi_Peupliers</v>
      </c>
      <c r="H34" s="253">
        <f>IF(ISERROR(_xll.Woodstock.Analyst.Xcel.UDFs.GetIndicatorValue("OVOLGPEUREC", "5 Famille de courbes="&amp;$F34&amp;";", _xll.Woodstock.Analyst.Xcel.UDFs.GetModelFilename(), _xll.Woodstock.Analyst.Xcel.UDFs.GetScenarioIndex(),"2"))/5,0,_xll.Woodstock.Analyst.Xcel.UDFs.GetIndicatorValue("OVOLGPEUREC", "5 Famille de courbes="&amp;$F34&amp;";", _xll.Woodstock.Analyst.Xcel.UDFs.GetModelFilename(), _xll.Woodstock.Analyst.Xcel.UDFs.GetScenarioIndex(),"2"))/5</f>
        <v>6638.9687575146072</v>
      </c>
      <c r="I34" s="253">
        <f>IF(ISERROR(_xll.Woodstock.Analyst.Xcel.UDFs.GetIndicatorValue("OVOLGPEUREC", "5 Famille de courbes="&amp;$F34&amp;";", _xll.Woodstock.Analyst.Xcel.UDFs.GetModelFilename(), _xll.Woodstock.Analyst.Xcel.UDFs.GetScenarioIndex(),"3"))/5,0,_xll.Woodstock.Analyst.Xcel.UDFs.GetIndicatorValue("OVOLGPEUREC", "5 Famille de courbes="&amp;$F34&amp;";", _xll.Woodstock.Analyst.Xcel.UDFs.GetModelFilename(), _xll.Woodstock.Analyst.Xcel.UDFs.GetScenarioIndex(),"3"))/5</f>
        <v>108.65358096794114</v>
      </c>
      <c r="J34" s="253">
        <f>IF(ISERROR(_xll.Woodstock.Analyst.Xcel.UDFs.GetIndicatorValue("OVOLGPEUREC", "5 Famille de courbes="&amp;$F34&amp;";", _xll.Woodstock.Analyst.Xcel.UDFs.GetModelFilename(), _xll.Woodstock.Analyst.Xcel.UDFs.GetScenarioIndex(),"4"))/5,0,_xll.Woodstock.Analyst.Xcel.UDFs.GetIndicatorValue("OVOLGPEUREC", "5 Famille de courbes="&amp;$F34&amp;";", _xll.Woodstock.Analyst.Xcel.UDFs.GetModelFilename(), _xll.Woodstock.Analyst.Xcel.UDFs.GetScenarioIndex(),"4"))/5</f>
        <v>914.85221653242877</v>
      </c>
      <c r="K34" s="253">
        <f>IF(ISERROR(_xll.Woodstock.Analyst.Xcel.UDFs.GetIndicatorValue("OVOLGPEUREC", "5 Famille de courbes="&amp;$F34&amp;";", _xll.Woodstock.Analyst.Xcel.UDFs.GetModelFilename(), _xll.Woodstock.Analyst.Xcel.UDFs.GetScenarioIndex(),"5"))/5,0,_xll.Woodstock.Analyst.Xcel.UDFs.GetIndicatorValue("OVOLGPEUREC", "5 Famille de courbes="&amp;$F34&amp;";", _xll.Woodstock.Analyst.Xcel.UDFs.GetModelFilename(), _xll.Woodstock.Analyst.Xcel.UDFs.GetScenarioIndex(),"5"))/5</f>
        <v>0</v>
      </c>
      <c r="L34" s="253">
        <f>IF(ISERROR(_xll.Woodstock.Analyst.Xcel.UDFs.GetIndicatorValue("OVOLGPEUREC", "5 Famille de courbes="&amp;$F34&amp;";", _xll.Woodstock.Analyst.Xcel.UDFs.GetModelFilename(), _xll.Woodstock.Analyst.Xcel.UDFs.GetScenarioIndex(),"6"))/5,0,_xll.Woodstock.Analyst.Xcel.UDFs.GetIndicatorValue("OVOLGPEUREC", "5 Famille de courbes="&amp;$F34&amp;";", _xll.Woodstock.Analyst.Xcel.UDFs.GetModelFilename(), _xll.Woodstock.Analyst.Xcel.UDFs.GetScenarioIndex(),"6"))/5</f>
        <v>8335.4198392005201</v>
      </c>
      <c r="M34" s="253">
        <f>IF(ISERROR(_xll.Woodstock.Analyst.Xcel.UDFs.GetIndicatorValueAverage("OVOLGPEUREC", "5 Famille de courbes="&amp;$F34&amp;";", _xll.Woodstock.Analyst.Xcel.UDFs.GetModelFilename(), _xll.Woodstock.Analyst.Xcel.UDFs.GetScenarioIndex(),"2", "6"))/5,0,_xll.Woodstock.Analyst.Xcel.UDFs.GetIndicatorValueAverage("OVOLGPEUREC", "5 Famille de courbes="&amp;$F34&amp;";", _xll.Woodstock.Analyst.Xcel.UDFs.GetModelFilename(), _xll.Woodstock.Analyst.Xcel.UDFs.GetScenarioIndex(),"2", "6"))/5</f>
        <v>3199.5788788430996</v>
      </c>
      <c r="N34" s="437">
        <f t="shared" si="6"/>
        <v>3199.5788788430991</v>
      </c>
      <c r="O34" s="241" t="b">
        <f t="shared" si="7"/>
        <v>1</v>
      </c>
    </row>
    <row r="35" spans="1:15" x14ac:dyDescent="0.25">
      <c r="A35" s="248" t="s">
        <v>30</v>
      </c>
      <c r="B35" s="248" t="s">
        <v>129</v>
      </c>
      <c r="C35" s="248" t="s">
        <v>30</v>
      </c>
      <c r="D35" s="248" t="s">
        <v>193</v>
      </c>
      <c r="E35" s="241" t="s">
        <v>15</v>
      </c>
      <c r="F35" s="249" t="str">
        <f t="shared" si="4"/>
        <v>FCTYF_BOP_BPFI</v>
      </c>
      <c r="G35" s="249" t="str">
        <f t="shared" si="5"/>
        <v>FCTYF_BOP_BpFi_Érable rouge</v>
      </c>
      <c r="H35" s="253">
        <f>IF(ISERROR(_xll.Woodstock.Analyst.Xcel.UDFs.GetIndicatorValue("OVOLERRREC", "5 Famille de courbes="&amp;$F35&amp;";", _xll.Woodstock.Analyst.Xcel.UDFs.GetModelFilename(), _xll.Woodstock.Analyst.Xcel.UDFs.GetScenarioIndex(),"2"))/5,0,_xll.Woodstock.Analyst.Xcel.UDFs.GetIndicatorValue("OVOLERRREC", "5 Famille de courbes="&amp;$F35&amp;";", _xll.Woodstock.Analyst.Xcel.UDFs.GetModelFilename(), _xll.Woodstock.Analyst.Xcel.UDFs.GetScenarioIndex(),"2"))/5</f>
        <v>3380.7693641606361</v>
      </c>
      <c r="I35" s="253">
        <f>IF(ISERROR(_xll.Woodstock.Analyst.Xcel.UDFs.GetIndicatorValue("OVOLERRREC", "5 Famille de courbes="&amp;$F35&amp;";", _xll.Woodstock.Analyst.Xcel.UDFs.GetModelFilename(), _xll.Woodstock.Analyst.Xcel.UDFs.GetScenarioIndex(),"3"))/5,0,_xll.Woodstock.Analyst.Xcel.UDFs.GetIndicatorValue("OVOLERRREC", "5 Famille de courbes="&amp;$F35&amp;";", _xll.Woodstock.Analyst.Xcel.UDFs.GetModelFilename(), _xll.Woodstock.Analyst.Xcel.UDFs.GetScenarioIndex(),"3"))/5</f>
        <v>55.32492162071226</v>
      </c>
      <c r="J35" s="253">
        <f>IF(ISERROR(_xll.Woodstock.Analyst.Xcel.UDFs.GetIndicatorValue("OVOLERRREC", "5 Famille de courbes="&amp;$F35&amp;";", _xll.Woodstock.Analyst.Xcel.UDFs.GetModelFilename(), _xll.Woodstock.Analyst.Xcel.UDFs.GetScenarioIndex(),"4"))/5,0,_xll.Woodstock.Analyst.Xcel.UDFs.GetIndicatorValue("OVOLERRREC", "5 Famille de courbes="&amp;$F35&amp;";", _xll.Woodstock.Analyst.Xcel.UDFs.GetModelFilename(), _xll.Woodstock.Analyst.Xcel.UDFs.GetScenarioIndex(),"4"))/5</f>
        <v>465.8646001781384</v>
      </c>
      <c r="K35" s="253">
        <f>IF(ISERROR(_xll.Woodstock.Analyst.Xcel.UDFs.GetIndicatorValue("OVOLERRREC", "5 Famille de courbes="&amp;$F35&amp;";", _xll.Woodstock.Analyst.Xcel.UDFs.GetModelFilename(), _xll.Woodstock.Analyst.Xcel.UDFs.GetScenarioIndex(),"5"))/5,0,_xll.Woodstock.Analyst.Xcel.UDFs.GetIndicatorValue("OVOLERRREC", "5 Famille de courbes="&amp;$F35&amp;";", _xll.Woodstock.Analyst.Xcel.UDFs.GetModelFilename(), _xll.Woodstock.Analyst.Xcel.UDFs.GetScenarioIndex(),"5"))/5</f>
        <v>0</v>
      </c>
      <c r="L35" s="253">
        <f>IF(ISERROR(_xll.Woodstock.Analyst.Xcel.UDFs.GetIndicatorValue("OVOLERRREC", "5 Famille de courbes="&amp;$F35&amp;";", _xll.Woodstock.Analyst.Xcel.UDFs.GetModelFilename(), _xll.Woodstock.Analyst.Xcel.UDFs.GetScenarioIndex(),"6"))/5,0,_xll.Woodstock.Analyst.Xcel.UDFs.GetIndicatorValue("OVOLERRREC", "5 Famille de courbes="&amp;$F35&amp;";", _xll.Woodstock.Analyst.Xcel.UDFs.GetModelFilename(), _xll.Woodstock.Analyst.Xcel.UDFs.GetScenarioIndex(),"6"))/5</f>
        <v>4243.7300674811377</v>
      </c>
      <c r="M35" s="253">
        <f>IF(ISERROR(_xll.Woodstock.Analyst.Xcel.UDFs.GetIndicatorValueAverage("OVOLERRREC", "5 Famille de courbes="&amp;$F35&amp;";", _xll.Woodstock.Analyst.Xcel.UDFs.GetModelFilename(), _xll.Woodstock.Analyst.Xcel.UDFs.GetScenarioIndex(),"2", "6"))/5,0,_xll.Woodstock.Analyst.Xcel.UDFs.GetIndicatorValueAverage("OVOLERRREC", "5 Famille de courbes="&amp;$F35&amp;";", _xll.Woodstock.Analyst.Xcel.UDFs.GetModelFilename(), _xll.Woodstock.Analyst.Xcel.UDFs.GetScenarioIndex(),"2", "6"))/5</f>
        <v>1629.1377906881248</v>
      </c>
      <c r="N35" s="437">
        <f t="shared" si="6"/>
        <v>1629.1377906881248</v>
      </c>
      <c r="O35" s="241" t="b">
        <f t="shared" si="7"/>
        <v>1</v>
      </c>
    </row>
    <row r="36" spans="1:15" x14ac:dyDescent="0.25">
      <c r="A36" s="248" t="s">
        <v>30</v>
      </c>
      <c r="B36" s="248" t="s">
        <v>129</v>
      </c>
      <c r="C36" s="248" t="s">
        <v>30</v>
      </c>
      <c r="D36" s="248" t="s">
        <v>193</v>
      </c>
      <c r="E36" s="241" t="s">
        <v>17</v>
      </c>
      <c r="F36" s="249" t="str">
        <f t="shared" si="4"/>
        <v>FCTYF_BOP_BPFI</v>
      </c>
      <c r="G36" s="249" t="str">
        <f t="shared" si="5"/>
        <v>FCTYF_BOP_BpFi_Sous-total F. Intolérants</v>
      </c>
      <c r="H36" s="253">
        <f>IF(ISERROR(_xll.Woodstock.Analyst.Xcel.UDFs.GetIndicatorValue("OVOLGFIREC", "5 Famille de courbes="&amp;$F36&amp;";", _xll.Woodstock.Analyst.Xcel.UDFs.GetModelFilename(), _xll.Woodstock.Analyst.Xcel.UDFs.GetScenarioIndex(),"2"))/5,0,_xll.Woodstock.Analyst.Xcel.UDFs.GetIndicatorValue("OVOLGFIREC", "5 Famille de courbes="&amp;$F36&amp;";", _xll.Woodstock.Analyst.Xcel.UDFs.GetModelFilename(), _xll.Woodstock.Analyst.Xcel.UDFs.GetScenarioIndex(),"2"))/5</f>
        <v>19391.603191030234</v>
      </c>
      <c r="I36" s="253">
        <f>IF(ISERROR(_xll.Woodstock.Analyst.Xcel.UDFs.GetIndicatorValue("OVOLGFIREC", "5 Famille de courbes="&amp;$F36&amp;";", _xll.Woodstock.Analyst.Xcel.UDFs.GetModelFilename(), _xll.Woodstock.Analyst.Xcel.UDFs.GetScenarioIndex(),"3"))/5,0,_xll.Woodstock.Analyst.Xcel.UDFs.GetIndicatorValue("OVOLGFIREC", "5 Famille de courbes="&amp;$F36&amp;";", _xll.Woodstock.Analyst.Xcel.UDFs.GetModelFilename(), _xll.Woodstock.Analyst.Xcel.UDFs.GetScenarioIndex(),"3"))/5</f>
        <v>317.40536424247802</v>
      </c>
      <c r="J36" s="253">
        <f>IF(ISERROR(_xll.Woodstock.Analyst.Xcel.UDFs.GetIndicatorValue("OVOLGFIREC", "5 Famille de courbes="&amp;$F36&amp;";", _xll.Woodstock.Analyst.Xcel.UDFs.GetModelFilename(), _xll.Woodstock.Analyst.Xcel.UDFs.GetScenarioIndex(),"4"))/5,0,_xll.Woodstock.Analyst.Xcel.UDFs.GetIndicatorValue("OVOLGFIREC", "5 Famille de courbes="&amp;$F36&amp;";", _xll.Woodstock.Analyst.Xcel.UDFs.GetModelFilename(), _xll.Woodstock.Analyst.Xcel.UDFs.GetScenarioIndex(),"4"))/5</f>
        <v>2674.9048450873133</v>
      </c>
      <c r="K36" s="253">
        <f>IF(ISERROR(_xll.Woodstock.Analyst.Xcel.UDFs.GetIndicatorValue("OVOLGFIREC", "5 Famille de courbes="&amp;$F36&amp;";", _xll.Woodstock.Analyst.Xcel.UDFs.GetModelFilename(), _xll.Woodstock.Analyst.Xcel.UDFs.GetScenarioIndex(),"5"))/5,0,_xll.Woodstock.Analyst.Xcel.UDFs.GetIndicatorValue("OVOLGFIREC", "5 Famille de courbes="&amp;$F36&amp;";", _xll.Woodstock.Analyst.Xcel.UDFs.GetModelFilename(), _xll.Woodstock.Analyst.Xcel.UDFs.GetScenarioIndex(),"5"))/5</f>
        <v>0</v>
      </c>
      <c r="L36" s="253">
        <f>IF(ISERROR(_xll.Woodstock.Analyst.Xcel.UDFs.GetIndicatorValue("OVOLGFIREC", "5 Famille de courbes="&amp;$F36&amp;";", _xll.Woodstock.Analyst.Xcel.UDFs.GetModelFilename(), _xll.Woodstock.Analyst.Xcel.UDFs.GetScenarioIndex(),"6"))/5,0,_xll.Woodstock.Analyst.Xcel.UDFs.GetIndicatorValue("OVOLGFIREC", "5 Famille de courbes="&amp;$F36&amp;";", _xll.Woodstock.Analyst.Xcel.UDFs.GetModelFilename(), _xll.Woodstock.Analyst.Xcel.UDFs.GetScenarioIndex(),"6"))/5</f>
        <v>24346.541250683124</v>
      </c>
      <c r="M36" s="253">
        <f>IF(ISERROR(_xll.Woodstock.Analyst.Xcel.UDFs.GetIndicatorValueAverage("OVOLGFIREC", "5 Famille de courbes="&amp;$F36&amp;";", _xll.Woodstock.Analyst.Xcel.UDFs.GetModelFilename(), _xll.Woodstock.Analyst.Xcel.UDFs.GetScenarioIndex(),"2", "6"))/5,0,_xll.Woodstock.Analyst.Xcel.UDFs.GetIndicatorValueAverage("OVOLGFIREC", "5 Famille de courbes="&amp;$F36&amp;";", _xll.Woodstock.Analyst.Xcel.UDFs.GetModelFilename(), _xll.Woodstock.Analyst.Xcel.UDFs.GetScenarioIndex(),"2", "6"))/5</f>
        <v>9346.0909302086311</v>
      </c>
      <c r="N36" s="437">
        <f t="shared" si="6"/>
        <v>9346.0909302086293</v>
      </c>
      <c r="O36" s="241" t="b">
        <f t="shared" si="7"/>
        <v>1</v>
      </c>
    </row>
    <row r="37" spans="1:15" x14ac:dyDescent="0.25">
      <c r="A37" s="248" t="s">
        <v>30</v>
      </c>
      <c r="B37" s="248" t="s">
        <v>129</v>
      </c>
      <c r="C37" s="248" t="s">
        <v>30</v>
      </c>
      <c r="D37" s="248" t="s">
        <v>193</v>
      </c>
      <c r="E37" s="241" t="s">
        <v>18</v>
      </c>
      <c r="F37" s="249" t="str">
        <f t="shared" si="4"/>
        <v>FCTYF_BOP_BPFI</v>
      </c>
      <c r="G37" s="249" t="str">
        <f t="shared" si="5"/>
        <v>FCTYF_BOP_BpFi_Bouleau jaune</v>
      </c>
      <c r="H37" s="253">
        <f>IF(ISERROR(_xll.Woodstock.Analyst.Xcel.UDFs.GetIndicatorValue("OVOLBOJREC", "5 Famille de courbes="&amp;$F37&amp;";", _xll.Woodstock.Analyst.Xcel.UDFs.GetModelFilename(), _xll.Woodstock.Analyst.Xcel.UDFs.GetScenarioIndex(),"2"))/5,0,_xll.Woodstock.Analyst.Xcel.UDFs.GetIndicatorValue("OVOLBOJREC", "5 Famille de courbes="&amp;$F37&amp;";", _xll.Woodstock.Analyst.Xcel.UDFs.GetModelFilename(), _xll.Woodstock.Analyst.Xcel.UDFs.GetScenarioIndex(),"2"))/5</f>
        <v>3864.1569212506847</v>
      </c>
      <c r="I37" s="253">
        <f>IF(ISERROR(_xll.Woodstock.Analyst.Xcel.UDFs.GetIndicatorValue("OVOLBOJREC", "5 Famille de courbes="&amp;$F37&amp;";", _xll.Woodstock.Analyst.Xcel.UDFs.GetModelFilename(), _xll.Woodstock.Analyst.Xcel.UDFs.GetScenarioIndex(),"3"))/5,0,_xll.Woodstock.Analyst.Xcel.UDFs.GetIndicatorValue("OVOLBOJREC", "5 Famille de courbes="&amp;$F37&amp;";", _xll.Woodstock.Analyst.Xcel.UDFs.GetModelFilename(), _xll.Woodstock.Analyst.Xcel.UDFs.GetScenarioIndex(),"3"))/5</f>
        <v>65.306222109374986</v>
      </c>
      <c r="J37" s="253">
        <f>IF(ISERROR(_xll.Woodstock.Analyst.Xcel.UDFs.GetIndicatorValue("OVOLBOJREC", "5 Famille de courbes="&amp;$F37&amp;";", _xll.Woodstock.Analyst.Xcel.UDFs.GetModelFilename(), _xll.Woodstock.Analyst.Xcel.UDFs.GetScenarioIndex(),"4"))/5,0,_xll.Woodstock.Analyst.Xcel.UDFs.GetIndicatorValue("OVOLBOJREC", "5 Famille de courbes="&amp;$F37&amp;";", _xll.Woodstock.Analyst.Xcel.UDFs.GetModelFilename(), _xll.Woodstock.Analyst.Xcel.UDFs.GetScenarioIndex(),"4"))/5</f>
        <v>563.94079262193065</v>
      </c>
      <c r="K37" s="253">
        <f>IF(ISERROR(_xll.Woodstock.Analyst.Xcel.UDFs.GetIndicatorValue("OVOLBOJREC", "5 Famille de courbes="&amp;$F37&amp;";", _xll.Woodstock.Analyst.Xcel.UDFs.GetModelFilename(), _xll.Woodstock.Analyst.Xcel.UDFs.GetScenarioIndex(),"5"))/5,0,_xll.Woodstock.Analyst.Xcel.UDFs.GetIndicatorValue("OVOLBOJREC", "5 Famille de courbes="&amp;$F37&amp;";", _xll.Woodstock.Analyst.Xcel.UDFs.GetModelFilename(), _xll.Woodstock.Analyst.Xcel.UDFs.GetScenarioIndex(),"5"))/5</f>
        <v>0</v>
      </c>
      <c r="L37" s="253">
        <f>IF(ISERROR(_xll.Woodstock.Analyst.Xcel.UDFs.GetIndicatorValue("OVOLBOJREC", "5 Famille de courbes="&amp;$F37&amp;";", _xll.Woodstock.Analyst.Xcel.UDFs.GetModelFilename(), _xll.Woodstock.Analyst.Xcel.UDFs.GetScenarioIndex(),"6"))/5,0,_xll.Woodstock.Analyst.Xcel.UDFs.GetIndicatorValue("OVOLBOJREC", "5 Famille de courbes="&amp;$F37&amp;";", _xll.Woodstock.Analyst.Xcel.UDFs.GetModelFilename(), _xll.Woodstock.Analyst.Xcel.UDFs.GetScenarioIndex(),"6"))/5</f>
        <v>4867.9423268712117</v>
      </c>
      <c r="M37" s="253">
        <f>IF(ISERROR(_xll.Woodstock.Analyst.Xcel.UDFs.GetIndicatorValueAverage("OVOLBOJREC", "5 Famille de courbes="&amp;$F37&amp;";", _xll.Woodstock.Analyst.Xcel.UDFs.GetModelFilename(), _xll.Woodstock.Analyst.Xcel.UDFs.GetScenarioIndex(),"2", "6"))/5,0,_xll.Woodstock.Analyst.Xcel.UDFs.GetIndicatorValueAverage("OVOLBOJREC", "5 Famille de courbes="&amp;$F37&amp;";", _xll.Woodstock.Analyst.Xcel.UDFs.GetModelFilename(), _xll.Woodstock.Analyst.Xcel.UDFs.GetScenarioIndex(),"2", "6"))/5</f>
        <v>1872.2692525706407</v>
      </c>
      <c r="N37" s="437">
        <f t="shared" si="6"/>
        <v>1872.2692525706407</v>
      </c>
      <c r="O37" s="241" t="b">
        <f t="shared" si="7"/>
        <v>1</v>
      </c>
    </row>
    <row r="38" spans="1:15" x14ac:dyDescent="0.25">
      <c r="A38" s="248" t="s">
        <v>30</v>
      </c>
      <c r="B38" s="248" t="s">
        <v>129</v>
      </c>
      <c r="C38" s="248" t="s">
        <v>30</v>
      </c>
      <c r="D38" s="248" t="s">
        <v>193</v>
      </c>
      <c r="E38" s="241" t="s">
        <v>19</v>
      </c>
      <c r="F38" s="249" t="str">
        <f t="shared" si="4"/>
        <v>FCTYF_BOP_BPFI</v>
      </c>
      <c r="G38" s="249" t="str">
        <f t="shared" si="5"/>
        <v>FCTYF_BOP_BpFi_Érable à sucre</v>
      </c>
      <c r="H38" s="253">
        <f>IF(ISERROR(_xll.Woodstock.Analyst.Xcel.UDFs.GetIndicatorValue("OVOLERSREC", "5 Famille de courbes="&amp;$F38&amp;";", _xll.Woodstock.Analyst.Xcel.UDFs.GetModelFilename(), _xll.Woodstock.Analyst.Xcel.UDFs.GetScenarioIndex(),"2"))/5,0,_xll.Woodstock.Analyst.Xcel.UDFs.GetIndicatorValue("OVOLERSREC", "5 Famille de courbes="&amp;$F38&amp;";", _xll.Woodstock.Analyst.Xcel.UDFs.GetModelFilename(), _xll.Woodstock.Analyst.Xcel.UDFs.GetScenarioIndex(),"2"))/5</f>
        <v>1492.3364022217329</v>
      </c>
      <c r="I38" s="253">
        <f>IF(ISERROR(_xll.Woodstock.Analyst.Xcel.UDFs.GetIndicatorValue("OVOLERSREC", "5 Famille de courbes="&amp;$F38&amp;";", _xll.Woodstock.Analyst.Xcel.UDFs.GetModelFilename(), _xll.Woodstock.Analyst.Xcel.UDFs.GetScenarioIndex(),"3"))/5,0,_xll.Woodstock.Analyst.Xcel.UDFs.GetIndicatorValue("OVOLERSREC", "5 Famille de courbes="&amp;$F38&amp;";", _xll.Woodstock.Analyst.Xcel.UDFs.GetModelFilename(), _xll.Woodstock.Analyst.Xcel.UDFs.GetScenarioIndex(),"3"))/5</f>
        <v>25.095841772575419</v>
      </c>
      <c r="J38" s="253">
        <f>IF(ISERROR(_xll.Woodstock.Analyst.Xcel.UDFs.GetIndicatorValue("OVOLERSREC", "5 Famille de courbes="&amp;$F38&amp;";", _xll.Woodstock.Analyst.Xcel.UDFs.GetModelFilename(), _xll.Woodstock.Analyst.Xcel.UDFs.GetScenarioIndex(),"4"))/5,0,_xll.Woodstock.Analyst.Xcel.UDFs.GetIndicatorValue("OVOLERSREC", "5 Famille de courbes="&amp;$F38&amp;";", _xll.Woodstock.Analyst.Xcel.UDFs.GetModelFilename(), _xll.Woodstock.Analyst.Xcel.UDFs.GetScenarioIndex(),"4"))/5</f>
        <v>218.07467090287417</v>
      </c>
      <c r="K38" s="253">
        <f>IF(ISERROR(_xll.Woodstock.Analyst.Xcel.UDFs.GetIndicatorValue("OVOLERSREC", "5 Famille de courbes="&amp;$F38&amp;";", _xll.Woodstock.Analyst.Xcel.UDFs.GetModelFilename(), _xll.Woodstock.Analyst.Xcel.UDFs.GetScenarioIndex(),"5"))/5,0,_xll.Woodstock.Analyst.Xcel.UDFs.GetIndicatorValue("OVOLERSREC", "5 Famille de courbes="&amp;$F38&amp;";", _xll.Woodstock.Analyst.Xcel.UDFs.GetModelFilename(), _xll.Woodstock.Analyst.Xcel.UDFs.GetScenarioIndex(),"5"))/5</f>
        <v>0</v>
      </c>
      <c r="L38" s="253">
        <f>IF(ISERROR(_xll.Woodstock.Analyst.Xcel.UDFs.GetIndicatorValue("OVOLERSREC", "5 Famille de courbes="&amp;$F38&amp;";", _xll.Woodstock.Analyst.Xcel.UDFs.GetModelFilename(), _xll.Woodstock.Analyst.Xcel.UDFs.GetScenarioIndex(),"6"))/5,0,_xll.Woodstock.Analyst.Xcel.UDFs.GetIndicatorValue("OVOLERSREC", "5 Famille de courbes="&amp;$F38&amp;";", _xll.Woodstock.Analyst.Xcel.UDFs.GetModelFilename(), _xll.Woodstock.Analyst.Xcel.UDFs.GetScenarioIndex(),"6"))/5</f>
        <v>1877.3109068890924</v>
      </c>
      <c r="M38" s="253">
        <f>IF(ISERROR(_xll.Woodstock.Analyst.Xcel.UDFs.GetIndicatorValueAverage("OVOLERSREC", "5 Famille de courbes="&amp;$F38&amp;";", _xll.Woodstock.Analyst.Xcel.UDFs.GetModelFilename(), _xll.Woodstock.Analyst.Xcel.UDFs.GetScenarioIndex(),"2", "6"))/5,0,_xll.Woodstock.Analyst.Xcel.UDFs.GetIndicatorValueAverage("OVOLERSREC", "5 Famille de courbes="&amp;$F38&amp;";", _xll.Woodstock.Analyst.Xcel.UDFs.GetModelFilename(), _xll.Woodstock.Analyst.Xcel.UDFs.GetScenarioIndex(),"2", "6"))/5</f>
        <v>722.5635643572549</v>
      </c>
      <c r="N38" s="437">
        <f t="shared" si="6"/>
        <v>722.56356435725502</v>
      </c>
      <c r="O38" s="241" t="b">
        <f t="shared" si="7"/>
        <v>1</v>
      </c>
    </row>
    <row r="39" spans="1:15" x14ac:dyDescent="0.25">
      <c r="A39" s="248" t="s">
        <v>30</v>
      </c>
      <c r="B39" s="248" t="s">
        <v>129</v>
      </c>
      <c r="C39" s="248" t="s">
        <v>30</v>
      </c>
      <c r="D39" s="248" t="s">
        <v>193</v>
      </c>
      <c r="E39" s="241" t="s">
        <v>21</v>
      </c>
      <c r="F39" s="249" t="str">
        <f t="shared" si="4"/>
        <v>FCTYF_BOP_BPFI</v>
      </c>
      <c r="G39" s="249" t="str">
        <f t="shared" si="5"/>
        <v>FCTYF_BOP_BpFi_Sous-total F. Tolérants</v>
      </c>
      <c r="H39" s="253">
        <f>IF(ISERROR(_xll.Woodstock.Analyst.Xcel.UDFs.GetIndicatorValue("OVOLGFTREC", "5 Famille de courbes="&amp;$F39&amp;";", _xll.Woodstock.Analyst.Xcel.UDFs.GetModelFilename(), _xll.Woodstock.Analyst.Xcel.UDFs.GetScenarioIndex(),"2"))/5,0,_xll.Woodstock.Analyst.Xcel.UDFs.GetIndicatorValue("OVOLGFTREC", "5 Famille de courbes="&amp;$F39&amp;";", _xll.Woodstock.Analyst.Xcel.UDFs.GetModelFilename(), _xll.Woodstock.Analyst.Xcel.UDFs.GetScenarioIndex(),"2"))/5</f>
        <v>5374.0034425491285</v>
      </c>
      <c r="I39" s="253">
        <f>IF(ISERROR(_xll.Woodstock.Analyst.Xcel.UDFs.GetIndicatorValue("OVOLGFTREC", "5 Famille de courbes="&amp;$F39&amp;";", _xll.Woodstock.Analyst.Xcel.UDFs.GetModelFilename(), _xll.Woodstock.Analyst.Xcel.UDFs.GetScenarioIndex(),"3"))/5,0,_xll.Woodstock.Analyst.Xcel.UDFs.GetIndicatorValue("OVOLGFTREC", "5 Famille de courbes="&amp;$F39&amp;";", _xll.Woodstock.Analyst.Xcel.UDFs.GetModelFilename(), _xll.Woodstock.Analyst.Xcel.UDFs.GetScenarioIndex(),"3"))/5</f>
        <v>90.687242264099069</v>
      </c>
      <c r="J39" s="253">
        <f>IF(ISERROR(_xll.Woodstock.Analyst.Xcel.UDFs.GetIndicatorValue("OVOLGFTREC", "5 Famille de courbes="&amp;$F39&amp;";", _xll.Woodstock.Analyst.Xcel.UDFs.GetModelFilename(), _xll.Woodstock.Analyst.Xcel.UDFs.GetScenarioIndex(),"4"))/5,0,_xll.Woodstock.Analyst.Xcel.UDFs.GetIndicatorValue("OVOLGFTREC", "5 Famille de courbes="&amp;$F39&amp;";", _xll.Woodstock.Analyst.Xcel.UDFs.GetModelFilename(), _xll.Woodstock.Analyst.Xcel.UDFs.GetScenarioIndex(),"4"))/5</f>
        <v>784.42644479032538</v>
      </c>
      <c r="K39" s="253">
        <f>IF(ISERROR(_xll.Woodstock.Analyst.Xcel.UDFs.GetIndicatorValue("OVOLGFTREC", "5 Famille de courbes="&amp;$F39&amp;";", _xll.Woodstock.Analyst.Xcel.UDFs.GetModelFilename(), _xll.Woodstock.Analyst.Xcel.UDFs.GetScenarioIndex(),"5"))/5,0,_xll.Woodstock.Analyst.Xcel.UDFs.GetIndicatorValue("OVOLGFTREC", "5 Famille de courbes="&amp;$F39&amp;";", _xll.Woodstock.Analyst.Xcel.UDFs.GetModelFilename(), _xll.Woodstock.Analyst.Xcel.UDFs.GetScenarioIndex(),"5"))/5</f>
        <v>0</v>
      </c>
      <c r="L39" s="253">
        <f>IF(ISERROR(_xll.Woodstock.Analyst.Xcel.UDFs.GetIndicatorValue("OVOLGFTREC", "5 Famille de courbes="&amp;$F39&amp;";", _xll.Woodstock.Analyst.Xcel.UDFs.GetModelFilename(), _xll.Woodstock.Analyst.Xcel.UDFs.GetScenarioIndex(),"6"))/5,0,_xll.Woodstock.Analyst.Xcel.UDFs.GetIndicatorValue("OVOLGFTREC", "5 Famille de courbes="&amp;$F39&amp;";", _xll.Woodstock.Analyst.Xcel.UDFs.GetModelFilename(), _xll.Woodstock.Analyst.Xcel.UDFs.GetScenarioIndex(),"6"))/5</f>
        <v>6767.2438112394248</v>
      </c>
      <c r="M39" s="253">
        <f>IF(ISERROR(_xll.Woodstock.Analyst.Xcel.UDFs.GetIndicatorValueAverage("OVOLGFTREC", "5 Famille de courbes="&amp;$F39&amp;";", _xll.Woodstock.Analyst.Xcel.UDFs.GetModelFilename(), _xll.Woodstock.Analyst.Xcel.UDFs.GetScenarioIndex(),"2", "6"))/5,0,_xll.Woodstock.Analyst.Xcel.UDFs.GetIndicatorValueAverage("OVOLGFTREC", "5 Famille de courbes="&amp;$F39&amp;";", _xll.Woodstock.Analyst.Xcel.UDFs.GetModelFilename(), _xll.Woodstock.Analyst.Xcel.UDFs.GetScenarioIndex(),"2", "6"))/5</f>
        <v>2603.2721881685952</v>
      </c>
      <c r="N39" s="437">
        <f t="shared" si="6"/>
        <v>2603.2721881685952</v>
      </c>
      <c r="O39" s="241" t="b">
        <f t="shared" si="7"/>
        <v>1</v>
      </c>
    </row>
    <row r="40" spans="1:15" x14ac:dyDescent="0.25">
      <c r="A40" s="248" t="s">
        <v>30</v>
      </c>
      <c r="B40" s="248" t="s">
        <v>129</v>
      </c>
      <c r="C40" s="248" t="s">
        <v>30</v>
      </c>
      <c r="D40" s="248" t="s">
        <v>193</v>
      </c>
      <c r="E40" s="241" t="s">
        <v>39</v>
      </c>
      <c r="F40" s="249" t="str">
        <f t="shared" si="4"/>
        <v>FCTYF_BOP_BPFI</v>
      </c>
      <c r="G40" s="249" t="str">
        <f t="shared" si="5"/>
        <v>FCTYF_BOP_BpFi_Total Résineux &amp; Feuillus</v>
      </c>
      <c r="H40" s="253">
        <f>IF(ISERROR(_xll.Woodstock.Analyst.Xcel.UDFs.GetIndicatorValue("OVOLTOTREC", "5 Famille de courbes="&amp;$F40&amp;";", _xll.Woodstock.Analyst.Xcel.UDFs.GetModelFilename(), _xll.Woodstock.Analyst.Xcel.UDFs.GetScenarioIndex(),"2"))/5,0,_xll.Woodstock.Analyst.Xcel.UDFs.GetIndicatorValue("OVOLTOTREC", "5 Famille de courbes="&amp;$F40&amp;";", _xll.Woodstock.Analyst.Xcel.UDFs.GetModelFilename(), _xll.Woodstock.Analyst.Xcel.UDFs.GetScenarioIndex(),"2"))/5</f>
        <v>29172.575067924372</v>
      </c>
      <c r="I40" s="253">
        <f>IF(ISERROR(_xll.Woodstock.Analyst.Xcel.UDFs.GetIndicatorValue("OVOLTOTREC", "5 Famille de courbes="&amp;$F40&amp;";", _xll.Woodstock.Analyst.Xcel.UDFs.GetModelFilename(), _xll.Woodstock.Analyst.Xcel.UDFs.GetScenarioIndex(),"3"))/5,0,_xll.Woodstock.Analyst.Xcel.UDFs.GetIndicatorValue("OVOLTOTREC", "5 Famille de courbes="&amp;$F40&amp;";", _xll.Woodstock.Analyst.Xcel.UDFs.GetModelFilename(), _xll.Woodstock.Analyst.Xcel.UDFs.GetScenarioIndex(),"3"))/5</f>
        <v>482.23942101539723</v>
      </c>
      <c r="J40" s="253">
        <f>IF(ISERROR(_xll.Woodstock.Analyst.Xcel.UDFs.GetIndicatorValue("OVOLTOTREC", "5 Famille de courbes="&amp;$F40&amp;";", _xll.Woodstock.Analyst.Xcel.UDFs.GetModelFilename(), _xll.Woodstock.Analyst.Xcel.UDFs.GetScenarioIndex(),"4"))/5,0,_xll.Woodstock.Analyst.Xcel.UDFs.GetIndicatorValue("OVOLTOTREC", "5 Famille de courbes="&amp;$F40&amp;";", _xll.Woodstock.Analyst.Xcel.UDFs.GetModelFilename(), _xll.Woodstock.Analyst.Xcel.UDFs.GetScenarioIndex(),"4"))/5</f>
        <v>4098.0042894291528</v>
      </c>
      <c r="K40" s="253">
        <f>IF(ISERROR(_xll.Woodstock.Analyst.Xcel.UDFs.GetIndicatorValue("OVOLTOTREC", "5 Famille de courbes="&amp;$F40&amp;";", _xll.Woodstock.Analyst.Xcel.UDFs.GetModelFilename(), _xll.Woodstock.Analyst.Xcel.UDFs.GetScenarioIndex(),"5"))/5,0,_xll.Woodstock.Analyst.Xcel.UDFs.GetIndicatorValue("OVOLTOTREC", "5 Famille de courbes="&amp;$F40&amp;";", _xll.Woodstock.Analyst.Xcel.UDFs.GetModelFilename(), _xll.Woodstock.Analyst.Xcel.UDFs.GetScenarioIndex(),"5"))/5</f>
        <v>0</v>
      </c>
      <c r="L40" s="253">
        <f>IF(ISERROR(_xll.Woodstock.Analyst.Xcel.UDFs.GetIndicatorValue("OVOLTOTREC", "5 Famille de courbes="&amp;$F40&amp;";", _xll.Woodstock.Analyst.Xcel.UDFs.GetModelFilename(), _xll.Woodstock.Analyst.Xcel.UDFs.GetScenarioIndex(),"6"))/5,0,_xll.Woodstock.Analyst.Xcel.UDFs.GetIndicatorValue("OVOLTOTREC", "5 Famille de courbes="&amp;$F40&amp;";", _xll.Woodstock.Analyst.Xcel.UDFs.GetModelFilename(), _xll.Woodstock.Analyst.Xcel.UDFs.GetScenarioIndex(),"6"))/5</f>
        <v>36669.115084488833</v>
      </c>
      <c r="M40" s="253">
        <f>IF(ISERROR(_xll.Woodstock.Analyst.Xcel.UDFs.GetIndicatorValueAverage("OVOLTOTREC", "5 Famille de courbes="&amp;$F40&amp;";", _xll.Woodstock.Analyst.Xcel.UDFs.GetModelFilename(), _xll.Woodstock.Analyst.Xcel.UDFs.GetScenarioIndex(),"2", "6"))/5,0,_xll.Woodstock.Analyst.Xcel.UDFs.GetIndicatorValueAverage("OVOLTOTREC", "5 Famille de courbes="&amp;$F40&amp;";", _xll.Woodstock.Analyst.Xcel.UDFs.GetModelFilename(), _xll.Woodstock.Analyst.Xcel.UDFs.GetScenarioIndex(),"2", "6"))/5</f>
        <v>14084.38677257155</v>
      </c>
      <c r="N40" s="437">
        <f t="shared" si="6"/>
        <v>14084.38677257155</v>
      </c>
      <c r="O40" s="241" t="b">
        <f t="shared" si="7"/>
        <v>1</v>
      </c>
    </row>
    <row r="41" spans="1:15" x14ac:dyDescent="0.25">
      <c r="A41" s="248"/>
      <c r="B41" s="248"/>
      <c r="C41" s="248"/>
      <c r="D41" s="248"/>
      <c r="E41" s="241"/>
      <c r="F41" s="249"/>
      <c r="G41" s="249"/>
      <c r="H41" s="253"/>
      <c r="I41" s="253"/>
      <c r="J41" s="253"/>
      <c r="K41" s="253"/>
      <c r="L41" s="253"/>
      <c r="M41" s="253"/>
      <c r="N41" s="437"/>
      <c r="O41" s="241"/>
    </row>
    <row r="42" spans="1:15" x14ac:dyDescent="0.25">
      <c r="A42" s="248" t="s">
        <v>30</v>
      </c>
      <c r="B42" s="248" t="s">
        <v>129</v>
      </c>
      <c r="C42" s="248" t="s">
        <v>30</v>
      </c>
      <c r="D42" s="248" t="s">
        <v>195</v>
      </c>
      <c r="E42" s="249" t="s">
        <v>2</v>
      </c>
      <c r="F42" s="249" t="str">
        <f t="shared" ref="F42:F58" si="8">UPPER("FCTYF_"&amp;B42&amp;"_"&amp;D42)</f>
        <v>FCTYF_BOP_BPFT</v>
      </c>
      <c r="G42" s="249" t="str">
        <f t="shared" ref="G42:G58" si="9">TRIM("FCTYF_"&amp;B42&amp;"_"&amp;D42&amp;"_"&amp;E42)</f>
        <v>FCTYF_BOP_BpFt_Sapin</v>
      </c>
      <c r="H42" s="253">
        <f>IF(ISERROR(_xll.Woodstock.Analyst.Xcel.UDFs.GetIndicatorValue("OVOLSABREC", "5 Famille de courbes="&amp;$F42&amp;";", _xll.Woodstock.Analyst.Xcel.UDFs.GetModelFilename(), _xll.Woodstock.Analyst.Xcel.UDFs.GetScenarioIndex(),"2"))/5,0,_xll.Woodstock.Analyst.Xcel.UDFs.GetIndicatorValue("OVOLSABREC", "5 Famille de courbes="&amp;$F42&amp;";", _xll.Woodstock.Analyst.Xcel.UDFs.GetModelFilename(), _xll.Woodstock.Analyst.Xcel.UDFs.GetScenarioIndex(),"2"))/5</f>
        <v>0</v>
      </c>
      <c r="I42" s="253">
        <f>IF(ISERROR(_xll.Woodstock.Analyst.Xcel.UDFs.GetIndicatorValue("OVOLSABREC", "5 Famille de courbes="&amp;$F42&amp;";", _xll.Woodstock.Analyst.Xcel.UDFs.GetModelFilename(), _xll.Woodstock.Analyst.Xcel.UDFs.GetScenarioIndex(),"3"))/5,0,_xll.Woodstock.Analyst.Xcel.UDFs.GetIndicatorValue("OVOLSABREC", "5 Famille de courbes="&amp;$F42&amp;";", _xll.Woodstock.Analyst.Xcel.UDFs.GetModelFilename(), _xll.Woodstock.Analyst.Xcel.UDFs.GetScenarioIndex(),"3"))/5</f>
        <v>0</v>
      </c>
      <c r="J42" s="253">
        <f>IF(ISERROR(_xll.Woodstock.Analyst.Xcel.UDFs.GetIndicatorValue("OVOLSABREC", "5 Famille de courbes="&amp;$F42&amp;";", _xll.Woodstock.Analyst.Xcel.UDFs.GetModelFilename(), _xll.Woodstock.Analyst.Xcel.UDFs.GetScenarioIndex(),"4"))/5,0,_xll.Woodstock.Analyst.Xcel.UDFs.GetIndicatorValue("OVOLSABREC", "5 Famille de courbes="&amp;$F42&amp;";", _xll.Woodstock.Analyst.Xcel.UDFs.GetModelFilename(), _xll.Woodstock.Analyst.Xcel.UDFs.GetScenarioIndex(),"4"))/5</f>
        <v>0</v>
      </c>
      <c r="K42" s="253">
        <f>IF(ISERROR(_xll.Woodstock.Analyst.Xcel.UDFs.GetIndicatorValue("OVOLSABREC", "5 Famille de courbes="&amp;$F42&amp;";", _xll.Woodstock.Analyst.Xcel.UDFs.GetModelFilename(), _xll.Woodstock.Analyst.Xcel.UDFs.GetScenarioIndex(),"5"))/5,0,_xll.Woodstock.Analyst.Xcel.UDFs.GetIndicatorValue("OVOLSABREC", "5 Famille de courbes="&amp;$F42&amp;";", _xll.Woodstock.Analyst.Xcel.UDFs.GetModelFilename(), _xll.Woodstock.Analyst.Xcel.UDFs.GetScenarioIndex(),"5"))/5</f>
        <v>0</v>
      </c>
      <c r="L42" s="253">
        <f>IF(ISERROR(_xll.Woodstock.Analyst.Xcel.UDFs.GetIndicatorValue("OVOLSABREC", "5 Famille de courbes="&amp;$F42&amp;";", _xll.Woodstock.Analyst.Xcel.UDFs.GetModelFilename(), _xll.Woodstock.Analyst.Xcel.UDFs.GetScenarioIndex(),"6"))/5,0,_xll.Woodstock.Analyst.Xcel.UDFs.GetIndicatorValue("OVOLSABREC", "5 Famille de courbes="&amp;$F42&amp;";", _xll.Woodstock.Analyst.Xcel.UDFs.GetModelFilename(), _xll.Woodstock.Analyst.Xcel.UDFs.GetScenarioIndex(),"6"))/5</f>
        <v>0</v>
      </c>
      <c r="M42" s="253">
        <f>IF(ISERROR(_xll.Woodstock.Analyst.Xcel.UDFs.GetIndicatorValueAverage("OVOLSABREC", "5 Famille de courbes="&amp;$F42&amp;";", _xll.Woodstock.Analyst.Xcel.UDFs.GetModelFilename(), _xll.Woodstock.Analyst.Xcel.UDFs.GetScenarioIndex(),"2", "6"))/5,0,_xll.Woodstock.Analyst.Xcel.UDFs.GetIndicatorValueAverage("OVOLSABREC", "5 Famille de courbes="&amp;$F42&amp;";", _xll.Woodstock.Analyst.Xcel.UDFs.GetModelFilename(), _xll.Woodstock.Analyst.Xcel.UDFs.GetScenarioIndex(),"2", "6"))/5</f>
        <v>0</v>
      </c>
      <c r="N42" s="437">
        <f t="shared" ref="N42:N58" si="10">AVERAGE(H42:L42)</f>
        <v>0</v>
      </c>
      <c r="O42" s="241" t="b">
        <f t="shared" ref="O42:O58" si="11">EXACT(ROUND(M42,1),ROUND(N42,1))</f>
        <v>1</v>
      </c>
    </row>
    <row r="43" spans="1:15" x14ac:dyDescent="0.25">
      <c r="A43" s="248" t="s">
        <v>30</v>
      </c>
      <c r="B43" s="248" t="s">
        <v>129</v>
      </c>
      <c r="C43" s="248" t="s">
        <v>30</v>
      </c>
      <c r="D43" s="248" t="s">
        <v>195</v>
      </c>
      <c r="E43" s="241" t="s">
        <v>3</v>
      </c>
      <c r="F43" s="249" t="str">
        <f t="shared" si="8"/>
        <v>FCTYF_BOP_BPFT</v>
      </c>
      <c r="G43" s="249" t="str">
        <f t="shared" si="9"/>
        <v>FCTYF_BOP_BpFt_Épinettes</v>
      </c>
      <c r="H43" s="253">
        <f>IF(ISERROR(_xll.Woodstock.Analyst.Xcel.UDFs.GetIndicatorValue("OVOLGEPXREC", "5 Famille de courbes="&amp;$F43&amp;";", _xll.Woodstock.Analyst.Xcel.UDFs.GetModelFilename(), _xll.Woodstock.Analyst.Xcel.UDFs.GetScenarioIndex(),"2"))/5,0,_xll.Woodstock.Analyst.Xcel.UDFs.GetIndicatorValue("OVOLGEPXREC", "5 Famille de courbes="&amp;$F43&amp;";", _xll.Woodstock.Analyst.Xcel.UDFs.GetModelFilename(), _xll.Woodstock.Analyst.Xcel.UDFs.GetScenarioIndex(),"2"))/5</f>
        <v>0</v>
      </c>
      <c r="I43" s="253">
        <f>IF(ISERROR(_xll.Woodstock.Analyst.Xcel.UDFs.GetIndicatorValue("OVOLGEPXREC", "5 Famille de courbes="&amp;$F43&amp;";", _xll.Woodstock.Analyst.Xcel.UDFs.GetModelFilename(), _xll.Woodstock.Analyst.Xcel.UDFs.GetScenarioIndex(),"3"))/5,0,_xll.Woodstock.Analyst.Xcel.UDFs.GetIndicatorValue("OVOLGEPXREC", "5 Famille de courbes="&amp;$F43&amp;";", _xll.Woodstock.Analyst.Xcel.UDFs.GetModelFilename(), _xll.Woodstock.Analyst.Xcel.UDFs.GetScenarioIndex(),"3"))/5</f>
        <v>0</v>
      </c>
      <c r="J43" s="253">
        <f>IF(ISERROR(_xll.Woodstock.Analyst.Xcel.UDFs.GetIndicatorValue("OVOLGEPXREC", "5 Famille de courbes="&amp;$F43&amp;";", _xll.Woodstock.Analyst.Xcel.UDFs.GetModelFilename(), _xll.Woodstock.Analyst.Xcel.UDFs.GetScenarioIndex(),"4"))/5,0,_xll.Woodstock.Analyst.Xcel.UDFs.GetIndicatorValue("OVOLGEPXREC", "5 Famille de courbes="&amp;$F43&amp;";", _xll.Woodstock.Analyst.Xcel.UDFs.GetModelFilename(), _xll.Woodstock.Analyst.Xcel.UDFs.GetScenarioIndex(),"4"))/5</f>
        <v>0</v>
      </c>
      <c r="K43" s="253">
        <f>IF(ISERROR(_xll.Woodstock.Analyst.Xcel.UDFs.GetIndicatorValue("OVOLGEPXREC", "5 Famille de courbes="&amp;$F43&amp;";", _xll.Woodstock.Analyst.Xcel.UDFs.GetModelFilename(), _xll.Woodstock.Analyst.Xcel.UDFs.GetScenarioIndex(),"5"))/5,0,_xll.Woodstock.Analyst.Xcel.UDFs.GetIndicatorValue("OVOLGEPXREC", "5 Famille de courbes="&amp;$F43&amp;";", _xll.Woodstock.Analyst.Xcel.UDFs.GetModelFilename(), _xll.Woodstock.Analyst.Xcel.UDFs.GetScenarioIndex(),"5"))/5</f>
        <v>0</v>
      </c>
      <c r="L43" s="253">
        <f>IF(ISERROR(_xll.Woodstock.Analyst.Xcel.UDFs.GetIndicatorValue("OVOLGEPXREC", "5 Famille de courbes="&amp;$F43&amp;";", _xll.Woodstock.Analyst.Xcel.UDFs.GetModelFilename(), _xll.Woodstock.Analyst.Xcel.UDFs.GetScenarioIndex(),"6"))/5,0,_xll.Woodstock.Analyst.Xcel.UDFs.GetIndicatorValue("OVOLGEPXREC", "5 Famille de courbes="&amp;$F43&amp;";", _xll.Woodstock.Analyst.Xcel.UDFs.GetModelFilename(), _xll.Woodstock.Analyst.Xcel.UDFs.GetScenarioIndex(),"6"))/5</f>
        <v>0</v>
      </c>
      <c r="M43" s="253">
        <f>IF(ISERROR(_xll.Woodstock.Analyst.Xcel.UDFs.GetIndicatorValueAverage("OVOLGEPXREC", "5 Famille de courbes="&amp;$F43&amp;";", _xll.Woodstock.Analyst.Xcel.UDFs.GetModelFilename(), _xll.Woodstock.Analyst.Xcel.UDFs.GetScenarioIndex(),"2", "6"))/5,0,_xll.Woodstock.Analyst.Xcel.UDFs.GetIndicatorValueAverage("OVOLGEPXREC", "5 Famille de courbes="&amp;$F43&amp;";", _xll.Woodstock.Analyst.Xcel.UDFs.GetModelFilename(), _xll.Woodstock.Analyst.Xcel.UDFs.GetScenarioIndex(),"2", "6"))/5</f>
        <v>0</v>
      </c>
      <c r="N43" s="437">
        <f t="shared" si="10"/>
        <v>0</v>
      </c>
      <c r="O43" s="241" t="b">
        <f t="shared" si="11"/>
        <v>1</v>
      </c>
    </row>
    <row r="44" spans="1:15" x14ac:dyDescent="0.25">
      <c r="A44" s="248" t="s">
        <v>30</v>
      </c>
      <c r="B44" s="248" t="s">
        <v>129</v>
      </c>
      <c r="C44" s="248" t="s">
        <v>30</v>
      </c>
      <c r="D44" s="248" t="s">
        <v>195</v>
      </c>
      <c r="E44" s="241" t="s">
        <v>4</v>
      </c>
      <c r="F44" s="249" t="str">
        <f t="shared" si="8"/>
        <v>FCTYF_BOP_BPFT</v>
      </c>
      <c r="G44" s="249" t="str">
        <f t="shared" si="9"/>
        <v>FCTYF_BOP_BpFt_Pin gris</v>
      </c>
      <c r="H44" s="253">
        <f>IF(ISERROR(_xll.Woodstock.Analyst.Xcel.UDFs.GetIndicatorValue("OVOLPIGREC", "5 Famille de courbes="&amp;$F44&amp;";", _xll.Woodstock.Analyst.Xcel.UDFs.GetModelFilename(), _xll.Woodstock.Analyst.Xcel.UDFs.GetScenarioIndex(),"2"))/5,0,_xll.Woodstock.Analyst.Xcel.UDFs.GetIndicatorValue("OVOLPIGREC", "5 Famille de courbes="&amp;$F44&amp;";", _xll.Woodstock.Analyst.Xcel.UDFs.GetModelFilename(), _xll.Woodstock.Analyst.Xcel.UDFs.GetScenarioIndex(),"2"))/5</f>
        <v>0</v>
      </c>
      <c r="I44" s="253">
        <f>IF(ISERROR(_xll.Woodstock.Analyst.Xcel.UDFs.GetIndicatorValue("OVOLPIGREC", "5 Famille de courbes="&amp;$F44&amp;";", _xll.Woodstock.Analyst.Xcel.UDFs.GetModelFilename(), _xll.Woodstock.Analyst.Xcel.UDFs.GetScenarioIndex(),"3"))/5,0,_xll.Woodstock.Analyst.Xcel.UDFs.GetIndicatorValue("OVOLPIGREC", "5 Famille de courbes="&amp;$F44&amp;";", _xll.Woodstock.Analyst.Xcel.UDFs.GetModelFilename(), _xll.Woodstock.Analyst.Xcel.UDFs.GetScenarioIndex(),"3"))/5</f>
        <v>0</v>
      </c>
      <c r="J44" s="253">
        <f>IF(ISERROR(_xll.Woodstock.Analyst.Xcel.UDFs.GetIndicatorValue("OVOLPIGREC", "5 Famille de courbes="&amp;$F44&amp;";", _xll.Woodstock.Analyst.Xcel.UDFs.GetModelFilename(), _xll.Woodstock.Analyst.Xcel.UDFs.GetScenarioIndex(),"4"))/5,0,_xll.Woodstock.Analyst.Xcel.UDFs.GetIndicatorValue("OVOLPIGREC", "5 Famille de courbes="&amp;$F44&amp;";", _xll.Woodstock.Analyst.Xcel.UDFs.GetModelFilename(), _xll.Woodstock.Analyst.Xcel.UDFs.GetScenarioIndex(),"4"))/5</f>
        <v>0</v>
      </c>
      <c r="K44" s="253">
        <f>IF(ISERROR(_xll.Woodstock.Analyst.Xcel.UDFs.GetIndicatorValue("OVOLPIGREC", "5 Famille de courbes="&amp;$F44&amp;";", _xll.Woodstock.Analyst.Xcel.UDFs.GetModelFilename(), _xll.Woodstock.Analyst.Xcel.UDFs.GetScenarioIndex(),"5"))/5,0,_xll.Woodstock.Analyst.Xcel.UDFs.GetIndicatorValue("OVOLPIGREC", "5 Famille de courbes="&amp;$F44&amp;";", _xll.Woodstock.Analyst.Xcel.UDFs.GetModelFilename(), _xll.Woodstock.Analyst.Xcel.UDFs.GetScenarioIndex(),"5"))/5</f>
        <v>0</v>
      </c>
      <c r="L44" s="253">
        <f>IF(ISERROR(_xll.Woodstock.Analyst.Xcel.UDFs.GetIndicatorValue("OVOLPIGREC", "5 Famille de courbes="&amp;$F44&amp;";", _xll.Woodstock.Analyst.Xcel.UDFs.GetModelFilename(), _xll.Woodstock.Analyst.Xcel.UDFs.GetScenarioIndex(),"6"))/5,0,_xll.Woodstock.Analyst.Xcel.UDFs.GetIndicatorValue("OVOLPIGREC", "5 Famille de courbes="&amp;$F44&amp;";", _xll.Woodstock.Analyst.Xcel.UDFs.GetModelFilename(), _xll.Woodstock.Analyst.Xcel.UDFs.GetScenarioIndex(),"6"))/5</f>
        <v>0</v>
      </c>
      <c r="M44" s="253">
        <f>IF(ISERROR(_xll.Woodstock.Analyst.Xcel.UDFs.GetIndicatorValueAverage("OVOLPIGREC", "5 Famille de courbes="&amp;$F44&amp;";", _xll.Woodstock.Analyst.Xcel.UDFs.GetModelFilename(), _xll.Woodstock.Analyst.Xcel.UDFs.GetScenarioIndex(),"2", "6"))/5,0,_xll.Woodstock.Analyst.Xcel.UDFs.GetIndicatorValueAverage("OVOLPIGREC", "5 Famille de courbes="&amp;$F44&amp;";", _xll.Woodstock.Analyst.Xcel.UDFs.GetModelFilename(), _xll.Woodstock.Analyst.Xcel.UDFs.GetScenarioIndex(),"2", "6"))/5</f>
        <v>0</v>
      </c>
      <c r="N44" s="437">
        <f t="shared" si="10"/>
        <v>0</v>
      </c>
      <c r="O44" s="241" t="b">
        <f t="shared" si="11"/>
        <v>1</v>
      </c>
    </row>
    <row r="45" spans="1:15" x14ac:dyDescent="0.25">
      <c r="A45" s="248" t="s">
        <v>30</v>
      </c>
      <c r="B45" s="248" t="s">
        <v>129</v>
      </c>
      <c r="C45" s="248" t="s">
        <v>30</v>
      </c>
      <c r="D45" s="248" t="s">
        <v>195</v>
      </c>
      <c r="E45" s="241" t="s">
        <v>5</v>
      </c>
      <c r="F45" s="249" t="str">
        <f t="shared" si="8"/>
        <v>FCTYF_BOP_BPFT</v>
      </c>
      <c r="G45" s="249" t="str">
        <f t="shared" si="9"/>
        <v>FCTYF_BOP_BpFt_Mélèzes</v>
      </c>
      <c r="H45" s="253">
        <f>IF(ISERROR(_xll.Woodstock.Analyst.Xcel.UDFs.GetIndicatorValue("OVOLGMEXREC", "5 Famille de courbes="&amp;$F45&amp;";", _xll.Woodstock.Analyst.Xcel.UDFs.GetModelFilename(), _xll.Woodstock.Analyst.Xcel.UDFs.GetScenarioIndex(),"2"))/5,0,_xll.Woodstock.Analyst.Xcel.UDFs.GetIndicatorValue("OVOLGMEXREC", "5 Famille de courbes="&amp;$F45&amp;";", _xll.Woodstock.Analyst.Xcel.UDFs.GetModelFilename(), _xll.Woodstock.Analyst.Xcel.UDFs.GetScenarioIndex(),"2"))/5</f>
        <v>0</v>
      </c>
      <c r="I45" s="253">
        <f>IF(ISERROR(_xll.Woodstock.Analyst.Xcel.UDFs.GetIndicatorValue("OVOLGMEXREC", "5 Famille de courbes="&amp;$F45&amp;";", _xll.Woodstock.Analyst.Xcel.UDFs.GetModelFilename(), _xll.Woodstock.Analyst.Xcel.UDFs.GetScenarioIndex(),"3"))/5,0,_xll.Woodstock.Analyst.Xcel.UDFs.GetIndicatorValue("OVOLGMEXREC", "5 Famille de courbes="&amp;$F45&amp;";", _xll.Woodstock.Analyst.Xcel.UDFs.GetModelFilename(), _xll.Woodstock.Analyst.Xcel.UDFs.GetScenarioIndex(),"3"))/5</f>
        <v>0</v>
      </c>
      <c r="J45" s="253">
        <f>IF(ISERROR(_xll.Woodstock.Analyst.Xcel.UDFs.GetIndicatorValue("OVOLGMEXREC", "5 Famille de courbes="&amp;$F45&amp;";", _xll.Woodstock.Analyst.Xcel.UDFs.GetModelFilename(), _xll.Woodstock.Analyst.Xcel.UDFs.GetScenarioIndex(),"4"))/5,0,_xll.Woodstock.Analyst.Xcel.UDFs.GetIndicatorValue("OVOLGMEXREC", "5 Famille de courbes="&amp;$F45&amp;";", _xll.Woodstock.Analyst.Xcel.UDFs.GetModelFilename(), _xll.Woodstock.Analyst.Xcel.UDFs.GetScenarioIndex(),"4"))/5</f>
        <v>0</v>
      </c>
      <c r="K45" s="253">
        <f>IF(ISERROR(_xll.Woodstock.Analyst.Xcel.UDFs.GetIndicatorValue("OVOLGMEXREC", "5 Famille de courbes="&amp;$F45&amp;";", _xll.Woodstock.Analyst.Xcel.UDFs.GetModelFilename(), _xll.Woodstock.Analyst.Xcel.UDFs.GetScenarioIndex(),"5"))/5,0,_xll.Woodstock.Analyst.Xcel.UDFs.GetIndicatorValue("OVOLGMEXREC", "5 Famille de courbes="&amp;$F45&amp;";", _xll.Woodstock.Analyst.Xcel.UDFs.GetModelFilename(), _xll.Woodstock.Analyst.Xcel.UDFs.GetScenarioIndex(),"5"))/5</f>
        <v>0</v>
      </c>
      <c r="L45" s="253">
        <f>IF(ISERROR(_xll.Woodstock.Analyst.Xcel.UDFs.GetIndicatorValue("OVOLGMEXREC", "5 Famille de courbes="&amp;$F45&amp;";", _xll.Woodstock.Analyst.Xcel.UDFs.GetModelFilename(), _xll.Woodstock.Analyst.Xcel.UDFs.GetScenarioIndex(),"6"))/5,0,_xll.Woodstock.Analyst.Xcel.UDFs.GetIndicatorValue("OVOLGMEXREC", "5 Famille de courbes="&amp;$F45&amp;";", _xll.Woodstock.Analyst.Xcel.UDFs.GetModelFilename(), _xll.Woodstock.Analyst.Xcel.UDFs.GetScenarioIndex(),"6"))/5</f>
        <v>0</v>
      </c>
      <c r="M45" s="253">
        <f>IF(ISERROR(_xll.Woodstock.Analyst.Xcel.UDFs.GetIndicatorValueAverage("OVOLGMEXREC", "5 Famille de courbes="&amp;$F45&amp;";", _xll.Woodstock.Analyst.Xcel.UDFs.GetModelFilename(), _xll.Woodstock.Analyst.Xcel.UDFs.GetScenarioIndex(),"2", "6"))/5,0,_xll.Woodstock.Analyst.Xcel.UDFs.GetIndicatorValueAverage("OVOLGMEXREC", "5 Famille de courbes="&amp;$F45&amp;";", _xll.Woodstock.Analyst.Xcel.UDFs.GetModelFilename(), _xll.Woodstock.Analyst.Xcel.UDFs.GetScenarioIndex(),"2", "6"))/5</f>
        <v>0</v>
      </c>
      <c r="N45" s="437">
        <f t="shared" si="10"/>
        <v>0</v>
      </c>
      <c r="O45" s="241" t="b">
        <f t="shared" si="11"/>
        <v>1</v>
      </c>
    </row>
    <row r="46" spans="1:15" x14ac:dyDescent="0.25">
      <c r="A46" s="248" t="s">
        <v>30</v>
      </c>
      <c r="B46" s="248" t="s">
        <v>129</v>
      </c>
      <c r="C46" s="248" t="s">
        <v>30</v>
      </c>
      <c r="D46" s="248" t="s">
        <v>195</v>
      </c>
      <c r="E46" s="241" t="s">
        <v>6</v>
      </c>
      <c r="F46" s="249" t="str">
        <f t="shared" si="8"/>
        <v>FCTYF_BOP_BPFT</v>
      </c>
      <c r="G46" s="249" t="str">
        <f t="shared" si="9"/>
        <v>FCTYF_BOP_BpFt_Sous-total SEPM</v>
      </c>
      <c r="H46" s="253">
        <f>IF(ISERROR(_xll.Woodstock.Analyst.Xcel.UDFs.GetIndicatorValue("OVOLGSEPMREC", "5 Famille de courbes="&amp;$F46&amp;";", _xll.Woodstock.Analyst.Xcel.UDFs.GetModelFilename(), _xll.Woodstock.Analyst.Xcel.UDFs.GetScenarioIndex(),"2"))/5,0,_xll.Woodstock.Analyst.Xcel.UDFs.GetIndicatorValue("OVOLGSEPMREC", "5 Famille de courbes="&amp;$F46&amp;";", _xll.Woodstock.Analyst.Xcel.UDFs.GetModelFilename(), _xll.Woodstock.Analyst.Xcel.UDFs.GetScenarioIndex(),"2"))/5</f>
        <v>0</v>
      </c>
      <c r="I46" s="253">
        <f>IF(ISERROR(_xll.Woodstock.Analyst.Xcel.UDFs.GetIndicatorValue("OVOLGSEPMREC", "5 Famille de courbes="&amp;$F46&amp;";", _xll.Woodstock.Analyst.Xcel.UDFs.GetModelFilename(), _xll.Woodstock.Analyst.Xcel.UDFs.GetScenarioIndex(),"3"))/5,0,_xll.Woodstock.Analyst.Xcel.UDFs.GetIndicatorValue("OVOLGSEPMREC", "5 Famille de courbes="&amp;$F46&amp;";", _xll.Woodstock.Analyst.Xcel.UDFs.GetModelFilename(), _xll.Woodstock.Analyst.Xcel.UDFs.GetScenarioIndex(),"3"))/5</f>
        <v>0</v>
      </c>
      <c r="J46" s="253">
        <f>IF(ISERROR(_xll.Woodstock.Analyst.Xcel.UDFs.GetIndicatorValue("OVOLGSEPMREC", "5 Famille de courbes="&amp;$F46&amp;";", _xll.Woodstock.Analyst.Xcel.UDFs.GetModelFilename(), _xll.Woodstock.Analyst.Xcel.UDFs.GetScenarioIndex(),"4"))/5,0,_xll.Woodstock.Analyst.Xcel.UDFs.GetIndicatorValue("OVOLGSEPMREC", "5 Famille de courbes="&amp;$F46&amp;";", _xll.Woodstock.Analyst.Xcel.UDFs.GetModelFilename(), _xll.Woodstock.Analyst.Xcel.UDFs.GetScenarioIndex(),"4"))/5</f>
        <v>0</v>
      </c>
      <c r="K46" s="253">
        <f>IF(ISERROR(_xll.Woodstock.Analyst.Xcel.UDFs.GetIndicatorValue("OVOLGSEPMREC", "5 Famille de courbes="&amp;$F46&amp;";", _xll.Woodstock.Analyst.Xcel.UDFs.GetModelFilename(), _xll.Woodstock.Analyst.Xcel.UDFs.GetScenarioIndex(),"5"))/5,0,_xll.Woodstock.Analyst.Xcel.UDFs.GetIndicatorValue("OVOLGSEPMREC", "5 Famille de courbes="&amp;$F46&amp;";", _xll.Woodstock.Analyst.Xcel.UDFs.GetModelFilename(), _xll.Woodstock.Analyst.Xcel.UDFs.GetScenarioIndex(),"5"))/5</f>
        <v>0</v>
      </c>
      <c r="L46" s="253">
        <f>IF(ISERROR(_xll.Woodstock.Analyst.Xcel.UDFs.GetIndicatorValue("OVOLGSEPMREC", "5 Famille de courbes="&amp;$F46&amp;";", _xll.Woodstock.Analyst.Xcel.UDFs.GetModelFilename(), _xll.Woodstock.Analyst.Xcel.UDFs.GetScenarioIndex(),"6"))/5,0,_xll.Woodstock.Analyst.Xcel.UDFs.GetIndicatorValue("OVOLGSEPMREC", "5 Famille de courbes="&amp;$F46&amp;";", _xll.Woodstock.Analyst.Xcel.UDFs.GetModelFilename(), _xll.Woodstock.Analyst.Xcel.UDFs.GetScenarioIndex(),"6"))/5</f>
        <v>0</v>
      </c>
      <c r="M46" s="253">
        <f>IF(ISERROR(_xll.Woodstock.Analyst.Xcel.UDFs.GetIndicatorValueAverage("OVOLGSEPMREC", "5 Famille de courbes="&amp;$F46&amp;";", _xll.Woodstock.Analyst.Xcel.UDFs.GetModelFilename(), _xll.Woodstock.Analyst.Xcel.UDFs.GetScenarioIndex(),"2", "6"))/5,0,_xll.Woodstock.Analyst.Xcel.UDFs.GetIndicatorValueAverage("OVOLGSEPMREC", "5 Famille de courbes="&amp;$F46&amp;";", _xll.Woodstock.Analyst.Xcel.UDFs.GetModelFilename(), _xll.Woodstock.Analyst.Xcel.UDFs.GetScenarioIndex(),"2", "6"))/5</f>
        <v>0</v>
      </c>
      <c r="N46" s="437">
        <f t="shared" si="10"/>
        <v>0</v>
      </c>
      <c r="O46" s="241" t="b">
        <f t="shared" si="11"/>
        <v>1</v>
      </c>
    </row>
    <row r="47" spans="1:15" x14ac:dyDescent="0.25">
      <c r="A47" s="248" t="s">
        <v>30</v>
      </c>
      <c r="B47" s="248" t="s">
        <v>129</v>
      </c>
      <c r="C47" s="248" t="s">
        <v>30</v>
      </c>
      <c r="D47" s="248" t="s">
        <v>195</v>
      </c>
      <c r="E47" s="241" t="s">
        <v>7</v>
      </c>
      <c r="F47" s="249" t="str">
        <f t="shared" si="8"/>
        <v>FCTYF_BOP_BPFT</v>
      </c>
      <c r="G47" s="249" t="str">
        <f t="shared" si="9"/>
        <v>FCTYF_BOP_BpFt_Pins blanc et rouge</v>
      </c>
      <c r="H47" s="253">
        <f>IF(ISERROR(_xll.Woodstock.Analyst.Xcel.UDFs.GetIndicatorValue("OVOLGPINSREC", "5 Famille de courbes="&amp;$F47&amp;";", _xll.Woodstock.Analyst.Xcel.UDFs.GetModelFilename(), _xll.Woodstock.Analyst.Xcel.UDFs.GetScenarioIndex(),"2"))/5,0,_xll.Woodstock.Analyst.Xcel.UDFs.GetIndicatorValue("OVOLGPINSREC", "5 Famille de courbes="&amp;$F47&amp;";", _xll.Woodstock.Analyst.Xcel.UDFs.GetModelFilename(), _xll.Woodstock.Analyst.Xcel.UDFs.GetScenarioIndex(),"2"))/5</f>
        <v>0</v>
      </c>
      <c r="I47" s="253">
        <f>IF(ISERROR(_xll.Woodstock.Analyst.Xcel.UDFs.GetIndicatorValue("OVOLGPINSREC", "5 Famille de courbes="&amp;$F47&amp;";", _xll.Woodstock.Analyst.Xcel.UDFs.GetModelFilename(), _xll.Woodstock.Analyst.Xcel.UDFs.GetScenarioIndex(),"3"))/5,0,_xll.Woodstock.Analyst.Xcel.UDFs.GetIndicatorValue("OVOLGPINSREC", "5 Famille de courbes="&amp;$F47&amp;";", _xll.Woodstock.Analyst.Xcel.UDFs.GetModelFilename(), _xll.Woodstock.Analyst.Xcel.UDFs.GetScenarioIndex(),"3"))/5</f>
        <v>0</v>
      </c>
      <c r="J47" s="253">
        <f>IF(ISERROR(_xll.Woodstock.Analyst.Xcel.UDFs.GetIndicatorValue("OVOLGPINSREC", "5 Famille de courbes="&amp;$F47&amp;";", _xll.Woodstock.Analyst.Xcel.UDFs.GetModelFilename(), _xll.Woodstock.Analyst.Xcel.UDFs.GetScenarioIndex(),"4"))/5,0,_xll.Woodstock.Analyst.Xcel.UDFs.GetIndicatorValue("OVOLGPINSREC", "5 Famille de courbes="&amp;$F47&amp;";", _xll.Woodstock.Analyst.Xcel.UDFs.GetModelFilename(), _xll.Woodstock.Analyst.Xcel.UDFs.GetScenarioIndex(),"4"))/5</f>
        <v>0</v>
      </c>
      <c r="K47" s="253">
        <f>IF(ISERROR(_xll.Woodstock.Analyst.Xcel.UDFs.GetIndicatorValue("OVOLGPINSREC", "5 Famille de courbes="&amp;$F47&amp;";", _xll.Woodstock.Analyst.Xcel.UDFs.GetModelFilename(), _xll.Woodstock.Analyst.Xcel.UDFs.GetScenarioIndex(),"5"))/5,0,_xll.Woodstock.Analyst.Xcel.UDFs.GetIndicatorValue("OVOLGPINSREC", "5 Famille de courbes="&amp;$F47&amp;";", _xll.Woodstock.Analyst.Xcel.UDFs.GetModelFilename(), _xll.Woodstock.Analyst.Xcel.UDFs.GetScenarioIndex(),"5"))/5</f>
        <v>0</v>
      </c>
      <c r="L47" s="253">
        <f>IF(ISERROR(_xll.Woodstock.Analyst.Xcel.UDFs.GetIndicatorValue("OVOLGPINSREC", "5 Famille de courbes="&amp;$F47&amp;";", _xll.Woodstock.Analyst.Xcel.UDFs.GetModelFilename(), _xll.Woodstock.Analyst.Xcel.UDFs.GetScenarioIndex(),"6"))/5,0,_xll.Woodstock.Analyst.Xcel.UDFs.GetIndicatorValue("OVOLGPINSREC", "5 Famille de courbes="&amp;$F47&amp;";", _xll.Woodstock.Analyst.Xcel.UDFs.GetModelFilename(), _xll.Woodstock.Analyst.Xcel.UDFs.GetScenarioIndex(),"6"))/5</f>
        <v>0</v>
      </c>
      <c r="M47" s="253">
        <f>IF(ISERROR(_xll.Woodstock.Analyst.Xcel.UDFs.GetIndicatorValueAverage("OVOLGPINSREC", "5 Famille de courbes="&amp;$F47&amp;";", _xll.Woodstock.Analyst.Xcel.UDFs.GetModelFilename(), _xll.Woodstock.Analyst.Xcel.UDFs.GetScenarioIndex(),"2", "6"))/5,0,_xll.Woodstock.Analyst.Xcel.UDFs.GetIndicatorValueAverage("OVOLGPINSREC", "5 Famille de courbes="&amp;$F47&amp;";", _xll.Woodstock.Analyst.Xcel.UDFs.GetModelFilename(), _xll.Woodstock.Analyst.Xcel.UDFs.GetScenarioIndex(),"2", "6"))/5</f>
        <v>0</v>
      </c>
      <c r="N47" s="437">
        <f t="shared" si="10"/>
        <v>0</v>
      </c>
      <c r="O47" s="241" t="b">
        <f t="shared" si="11"/>
        <v>1</v>
      </c>
    </row>
    <row r="48" spans="1:15" x14ac:dyDescent="0.25">
      <c r="A48" s="248" t="s">
        <v>30</v>
      </c>
      <c r="B48" s="248" t="s">
        <v>129</v>
      </c>
      <c r="C48" s="248" t="s">
        <v>30</v>
      </c>
      <c r="D48" s="248" t="s">
        <v>195</v>
      </c>
      <c r="E48" s="241" t="s">
        <v>8</v>
      </c>
      <c r="F48" s="249" t="str">
        <f t="shared" si="8"/>
        <v>FCTYF_BOP_BPFT</v>
      </c>
      <c r="G48" s="249" t="str">
        <f t="shared" si="9"/>
        <v>FCTYF_BOP_BpFt_Pruche</v>
      </c>
      <c r="H48" s="253">
        <f>IF(ISERROR(_xll.Woodstock.Analyst.Xcel.UDFs.GetIndicatorValue("OVOLPRUREC", "5 Famille de courbes="&amp;$F48&amp;";", _xll.Woodstock.Analyst.Xcel.UDFs.GetModelFilename(), _xll.Woodstock.Analyst.Xcel.UDFs.GetScenarioIndex(),"2"))/5,0,_xll.Woodstock.Analyst.Xcel.UDFs.GetIndicatorValue("OVOLPRUREC", "5 Famille de courbes="&amp;$F48&amp;";", _xll.Woodstock.Analyst.Xcel.UDFs.GetModelFilename(), _xll.Woodstock.Analyst.Xcel.UDFs.GetScenarioIndex(),"2"))/5</f>
        <v>0</v>
      </c>
      <c r="I48" s="253">
        <f>IF(ISERROR(_xll.Woodstock.Analyst.Xcel.UDFs.GetIndicatorValue("OVOLPRUREC", "5 Famille de courbes="&amp;$F48&amp;";", _xll.Woodstock.Analyst.Xcel.UDFs.GetModelFilename(), _xll.Woodstock.Analyst.Xcel.UDFs.GetScenarioIndex(),"3"))/5,0,_xll.Woodstock.Analyst.Xcel.UDFs.GetIndicatorValue("OVOLPRUREC", "5 Famille de courbes="&amp;$F48&amp;";", _xll.Woodstock.Analyst.Xcel.UDFs.GetModelFilename(), _xll.Woodstock.Analyst.Xcel.UDFs.GetScenarioIndex(),"3"))/5</f>
        <v>0</v>
      </c>
      <c r="J48" s="253">
        <f>IF(ISERROR(_xll.Woodstock.Analyst.Xcel.UDFs.GetIndicatorValue("OVOLPRUREC", "5 Famille de courbes="&amp;$F48&amp;";", _xll.Woodstock.Analyst.Xcel.UDFs.GetModelFilename(), _xll.Woodstock.Analyst.Xcel.UDFs.GetScenarioIndex(),"4"))/5,0,_xll.Woodstock.Analyst.Xcel.UDFs.GetIndicatorValue("OVOLPRUREC", "5 Famille de courbes="&amp;$F48&amp;";", _xll.Woodstock.Analyst.Xcel.UDFs.GetModelFilename(), _xll.Woodstock.Analyst.Xcel.UDFs.GetScenarioIndex(),"4"))/5</f>
        <v>0</v>
      </c>
      <c r="K48" s="253">
        <f>IF(ISERROR(_xll.Woodstock.Analyst.Xcel.UDFs.GetIndicatorValue("OVOLPRUREC", "5 Famille de courbes="&amp;$F48&amp;";", _xll.Woodstock.Analyst.Xcel.UDFs.GetModelFilename(), _xll.Woodstock.Analyst.Xcel.UDFs.GetScenarioIndex(),"5"))/5,0,_xll.Woodstock.Analyst.Xcel.UDFs.GetIndicatorValue("OVOLPRUREC", "5 Famille de courbes="&amp;$F48&amp;";", _xll.Woodstock.Analyst.Xcel.UDFs.GetModelFilename(), _xll.Woodstock.Analyst.Xcel.UDFs.GetScenarioIndex(),"5"))/5</f>
        <v>0</v>
      </c>
      <c r="L48" s="253">
        <f>IF(ISERROR(_xll.Woodstock.Analyst.Xcel.UDFs.GetIndicatorValue("OVOLPRUREC", "5 Famille de courbes="&amp;$F48&amp;";", _xll.Woodstock.Analyst.Xcel.UDFs.GetModelFilename(), _xll.Woodstock.Analyst.Xcel.UDFs.GetScenarioIndex(),"6"))/5,0,_xll.Woodstock.Analyst.Xcel.UDFs.GetIndicatorValue("OVOLPRUREC", "5 Famille de courbes="&amp;$F48&amp;";", _xll.Woodstock.Analyst.Xcel.UDFs.GetModelFilename(), _xll.Woodstock.Analyst.Xcel.UDFs.GetScenarioIndex(),"6"))/5</f>
        <v>0</v>
      </c>
      <c r="M48" s="253">
        <f>IF(ISERROR(_xll.Woodstock.Analyst.Xcel.UDFs.GetIndicatorValueAverage("OVOLPRUREC", "5 Famille de courbes="&amp;$F48&amp;";", _xll.Woodstock.Analyst.Xcel.UDFs.GetModelFilename(), _xll.Woodstock.Analyst.Xcel.UDFs.GetScenarioIndex(),"2", "6"))/5,0,_xll.Woodstock.Analyst.Xcel.UDFs.GetIndicatorValueAverage("OVOLPRUREC", "5 Famille de courbes="&amp;$F48&amp;";", _xll.Woodstock.Analyst.Xcel.UDFs.GetModelFilename(), _xll.Woodstock.Analyst.Xcel.UDFs.GetScenarioIndex(),"2", "6"))/5</f>
        <v>0</v>
      </c>
      <c r="N48" s="437">
        <f t="shared" si="10"/>
        <v>0</v>
      </c>
      <c r="O48" s="241" t="b">
        <f t="shared" si="11"/>
        <v>1</v>
      </c>
    </row>
    <row r="49" spans="1:15" x14ac:dyDescent="0.25">
      <c r="A49" s="248" t="s">
        <v>30</v>
      </c>
      <c r="B49" s="248" t="s">
        <v>129</v>
      </c>
      <c r="C49" s="248" t="s">
        <v>30</v>
      </c>
      <c r="D49" s="248" t="s">
        <v>195</v>
      </c>
      <c r="E49" s="241" t="s">
        <v>9</v>
      </c>
      <c r="F49" s="249" t="str">
        <f t="shared" si="8"/>
        <v>FCTYF_BOP_BPFT</v>
      </c>
      <c r="G49" s="249" t="str">
        <f t="shared" si="9"/>
        <v>FCTYF_BOP_BpFt_Thuya</v>
      </c>
      <c r="H49" s="253">
        <f>IF(ISERROR(_xll.Woodstock.Analyst.Xcel.UDFs.GetIndicatorValue("OVOLTHOREC", "5 Famille de courbes="&amp;$F49&amp;";", _xll.Woodstock.Analyst.Xcel.UDFs.GetModelFilename(), _xll.Woodstock.Analyst.Xcel.UDFs.GetScenarioIndex(),"2"))/5,0,_xll.Woodstock.Analyst.Xcel.UDFs.GetIndicatorValue("OVOLTHOREC", "5 Famille de courbes="&amp;$F49&amp;";", _xll.Woodstock.Analyst.Xcel.UDFs.GetModelFilename(), _xll.Woodstock.Analyst.Xcel.UDFs.GetScenarioIndex(),"2"))/5</f>
        <v>0</v>
      </c>
      <c r="I49" s="253">
        <f>IF(ISERROR(_xll.Woodstock.Analyst.Xcel.UDFs.GetIndicatorValue("OVOLTHOREC", "5 Famille de courbes="&amp;$F49&amp;";", _xll.Woodstock.Analyst.Xcel.UDFs.GetModelFilename(), _xll.Woodstock.Analyst.Xcel.UDFs.GetScenarioIndex(),"3"))/5,0,_xll.Woodstock.Analyst.Xcel.UDFs.GetIndicatorValue("OVOLTHOREC", "5 Famille de courbes="&amp;$F49&amp;";", _xll.Woodstock.Analyst.Xcel.UDFs.GetModelFilename(), _xll.Woodstock.Analyst.Xcel.UDFs.GetScenarioIndex(),"3"))/5</f>
        <v>0</v>
      </c>
      <c r="J49" s="253">
        <f>IF(ISERROR(_xll.Woodstock.Analyst.Xcel.UDFs.GetIndicatorValue("OVOLTHOREC", "5 Famille de courbes="&amp;$F49&amp;";", _xll.Woodstock.Analyst.Xcel.UDFs.GetModelFilename(), _xll.Woodstock.Analyst.Xcel.UDFs.GetScenarioIndex(),"4"))/5,0,_xll.Woodstock.Analyst.Xcel.UDFs.GetIndicatorValue("OVOLTHOREC", "5 Famille de courbes="&amp;$F49&amp;";", _xll.Woodstock.Analyst.Xcel.UDFs.GetModelFilename(), _xll.Woodstock.Analyst.Xcel.UDFs.GetScenarioIndex(),"4"))/5</f>
        <v>0</v>
      </c>
      <c r="K49" s="253">
        <f>IF(ISERROR(_xll.Woodstock.Analyst.Xcel.UDFs.GetIndicatorValue("OVOLTHOREC", "5 Famille de courbes="&amp;$F49&amp;";", _xll.Woodstock.Analyst.Xcel.UDFs.GetModelFilename(), _xll.Woodstock.Analyst.Xcel.UDFs.GetScenarioIndex(),"5"))/5,0,_xll.Woodstock.Analyst.Xcel.UDFs.GetIndicatorValue("OVOLTHOREC", "5 Famille de courbes="&amp;$F49&amp;";", _xll.Woodstock.Analyst.Xcel.UDFs.GetModelFilename(), _xll.Woodstock.Analyst.Xcel.UDFs.GetScenarioIndex(),"5"))/5</f>
        <v>0</v>
      </c>
      <c r="L49" s="253">
        <f>IF(ISERROR(_xll.Woodstock.Analyst.Xcel.UDFs.GetIndicatorValue("OVOLTHOREC", "5 Famille de courbes="&amp;$F49&amp;";", _xll.Woodstock.Analyst.Xcel.UDFs.GetModelFilename(), _xll.Woodstock.Analyst.Xcel.UDFs.GetScenarioIndex(),"6"))/5,0,_xll.Woodstock.Analyst.Xcel.UDFs.GetIndicatorValue("OVOLTHOREC", "5 Famille de courbes="&amp;$F49&amp;";", _xll.Woodstock.Analyst.Xcel.UDFs.GetModelFilename(), _xll.Woodstock.Analyst.Xcel.UDFs.GetScenarioIndex(),"6"))/5</f>
        <v>0</v>
      </c>
      <c r="M49" s="253">
        <f>IF(ISERROR(_xll.Woodstock.Analyst.Xcel.UDFs.GetIndicatorValueAverage("OVOLTHOREC", "5 Famille de courbes="&amp;$F49&amp;";", _xll.Woodstock.Analyst.Xcel.UDFs.GetModelFilename(), _xll.Woodstock.Analyst.Xcel.UDFs.GetScenarioIndex(),"2", "6"))/5,0,_xll.Woodstock.Analyst.Xcel.UDFs.GetIndicatorValueAverage("OVOLTHOREC", "5 Famille de courbes="&amp;$F49&amp;";", _xll.Woodstock.Analyst.Xcel.UDFs.GetModelFilename(), _xll.Woodstock.Analyst.Xcel.UDFs.GetScenarioIndex(),"2", "6"))/5</f>
        <v>0</v>
      </c>
      <c r="N49" s="437">
        <f t="shared" si="10"/>
        <v>0</v>
      </c>
      <c r="O49" s="241" t="b">
        <f t="shared" si="11"/>
        <v>1</v>
      </c>
    </row>
    <row r="50" spans="1:15" x14ac:dyDescent="0.25">
      <c r="A50" s="248" t="s">
        <v>30</v>
      </c>
      <c r="B50" s="248" t="s">
        <v>129</v>
      </c>
      <c r="C50" s="248" t="s">
        <v>30</v>
      </c>
      <c r="D50" s="248" t="s">
        <v>195</v>
      </c>
      <c r="E50" s="241" t="s">
        <v>11</v>
      </c>
      <c r="F50" s="249" t="str">
        <f t="shared" si="8"/>
        <v>FCTYF_BOP_BPFT</v>
      </c>
      <c r="G50" s="249" t="str">
        <f t="shared" si="9"/>
        <v>FCTYF_BOP_BpFt_Total Résineux</v>
      </c>
      <c r="H50" s="253">
        <f>IF(ISERROR(_xll.Woodstock.Analyst.Xcel.UDFs.GetIndicatorValue("OVOLGRREC", "5 Famille de courbes="&amp;$F50&amp;";", _xll.Woodstock.Analyst.Xcel.UDFs.GetModelFilename(), _xll.Woodstock.Analyst.Xcel.UDFs.GetScenarioIndex(),"2"))/5,0,_xll.Woodstock.Analyst.Xcel.UDFs.GetIndicatorValue("OVOLGRREC", "5 Famille de courbes="&amp;$F50&amp;";", _xll.Woodstock.Analyst.Xcel.UDFs.GetModelFilename(), _xll.Woodstock.Analyst.Xcel.UDFs.GetScenarioIndex(),"2"))/5</f>
        <v>0</v>
      </c>
      <c r="I50" s="253">
        <f>IF(ISERROR(_xll.Woodstock.Analyst.Xcel.UDFs.GetIndicatorValue("OVOLGRREC", "5 Famille de courbes="&amp;$F50&amp;";", _xll.Woodstock.Analyst.Xcel.UDFs.GetModelFilename(), _xll.Woodstock.Analyst.Xcel.UDFs.GetScenarioIndex(),"3"))/5,0,_xll.Woodstock.Analyst.Xcel.UDFs.GetIndicatorValue("OVOLGRREC", "5 Famille de courbes="&amp;$F50&amp;";", _xll.Woodstock.Analyst.Xcel.UDFs.GetModelFilename(), _xll.Woodstock.Analyst.Xcel.UDFs.GetScenarioIndex(),"3"))/5</f>
        <v>0</v>
      </c>
      <c r="J50" s="253">
        <f>IF(ISERROR(_xll.Woodstock.Analyst.Xcel.UDFs.GetIndicatorValue("OVOLGRREC", "5 Famille de courbes="&amp;$F50&amp;";", _xll.Woodstock.Analyst.Xcel.UDFs.GetModelFilename(), _xll.Woodstock.Analyst.Xcel.UDFs.GetScenarioIndex(),"4"))/5,0,_xll.Woodstock.Analyst.Xcel.UDFs.GetIndicatorValue("OVOLGRREC", "5 Famille de courbes="&amp;$F50&amp;";", _xll.Woodstock.Analyst.Xcel.UDFs.GetModelFilename(), _xll.Woodstock.Analyst.Xcel.UDFs.GetScenarioIndex(),"4"))/5</f>
        <v>0</v>
      </c>
      <c r="K50" s="253">
        <f>IF(ISERROR(_xll.Woodstock.Analyst.Xcel.UDFs.GetIndicatorValue("OVOLGRREC", "5 Famille de courbes="&amp;$F50&amp;";", _xll.Woodstock.Analyst.Xcel.UDFs.GetModelFilename(), _xll.Woodstock.Analyst.Xcel.UDFs.GetScenarioIndex(),"5"))/5,0,_xll.Woodstock.Analyst.Xcel.UDFs.GetIndicatorValue("OVOLGRREC", "5 Famille de courbes="&amp;$F50&amp;";", _xll.Woodstock.Analyst.Xcel.UDFs.GetModelFilename(), _xll.Woodstock.Analyst.Xcel.UDFs.GetScenarioIndex(),"5"))/5</f>
        <v>0</v>
      </c>
      <c r="L50" s="253">
        <f>IF(ISERROR(_xll.Woodstock.Analyst.Xcel.UDFs.GetIndicatorValue("OVOLGRREC", "5 Famille de courbes="&amp;$F50&amp;";", _xll.Woodstock.Analyst.Xcel.UDFs.GetModelFilename(), _xll.Woodstock.Analyst.Xcel.UDFs.GetScenarioIndex(),"6"))/5,0,_xll.Woodstock.Analyst.Xcel.UDFs.GetIndicatorValue("OVOLGRREC", "5 Famille de courbes="&amp;$F50&amp;";", _xll.Woodstock.Analyst.Xcel.UDFs.GetModelFilename(), _xll.Woodstock.Analyst.Xcel.UDFs.GetScenarioIndex(),"6"))/5</f>
        <v>0</v>
      </c>
      <c r="M50" s="253">
        <f>IF(ISERROR(_xll.Woodstock.Analyst.Xcel.UDFs.GetIndicatorValueAverage("OVOLGRREC", "5 Famille de courbes="&amp;$F50&amp;";", _xll.Woodstock.Analyst.Xcel.UDFs.GetModelFilename(), _xll.Woodstock.Analyst.Xcel.UDFs.GetScenarioIndex(),"2", "6"))/5,0,_xll.Woodstock.Analyst.Xcel.UDFs.GetIndicatorValueAverage("OVOLGRREC", "5 Famille de courbes="&amp;$F50&amp;";", _xll.Woodstock.Analyst.Xcel.UDFs.GetModelFilename(), _xll.Woodstock.Analyst.Xcel.UDFs.GetScenarioIndex(),"2", "6"))/5</f>
        <v>0</v>
      </c>
      <c r="N50" s="437">
        <f t="shared" si="10"/>
        <v>0</v>
      </c>
      <c r="O50" s="241" t="b">
        <f t="shared" si="11"/>
        <v>1</v>
      </c>
    </row>
    <row r="51" spans="1:15" x14ac:dyDescent="0.25">
      <c r="A51" s="248" t="s">
        <v>30</v>
      </c>
      <c r="B51" s="248" t="s">
        <v>129</v>
      </c>
      <c r="C51" s="248" t="s">
        <v>30</v>
      </c>
      <c r="D51" s="248" t="s">
        <v>195</v>
      </c>
      <c r="E51" s="241" t="s">
        <v>13</v>
      </c>
      <c r="F51" s="249" t="str">
        <f t="shared" si="8"/>
        <v>FCTYF_BOP_BPFT</v>
      </c>
      <c r="G51" s="249" t="str">
        <f t="shared" si="9"/>
        <v>FCTYF_BOP_BpFt_Bouleau à papier</v>
      </c>
      <c r="H51" s="253">
        <f>IF(ISERROR(_xll.Woodstock.Analyst.Xcel.UDFs.GetIndicatorValue("OVOLBOPREC", "5 Famille de courbes="&amp;$F51&amp;";", _xll.Woodstock.Analyst.Xcel.UDFs.GetModelFilename(), _xll.Woodstock.Analyst.Xcel.UDFs.GetScenarioIndex(),"2"))/5,0,_xll.Woodstock.Analyst.Xcel.UDFs.GetIndicatorValue("OVOLBOPREC", "5 Famille de courbes="&amp;$F51&amp;";", _xll.Woodstock.Analyst.Xcel.UDFs.GetModelFilename(), _xll.Woodstock.Analyst.Xcel.UDFs.GetScenarioIndex(),"2"))/5</f>
        <v>0</v>
      </c>
      <c r="I51" s="253">
        <f>IF(ISERROR(_xll.Woodstock.Analyst.Xcel.UDFs.GetIndicatorValue("OVOLBOPREC", "5 Famille de courbes="&amp;$F51&amp;";", _xll.Woodstock.Analyst.Xcel.UDFs.GetModelFilename(), _xll.Woodstock.Analyst.Xcel.UDFs.GetScenarioIndex(),"3"))/5,0,_xll.Woodstock.Analyst.Xcel.UDFs.GetIndicatorValue("OVOLBOPREC", "5 Famille de courbes="&amp;$F51&amp;";", _xll.Woodstock.Analyst.Xcel.UDFs.GetModelFilename(), _xll.Woodstock.Analyst.Xcel.UDFs.GetScenarioIndex(),"3"))/5</f>
        <v>0</v>
      </c>
      <c r="J51" s="253">
        <f>IF(ISERROR(_xll.Woodstock.Analyst.Xcel.UDFs.GetIndicatorValue("OVOLBOPREC", "5 Famille de courbes="&amp;$F51&amp;";", _xll.Woodstock.Analyst.Xcel.UDFs.GetModelFilename(), _xll.Woodstock.Analyst.Xcel.UDFs.GetScenarioIndex(),"4"))/5,0,_xll.Woodstock.Analyst.Xcel.UDFs.GetIndicatorValue("OVOLBOPREC", "5 Famille de courbes="&amp;$F51&amp;";", _xll.Woodstock.Analyst.Xcel.UDFs.GetModelFilename(), _xll.Woodstock.Analyst.Xcel.UDFs.GetScenarioIndex(),"4"))/5</f>
        <v>0</v>
      </c>
      <c r="K51" s="253">
        <f>IF(ISERROR(_xll.Woodstock.Analyst.Xcel.UDFs.GetIndicatorValue("OVOLBOPREC", "5 Famille de courbes="&amp;$F51&amp;";", _xll.Woodstock.Analyst.Xcel.UDFs.GetModelFilename(), _xll.Woodstock.Analyst.Xcel.UDFs.GetScenarioIndex(),"5"))/5,0,_xll.Woodstock.Analyst.Xcel.UDFs.GetIndicatorValue("OVOLBOPREC", "5 Famille de courbes="&amp;$F51&amp;";", _xll.Woodstock.Analyst.Xcel.UDFs.GetModelFilename(), _xll.Woodstock.Analyst.Xcel.UDFs.GetScenarioIndex(),"5"))/5</f>
        <v>0</v>
      </c>
      <c r="L51" s="253">
        <f>IF(ISERROR(_xll.Woodstock.Analyst.Xcel.UDFs.GetIndicatorValue("OVOLBOPREC", "5 Famille de courbes="&amp;$F51&amp;";", _xll.Woodstock.Analyst.Xcel.UDFs.GetModelFilename(), _xll.Woodstock.Analyst.Xcel.UDFs.GetScenarioIndex(),"6"))/5,0,_xll.Woodstock.Analyst.Xcel.UDFs.GetIndicatorValue("OVOLBOPREC", "5 Famille de courbes="&amp;$F51&amp;";", _xll.Woodstock.Analyst.Xcel.UDFs.GetModelFilename(), _xll.Woodstock.Analyst.Xcel.UDFs.GetScenarioIndex(),"6"))/5</f>
        <v>0</v>
      </c>
      <c r="M51" s="253">
        <f>IF(ISERROR(_xll.Woodstock.Analyst.Xcel.UDFs.GetIndicatorValueAverage("OVOLBOPREC", "5 Famille de courbes="&amp;$F51&amp;";", _xll.Woodstock.Analyst.Xcel.UDFs.GetModelFilename(), _xll.Woodstock.Analyst.Xcel.UDFs.GetScenarioIndex(),"2", "6"))/5,0,_xll.Woodstock.Analyst.Xcel.UDFs.GetIndicatorValueAverage("OVOLBOPREC", "5 Famille de courbes="&amp;$F51&amp;";", _xll.Woodstock.Analyst.Xcel.UDFs.GetModelFilename(), _xll.Woodstock.Analyst.Xcel.UDFs.GetScenarioIndex(),"2", "6"))/5</f>
        <v>0</v>
      </c>
      <c r="N51" s="437">
        <f t="shared" si="10"/>
        <v>0</v>
      </c>
      <c r="O51" s="241" t="b">
        <f t="shared" si="11"/>
        <v>1</v>
      </c>
    </row>
    <row r="52" spans="1:15" x14ac:dyDescent="0.25">
      <c r="A52" s="248" t="s">
        <v>30</v>
      </c>
      <c r="B52" s="248" t="s">
        <v>129</v>
      </c>
      <c r="C52" s="248" t="s">
        <v>30</v>
      </c>
      <c r="D52" s="248" t="s">
        <v>195</v>
      </c>
      <c r="E52" s="241" t="s">
        <v>14</v>
      </c>
      <c r="F52" s="249" t="str">
        <f t="shared" si="8"/>
        <v>FCTYF_BOP_BPFT</v>
      </c>
      <c r="G52" s="249" t="str">
        <f t="shared" si="9"/>
        <v>FCTYF_BOP_BpFt_Peupliers</v>
      </c>
      <c r="H52" s="253">
        <f>IF(ISERROR(_xll.Woodstock.Analyst.Xcel.UDFs.GetIndicatorValue("OVOLGPEUREC", "5 Famille de courbes="&amp;$F52&amp;";", _xll.Woodstock.Analyst.Xcel.UDFs.GetModelFilename(), _xll.Woodstock.Analyst.Xcel.UDFs.GetScenarioIndex(),"2"))/5,0,_xll.Woodstock.Analyst.Xcel.UDFs.GetIndicatorValue("OVOLGPEUREC", "5 Famille de courbes="&amp;$F52&amp;";", _xll.Woodstock.Analyst.Xcel.UDFs.GetModelFilename(), _xll.Woodstock.Analyst.Xcel.UDFs.GetScenarioIndex(),"2"))/5</f>
        <v>0</v>
      </c>
      <c r="I52" s="253">
        <f>IF(ISERROR(_xll.Woodstock.Analyst.Xcel.UDFs.GetIndicatorValue("OVOLGPEUREC", "5 Famille de courbes="&amp;$F52&amp;";", _xll.Woodstock.Analyst.Xcel.UDFs.GetModelFilename(), _xll.Woodstock.Analyst.Xcel.UDFs.GetScenarioIndex(),"3"))/5,0,_xll.Woodstock.Analyst.Xcel.UDFs.GetIndicatorValue("OVOLGPEUREC", "5 Famille de courbes="&amp;$F52&amp;";", _xll.Woodstock.Analyst.Xcel.UDFs.GetModelFilename(), _xll.Woodstock.Analyst.Xcel.UDFs.GetScenarioIndex(),"3"))/5</f>
        <v>0</v>
      </c>
      <c r="J52" s="253">
        <f>IF(ISERROR(_xll.Woodstock.Analyst.Xcel.UDFs.GetIndicatorValue("OVOLGPEUREC", "5 Famille de courbes="&amp;$F52&amp;";", _xll.Woodstock.Analyst.Xcel.UDFs.GetModelFilename(), _xll.Woodstock.Analyst.Xcel.UDFs.GetScenarioIndex(),"4"))/5,0,_xll.Woodstock.Analyst.Xcel.UDFs.GetIndicatorValue("OVOLGPEUREC", "5 Famille de courbes="&amp;$F52&amp;";", _xll.Woodstock.Analyst.Xcel.UDFs.GetModelFilename(), _xll.Woodstock.Analyst.Xcel.UDFs.GetScenarioIndex(),"4"))/5</f>
        <v>0</v>
      </c>
      <c r="K52" s="253">
        <f>IF(ISERROR(_xll.Woodstock.Analyst.Xcel.UDFs.GetIndicatorValue("OVOLGPEUREC", "5 Famille de courbes="&amp;$F52&amp;";", _xll.Woodstock.Analyst.Xcel.UDFs.GetModelFilename(), _xll.Woodstock.Analyst.Xcel.UDFs.GetScenarioIndex(),"5"))/5,0,_xll.Woodstock.Analyst.Xcel.UDFs.GetIndicatorValue("OVOLGPEUREC", "5 Famille de courbes="&amp;$F52&amp;";", _xll.Woodstock.Analyst.Xcel.UDFs.GetModelFilename(), _xll.Woodstock.Analyst.Xcel.UDFs.GetScenarioIndex(),"5"))/5</f>
        <v>0</v>
      </c>
      <c r="L52" s="253">
        <f>IF(ISERROR(_xll.Woodstock.Analyst.Xcel.UDFs.GetIndicatorValue("OVOLGPEUREC", "5 Famille de courbes="&amp;$F52&amp;";", _xll.Woodstock.Analyst.Xcel.UDFs.GetModelFilename(), _xll.Woodstock.Analyst.Xcel.UDFs.GetScenarioIndex(),"6"))/5,0,_xll.Woodstock.Analyst.Xcel.UDFs.GetIndicatorValue("OVOLGPEUREC", "5 Famille de courbes="&amp;$F52&amp;";", _xll.Woodstock.Analyst.Xcel.UDFs.GetModelFilename(), _xll.Woodstock.Analyst.Xcel.UDFs.GetScenarioIndex(),"6"))/5</f>
        <v>0</v>
      </c>
      <c r="M52" s="253">
        <f>IF(ISERROR(_xll.Woodstock.Analyst.Xcel.UDFs.GetIndicatorValueAverage("OVOLGPEUREC", "5 Famille de courbes="&amp;$F52&amp;";", _xll.Woodstock.Analyst.Xcel.UDFs.GetModelFilename(), _xll.Woodstock.Analyst.Xcel.UDFs.GetScenarioIndex(),"2", "6"))/5,0,_xll.Woodstock.Analyst.Xcel.UDFs.GetIndicatorValueAverage("OVOLGPEUREC", "5 Famille de courbes="&amp;$F52&amp;";", _xll.Woodstock.Analyst.Xcel.UDFs.GetModelFilename(), _xll.Woodstock.Analyst.Xcel.UDFs.GetScenarioIndex(),"2", "6"))/5</f>
        <v>0</v>
      </c>
      <c r="N52" s="437">
        <f t="shared" si="10"/>
        <v>0</v>
      </c>
      <c r="O52" s="241" t="b">
        <f t="shared" si="11"/>
        <v>1</v>
      </c>
    </row>
    <row r="53" spans="1:15" x14ac:dyDescent="0.25">
      <c r="A53" s="248" t="s">
        <v>30</v>
      </c>
      <c r="B53" s="248" t="s">
        <v>129</v>
      </c>
      <c r="C53" s="248" t="s">
        <v>30</v>
      </c>
      <c r="D53" s="248" t="s">
        <v>195</v>
      </c>
      <c r="E53" s="241" t="s">
        <v>15</v>
      </c>
      <c r="F53" s="249" t="str">
        <f t="shared" si="8"/>
        <v>FCTYF_BOP_BPFT</v>
      </c>
      <c r="G53" s="249" t="str">
        <f t="shared" si="9"/>
        <v>FCTYF_BOP_BpFt_Érable rouge</v>
      </c>
      <c r="H53" s="253">
        <f>IF(ISERROR(_xll.Woodstock.Analyst.Xcel.UDFs.GetIndicatorValue("OVOLERRREC", "5 Famille de courbes="&amp;$F53&amp;";", _xll.Woodstock.Analyst.Xcel.UDFs.GetModelFilename(), _xll.Woodstock.Analyst.Xcel.UDFs.GetScenarioIndex(),"2"))/5,0,_xll.Woodstock.Analyst.Xcel.UDFs.GetIndicatorValue("OVOLERRREC", "5 Famille de courbes="&amp;$F53&amp;";", _xll.Woodstock.Analyst.Xcel.UDFs.GetModelFilename(), _xll.Woodstock.Analyst.Xcel.UDFs.GetScenarioIndex(),"2"))/5</f>
        <v>0</v>
      </c>
      <c r="I53" s="253">
        <f>IF(ISERROR(_xll.Woodstock.Analyst.Xcel.UDFs.GetIndicatorValue("OVOLERRREC", "5 Famille de courbes="&amp;$F53&amp;";", _xll.Woodstock.Analyst.Xcel.UDFs.GetModelFilename(), _xll.Woodstock.Analyst.Xcel.UDFs.GetScenarioIndex(),"3"))/5,0,_xll.Woodstock.Analyst.Xcel.UDFs.GetIndicatorValue("OVOLERRREC", "5 Famille de courbes="&amp;$F53&amp;";", _xll.Woodstock.Analyst.Xcel.UDFs.GetModelFilename(), _xll.Woodstock.Analyst.Xcel.UDFs.GetScenarioIndex(),"3"))/5</f>
        <v>0</v>
      </c>
      <c r="J53" s="253">
        <f>IF(ISERROR(_xll.Woodstock.Analyst.Xcel.UDFs.GetIndicatorValue("OVOLERRREC", "5 Famille de courbes="&amp;$F53&amp;";", _xll.Woodstock.Analyst.Xcel.UDFs.GetModelFilename(), _xll.Woodstock.Analyst.Xcel.UDFs.GetScenarioIndex(),"4"))/5,0,_xll.Woodstock.Analyst.Xcel.UDFs.GetIndicatorValue("OVOLERRREC", "5 Famille de courbes="&amp;$F53&amp;";", _xll.Woodstock.Analyst.Xcel.UDFs.GetModelFilename(), _xll.Woodstock.Analyst.Xcel.UDFs.GetScenarioIndex(),"4"))/5</f>
        <v>0</v>
      </c>
      <c r="K53" s="253">
        <f>IF(ISERROR(_xll.Woodstock.Analyst.Xcel.UDFs.GetIndicatorValue("OVOLERRREC", "5 Famille de courbes="&amp;$F53&amp;";", _xll.Woodstock.Analyst.Xcel.UDFs.GetModelFilename(), _xll.Woodstock.Analyst.Xcel.UDFs.GetScenarioIndex(),"5"))/5,0,_xll.Woodstock.Analyst.Xcel.UDFs.GetIndicatorValue("OVOLERRREC", "5 Famille de courbes="&amp;$F53&amp;";", _xll.Woodstock.Analyst.Xcel.UDFs.GetModelFilename(), _xll.Woodstock.Analyst.Xcel.UDFs.GetScenarioIndex(),"5"))/5</f>
        <v>0</v>
      </c>
      <c r="L53" s="253">
        <f>IF(ISERROR(_xll.Woodstock.Analyst.Xcel.UDFs.GetIndicatorValue("OVOLERRREC", "5 Famille de courbes="&amp;$F53&amp;";", _xll.Woodstock.Analyst.Xcel.UDFs.GetModelFilename(), _xll.Woodstock.Analyst.Xcel.UDFs.GetScenarioIndex(),"6"))/5,0,_xll.Woodstock.Analyst.Xcel.UDFs.GetIndicatorValue("OVOLERRREC", "5 Famille de courbes="&amp;$F53&amp;";", _xll.Woodstock.Analyst.Xcel.UDFs.GetModelFilename(), _xll.Woodstock.Analyst.Xcel.UDFs.GetScenarioIndex(),"6"))/5</f>
        <v>0</v>
      </c>
      <c r="M53" s="253">
        <f>IF(ISERROR(_xll.Woodstock.Analyst.Xcel.UDFs.GetIndicatorValueAverage("OVOLERRREC", "5 Famille de courbes="&amp;$F53&amp;";", _xll.Woodstock.Analyst.Xcel.UDFs.GetModelFilename(), _xll.Woodstock.Analyst.Xcel.UDFs.GetScenarioIndex(),"2", "6"))/5,0,_xll.Woodstock.Analyst.Xcel.UDFs.GetIndicatorValueAverage("OVOLERRREC", "5 Famille de courbes="&amp;$F53&amp;";", _xll.Woodstock.Analyst.Xcel.UDFs.GetModelFilename(), _xll.Woodstock.Analyst.Xcel.UDFs.GetScenarioIndex(),"2", "6"))/5</f>
        <v>0</v>
      </c>
      <c r="N53" s="437">
        <f t="shared" si="10"/>
        <v>0</v>
      </c>
      <c r="O53" s="241" t="b">
        <f t="shared" si="11"/>
        <v>1</v>
      </c>
    </row>
    <row r="54" spans="1:15" x14ac:dyDescent="0.25">
      <c r="A54" s="248" t="s">
        <v>30</v>
      </c>
      <c r="B54" s="248" t="s">
        <v>129</v>
      </c>
      <c r="C54" s="248" t="s">
        <v>30</v>
      </c>
      <c r="D54" s="248" t="s">
        <v>195</v>
      </c>
      <c r="E54" s="241" t="s">
        <v>17</v>
      </c>
      <c r="F54" s="249" t="str">
        <f t="shared" si="8"/>
        <v>FCTYF_BOP_BPFT</v>
      </c>
      <c r="G54" s="249" t="str">
        <f t="shared" si="9"/>
        <v>FCTYF_BOP_BpFt_Sous-total F. Intolérants</v>
      </c>
      <c r="H54" s="253">
        <f>IF(ISERROR(_xll.Woodstock.Analyst.Xcel.UDFs.GetIndicatorValue("OVOLGFIREC", "5 Famille de courbes="&amp;$F54&amp;";", _xll.Woodstock.Analyst.Xcel.UDFs.GetModelFilename(), _xll.Woodstock.Analyst.Xcel.UDFs.GetScenarioIndex(),"2"))/5,0,_xll.Woodstock.Analyst.Xcel.UDFs.GetIndicatorValue("OVOLGFIREC", "5 Famille de courbes="&amp;$F54&amp;";", _xll.Woodstock.Analyst.Xcel.UDFs.GetModelFilename(), _xll.Woodstock.Analyst.Xcel.UDFs.GetScenarioIndex(),"2"))/5</f>
        <v>0</v>
      </c>
      <c r="I54" s="253">
        <f>IF(ISERROR(_xll.Woodstock.Analyst.Xcel.UDFs.GetIndicatorValue("OVOLGFIREC", "5 Famille de courbes="&amp;$F54&amp;";", _xll.Woodstock.Analyst.Xcel.UDFs.GetModelFilename(), _xll.Woodstock.Analyst.Xcel.UDFs.GetScenarioIndex(),"3"))/5,0,_xll.Woodstock.Analyst.Xcel.UDFs.GetIndicatorValue("OVOLGFIREC", "5 Famille de courbes="&amp;$F54&amp;";", _xll.Woodstock.Analyst.Xcel.UDFs.GetModelFilename(), _xll.Woodstock.Analyst.Xcel.UDFs.GetScenarioIndex(),"3"))/5</f>
        <v>0</v>
      </c>
      <c r="J54" s="253">
        <f>IF(ISERROR(_xll.Woodstock.Analyst.Xcel.UDFs.GetIndicatorValue("OVOLGFIREC", "5 Famille de courbes="&amp;$F54&amp;";", _xll.Woodstock.Analyst.Xcel.UDFs.GetModelFilename(), _xll.Woodstock.Analyst.Xcel.UDFs.GetScenarioIndex(),"4"))/5,0,_xll.Woodstock.Analyst.Xcel.UDFs.GetIndicatorValue("OVOLGFIREC", "5 Famille de courbes="&amp;$F54&amp;";", _xll.Woodstock.Analyst.Xcel.UDFs.GetModelFilename(), _xll.Woodstock.Analyst.Xcel.UDFs.GetScenarioIndex(),"4"))/5</f>
        <v>0</v>
      </c>
      <c r="K54" s="253">
        <f>IF(ISERROR(_xll.Woodstock.Analyst.Xcel.UDFs.GetIndicatorValue("OVOLGFIREC", "5 Famille de courbes="&amp;$F54&amp;";", _xll.Woodstock.Analyst.Xcel.UDFs.GetModelFilename(), _xll.Woodstock.Analyst.Xcel.UDFs.GetScenarioIndex(),"5"))/5,0,_xll.Woodstock.Analyst.Xcel.UDFs.GetIndicatorValue("OVOLGFIREC", "5 Famille de courbes="&amp;$F54&amp;";", _xll.Woodstock.Analyst.Xcel.UDFs.GetModelFilename(), _xll.Woodstock.Analyst.Xcel.UDFs.GetScenarioIndex(),"5"))/5</f>
        <v>0</v>
      </c>
      <c r="L54" s="253">
        <f>IF(ISERROR(_xll.Woodstock.Analyst.Xcel.UDFs.GetIndicatorValue("OVOLGFIREC", "5 Famille de courbes="&amp;$F54&amp;";", _xll.Woodstock.Analyst.Xcel.UDFs.GetModelFilename(), _xll.Woodstock.Analyst.Xcel.UDFs.GetScenarioIndex(),"6"))/5,0,_xll.Woodstock.Analyst.Xcel.UDFs.GetIndicatorValue("OVOLGFIREC", "5 Famille de courbes="&amp;$F54&amp;";", _xll.Woodstock.Analyst.Xcel.UDFs.GetModelFilename(), _xll.Woodstock.Analyst.Xcel.UDFs.GetScenarioIndex(),"6"))/5</f>
        <v>0</v>
      </c>
      <c r="M54" s="253">
        <f>IF(ISERROR(_xll.Woodstock.Analyst.Xcel.UDFs.GetIndicatorValueAverage("OVOLGFIREC", "5 Famille de courbes="&amp;$F54&amp;";", _xll.Woodstock.Analyst.Xcel.UDFs.GetModelFilename(), _xll.Woodstock.Analyst.Xcel.UDFs.GetScenarioIndex(),"2", "6"))/5,0,_xll.Woodstock.Analyst.Xcel.UDFs.GetIndicatorValueAverage("OVOLGFIREC", "5 Famille de courbes="&amp;$F54&amp;";", _xll.Woodstock.Analyst.Xcel.UDFs.GetModelFilename(), _xll.Woodstock.Analyst.Xcel.UDFs.GetScenarioIndex(),"2", "6"))/5</f>
        <v>0</v>
      </c>
      <c r="N54" s="437">
        <f t="shared" si="10"/>
        <v>0</v>
      </c>
      <c r="O54" s="241" t="b">
        <f t="shared" si="11"/>
        <v>1</v>
      </c>
    </row>
    <row r="55" spans="1:15" x14ac:dyDescent="0.25">
      <c r="A55" s="248" t="s">
        <v>30</v>
      </c>
      <c r="B55" s="248" t="s">
        <v>129</v>
      </c>
      <c r="C55" s="248" t="s">
        <v>30</v>
      </c>
      <c r="D55" s="248" t="s">
        <v>195</v>
      </c>
      <c r="E55" s="241" t="s">
        <v>18</v>
      </c>
      <c r="F55" s="249" t="str">
        <f t="shared" si="8"/>
        <v>FCTYF_BOP_BPFT</v>
      </c>
      <c r="G55" s="249" t="str">
        <f t="shared" si="9"/>
        <v>FCTYF_BOP_BpFt_Bouleau jaune</v>
      </c>
      <c r="H55" s="253">
        <f>IF(ISERROR(_xll.Woodstock.Analyst.Xcel.UDFs.GetIndicatorValue("OVOLBOJREC", "5 Famille de courbes="&amp;$F55&amp;";", _xll.Woodstock.Analyst.Xcel.UDFs.GetModelFilename(), _xll.Woodstock.Analyst.Xcel.UDFs.GetScenarioIndex(),"2"))/5,0,_xll.Woodstock.Analyst.Xcel.UDFs.GetIndicatorValue("OVOLBOJREC", "5 Famille de courbes="&amp;$F55&amp;";", _xll.Woodstock.Analyst.Xcel.UDFs.GetModelFilename(), _xll.Woodstock.Analyst.Xcel.UDFs.GetScenarioIndex(),"2"))/5</f>
        <v>0</v>
      </c>
      <c r="I55" s="253">
        <f>IF(ISERROR(_xll.Woodstock.Analyst.Xcel.UDFs.GetIndicatorValue("OVOLBOJREC", "5 Famille de courbes="&amp;$F55&amp;";", _xll.Woodstock.Analyst.Xcel.UDFs.GetModelFilename(), _xll.Woodstock.Analyst.Xcel.UDFs.GetScenarioIndex(),"3"))/5,0,_xll.Woodstock.Analyst.Xcel.UDFs.GetIndicatorValue("OVOLBOJREC", "5 Famille de courbes="&amp;$F55&amp;";", _xll.Woodstock.Analyst.Xcel.UDFs.GetModelFilename(), _xll.Woodstock.Analyst.Xcel.UDFs.GetScenarioIndex(),"3"))/5</f>
        <v>0</v>
      </c>
      <c r="J55" s="253">
        <f>IF(ISERROR(_xll.Woodstock.Analyst.Xcel.UDFs.GetIndicatorValue("OVOLBOJREC", "5 Famille de courbes="&amp;$F55&amp;";", _xll.Woodstock.Analyst.Xcel.UDFs.GetModelFilename(), _xll.Woodstock.Analyst.Xcel.UDFs.GetScenarioIndex(),"4"))/5,0,_xll.Woodstock.Analyst.Xcel.UDFs.GetIndicatorValue("OVOLBOJREC", "5 Famille de courbes="&amp;$F55&amp;";", _xll.Woodstock.Analyst.Xcel.UDFs.GetModelFilename(), _xll.Woodstock.Analyst.Xcel.UDFs.GetScenarioIndex(),"4"))/5</f>
        <v>0</v>
      </c>
      <c r="K55" s="253">
        <f>IF(ISERROR(_xll.Woodstock.Analyst.Xcel.UDFs.GetIndicatorValue("OVOLBOJREC", "5 Famille de courbes="&amp;$F55&amp;";", _xll.Woodstock.Analyst.Xcel.UDFs.GetModelFilename(), _xll.Woodstock.Analyst.Xcel.UDFs.GetScenarioIndex(),"5"))/5,0,_xll.Woodstock.Analyst.Xcel.UDFs.GetIndicatorValue("OVOLBOJREC", "5 Famille de courbes="&amp;$F55&amp;";", _xll.Woodstock.Analyst.Xcel.UDFs.GetModelFilename(), _xll.Woodstock.Analyst.Xcel.UDFs.GetScenarioIndex(),"5"))/5</f>
        <v>0</v>
      </c>
      <c r="L55" s="253">
        <f>IF(ISERROR(_xll.Woodstock.Analyst.Xcel.UDFs.GetIndicatorValue("OVOLBOJREC", "5 Famille de courbes="&amp;$F55&amp;";", _xll.Woodstock.Analyst.Xcel.UDFs.GetModelFilename(), _xll.Woodstock.Analyst.Xcel.UDFs.GetScenarioIndex(),"6"))/5,0,_xll.Woodstock.Analyst.Xcel.UDFs.GetIndicatorValue("OVOLBOJREC", "5 Famille de courbes="&amp;$F55&amp;";", _xll.Woodstock.Analyst.Xcel.UDFs.GetModelFilename(), _xll.Woodstock.Analyst.Xcel.UDFs.GetScenarioIndex(),"6"))/5</f>
        <v>0</v>
      </c>
      <c r="M55" s="253">
        <f>IF(ISERROR(_xll.Woodstock.Analyst.Xcel.UDFs.GetIndicatorValueAverage("OVOLBOJREC", "5 Famille de courbes="&amp;$F55&amp;";", _xll.Woodstock.Analyst.Xcel.UDFs.GetModelFilename(), _xll.Woodstock.Analyst.Xcel.UDFs.GetScenarioIndex(),"2", "6"))/5,0,_xll.Woodstock.Analyst.Xcel.UDFs.GetIndicatorValueAverage("OVOLBOJREC", "5 Famille de courbes="&amp;$F55&amp;";", _xll.Woodstock.Analyst.Xcel.UDFs.GetModelFilename(), _xll.Woodstock.Analyst.Xcel.UDFs.GetScenarioIndex(),"2", "6"))/5</f>
        <v>0</v>
      </c>
      <c r="N55" s="437">
        <f t="shared" si="10"/>
        <v>0</v>
      </c>
      <c r="O55" s="241" t="b">
        <f t="shared" si="11"/>
        <v>1</v>
      </c>
    </row>
    <row r="56" spans="1:15" x14ac:dyDescent="0.25">
      <c r="A56" s="248" t="s">
        <v>30</v>
      </c>
      <c r="B56" s="248" t="s">
        <v>129</v>
      </c>
      <c r="C56" s="248" t="s">
        <v>30</v>
      </c>
      <c r="D56" s="248" t="s">
        <v>195</v>
      </c>
      <c r="E56" s="241" t="s">
        <v>19</v>
      </c>
      <c r="F56" s="249" t="str">
        <f t="shared" si="8"/>
        <v>FCTYF_BOP_BPFT</v>
      </c>
      <c r="G56" s="249" t="str">
        <f t="shared" si="9"/>
        <v>FCTYF_BOP_BpFt_Érable à sucre</v>
      </c>
      <c r="H56" s="253">
        <f>IF(ISERROR(_xll.Woodstock.Analyst.Xcel.UDFs.GetIndicatorValue("OVOLERSREC", "5 Famille de courbes="&amp;$F56&amp;";", _xll.Woodstock.Analyst.Xcel.UDFs.GetModelFilename(), _xll.Woodstock.Analyst.Xcel.UDFs.GetScenarioIndex(),"2"))/5,0,_xll.Woodstock.Analyst.Xcel.UDFs.GetIndicatorValue("OVOLERSREC", "5 Famille de courbes="&amp;$F56&amp;";", _xll.Woodstock.Analyst.Xcel.UDFs.GetModelFilename(), _xll.Woodstock.Analyst.Xcel.UDFs.GetScenarioIndex(),"2"))/5</f>
        <v>0</v>
      </c>
      <c r="I56" s="253">
        <f>IF(ISERROR(_xll.Woodstock.Analyst.Xcel.UDFs.GetIndicatorValue("OVOLERSREC", "5 Famille de courbes="&amp;$F56&amp;";", _xll.Woodstock.Analyst.Xcel.UDFs.GetModelFilename(), _xll.Woodstock.Analyst.Xcel.UDFs.GetScenarioIndex(),"3"))/5,0,_xll.Woodstock.Analyst.Xcel.UDFs.GetIndicatorValue("OVOLERSREC", "5 Famille de courbes="&amp;$F56&amp;";", _xll.Woodstock.Analyst.Xcel.UDFs.GetModelFilename(), _xll.Woodstock.Analyst.Xcel.UDFs.GetScenarioIndex(),"3"))/5</f>
        <v>0</v>
      </c>
      <c r="J56" s="253">
        <f>IF(ISERROR(_xll.Woodstock.Analyst.Xcel.UDFs.GetIndicatorValue("OVOLERSREC", "5 Famille de courbes="&amp;$F56&amp;";", _xll.Woodstock.Analyst.Xcel.UDFs.GetModelFilename(), _xll.Woodstock.Analyst.Xcel.UDFs.GetScenarioIndex(),"4"))/5,0,_xll.Woodstock.Analyst.Xcel.UDFs.GetIndicatorValue("OVOLERSREC", "5 Famille de courbes="&amp;$F56&amp;";", _xll.Woodstock.Analyst.Xcel.UDFs.GetModelFilename(), _xll.Woodstock.Analyst.Xcel.UDFs.GetScenarioIndex(),"4"))/5</f>
        <v>0</v>
      </c>
      <c r="K56" s="253">
        <f>IF(ISERROR(_xll.Woodstock.Analyst.Xcel.UDFs.GetIndicatorValue("OVOLERSREC", "5 Famille de courbes="&amp;$F56&amp;";", _xll.Woodstock.Analyst.Xcel.UDFs.GetModelFilename(), _xll.Woodstock.Analyst.Xcel.UDFs.GetScenarioIndex(),"5"))/5,0,_xll.Woodstock.Analyst.Xcel.UDFs.GetIndicatorValue("OVOLERSREC", "5 Famille de courbes="&amp;$F56&amp;";", _xll.Woodstock.Analyst.Xcel.UDFs.GetModelFilename(), _xll.Woodstock.Analyst.Xcel.UDFs.GetScenarioIndex(),"5"))/5</f>
        <v>0</v>
      </c>
      <c r="L56" s="253">
        <f>IF(ISERROR(_xll.Woodstock.Analyst.Xcel.UDFs.GetIndicatorValue("OVOLERSREC", "5 Famille de courbes="&amp;$F56&amp;";", _xll.Woodstock.Analyst.Xcel.UDFs.GetModelFilename(), _xll.Woodstock.Analyst.Xcel.UDFs.GetScenarioIndex(),"6"))/5,0,_xll.Woodstock.Analyst.Xcel.UDFs.GetIndicatorValue("OVOLERSREC", "5 Famille de courbes="&amp;$F56&amp;";", _xll.Woodstock.Analyst.Xcel.UDFs.GetModelFilename(), _xll.Woodstock.Analyst.Xcel.UDFs.GetScenarioIndex(),"6"))/5</f>
        <v>0</v>
      </c>
      <c r="M56" s="253">
        <f>IF(ISERROR(_xll.Woodstock.Analyst.Xcel.UDFs.GetIndicatorValueAverage("OVOLERSREC", "5 Famille de courbes="&amp;$F56&amp;";", _xll.Woodstock.Analyst.Xcel.UDFs.GetModelFilename(), _xll.Woodstock.Analyst.Xcel.UDFs.GetScenarioIndex(),"2", "6"))/5,0,_xll.Woodstock.Analyst.Xcel.UDFs.GetIndicatorValueAverage("OVOLERSREC", "5 Famille de courbes="&amp;$F56&amp;";", _xll.Woodstock.Analyst.Xcel.UDFs.GetModelFilename(), _xll.Woodstock.Analyst.Xcel.UDFs.GetScenarioIndex(),"2", "6"))/5</f>
        <v>0</v>
      </c>
      <c r="N56" s="437">
        <f t="shared" si="10"/>
        <v>0</v>
      </c>
      <c r="O56" s="241" t="b">
        <f t="shared" si="11"/>
        <v>1</v>
      </c>
    </row>
    <row r="57" spans="1:15" x14ac:dyDescent="0.25">
      <c r="A57" s="248" t="s">
        <v>30</v>
      </c>
      <c r="B57" s="248" t="s">
        <v>129</v>
      </c>
      <c r="C57" s="248" t="s">
        <v>30</v>
      </c>
      <c r="D57" s="248" t="s">
        <v>195</v>
      </c>
      <c r="E57" s="241" t="s">
        <v>21</v>
      </c>
      <c r="F57" s="249" t="str">
        <f t="shared" si="8"/>
        <v>FCTYF_BOP_BPFT</v>
      </c>
      <c r="G57" s="249" t="str">
        <f t="shared" si="9"/>
        <v>FCTYF_BOP_BpFt_Sous-total F. Tolérants</v>
      </c>
      <c r="H57" s="253">
        <f>IF(ISERROR(_xll.Woodstock.Analyst.Xcel.UDFs.GetIndicatorValue("OVOLGFTREC", "5 Famille de courbes="&amp;$F57&amp;";", _xll.Woodstock.Analyst.Xcel.UDFs.GetModelFilename(), _xll.Woodstock.Analyst.Xcel.UDFs.GetScenarioIndex(),"2"))/5,0,_xll.Woodstock.Analyst.Xcel.UDFs.GetIndicatorValue("OVOLGFTREC", "5 Famille de courbes="&amp;$F57&amp;";", _xll.Woodstock.Analyst.Xcel.UDFs.GetModelFilename(), _xll.Woodstock.Analyst.Xcel.UDFs.GetScenarioIndex(),"2"))/5</f>
        <v>0</v>
      </c>
      <c r="I57" s="253">
        <f>IF(ISERROR(_xll.Woodstock.Analyst.Xcel.UDFs.GetIndicatorValue("OVOLGFTREC", "5 Famille de courbes="&amp;$F57&amp;";", _xll.Woodstock.Analyst.Xcel.UDFs.GetModelFilename(), _xll.Woodstock.Analyst.Xcel.UDFs.GetScenarioIndex(),"3"))/5,0,_xll.Woodstock.Analyst.Xcel.UDFs.GetIndicatorValue("OVOLGFTREC", "5 Famille de courbes="&amp;$F57&amp;";", _xll.Woodstock.Analyst.Xcel.UDFs.GetModelFilename(), _xll.Woodstock.Analyst.Xcel.UDFs.GetScenarioIndex(),"3"))/5</f>
        <v>0</v>
      </c>
      <c r="J57" s="253">
        <f>IF(ISERROR(_xll.Woodstock.Analyst.Xcel.UDFs.GetIndicatorValue("OVOLGFTREC", "5 Famille de courbes="&amp;$F57&amp;";", _xll.Woodstock.Analyst.Xcel.UDFs.GetModelFilename(), _xll.Woodstock.Analyst.Xcel.UDFs.GetScenarioIndex(),"4"))/5,0,_xll.Woodstock.Analyst.Xcel.UDFs.GetIndicatorValue("OVOLGFTREC", "5 Famille de courbes="&amp;$F57&amp;";", _xll.Woodstock.Analyst.Xcel.UDFs.GetModelFilename(), _xll.Woodstock.Analyst.Xcel.UDFs.GetScenarioIndex(),"4"))/5</f>
        <v>0</v>
      </c>
      <c r="K57" s="253">
        <f>IF(ISERROR(_xll.Woodstock.Analyst.Xcel.UDFs.GetIndicatorValue("OVOLGFTREC", "5 Famille de courbes="&amp;$F57&amp;";", _xll.Woodstock.Analyst.Xcel.UDFs.GetModelFilename(), _xll.Woodstock.Analyst.Xcel.UDFs.GetScenarioIndex(),"5"))/5,0,_xll.Woodstock.Analyst.Xcel.UDFs.GetIndicatorValue("OVOLGFTREC", "5 Famille de courbes="&amp;$F57&amp;";", _xll.Woodstock.Analyst.Xcel.UDFs.GetModelFilename(), _xll.Woodstock.Analyst.Xcel.UDFs.GetScenarioIndex(),"5"))/5</f>
        <v>0</v>
      </c>
      <c r="L57" s="253">
        <f>IF(ISERROR(_xll.Woodstock.Analyst.Xcel.UDFs.GetIndicatorValue("OVOLGFTREC", "5 Famille de courbes="&amp;$F57&amp;";", _xll.Woodstock.Analyst.Xcel.UDFs.GetModelFilename(), _xll.Woodstock.Analyst.Xcel.UDFs.GetScenarioIndex(),"6"))/5,0,_xll.Woodstock.Analyst.Xcel.UDFs.GetIndicatorValue("OVOLGFTREC", "5 Famille de courbes="&amp;$F57&amp;";", _xll.Woodstock.Analyst.Xcel.UDFs.GetModelFilename(), _xll.Woodstock.Analyst.Xcel.UDFs.GetScenarioIndex(),"6"))/5</f>
        <v>0</v>
      </c>
      <c r="M57" s="253">
        <f>IF(ISERROR(_xll.Woodstock.Analyst.Xcel.UDFs.GetIndicatorValueAverage("OVOLGFTREC", "5 Famille de courbes="&amp;$F57&amp;";", _xll.Woodstock.Analyst.Xcel.UDFs.GetModelFilename(), _xll.Woodstock.Analyst.Xcel.UDFs.GetScenarioIndex(),"2", "6"))/5,0,_xll.Woodstock.Analyst.Xcel.UDFs.GetIndicatorValueAverage("OVOLGFTREC", "5 Famille de courbes="&amp;$F57&amp;";", _xll.Woodstock.Analyst.Xcel.UDFs.GetModelFilename(), _xll.Woodstock.Analyst.Xcel.UDFs.GetScenarioIndex(),"2", "6"))/5</f>
        <v>0</v>
      </c>
      <c r="N57" s="437">
        <f t="shared" si="10"/>
        <v>0</v>
      </c>
      <c r="O57" s="241" t="b">
        <f t="shared" si="11"/>
        <v>1</v>
      </c>
    </row>
    <row r="58" spans="1:15" x14ac:dyDescent="0.25">
      <c r="A58" s="248" t="s">
        <v>30</v>
      </c>
      <c r="B58" s="248" t="s">
        <v>129</v>
      </c>
      <c r="C58" s="248" t="s">
        <v>30</v>
      </c>
      <c r="D58" s="248" t="s">
        <v>195</v>
      </c>
      <c r="E58" s="241" t="s">
        <v>39</v>
      </c>
      <c r="F58" s="249" t="str">
        <f t="shared" si="8"/>
        <v>FCTYF_BOP_BPFT</v>
      </c>
      <c r="G58" s="249" t="str">
        <f t="shared" si="9"/>
        <v>FCTYF_BOP_BpFt_Total Résineux &amp; Feuillus</v>
      </c>
      <c r="H58" s="253">
        <f>IF(ISERROR(_xll.Woodstock.Analyst.Xcel.UDFs.GetIndicatorValue("OVOLTOTREC", "5 Famille de courbes="&amp;$F58&amp;";", _xll.Woodstock.Analyst.Xcel.UDFs.GetModelFilename(), _xll.Woodstock.Analyst.Xcel.UDFs.GetScenarioIndex(),"2"))/5,0,_xll.Woodstock.Analyst.Xcel.UDFs.GetIndicatorValue("OVOLTOTREC", "5 Famille de courbes="&amp;$F58&amp;";", _xll.Woodstock.Analyst.Xcel.UDFs.GetModelFilename(), _xll.Woodstock.Analyst.Xcel.UDFs.GetScenarioIndex(),"2"))/5</f>
        <v>0</v>
      </c>
      <c r="I58" s="253">
        <f>IF(ISERROR(_xll.Woodstock.Analyst.Xcel.UDFs.GetIndicatorValue("OVOLTOTREC", "5 Famille de courbes="&amp;$F58&amp;";", _xll.Woodstock.Analyst.Xcel.UDFs.GetModelFilename(), _xll.Woodstock.Analyst.Xcel.UDFs.GetScenarioIndex(),"3"))/5,0,_xll.Woodstock.Analyst.Xcel.UDFs.GetIndicatorValue("OVOLTOTREC", "5 Famille de courbes="&amp;$F58&amp;";", _xll.Woodstock.Analyst.Xcel.UDFs.GetModelFilename(), _xll.Woodstock.Analyst.Xcel.UDFs.GetScenarioIndex(),"3"))/5</f>
        <v>0</v>
      </c>
      <c r="J58" s="253">
        <f>IF(ISERROR(_xll.Woodstock.Analyst.Xcel.UDFs.GetIndicatorValue("OVOLTOTREC", "5 Famille de courbes="&amp;$F58&amp;";", _xll.Woodstock.Analyst.Xcel.UDFs.GetModelFilename(), _xll.Woodstock.Analyst.Xcel.UDFs.GetScenarioIndex(),"4"))/5,0,_xll.Woodstock.Analyst.Xcel.UDFs.GetIndicatorValue("OVOLTOTREC", "5 Famille de courbes="&amp;$F58&amp;";", _xll.Woodstock.Analyst.Xcel.UDFs.GetModelFilename(), _xll.Woodstock.Analyst.Xcel.UDFs.GetScenarioIndex(),"4"))/5</f>
        <v>0</v>
      </c>
      <c r="K58" s="253">
        <f>IF(ISERROR(_xll.Woodstock.Analyst.Xcel.UDFs.GetIndicatorValue("OVOLTOTREC", "5 Famille de courbes="&amp;$F58&amp;";", _xll.Woodstock.Analyst.Xcel.UDFs.GetModelFilename(), _xll.Woodstock.Analyst.Xcel.UDFs.GetScenarioIndex(),"5"))/5,0,_xll.Woodstock.Analyst.Xcel.UDFs.GetIndicatorValue("OVOLTOTREC", "5 Famille de courbes="&amp;$F58&amp;";", _xll.Woodstock.Analyst.Xcel.UDFs.GetModelFilename(), _xll.Woodstock.Analyst.Xcel.UDFs.GetScenarioIndex(),"5"))/5</f>
        <v>0</v>
      </c>
      <c r="L58" s="253">
        <f>IF(ISERROR(_xll.Woodstock.Analyst.Xcel.UDFs.GetIndicatorValue("OVOLTOTREC", "5 Famille de courbes="&amp;$F58&amp;";", _xll.Woodstock.Analyst.Xcel.UDFs.GetModelFilename(), _xll.Woodstock.Analyst.Xcel.UDFs.GetScenarioIndex(),"6"))/5,0,_xll.Woodstock.Analyst.Xcel.UDFs.GetIndicatorValue("OVOLTOTREC", "5 Famille de courbes="&amp;$F58&amp;";", _xll.Woodstock.Analyst.Xcel.UDFs.GetModelFilename(), _xll.Woodstock.Analyst.Xcel.UDFs.GetScenarioIndex(),"6"))/5</f>
        <v>0</v>
      </c>
      <c r="M58" s="253">
        <f>IF(ISERROR(_xll.Woodstock.Analyst.Xcel.UDFs.GetIndicatorValueAverage("OVOLTOTREC", "5 Famille de courbes="&amp;$F58&amp;";", _xll.Woodstock.Analyst.Xcel.UDFs.GetModelFilename(), _xll.Woodstock.Analyst.Xcel.UDFs.GetScenarioIndex(),"2", "6"))/5,0,_xll.Woodstock.Analyst.Xcel.UDFs.GetIndicatorValueAverage("OVOLTOTREC", "5 Famille de courbes="&amp;$F58&amp;";", _xll.Woodstock.Analyst.Xcel.UDFs.GetModelFilename(), _xll.Woodstock.Analyst.Xcel.UDFs.GetScenarioIndex(),"2", "6"))/5</f>
        <v>0</v>
      </c>
      <c r="N58" s="437">
        <f t="shared" si="10"/>
        <v>0</v>
      </c>
      <c r="O58" s="241" t="b">
        <f t="shared" si="11"/>
        <v>1</v>
      </c>
    </row>
    <row r="59" spans="1:15" x14ac:dyDescent="0.25">
      <c r="A59" s="248"/>
      <c r="B59" s="248"/>
      <c r="C59" s="248"/>
      <c r="D59" s="248"/>
      <c r="E59" s="241"/>
      <c r="F59" s="249"/>
      <c r="G59" s="249"/>
      <c r="H59" s="253"/>
      <c r="I59" s="253"/>
      <c r="J59" s="253"/>
      <c r="K59" s="253"/>
      <c r="L59" s="253"/>
      <c r="M59" s="253"/>
      <c r="N59" s="437"/>
      <c r="O59" s="241"/>
    </row>
    <row r="60" spans="1:15" x14ac:dyDescent="0.25">
      <c r="A60" s="248" t="s">
        <v>30</v>
      </c>
      <c r="B60" s="248" t="s">
        <v>1454</v>
      </c>
      <c r="C60" s="248" t="s">
        <v>35</v>
      </c>
      <c r="D60" s="248" t="s">
        <v>130</v>
      </c>
      <c r="E60" s="249" t="s">
        <v>2</v>
      </c>
      <c r="F60" s="249" t="str">
        <f t="shared" ref="F60:F76" si="12">UPPER("FCTYF_"&amp;B60&amp;"_"&amp;D60)</f>
        <v>FCTYF_BOPR_BPRX</v>
      </c>
      <c r="G60" s="249" t="str">
        <f t="shared" ref="G60:G76" si="13">TRIM("FCTYF_"&amp;B60&amp;"_"&amp;D60&amp;"_"&amp;E60)</f>
        <v>FCTYF_BOPR_BpRx_Sapin</v>
      </c>
      <c r="H60" s="253">
        <f>IF(ISERROR(_xll.Woodstock.Analyst.Xcel.UDFs.GetIndicatorValue("OVOLSABREC", "5 Famille de courbes="&amp;$F60&amp;";", _xll.Woodstock.Analyst.Xcel.UDFs.GetModelFilename(), _xll.Woodstock.Analyst.Xcel.UDFs.GetScenarioIndex(),"2"))/5,0,_xll.Woodstock.Analyst.Xcel.UDFs.GetIndicatorValue("OVOLSABREC", "5 Famille de courbes="&amp;$F60&amp;";", _xll.Woodstock.Analyst.Xcel.UDFs.GetModelFilename(), _xll.Woodstock.Analyst.Xcel.UDFs.GetScenarioIndex(),"2"))/5</f>
        <v>14389.316236487362</v>
      </c>
      <c r="I60" s="253">
        <f>IF(ISERROR(_xll.Woodstock.Analyst.Xcel.UDFs.GetIndicatorValue("OVOLSABREC", "5 Famille de courbes="&amp;$F60&amp;";", _xll.Woodstock.Analyst.Xcel.UDFs.GetModelFilename(), _xll.Woodstock.Analyst.Xcel.UDFs.GetScenarioIndex(),"3"))/5,0,_xll.Woodstock.Analyst.Xcel.UDFs.GetIndicatorValue("OVOLSABREC", "5 Famille de courbes="&amp;$F60&amp;";", _xll.Woodstock.Analyst.Xcel.UDFs.GetModelFilename(), _xll.Woodstock.Analyst.Xcel.UDFs.GetScenarioIndex(),"3"))/5</f>
        <v>18479.398065914789</v>
      </c>
      <c r="J60" s="253">
        <f>IF(ISERROR(_xll.Woodstock.Analyst.Xcel.UDFs.GetIndicatorValue("OVOLSABREC", "5 Famille de courbes="&amp;$F60&amp;";", _xll.Woodstock.Analyst.Xcel.UDFs.GetModelFilename(), _xll.Woodstock.Analyst.Xcel.UDFs.GetScenarioIndex(),"4"))/5,0,_xll.Woodstock.Analyst.Xcel.UDFs.GetIndicatorValue("OVOLSABREC", "5 Famille de courbes="&amp;$F60&amp;";", _xll.Woodstock.Analyst.Xcel.UDFs.GetModelFilename(), _xll.Woodstock.Analyst.Xcel.UDFs.GetScenarioIndex(),"4"))/5</f>
        <v>14389.080507454986</v>
      </c>
      <c r="K60" s="253">
        <f>IF(ISERROR(_xll.Woodstock.Analyst.Xcel.UDFs.GetIndicatorValue("OVOLSABREC", "5 Famille de courbes="&amp;$F60&amp;";", _xll.Woodstock.Analyst.Xcel.UDFs.GetModelFilename(), _xll.Woodstock.Analyst.Xcel.UDFs.GetScenarioIndex(),"5"))/5,0,_xll.Woodstock.Analyst.Xcel.UDFs.GetIndicatorValue("OVOLSABREC", "5 Famille de courbes="&amp;$F60&amp;";", _xll.Woodstock.Analyst.Xcel.UDFs.GetModelFilename(), _xll.Woodstock.Analyst.Xcel.UDFs.GetScenarioIndex(),"5"))/5</f>
        <v>13561.04186982809</v>
      </c>
      <c r="L60" s="253">
        <f>IF(ISERROR(_xll.Woodstock.Analyst.Xcel.UDFs.GetIndicatorValue("OVOLSABREC", "5 Famille de courbes="&amp;$F60&amp;";", _xll.Woodstock.Analyst.Xcel.UDFs.GetModelFilename(), _xll.Woodstock.Analyst.Xcel.UDFs.GetScenarioIndex(),"6"))/5,0,_xll.Woodstock.Analyst.Xcel.UDFs.GetIndicatorValue("OVOLSABREC", "5 Famille de courbes="&amp;$F60&amp;";", _xll.Woodstock.Analyst.Xcel.UDFs.GetModelFilename(), _xll.Woodstock.Analyst.Xcel.UDFs.GetScenarioIndex(),"6"))/5</f>
        <v>5320.8710392491466</v>
      </c>
      <c r="M60" s="253">
        <f>IF(ISERROR(_xll.Woodstock.Analyst.Xcel.UDFs.GetIndicatorValueAverage("OVOLSABREC", "5 Famille de courbes="&amp;$F60&amp;";", _xll.Woodstock.Analyst.Xcel.UDFs.GetModelFilename(), _xll.Woodstock.Analyst.Xcel.UDFs.GetScenarioIndex(),"2", "6"))/5,0,_xll.Woodstock.Analyst.Xcel.UDFs.GetIndicatorValueAverage("OVOLSABREC", "5 Famille de courbes="&amp;$F60&amp;";", _xll.Woodstock.Analyst.Xcel.UDFs.GetModelFilename(), _xll.Woodstock.Analyst.Xcel.UDFs.GetScenarioIndex(),"2", "6"))/5</f>
        <v>13227.941543786874</v>
      </c>
      <c r="N60" s="437">
        <f t="shared" ref="N60:N76" si="14">AVERAGE(H60:L60)</f>
        <v>13227.941543786874</v>
      </c>
      <c r="O60" s="241" t="b">
        <f t="shared" ref="O60:O76" si="15">EXACT(ROUND(M60,1),ROUND(N60,1))</f>
        <v>1</v>
      </c>
    </row>
    <row r="61" spans="1:15" x14ac:dyDescent="0.25">
      <c r="A61" s="248" t="s">
        <v>30</v>
      </c>
      <c r="B61" s="248" t="s">
        <v>1454</v>
      </c>
      <c r="C61" s="248" t="s">
        <v>35</v>
      </c>
      <c r="D61" s="248" t="s">
        <v>130</v>
      </c>
      <c r="E61" s="241" t="s">
        <v>3</v>
      </c>
      <c r="F61" s="249" t="str">
        <f t="shared" si="12"/>
        <v>FCTYF_BOPR_BPRX</v>
      </c>
      <c r="G61" s="249" t="str">
        <f t="shared" si="13"/>
        <v>FCTYF_BOPR_BpRx_Épinettes</v>
      </c>
      <c r="H61" s="253">
        <f>IF(ISERROR(_xll.Woodstock.Analyst.Xcel.UDFs.GetIndicatorValue("OVOLGEPXREC", "5 Famille de courbes="&amp;$F61&amp;";", _xll.Woodstock.Analyst.Xcel.UDFs.GetModelFilename(), _xll.Woodstock.Analyst.Xcel.UDFs.GetScenarioIndex(),"2"))/5,0,_xll.Woodstock.Analyst.Xcel.UDFs.GetIndicatorValue("OVOLGEPXREC", "5 Famille de courbes="&amp;$F61&amp;";", _xll.Woodstock.Analyst.Xcel.UDFs.GetModelFilename(), _xll.Woodstock.Analyst.Xcel.UDFs.GetScenarioIndex(),"2"))/5</f>
        <v>14946.90614092672</v>
      </c>
      <c r="I61" s="253">
        <f>IF(ISERROR(_xll.Woodstock.Analyst.Xcel.UDFs.GetIndicatorValue("OVOLGEPXREC", "5 Famille de courbes="&amp;$F61&amp;";", _xll.Woodstock.Analyst.Xcel.UDFs.GetModelFilename(), _xll.Woodstock.Analyst.Xcel.UDFs.GetScenarioIndex(),"3"))/5,0,_xll.Woodstock.Analyst.Xcel.UDFs.GetIndicatorValue("OVOLGEPXREC", "5 Famille de courbes="&amp;$F61&amp;";", _xll.Woodstock.Analyst.Xcel.UDFs.GetModelFilename(), _xll.Woodstock.Analyst.Xcel.UDFs.GetScenarioIndex(),"3"))/5</f>
        <v>24067.028187144097</v>
      </c>
      <c r="J61" s="253">
        <f>IF(ISERROR(_xll.Woodstock.Analyst.Xcel.UDFs.GetIndicatorValue("OVOLGEPXREC", "5 Famille de courbes="&amp;$F61&amp;";", _xll.Woodstock.Analyst.Xcel.UDFs.GetModelFilename(), _xll.Woodstock.Analyst.Xcel.UDFs.GetScenarioIndex(),"4"))/5,0,_xll.Woodstock.Analyst.Xcel.UDFs.GetIndicatorValue("OVOLGEPXREC", "5 Famille de courbes="&amp;$F61&amp;";", _xll.Woodstock.Analyst.Xcel.UDFs.GetModelFilename(), _xll.Woodstock.Analyst.Xcel.UDFs.GetScenarioIndex(),"4"))/5</f>
        <v>20909.769057734855</v>
      </c>
      <c r="K61" s="253">
        <f>IF(ISERROR(_xll.Woodstock.Analyst.Xcel.UDFs.GetIndicatorValue("OVOLGEPXREC", "5 Famille de courbes="&amp;$F61&amp;";", _xll.Woodstock.Analyst.Xcel.UDFs.GetModelFilename(), _xll.Woodstock.Analyst.Xcel.UDFs.GetScenarioIndex(),"5"))/5,0,_xll.Woodstock.Analyst.Xcel.UDFs.GetIndicatorValue("OVOLGEPXREC", "5 Famille de courbes="&amp;$F61&amp;";", _xll.Woodstock.Analyst.Xcel.UDFs.GetModelFilename(), _xll.Woodstock.Analyst.Xcel.UDFs.GetScenarioIndex(),"5"))/5</f>
        <v>20842.636285969289</v>
      </c>
      <c r="L61" s="253">
        <f>IF(ISERROR(_xll.Woodstock.Analyst.Xcel.UDFs.GetIndicatorValue("OVOLGEPXREC", "5 Famille de courbes="&amp;$F61&amp;";", _xll.Woodstock.Analyst.Xcel.UDFs.GetModelFilename(), _xll.Woodstock.Analyst.Xcel.UDFs.GetScenarioIndex(),"6"))/5,0,_xll.Woodstock.Analyst.Xcel.UDFs.GetIndicatorValue("OVOLGEPXREC", "5 Famille de courbes="&amp;$F61&amp;";", _xll.Woodstock.Analyst.Xcel.UDFs.GetModelFilename(), _xll.Woodstock.Analyst.Xcel.UDFs.GetScenarioIndex(),"6"))/5</f>
        <v>8525.6833280115061</v>
      </c>
      <c r="M61" s="253">
        <f>IF(ISERROR(_xll.Woodstock.Analyst.Xcel.UDFs.GetIndicatorValueAverage("OVOLGEPXREC", "5 Famille de courbes="&amp;$F61&amp;";", _xll.Woodstock.Analyst.Xcel.UDFs.GetModelFilename(), _xll.Woodstock.Analyst.Xcel.UDFs.GetScenarioIndex(),"2", "6"))/5,0,_xll.Woodstock.Analyst.Xcel.UDFs.GetIndicatorValueAverage("OVOLGEPXREC", "5 Famille de courbes="&amp;$F61&amp;";", _xll.Woodstock.Analyst.Xcel.UDFs.GetModelFilename(), _xll.Woodstock.Analyst.Xcel.UDFs.GetScenarioIndex(),"2", "6"))/5</f>
        <v>17858.404599957292</v>
      </c>
      <c r="N61" s="437">
        <f t="shared" si="14"/>
        <v>17858.404599957292</v>
      </c>
      <c r="O61" s="241" t="b">
        <f t="shared" si="15"/>
        <v>1</v>
      </c>
    </row>
    <row r="62" spans="1:15" x14ac:dyDescent="0.25">
      <c r="A62" s="248" t="s">
        <v>30</v>
      </c>
      <c r="B62" s="248" t="s">
        <v>1454</v>
      </c>
      <c r="C62" s="248" t="s">
        <v>35</v>
      </c>
      <c r="D62" s="248" t="s">
        <v>130</v>
      </c>
      <c r="E62" s="241" t="s">
        <v>4</v>
      </c>
      <c r="F62" s="249" t="str">
        <f t="shared" si="12"/>
        <v>FCTYF_BOPR_BPRX</v>
      </c>
      <c r="G62" s="249" t="str">
        <f t="shared" si="13"/>
        <v>FCTYF_BOPR_BpRx_Pin gris</v>
      </c>
      <c r="H62" s="253">
        <f>IF(ISERROR(_xll.Woodstock.Analyst.Xcel.UDFs.GetIndicatorValue("OVOLPIGREC", "5 Famille de courbes="&amp;$F62&amp;";", _xll.Woodstock.Analyst.Xcel.UDFs.GetModelFilename(), _xll.Woodstock.Analyst.Xcel.UDFs.GetScenarioIndex(),"2"))/5,0,_xll.Woodstock.Analyst.Xcel.UDFs.GetIndicatorValue("OVOLPIGREC", "5 Famille de courbes="&amp;$F62&amp;";", _xll.Woodstock.Analyst.Xcel.UDFs.GetModelFilename(), _xll.Woodstock.Analyst.Xcel.UDFs.GetScenarioIndex(),"2"))/5</f>
        <v>1337.8424271999772</v>
      </c>
      <c r="I62" s="253">
        <f>IF(ISERROR(_xll.Woodstock.Analyst.Xcel.UDFs.GetIndicatorValue("OVOLPIGREC", "5 Famille de courbes="&amp;$F62&amp;";", _xll.Woodstock.Analyst.Xcel.UDFs.GetModelFilename(), _xll.Woodstock.Analyst.Xcel.UDFs.GetScenarioIndex(),"3"))/5,0,_xll.Woodstock.Analyst.Xcel.UDFs.GetIndicatorValue("OVOLPIGREC", "5 Famille de courbes="&amp;$F62&amp;";", _xll.Woodstock.Analyst.Xcel.UDFs.GetModelFilename(), _xll.Woodstock.Analyst.Xcel.UDFs.GetScenarioIndex(),"3"))/5</f>
        <v>2402.1723293679183</v>
      </c>
      <c r="J62" s="253">
        <f>IF(ISERROR(_xll.Woodstock.Analyst.Xcel.UDFs.GetIndicatorValue("OVOLPIGREC", "5 Famille de courbes="&amp;$F62&amp;";", _xll.Woodstock.Analyst.Xcel.UDFs.GetModelFilename(), _xll.Woodstock.Analyst.Xcel.UDFs.GetScenarioIndex(),"4"))/5,0,_xll.Woodstock.Analyst.Xcel.UDFs.GetIndicatorValue("OVOLPIGREC", "5 Famille de courbes="&amp;$F62&amp;";", _xll.Woodstock.Analyst.Xcel.UDFs.GetModelFilename(), _xll.Woodstock.Analyst.Xcel.UDFs.GetScenarioIndex(),"4"))/5</f>
        <v>1954.1687794969253</v>
      </c>
      <c r="K62" s="253">
        <f>IF(ISERROR(_xll.Woodstock.Analyst.Xcel.UDFs.GetIndicatorValue("OVOLPIGREC", "5 Famille de courbes="&amp;$F62&amp;";", _xll.Woodstock.Analyst.Xcel.UDFs.GetModelFilename(), _xll.Woodstock.Analyst.Xcel.UDFs.GetScenarioIndex(),"5"))/5,0,_xll.Woodstock.Analyst.Xcel.UDFs.GetIndicatorValue("OVOLPIGREC", "5 Famille de courbes="&amp;$F62&amp;";", _xll.Woodstock.Analyst.Xcel.UDFs.GetModelFilename(), _xll.Woodstock.Analyst.Xcel.UDFs.GetScenarioIndex(),"5"))/5</f>
        <v>1920.6247276716156</v>
      </c>
      <c r="L62" s="253">
        <f>IF(ISERROR(_xll.Woodstock.Analyst.Xcel.UDFs.GetIndicatorValue("OVOLPIGREC", "5 Famille de courbes="&amp;$F62&amp;";", _xll.Woodstock.Analyst.Xcel.UDFs.GetModelFilename(), _xll.Woodstock.Analyst.Xcel.UDFs.GetScenarioIndex(),"6"))/5,0,_xll.Woodstock.Analyst.Xcel.UDFs.GetIndicatorValue("OVOLPIGREC", "5 Famille de courbes="&amp;$F62&amp;";", _xll.Woodstock.Analyst.Xcel.UDFs.GetModelFilename(), _xll.Woodstock.Analyst.Xcel.UDFs.GetScenarioIndex(),"6"))/5</f>
        <v>749.39913298299246</v>
      </c>
      <c r="M62" s="253">
        <f>IF(ISERROR(_xll.Woodstock.Analyst.Xcel.UDFs.GetIndicatorValueAverage("OVOLPIGREC", "5 Famille de courbes="&amp;$F62&amp;";", _xll.Woodstock.Analyst.Xcel.UDFs.GetModelFilename(), _xll.Woodstock.Analyst.Xcel.UDFs.GetScenarioIndex(),"2", "6"))/5,0,_xll.Woodstock.Analyst.Xcel.UDFs.GetIndicatorValueAverage("OVOLPIGREC", "5 Famille de courbes="&amp;$F62&amp;";", _xll.Woodstock.Analyst.Xcel.UDFs.GetModelFilename(), _xll.Woodstock.Analyst.Xcel.UDFs.GetScenarioIndex(),"2", "6"))/5</f>
        <v>1672.8414793438856</v>
      </c>
      <c r="N62" s="437">
        <f t="shared" si="14"/>
        <v>1672.8414793438856</v>
      </c>
      <c r="O62" s="241" t="b">
        <f t="shared" si="15"/>
        <v>1</v>
      </c>
    </row>
    <row r="63" spans="1:15" x14ac:dyDescent="0.25">
      <c r="A63" s="248" t="s">
        <v>30</v>
      </c>
      <c r="B63" s="248" t="s">
        <v>1454</v>
      </c>
      <c r="C63" s="248" t="s">
        <v>35</v>
      </c>
      <c r="D63" s="248" t="s">
        <v>130</v>
      </c>
      <c r="E63" s="241" t="s">
        <v>5</v>
      </c>
      <c r="F63" s="249" t="str">
        <f t="shared" si="12"/>
        <v>FCTYF_BOPR_BPRX</v>
      </c>
      <c r="G63" s="249" t="str">
        <f t="shared" si="13"/>
        <v>FCTYF_BOPR_BpRx_Mélèzes</v>
      </c>
      <c r="H63" s="253">
        <f>IF(ISERROR(_xll.Woodstock.Analyst.Xcel.UDFs.GetIndicatorValue("OVOLGMEXREC", "5 Famille de courbes="&amp;$F63&amp;";", _xll.Woodstock.Analyst.Xcel.UDFs.GetModelFilename(), _xll.Woodstock.Analyst.Xcel.UDFs.GetScenarioIndex(),"2"))/5,0,_xll.Woodstock.Analyst.Xcel.UDFs.GetIndicatorValue("OVOLGMEXREC", "5 Famille de courbes="&amp;$F63&amp;";", _xll.Woodstock.Analyst.Xcel.UDFs.GetModelFilename(), _xll.Woodstock.Analyst.Xcel.UDFs.GetScenarioIndex(),"2"))/5</f>
        <v>124.03572890198737</v>
      </c>
      <c r="I63" s="253">
        <f>IF(ISERROR(_xll.Woodstock.Analyst.Xcel.UDFs.GetIndicatorValue("OVOLGMEXREC", "5 Famille de courbes="&amp;$F63&amp;";", _xll.Woodstock.Analyst.Xcel.UDFs.GetModelFilename(), _xll.Woodstock.Analyst.Xcel.UDFs.GetScenarioIndex(),"3"))/5,0,_xll.Woodstock.Analyst.Xcel.UDFs.GetIndicatorValue("OVOLGMEXREC", "5 Famille de courbes="&amp;$F63&amp;";", _xll.Woodstock.Analyst.Xcel.UDFs.GetModelFilename(), _xll.Woodstock.Analyst.Xcel.UDFs.GetScenarioIndex(),"3"))/5</f>
        <v>286.71377436176346</v>
      </c>
      <c r="J63" s="253">
        <f>IF(ISERROR(_xll.Woodstock.Analyst.Xcel.UDFs.GetIndicatorValue("OVOLGMEXREC", "5 Famille de courbes="&amp;$F63&amp;";", _xll.Woodstock.Analyst.Xcel.UDFs.GetModelFilename(), _xll.Woodstock.Analyst.Xcel.UDFs.GetScenarioIndex(),"4"))/5,0,_xll.Woodstock.Analyst.Xcel.UDFs.GetIndicatorValue("OVOLGMEXREC", "5 Famille de courbes="&amp;$F63&amp;";", _xll.Woodstock.Analyst.Xcel.UDFs.GetModelFilename(), _xll.Woodstock.Analyst.Xcel.UDFs.GetScenarioIndex(),"4"))/5</f>
        <v>230.57504449388057</v>
      </c>
      <c r="K63" s="253">
        <f>IF(ISERROR(_xll.Woodstock.Analyst.Xcel.UDFs.GetIndicatorValue("OVOLGMEXREC", "5 Famille de courbes="&amp;$F63&amp;";", _xll.Woodstock.Analyst.Xcel.UDFs.GetModelFilename(), _xll.Woodstock.Analyst.Xcel.UDFs.GetScenarioIndex(),"5"))/5,0,_xll.Woodstock.Analyst.Xcel.UDFs.GetIndicatorValue("OVOLGMEXREC", "5 Famille de courbes="&amp;$F63&amp;";", _xll.Woodstock.Analyst.Xcel.UDFs.GetModelFilename(), _xll.Woodstock.Analyst.Xcel.UDFs.GetScenarioIndex(),"5"))/5</f>
        <v>225.95584734342157</v>
      </c>
      <c r="L63" s="253">
        <f>IF(ISERROR(_xll.Woodstock.Analyst.Xcel.UDFs.GetIndicatorValue("OVOLGMEXREC", "5 Famille de courbes="&amp;$F63&amp;";", _xll.Woodstock.Analyst.Xcel.UDFs.GetModelFilename(), _xll.Woodstock.Analyst.Xcel.UDFs.GetScenarioIndex(),"6"))/5,0,_xll.Woodstock.Analyst.Xcel.UDFs.GetIndicatorValue("OVOLGMEXREC", "5 Famille de courbes="&amp;$F63&amp;";", _xll.Woodstock.Analyst.Xcel.UDFs.GetModelFilename(), _xll.Woodstock.Analyst.Xcel.UDFs.GetScenarioIndex(),"6"))/5</f>
        <v>89.378357633492527</v>
      </c>
      <c r="M63" s="253">
        <f>IF(ISERROR(_xll.Woodstock.Analyst.Xcel.UDFs.GetIndicatorValueAverage("OVOLGMEXREC", "5 Famille de courbes="&amp;$F63&amp;";", _xll.Woodstock.Analyst.Xcel.UDFs.GetModelFilename(), _xll.Woodstock.Analyst.Xcel.UDFs.GetScenarioIndex(),"2", "6"))/5,0,_xll.Woodstock.Analyst.Xcel.UDFs.GetIndicatorValueAverage("OVOLGMEXREC", "5 Famille de courbes="&amp;$F63&amp;";", _xll.Woodstock.Analyst.Xcel.UDFs.GetModelFilename(), _xll.Woodstock.Analyst.Xcel.UDFs.GetScenarioIndex(),"2", "6"))/5</f>
        <v>191.33175054690909</v>
      </c>
      <c r="N63" s="437">
        <f t="shared" si="14"/>
        <v>191.33175054690912</v>
      </c>
      <c r="O63" s="241" t="b">
        <f t="shared" si="15"/>
        <v>1</v>
      </c>
    </row>
    <row r="64" spans="1:15" x14ac:dyDescent="0.25">
      <c r="A64" s="248" t="s">
        <v>30</v>
      </c>
      <c r="B64" s="248" t="s">
        <v>1454</v>
      </c>
      <c r="C64" s="248" t="s">
        <v>35</v>
      </c>
      <c r="D64" s="248" t="s">
        <v>130</v>
      </c>
      <c r="E64" s="241" t="s">
        <v>6</v>
      </c>
      <c r="F64" s="249" t="str">
        <f t="shared" si="12"/>
        <v>FCTYF_BOPR_BPRX</v>
      </c>
      <c r="G64" s="249" t="str">
        <f t="shared" si="13"/>
        <v>FCTYF_BOPR_BpRx_Sous-total SEPM</v>
      </c>
      <c r="H64" s="253">
        <f>IF(ISERROR(_xll.Woodstock.Analyst.Xcel.UDFs.GetIndicatorValue("OVOLGSEPMREC", "5 Famille de courbes="&amp;$F64&amp;";", _xll.Woodstock.Analyst.Xcel.UDFs.GetModelFilename(), _xll.Woodstock.Analyst.Xcel.UDFs.GetScenarioIndex(),"2"))/5,0,_xll.Woodstock.Analyst.Xcel.UDFs.GetIndicatorValue("OVOLGSEPMREC", "5 Famille de courbes="&amp;$F64&amp;";", _xll.Woodstock.Analyst.Xcel.UDFs.GetModelFilename(), _xll.Woodstock.Analyst.Xcel.UDFs.GetScenarioIndex(),"2"))/5</f>
        <v>30798.100945404953</v>
      </c>
      <c r="I64" s="253">
        <f>IF(ISERROR(_xll.Woodstock.Analyst.Xcel.UDFs.GetIndicatorValue("OVOLGSEPMREC", "5 Famille de courbes="&amp;$F64&amp;";", _xll.Woodstock.Analyst.Xcel.UDFs.GetModelFilename(), _xll.Woodstock.Analyst.Xcel.UDFs.GetScenarioIndex(),"3"))/5,0,_xll.Woodstock.Analyst.Xcel.UDFs.GetIndicatorValue("OVOLGSEPMREC", "5 Famille de courbes="&amp;$F64&amp;";", _xll.Woodstock.Analyst.Xcel.UDFs.GetModelFilename(), _xll.Woodstock.Analyst.Xcel.UDFs.GetScenarioIndex(),"3"))/5</f>
        <v>45235.311839415313</v>
      </c>
      <c r="J64" s="253">
        <f>IF(ISERROR(_xll.Woodstock.Analyst.Xcel.UDFs.GetIndicatorValue("OVOLGSEPMREC", "5 Famille de courbes="&amp;$F64&amp;";", _xll.Woodstock.Analyst.Xcel.UDFs.GetModelFilename(), _xll.Woodstock.Analyst.Xcel.UDFs.GetScenarioIndex(),"4"))/5,0,_xll.Woodstock.Analyst.Xcel.UDFs.GetIndicatorValue("OVOLGSEPMREC", "5 Famille de courbes="&amp;$F64&amp;";", _xll.Woodstock.Analyst.Xcel.UDFs.GetModelFilename(), _xll.Woodstock.Analyst.Xcel.UDFs.GetScenarioIndex(),"4"))/5</f>
        <v>37483.593175649803</v>
      </c>
      <c r="K64" s="253">
        <f>IF(ISERROR(_xll.Woodstock.Analyst.Xcel.UDFs.GetIndicatorValue("OVOLGSEPMREC", "5 Famille de courbes="&amp;$F64&amp;";", _xll.Woodstock.Analyst.Xcel.UDFs.GetModelFilename(), _xll.Woodstock.Analyst.Xcel.UDFs.GetScenarioIndex(),"5"))/5,0,_xll.Woodstock.Analyst.Xcel.UDFs.GetIndicatorValue("OVOLGSEPMREC", "5 Famille de courbes="&amp;$F64&amp;";", _xll.Woodstock.Analyst.Xcel.UDFs.GetModelFilename(), _xll.Woodstock.Analyst.Xcel.UDFs.GetScenarioIndex(),"5"))/5</f>
        <v>36550.25824259677</v>
      </c>
      <c r="L64" s="253">
        <f>IF(ISERROR(_xll.Woodstock.Analyst.Xcel.UDFs.GetIndicatorValue("OVOLGSEPMREC", "5 Famille de courbes="&amp;$F64&amp;";", _xll.Woodstock.Analyst.Xcel.UDFs.GetModelFilename(), _xll.Woodstock.Analyst.Xcel.UDFs.GetScenarioIndex(),"6"))/5,0,_xll.Woodstock.Analyst.Xcel.UDFs.GetIndicatorValue("OVOLGSEPMREC", "5 Famille de courbes="&amp;$F64&amp;";", _xll.Woodstock.Analyst.Xcel.UDFs.GetModelFilename(), _xll.Woodstock.Analyst.Xcel.UDFs.GetScenarioIndex(),"6"))/5</f>
        <v>14685.332879610054</v>
      </c>
      <c r="M64" s="253">
        <f>IF(ISERROR(_xll.Woodstock.Analyst.Xcel.UDFs.GetIndicatorValueAverage("OVOLGSEPMREC", "5 Famille de courbes="&amp;$F64&amp;";", _xll.Woodstock.Analyst.Xcel.UDFs.GetModelFilename(), _xll.Woodstock.Analyst.Xcel.UDFs.GetScenarioIndex(),"2", "6"))/5,0,_xll.Woodstock.Analyst.Xcel.UDFs.GetIndicatorValueAverage("OVOLGSEPMREC", "5 Famille de courbes="&amp;$F64&amp;";", _xll.Woodstock.Analyst.Xcel.UDFs.GetModelFilename(), _xll.Woodstock.Analyst.Xcel.UDFs.GetScenarioIndex(),"2", "6"))/5</f>
        <v>32950.519416535375</v>
      </c>
      <c r="N64" s="437">
        <f t="shared" si="14"/>
        <v>32950.519416535375</v>
      </c>
      <c r="O64" s="241" t="b">
        <f t="shared" si="15"/>
        <v>1</v>
      </c>
    </row>
    <row r="65" spans="1:15" x14ac:dyDescent="0.25">
      <c r="A65" s="248" t="s">
        <v>30</v>
      </c>
      <c r="B65" s="248" t="s">
        <v>1454</v>
      </c>
      <c r="C65" s="248" t="s">
        <v>35</v>
      </c>
      <c r="D65" s="248" t="s">
        <v>130</v>
      </c>
      <c r="E65" s="241" t="s">
        <v>7</v>
      </c>
      <c r="F65" s="249" t="str">
        <f t="shared" si="12"/>
        <v>FCTYF_BOPR_BPRX</v>
      </c>
      <c r="G65" s="249" t="str">
        <f t="shared" si="13"/>
        <v>FCTYF_BOPR_BpRx_Pins blanc et rouge</v>
      </c>
      <c r="H65" s="253">
        <f>IF(ISERROR(_xll.Woodstock.Analyst.Xcel.UDFs.GetIndicatorValue("OVOLGPINSREC", "5 Famille de courbes="&amp;$F65&amp;";", _xll.Woodstock.Analyst.Xcel.UDFs.GetModelFilename(), _xll.Woodstock.Analyst.Xcel.UDFs.GetScenarioIndex(),"2"))/5,0,_xll.Woodstock.Analyst.Xcel.UDFs.GetIndicatorValue("OVOLGPINSREC", "5 Famille de courbes="&amp;$F65&amp;";", _xll.Woodstock.Analyst.Xcel.UDFs.GetModelFilename(), _xll.Woodstock.Analyst.Xcel.UDFs.GetScenarioIndex(),"2"))/5</f>
        <v>5416.5428445151283</v>
      </c>
      <c r="I65" s="253">
        <f>IF(ISERROR(_xll.Woodstock.Analyst.Xcel.UDFs.GetIndicatorValue("OVOLGPINSREC", "5 Famille de courbes="&amp;$F65&amp;";", _xll.Woodstock.Analyst.Xcel.UDFs.GetModelFilename(), _xll.Woodstock.Analyst.Xcel.UDFs.GetScenarioIndex(),"3"))/5,0,_xll.Woodstock.Analyst.Xcel.UDFs.GetIndicatorValue("OVOLGPINSREC", "5 Famille de courbes="&amp;$F65&amp;";", _xll.Woodstock.Analyst.Xcel.UDFs.GetModelFilename(), _xll.Woodstock.Analyst.Xcel.UDFs.GetScenarioIndex(),"3"))/5</f>
        <v>10626.779879340074</v>
      </c>
      <c r="J65" s="253">
        <f>IF(ISERROR(_xll.Woodstock.Analyst.Xcel.UDFs.GetIndicatorValue("OVOLGPINSREC", "5 Famille de courbes="&amp;$F65&amp;";", _xll.Woodstock.Analyst.Xcel.UDFs.GetModelFilename(), _xll.Woodstock.Analyst.Xcel.UDFs.GetScenarioIndex(),"4"))/5,0,_xll.Woodstock.Analyst.Xcel.UDFs.GetIndicatorValue("OVOLGPINSREC", "5 Famille de courbes="&amp;$F65&amp;";", _xll.Woodstock.Analyst.Xcel.UDFs.GetModelFilename(), _xll.Woodstock.Analyst.Xcel.UDFs.GetScenarioIndex(),"4"))/5</f>
        <v>9270.8390269246847</v>
      </c>
      <c r="K65" s="253">
        <f>IF(ISERROR(_xll.Woodstock.Analyst.Xcel.UDFs.GetIndicatorValue("OVOLGPINSREC", "5 Famille de courbes="&amp;$F65&amp;";", _xll.Woodstock.Analyst.Xcel.UDFs.GetModelFilename(), _xll.Woodstock.Analyst.Xcel.UDFs.GetScenarioIndex(),"5"))/5,0,_xll.Woodstock.Analyst.Xcel.UDFs.GetIndicatorValue("OVOLGPINSREC", "5 Famille de courbes="&amp;$F65&amp;";", _xll.Woodstock.Analyst.Xcel.UDFs.GetModelFilename(), _xll.Woodstock.Analyst.Xcel.UDFs.GetScenarioIndex(),"5"))/5</f>
        <v>9211.651436471715</v>
      </c>
      <c r="L65" s="253">
        <f>IF(ISERROR(_xll.Woodstock.Analyst.Xcel.UDFs.GetIndicatorValue("OVOLGPINSREC", "5 Famille de courbes="&amp;$F65&amp;";", _xll.Woodstock.Analyst.Xcel.UDFs.GetModelFilename(), _xll.Woodstock.Analyst.Xcel.UDFs.GetScenarioIndex(),"6"))/5,0,_xll.Woodstock.Analyst.Xcel.UDFs.GetIndicatorValue("OVOLGPINSREC", "5 Famille de courbes="&amp;$F65&amp;";", _xll.Woodstock.Analyst.Xcel.UDFs.GetModelFilename(), _xll.Woodstock.Analyst.Xcel.UDFs.GetScenarioIndex(),"6"))/5</f>
        <v>3759.4106115437307</v>
      </c>
      <c r="M65" s="253">
        <f>IF(ISERROR(_xll.Woodstock.Analyst.Xcel.UDFs.GetIndicatorValueAverage("OVOLGPINSREC", "5 Famille de courbes="&amp;$F65&amp;";", _xll.Woodstock.Analyst.Xcel.UDFs.GetModelFilename(), _xll.Woodstock.Analyst.Xcel.UDFs.GetScenarioIndex(),"2", "6"))/5,0,_xll.Woodstock.Analyst.Xcel.UDFs.GetIndicatorValueAverage("OVOLGPINSREC", "5 Famille de courbes="&amp;$F65&amp;";", _xll.Woodstock.Analyst.Xcel.UDFs.GetModelFilename(), _xll.Woodstock.Analyst.Xcel.UDFs.GetScenarioIndex(),"2", "6"))/5</f>
        <v>7657.0447597590655</v>
      </c>
      <c r="N65" s="437">
        <f t="shared" si="14"/>
        <v>7657.0447597590664</v>
      </c>
      <c r="O65" s="241" t="b">
        <f t="shared" si="15"/>
        <v>1</v>
      </c>
    </row>
    <row r="66" spans="1:15" x14ac:dyDescent="0.25">
      <c r="A66" s="248" t="s">
        <v>30</v>
      </c>
      <c r="B66" s="248" t="s">
        <v>1454</v>
      </c>
      <c r="C66" s="248" t="s">
        <v>35</v>
      </c>
      <c r="D66" s="248" t="s">
        <v>130</v>
      </c>
      <c r="E66" s="241" t="s">
        <v>8</v>
      </c>
      <c r="F66" s="249" t="str">
        <f t="shared" si="12"/>
        <v>FCTYF_BOPR_BPRX</v>
      </c>
      <c r="G66" s="249" t="str">
        <f t="shared" si="13"/>
        <v>FCTYF_BOPR_BpRx_Pruche</v>
      </c>
      <c r="H66" s="253">
        <f>IF(ISERROR(_xll.Woodstock.Analyst.Xcel.UDFs.GetIndicatorValue("OVOLPRUREC", "5 Famille de courbes="&amp;$F66&amp;";", _xll.Woodstock.Analyst.Xcel.UDFs.GetModelFilename(), _xll.Woodstock.Analyst.Xcel.UDFs.GetScenarioIndex(),"2"))/5,0,_xll.Woodstock.Analyst.Xcel.UDFs.GetIndicatorValue("OVOLPRUREC", "5 Famille de courbes="&amp;$F66&amp;";", _xll.Woodstock.Analyst.Xcel.UDFs.GetModelFilename(), _xll.Woodstock.Analyst.Xcel.UDFs.GetScenarioIndex(),"2"))/5</f>
        <v>0</v>
      </c>
      <c r="I66" s="253">
        <f>IF(ISERROR(_xll.Woodstock.Analyst.Xcel.UDFs.GetIndicatorValue("OVOLPRUREC", "5 Famille de courbes="&amp;$F66&amp;";", _xll.Woodstock.Analyst.Xcel.UDFs.GetModelFilename(), _xll.Woodstock.Analyst.Xcel.UDFs.GetScenarioIndex(),"3"))/5,0,_xll.Woodstock.Analyst.Xcel.UDFs.GetIndicatorValue("OVOLPRUREC", "5 Famille de courbes="&amp;$F66&amp;";", _xll.Woodstock.Analyst.Xcel.UDFs.GetModelFilename(), _xll.Woodstock.Analyst.Xcel.UDFs.GetScenarioIndex(),"3"))/5</f>
        <v>0</v>
      </c>
      <c r="J66" s="253">
        <f>IF(ISERROR(_xll.Woodstock.Analyst.Xcel.UDFs.GetIndicatorValue("OVOLPRUREC", "5 Famille de courbes="&amp;$F66&amp;";", _xll.Woodstock.Analyst.Xcel.UDFs.GetModelFilename(), _xll.Woodstock.Analyst.Xcel.UDFs.GetScenarioIndex(),"4"))/5,0,_xll.Woodstock.Analyst.Xcel.UDFs.GetIndicatorValue("OVOLPRUREC", "5 Famille de courbes="&amp;$F66&amp;";", _xll.Woodstock.Analyst.Xcel.UDFs.GetModelFilename(), _xll.Woodstock.Analyst.Xcel.UDFs.GetScenarioIndex(),"4"))/5</f>
        <v>0</v>
      </c>
      <c r="K66" s="253">
        <f>IF(ISERROR(_xll.Woodstock.Analyst.Xcel.UDFs.GetIndicatorValue("OVOLPRUREC", "5 Famille de courbes="&amp;$F66&amp;";", _xll.Woodstock.Analyst.Xcel.UDFs.GetModelFilename(), _xll.Woodstock.Analyst.Xcel.UDFs.GetScenarioIndex(),"5"))/5,0,_xll.Woodstock.Analyst.Xcel.UDFs.GetIndicatorValue("OVOLPRUREC", "5 Famille de courbes="&amp;$F66&amp;";", _xll.Woodstock.Analyst.Xcel.UDFs.GetModelFilename(), _xll.Woodstock.Analyst.Xcel.UDFs.GetScenarioIndex(),"5"))/5</f>
        <v>0</v>
      </c>
      <c r="L66" s="253">
        <f>IF(ISERROR(_xll.Woodstock.Analyst.Xcel.UDFs.GetIndicatorValue("OVOLPRUREC", "5 Famille de courbes="&amp;$F66&amp;";", _xll.Woodstock.Analyst.Xcel.UDFs.GetModelFilename(), _xll.Woodstock.Analyst.Xcel.UDFs.GetScenarioIndex(),"6"))/5,0,_xll.Woodstock.Analyst.Xcel.UDFs.GetIndicatorValue("OVOLPRUREC", "5 Famille de courbes="&amp;$F66&amp;";", _xll.Woodstock.Analyst.Xcel.UDFs.GetModelFilename(), _xll.Woodstock.Analyst.Xcel.UDFs.GetScenarioIndex(),"6"))/5</f>
        <v>0</v>
      </c>
      <c r="M66" s="253">
        <f>IF(ISERROR(_xll.Woodstock.Analyst.Xcel.UDFs.GetIndicatorValueAverage("OVOLPRUREC", "5 Famille de courbes="&amp;$F66&amp;";", _xll.Woodstock.Analyst.Xcel.UDFs.GetModelFilename(), _xll.Woodstock.Analyst.Xcel.UDFs.GetScenarioIndex(),"2", "6"))/5,0,_xll.Woodstock.Analyst.Xcel.UDFs.GetIndicatorValueAverage("OVOLPRUREC", "5 Famille de courbes="&amp;$F66&amp;";", _xll.Woodstock.Analyst.Xcel.UDFs.GetModelFilename(), _xll.Woodstock.Analyst.Xcel.UDFs.GetScenarioIndex(),"2", "6"))/5</f>
        <v>0</v>
      </c>
      <c r="N66" s="437">
        <f t="shared" si="14"/>
        <v>0</v>
      </c>
      <c r="O66" s="241" t="b">
        <f t="shared" si="15"/>
        <v>1</v>
      </c>
    </row>
    <row r="67" spans="1:15" x14ac:dyDescent="0.25">
      <c r="A67" s="248" t="s">
        <v>30</v>
      </c>
      <c r="B67" s="248" t="s">
        <v>1454</v>
      </c>
      <c r="C67" s="248" t="s">
        <v>35</v>
      </c>
      <c r="D67" s="248" t="s">
        <v>130</v>
      </c>
      <c r="E67" s="241" t="s">
        <v>9</v>
      </c>
      <c r="F67" s="249" t="str">
        <f t="shared" si="12"/>
        <v>FCTYF_BOPR_BPRX</v>
      </c>
      <c r="G67" s="249" t="str">
        <f t="shared" si="13"/>
        <v>FCTYF_BOPR_BpRx_Thuya</v>
      </c>
      <c r="H67" s="253">
        <f>IF(ISERROR(_xll.Woodstock.Analyst.Xcel.UDFs.GetIndicatorValue("OVOLTHOREC", "5 Famille de courbes="&amp;$F67&amp;";", _xll.Woodstock.Analyst.Xcel.UDFs.GetModelFilename(), _xll.Woodstock.Analyst.Xcel.UDFs.GetScenarioIndex(),"2"))/5,0,_xll.Woodstock.Analyst.Xcel.UDFs.GetIndicatorValue("OVOLTHOREC", "5 Famille de courbes="&amp;$F67&amp;";", _xll.Woodstock.Analyst.Xcel.UDFs.GetModelFilename(), _xll.Woodstock.Analyst.Xcel.UDFs.GetScenarioIndex(),"2"))/5</f>
        <v>7006.9748844995192</v>
      </c>
      <c r="I67" s="253">
        <f>IF(ISERROR(_xll.Woodstock.Analyst.Xcel.UDFs.GetIndicatorValue("OVOLTHOREC", "5 Famille de courbes="&amp;$F67&amp;";", _xll.Woodstock.Analyst.Xcel.UDFs.GetModelFilename(), _xll.Woodstock.Analyst.Xcel.UDFs.GetScenarioIndex(),"3"))/5,0,_xll.Woodstock.Analyst.Xcel.UDFs.GetIndicatorValue("OVOLTHOREC", "5 Famille de courbes="&amp;$F67&amp;";", _xll.Woodstock.Analyst.Xcel.UDFs.GetModelFilename(), _xll.Woodstock.Analyst.Xcel.UDFs.GetScenarioIndex(),"3"))/5</f>
        <v>8575.3381799338622</v>
      </c>
      <c r="J67" s="253">
        <f>IF(ISERROR(_xll.Woodstock.Analyst.Xcel.UDFs.GetIndicatorValue("OVOLTHOREC", "5 Famille de courbes="&amp;$F67&amp;";", _xll.Woodstock.Analyst.Xcel.UDFs.GetModelFilename(), _xll.Woodstock.Analyst.Xcel.UDFs.GetScenarioIndex(),"4"))/5,0,_xll.Woodstock.Analyst.Xcel.UDFs.GetIndicatorValue("OVOLTHOREC", "5 Famille de courbes="&amp;$F67&amp;";", _xll.Woodstock.Analyst.Xcel.UDFs.GetModelFilename(), _xll.Woodstock.Analyst.Xcel.UDFs.GetScenarioIndex(),"4"))/5</f>
        <v>7449.9760663241232</v>
      </c>
      <c r="K67" s="253">
        <f>IF(ISERROR(_xll.Woodstock.Analyst.Xcel.UDFs.GetIndicatorValue("OVOLTHOREC", "5 Famille de courbes="&amp;$F67&amp;";", _xll.Woodstock.Analyst.Xcel.UDFs.GetModelFilename(), _xll.Woodstock.Analyst.Xcel.UDFs.GetScenarioIndex(),"5"))/5,0,_xll.Woodstock.Analyst.Xcel.UDFs.GetIndicatorValue("OVOLTHOREC", "5 Famille de courbes="&amp;$F67&amp;";", _xll.Woodstock.Analyst.Xcel.UDFs.GetModelFilename(), _xll.Woodstock.Analyst.Xcel.UDFs.GetScenarioIndex(),"5"))/5</f>
        <v>7344.6945553631522</v>
      </c>
      <c r="L67" s="253">
        <f>IF(ISERROR(_xll.Woodstock.Analyst.Xcel.UDFs.GetIndicatorValue("OVOLTHOREC", "5 Famille de courbes="&amp;$F67&amp;";", _xll.Woodstock.Analyst.Xcel.UDFs.GetModelFilename(), _xll.Woodstock.Analyst.Xcel.UDFs.GetScenarioIndex(),"6"))/5,0,_xll.Woodstock.Analyst.Xcel.UDFs.GetIndicatorValue("OVOLTHOREC", "5 Famille de courbes="&amp;$F67&amp;";", _xll.Woodstock.Analyst.Xcel.UDFs.GetModelFilename(), _xll.Woodstock.Analyst.Xcel.UDFs.GetScenarioIndex(),"6"))/5</f>
        <v>3008.5400404297488</v>
      </c>
      <c r="M67" s="253">
        <f>IF(ISERROR(_xll.Woodstock.Analyst.Xcel.UDFs.GetIndicatorValueAverage("OVOLTHOREC", "5 Famille de courbes="&amp;$F67&amp;";", _xll.Woodstock.Analyst.Xcel.UDFs.GetModelFilename(), _xll.Woodstock.Analyst.Xcel.UDFs.GetScenarioIndex(),"2", "6"))/5,0,_xll.Woodstock.Analyst.Xcel.UDFs.GetIndicatorValueAverage("OVOLTHOREC", "5 Famille de courbes="&amp;$F67&amp;";", _xll.Woodstock.Analyst.Xcel.UDFs.GetModelFilename(), _xll.Woodstock.Analyst.Xcel.UDFs.GetScenarioIndex(),"2", "6"))/5</f>
        <v>6677.1047453100819</v>
      </c>
      <c r="N67" s="437">
        <f t="shared" si="14"/>
        <v>6677.1047453100809</v>
      </c>
      <c r="O67" s="241" t="b">
        <f t="shared" si="15"/>
        <v>1</v>
      </c>
    </row>
    <row r="68" spans="1:15" x14ac:dyDescent="0.25">
      <c r="A68" s="248" t="s">
        <v>30</v>
      </c>
      <c r="B68" s="248" t="s">
        <v>1454</v>
      </c>
      <c r="C68" s="248" t="s">
        <v>35</v>
      </c>
      <c r="D68" s="248" t="s">
        <v>130</v>
      </c>
      <c r="E68" s="241" t="s">
        <v>11</v>
      </c>
      <c r="F68" s="249" t="str">
        <f t="shared" si="12"/>
        <v>FCTYF_BOPR_BPRX</v>
      </c>
      <c r="G68" s="249" t="str">
        <f t="shared" si="13"/>
        <v>FCTYF_BOPR_BpRx_Total Résineux</v>
      </c>
      <c r="H68" s="253">
        <f>IF(ISERROR(_xll.Woodstock.Analyst.Xcel.UDFs.GetIndicatorValue("OVOLGRREC", "5 Famille de courbes="&amp;$F68&amp;";", _xll.Woodstock.Analyst.Xcel.UDFs.GetModelFilename(), _xll.Woodstock.Analyst.Xcel.UDFs.GetScenarioIndex(),"2"))/5,0,_xll.Woodstock.Analyst.Xcel.UDFs.GetIndicatorValue("OVOLGRREC", "5 Famille de courbes="&amp;$F68&amp;";", _xll.Woodstock.Analyst.Xcel.UDFs.GetModelFilename(), _xll.Woodstock.Analyst.Xcel.UDFs.GetScenarioIndex(),"2"))/5</f>
        <v>43221.61974973925</v>
      </c>
      <c r="I68" s="253">
        <f>IF(ISERROR(_xll.Woodstock.Analyst.Xcel.UDFs.GetIndicatorValue("OVOLGRREC", "5 Famille de courbes="&amp;$F68&amp;";", _xll.Woodstock.Analyst.Xcel.UDFs.GetModelFilename(), _xll.Woodstock.Analyst.Xcel.UDFs.GetScenarioIndex(),"3"))/5,0,_xll.Woodstock.Analyst.Xcel.UDFs.GetIndicatorValue("OVOLGRREC", "5 Famille de courbes="&amp;$F68&amp;";", _xll.Woodstock.Analyst.Xcel.UDFs.GetModelFilename(), _xll.Woodstock.Analyst.Xcel.UDFs.GetScenarioIndex(),"3"))/5</f>
        <v>64437.429976252562</v>
      </c>
      <c r="J68" s="253">
        <f>IF(ISERROR(_xll.Woodstock.Analyst.Xcel.UDFs.GetIndicatorValue("OVOLGRREC", "5 Famille de courbes="&amp;$F68&amp;";", _xll.Woodstock.Analyst.Xcel.UDFs.GetModelFilename(), _xll.Woodstock.Analyst.Xcel.UDFs.GetScenarioIndex(),"4"))/5,0,_xll.Woodstock.Analyst.Xcel.UDFs.GetIndicatorValue("OVOLGRREC", "5 Famille de courbes="&amp;$F68&amp;";", _xll.Woodstock.Analyst.Xcel.UDFs.GetModelFilename(), _xll.Woodstock.Analyst.Xcel.UDFs.GetScenarioIndex(),"4"))/5</f>
        <v>54204.409917222278</v>
      </c>
      <c r="K68" s="253">
        <f>IF(ISERROR(_xll.Woodstock.Analyst.Xcel.UDFs.GetIndicatorValue("OVOLGRREC", "5 Famille de courbes="&amp;$F68&amp;";", _xll.Woodstock.Analyst.Xcel.UDFs.GetModelFilename(), _xll.Woodstock.Analyst.Xcel.UDFs.GetScenarioIndex(),"5"))/5,0,_xll.Woodstock.Analyst.Xcel.UDFs.GetIndicatorValue("OVOLGRREC", "5 Famille de courbes="&amp;$F68&amp;";", _xll.Woodstock.Analyst.Xcel.UDFs.GetModelFilename(), _xll.Woodstock.Analyst.Xcel.UDFs.GetScenarioIndex(),"5"))/5</f>
        <v>53106.60390211262</v>
      </c>
      <c r="L68" s="253">
        <f>IF(ISERROR(_xll.Woodstock.Analyst.Xcel.UDFs.GetIndicatorValue("OVOLGRREC", "5 Famille de courbes="&amp;$F68&amp;";", _xll.Woodstock.Analyst.Xcel.UDFs.GetModelFilename(), _xll.Woodstock.Analyst.Xcel.UDFs.GetScenarioIndex(),"6"))/5,0,_xll.Woodstock.Analyst.Xcel.UDFs.GetIndicatorValue("OVOLGRREC", "5 Famille de courbes="&amp;$F68&amp;";", _xll.Woodstock.Analyst.Xcel.UDFs.GetModelFilename(), _xll.Woodstock.Analyst.Xcel.UDFs.GetScenarioIndex(),"6"))/5</f>
        <v>21453.283144159181</v>
      </c>
      <c r="M68" s="253">
        <f>IF(ISERROR(_xll.Woodstock.Analyst.Xcel.UDFs.GetIndicatorValueAverage("OVOLGRREC", "5 Famille de courbes="&amp;$F68&amp;";", _xll.Woodstock.Analyst.Xcel.UDFs.GetModelFilename(), _xll.Woodstock.Analyst.Xcel.UDFs.GetScenarioIndex(),"2", "6"))/5,0,_xll.Woodstock.Analyst.Xcel.UDFs.GetIndicatorValueAverage("OVOLGRREC", "5 Famille de courbes="&amp;$F68&amp;";", _xll.Woodstock.Analyst.Xcel.UDFs.GetModelFilename(), _xll.Woodstock.Analyst.Xcel.UDFs.GetScenarioIndex(),"2", "6"))/5</f>
        <v>47284.669337897176</v>
      </c>
      <c r="N68" s="437">
        <f t="shared" si="14"/>
        <v>47284.669337897176</v>
      </c>
      <c r="O68" s="241" t="b">
        <f t="shared" si="15"/>
        <v>1</v>
      </c>
    </row>
    <row r="69" spans="1:15" x14ac:dyDescent="0.25">
      <c r="A69" s="248" t="s">
        <v>30</v>
      </c>
      <c r="B69" s="248" t="s">
        <v>1454</v>
      </c>
      <c r="C69" s="248" t="s">
        <v>35</v>
      </c>
      <c r="D69" s="248" t="s">
        <v>130</v>
      </c>
      <c r="E69" s="241" t="s">
        <v>13</v>
      </c>
      <c r="F69" s="249" t="str">
        <f t="shared" si="12"/>
        <v>FCTYF_BOPR_BPRX</v>
      </c>
      <c r="G69" s="249" t="str">
        <f t="shared" si="13"/>
        <v>FCTYF_BOPR_BpRx_Bouleau à papier</v>
      </c>
      <c r="H69" s="253">
        <f>IF(ISERROR(_xll.Woodstock.Analyst.Xcel.UDFs.GetIndicatorValue("OVOLBOPREC", "5 Famille de courbes="&amp;$F69&amp;";", _xll.Woodstock.Analyst.Xcel.UDFs.GetModelFilename(), _xll.Woodstock.Analyst.Xcel.UDFs.GetScenarioIndex(),"2"))/5,0,_xll.Woodstock.Analyst.Xcel.UDFs.GetIndicatorValue("OVOLBOPREC", "5 Famille de courbes="&amp;$F69&amp;";", _xll.Woodstock.Analyst.Xcel.UDFs.GetModelFilename(), _xll.Woodstock.Analyst.Xcel.UDFs.GetScenarioIndex(),"2"))/5</f>
        <v>45532.279438736972</v>
      </c>
      <c r="I69" s="253">
        <f>IF(ISERROR(_xll.Woodstock.Analyst.Xcel.UDFs.GetIndicatorValue("OVOLBOPREC", "5 Famille de courbes="&amp;$F69&amp;";", _xll.Woodstock.Analyst.Xcel.UDFs.GetModelFilename(), _xll.Woodstock.Analyst.Xcel.UDFs.GetScenarioIndex(),"3"))/5,0,_xll.Woodstock.Analyst.Xcel.UDFs.GetIndicatorValue("OVOLBOPREC", "5 Famille de courbes="&amp;$F69&amp;";", _xll.Woodstock.Analyst.Xcel.UDFs.GetModelFilename(), _xll.Woodstock.Analyst.Xcel.UDFs.GetScenarioIndex(),"3"))/5</f>
        <v>56164.411003634275</v>
      </c>
      <c r="J69" s="253">
        <f>IF(ISERROR(_xll.Woodstock.Analyst.Xcel.UDFs.GetIndicatorValue("OVOLBOPREC", "5 Famille de courbes="&amp;$F69&amp;";", _xll.Woodstock.Analyst.Xcel.UDFs.GetModelFilename(), _xll.Woodstock.Analyst.Xcel.UDFs.GetScenarioIndex(),"4"))/5,0,_xll.Woodstock.Analyst.Xcel.UDFs.GetIndicatorValue("OVOLBOPREC", "5 Famille de courbes="&amp;$F69&amp;";", _xll.Woodstock.Analyst.Xcel.UDFs.GetModelFilename(), _xll.Woodstock.Analyst.Xcel.UDFs.GetScenarioIndex(),"4"))/5</f>
        <v>46830.686841922732</v>
      </c>
      <c r="K69" s="253">
        <f>IF(ISERROR(_xll.Woodstock.Analyst.Xcel.UDFs.GetIndicatorValue("OVOLBOPREC", "5 Famille de courbes="&amp;$F69&amp;";", _xll.Woodstock.Analyst.Xcel.UDFs.GetModelFilename(), _xll.Woodstock.Analyst.Xcel.UDFs.GetScenarioIndex(),"5"))/5,0,_xll.Woodstock.Analyst.Xcel.UDFs.GetIndicatorValue("OVOLBOPREC", "5 Famille de courbes="&amp;$F69&amp;";", _xll.Woodstock.Analyst.Xcel.UDFs.GetModelFilename(), _xll.Woodstock.Analyst.Xcel.UDFs.GetScenarioIndex(),"5"))/5</f>
        <v>45645.236406838187</v>
      </c>
      <c r="L69" s="253">
        <f>IF(ISERROR(_xll.Woodstock.Analyst.Xcel.UDFs.GetIndicatorValue("OVOLBOPREC", "5 Famille de courbes="&amp;$F69&amp;";", _xll.Woodstock.Analyst.Xcel.UDFs.GetModelFilename(), _xll.Woodstock.Analyst.Xcel.UDFs.GetScenarioIndex(),"6"))/5,0,_xll.Woodstock.Analyst.Xcel.UDFs.GetIndicatorValue("OVOLBOPREC", "5 Famille de courbes="&amp;$F69&amp;";", _xll.Woodstock.Analyst.Xcel.UDFs.GetModelFilename(), _xll.Woodstock.Analyst.Xcel.UDFs.GetScenarioIndex(),"6"))/5</f>
        <v>18263.634169037166</v>
      </c>
      <c r="M69" s="253">
        <f>IF(ISERROR(_xll.Woodstock.Analyst.Xcel.UDFs.GetIndicatorValueAverage("OVOLBOPREC", "5 Famille de courbes="&amp;$F69&amp;";", _xll.Woodstock.Analyst.Xcel.UDFs.GetModelFilename(), _xll.Woodstock.Analyst.Xcel.UDFs.GetScenarioIndex(),"2", "6"))/5,0,_xll.Woodstock.Analyst.Xcel.UDFs.GetIndicatorValueAverage("OVOLBOPREC", "5 Famille de courbes="&amp;$F69&amp;";", _xll.Woodstock.Analyst.Xcel.UDFs.GetModelFilename(), _xll.Woodstock.Analyst.Xcel.UDFs.GetScenarioIndex(),"2", "6"))/5</f>
        <v>42487.24957203387</v>
      </c>
      <c r="N69" s="437">
        <f t="shared" si="14"/>
        <v>42487.249572033863</v>
      </c>
      <c r="O69" s="241" t="b">
        <f t="shared" si="15"/>
        <v>1</v>
      </c>
    </row>
    <row r="70" spans="1:15" x14ac:dyDescent="0.25">
      <c r="A70" s="248" t="s">
        <v>30</v>
      </c>
      <c r="B70" s="248" t="s">
        <v>1454</v>
      </c>
      <c r="C70" s="248" t="s">
        <v>35</v>
      </c>
      <c r="D70" s="248" t="s">
        <v>130</v>
      </c>
      <c r="E70" s="241" t="s">
        <v>14</v>
      </c>
      <c r="F70" s="249" t="str">
        <f t="shared" si="12"/>
        <v>FCTYF_BOPR_BPRX</v>
      </c>
      <c r="G70" s="249" t="str">
        <f t="shared" si="13"/>
        <v>FCTYF_BOPR_BpRx_Peupliers</v>
      </c>
      <c r="H70" s="253">
        <f>IF(ISERROR(_xll.Woodstock.Analyst.Xcel.UDFs.GetIndicatorValue("OVOLGPEUREC", "5 Famille de courbes="&amp;$F70&amp;";", _xll.Woodstock.Analyst.Xcel.UDFs.GetModelFilename(), _xll.Woodstock.Analyst.Xcel.UDFs.GetScenarioIndex(),"2"))/5,0,_xll.Woodstock.Analyst.Xcel.UDFs.GetIndicatorValue("OVOLGPEUREC", "5 Famille de courbes="&amp;$F70&amp;";", _xll.Woodstock.Analyst.Xcel.UDFs.GetModelFilename(), _xll.Woodstock.Analyst.Xcel.UDFs.GetScenarioIndex(),"2"))/5</f>
        <v>6564.495779923498</v>
      </c>
      <c r="I70" s="253">
        <f>IF(ISERROR(_xll.Woodstock.Analyst.Xcel.UDFs.GetIndicatorValue("OVOLGPEUREC", "5 Famille de courbes="&amp;$F70&amp;";", _xll.Woodstock.Analyst.Xcel.UDFs.GetModelFilename(), _xll.Woodstock.Analyst.Xcel.UDFs.GetScenarioIndex(),"3"))/5,0,_xll.Woodstock.Analyst.Xcel.UDFs.GetIndicatorValue("OVOLGPEUREC", "5 Famille de courbes="&amp;$F70&amp;";", _xll.Woodstock.Analyst.Xcel.UDFs.GetModelFilename(), _xll.Woodstock.Analyst.Xcel.UDFs.GetScenarioIndex(),"3"))/5</f>
        <v>11341.572812167007</v>
      </c>
      <c r="J70" s="253">
        <f>IF(ISERROR(_xll.Woodstock.Analyst.Xcel.UDFs.GetIndicatorValue("OVOLGPEUREC", "5 Famille de courbes="&amp;$F70&amp;";", _xll.Woodstock.Analyst.Xcel.UDFs.GetModelFilename(), _xll.Woodstock.Analyst.Xcel.UDFs.GetScenarioIndex(),"4"))/5,0,_xll.Woodstock.Analyst.Xcel.UDFs.GetIndicatorValue("OVOLGPEUREC", "5 Famille de courbes="&amp;$F70&amp;";", _xll.Woodstock.Analyst.Xcel.UDFs.GetModelFilename(), _xll.Woodstock.Analyst.Xcel.UDFs.GetScenarioIndex(),"4"))/5</f>
        <v>9332.2813240434971</v>
      </c>
      <c r="K70" s="253">
        <f>IF(ISERROR(_xll.Woodstock.Analyst.Xcel.UDFs.GetIndicatorValue("OVOLGPEUREC", "5 Famille de courbes="&amp;$F70&amp;";", _xll.Woodstock.Analyst.Xcel.UDFs.GetModelFilename(), _xll.Woodstock.Analyst.Xcel.UDFs.GetScenarioIndex(),"5"))/5,0,_xll.Woodstock.Analyst.Xcel.UDFs.GetIndicatorValue("OVOLGPEUREC", "5 Famille de courbes="&amp;$F70&amp;";", _xll.Woodstock.Analyst.Xcel.UDFs.GetModelFilename(), _xll.Woodstock.Analyst.Xcel.UDFs.GetScenarioIndex(),"5"))/5</f>
        <v>9208.2655435266388</v>
      </c>
      <c r="L70" s="253">
        <f>IF(ISERROR(_xll.Woodstock.Analyst.Xcel.UDFs.GetIndicatorValue("OVOLGPEUREC", "5 Famille de courbes="&amp;$F70&amp;";", _xll.Woodstock.Analyst.Xcel.UDFs.GetModelFilename(), _xll.Woodstock.Analyst.Xcel.UDFs.GetScenarioIndex(),"6"))/5,0,_xll.Woodstock.Analyst.Xcel.UDFs.GetIndicatorValue("OVOLGPEUREC", "5 Famille de courbes="&amp;$F70&amp;";", _xll.Woodstock.Analyst.Xcel.UDFs.GetModelFilename(), _xll.Woodstock.Analyst.Xcel.UDFs.GetScenarioIndex(),"6"))/5</f>
        <v>3696.6190111561482</v>
      </c>
      <c r="M70" s="253">
        <f>IF(ISERROR(_xll.Woodstock.Analyst.Xcel.UDFs.GetIndicatorValueAverage("OVOLGPEUREC", "5 Famille de courbes="&amp;$F70&amp;";", _xll.Woodstock.Analyst.Xcel.UDFs.GetModelFilename(), _xll.Woodstock.Analyst.Xcel.UDFs.GetScenarioIndex(),"2", "6"))/5,0,_xll.Woodstock.Analyst.Xcel.UDFs.GetIndicatorValueAverage("OVOLGPEUREC", "5 Famille de courbes="&amp;$F70&amp;";", _xll.Woodstock.Analyst.Xcel.UDFs.GetModelFilename(), _xll.Woodstock.Analyst.Xcel.UDFs.GetScenarioIndex(),"2", "6"))/5</f>
        <v>8028.6468941633575</v>
      </c>
      <c r="N70" s="437">
        <f t="shared" si="14"/>
        <v>8028.6468941633557</v>
      </c>
      <c r="O70" s="241" t="b">
        <f t="shared" si="15"/>
        <v>1</v>
      </c>
    </row>
    <row r="71" spans="1:15" x14ac:dyDescent="0.25">
      <c r="A71" s="248" t="s">
        <v>30</v>
      </c>
      <c r="B71" s="248" t="s">
        <v>1454</v>
      </c>
      <c r="C71" s="248" t="s">
        <v>35</v>
      </c>
      <c r="D71" s="248" t="s">
        <v>130</v>
      </c>
      <c r="E71" s="241" t="s">
        <v>15</v>
      </c>
      <c r="F71" s="249" t="str">
        <f t="shared" si="12"/>
        <v>FCTYF_BOPR_BPRX</v>
      </c>
      <c r="G71" s="249" t="str">
        <f t="shared" si="13"/>
        <v>FCTYF_BOPR_BpRx_Érable rouge</v>
      </c>
      <c r="H71" s="253">
        <f>IF(ISERROR(_xll.Woodstock.Analyst.Xcel.UDFs.GetIndicatorValue("OVOLERRREC", "5 Famille de courbes="&amp;$F71&amp;";", _xll.Woodstock.Analyst.Xcel.UDFs.GetModelFilename(), _xll.Woodstock.Analyst.Xcel.UDFs.GetScenarioIndex(),"2"))/5,0,_xll.Woodstock.Analyst.Xcel.UDFs.GetIndicatorValue("OVOLERRREC", "5 Famille de courbes="&amp;$F71&amp;";", _xll.Woodstock.Analyst.Xcel.UDFs.GetModelFilename(), _xll.Woodstock.Analyst.Xcel.UDFs.GetScenarioIndex(),"2"))/5</f>
        <v>11448.864407676718</v>
      </c>
      <c r="I71" s="253">
        <f>IF(ISERROR(_xll.Woodstock.Analyst.Xcel.UDFs.GetIndicatorValue("OVOLERRREC", "5 Famille de courbes="&amp;$F71&amp;";", _xll.Woodstock.Analyst.Xcel.UDFs.GetModelFilename(), _xll.Woodstock.Analyst.Xcel.UDFs.GetScenarioIndex(),"3"))/5,0,_xll.Woodstock.Analyst.Xcel.UDFs.GetIndicatorValue("OVOLERRREC", "5 Famille de courbes="&amp;$F71&amp;";", _xll.Woodstock.Analyst.Xcel.UDFs.GetModelFilename(), _xll.Woodstock.Analyst.Xcel.UDFs.GetScenarioIndex(),"3"))/5</f>
        <v>18414.561230330215</v>
      </c>
      <c r="J71" s="253">
        <f>IF(ISERROR(_xll.Woodstock.Analyst.Xcel.UDFs.GetIndicatorValue("OVOLERRREC", "5 Famille de courbes="&amp;$F71&amp;";", _xll.Woodstock.Analyst.Xcel.UDFs.GetModelFilename(), _xll.Woodstock.Analyst.Xcel.UDFs.GetScenarioIndex(),"4"))/5,0,_xll.Woodstock.Analyst.Xcel.UDFs.GetIndicatorValue("OVOLERRREC", "5 Famille de courbes="&amp;$F71&amp;";", _xll.Woodstock.Analyst.Xcel.UDFs.GetModelFilename(), _xll.Woodstock.Analyst.Xcel.UDFs.GetScenarioIndex(),"4"))/5</f>
        <v>15322.495513442225</v>
      </c>
      <c r="K71" s="253">
        <f>IF(ISERROR(_xll.Woodstock.Analyst.Xcel.UDFs.GetIndicatorValue("OVOLERRREC", "5 Famille de courbes="&amp;$F71&amp;";", _xll.Woodstock.Analyst.Xcel.UDFs.GetModelFilename(), _xll.Woodstock.Analyst.Xcel.UDFs.GetScenarioIndex(),"5"))/5,0,_xll.Woodstock.Analyst.Xcel.UDFs.GetIndicatorValue("OVOLERRREC", "5 Famille de courbes="&amp;$F71&amp;";", _xll.Woodstock.Analyst.Xcel.UDFs.GetModelFilename(), _xll.Woodstock.Analyst.Xcel.UDFs.GetScenarioIndex(),"5"))/5</f>
        <v>15080.861063788736</v>
      </c>
      <c r="L71" s="253">
        <f>IF(ISERROR(_xll.Woodstock.Analyst.Xcel.UDFs.GetIndicatorValue("OVOLERRREC", "5 Famille de courbes="&amp;$F71&amp;";", _xll.Woodstock.Analyst.Xcel.UDFs.GetModelFilename(), _xll.Woodstock.Analyst.Xcel.UDFs.GetScenarioIndex(),"6"))/5,0,_xll.Woodstock.Analyst.Xcel.UDFs.GetIndicatorValue("OVOLERRREC", "5 Famille de courbes="&amp;$F71&amp;";", _xll.Woodstock.Analyst.Xcel.UDFs.GetModelFilename(), _xll.Woodstock.Analyst.Xcel.UDFs.GetScenarioIndex(),"6"))/5</f>
        <v>6015.2919246725023</v>
      </c>
      <c r="M71" s="253">
        <f>IF(ISERROR(_xll.Woodstock.Analyst.Xcel.UDFs.GetIndicatorValueAverage("OVOLERRREC", "5 Famille de courbes="&amp;$F71&amp;";", _xll.Woodstock.Analyst.Xcel.UDFs.GetModelFilename(), _xll.Woodstock.Analyst.Xcel.UDFs.GetScenarioIndex(),"2", "6"))/5,0,_xll.Woodstock.Analyst.Xcel.UDFs.GetIndicatorValueAverage("OVOLERRREC", "5 Famille de courbes="&amp;$F71&amp;";", _xll.Woodstock.Analyst.Xcel.UDFs.GetModelFilename(), _xll.Woodstock.Analyst.Xcel.UDFs.GetScenarioIndex(),"2", "6"))/5</f>
        <v>13256.41482798208</v>
      </c>
      <c r="N71" s="437">
        <f t="shared" si="14"/>
        <v>13256.41482798208</v>
      </c>
      <c r="O71" s="241" t="b">
        <f t="shared" si="15"/>
        <v>1</v>
      </c>
    </row>
    <row r="72" spans="1:15" x14ac:dyDescent="0.25">
      <c r="A72" s="248" t="s">
        <v>30</v>
      </c>
      <c r="B72" s="248" t="s">
        <v>1454</v>
      </c>
      <c r="C72" s="248" t="s">
        <v>35</v>
      </c>
      <c r="D72" s="248" t="s">
        <v>130</v>
      </c>
      <c r="E72" s="241" t="s">
        <v>17</v>
      </c>
      <c r="F72" s="249" t="str">
        <f t="shared" si="12"/>
        <v>FCTYF_BOPR_BPRX</v>
      </c>
      <c r="G72" s="249" t="str">
        <f t="shared" si="13"/>
        <v>FCTYF_BOPR_BpRx_Sous-total F. Intolérants</v>
      </c>
      <c r="H72" s="253">
        <f>IF(ISERROR(_xll.Woodstock.Analyst.Xcel.UDFs.GetIndicatorValue("OVOLGFIREC", "5 Famille de courbes="&amp;$F72&amp;";", _xll.Woodstock.Analyst.Xcel.UDFs.GetModelFilename(), _xll.Woodstock.Analyst.Xcel.UDFs.GetScenarioIndex(),"2"))/5,0,_xll.Woodstock.Analyst.Xcel.UDFs.GetIndicatorValue("OVOLGFIREC", "5 Famille de courbes="&amp;$F72&amp;";", _xll.Woodstock.Analyst.Xcel.UDFs.GetModelFilename(), _xll.Woodstock.Analyst.Xcel.UDFs.GetScenarioIndex(),"2"))/5</f>
        <v>63545.639756874043</v>
      </c>
      <c r="I72" s="253">
        <f>IF(ISERROR(_xll.Woodstock.Analyst.Xcel.UDFs.GetIndicatorValue("OVOLGFIREC", "5 Famille de courbes="&amp;$F72&amp;";", _xll.Woodstock.Analyst.Xcel.UDFs.GetModelFilename(), _xll.Woodstock.Analyst.Xcel.UDFs.GetScenarioIndex(),"3"))/5,0,_xll.Woodstock.Analyst.Xcel.UDFs.GetIndicatorValue("OVOLGFIREC", "5 Famille de courbes="&amp;$F72&amp;";", _xll.Woodstock.Analyst.Xcel.UDFs.GetModelFilename(), _xll.Woodstock.Analyst.Xcel.UDFs.GetScenarioIndex(),"3"))/5</f>
        <v>85920.54689210208</v>
      </c>
      <c r="J72" s="253">
        <f>IF(ISERROR(_xll.Woodstock.Analyst.Xcel.UDFs.GetIndicatorValue("OVOLGFIREC", "5 Famille de courbes="&amp;$F72&amp;";", _xll.Woodstock.Analyst.Xcel.UDFs.GetModelFilename(), _xll.Woodstock.Analyst.Xcel.UDFs.GetScenarioIndex(),"4"))/5,0,_xll.Woodstock.Analyst.Xcel.UDFs.GetIndicatorValue("OVOLGFIREC", "5 Famille de courbes="&amp;$F72&amp;";", _xll.Woodstock.Analyst.Xcel.UDFs.GetModelFilename(), _xll.Woodstock.Analyst.Xcel.UDFs.GetScenarioIndex(),"4"))/5</f>
        <v>71485.465497780067</v>
      </c>
      <c r="K72" s="253">
        <f>IF(ISERROR(_xll.Woodstock.Analyst.Xcel.UDFs.GetIndicatorValue("OVOLGFIREC", "5 Famille de courbes="&amp;$F72&amp;";", _xll.Woodstock.Analyst.Xcel.UDFs.GetModelFilename(), _xll.Woodstock.Analyst.Xcel.UDFs.GetScenarioIndex(),"5"))/5,0,_xll.Woodstock.Analyst.Xcel.UDFs.GetIndicatorValue("OVOLGFIREC", "5 Famille de courbes="&amp;$F72&amp;";", _xll.Woodstock.Analyst.Xcel.UDFs.GetModelFilename(), _xll.Woodstock.Analyst.Xcel.UDFs.GetScenarioIndex(),"5"))/5</f>
        <v>69934.363288552835</v>
      </c>
      <c r="L72" s="253">
        <f>IF(ISERROR(_xll.Woodstock.Analyst.Xcel.UDFs.GetIndicatorValue("OVOLGFIREC", "5 Famille de courbes="&amp;$F72&amp;";", _xll.Woodstock.Analyst.Xcel.UDFs.GetModelFilename(), _xll.Woodstock.Analyst.Xcel.UDFs.GetScenarioIndex(),"6"))/5,0,_xll.Woodstock.Analyst.Xcel.UDFs.GetIndicatorValue("OVOLGFIREC", "5 Famille de courbes="&amp;$F72&amp;";", _xll.Woodstock.Analyst.Xcel.UDFs.GetModelFilename(), _xll.Woodstock.Analyst.Xcel.UDFs.GetScenarioIndex(),"6"))/5</f>
        <v>27975.544807117316</v>
      </c>
      <c r="M72" s="253">
        <f>IF(ISERROR(_xll.Woodstock.Analyst.Xcel.UDFs.GetIndicatorValueAverage("OVOLGFIREC", "5 Famille de courbes="&amp;$F72&amp;";", _xll.Woodstock.Analyst.Xcel.UDFs.GetModelFilename(), _xll.Woodstock.Analyst.Xcel.UDFs.GetScenarioIndex(),"2", "6"))/5,0,_xll.Woodstock.Analyst.Xcel.UDFs.GetIndicatorValueAverage("OVOLGFIREC", "5 Famille de courbes="&amp;$F72&amp;";", _xll.Woodstock.Analyst.Xcel.UDFs.GetModelFilename(), _xll.Woodstock.Analyst.Xcel.UDFs.GetScenarioIndex(),"2", "6"))/5</f>
        <v>63772.312048485255</v>
      </c>
      <c r="N72" s="437">
        <f t="shared" si="14"/>
        <v>63772.31204848527</v>
      </c>
      <c r="O72" s="241" t="b">
        <f t="shared" si="15"/>
        <v>1</v>
      </c>
    </row>
    <row r="73" spans="1:15" x14ac:dyDescent="0.25">
      <c r="A73" s="248" t="s">
        <v>30</v>
      </c>
      <c r="B73" s="248" t="s">
        <v>1454</v>
      </c>
      <c r="C73" s="248" t="s">
        <v>35</v>
      </c>
      <c r="D73" s="248" t="s">
        <v>130</v>
      </c>
      <c r="E73" s="241" t="s">
        <v>18</v>
      </c>
      <c r="F73" s="249" t="str">
        <f t="shared" si="12"/>
        <v>FCTYF_BOPR_BPRX</v>
      </c>
      <c r="G73" s="249" t="str">
        <f t="shared" si="13"/>
        <v>FCTYF_BOPR_BpRx_Bouleau jaune</v>
      </c>
      <c r="H73" s="253">
        <f>IF(ISERROR(_xll.Woodstock.Analyst.Xcel.UDFs.GetIndicatorValue("OVOLBOJREC", "5 Famille de courbes="&amp;$F73&amp;";", _xll.Woodstock.Analyst.Xcel.UDFs.GetModelFilename(), _xll.Woodstock.Analyst.Xcel.UDFs.GetScenarioIndex(),"2"))/5,0,_xll.Woodstock.Analyst.Xcel.UDFs.GetIndicatorValue("OVOLBOJREC", "5 Famille de courbes="&amp;$F73&amp;";", _xll.Woodstock.Analyst.Xcel.UDFs.GetModelFilename(), _xll.Woodstock.Analyst.Xcel.UDFs.GetScenarioIndex(),"2"))/5</f>
        <v>17915.522808063335</v>
      </c>
      <c r="I73" s="253">
        <f>IF(ISERROR(_xll.Woodstock.Analyst.Xcel.UDFs.GetIndicatorValue("OVOLBOJREC", "5 Famille de courbes="&amp;$F73&amp;";", _xll.Woodstock.Analyst.Xcel.UDFs.GetModelFilename(), _xll.Woodstock.Analyst.Xcel.UDFs.GetScenarioIndex(),"3"))/5,0,_xll.Woodstock.Analyst.Xcel.UDFs.GetIndicatorValue("OVOLBOJREC", "5 Famille de courbes="&amp;$F73&amp;";", _xll.Woodstock.Analyst.Xcel.UDFs.GetModelFilename(), _xll.Woodstock.Analyst.Xcel.UDFs.GetScenarioIndex(),"3"))/5</f>
        <v>19289.775205234982</v>
      </c>
      <c r="J73" s="253">
        <f>IF(ISERROR(_xll.Woodstock.Analyst.Xcel.UDFs.GetIndicatorValue("OVOLBOJREC", "5 Famille de courbes="&amp;$F73&amp;";", _xll.Woodstock.Analyst.Xcel.UDFs.GetModelFilename(), _xll.Woodstock.Analyst.Xcel.UDFs.GetScenarioIndex(),"4"))/5,0,_xll.Woodstock.Analyst.Xcel.UDFs.GetIndicatorValue("OVOLBOJREC", "5 Famille de courbes="&amp;$F73&amp;";", _xll.Woodstock.Analyst.Xcel.UDFs.GetModelFilename(), _xll.Woodstock.Analyst.Xcel.UDFs.GetScenarioIndex(),"4"))/5</f>
        <v>17010.981565904181</v>
      </c>
      <c r="K73" s="253">
        <f>IF(ISERROR(_xll.Woodstock.Analyst.Xcel.UDFs.GetIndicatorValue("OVOLBOJREC", "5 Famille de courbes="&amp;$F73&amp;";", _xll.Woodstock.Analyst.Xcel.UDFs.GetModelFilename(), _xll.Woodstock.Analyst.Xcel.UDFs.GetScenarioIndex(),"5"))/5,0,_xll.Woodstock.Analyst.Xcel.UDFs.GetIndicatorValue("OVOLBOJREC", "5 Famille de courbes="&amp;$F73&amp;";", _xll.Woodstock.Analyst.Xcel.UDFs.GetModelFilename(), _xll.Woodstock.Analyst.Xcel.UDFs.GetScenarioIndex(),"5"))/5</f>
        <v>16777.686892080372</v>
      </c>
      <c r="L73" s="253">
        <f>IF(ISERROR(_xll.Woodstock.Analyst.Xcel.UDFs.GetIndicatorValue("OVOLBOJREC", "5 Famille de courbes="&amp;$F73&amp;";", _xll.Woodstock.Analyst.Xcel.UDFs.GetModelFilename(), _xll.Woodstock.Analyst.Xcel.UDFs.GetScenarioIndex(),"6"))/5,0,_xll.Woodstock.Analyst.Xcel.UDFs.GetIndicatorValue("OVOLBOJREC", "5 Famille de courbes="&amp;$F73&amp;";", _xll.Woodstock.Analyst.Xcel.UDFs.GetModelFilename(), _xll.Woodstock.Analyst.Xcel.UDFs.GetScenarioIndex(),"6"))/5</f>
        <v>6887.6476946482726</v>
      </c>
      <c r="M73" s="253">
        <f>IF(ISERROR(_xll.Woodstock.Analyst.Xcel.UDFs.GetIndicatorValueAverage("OVOLBOJREC", "5 Famille de courbes="&amp;$F73&amp;";", _xll.Woodstock.Analyst.Xcel.UDFs.GetModelFilename(), _xll.Woodstock.Analyst.Xcel.UDFs.GetScenarioIndex(),"2", "6"))/5,0,_xll.Woodstock.Analyst.Xcel.UDFs.GetIndicatorValueAverage("OVOLBOJREC", "5 Famille de courbes="&amp;$F73&amp;";", _xll.Woodstock.Analyst.Xcel.UDFs.GetModelFilename(), _xll.Woodstock.Analyst.Xcel.UDFs.GetScenarioIndex(),"2", "6"))/5</f>
        <v>15576.32283318623</v>
      </c>
      <c r="N73" s="437">
        <f t="shared" si="14"/>
        <v>15576.322833186228</v>
      </c>
      <c r="O73" s="241" t="b">
        <f t="shared" si="15"/>
        <v>1</v>
      </c>
    </row>
    <row r="74" spans="1:15" x14ac:dyDescent="0.25">
      <c r="A74" s="248" t="s">
        <v>30</v>
      </c>
      <c r="B74" s="248" t="s">
        <v>1454</v>
      </c>
      <c r="C74" s="248" t="s">
        <v>35</v>
      </c>
      <c r="D74" s="248" t="s">
        <v>130</v>
      </c>
      <c r="E74" s="241" t="s">
        <v>19</v>
      </c>
      <c r="F74" s="249" t="str">
        <f t="shared" si="12"/>
        <v>FCTYF_BOPR_BPRX</v>
      </c>
      <c r="G74" s="249" t="str">
        <f t="shared" si="13"/>
        <v>FCTYF_BOPR_BpRx_Érable à sucre</v>
      </c>
      <c r="H74" s="253">
        <f>IF(ISERROR(_xll.Woodstock.Analyst.Xcel.UDFs.GetIndicatorValue("OVOLERSREC", "5 Famille de courbes="&amp;$F74&amp;";", _xll.Woodstock.Analyst.Xcel.UDFs.GetModelFilename(), _xll.Woodstock.Analyst.Xcel.UDFs.GetScenarioIndex(),"2"))/5,0,_xll.Woodstock.Analyst.Xcel.UDFs.GetIndicatorValue("OVOLERSREC", "5 Famille de courbes="&amp;$F74&amp;";", _xll.Woodstock.Analyst.Xcel.UDFs.GetModelFilename(), _xll.Woodstock.Analyst.Xcel.UDFs.GetScenarioIndex(),"2"))/5</f>
        <v>1367.949761934349</v>
      </c>
      <c r="I74" s="253">
        <f>IF(ISERROR(_xll.Woodstock.Analyst.Xcel.UDFs.GetIndicatorValue("OVOLERSREC", "5 Famille de courbes="&amp;$F74&amp;";", _xll.Woodstock.Analyst.Xcel.UDFs.GetModelFilename(), _xll.Woodstock.Analyst.Xcel.UDFs.GetScenarioIndex(),"3"))/5,0,_xll.Woodstock.Analyst.Xcel.UDFs.GetIndicatorValue("OVOLERSREC", "5 Famille de courbes="&amp;$F74&amp;";", _xll.Woodstock.Analyst.Xcel.UDFs.GetModelFilename(), _xll.Woodstock.Analyst.Xcel.UDFs.GetScenarioIndex(),"3"))/5</f>
        <v>2406.7326039278864</v>
      </c>
      <c r="J74" s="253">
        <f>IF(ISERROR(_xll.Woodstock.Analyst.Xcel.UDFs.GetIndicatorValue("OVOLERSREC", "5 Famille de courbes="&amp;$F74&amp;";", _xll.Woodstock.Analyst.Xcel.UDFs.GetModelFilename(), _xll.Woodstock.Analyst.Xcel.UDFs.GetScenarioIndex(),"4"))/5,0,_xll.Woodstock.Analyst.Xcel.UDFs.GetIndicatorValue("OVOLERSREC", "5 Famille de courbes="&amp;$F74&amp;";", _xll.Woodstock.Analyst.Xcel.UDFs.GetModelFilename(), _xll.Woodstock.Analyst.Xcel.UDFs.GetScenarioIndex(),"4"))/5</f>
        <v>2146.693406874464</v>
      </c>
      <c r="K74" s="253">
        <f>IF(ISERROR(_xll.Woodstock.Analyst.Xcel.UDFs.GetIndicatorValue("OVOLERSREC", "5 Famille de courbes="&amp;$F74&amp;";", _xll.Woodstock.Analyst.Xcel.UDFs.GetModelFilename(), _xll.Woodstock.Analyst.Xcel.UDFs.GetScenarioIndex(),"5"))/5,0,_xll.Woodstock.Analyst.Xcel.UDFs.GetIndicatorValue("OVOLERSREC", "5 Famille de courbes="&amp;$F74&amp;";", _xll.Woodstock.Analyst.Xcel.UDFs.GetModelFilename(), _xll.Woodstock.Analyst.Xcel.UDFs.GetScenarioIndex(),"5"))/5</f>
        <v>2092.9125562120344</v>
      </c>
      <c r="L74" s="253">
        <f>IF(ISERROR(_xll.Woodstock.Analyst.Xcel.UDFs.GetIndicatorValue("OVOLERSREC", "5 Famille de courbes="&amp;$F74&amp;";", _xll.Woodstock.Analyst.Xcel.UDFs.GetModelFilename(), _xll.Woodstock.Analyst.Xcel.UDFs.GetScenarioIndex(),"6"))/5,0,_xll.Woodstock.Analyst.Xcel.UDFs.GetIndicatorValue("OVOLERSREC", "5 Famille de courbes="&amp;$F74&amp;";", _xll.Woodstock.Analyst.Xcel.UDFs.GetModelFilename(), _xll.Woodstock.Analyst.Xcel.UDFs.GetScenarioIndex(),"6"))/5</f>
        <v>876.04807688604672</v>
      </c>
      <c r="M74" s="253">
        <f>IF(ISERROR(_xll.Woodstock.Analyst.Xcel.UDFs.GetIndicatorValueAverage("OVOLERSREC", "5 Famille de courbes="&amp;$F74&amp;";", _xll.Woodstock.Analyst.Xcel.UDFs.GetModelFilename(), _xll.Woodstock.Analyst.Xcel.UDFs.GetScenarioIndex(),"2", "6"))/5,0,_xll.Woodstock.Analyst.Xcel.UDFs.GetIndicatorValueAverage("OVOLERSREC", "5 Famille de courbes="&amp;$F74&amp;";", _xll.Woodstock.Analyst.Xcel.UDFs.GetModelFilename(), _xll.Woodstock.Analyst.Xcel.UDFs.GetScenarioIndex(),"2", "6"))/5</f>
        <v>1778.067281166956</v>
      </c>
      <c r="N74" s="437">
        <f t="shared" si="14"/>
        <v>1778.067281166956</v>
      </c>
      <c r="O74" s="241" t="b">
        <f t="shared" si="15"/>
        <v>1</v>
      </c>
    </row>
    <row r="75" spans="1:15" x14ac:dyDescent="0.25">
      <c r="A75" s="248" t="s">
        <v>30</v>
      </c>
      <c r="B75" s="248" t="s">
        <v>1454</v>
      </c>
      <c r="C75" s="248" t="s">
        <v>35</v>
      </c>
      <c r="D75" s="248" t="s">
        <v>130</v>
      </c>
      <c r="E75" s="241" t="s">
        <v>21</v>
      </c>
      <c r="F75" s="249" t="str">
        <f t="shared" si="12"/>
        <v>FCTYF_BOPR_BPRX</v>
      </c>
      <c r="G75" s="249" t="str">
        <f t="shared" si="13"/>
        <v>FCTYF_BOPR_BpRx_Sous-total F. Tolérants</v>
      </c>
      <c r="H75" s="253">
        <f>IF(ISERROR(_xll.Woodstock.Analyst.Xcel.UDFs.GetIndicatorValue("OVOLGFTREC", "5 Famille de courbes="&amp;$F75&amp;";", _xll.Woodstock.Analyst.Xcel.UDFs.GetModelFilename(), _xll.Woodstock.Analyst.Xcel.UDFs.GetScenarioIndex(),"2"))/5,0,_xll.Woodstock.Analyst.Xcel.UDFs.GetIndicatorValue("OVOLGFTREC", "5 Famille de courbes="&amp;$F75&amp;";", _xll.Woodstock.Analyst.Xcel.UDFs.GetModelFilename(), _xll.Woodstock.Analyst.Xcel.UDFs.GetScenarioIndex(),"2"))/5</f>
        <v>19782.828928193099</v>
      </c>
      <c r="I75" s="253">
        <f>IF(ISERROR(_xll.Woodstock.Analyst.Xcel.UDFs.GetIndicatorValue("OVOLGFTREC", "5 Famille de courbes="&amp;$F75&amp;";", _xll.Woodstock.Analyst.Xcel.UDFs.GetModelFilename(), _xll.Woodstock.Analyst.Xcel.UDFs.GetScenarioIndex(),"3"))/5,0,_xll.Woodstock.Analyst.Xcel.UDFs.GetIndicatorValue("OVOLGFTREC", "5 Famille de courbes="&amp;$F75&amp;";", _xll.Woodstock.Analyst.Xcel.UDFs.GetModelFilename(), _xll.Woodstock.Analyst.Xcel.UDFs.GetScenarioIndex(),"3"))/5</f>
        <v>22404.19650048489</v>
      </c>
      <c r="J75" s="253">
        <f>IF(ISERROR(_xll.Woodstock.Analyst.Xcel.UDFs.GetIndicatorValue("OVOLGFTREC", "5 Famille de courbes="&amp;$F75&amp;";", _xll.Woodstock.Analyst.Xcel.UDFs.GetModelFilename(), _xll.Woodstock.Analyst.Xcel.UDFs.GetScenarioIndex(),"4"))/5,0,_xll.Woodstock.Analyst.Xcel.UDFs.GetIndicatorValue("OVOLGFTREC", "5 Famille de courbes="&amp;$F75&amp;";", _xll.Woodstock.Analyst.Xcel.UDFs.GetModelFilename(), _xll.Woodstock.Analyst.Xcel.UDFs.GetScenarioIndex(),"4"))/5</f>
        <v>19761.339941890823</v>
      </c>
      <c r="K75" s="253">
        <f>IF(ISERROR(_xll.Woodstock.Analyst.Xcel.UDFs.GetIndicatorValue("OVOLGFTREC", "5 Famille de courbes="&amp;$F75&amp;";", _xll.Woodstock.Analyst.Xcel.UDFs.GetModelFilename(), _xll.Woodstock.Analyst.Xcel.UDFs.GetScenarioIndex(),"5"))/5,0,_xll.Woodstock.Analyst.Xcel.UDFs.GetIndicatorValue("OVOLGFTREC", "5 Famille de courbes="&amp;$F75&amp;";", _xll.Woodstock.Analyst.Xcel.UDFs.GetModelFilename(), _xll.Woodstock.Analyst.Xcel.UDFs.GetScenarioIndex(),"5"))/5</f>
        <v>19435.488464100046</v>
      </c>
      <c r="L75" s="253">
        <f>IF(ISERROR(_xll.Woodstock.Analyst.Xcel.UDFs.GetIndicatorValue("OVOLGFTREC", "5 Famille de courbes="&amp;$F75&amp;";", _xll.Woodstock.Analyst.Xcel.UDFs.GetModelFilename(), _xll.Woodstock.Analyst.Xcel.UDFs.GetScenarioIndex(),"6"))/5,0,_xll.Woodstock.Analyst.Xcel.UDFs.GetIndicatorValue("OVOLGFTREC", "5 Famille de courbes="&amp;$F75&amp;";", _xll.Woodstock.Analyst.Xcel.UDFs.GetModelFilename(), _xll.Woodstock.Analyst.Xcel.UDFs.GetScenarioIndex(),"6"))/5</f>
        <v>7983.7030656776597</v>
      </c>
      <c r="M75" s="253">
        <f>IF(ISERROR(_xll.Woodstock.Analyst.Xcel.UDFs.GetIndicatorValueAverage("OVOLGFTREC", "5 Famille de courbes="&amp;$F75&amp;";", _xll.Woodstock.Analyst.Xcel.UDFs.GetModelFilename(), _xll.Woodstock.Analyst.Xcel.UDFs.GetScenarioIndex(),"2", "6"))/5,0,_xll.Woodstock.Analyst.Xcel.UDFs.GetIndicatorValueAverage("OVOLGFTREC", "5 Famille de courbes="&amp;$F75&amp;";", _xll.Woodstock.Analyst.Xcel.UDFs.GetModelFilename(), _xll.Woodstock.Analyst.Xcel.UDFs.GetScenarioIndex(),"2", "6"))/5</f>
        <v>17873.511380069303</v>
      </c>
      <c r="N75" s="437">
        <f t="shared" si="14"/>
        <v>17873.511380069303</v>
      </c>
      <c r="O75" s="241" t="b">
        <f t="shared" si="15"/>
        <v>1</v>
      </c>
    </row>
    <row r="76" spans="1:15" x14ac:dyDescent="0.25">
      <c r="A76" s="248" t="s">
        <v>30</v>
      </c>
      <c r="B76" s="248" t="s">
        <v>1454</v>
      </c>
      <c r="C76" s="248" t="s">
        <v>35</v>
      </c>
      <c r="D76" s="248" t="s">
        <v>130</v>
      </c>
      <c r="E76" s="241" t="s">
        <v>39</v>
      </c>
      <c r="F76" s="249" t="str">
        <f t="shared" si="12"/>
        <v>FCTYF_BOPR_BPRX</v>
      </c>
      <c r="G76" s="249" t="str">
        <f t="shared" si="13"/>
        <v>FCTYF_BOPR_BpRx_Total Résineux &amp; Feuillus</v>
      </c>
      <c r="H76" s="253">
        <f>IF(ISERROR(_xll.Woodstock.Analyst.Xcel.UDFs.GetIndicatorValue("OVOLTOTREC", "5 Famille de courbes="&amp;$F76&amp;";", _xll.Woodstock.Analyst.Xcel.UDFs.GetModelFilename(), _xll.Woodstock.Analyst.Xcel.UDFs.GetScenarioIndex(),"2"))/5,0,_xll.Woodstock.Analyst.Xcel.UDFs.GetIndicatorValue("OVOLTOTREC", "5 Famille de courbes="&amp;$F76&amp;";", _xll.Woodstock.Analyst.Xcel.UDFs.GetModelFilename(), _xll.Woodstock.Analyst.Xcel.UDFs.GetScenarioIndex(),"2"))/5</f>
        <v>126550.08586743362</v>
      </c>
      <c r="I76" s="253">
        <f>IF(ISERROR(_xll.Woodstock.Analyst.Xcel.UDFs.GetIndicatorValue("OVOLTOTREC", "5 Famille de courbes="&amp;$F76&amp;";", _xll.Woodstock.Analyst.Xcel.UDFs.GetModelFilename(), _xll.Woodstock.Analyst.Xcel.UDFs.GetScenarioIndex(),"3"))/5,0,_xll.Woodstock.Analyst.Xcel.UDFs.GetIndicatorValue("OVOLTOTREC", "5 Famille de courbes="&amp;$F76&amp;";", _xll.Woodstock.Analyst.Xcel.UDFs.GetModelFilename(), _xll.Woodstock.Analyst.Xcel.UDFs.GetScenarioIndex(),"3"))/5</f>
        <v>172762.17074391624</v>
      </c>
      <c r="J76" s="253">
        <f>IF(ISERROR(_xll.Woodstock.Analyst.Xcel.UDFs.GetIndicatorValue("OVOLTOTREC", "5 Famille de courbes="&amp;$F76&amp;";", _xll.Woodstock.Analyst.Xcel.UDFs.GetModelFilename(), _xll.Woodstock.Analyst.Xcel.UDFs.GetScenarioIndex(),"4"))/5,0,_xll.Woodstock.Analyst.Xcel.UDFs.GetIndicatorValue("OVOLTOTREC", "5 Famille de courbes="&amp;$F76&amp;";", _xll.Woodstock.Analyst.Xcel.UDFs.GetModelFilename(), _xll.Woodstock.Analyst.Xcel.UDFs.GetScenarioIndex(),"4"))/5</f>
        <v>145451.21236316464</v>
      </c>
      <c r="K76" s="253">
        <f>IF(ISERROR(_xll.Woodstock.Analyst.Xcel.UDFs.GetIndicatorValue("OVOLTOTREC", "5 Famille de courbes="&amp;$F76&amp;";", _xll.Woodstock.Analyst.Xcel.UDFs.GetModelFilename(), _xll.Woodstock.Analyst.Xcel.UDFs.GetScenarioIndex(),"5"))/5,0,_xll.Woodstock.Analyst.Xcel.UDFs.GetIndicatorValue("OVOLTOTREC", "5 Famille de courbes="&amp;$F76&amp;";", _xll.Woodstock.Analyst.Xcel.UDFs.GetModelFilename(), _xll.Woodstock.Analyst.Xcel.UDFs.GetScenarioIndex(),"5"))/5</f>
        <v>142476.45428287861</v>
      </c>
      <c r="L76" s="253">
        <f>IF(ISERROR(_xll.Woodstock.Analyst.Xcel.UDFs.GetIndicatorValue("OVOLTOTREC", "5 Famille de courbes="&amp;$F76&amp;";", _xll.Woodstock.Analyst.Xcel.UDFs.GetModelFilename(), _xll.Woodstock.Analyst.Xcel.UDFs.GetScenarioIndex(),"6"))/5,0,_xll.Woodstock.Analyst.Xcel.UDFs.GetIndicatorValue("OVOLTOTREC", "5 Famille de courbes="&amp;$F76&amp;";", _xll.Woodstock.Analyst.Xcel.UDFs.GetModelFilename(), _xll.Woodstock.Analyst.Xcel.UDFs.GetScenarioIndex(),"6"))/5</f>
        <v>57412.529358848711</v>
      </c>
      <c r="M76" s="253">
        <f>IF(ISERROR(_xll.Woodstock.Analyst.Xcel.UDFs.GetIndicatorValueAverage("OVOLTOTREC", "5 Famille de courbes="&amp;$F76&amp;";", _xll.Woodstock.Analyst.Xcel.UDFs.GetModelFilename(), _xll.Woodstock.Analyst.Xcel.UDFs.GetScenarioIndex(),"2", "6"))/5,0,_xll.Woodstock.Analyst.Xcel.UDFs.GetIndicatorValueAverage("OVOLTOTREC", "5 Famille de courbes="&amp;$F76&amp;";", _xll.Woodstock.Analyst.Xcel.UDFs.GetModelFilename(), _xll.Woodstock.Analyst.Xcel.UDFs.GetScenarioIndex(),"2", "6"))/5</f>
        <v>128930.49052324837</v>
      </c>
      <c r="N76" s="437">
        <f t="shared" si="14"/>
        <v>128930.49052324836</v>
      </c>
      <c r="O76" s="241" t="b">
        <f t="shared" si="15"/>
        <v>1</v>
      </c>
    </row>
    <row r="77" spans="1:15" x14ac:dyDescent="0.25">
      <c r="A77" s="248"/>
      <c r="B77" s="248"/>
      <c r="C77" s="248"/>
      <c r="D77" s="248"/>
      <c r="E77" s="241"/>
      <c r="F77" s="249"/>
      <c r="G77" s="249"/>
      <c r="H77" s="253"/>
      <c r="I77" s="253"/>
      <c r="J77" s="253"/>
      <c r="K77" s="253"/>
      <c r="L77" s="253"/>
      <c r="M77" s="253"/>
      <c r="N77" s="437"/>
      <c r="O77" s="241"/>
    </row>
    <row r="78" spans="1:15" x14ac:dyDescent="0.25">
      <c r="A78" s="248" t="s">
        <v>32</v>
      </c>
      <c r="B78" s="248" t="s">
        <v>87</v>
      </c>
      <c r="C78" s="248" t="s">
        <v>196</v>
      </c>
      <c r="D78" s="248" t="s">
        <v>197</v>
      </c>
      <c r="E78" s="249" t="s">
        <v>2</v>
      </c>
      <c r="F78" s="249" t="str">
        <f t="shared" ref="F78:F94" si="16">UPPER("FCTYF_"&amp;B78&amp;"_"&amp;D78)</f>
        <v>FCTYF_EPX_ML</v>
      </c>
      <c r="G78" s="249" t="str">
        <f t="shared" ref="G78:G94" si="17">TRIM("FCTYF_"&amp;B78&amp;"_"&amp;D78&amp;"_"&amp;E78)</f>
        <v>FCTYF_EPX_Ml_Sapin</v>
      </c>
      <c r="H78" s="253">
        <f>IF(ISERROR(_xll.Woodstock.Analyst.Xcel.UDFs.GetIndicatorValue("OVOLSABREC", "5 Famille de courbes="&amp;$F78&amp;";", _xll.Woodstock.Analyst.Xcel.UDFs.GetModelFilename(), _xll.Woodstock.Analyst.Xcel.UDFs.GetScenarioIndex(),"2"))/5,0,_xll.Woodstock.Analyst.Xcel.UDFs.GetIndicatorValue("OVOLSABREC", "5 Famille de courbes="&amp;$F78&amp;";", _xll.Woodstock.Analyst.Xcel.UDFs.GetModelFilename(), _xll.Woodstock.Analyst.Xcel.UDFs.GetScenarioIndex(),"2"))/5</f>
        <v>0</v>
      </c>
      <c r="I78" s="253">
        <f>IF(ISERROR(_xll.Woodstock.Analyst.Xcel.UDFs.GetIndicatorValue("OVOLSABREC", "5 Famille de courbes="&amp;$F78&amp;";", _xll.Woodstock.Analyst.Xcel.UDFs.GetModelFilename(), _xll.Woodstock.Analyst.Xcel.UDFs.GetScenarioIndex(),"3"))/5,0,_xll.Woodstock.Analyst.Xcel.UDFs.GetIndicatorValue("OVOLSABREC", "5 Famille de courbes="&amp;$F78&amp;";", _xll.Woodstock.Analyst.Xcel.UDFs.GetModelFilename(), _xll.Woodstock.Analyst.Xcel.UDFs.GetScenarioIndex(),"3"))/5</f>
        <v>0</v>
      </c>
      <c r="J78" s="253">
        <f>IF(ISERROR(_xll.Woodstock.Analyst.Xcel.UDFs.GetIndicatorValue("OVOLSABREC", "5 Famille de courbes="&amp;$F78&amp;";", _xll.Woodstock.Analyst.Xcel.UDFs.GetModelFilename(), _xll.Woodstock.Analyst.Xcel.UDFs.GetScenarioIndex(),"4"))/5,0,_xll.Woodstock.Analyst.Xcel.UDFs.GetIndicatorValue("OVOLSABREC", "5 Famille de courbes="&amp;$F78&amp;";", _xll.Woodstock.Analyst.Xcel.UDFs.GetModelFilename(), _xll.Woodstock.Analyst.Xcel.UDFs.GetScenarioIndex(),"4"))/5</f>
        <v>0</v>
      </c>
      <c r="K78" s="253">
        <f>IF(ISERROR(_xll.Woodstock.Analyst.Xcel.UDFs.GetIndicatorValue("OVOLSABREC", "5 Famille de courbes="&amp;$F78&amp;";", _xll.Woodstock.Analyst.Xcel.UDFs.GetModelFilename(), _xll.Woodstock.Analyst.Xcel.UDFs.GetScenarioIndex(),"5"))/5,0,_xll.Woodstock.Analyst.Xcel.UDFs.GetIndicatorValue("OVOLSABREC", "5 Famille de courbes="&amp;$F78&amp;";", _xll.Woodstock.Analyst.Xcel.UDFs.GetModelFilename(), _xll.Woodstock.Analyst.Xcel.UDFs.GetScenarioIndex(),"5"))/5</f>
        <v>0</v>
      </c>
      <c r="L78" s="253">
        <f>IF(ISERROR(_xll.Woodstock.Analyst.Xcel.UDFs.GetIndicatorValue("OVOLSABREC", "5 Famille de courbes="&amp;$F78&amp;";", _xll.Woodstock.Analyst.Xcel.UDFs.GetModelFilename(), _xll.Woodstock.Analyst.Xcel.UDFs.GetScenarioIndex(),"6"))/5,0,_xll.Woodstock.Analyst.Xcel.UDFs.GetIndicatorValue("OVOLSABREC", "5 Famille de courbes="&amp;$F78&amp;";", _xll.Woodstock.Analyst.Xcel.UDFs.GetModelFilename(), _xll.Woodstock.Analyst.Xcel.UDFs.GetScenarioIndex(),"6"))/5</f>
        <v>0</v>
      </c>
      <c r="M78" s="253">
        <f>IF(ISERROR(_xll.Woodstock.Analyst.Xcel.UDFs.GetIndicatorValueAverage("OVOLSABREC", "5 Famille de courbes="&amp;$F78&amp;";", _xll.Woodstock.Analyst.Xcel.UDFs.GetModelFilename(), _xll.Woodstock.Analyst.Xcel.UDFs.GetScenarioIndex(),"2", "6"))/5,0,_xll.Woodstock.Analyst.Xcel.UDFs.GetIndicatorValueAverage("OVOLSABREC", "5 Famille de courbes="&amp;$F78&amp;";", _xll.Woodstock.Analyst.Xcel.UDFs.GetModelFilename(), _xll.Woodstock.Analyst.Xcel.UDFs.GetScenarioIndex(),"2", "6"))/5</f>
        <v>0</v>
      </c>
      <c r="N78" s="437">
        <f t="shared" ref="N78:N94" si="18">AVERAGE(H78:L78)</f>
        <v>0</v>
      </c>
      <c r="O78" s="241" t="b">
        <f t="shared" ref="O78:O94" si="19">EXACT(ROUND(M78,1),ROUND(N78,1))</f>
        <v>1</v>
      </c>
    </row>
    <row r="79" spans="1:15" x14ac:dyDescent="0.25">
      <c r="A79" s="248" t="s">
        <v>32</v>
      </c>
      <c r="B79" s="248" t="s">
        <v>87</v>
      </c>
      <c r="C79" s="248" t="s">
        <v>196</v>
      </c>
      <c r="D79" s="248" t="s">
        <v>197</v>
      </c>
      <c r="E79" s="241" t="s">
        <v>3</v>
      </c>
      <c r="F79" s="249" t="str">
        <f t="shared" si="16"/>
        <v>FCTYF_EPX_ML</v>
      </c>
      <c r="G79" s="249" t="str">
        <f t="shared" si="17"/>
        <v>FCTYF_EPX_Ml_Épinettes</v>
      </c>
      <c r="H79" s="253">
        <f>IF(ISERROR(_xll.Woodstock.Analyst.Xcel.UDFs.GetIndicatorValue("OVOLGEPXREC", "5 Famille de courbes="&amp;$F79&amp;";", _xll.Woodstock.Analyst.Xcel.UDFs.GetModelFilename(), _xll.Woodstock.Analyst.Xcel.UDFs.GetScenarioIndex(),"2"))/5,0,_xll.Woodstock.Analyst.Xcel.UDFs.GetIndicatorValue("OVOLGEPXREC", "5 Famille de courbes="&amp;$F79&amp;";", _xll.Woodstock.Analyst.Xcel.UDFs.GetModelFilename(), _xll.Woodstock.Analyst.Xcel.UDFs.GetScenarioIndex(),"2"))/5</f>
        <v>0</v>
      </c>
      <c r="I79" s="253">
        <f>IF(ISERROR(_xll.Woodstock.Analyst.Xcel.UDFs.GetIndicatorValue("OVOLGEPXREC", "5 Famille de courbes="&amp;$F79&amp;";", _xll.Woodstock.Analyst.Xcel.UDFs.GetModelFilename(), _xll.Woodstock.Analyst.Xcel.UDFs.GetScenarioIndex(),"3"))/5,0,_xll.Woodstock.Analyst.Xcel.UDFs.GetIndicatorValue("OVOLGEPXREC", "5 Famille de courbes="&amp;$F79&amp;";", _xll.Woodstock.Analyst.Xcel.UDFs.GetModelFilename(), _xll.Woodstock.Analyst.Xcel.UDFs.GetScenarioIndex(),"3"))/5</f>
        <v>0</v>
      </c>
      <c r="J79" s="253">
        <f>IF(ISERROR(_xll.Woodstock.Analyst.Xcel.UDFs.GetIndicatorValue("OVOLGEPXREC", "5 Famille de courbes="&amp;$F79&amp;";", _xll.Woodstock.Analyst.Xcel.UDFs.GetModelFilename(), _xll.Woodstock.Analyst.Xcel.UDFs.GetScenarioIndex(),"4"))/5,0,_xll.Woodstock.Analyst.Xcel.UDFs.GetIndicatorValue("OVOLGEPXREC", "5 Famille de courbes="&amp;$F79&amp;";", _xll.Woodstock.Analyst.Xcel.UDFs.GetModelFilename(), _xll.Woodstock.Analyst.Xcel.UDFs.GetScenarioIndex(),"4"))/5</f>
        <v>0</v>
      </c>
      <c r="K79" s="253">
        <f>IF(ISERROR(_xll.Woodstock.Analyst.Xcel.UDFs.GetIndicatorValue("OVOLGEPXREC", "5 Famille de courbes="&amp;$F79&amp;";", _xll.Woodstock.Analyst.Xcel.UDFs.GetModelFilename(), _xll.Woodstock.Analyst.Xcel.UDFs.GetScenarioIndex(),"5"))/5,0,_xll.Woodstock.Analyst.Xcel.UDFs.GetIndicatorValue("OVOLGEPXREC", "5 Famille de courbes="&amp;$F79&amp;";", _xll.Woodstock.Analyst.Xcel.UDFs.GetModelFilename(), _xll.Woodstock.Analyst.Xcel.UDFs.GetScenarioIndex(),"5"))/5</f>
        <v>0</v>
      </c>
      <c r="L79" s="253">
        <f>IF(ISERROR(_xll.Woodstock.Analyst.Xcel.UDFs.GetIndicatorValue("OVOLGEPXREC", "5 Famille de courbes="&amp;$F79&amp;";", _xll.Woodstock.Analyst.Xcel.UDFs.GetModelFilename(), _xll.Woodstock.Analyst.Xcel.UDFs.GetScenarioIndex(),"6"))/5,0,_xll.Woodstock.Analyst.Xcel.UDFs.GetIndicatorValue("OVOLGEPXREC", "5 Famille de courbes="&amp;$F79&amp;";", _xll.Woodstock.Analyst.Xcel.UDFs.GetModelFilename(), _xll.Woodstock.Analyst.Xcel.UDFs.GetScenarioIndex(),"6"))/5</f>
        <v>0</v>
      </c>
      <c r="M79" s="253">
        <f>IF(ISERROR(_xll.Woodstock.Analyst.Xcel.UDFs.GetIndicatorValueAverage("OVOLGEPXREC", "5 Famille de courbes="&amp;$F79&amp;";", _xll.Woodstock.Analyst.Xcel.UDFs.GetModelFilename(), _xll.Woodstock.Analyst.Xcel.UDFs.GetScenarioIndex(),"2", "6"))/5,0,_xll.Woodstock.Analyst.Xcel.UDFs.GetIndicatorValueAverage("OVOLGEPXREC", "5 Famille de courbes="&amp;$F79&amp;";", _xll.Woodstock.Analyst.Xcel.UDFs.GetModelFilename(), _xll.Woodstock.Analyst.Xcel.UDFs.GetScenarioIndex(),"2", "6"))/5</f>
        <v>0</v>
      </c>
      <c r="N79" s="437">
        <f t="shared" si="18"/>
        <v>0</v>
      </c>
      <c r="O79" s="241" t="b">
        <f t="shared" si="19"/>
        <v>1</v>
      </c>
    </row>
    <row r="80" spans="1:15" x14ac:dyDescent="0.25">
      <c r="A80" s="248" t="s">
        <v>32</v>
      </c>
      <c r="B80" s="248" t="s">
        <v>87</v>
      </c>
      <c r="C80" s="248" t="s">
        <v>196</v>
      </c>
      <c r="D80" s="248" t="s">
        <v>197</v>
      </c>
      <c r="E80" s="241" t="s">
        <v>4</v>
      </c>
      <c r="F80" s="249" t="str">
        <f t="shared" si="16"/>
        <v>FCTYF_EPX_ML</v>
      </c>
      <c r="G80" s="249" t="str">
        <f t="shared" si="17"/>
        <v>FCTYF_EPX_Ml_Pin gris</v>
      </c>
      <c r="H80" s="253">
        <f>IF(ISERROR(_xll.Woodstock.Analyst.Xcel.UDFs.GetIndicatorValue("OVOLPIGREC", "5 Famille de courbes="&amp;$F80&amp;";", _xll.Woodstock.Analyst.Xcel.UDFs.GetModelFilename(), _xll.Woodstock.Analyst.Xcel.UDFs.GetScenarioIndex(),"2"))/5,0,_xll.Woodstock.Analyst.Xcel.UDFs.GetIndicatorValue("OVOLPIGREC", "5 Famille de courbes="&amp;$F80&amp;";", _xll.Woodstock.Analyst.Xcel.UDFs.GetModelFilename(), _xll.Woodstock.Analyst.Xcel.UDFs.GetScenarioIndex(),"2"))/5</f>
        <v>0</v>
      </c>
      <c r="I80" s="253">
        <f>IF(ISERROR(_xll.Woodstock.Analyst.Xcel.UDFs.GetIndicatorValue("OVOLPIGREC", "5 Famille de courbes="&amp;$F80&amp;";", _xll.Woodstock.Analyst.Xcel.UDFs.GetModelFilename(), _xll.Woodstock.Analyst.Xcel.UDFs.GetScenarioIndex(),"3"))/5,0,_xll.Woodstock.Analyst.Xcel.UDFs.GetIndicatorValue("OVOLPIGREC", "5 Famille de courbes="&amp;$F80&amp;";", _xll.Woodstock.Analyst.Xcel.UDFs.GetModelFilename(), _xll.Woodstock.Analyst.Xcel.UDFs.GetScenarioIndex(),"3"))/5</f>
        <v>0</v>
      </c>
      <c r="J80" s="253">
        <f>IF(ISERROR(_xll.Woodstock.Analyst.Xcel.UDFs.GetIndicatorValue("OVOLPIGREC", "5 Famille de courbes="&amp;$F80&amp;";", _xll.Woodstock.Analyst.Xcel.UDFs.GetModelFilename(), _xll.Woodstock.Analyst.Xcel.UDFs.GetScenarioIndex(),"4"))/5,0,_xll.Woodstock.Analyst.Xcel.UDFs.GetIndicatorValue("OVOLPIGREC", "5 Famille de courbes="&amp;$F80&amp;";", _xll.Woodstock.Analyst.Xcel.UDFs.GetModelFilename(), _xll.Woodstock.Analyst.Xcel.UDFs.GetScenarioIndex(),"4"))/5</f>
        <v>0</v>
      </c>
      <c r="K80" s="253">
        <f>IF(ISERROR(_xll.Woodstock.Analyst.Xcel.UDFs.GetIndicatorValue("OVOLPIGREC", "5 Famille de courbes="&amp;$F80&amp;";", _xll.Woodstock.Analyst.Xcel.UDFs.GetModelFilename(), _xll.Woodstock.Analyst.Xcel.UDFs.GetScenarioIndex(),"5"))/5,0,_xll.Woodstock.Analyst.Xcel.UDFs.GetIndicatorValue("OVOLPIGREC", "5 Famille de courbes="&amp;$F80&amp;";", _xll.Woodstock.Analyst.Xcel.UDFs.GetModelFilename(), _xll.Woodstock.Analyst.Xcel.UDFs.GetScenarioIndex(),"5"))/5</f>
        <v>0</v>
      </c>
      <c r="L80" s="253">
        <f>IF(ISERROR(_xll.Woodstock.Analyst.Xcel.UDFs.GetIndicatorValue("OVOLPIGREC", "5 Famille de courbes="&amp;$F80&amp;";", _xll.Woodstock.Analyst.Xcel.UDFs.GetModelFilename(), _xll.Woodstock.Analyst.Xcel.UDFs.GetScenarioIndex(),"6"))/5,0,_xll.Woodstock.Analyst.Xcel.UDFs.GetIndicatorValue("OVOLPIGREC", "5 Famille de courbes="&amp;$F80&amp;";", _xll.Woodstock.Analyst.Xcel.UDFs.GetModelFilename(), _xll.Woodstock.Analyst.Xcel.UDFs.GetScenarioIndex(),"6"))/5</f>
        <v>0</v>
      </c>
      <c r="M80" s="253">
        <f>IF(ISERROR(_xll.Woodstock.Analyst.Xcel.UDFs.GetIndicatorValueAverage("OVOLPIGREC", "5 Famille de courbes="&amp;$F80&amp;";", _xll.Woodstock.Analyst.Xcel.UDFs.GetModelFilename(), _xll.Woodstock.Analyst.Xcel.UDFs.GetScenarioIndex(),"2", "6"))/5,0,_xll.Woodstock.Analyst.Xcel.UDFs.GetIndicatorValueAverage("OVOLPIGREC", "5 Famille de courbes="&amp;$F80&amp;";", _xll.Woodstock.Analyst.Xcel.UDFs.GetModelFilename(), _xll.Woodstock.Analyst.Xcel.UDFs.GetScenarioIndex(),"2", "6"))/5</f>
        <v>0</v>
      </c>
      <c r="N80" s="437">
        <f t="shared" si="18"/>
        <v>0</v>
      </c>
      <c r="O80" s="241" t="b">
        <f t="shared" si="19"/>
        <v>1</v>
      </c>
    </row>
    <row r="81" spans="1:15" x14ac:dyDescent="0.25">
      <c r="A81" s="248" t="s">
        <v>32</v>
      </c>
      <c r="B81" s="248" t="s">
        <v>87</v>
      </c>
      <c r="C81" s="248" t="s">
        <v>196</v>
      </c>
      <c r="D81" s="248" t="s">
        <v>197</v>
      </c>
      <c r="E81" s="241" t="s">
        <v>5</v>
      </c>
      <c r="F81" s="249" t="str">
        <f t="shared" si="16"/>
        <v>FCTYF_EPX_ML</v>
      </c>
      <c r="G81" s="249" t="str">
        <f t="shared" si="17"/>
        <v>FCTYF_EPX_Ml_Mélèzes</v>
      </c>
      <c r="H81" s="253">
        <f>IF(ISERROR(_xll.Woodstock.Analyst.Xcel.UDFs.GetIndicatorValue("OVOLGMEXREC", "5 Famille de courbes="&amp;$F81&amp;";", _xll.Woodstock.Analyst.Xcel.UDFs.GetModelFilename(), _xll.Woodstock.Analyst.Xcel.UDFs.GetScenarioIndex(),"2"))/5,0,_xll.Woodstock.Analyst.Xcel.UDFs.GetIndicatorValue("OVOLGMEXREC", "5 Famille de courbes="&amp;$F81&amp;";", _xll.Woodstock.Analyst.Xcel.UDFs.GetModelFilename(), _xll.Woodstock.Analyst.Xcel.UDFs.GetScenarioIndex(),"2"))/5</f>
        <v>0</v>
      </c>
      <c r="I81" s="253">
        <f>IF(ISERROR(_xll.Woodstock.Analyst.Xcel.UDFs.GetIndicatorValue("OVOLGMEXREC", "5 Famille de courbes="&amp;$F81&amp;";", _xll.Woodstock.Analyst.Xcel.UDFs.GetModelFilename(), _xll.Woodstock.Analyst.Xcel.UDFs.GetScenarioIndex(),"3"))/5,0,_xll.Woodstock.Analyst.Xcel.UDFs.GetIndicatorValue("OVOLGMEXREC", "5 Famille de courbes="&amp;$F81&amp;";", _xll.Woodstock.Analyst.Xcel.UDFs.GetModelFilename(), _xll.Woodstock.Analyst.Xcel.UDFs.GetScenarioIndex(),"3"))/5</f>
        <v>0</v>
      </c>
      <c r="J81" s="253">
        <f>IF(ISERROR(_xll.Woodstock.Analyst.Xcel.UDFs.GetIndicatorValue("OVOLGMEXREC", "5 Famille de courbes="&amp;$F81&amp;";", _xll.Woodstock.Analyst.Xcel.UDFs.GetModelFilename(), _xll.Woodstock.Analyst.Xcel.UDFs.GetScenarioIndex(),"4"))/5,0,_xll.Woodstock.Analyst.Xcel.UDFs.GetIndicatorValue("OVOLGMEXREC", "5 Famille de courbes="&amp;$F81&amp;";", _xll.Woodstock.Analyst.Xcel.UDFs.GetModelFilename(), _xll.Woodstock.Analyst.Xcel.UDFs.GetScenarioIndex(),"4"))/5</f>
        <v>0</v>
      </c>
      <c r="K81" s="253">
        <f>IF(ISERROR(_xll.Woodstock.Analyst.Xcel.UDFs.GetIndicatorValue("OVOLGMEXREC", "5 Famille de courbes="&amp;$F81&amp;";", _xll.Woodstock.Analyst.Xcel.UDFs.GetModelFilename(), _xll.Woodstock.Analyst.Xcel.UDFs.GetScenarioIndex(),"5"))/5,0,_xll.Woodstock.Analyst.Xcel.UDFs.GetIndicatorValue("OVOLGMEXREC", "5 Famille de courbes="&amp;$F81&amp;";", _xll.Woodstock.Analyst.Xcel.UDFs.GetModelFilename(), _xll.Woodstock.Analyst.Xcel.UDFs.GetScenarioIndex(),"5"))/5</f>
        <v>0</v>
      </c>
      <c r="L81" s="253">
        <f>IF(ISERROR(_xll.Woodstock.Analyst.Xcel.UDFs.GetIndicatorValue("OVOLGMEXREC", "5 Famille de courbes="&amp;$F81&amp;";", _xll.Woodstock.Analyst.Xcel.UDFs.GetModelFilename(), _xll.Woodstock.Analyst.Xcel.UDFs.GetScenarioIndex(),"6"))/5,0,_xll.Woodstock.Analyst.Xcel.UDFs.GetIndicatorValue("OVOLGMEXREC", "5 Famille de courbes="&amp;$F81&amp;";", _xll.Woodstock.Analyst.Xcel.UDFs.GetModelFilename(), _xll.Woodstock.Analyst.Xcel.UDFs.GetScenarioIndex(),"6"))/5</f>
        <v>0</v>
      </c>
      <c r="M81" s="253">
        <f>IF(ISERROR(_xll.Woodstock.Analyst.Xcel.UDFs.GetIndicatorValueAverage("OVOLGMEXREC", "5 Famille de courbes="&amp;$F81&amp;";", _xll.Woodstock.Analyst.Xcel.UDFs.GetModelFilename(), _xll.Woodstock.Analyst.Xcel.UDFs.GetScenarioIndex(),"2", "6"))/5,0,_xll.Woodstock.Analyst.Xcel.UDFs.GetIndicatorValueAverage("OVOLGMEXREC", "5 Famille de courbes="&amp;$F81&amp;";", _xll.Woodstock.Analyst.Xcel.UDFs.GetModelFilename(), _xll.Woodstock.Analyst.Xcel.UDFs.GetScenarioIndex(),"2", "6"))/5</f>
        <v>0</v>
      </c>
      <c r="N81" s="437">
        <f t="shared" si="18"/>
        <v>0</v>
      </c>
      <c r="O81" s="241" t="b">
        <f t="shared" si="19"/>
        <v>1</v>
      </c>
    </row>
    <row r="82" spans="1:15" x14ac:dyDescent="0.25">
      <c r="A82" s="248" t="s">
        <v>32</v>
      </c>
      <c r="B82" s="248" t="s">
        <v>87</v>
      </c>
      <c r="C82" s="248" t="s">
        <v>196</v>
      </c>
      <c r="D82" s="248" t="s">
        <v>197</v>
      </c>
      <c r="E82" s="241" t="s">
        <v>6</v>
      </c>
      <c r="F82" s="249" t="str">
        <f t="shared" si="16"/>
        <v>FCTYF_EPX_ML</v>
      </c>
      <c r="G82" s="249" t="str">
        <f t="shared" si="17"/>
        <v>FCTYF_EPX_Ml_Sous-total SEPM</v>
      </c>
      <c r="H82" s="253">
        <f>IF(ISERROR(_xll.Woodstock.Analyst.Xcel.UDFs.GetIndicatorValue("OVOLGSEPMREC", "5 Famille de courbes="&amp;$F82&amp;";", _xll.Woodstock.Analyst.Xcel.UDFs.GetModelFilename(), _xll.Woodstock.Analyst.Xcel.UDFs.GetScenarioIndex(),"2"))/5,0,_xll.Woodstock.Analyst.Xcel.UDFs.GetIndicatorValue("OVOLGSEPMREC", "5 Famille de courbes="&amp;$F82&amp;";", _xll.Woodstock.Analyst.Xcel.UDFs.GetModelFilename(), _xll.Woodstock.Analyst.Xcel.UDFs.GetScenarioIndex(),"2"))/5</f>
        <v>0</v>
      </c>
      <c r="I82" s="253">
        <f>IF(ISERROR(_xll.Woodstock.Analyst.Xcel.UDFs.GetIndicatorValue("OVOLGSEPMREC", "5 Famille de courbes="&amp;$F82&amp;";", _xll.Woodstock.Analyst.Xcel.UDFs.GetModelFilename(), _xll.Woodstock.Analyst.Xcel.UDFs.GetScenarioIndex(),"3"))/5,0,_xll.Woodstock.Analyst.Xcel.UDFs.GetIndicatorValue("OVOLGSEPMREC", "5 Famille de courbes="&amp;$F82&amp;";", _xll.Woodstock.Analyst.Xcel.UDFs.GetModelFilename(), _xll.Woodstock.Analyst.Xcel.UDFs.GetScenarioIndex(),"3"))/5</f>
        <v>0</v>
      </c>
      <c r="J82" s="253">
        <f>IF(ISERROR(_xll.Woodstock.Analyst.Xcel.UDFs.GetIndicatorValue("OVOLGSEPMREC", "5 Famille de courbes="&amp;$F82&amp;";", _xll.Woodstock.Analyst.Xcel.UDFs.GetModelFilename(), _xll.Woodstock.Analyst.Xcel.UDFs.GetScenarioIndex(),"4"))/5,0,_xll.Woodstock.Analyst.Xcel.UDFs.GetIndicatorValue("OVOLGSEPMREC", "5 Famille de courbes="&amp;$F82&amp;";", _xll.Woodstock.Analyst.Xcel.UDFs.GetModelFilename(), _xll.Woodstock.Analyst.Xcel.UDFs.GetScenarioIndex(),"4"))/5</f>
        <v>0</v>
      </c>
      <c r="K82" s="253">
        <f>IF(ISERROR(_xll.Woodstock.Analyst.Xcel.UDFs.GetIndicatorValue("OVOLGSEPMREC", "5 Famille de courbes="&amp;$F82&amp;";", _xll.Woodstock.Analyst.Xcel.UDFs.GetModelFilename(), _xll.Woodstock.Analyst.Xcel.UDFs.GetScenarioIndex(),"5"))/5,0,_xll.Woodstock.Analyst.Xcel.UDFs.GetIndicatorValue("OVOLGSEPMREC", "5 Famille de courbes="&amp;$F82&amp;";", _xll.Woodstock.Analyst.Xcel.UDFs.GetModelFilename(), _xll.Woodstock.Analyst.Xcel.UDFs.GetScenarioIndex(),"5"))/5</f>
        <v>0</v>
      </c>
      <c r="L82" s="253">
        <f>IF(ISERROR(_xll.Woodstock.Analyst.Xcel.UDFs.GetIndicatorValue("OVOLGSEPMREC", "5 Famille de courbes="&amp;$F82&amp;";", _xll.Woodstock.Analyst.Xcel.UDFs.GetModelFilename(), _xll.Woodstock.Analyst.Xcel.UDFs.GetScenarioIndex(),"6"))/5,0,_xll.Woodstock.Analyst.Xcel.UDFs.GetIndicatorValue("OVOLGSEPMREC", "5 Famille de courbes="&amp;$F82&amp;";", _xll.Woodstock.Analyst.Xcel.UDFs.GetModelFilename(), _xll.Woodstock.Analyst.Xcel.UDFs.GetScenarioIndex(),"6"))/5</f>
        <v>0</v>
      </c>
      <c r="M82" s="253">
        <f>IF(ISERROR(_xll.Woodstock.Analyst.Xcel.UDFs.GetIndicatorValueAverage("OVOLGSEPMREC", "5 Famille de courbes="&amp;$F82&amp;";", _xll.Woodstock.Analyst.Xcel.UDFs.GetModelFilename(), _xll.Woodstock.Analyst.Xcel.UDFs.GetScenarioIndex(),"2", "6"))/5,0,_xll.Woodstock.Analyst.Xcel.UDFs.GetIndicatorValueAverage("OVOLGSEPMREC", "5 Famille de courbes="&amp;$F82&amp;";", _xll.Woodstock.Analyst.Xcel.UDFs.GetModelFilename(), _xll.Woodstock.Analyst.Xcel.UDFs.GetScenarioIndex(),"2", "6"))/5</f>
        <v>0</v>
      </c>
      <c r="N82" s="437">
        <f t="shared" si="18"/>
        <v>0</v>
      </c>
      <c r="O82" s="241" t="b">
        <f t="shared" si="19"/>
        <v>1</v>
      </c>
    </row>
    <row r="83" spans="1:15" x14ac:dyDescent="0.25">
      <c r="A83" s="248" t="s">
        <v>32</v>
      </c>
      <c r="B83" s="248" t="s">
        <v>87</v>
      </c>
      <c r="C83" s="248" t="s">
        <v>196</v>
      </c>
      <c r="D83" s="248" t="s">
        <v>197</v>
      </c>
      <c r="E83" s="241" t="s">
        <v>7</v>
      </c>
      <c r="F83" s="249" t="str">
        <f t="shared" si="16"/>
        <v>FCTYF_EPX_ML</v>
      </c>
      <c r="G83" s="249" t="str">
        <f t="shared" si="17"/>
        <v>FCTYF_EPX_Ml_Pins blanc et rouge</v>
      </c>
      <c r="H83" s="253">
        <f>IF(ISERROR(_xll.Woodstock.Analyst.Xcel.UDFs.GetIndicatorValue("OVOLGPINSREC", "5 Famille de courbes="&amp;$F83&amp;";", _xll.Woodstock.Analyst.Xcel.UDFs.GetModelFilename(), _xll.Woodstock.Analyst.Xcel.UDFs.GetScenarioIndex(),"2"))/5,0,_xll.Woodstock.Analyst.Xcel.UDFs.GetIndicatorValue("OVOLGPINSREC", "5 Famille de courbes="&amp;$F83&amp;";", _xll.Woodstock.Analyst.Xcel.UDFs.GetModelFilename(), _xll.Woodstock.Analyst.Xcel.UDFs.GetScenarioIndex(),"2"))/5</f>
        <v>0</v>
      </c>
      <c r="I83" s="253">
        <f>IF(ISERROR(_xll.Woodstock.Analyst.Xcel.UDFs.GetIndicatorValue("OVOLGPINSREC", "5 Famille de courbes="&amp;$F83&amp;";", _xll.Woodstock.Analyst.Xcel.UDFs.GetModelFilename(), _xll.Woodstock.Analyst.Xcel.UDFs.GetScenarioIndex(),"3"))/5,0,_xll.Woodstock.Analyst.Xcel.UDFs.GetIndicatorValue("OVOLGPINSREC", "5 Famille de courbes="&amp;$F83&amp;";", _xll.Woodstock.Analyst.Xcel.UDFs.GetModelFilename(), _xll.Woodstock.Analyst.Xcel.UDFs.GetScenarioIndex(),"3"))/5</f>
        <v>0</v>
      </c>
      <c r="J83" s="253">
        <f>IF(ISERROR(_xll.Woodstock.Analyst.Xcel.UDFs.GetIndicatorValue("OVOLGPINSREC", "5 Famille de courbes="&amp;$F83&amp;";", _xll.Woodstock.Analyst.Xcel.UDFs.GetModelFilename(), _xll.Woodstock.Analyst.Xcel.UDFs.GetScenarioIndex(),"4"))/5,0,_xll.Woodstock.Analyst.Xcel.UDFs.GetIndicatorValue("OVOLGPINSREC", "5 Famille de courbes="&amp;$F83&amp;";", _xll.Woodstock.Analyst.Xcel.UDFs.GetModelFilename(), _xll.Woodstock.Analyst.Xcel.UDFs.GetScenarioIndex(),"4"))/5</f>
        <v>0</v>
      </c>
      <c r="K83" s="253">
        <f>IF(ISERROR(_xll.Woodstock.Analyst.Xcel.UDFs.GetIndicatorValue("OVOLGPINSREC", "5 Famille de courbes="&amp;$F83&amp;";", _xll.Woodstock.Analyst.Xcel.UDFs.GetModelFilename(), _xll.Woodstock.Analyst.Xcel.UDFs.GetScenarioIndex(),"5"))/5,0,_xll.Woodstock.Analyst.Xcel.UDFs.GetIndicatorValue("OVOLGPINSREC", "5 Famille de courbes="&amp;$F83&amp;";", _xll.Woodstock.Analyst.Xcel.UDFs.GetModelFilename(), _xll.Woodstock.Analyst.Xcel.UDFs.GetScenarioIndex(),"5"))/5</f>
        <v>0</v>
      </c>
      <c r="L83" s="253">
        <f>IF(ISERROR(_xll.Woodstock.Analyst.Xcel.UDFs.GetIndicatorValue("OVOLGPINSREC", "5 Famille de courbes="&amp;$F83&amp;";", _xll.Woodstock.Analyst.Xcel.UDFs.GetModelFilename(), _xll.Woodstock.Analyst.Xcel.UDFs.GetScenarioIndex(),"6"))/5,0,_xll.Woodstock.Analyst.Xcel.UDFs.GetIndicatorValue("OVOLGPINSREC", "5 Famille de courbes="&amp;$F83&amp;";", _xll.Woodstock.Analyst.Xcel.UDFs.GetModelFilename(), _xll.Woodstock.Analyst.Xcel.UDFs.GetScenarioIndex(),"6"))/5</f>
        <v>0</v>
      </c>
      <c r="M83" s="253">
        <f>IF(ISERROR(_xll.Woodstock.Analyst.Xcel.UDFs.GetIndicatorValueAverage("OVOLGPINSREC", "5 Famille de courbes="&amp;$F83&amp;";", _xll.Woodstock.Analyst.Xcel.UDFs.GetModelFilename(), _xll.Woodstock.Analyst.Xcel.UDFs.GetScenarioIndex(),"2", "6"))/5,0,_xll.Woodstock.Analyst.Xcel.UDFs.GetIndicatorValueAverage("OVOLGPINSREC", "5 Famille de courbes="&amp;$F83&amp;";", _xll.Woodstock.Analyst.Xcel.UDFs.GetModelFilename(), _xll.Woodstock.Analyst.Xcel.UDFs.GetScenarioIndex(),"2", "6"))/5</f>
        <v>0</v>
      </c>
      <c r="N83" s="437">
        <f t="shared" si="18"/>
        <v>0</v>
      </c>
      <c r="O83" s="241" t="b">
        <f t="shared" si="19"/>
        <v>1</v>
      </c>
    </row>
    <row r="84" spans="1:15" x14ac:dyDescent="0.25">
      <c r="A84" s="248" t="s">
        <v>32</v>
      </c>
      <c r="B84" s="248" t="s">
        <v>87</v>
      </c>
      <c r="C84" s="248" t="s">
        <v>196</v>
      </c>
      <c r="D84" s="248" t="s">
        <v>197</v>
      </c>
      <c r="E84" s="241" t="s">
        <v>8</v>
      </c>
      <c r="F84" s="249" t="str">
        <f t="shared" si="16"/>
        <v>FCTYF_EPX_ML</v>
      </c>
      <c r="G84" s="249" t="str">
        <f t="shared" si="17"/>
        <v>FCTYF_EPX_Ml_Pruche</v>
      </c>
      <c r="H84" s="253">
        <f>IF(ISERROR(_xll.Woodstock.Analyst.Xcel.UDFs.GetIndicatorValue("OVOLPRUREC", "5 Famille de courbes="&amp;$F84&amp;";", _xll.Woodstock.Analyst.Xcel.UDFs.GetModelFilename(), _xll.Woodstock.Analyst.Xcel.UDFs.GetScenarioIndex(),"2"))/5,0,_xll.Woodstock.Analyst.Xcel.UDFs.GetIndicatorValue("OVOLPRUREC", "5 Famille de courbes="&amp;$F84&amp;";", _xll.Woodstock.Analyst.Xcel.UDFs.GetModelFilename(), _xll.Woodstock.Analyst.Xcel.UDFs.GetScenarioIndex(),"2"))/5</f>
        <v>0</v>
      </c>
      <c r="I84" s="253">
        <f>IF(ISERROR(_xll.Woodstock.Analyst.Xcel.UDFs.GetIndicatorValue("OVOLPRUREC", "5 Famille de courbes="&amp;$F84&amp;";", _xll.Woodstock.Analyst.Xcel.UDFs.GetModelFilename(), _xll.Woodstock.Analyst.Xcel.UDFs.GetScenarioIndex(),"3"))/5,0,_xll.Woodstock.Analyst.Xcel.UDFs.GetIndicatorValue("OVOLPRUREC", "5 Famille de courbes="&amp;$F84&amp;";", _xll.Woodstock.Analyst.Xcel.UDFs.GetModelFilename(), _xll.Woodstock.Analyst.Xcel.UDFs.GetScenarioIndex(),"3"))/5</f>
        <v>0</v>
      </c>
      <c r="J84" s="253">
        <f>IF(ISERROR(_xll.Woodstock.Analyst.Xcel.UDFs.GetIndicatorValue("OVOLPRUREC", "5 Famille de courbes="&amp;$F84&amp;";", _xll.Woodstock.Analyst.Xcel.UDFs.GetModelFilename(), _xll.Woodstock.Analyst.Xcel.UDFs.GetScenarioIndex(),"4"))/5,0,_xll.Woodstock.Analyst.Xcel.UDFs.GetIndicatorValue("OVOLPRUREC", "5 Famille de courbes="&amp;$F84&amp;";", _xll.Woodstock.Analyst.Xcel.UDFs.GetModelFilename(), _xll.Woodstock.Analyst.Xcel.UDFs.GetScenarioIndex(),"4"))/5</f>
        <v>0</v>
      </c>
      <c r="K84" s="253">
        <f>IF(ISERROR(_xll.Woodstock.Analyst.Xcel.UDFs.GetIndicatorValue("OVOLPRUREC", "5 Famille de courbes="&amp;$F84&amp;";", _xll.Woodstock.Analyst.Xcel.UDFs.GetModelFilename(), _xll.Woodstock.Analyst.Xcel.UDFs.GetScenarioIndex(),"5"))/5,0,_xll.Woodstock.Analyst.Xcel.UDFs.GetIndicatorValue("OVOLPRUREC", "5 Famille de courbes="&amp;$F84&amp;";", _xll.Woodstock.Analyst.Xcel.UDFs.GetModelFilename(), _xll.Woodstock.Analyst.Xcel.UDFs.GetScenarioIndex(),"5"))/5</f>
        <v>0</v>
      </c>
      <c r="L84" s="253">
        <f>IF(ISERROR(_xll.Woodstock.Analyst.Xcel.UDFs.GetIndicatorValue("OVOLPRUREC", "5 Famille de courbes="&amp;$F84&amp;";", _xll.Woodstock.Analyst.Xcel.UDFs.GetModelFilename(), _xll.Woodstock.Analyst.Xcel.UDFs.GetScenarioIndex(),"6"))/5,0,_xll.Woodstock.Analyst.Xcel.UDFs.GetIndicatorValue("OVOLPRUREC", "5 Famille de courbes="&amp;$F84&amp;";", _xll.Woodstock.Analyst.Xcel.UDFs.GetModelFilename(), _xll.Woodstock.Analyst.Xcel.UDFs.GetScenarioIndex(),"6"))/5</f>
        <v>0</v>
      </c>
      <c r="M84" s="253">
        <f>IF(ISERROR(_xll.Woodstock.Analyst.Xcel.UDFs.GetIndicatorValueAverage("OVOLPRUREC", "5 Famille de courbes="&amp;$F84&amp;";", _xll.Woodstock.Analyst.Xcel.UDFs.GetModelFilename(), _xll.Woodstock.Analyst.Xcel.UDFs.GetScenarioIndex(),"2", "6"))/5,0,_xll.Woodstock.Analyst.Xcel.UDFs.GetIndicatorValueAverage("OVOLPRUREC", "5 Famille de courbes="&amp;$F84&amp;";", _xll.Woodstock.Analyst.Xcel.UDFs.GetModelFilename(), _xll.Woodstock.Analyst.Xcel.UDFs.GetScenarioIndex(),"2", "6"))/5</f>
        <v>0</v>
      </c>
      <c r="N84" s="437">
        <f t="shared" si="18"/>
        <v>0</v>
      </c>
      <c r="O84" s="241" t="b">
        <f t="shared" si="19"/>
        <v>1</v>
      </c>
    </row>
    <row r="85" spans="1:15" x14ac:dyDescent="0.25">
      <c r="A85" s="248" t="s">
        <v>32</v>
      </c>
      <c r="B85" s="248" t="s">
        <v>87</v>
      </c>
      <c r="C85" s="248" t="s">
        <v>196</v>
      </c>
      <c r="D85" s="248" t="s">
        <v>197</v>
      </c>
      <c r="E85" s="241" t="s">
        <v>9</v>
      </c>
      <c r="F85" s="249" t="str">
        <f t="shared" si="16"/>
        <v>FCTYF_EPX_ML</v>
      </c>
      <c r="G85" s="249" t="str">
        <f t="shared" si="17"/>
        <v>FCTYF_EPX_Ml_Thuya</v>
      </c>
      <c r="H85" s="253">
        <f>IF(ISERROR(_xll.Woodstock.Analyst.Xcel.UDFs.GetIndicatorValue("OVOLTHOREC", "5 Famille de courbes="&amp;$F85&amp;";", _xll.Woodstock.Analyst.Xcel.UDFs.GetModelFilename(), _xll.Woodstock.Analyst.Xcel.UDFs.GetScenarioIndex(),"2"))/5,0,_xll.Woodstock.Analyst.Xcel.UDFs.GetIndicatorValue("OVOLTHOREC", "5 Famille de courbes="&amp;$F85&amp;";", _xll.Woodstock.Analyst.Xcel.UDFs.GetModelFilename(), _xll.Woodstock.Analyst.Xcel.UDFs.GetScenarioIndex(),"2"))/5</f>
        <v>0</v>
      </c>
      <c r="I85" s="253">
        <f>IF(ISERROR(_xll.Woodstock.Analyst.Xcel.UDFs.GetIndicatorValue("OVOLTHOREC", "5 Famille de courbes="&amp;$F85&amp;";", _xll.Woodstock.Analyst.Xcel.UDFs.GetModelFilename(), _xll.Woodstock.Analyst.Xcel.UDFs.GetScenarioIndex(),"3"))/5,0,_xll.Woodstock.Analyst.Xcel.UDFs.GetIndicatorValue("OVOLTHOREC", "5 Famille de courbes="&amp;$F85&amp;";", _xll.Woodstock.Analyst.Xcel.UDFs.GetModelFilename(), _xll.Woodstock.Analyst.Xcel.UDFs.GetScenarioIndex(),"3"))/5</f>
        <v>0</v>
      </c>
      <c r="J85" s="253">
        <f>IF(ISERROR(_xll.Woodstock.Analyst.Xcel.UDFs.GetIndicatorValue("OVOLTHOREC", "5 Famille de courbes="&amp;$F85&amp;";", _xll.Woodstock.Analyst.Xcel.UDFs.GetModelFilename(), _xll.Woodstock.Analyst.Xcel.UDFs.GetScenarioIndex(),"4"))/5,0,_xll.Woodstock.Analyst.Xcel.UDFs.GetIndicatorValue("OVOLTHOREC", "5 Famille de courbes="&amp;$F85&amp;";", _xll.Woodstock.Analyst.Xcel.UDFs.GetModelFilename(), _xll.Woodstock.Analyst.Xcel.UDFs.GetScenarioIndex(),"4"))/5</f>
        <v>0</v>
      </c>
      <c r="K85" s="253">
        <f>IF(ISERROR(_xll.Woodstock.Analyst.Xcel.UDFs.GetIndicatorValue("OVOLTHOREC", "5 Famille de courbes="&amp;$F85&amp;";", _xll.Woodstock.Analyst.Xcel.UDFs.GetModelFilename(), _xll.Woodstock.Analyst.Xcel.UDFs.GetScenarioIndex(),"5"))/5,0,_xll.Woodstock.Analyst.Xcel.UDFs.GetIndicatorValue("OVOLTHOREC", "5 Famille de courbes="&amp;$F85&amp;";", _xll.Woodstock.Analyst.Xcel.UDFs.GetModelFilename(), _xll.Woodstock.Analyst.Xcel.UDFs.GetScenarioIndex(),"5"))/5</f>
        <v>0</v>
      </c>
      <c r="L85" s="253">
        <f>IF(ISERROR(_xll.Woodstock.Analyst.Xcel.UDFs.GetIndicatorValue("OVOLTHOREC", "5 Famille de courbes="&amp;$F85&amp;";", _xll.Woodstock.Analyst.Xcel.UDFs.GetModelFilename(), _xll.Woodstock.Analyst.Xcel.UDFs.GetScenarioIndex(),"6"))/5,0,_xll.Woodstock.Analyst.Xcel.UDFs.GetIndicatorValue("OVOLTHOREC", "5 Famille de courbes="&amp;$F85&amp;";", _xll.Woodstock.Analyst.Xcel.UDFs.GetModelFilename(), _xll.Woodstock.Analyst.Xcel.UDFs.GetScenarioIndex(),"6"))/5</f>
        <v>0</v>
      </c>
      <c r="M85" s="253">
        <f>IF(ISERROR(_xll.Woodstock.Analyst.Xcel.UDFs.GetIndicatorValueAverage("OVOLTHOREC", "5 Famille de courbes="&amp;$F85&amp;";", _xll.Woodstock.Analyst.Xcel.UDFs.GetModelFilename(), _xll.Woodstock.Analyst.Xcel.UDFs.GetScenarioIndex(),"2", "6"))/5,0,_xll.Woodstock.Analyst.Xcel.UDFs.GetIndicatorValueAverage("OVOLTHOREC", "5 Famille de courbes="&amp;$F85&amp;";", _xll.Woodstock.Analyst.Xcel.UDFs.GetModelFilename(), _xll.Woodstock.Analyst.Xcel.UDFs.GetScenarioIndex(),"2", "6"))/5</f>
        <v>0</v>
      </c>
      <c r="N85" s="437">
        <f t="shared" si="18"/>
        <v>0</v>
      </c>
      <c r="O85" s="241" t="b">
        <f t="shared" si="19"/>
        <v>1</v>
      </c>
    </row>
    <row r="86" spans="1:15" x14ac:dyDescent="0.25">
      <c r="A86" s="248" t="s">
        <v>32</v>
      </c>
      <c r="B86" s="248" t="s">
        <v>87</v>
      </c>
      <c r="C86" s="248" t="s">
        <v>196</v>
      </c>
      <c r="D86" s="248" t="s">
        <v>197</v>
      </c>
      <c r="E86" s="241" t="s">
        <v>11</v>
      </c>
      <c r="F86" s="249" t="str">
        <f t="shared" si="16"/>
        <v>FCTYF_EPX_ML</v>
      </c>
      <c r="G86" s="249" t="str">
        <f t="shared" si="17"/>
        <v>FCTYF_EPX_Ml_Total Résineux</v>
      </c>
      <c r="H86" s="253">
        <f>IF(ISERROR(_xll.Woodstock.Analyst.Xcel.UDFs.GetIndicatorValue("OVOLGRREC", "5 Famille de courbes="&amp;$F86&amp;";", _xll.Woodstock.Analyst.Xcel.UDFs.GetModelFilename(), _xll.Woodstock.Analyst.Xcel.UDFs.GetScenarioIndex(),"2"))/5,0,_xll.Woodstock.Analyst.Xcel.UDFs.GetIndicatorValue("OVOLGRREC", "5 Famille de courbes="&amp;$F86&amp;";", _xll.Woodstock.Analyst.Xcel.UDFs.GetModelFilename(), _xll.Woodstock.Analyst.Xcel.UDFs.GetScenarioIndex(),"2"))/5</f>
        <v>0</v>
      </c>
      <c r="I86" s="253">
        <f>IF(ISERROR(_xll.Woodstock.Analyst.Xcel.UDFs.GetIndicatorValue("OVOLGRREC", "5 Famille de courbes="&amp;$F86&amp;";", _xll.Woodstock.Analyst.Xcel.UDFs.GetModelFilename(), _xll.Woodstock.Analyst.Xcel.UDFs.GetScenarioIndex(),"3"))/5,0,_xll.Woodstock.Analyst.Xcel.UDFs.GetIndicatorValue("OVOLGRREC", "5 Famille de courbes="&amp;$F86&amp;";", _xll.Woodstock.Analyst.Xcel.UDFs.GetModelFilename(), _xll.Woodstock.Analyst.Xcel.UDFs.GetScenarioIndex(),"3"))/5</f>
        <v>0</v>
      </c>
      <c r="J86" s="253">
        <f>IF(ISERROR(_xll.Woodstock.Analyst.Xcel.UDFs.GetIndicatorValue("OVOLGRREC", "5 Famille de courbes="&amp;$F86&amp;";", _xll.Woodstock.Analyst.Xcel.UDFs.GetModelFilename(), _xll.Woodstock.Analyst.Xcel.UDFs.GetScenarioIndex(),"4"))/5,0,_xll.Woodstock.Analyst.Xcel.UDFs.GetIndicatorValue("OVOLGRREC", "5 Famille de courbes="&amp;$F86&amp;";", _xll.Woodstock.Analyst.Xcel.UDFs.GetModelFilename(), _xll.Woodstock.Analyst.Xcel.UDFs.GetScenarioIndex(),"4"))/5</f>
        <v>0</v>
      </c>
      <c r="K86" s="253">
        <f>IF(ISERROR(_xll.Woodstock.Analyst.Xcel.UDFs.GetIndicatorValue("OVOLGRREC", "5 Famille de courbes="&amp;$F86&amp;";", _xll.Woodstock.Analyst.Xcel.UDFs.GetModelFilename(), _xll.Woodstock.Analyst.Xcel.UDFs.GetScenarioIndex(),"5"))/5,0,_xll.Woodstock.Analyst.Xcel.UDFs.GetIndicatorValue("OVOLGRREC", "5 Famille de courbes="&amp;$F86&amp;";", _xll.Woodstock.Analyst.Xcel.UDFs.GetModelFilename(), _xll.Woodstock.Analyst.Xcel.UDFs.GetScenarioIndex(),"5"))/5</f>
        <v>0</v>
      </c>
      <c r="L86" s="253">
        <f>IF(ISERROR(_xll.Woodstock.Analyst.Xcel.UDFs.GetIndicatorValue("OVOLGRREC", "5 Famille de courbes="&amp;$F86&amp;";", _xll.Woodstock.Analyst.Xcel.UDFs.GetModelFilename(), _xll.Woodstock.Analyst.Xcel.UDFs.GetScenarioIndex(),"6"))/5,0,_xll.Woodstock.Analyst.Xcel.UDFs.GetIndicatorValue("OVOLGRREC", "5 Famille de courbes="&amp;$F86&amp;";", _xll.Woodstock.Analyst.Xcel.UDFs.GetModelFilename(), _xll.Woodstock.Analyst.Xcel.UDFs.GetScenarioIndex(),"6"))/5</f>
        <v>0</v>
      </c>
      <c r="M86" s="253">
        <f>IF(ISERROR(_xll.Woodstock.Analyst.Xcel.UDFs.GetIndicatorValueAverage("OVOLGRREC", "5 Famille de courbes="&amp;$F86&amp;";", _xll.Woodstock.Analyst.Xcel.UDFs.GetModelFilename(), _xll.Woodstock.Analyst.Xcel.UDFs.GetScenarioIndex(),"2", "6"))/5,0,_xll.Woodstock.Analyst.Xcel.UDFs.GetIndicatorValueAverage("OVOLGRREC", "5 Famille de courbes="&amp;$F86&amp;";", _xll.Woodstock.Analyst.Xcel.UDFs.GetModelFilename(), _xll.Woodstock.Analyst.Xcel.UDFs.GetScenarioIndex(),"2", "6"))/5</f>
        <v>0</v>
      </c>
      <c r="N86" s="437">
        <f t="shared" si="18"/>
        <v>0</v>
      </c>
      <c r="O86" s="241" t="b">
        <f t="shared" si="19"/>
        <v>1</v>
      </c>
    </row>
    <row r="87" spans="1:15" x14ac:dyDescent="0.25">
      <c r="A87" s="248" t="s">
        <v>32</v>
      </c>
      <c r="B87" s="248" t="s">
        <v>87</v>
      </c>
      <c r="C87" s="248" t="s">
        <v>196</v>
      </c>
      <c r="D87" s="248" t="s">
        <v>197</v>
      </c>
      <c r="E87" s="241" t="s">
        <v>13</v>
      </c>
      <c r="F87" s="249" t="str">
        <f t="shared" si="16"/>
        <v>FCTYF_EPX_ML</v>
      </c>
      <c r="G87" s="249" t="str">
        <f t="shared" si="17"/>
        <v>FCTYF_EPX_Ml_Bouleau à papier</v>
      </c>
      <c r="H87" s="253">
        <f>IF(ISERROR(_xll.Woodstock.Analyst.Xcel.UDFs.GetIndicatorValue("OVOLBOPREC", "5 Famille de courbes="&amp;$F87&amp;";", _xll.Woodstock.Analyst.Xcel.UDFs.GetModelFilename(), _xll.Woodstock.Analyst.Xcel.UDFs.GetScenarioIndex(),"2"))/5,0,_xll.Woodstock.Analyst.Xcel.UDFs.GetIndicatorValue("OVOLBOPREC", "5 Famille de courbes="&amp;$F87&amp;";", _xll.Woodstock.Analyst.Xcel.UDFs.GetModelFilename(), _xll.Woodstock.Analyst.Xcel.UDFs.GetScenarioIndex(),"2"))/5</f>
        <v>0</v>
      </c>
      <c r="I87" s="253">
        <f>IF(ISERROR(_xll.Woodstock.Analyst.Xcel.UDFs.GetIndicatorValue("OVOLBOPREC", "5 Famille de courbes="&amp;$F87&amp;";", _xll.Woodstock.Analyst.Xcel.UDFs.GetModelFilename(), _xll.Woodstock.Analyst.Xcel.UDFs.GetScenarioIndex(),"3"))/5,0,_xll.Woodstock.Analyst.Xcel.UDFs.GetIndicatorValue("OVOLBOPREC", "5 Famille de courbes="&amp;$F87&amp;";", _xll.Woodstock.Analyst.Xcel.UDFs.GetModelFilename(), _xll.Woodstock.Analyst.Xcel.UDFs.GetScenarioIndex(),"3"))/5</f>
        <v>0</v>
      </c>
      <c r="J87" s="253">
        <f>IF(ISERROR(_xll.Woodstock.Analyst.Xcel.UDFs.GetIndicatorValue("OVOLBOPREC", "5 Famille de courbes="&amp;$F87&amp;";", _xll.Woodstock.Analyst.Xcel.UDFs.GetModelFilename(), _xll.Woodstock.Analyst.Xcel.UDFs.GetScenarioIndex(),"4"))/5,0,_xll.Woodstock.Analyst.Xcel.UDFs.GetIndicatorValue("OVOLBOPREC", "5 Famille de courbes="&amp;$F87&amp;";", _xll.Woodstock.Analyst.Xcel.UDFs.GetModelFilename(), _xll.Woodstock.Analyst.Xcel.UDFs.GetScenarioIndex(),"4"))/5</f>
        <v>0</v>
      </c>
      <c r="K87" s="253">
        <f>IF(ISERROR(_xll.Woodstock.Analyst.Xcel.UDFs.GetIndicatorValue("OVOLBOPREC", "5 Famille de courbes="&amp;$F87&amp;";", _xll.Woodstock.Analyst.Xcel.UDFs.GetModelFilename(), _xll.Woodstock.Analyst.Xcel.UDFs.GetScenarioIndex(),"5"))/5,0,_xll.Woodstock.Analyst.Xcel.UDFs.GetIndicatorValue("OVOLBOPREC", "5 Famille de courbes="&amp;$F87&amp;";", _xll.Woodstock.Analyst.Xcel.UDFs.GetModelFilename(), _xll.Woodstock.Analyst.Xcel.UDFs.GetScenarioIndex(),"5"))/5</f>
        <v>0</v>
      </c>
      <c r="L87" s="253">
        <f>IF(ISERROR(_xll.Woodstock.Analyst.Xcel.UDFs.GetIndicatorValue("OVOLBOPREC", "5 Famille de courbes="&amp;$F87&amp;";", _xll.Woodstock.Analyst.Xcel.UDFs.GetModelFilename(), _xll.Woodstock.Analyst.Xcel.UDFs.GetScenarioIndex(),"6"))/5,0,_xll.Woodstock.Analyst.Xcel.UDFs.GetIndicatorValue("OVOLBOPREC", "5 Famille de courbes="&amp;$F87&amp;";", _xll.Woodstock.Analyst.Xcel.UDFs.GetModelFilename(), _xll.Woodstock.Analyst.Xcel.UDFs.GetScenarioIndex(),"6"))/5</f>
        <v>0</v>
      </c>
      <c r="M87" s="253">
        <f>IF(ISERROR(_xll.Woodstock.Analyst.Xcel.UDFs.GetIndicatorValueAverage("OVOLBOPREC", "5 Famille de courbes="&amp;$F87&amp;";", _xll.Woodstock.Analyst.Xcel.UDFs.GetModelFilename(), _xll.Woodstock.Analyst.Xcel.UDFs.GetScenarioIndex(),"2", "6"))/5,0,_xll.Woodstock.Analyst.Xcel.UDFs.GetIndicatorValueAverage("OVOLBOPREC", "5 Famille de courbes="&amp;$F87&amp;";", _xll.Woodstock.Analyst.Xcel.UDFs.GetModelFilename(), _xll.Woodstock.Analyst.Xcel.UDFs.GetScenarioIndex(),"2", "6"))/5</f>
        <v>0</v>
      </c>
      <c r="N87" s="437">
        <f t="shared" si="18"/>
        <v>0</v>
      </c>
      <c r="O87" s="241" t="b">
        <f t="shared" si="19"/>
        <v>1</v>
      </c>
    </row>
    <row r="88" spans="1:15" x14ac:dyDescent="0.25">
      <c r="A88" s="248" t="s">
        <v>32</v>
      </c>
      <c r="B88" s="248" t="s">
        <v>87</v>
      </c>
      <c r="C88" s="248" t="s">
        <v>196</v>
      </c>
      <c r="D88" s="248" t="s">
        <v>197</v>
      </c>
      <c r="E88" s="241" t="s">
        <v>14</v>
      </c>
      <c r="F88" s="249" t="str">
        <f t="shared" si="16"/>
        <v>FCTYF_EPX_ML</v>
      </c>
      <c r="G88" s="249" t="str">
        <f t="shared" si="17"/>
        <v>FCTYF_EPX_Ml_Peupliers</v>
      </c>
      <c r="H88" s="253">
        <f>IF(ISERROR(_xll.Woodstock.Analyst.Xcel.UDFs.GetIndicatorValue("OVOLGPEUREC", "5 Famille de courbes="&amp;$F88&amp;";", _xll.Woodstock.Analyst.Xcel.UDFs.GetModelFilename(), _xll.Woodstock.Analyst.Xcel.UDFs.GetScenarioIndex(),"2"))/5,0,_xll.Woodstock.Analyst.Xcel.UDFs.GetIndicatorValue("OVOLGPEUREC", "5 Famille de courbes="&amp;$F88&amp;";", _xll.Woodstock.Analyst.Xcel.UDFs.GetModelFilename(), _xll.Woodstock.Analyst.Xcel.UDFs.GetScenarioIndex(),"2"))/5</f>
        <v>0</v>
      </c>
      <c r="I88" s="253">
        <f>IF(ISERROR(_xll.Woodstock.Analyst.Xcel.UDFs.GetIndicatorValue("OVOLGPEUREC", "5 Famille de courbes="&amp;$F88&amp;";", _xll.Woodstock.Analyst.Xcel.UDFs.GetModelFilename(), _xll.Woodstock.Analyst.Xcel.UDFs.GetScenarioIndex(),"3"))/5,0,_xll.Woodstock.Analyst.Xcel.UDFs.GetIndicatorValue("OVOLGPEUREC", "5 Famille de courbes="&amp;$F88&amp;";", _xll.Woodstock.Analyst.Xcel.UDFs.GetModelFilename(), _xll.Woodstock.Analyst.Xcel.UDFs.GetScenarioIndex(),"3"))/5</f>
        <v>0</v>
      </c>
      <c r="J88" s="253">
        <f>IF(ISERROR(_xll.Woodstock.Analyst.Xcel.UDFs.GetIndicatorValue("OVOLGPEUREC", "5 Famille de courbes="&amp;$F88&amp;";", _xll.Woodstock.Analyst.Xcel.UDFs.GetModelFilename(), _xll.Woodstock.Analyst.Xcel.UDFs.GetScenarioIndex(),"4"))/5,0,_xll.Woodstock.Analyst.Xcel.UDFs.GetIndicatorValue("OVOLGPEUREC", "5 Famille de courbes="&amp;$F88&amp;";", _xll.Woodstock.Analyst.Xcel.UDFs.GetModelFilename(), _xll.Woodstock.Analyst.Xcel.UDFs.GetScenarioIndex(),"4"))/5</f>
        <v>0</v>
      </c>
      <c r="K88" s="253">
        <f>IF(ISERROR(_xll.Woodstock.Analyst.Xcel.UDFs.GetIndicatorValue("OVOLGPEUREC", "5 Famille de courbes="&amp;$F88&amp;";", _xll.Woodstock.Analyst.Xcel.UDFs.GetModelFilename(), _xll.Woodstock.Analyst.Xcel.UDFs.GetScenarioIndex(),"5"))/5,0,_xll.Woodstock.Analyst.Xcel.UDFs.GetIndicatorValue("OVOLGPEUREC", "5 Famille de courbes="&amp;$F88&amp;";", _xll.Woodstock.Analyst.Xcel.UDFs.GetModelFilename(), _xll.Woodstock.Analyst.Xcel.UDFs.GetScenarioIndex(),"5"))/5</f>
        <v>0</v>
      </c>
      <c r="L88" s="253">
        <f>IF(ISERROR(_xll.Woodstock.Analyst.Xcel.UDFs.GetIndicatorValue("OVOLGPEUREC", "5 Famille de courbes="&amp;$F88&amp;";", _xll.Woodstock.Analyst.Xcel.UDFs.GetModelFilename(), _xll.Woodstock.Analyst.Xcel.UDFs.GetScenarioIndex(),"6"))/5,0,_xll.Woodstock.Analyst.Xcel.UDFs.GetIndicatorValue("OVOLGPEUREC", "5 Famille de courbes="&amp;$F88&amp;";", _xll.Woodstock.Analyst.Xcel.UDFs.GetModelFilename(), _xll.Woodstock.Analyst.Xcel.UDFs.GetScenarioIndex(),"6"))/5</f>
        <v>0</v>
      </c>
      <c r="M88" s="253">
        <f>IF(ISERROR(_xll.Woodstock.Analyst.Xcel.UDFs.GetIndicatorValueAverage("OVOLGPEUREC", "5 Famille de courbes="&amp;$F88&amp;";", _xll.Woodstock.Analyst.Xcel.UDFs.GetModelFilename(), _xll.Woodstock.Analyst.Xcel.UDFs.GetScenarioIndex(),"2", "6"))/5,0,_xll.Woodstock.Analyst.Xcel.UDFs.GetIndicatorValueAverage("OVOLGPEUREC", "5 Famille de courbes="&amp;$F88&amp;";", _xll.Woodstock.Analyst.Xcel.UDFs.GetModelFilename(), _xll.Woodstock.Analyst.Xcel.UDFs.GetScenarioIndex(),"2", "6"))/5</f>
        <v>0</v>
      </c>
      <c r="N88" s="437">
        <f t="shared" si="18"/>
        <v>0</v>
      </c>
      <c r="O88" s="241" t="b">
        <f t="shared" si="19"/>
        <v>1</v>
      </c>
    </row>
    <row r="89" spans="1:15" x14ac:dyDescent="0.25">
      <c r="A89" s="248" t="s">
        <v>32</v>
      </c>
      <c r="B89" s="248" t="s">
        <v>87</v>
      </c>
      <c r="C89" s="248" t="s">
        <v>196</v>
      </c>
      <c r="D89" s="248" t="s">
        <v>197</v>
      </c>
      <c r="E89" s="241" t="s">
        <v>15</v>
      </c>
      <c r="F89" s="249" t="str">
        <f t="shared" si="16"/>
        <v>FCTYF_EPX_ML</v>
      </c>
      <c r="G89" s="249" t="str">
        <f t="shared" si="17"/>
        <v>FCTYF_EPX_Ml_Érable rouge</v>
      </c>
      <c r="H89" s="253">
        <f>IF(ISERROR(_xll.Woodstock.Analyst.Xcel.UDFs.GetIndicatorValue("OVOLERRREC", "5 Famille de courbes="&amp;$F89&amp;";", _xll.Woodstock.Analyst.Xcel.UDFs.GetModelFilename(), _xll.Woodstock.Analyst.Xcel.UDFs.GetScenarioIndex(),"2"))/5,0,_xll.Woodstock.Analyst.Xcel.UDFs.GetIndicatorValue("OVOLERRREC", "5 Famille de courbes="&amp;$F89&amp;";", _xll.Woodstock.Analyst.Xcel.UDFs.GetModelFilename(), _xll.Woodstock.Analyst.Xcel.UDFs.GetScenarioIndex(),"2"))/5</f>
        <v>0</v>
      </c>
      <c r="I89" s="253">
        <f>IF(ISERROR(_xll.Woodstock.Analyst.Xcel.UDFs.GetIndicatorValue("OVOLERRREC", "5 Famille de courbes="&amp;$F89&amp;";", _xll.Woodstock.Analyst.Xcel.UDFs.GetModelFilename(), _xll.Woodstock.Analyst.Xcel.UDFs.GetScenarioIndex(),"3"))/5,0,_xll.Woodstock.Analyst.Xcel.UDFs.GetIndicatorValue("OVOLERRREC", "5 Famille de courbes="&amp;$F89&amp;";", _xll.Woodstock.Analyst.Xcel.UDFs.GetModelFilename(), _xll.Woodstock.Analyst.Xcel.UDFs.GetScenarioIndex(),"3"))/5</f>
        <v>0</v>
      </c>
      <c r="J89" s="253">
        <f>IF(ISERROR(_xll.Woodstock.Analyst.Xcel.UDFs.GetIndicatorValue("OVOLERRREC", "5 Famille de courbes="&amp;$F89&amp;";", _xll.Woodstock.Analyst.Xcel.UDFs.GetModelFilename(), _xll.Woodstock.Analyst.Xcel.UDFs.GetScenarioIndex(),"4"))/5,0,_xll.Woodstock.Analyst.Xcel.UDFs.GetIndicatorValue("OVOLERRREC", "5 Famille de courbes="&amp;$F89&amp;";", _xll.Woodstock.Analyst.Xcel.UDFs.GetModelFilename(), _xll.Woodstock.Analyst.Xcel.UDFs.GetScenarioIndex(),"4"))/5</f>
        <v>0</v>
      </c>
      <c r="K89" s="253">
        <f>IF(ISERROR(_xll.Woodstock.Analyst.Xcel.UDFs.GetIndicatorValue("OVOLERRREC", "5 Famille de courbes="&amp;$F89&amp;";", _xll.Woodstock.Analyst.Xcel.UDFs.GetModelFilename(), _xll.Woodstock.Analyst.Xcel.UDFs.GetScenarioIndex(),"5"))/5,0,_xll.Woodstock.Analyst.Xcel.UDFs.GetIndicatorValue("OVOLERRREC", "5 Famille de courbes="&amp;$F89&amp;";", _xll.Woodstock.Analyst.Xcel.UDFs.GetModelFilename(), _xll.Woodstock.Analyst.Xcel.UDFs.GetScenarioIndex(),"5"))/5</f>
        <v>0</v>
      </c>
      <c r="L89" s="253">
        <f>IF(ISERROR(_xll.Woodstock.Analyst.Xcel.UDFs.GetIndicatorValue("OVOLERRREC", "5 Famille de courbes="&amp;$F89&amp;";", _xll.Woodstock.Analyst.Xcel.UDFs.GetModelFilename(), _xll.Woodstock.Analyst.Xcel.UDFs.GetScenarioIndex(),"6"))/5,0,_xll.Woodstock.Analyst.Xcel.UDFs.GetIndicatorValue("OVOLERRREC", "5 Famille de courbes="&amp;$F89&amp;";", _xll.Woodstock.Analyst.Xcel.UDFs.GetModelFilename(), _xll.Woodstock.Analyst.Xcel.UDFs.GetScenarioIndex(),"6"))/5</f>
        <v>0</v>
      </c>
      <c r="M89" s="253">
        <f>IF(ISERROR(_xll.Woodstock.Analyst.Xcel.UDFs.GetIndicatorValueAverage("OVOLERRREC", "5 Famille de courbes="&amp;$F89&amp;";", _xll.Woodstock.Analyst.Xcel.UDFs.GetModelFilename(), _xll.Woodstock.Analyst.Xcel.UDFs.GetScenarioIndex(),"2", "6"))/5,0,_xll.Woodstock.Analyst.Xcel.UDFs.GetIndicatorValueAverage("OVOLERRREC", "5 Famille de courbes="&amp;$F89&amp;";", _xll.Woodstock.Analyst.Xcel.UDFs.GetModelFilename(), _xll.Woodstock.Analyst.Xcel.UDFs.GetScenarioIndex(),"2", "6"))/5</f>
        <v>0</v>
      </c>
      <c r="N89" s="437">
        <f t="shared" si="18"/>
        <v>0</v>
      </c>
      <c r="O89" s="241" t="b">
        <f t="shared" si="19"/>
        <v>1</v>
      </c>
    </row>
    <row r="90" spans="1:15" x14ac:dyDescent="0.25">
      <c r="A90" s="248" t="s">
        <v>32</v>
      </c>
      <c r="B90" s="248" t="s">
        <v>87</v>
      </c>
      <c r="C90" s="248" t="s">
        <v>196</v>
      </c>
      <c r="D90" s="248" t="s">
        <v>197</v>
      </c>
      <c r="E90" s="241" t="s">
        <v>17</v>
      </c>
      <c r="F90" s="249" t="str">
        <f t="shared" si="16"/>
        <v>FCTYF_EPX_ML</v>
      </c>
      <c r="G90" s="249" t="str">
        <f t="shared" si="17"/>
        <v>FCTYF_EPX_Ml_Sous-total F. Intolérants</v>
      </c>
      <c r="H90" s="253">
        <f>IF(ISERROR(_xll.Woodstock.Analyst.Xcel.UDFs.GetIndicatorValue("OVOLGFIREC", "5 Famille de courbes="&amp;$F90&amp;";", _xll.Woodstock.Analyst.Xcel.UDFs.GetModelFilename(), _xll.Woodstock.Analyst.Xcel.UDFs.GetScenarioIndex(),"2"))/5,0,_xll.Woodstock.Analyst.Xcel.UDFs.GetIndicatorValue("OVOLGFIREC", "5 Famille de courbes="&amp;$F90&amp;";", _xll.Woodstock.Analyst.Xcel.UDFs.GetModelFilename(), _xll.Woodstock.Analyst.Xcel.UDFs.GetScenarioIndex(),"2"))/5</f>
        <v>0</v>
      </c>
      <c r="I90" s="253">
        <f>IF(ISERROR(_xll.Woodstock.Analyst.Xcel.UDFs.GetIndicatorValue("OVOLGFIREC", "5 Famille de courbes="&amp;$F90&amp;";", _xll.Woodstock.Analyst.Xcel.UDFs.GetModelFilename(), _xll.Woodstock.Analyst.Xcel.UDFs.GetScenarioIndex(),"3"))/5,0,_xll.Woodstock.Analyst.Xcel.UDFs.GetIndicatorValue("OVOLGFIREC", "5 Famille de courbes="&amp;$F90&amp;";", _xll.Woodstock.Analyst.Xcel.UDFs.GetModelFilename(), _xll.Woodstock.Analyst.Xcel.UDFs.GetScenarioIndex(),"3"))/5</f>
        <v>0</v>
      </c>
      <c r="J90" s="253">
        <f>IF(ISERROR(_xll.Woodstock.Analyst.Xcel.UDFs.GetIndicatorValue("OVOLGFIREC", "5 Famille de courbes="&amp;$F90&amp;";", _xll.Woodstock.Analyst.Xcel.UDFs.GetModelFilename(), _xll.Woodstock.Analyst.Xcel.UDFs.GetScenarioIndex(),"4"))/5,0,_xll.Woodstock.Analyst.Xcel.UDFs.GetIndicatorValue("OVOLGFIREC", "5 Famille de courbes="&amp;$F90&amp;";", _xll.Woodstock.Analyst.Xcel.UDFs.GetModelFilename(), _xll.Woodstock.Analyst.Xcel.UDFs.GetScenarioIndex(),"4"))/5</f>
        <v>0</v>
      </c>
      <c r="K90" s="253">
        <f>IF(ISERROR(_xll.Woodstock.Analyst.Xcel.UDFs.GetIndicatorValue("OVOLGFIREC", "5 Famille de courbes="&amp;$F90&amp;";", _xll.Woodstock.Analyst.Xcel.UDFs.GetModelFilename(), _xll.Woodstock.Analyst.Xcel.UDFs.GetScenarioIndex(),"5"))/5,0,_xll.Woodstock.Analyst.Xcel.UDFs.GetIndicatorValue("OVOLGFIREC", "5 Famille de courbes="&amp;$F90&amp;";", _xll.Woodstock.Analyst.Xcel.UDFs.GetModelFilename(), _xll.Woodstock.Analyst.Xcel.UDFs.GetScenarioIndex(),"5"))/5</f>
        <v>0</v>
      </c>
      <c r="L90" s="253">
        <f>IF(ISERROR(_xll.Woodstock.Analyst.Xcel.UDFs.GetIndicatorValue("OVOLGFIREC", "5 Famille de courbes="&amp;$F90&amp;";", _xll.Woodstock.Analyst.Xcel.UDFs.GetModelFilename(), _xll.Woodstock.Analyst.Xcel.UDFs.GetScenarioIndex(),"6"))/5,0,_xll.Woodstock.Analyst.Xcel.UDFs.GetIndicatorValue("OVOLGFIREC", "5 Famille de courbes="&amp;$F90&amp;";", _xll.Woodstock.Analyst.Xcel.UDFs.GetModelFilename(), _xll.Woodstock.Analyst.Xcel.UDFs.GetScenarioIndex(),"6"))/5</f>
        <v>0</v>
      </c>
      <c r="M90" s="253">
        <f>IF(ISERROR(_xll.Woodstock.Analyst.Xcel.UDFs.GetIndicatorValueAverage("OVOLGFIREC", "5 Famille de courbes="&amp;$F90&amp;";", _xll.Woodstock.Analyst.Xcel.UDFs.GetModelFilename(), _xll.Woodstock.Analyst.Xcel.UDFs.GetScenarioIndex(),"2", "6"))/5,0,_xll.Woodstock.Analyst.Xcel.UDFs.GetIndicatorValueAverage("OVOLGFIREC", "5 Famille de courbes="&amp;$F90&amp;";", _xll.Woodstock.Analyst.Xcel.UDFs.GetModelFilename(), _xll.Woodstock.Analyst.Xcel.UDFs.GetScenarioIndex(),"2", "6"))/5</f>
        <v>0</v>
      </c>
      <c r="N90" s="437">
        <f t="shared" si="18"/>
        <v>0</v>
      </c>
      <c r="O90" s="241" t="b">
        <f t="shared" si="19"/>
        <v>1</v>
      </c>
    </row>
    <row r="91" spans="1:15" x14ac:dyDescent="0.25">
      <c r="A91" s="248" t="s">
        <v>32</v>
      </c>
      <c r="B91" s="248" t="s">
        <v>87</v>
      </c>
      <c r="C91" s="248" t="s">
        <v>196</v>
      </c>
      <c r="D91" s="248" t="s">
        <v>197</v>
      </c>
      <c r="E91" s="241" t="s">
        <v>18</v>
      </c>
      <c r="F91" s="249" t="str">
        <f t="shared" si="16"/>
        <v>FCTYF_EPX_ML</v>
      </c>
      <c r="G91" s="249" t="str">
        <f t="shared" si="17"/>
        <v>FCTYF_EPX_Ml_Bouleau jaune</v>
      </c>
      <c r="H91" s="253">
        <f>IF(ISERROR(_xll.Woodstock.Analyst.Xcel.UDFs.GetIndicatorValue("OVOLBOJREC", "5 Famille de courbes="&amp;$F91&amp;";", _xll.Woodstock.Analyst.Xcel.UDFs.GetModelFilename(), _xll.Woodstock.Analyst.Xcel.UDFs.GetScenarioIndex(),"2"))/5,0,_xll.Woodstock.Analyst.Xcel.UDFs.GetIndicatorValue("OVOLBOJREC", "5 Famille de courbes="&amp;$F91&amp;";", _xll.Woodstock.Analyst.Xcel.UDFs.GetModelFilename(), _xll.Woodstock.Analyst.Xcel.UDFs.GetScenarioIndex(),"2"))/5</f>
        <v>0</v>
      </c>
      <c r="I91" s="253">
        <f>IF(ISERROR(_xll.Woodstock.Analyst.Xcel.UDFs.GetIndicatorValue("OVOLBOJREC", "5 Famille de courbes="&amp;$F91&amp;";", _xll.Woodstock.Analyst.Xcel.UDFs.GetModelFilename(), _xll.Woodstock.Analyst.Xcel.UDFs.GetScenarioIndex(),"3"))/5,0,_xll.Woodstock.Analyst.Xcel.UDFs.GetIndicatorValue("OVOLBOJREC", "5 Famille de courbes="&amp;$F91&amp;";", _xll.Woodstock.Analyst.Xcel.UDFs.GetModelFilename(), _xll.Woodstock.Analyst.Xcel.UDFs.GetScenarioIndex(),"3"))/5</f>
        <v>0</v>
      </c>
      <c r="J91" s="253">
        <f>IF(ISERROR(_xll.Woodstock.Analyst.Xcel.UDFs.GetIndicatorValue("OVOLBOJREC", "5 Famille de courbes="&amp;$F91&amp;";", _xll.Woodstock.Analyst.Xcel.UDFs.GetModelFilename(), _xll.Woodstock.Analyst.Xcel.UDFs.GetScenarioIndex(),"4"))/5,0,_xll.Woodstock.Analyst.Xcel.UDFs.GetIndicatorValue("OVOLBOJREC", "5 Famille de courbes="&amp;$F91&amp;";", _xll.Woodstock.Analyst.Xcel.UDFs.GetModelFilename(), _xll.Woodstock.Analyst.Xcel.UDFs.GetScenarioIndex(),"4"))/5</f>
        <v>0</v>
      </c>
      <c r="K91" s="253">
        <f>IF(ISERROR(_xll.Woodstock.Analyst.Xcel.UDFs.GetIndicatorValue("OVOLBOJREC", "5 Famille de courbes="&amp;$F91&amp;";", _xll.Woodstock.Analyst.Xcel.UDFs.GetModelFilename(), _xll.Woodstock.Analyst.Xcel.UDFs.GetScenarioIndex(),"5"))/5,0,_xll.Woodstock.Analyst.Xcel.UDFs.GetIndicatorValue("OVOLBOJREC", "5 Famille de courbes="&amp;$F91&amp;";", _xll.Woodstock.Analyst.Xcel.UDFs.GetModelFilename(), _xll.Woodstock.Analyst.Xcel.UDFs.GetScenarioIndex(),"5"))/5</f>
        <v>0</v>
      </c>
      <c r="L91" s="253">
        <f>IF(ISERROR(_xll.Woodstock.Analyst.Xcel.UDFs.GetIndicatorValue("OVOLBOJREC", "5 Famille de courbes="&amp;$F91&amp;";", _xll.Woodstock.Analyst.Xcel.UDFs.GetModelFilename(), _xll.Woodstock.Analyst.Xcel.UDFs.GetScenarioIndex(),"6"))/5,0,_xll.Woodstock.Analyst.Xcel.UDFs.GetIndicatorValue("OVOLBOJREC", "5 Famille de courbes="&amp;$F91&amp;";", _xll.Woodstock.Analyst.Xcel.UDFs.GetModelFilename(), _xll.Woodstock.Analyst.Xcel.UDFs.GetScenarioIndex(),"6"))/5</f>
        <v>0</v>
      </c>
      <c r="M91" s="253">
        <f>IF(ISERROR(_xll.Woodstock.Analyst.Xcel.UDFs.GetIndicatorValueAverage("OVOLBOJREC", "5 Famille de courbes="&amp;$F91&amp;";", _xll.Woodstock.Analyst.Xcel.UDFs.GetModelFilename(), _xll.Woodstock.Analyst.Xcel.UDFs.GetScenarioIndex(),"2", "6"))/5,0,_xll.Woodstock.Analyst.Xcel.UDFs.GetIndicatorValueAverage("OVOLBOJREC", "5 Famille de courbes="&amp;$F91&amp;";", _xll.Woodstock.Analyst.Xcel.UDFs.GetModelFilename(), _xll.Woodstock.Analyst.Xcel.UDFs.GetScenarioIndex(),"2", "6"))/5</f>
        <v>0</v>
      </c>
      <c r="N91" s="437">
        <f t="shared" si="18"/>
        <v>0</v>
      </c>
      <c r="O91" s="241" t="b">
        <f t="shared" si="19"/>
        <v>1</v>
      </c>
    </row>
    <row r="92" spans="1:15" x14ac:dyDescent="0.25">
      <c r="A92" s="248" t="s">
        <v>32</v>
      </c>
      <c r="B92" s="248" t="s">
        <v>87</v>
      </c>
      <c r="C92" s="248" t="s">
        <v>196</v>
      </c>
      <c r="D92" s="248" t="s">
        <v>197</v>
      </c>
      <c r="E92" s="241" t="s">
        <v>19</v>
      </c>
      <c r="F92" s="249" t="str">
        <f t="shared" si="16"/>
        <v>FCTYF_EPX_ML</v>
      </c>
      <c r="G92" s="249" t="str">
        <f t="shared" si="17"/>
        <v>FCTYF_EPX_Ml_Érable à sucre</v>
      </c>
      <c r="H92" s="253">
        <f>IF(ISERROR(_xll.Woodstock.Analyst.Xcel.UDFs.GetIndicatorValue("OVOLERSREC", "5 Famille de courbes="&amp;$F92&amp;";", _xll.Woodstock.Analyst.Xcel.UDFs.GetModelFilename(), _xll.Woodstock.Analyst.Xcel.UDFs.GetScenarioIndex(),"2"))/5,0,_xll.Woodstock.Analyst.Xcel.UDFs.GetIndicatorValue("OVOLERSREC", "5 Famille de courbes="&amp;$F92&amp;";", _xll.Woodstock.Analyst.Xcel.UDFs.GetModelFilename(), _xll.Woodstock.Analyst.Xcel.UDFs.GetScenarioIndex(),"2"))/5</f>
        <v>0</v>
      </c>
      <c r="I92" s="253">
        <f>IF(ISERROR(_xll.Woodstock.Analyst.Xcel.UDFs.GetIndicatorValue("OVOLERSREC", "5 Famille de courbes="&amp;$F92&amp;";", _xll.Woodstock.Analyst.Xcel.UDFs.GetModelFilename(), _xll.Woodstock.Analyst.Xcel.UDFs.GetScenarioIndex(),"3"))/5,0,_xll.Woodstock.Analyst.Xcel.UDFs.GetIndicatorValue("OVOLERSREC", "5 Famille de courbes="&amp;$F92&amp;";", _xll.Woodstock.Analyst.Xcel.UDFs.GetModelFilename(), _xll.Woodstock.Analyst.Xcel.UDFs.GetScenarioIndex(),"3"))/5</f>
        <v>0</v>
      </c>
      <c r="J92" s="253">
        <f>IF(ISERROR(_xll.Woodstock.Analyst.Xcel.UDFs.GetIndicatorValue("OVOLERSREC", "5 Famille de courbes="&amp;$F92&amp;";", _xll.Woodstock.Analyst.Xcel.UDFs.GetModelFilename(), _xll.Woodstock.Analyst.Xcel.UDFs.GetScenarioIndex(),"4"))/5,0,_xll.Woodstock.Analyst.Xcel.UDFs.GetIndicatorValue("OVOLERSREC", "5 Famille de courbes="&amp;$F92&amp;";", _xll.Woodstock.Analyst.Xcel.UDFs.GetModelFilename(), _xll.Woodstock.Analyst.Xcel.UDFs.GetScenarioIndex(),"4"))/5</f>
        <v>0</v>
      </c>
      <c r="K92" s="253">
        <f>IF(ISERROR(_xll.Woodstock.Analyst.Xcel.UDFs.GetIndicatorValue("OVOLERSREC", "5 Famille de courbes="&amp;$F92&amp;";", _xll.Woodstock.Analyst.Xcel.UDFs.GetModelFilename(), _xll.Woodstock.Analyst.Xcel.UDFs.GetScenarioIndex(),"5"))/5,0,_xll.Woodstock.Analyst.Xcel.UDFs.GetIndicatorValue("OVOLERSREC", "5 Famille de courbes="&amp;$F92&amp;";", _xll.Woodstock.Analyst.Xcel.UDFs.GetModelFilename(), _xll.Woodstock.Analyst.Xcel.UDFs.GetScenarioIndex(),"5"))/5</f>
        <v>0</v>
      </c>
      <c r="L92" s="253">
        <f>IF(ISERROR(_xll.Woodstock.Analyst.Xcel.UDFs.GetIndicatorValue("OVOLERSREC", "5 Famille de courbes="&amp;$F92&amp;";", _xll.Woodstock.Analyst.Xcel.UDFs.GetModelFilename(), _xll.Woodstock.Analyst.Xcel.UDFs.GetScenarioIndex(),"6"))/5,0,_xll.Woodstock.Analyst.Xcel.UDFs.GetIndicatorValue("OVOLERSREC", "5 Famille de courbes="&amp;$F92&amp;";", _xll.Woodstock.Analyst.Xcel.UDFs.GetModelFilename(), _xll.Woodstock.Analyst.Xcel.UDFs.GetScenarioIndex(),"6"))/5</f>
        <v>0</v>
      </c>
      <c r="M92" s="253">
        <f>IF(ISERROR(_xll.Woodstock.Analyst.Xcel.UDFs.GetIndicatorValueAverage("OVOLERSREC", "5 Famille de courbes="&amp;$F92&amp;";", _xll.Woodstock.Analyst.Xcel.UDFs.GetModelFilename(), _xll.Woodstock.Analyst.Xcel.UDFs.GetScenarioIndex(),"2", "6"))/5,0,_xll.Woodstock.Analyst.Xcel.UDFs.GetIndicatorValueAverage("OVOLERSREC", "5 Famille de courbes="&amp;$F92&amp;";", _xll.Woodstock.Analyst.Xcel.UDFs.GetModelFilename(), _xll.Woodstock.Analyst.Xcel.UDFs.GetScenarioIndex(),"2", "6"))/5</f>
        <v>0</v>
      </c>
      <c r="N92" s="437">
        <f t="shared" si="18"/>
        <v>0</v>
      </c>
      <c r="O92" s="241" t="b">
        <f t="shared" si="19"/>
        <v>1</v>
      </c>
    </row>
    <row r="93" spans="1:15" x14ac:dyDescent="0.25">
      <c r="A93" s="248" t="s">
        <v>32</v>
      </c>
      <c r="B93" s="248" t="s">
        <v>87</v>
      </c>
      <c r="C93" s="248" t="s">
        <v>196</v>
      </c>
      <c r="D93" s="248" t="s">
        <v>197</v>
      </c>
      <c r="E93" s="241" t="s">
        <v>21</v>
      </c>
      <c r="F93" s="249" t="str">
        <f t="shared" si="16"/>
        <v>FCTYF_EPX_ML</v>
      </c>
      <c r="G93" s="249" t="str">
        <f t="shared" si="17"/>
        <v>FCTYF_EPX_Ml_Sous-total F. Tolérants</v>
      </c>
      <c r="H93" s="253">
        <f>IF(ISERROR(_xll.Woodstock.Analyst.Xcel.UDFs.GetIndicatorValue("OVOLGFTREC", "5 Famille de courbes="&amp;$F93&amp;";", _xll.Woodstock.Analyst.Xcel.UDFs.GetModelFilename(), _xll.Woodstock.Analyst.Xcel.UDFs.GetScenarioIndex(),"2"))/5,0,_xll.Woodstock.Analyst.Xcel.UDFs.GetIndicatorValue("OVOLGFTREC", "5 Famille de courbes="&amp;$F93&amp;";", _xll.Woodstock.Analyst.Xcel.UDFs.GetModelFilename(), _xll.Woodstock.Analyst.Xcel.UDFs.GetScenarioIndex(),"2"))/5</f>
        <v>0</v>
      </c>
      <c r="I93" s="253">
        <f>IF(ISERROR(_xll.Woodstock.Analyst.Xcel.UDFs.GetIndicatorValue("OVOLGFTREC", "5 Famille de courbes="&amp;$F93&amp;";", _xll.Woodstock.Analyst.Xcel.UDFs.GetModelFilename(), _xll.Woodstock.Analyst.Xcel.UDFs.GetScenarioIndex(),"3"))/5,0,_xll.Woodstock.Analyst.Xcel.UDFs.GetIndicatorValue("OVOLGFTREC", "5 Famille de courbes="&amp;$F93&amp;";", _xll.Woodstock.Analyst.Xcel.UDFs.GetModelFilename(), _xll.Woodstock.Analyst.Xcel.UDFs.GetScenarioIndex(),"3"))/5</f>
        <v>0</v>
      </c>
      <c r="J93" s="253">
        <f>IF(ISERROR(_xll.Woodstock.Analyst.Xcel.UDFs.GetIndicatorValue("OVOLGFTREC", "5 Famille de courbes="&amp;$F93&amp;";", _xll.Woodstock.Analyst.Xcel.UDFs.GetModelFilename(), _xll.Woodstock.Analyst.Xcel.UDFs.GetScenarioIndex(),"4"))/5,0,_xll.Woodstock.Analyst.Xcel.UDFs.GetIndicatorValue("OVOLGFTREC", "5 Famille de courbes="&amp;$F93&amp;";", _xll.Woodstock.Analyst.Xcel.UDFs.GetModelFilename(), _xll.Woodstock.Analyst.Xcel.UDFs.GetScenarioIndex(),"4"))/5</f>
        <v>0</v>
      </c>
      <c r="K93" s="253">
        <f>IF(ISERROR(_xll.Woodstock.Analyst.Xcel.UDFs.GetIndicatorValue("OVOLGFTREC", "5 Famille de courbes="&amp;$F93&amp;";", _xll.Woodstock.Analyst.Xcel.UDFs.GetModelFilename(), _xll.Woodstock.Analyst.Xcel.UDFs.GetScenarioIndex(),"5"))/5,0,_xll.Woodstock.Analyst.Xcel.UDFs.GetIndicatorValue("OVOLGFTREC", "5 Famille de courbes="&amp;$F93&amp;";", _xll.Woodstock.Analyst.Xcel.UDFs.GetModelFilename(), _xll.Woodstock.Analyst.Xcel.UDFs.GetScenarioIndex(),"5"))/5</f>
        <v>0</v>
      </c>
      <c r="L93" s="253">
        <f>IF(ISERROR(_xll.Woodstock.Analyst.Xcel.UDFs.GetIndicatorValue("OVOLGFTREC", "5 Famille de courbes="&amp;$F93&amp;";", _xll.Woodstock.Analyst.Xcel.UDFs.GetModelFilename(), _xll.Woodstock.Analyst.Xcel.UDFs.GetScenarioIndex(),"6"))/5,0,_xll.Woodstock.Analyst.Xcel.UDFs.GetIndicatorValue("OVOLGFTREC", "5 Famille de courbes="&amp;$F93&amp;";", _xll.Woodstock.Analyst.Xcel.UDFs.GetModelFilename(), _xll.Woodstock.Analyst.Xcel.UDFs.GetScenarioIndex(),"6"))/5</f>
        <v>0</v>
      </c>
      <c r="M93" s="253">
        <f>IF(ISERROR(_xll.Woodstock.Analyst.Xcel.UDFs.GetIndicatorValueAverage("OVOLGFTREC", "5 Famille de courbes="&amp;$F93&amp;";", _xll.Woodstock.Analyst.Xcel.UDFs.GetModelFilename(), _xll.Woodstock.Analyst.Xcel.UDFs.GetScenarioIndex(),"2", "6"))/5,0,_xll.Woodstock.Analyst.Xcel.UDFs.GetIndicatorValueAverage("OVOLGFTREC", "5 Famille de courbes="&amp;$F93&amp;";", _xll.Woodstock.Analyst.Xcel.UDFs.GetModelFilename(), _xll.Woodstock.Analyst.Xcel.UDFs.GetScenarioIndex(),"2", "6"))/5</f>
        <v>0</v>
      </c>
      <c r="N93" s="437">
        <f t="shared" si="18"/>
        <v>0</v>
      </c>
      <c r="O93" s="241" t="b">
        <f t="shared" si="19"/>
        <v>1</v>
      </c>
    </row>
    <row r="94" spans="1:15" x14ac:dyDescent="0.25">
      <c r="A94" s="248" t="s">
        <v>32</v>
      </c>
      <c r="B94" s="248" t="s">
        <v>87</v>
      </c>
      <c r="C94" s="248" t="s">
        <v>196</v>
      </c>
      <c r="D94" s="248" t="s">
        <v>197</v>
      </c>
      <c r="E94" s="241" t="s">
        <v>39</v>
      </c>
      <c r="F94" s="249" t="str">
        <f t="shared" si="16"/>
        <v>FCTYF_EPX_ML</v>
      </c>
      <c r="G94" s="249" t="str">
        <f t="shared" si="17"/>
        <v>FCTYF_EPX_Ml_Total Résineux &amp; Feuillus</v>
      </c>
      <c r="H94" s="253">
        <f>IF(ISERROR(_xll.Woodstock.Analyst.Xcel.UDFs.GetIndicatorValue("OVOLTOTREC", "5 Famille de courbes="&amp;$F94&amp;";", _xll.Woodstock.Analyst.Xcel.UDFs.GetModelFilename(), _xll.Woodstock.Analyst.Xcel.UDFs.GetScenarioIndex(),"2"))/5,0,_xll.Woodstock.Analyst.Xcel.UDFs.GetIndicatorValue("OVOLTOTREC", "5 Famille de courbes="&amp;$F94&amp;";", _xll.Woodstock.Analyst.Xcel.UDFs.GetModelFilename(), _xll.Woodstock.Analyst.Xcel.UDFs.GetScenarioIndex(),"2"))/5</f>
        <v>0</v>
      </c>
      <c r="I94" s="253">
        <f>IF(ISERROR(_xll.Woodstock.Analyst.Xcel.UDFs.GetIndicatorValue("OVOLTOTREC", "5 Famille de courbes="&amp;$F94&amp;";", _xll.Woodstock.Analyst.Xcel.UDFs.GetModelFilename(), _xll.Woodstock.Analyst.Xcel.UDFs.GetScenarioIndex(),"3"))/5,0,_xll.Woodstock.Analyst.Xcel.UDFs.GetIndicatorValue("OVOLTOTREC", "5 Famille de courbes="&amp;$F94&amp;";", _xll.Woodstock.Analyst.Xcel.UDFs.GetModelFilename(), _xll.Woodstock.Analyst.Xcel.UDFs.GetScenarioIndex(),"3"))/5</f>
        <v>0</v>
      </c>
      <c r="J94" s="253">
        <f>IF(ISERROR(_xll.Woodstock.Analyst.Xcel.UDFs.GetIndicatorValue("OVOLTOTREC", "5 Famille de courbes="&amp;$F94&amp;";", _xll.Woodstock.Analyst.Xcel.UDFs.GetModelFilename(), _xll.Woodstock.Analyst.Xcel.UDFs.GetScenarioIndex(),"4"))/5,0,_xll.Woodstock.Analyst.Xcel.UDFs.GetIndicatorValue("OVOLTOTREC", "5 Famille de courbes="&amp;$F94&amp;";", _xll.Woodstock.Analyst.Xcel.UDFs.GetModelFilename(), _xll.Woodstock.Analyst.Xcel.UDFs.GetScenarioIndex(),"4"))/5</f>
        <v>0</v>
      </c>
      <c r="K94" s="253">
        <f>IF(ISERROR(_xll.Woodstock.Analyst.Xcel.UDFs.GetIndicatorValue("OVOLTOTREC", "5 Famille de courbes="&amp;$F94&amp;";", _xll.Woodstock.Analyst.Xcel.UDFs.GetModelFilename(), _xll.Woodstock.Analyst.Xcel.UDFs.GetScenarioIndex(),"5"))/5,0,_xll.Woodstock.Analyst.Xcel.UDFs.GetIndicatorValue("OVOLTOTREC", "5 Famille de courbes="&amp;$F94&amp;";", _xll.Woodstock.Analyst.Xcel.UDFs.GetModelFilename(), _xll.Woodstock.Analyst.Xcel.UDFs.GetScenarioIndex(),"5"))/5</f>
        <v>0</v>
      </c>
      <c r="L94" s="253">
        <f>IF(ISERROR(_xll.Woodstock.Analyst.Xcel.UDFs.GetIndicatorValue("OVOLTOTREC", "5 Famille de courbes="&amp;$F94&amp;";", _xll.Woodstock.Analyst.Xcel.UDFs.GetModelFilename(), _xll.Woodstock.Analyst.Xcel.UDFs.GetScenarioIndex(),"6"))/5,0,_xll.Woodstock.Analyst.Xcel.UDFs.GetIndicatorValue("OVOLTOTREC", "5 Famille de courbes="&amp;$F94&amp;";", _xll.Woodstock.Analyst.Xcel.UDFs.GetModelFilename(), _xll.Woodstock.Analyst.Xcel.UDFs.GetScenarioIndex(),"6"))/5</f>
        <v>0</v>
      </c>
      <c r="M94" s="253">
        <f>IF(ISERROR(_xll.Woodstock.Analyst.Xcel.UDFs.GetIndicatorValueAverage("OVOLTOTREC", "5 Famille de courbes="&amp;$F94&amp;";", _xll.Woodstock.Analyst.Xcel.UDFs.GetModelFilename(), _xll.Woodstock.Analyst.Xcel.UDFs.GetScenarioIndex(),"2", "6"))/5,0,_xll.Woodstock.Analyst.Xcel.UDFs.GetIndicatorValueAverage("OVOLTOTREC", "5 Famille de courbes="&amp;$F94&amp;";", _xll.Woodstock.Analyst.Xcel.UDFs.GetModelFilename(), _xll.Woodstock.Analyst.Xcel.UDFs.GetScenarioIndex(),"2", "6"))/5</f>
        <v>0</v>
      </c>
      <c r="N94" s="437">
        <f t="shared" si="18"/>
        <v>0</v>
      </c>
      <c r="O94" s="241" t="b">
        <f t="shared" si="19"/>
        <v>1</v>
      </c>
    </row>
    <row r="95" spans="1:15" x14ac:dyDescent="0.25">
      <c r="A95" s="248"/>
      <c r="B95" s="248"/>
      <c r="C95" s="248"/>
      <c r="D95" s="248"/>
      <c r="E95" s="241"/>
      <c r="F95" s="249"/>
      <c r="G95" s="249"/>
      <c r="H95" s="253"/>
      <c r="I95" s="253"/>
      <c r="J95" s="253"/>
      <c r="K95" s="253"/>
      <c r="L95" s="253"/>
      <c r="M95" s="253"/>
      <c r="N95" s="437"/>
      <c r="O95" s="241"/>
    </row>
    <row r="96" spans="1:15" x14ac:dyDescent="0.25">
      <c r="A96" s="248" t="s">
        <v>32</v>
      </c>
      <c r="B96" s="248" t="s">
        <v>87</v>
      </c>
      <c r="C96" s="248" t="s">
        <v>32</v>
      </c>
      <c r="D96" s="248" t="s">
        <v>198</v>
      </c>
      <c r="E96" s="249" t="s">
        <v>2</v>
      </c>
      <c r="F96" s="249" t="str">
        <f t="shared" ref="F96:F112" si="20">UPPER("FCTYF_"&amp;B96&amp;"_"&amp;D96)</f>
        <v>FCTYF_EPX_EPX</v>
      </c>
      <c r="G96" s="249" t="str">
        <f t="shared" ref="G96:G112" si="21">TRIM("FCTYF_"&amp;B96&amp;"_"&amp;D96&amp;"_"&amp;E96)</f>
        <v>FCTYF_EPX_Epx_Sapin</v>
      </c>
      <c r="H96" s="253">
        <f>IF(ISERROR(_xll.Woodstock.Analyst.Xcel.UDFs.GetIndicatorValue("OVOLSABREC", "5 Famille de courbes="&amp;$F96&amp;";", _xll.Woodstock.Analyst.Xcel.UDFs.GetModelFilename(), _xll.Woodstock.Analyst.Xcel.UDFs.GetScenarioIndex(),"2"))/5,0,_xll.Woodstock.Analyst.Xcel.UDFs.GetIndicatorValue("OVOLSABREC", "5 Famille de courbes="&amp;$F96&amp;";", _xll.Woodstock.Analyst.Xcel.UDFs.GetModelFilename(), _xll.Woodstock.Analyst.Xcel.UDFs.GetScenarioIndex(),"2"))/5</f>
        <v>0</v>
      </c>
      <c r="I96" s="253">
        <f>IF(ISERROR(_xll.Woodstock.Analyst.Xcel.UDFs.GetIndicatorValue("OVOLSABREC", "5 Famille de courbes="&amp;$F96&amp;";", _xll.Woodstock.Analyst.Xcel.UDFs.GetModelFilename(), _xll.Woodstock.Analyst.Xcel.UDFs.GetScenarioIndex(),"3"))/5,0,_xll.Woodstock.Analyst.Xcel.UDFs.GetIndicatorValue("OVOLSABREC", "5 Famille de courbes="&amp;$F96&amp;";", _xll.Woodstock.Analyst.Xcel.UDFs.GetModelFilename(), _xll.Woodstock.Analyst.Xcel.UDFs.GetScenarioIndex(),"3"))/5</f>
        <v>0</v>
      </c>
      <c r="J96" s="253">
        <f>IF(ISERROR(_xll.Woodstock.Analyst.Xcel.UDFs.GetIndicatorValue("OVOLSABREC", "5 Famille de courbes="&amp;$F96&amp;";", _xll.Woodstock.Analyst.Xcel.UDFs.GetModelFilename(), _xll.Woodstock.Analyst.Xcel.UDFs.GetScenarioIndex(),"4"))/5,0,_xll.Woodstock.Analyst.Xcel.UDFs.GetIndicatorValue("OVOLSABREC", "5 Famille de courbes="&amp;$F96&amp;";", _xll.Woodstock.Analyst.Xcel.UDFs.GetModelFilename(), _xll.Woodstock.Analyst.Xcel.UDFs.GetScenarioIndex(),"4"))/5</f>
        <v>0</v>
      </c>
      <c r="K96" s="253">
        <f>IF(ISERROR(_xll.Woodstock.Analyst.Xcel.UDFs.GetIndicatorValue("OVOLSABREC", "5 Famille de courbes="&amp;$F96&amp;";", _xll.Woodstock.Analyst.Xcel.UDFs.GetModelFilename(), _xll.Woodstock.Analyst.Xcel.UDFs.GetScenarioIndex(),"5"))/5,0,_xll.Woodstock.Analyst.Xcel.UDFs.GetIndicatorValue("OVOLSABREC", "5 Famille de courbes="&amp;$F96&amp;";", _xll.Woodstock.Analyst.Xcel.UDFs.GetModelFilename(), _xll.Woodstock.Analyst.Xcel.UDFs.GetScenarioIndex(),"5"))/5</f>
        <v>0</v>
      </c>
      <c r="L96" s="253">
        <f>IF(ISERROR(_xll.Woodstock.Analyst.Xcel.UDFs.GetIndicatorValue("OVOLSABREC", "5 Famille de courbes="&amp;$F96&amp;";", _xll.Woodstock.Analyst.Xcel.UDFs.GetModelFilename(), _xll.Woodstock.Analyst.Xcel.UDFs.GetScenarioIndex(),"6"))/5,0,_xll.Woodstock.Analyst.Xcel.UDFs.GetIndicatorValue("OVOLSABREC", "5 Famille de courbes="&amp;$F96&amp;";", _xll.Woodstock.Analyst.Xcel.UDFs.GetModelFilename(), _xll.Woodstock.Analyst.Xcel.UDFs.GetScenarioIndex(),"6"))/5</f>
        <v>0</v>
      </c>
      <c r="M96" s="253">
        <f>IF(ISERROR(_xll.Woodstock.Analyst.Xcel.UDFs.GetIndicatorValueAverage("OVOLSABREC", "5 Famille de courbes="&amp;$F96&amp;";", _xll.Woodstock.Analyst.Xcel.UDFs.GetModelFilename(), _xll.Woodstock.Analyst.Xcel.UDFs.GetScenarioIndex(),"2", "6"))/5,0,_xll.Woodstock.Analyst.Xcel.UDFs.GetIndicatorValueAverage("OVOLSABREC", "5 Famille de courbes="&amp;$F96&amp;";", _xll.Woodstock.Analyst.Xcel.UDFs.GetModelFilename(), _xll.Woodstock.Analyst.Xcel.UDFs.GetScenarioIndex(),"2", "6"))/5</f>
        <v>0</v>
      </c>
      <c r="N96" s="437">
        <f t="shared" ref="N96:N112" si="22">AVERAGE(H96:L96)</f>
        <v>0</v>
      </c>
      <c r="O96" s="241" t="b">
        <f t="shared" ref="O96:O112" si="23">EXACT(ROUND(M96,1),ROUND(N96,1))</f>
        <v>1</v>
      </c>
    </row>
    <row r="97" spans="1:15" x14ac:dyDescent="0.25">
      <c r="A97" s="248" t="s">
        <v>32</v>
      </c>
      <c r="B97" s="248" t="s">
        <v>87</v>
      </c>
      <c r="C97" s="248" t="s">
        <v>32</v>
      </c>
      <c r="D97" s="248" t="s">
        <v>198</v>
      </c>
      <c r="E97" s="241" t="s">
        <v>3</v>
      </c>
      <c r="F97" s="249" t="str">
        <f t="shared" si="20"/>
        <v>FCTYF_EPX_EPX</v>
      </c>
      <c r="G97" s="249" t="str">
        <f t="shared" si="21"/>
        <v>FCTYF_EPX_Epx_Épinettes</v>
      </c>
      <c r="H97" s="253">
        <f>IF(ISERROR(_xll.Woodstock.Analyst.Xcel.UDFs.GetIndicatorValue("OVOLGEPXREC", "5 Famille de courbes="&amp;$F97&amp;";", _xll.Woodstock.Analyst.Xcel.UDFs.GetModelFilename(), _xll.Woodstock.Analyst.Xcel.UDFs.GetScenarioIndex(),"2"))/5,0,_xll.Woodstock.Analyst.Xcel.UDFs.GetIndicatorValue("OVOLGEPXREC", "5 Famille de courbes="&amp;$F97&amp;";", _xll.Woodstock.Analyst.Xcel.UDFs.GetModelFilename(), _xll.Woodstock.Analyst.Xcel.UDFs.GetScenarioIndex(),"2"))/5</f>
        <v>0</v>
      </c>
      <c r="I97" s="253">
        <f>IF(ISERROR(_xll.Woodstock.Analyst.Xcel.UDFs.GetIndicatorValue("OVOLGEPXREC", "5 Famille de courbes="&amp;$F97&amp;";", _xll.Woodstock.Analyst.Xcel.UDFs.GetModelFilename(), _xll.Woodstock.Analyst.Xcel.UDFs.GetScenarioIndex(),"3"))/5,0,_xll.Woodstock.Analyst.Xcel.UDFs.GetIndicatorValue("OVOLGEPXREC", "5 Famille de courbes="&amp;$F97&amp;";", _xll.Woodstock.Analyst.Xcel.UDFs.GetModelFilename(), _xll.Woodstock.Analyst.Xcel.UDFs.GetScenarioIndex(),"3"))/5</f>
        <v>0</v>
      </c>
      <c r="J97" s="253">
        <f>IF(ISERROR(_xll.Woodstock.Analyst.Xcel.UDFs.GetIndicatorValue("OVOLGEPXREC", "5 Famille de courbes="&amp;$F97&amp;";", _xll.Woodstock.Analyst.Xcel.UDFs.GetModelFilename(), _xll.Woodstock.Analyst.Xcel.UDFs.GetScenarioIndex(),"4"))/5,0,_xll.Woodstock.Analyst.Xcel.UDFs.GetIndicatorValue("OVOLGEPXREC", "5 Famille de courbes="&amp;$F97&amp;";", _xll.Woodstock.Analyst.Xcel.UDFs.GetModelFilename(), _xll.Woodstock.Analyst.Xcel.UDFs.GetScenarioIndex(),"4"))/5</f>
        <v>0</v>
      </c>
      <c r="K97" s="253">
        <f>IF(ISERROR(_xll.Woodstock.Analyst.Xcel.UDFs.GetIndicatorValue("OVOLGEPXREC", "5 Famille de courbes="&amp;$F97&amp;";", _xll.Woodstock.Analyst.Xcel.UDFs.GetModelFilename(), _xll.Woodstock.Analyst.Xcel.UDFs.GetScenarioIndex(),"5"))/5,0,_xll.Woodstock.Analyst.Xcel.UDFs.GetIndicatorValue("OVOLGEPXREC", "5 Famille de courbes="&amp;$F97&amp;";", _xll.Woodstock.Analyst.Xcel.UDFs.GetModelFilename(), _xll.Woodstock.Analyst.Xcel.UDFs.GetScenarioIndex(),"5"))/5</f>
        <v>3064.8559470827008</v>
      </c>
      <c r="L97" s="253">
        <f>IF(ISERROR(_xll.Woodstock.Analyst.Xcel.UDFs.GetIndicatorValue("OVOLGEPXREC", "5 Famille de courbes="&amp;$F97&amp;";", _xll.Woodstock.Analyst.Xcel.UDFs.GetModelFilename(), _xll.Woodstock.Analyst.Xcel.UDFs.GetScenarioIndex(),"6"))/5,0,_xll.Woodstock.Analyst.Xcel.UDFs.GetIndicatorValue("OVOLGEPXREC", "5 Famille de courbes="&amp;$F97&amp;";", _xll.Woodstock.Analyst.Xcel.UDFs.GetModelFilename(), _xll.Woodstock.Analyst.Xcel.UDFs.GetScenarioIndex(),"6"))/5</f>
        <v>2260.5121262054454</v>
      </c>
      <c r="M97" s="253">
        <f>IF(ISERROR(_xll.Woodstock.Analyst.Xcel.UDFs.GetIndicatorValueAverage("OVOLGEPXREC", "5 Famille de courbes="&amp;$F97&amp;";", _xll.Woodstock.Analyst.Xcel.UDFs.GetModelFilename(), _xll.Woodstock.Analyst.Xcel.UDFs.GetScenarioIndex(),"2", "6"))/5,0,_xll.Woodstock.Analyst.Xcel.UDFs.GetIndicatorValueAverage("OVOLGEPXREC", "5 Famille de courbes="&amp;$F97&amp;";", _xll.Woodstock.Analyst.Xcel.UDFs.GetModelFilename(), _xll.Woodstock.Analyst.Xcel.UDFs.GetScenarioIndex(),"2", "6"))/5</f>
        <v>1065.0736146576292</v>
      </c>
      <c r="N97" s="437">
        <f t="shared" si="22"/>
        <v>1065.0736146576292</v>
      </c>
      <c r="O97" s="241" t="b">
        <f t="shared" si="23"/>
        <v>1</v>
      </c>
    </row>
    <row r="98" spans="1:15" x14ac:dyDescent="0.25">
      <c r="A98" s="248" t="s">
        <v>32</v>
      </c>
      <c r="B98" s="248" t="s">
        <v>87</v>
      </c>
      <c r="C98" s="248" t="s">
        <v>32</v>
      </c>
      <c r="D98" s="248" t="s">
        <v>198</v>
      </c>
      <c r="E98" s="241" t="s">
        <v>4</v>
      </c>
      <c r="F98" s="249" t="str">
        <f t="shared" si="20"/>
        <v>FCTYF_EPX_EPX</v>
      </c>
      <c r="G98" s="249" t="str">
        <f t="shared" si="21"/>
        <v>FCTYF_EPX_Epx_Pin gris</v>
      </c>
      <c r="H98" s="253">
        <f>IF(ISERROR(_xll.Woodstock.Analyst.Xcel.UDFs.GetIndicatorValue("OVOLPIGREC", "5 Famille de courbes="&amp;$F98&amp;";", _xll.Woodstock.Analyst.Xcel.UDFs.GetModelFilename(), _xll.Woodstock.Analyst.Xcel.UDFs.GetScenarioIndex(),"2"))/5,0,_xll.Woodstock.Analyst.Xcel.UDFs.GetIndicatorValue("OVOLPIGREC", "5 Famille de courbes="&amp;$F98&amp;";", _xll.Woodstock.Analyst.Xcel.UDFs.GetModelFilename(), _xll.Woodstock.Analyst.Xcel.UDFs.GetScenarioIndex(),"2"))/5</f>
        <v>0</v>
      </c>
      <c r="I98" s="253">
        <f>IF(ISERROR(_xll.Woodstock.Analyst.Xcel.UDFs.GetIndicatorValue("OVOLPIGREC", "5 Famille de courbes="&amp;$F98&amp;";", _xll.Woodstock.Analyst.Xcel.UDFs.GetModelFilename(), _xll.Woodstock.Analyst.Xcel.UDFs.GetScenarioIndex(),"3"))/5,0,_xll.Woodstock.Analyst.Xcel.UDFs.GetIndicatorValue("OVOLPIGREC", "5 Famille de courbes="&amp;$F98&amp;";", _xll.Woodstock.Analyst.Xcel.UDFs.GetModelFilename(), _xll.Woodstock.Analyst.Xcel.UDFs.GetScenarioIndex(),"3"))/5</f>
        <v>0</v>
      </c>
      <c r="J98" s="253">
        <f>IF(ISERROR(_xll.Woodstock.Analyst.Xcel.UDFs.GetIndicatorValue("OVOLPIGREC", "5 Famille de courbes="&amp;$F98&amp;";", _xll.Woodstock.Analyst.Xcel.UDFs.GetModelFilename(), _xll.Woodstock.Analyst.Xcel.UDFs.GetScenarioIndex(),"4"))/5,0,_xll.Woodstock.Analyst.Xcel.UDFs.GetIndicatorValue("OVOLPIGREC", "5 Famille de courbes="&amp;$F98&amp;";", _xll.Woodstock.Analyst.Xcel.UDFs.GetModelFilename(), _xll.Woodstock.Analyst.Xcel.UDFs.GetScenarioIndex(),"4"))/5</f>
        <v>0</v>
      </c>
      <c r="K98" s="253">
        <f>IF(ISERROR(_xll.Woodstock.Analyst.Xcel.UDFs.GetIndicatorValue("OVOLPIGREC", "5 Famille de courbes="&amp;$F98&amp;";", _xll.Woodstock.Analyst.Xcel.UDFs.GetModelFilename(), _xll.Woodstock.Analyst.Xcel.UDFs.GetScenarioIndex(),"5"))/5,0,_xll.Woodstock.Analyst.Xcel.UDFs.GetIndicatorValue("OVOLPIGREC", "5 Famille de courbes="&amp;$F98&amp;";", _xll.Woodstock.Analyst.Xcel.UDFs.GetModelFilename(), _xll.Woodstock.Analyst.Xcel.UDFs.GetScenarioIndex(),"5"))/5</f>
        <v>0</v>
      </c>
      <c r="L98" s="253">
        <f>IF(ISERROR(_xll.Woodstock.Analyst.Xcel.UDFs.GetIndicatorValue("OVOLPIGREC", "5 Famille de courbes="&amp;$F98&amp;";", _xll.Woodstock.Analyst.Xcel.UDFs.GetModelFilename(), _xll.Woodstock.Analyst.Xcel.UDFs.GetScenarioIndex(),"6"))/5,0,_xll.Woodstock.Analyst.Xcel.UDFs.GetIndicatorValue("OVOLPIGREC", "5 Famille de courbes="&amp;$F98&amp;";", _xll.Woodstock.Analyst.Xcel.UDFs.GetModelFilename(), _xll.Woodstock.Analyst.Xcel.UDFs.GetScenarioIndex(),"6"))/5</f>
        <v>0</v>
      </c>
      <c r="M98" s="253">
        <f>IF(ISERROR(_xll.Woodstock.Analyst.Xcel.UDFs.GetIndicatorValueAverage("OVOLPIGREC", "5 Famille de courbes="&amp;$F98&amp;";", _xll.Woodstock.Analyst.Xcel.UDFs.GetModelFilename(), _xll.Woodstock.Analyst.Xcel.UDFs.GetScenarioIndex(),"2", "6"))/5,0,_xll.Woodstock.Analyst.Xcel.UDFs.GetIndicatorValueAverage("OVOLPIGREC", "5 Famille de courbes="&amp;$F98&amp;";", _xll.Woodstock.Analyst.Xcel.UDFs.GetModelFilename(), _xll.Woodstock.Analyst.Xcel.UDFs.GetScenarioIndex(),"2", "6"))/5</f>
        <v>0</v>
      </c>
      <c r="N98" s="437">
        <f t="shared" si="22"/>
        <v>0</v>
      </c>
      <c r="O98" s="241" t="b">
        <f t="shared" si="23"/>
        <v>1</v>
      </c>
    </row>
    <row r="99" spans="1:15" x14ac:dyDescent="0.25">
      <c r="A99" s="248" t="s">
        <v>32</v>
      </c>
      <c r="B99" s="248" t="s">
        <v>87</v>
      </c>
      <c r="C99" s="248" t="s">
        <v>32</v>
      </c>
      <c r="D99" s="248" t="s">
        <v>198</v>
      </c>
      <c r="E99" s="241" t="s">
        <v>5</v>
      </c>
      <c r="F99" s="249" t="str">
        <f t="shared" si="20"/>
        <v>FCTYF_EPX_EPX</v>
      </c>
      <c r="G99" s="249" t="str">
        <f t="shared" si="21"/>
        <v>FCTYF_EPX_Epx_Mélèzes</v>
      </c>
      <c r="H99" s="253">
        <f>IF(ISERROR(_xll.Woodstock.Analyst.Xcel.UDFs.GetIndicatorValue("OVOLGMEXREC", "5 Famille de courbes="&amp;$F99&amp;";", _xll.Woodstock.Analyst.Xcel.UDFs.GetModelFilename(), _xll.Woodstock.Analyst.Xcel.UDFs.GetScenarioIndex(),"2"))/5,0,_xll.Woodstock.Analyst.Xcel.UDFs.GetIndicatorValue("OVOLGMEXREC", "5 Famille de courbes="&amp;$F99&amp;";", _xll.Woodstock.Analyst.Xcel.UDFs.GetModelFilename(), _xll.Woodstock.Analyst.Xcel.UDFs.GetScenarioIndex(),"2"))/5</f>
        <v>0</v>
      </c>
      <c r="I99" s="253">
        <f>IF(ISERROR(_xll.Woodstock.Analyst.Xcel.UDFs.GetIndicatorValue("OVOLGMEXREC", "5 Famille de courbes="&amp;$F99&amp;";", _xll.Woodstock.Analyst.Xcel.UDFs.GetModelFilename(), _xll.Woodstock.Analyst.Xcel.UDFs.GetScenarioIndex(),"3"))/5,0,_xll.Woodstock.Analyst.Xcel.UDFs.GetIndicatorValue("OVOLGMEXREC", "5 Famille de courbes="&amp;$F99&amp;";", _xll.Woodstock.Analyst.Xcel.UDFs.GetModelFilename(), _xll.Woodstock.Analyst.Xcel.UDFs.GetScenarioIndex(),"3"))/5</f>
        <v>0</v>
      </c>
      <c r="J99" s="253">
        <f>IF(ISERROR(_xll.Woodstock.Analyst.Xcel.UDFs.GetIndicatorValue("OVOLGMEXREC", "5 Famille de courbes="&amp;$F99&amp;";", _xll.Woodstock.Analyst.Xcel.UDFs.GetModelFilename(), _xll.Woodstock.Analyst.Xcel.UDFs.GetScenarioIndex(),"4"))/5,0,_xll.Woodstock.Analyst.Xcel.UDFs.GetIndicatorValue("OVOLGMEXREC", "5 Famille de courbes="&amp;$F99&amp;";", _xll.Woodstock.Analyst.Xcel.UDFs.GetModelFilename(), _xll.Woodstock.Analyst.Xcel.UDFs.GetScenarioIndex(),"4"))/5</f>
        <v>0</v>
      </c>
      <c r="K99" s="253">
        <f>IF(ISERROR(_xll.Woodstock.Analyst.Xcel.UDFs.GetIndicatorValue("OVOLGMEXREC", "5 Famille de courbes="&amp;$F99&amp;";", _xll.Woodstock.Analyst.Xcel.UDFs.GetModelFilename(), _xll.Woodstock.Analyst.Xcel.UDFs.GetScenarioIndex(),"5"))/5,0,_xll.Woodstock.Analyst.Xcel.UDFs.GetIndicatorValue("OVOLGMEXREC", "5 Famille de courbes="&amp;$F99&amp;";", _xll.Woodstock.Analyst.Xcel.UDFs.GetModelFilename(), _xll.Woodstock.Analyst.Xcel.UDFs.GetScenarioIndex(),"5"))/5</f>
        <v>0</v>
      </c>
      <c r="L99" s="253">
        <f>IF(ISERROR(_xll.Woodstock.Analyst.Xcel.UDFs.GetIndicatorValue("OVOLGMEXREC", "5 Famille de courbes="&amp;$F99&amp;";", _xll.Woodstock.Analyst.Xcel.UDFs.GetModelFilename(), _xll.Woodstock.Analyst.Xcel.UDFs.GetScenarioIndex(),"6"))/5,0,_xll.Woodstock.Analyst.Xcel.UDFs.GetIndicatorValue("OVOLGMEXREC", "5 Famille de courbes="&amp;$F99&amp;";", _xll.Woodstock.Analyst.Xcel.UDFs.GetModelFilename(), _xll.Woodstock.Analyst.Xcel.UDFs.GetScenarioIndex(),"6"))/5</f>
        <v>0</v>
      </c>
      <c r="M99" s="253">
        <f>IF(ISERROR(_xll.Woodstock.Analyst.Xcel.UDFs.GetIndicatorValueAverage("OVOLGMEXREC", "5 Famille de courbes="&amp;$F99&amp;";", _xll.Woodstock.Analyst.Xcel.UDFs.GetModelFilename(), _xll.Woodstock.Analyst.Xcel.UDFs.GetScenarioIndex(),"2", "6"))/5,0,_xll.Woodstock.Analyst.Xcel.UDFs.GetIndicatorValueAverage("OVOLGMEXREC", "5 Famille de courbes="&amp;$F99&amp;";", _xll.Woodstock.Analyst.Xcel.UDFs.GetModelFilename(), _xll.Woodstock.Analyst.Xcel.UDFs.GetScenarioIndex(),"2", "6"))/5</f>
        <v>0</v>
      </c>
      <c r="N99" s="437">
        <f t="shared" si="22"/>
        <v>0</v>
      </c>
      <c r="O99" s="241" t="b">
        <f t="shared" si="23"/>
        <v>1</v>
      </c>
    </row>
    <row r="100" spans="1:15" x14ac:dyDescent="0.25">
      <c r="A100" s="248" t="s">
        <v>32</v>
      </c>
      <c r="B100" s="248" t="s">
        <v>87</v>
      </c>
      <c r="C100" s="248" t="s">
        <v>32</v>
      </c>
      <c r="D100" s="248" t="s">
        <v>198</v>
      </c>
      <c r="E100" s="241" t="s">
        <v>6</v>
      </c>
      <c r="F100" s="249" t="str">
        <f t="shared" si="20"/>
        <v>FCTYF_EPX_EPX</v>
      </c>
      <c r="G100" s="249" t="str">
        <f t="shared" si="21"/>
        <v>FCTYF_EPX_Epx_Sous-total SEPM</v>
      </c>
      <c r="H100" s="253">
        <f>IF(ISERROR(_xll.Woodstock.Analyst.Xcel.UDFs.GetIndicatorValue("OVOLGSEPMREC", "5 Famille de courbes="&amp;$F100&amp;";", _xll.Woodstock.Analyst.Xcel.UDFs.GetModelFilename(), _xll.Woodstock.Analyst.Xcel.UDFs.GetScenarioIndex(),"2"))/5,0,_xll.Woodstock.Analyst.Xcel.UDFs.GetIndicatorValue("OVOLGSEPMREC", "5 Famille de courbes="&amp;$F100&amp;";", _xll.Woodstock.Analyst.Xcel.UDFs.GetModelFilename(), _xll.Woodstock.Analyst.Xcel.UDFs.GetScenarioIndex(),"2"))/5</f>
        <v>0</v>
      </c>
      <c r="I100" s="253">
        <f>IF(ISERROR(_xll.Woodstock.Analyst.Xcel.UDFs.GetIndicatorValue("OVOLGSEPMREC", "5 Famille de courbes="&amp;$F100&amp;";", _xll.Woodstock.Analyst.Xcel.UDFs.GetModelFilename(), _xll.Woodstock.Analyst.Xcel.UDFs.GetScenarioIndex(),"3"))/5,0,_xll.Woodstock.Analyst.Xcel.UDFs.GetIndicatorValue("OVOLGSEPMREC", "5 Famille de courbes="&amp;$F100&amp;";", _xll.Woodstock.Analyst.Xcel.UDFs.GetModelFilename(), _xll.Woodstock.Analyst.Xcel.UDFs.GetScenarioIndex(),"3"))/5</f>
        <v>0</v>
      </c>
      <c r="J100" s="253">
        <f>IF(ISERROR(_xll.Woodstock.Analyst.Xcel.UDFs.GetIndicatorValue("OVOLGSEPMREC", "5 Famille de courbes="&amp;$F100&amp;";", _xll.Woodstock.Analyst.Xcel.UDFs.GetModelFilename(), _xll.Woodstock.Analyst.Xcel.UDFs.GetScenarioIndex(),"4"))/5,0,_xll.Woodstock.Analyst.Xcel.UDFs.GetIndicatorValue("OVOLGSEPMREC", "5 Famille de courbes="&amp;$F100&amp;";", _xll.Woodstock.Analyst.Xcel.UDFs.GetModelFilename(), _xll.Woodstock.Analyst.Xcel.UDFs.GetScenarioIndex(),"4"))/5</f>
        <v>0</v>
      </c>
      <c r="K100" s="253">
        <f>IF(ISERROR(_xll.Woodstock.Analyst.Xcel.UDFs.GetIndicatorValue("OVOLGSEPMREC", "5 Famille de courbes="&amp;$F100&amp;";", _xll.Woodstock.Analyst.Xcel.UDFs.GetModelFilename(), _xll.Woodstock.Analyst.Xcel.UDFs.GetScenarioIndex(),"5"))/5,0,_xll.Woodstock.Analyst.Xcel.UDFs.GetIndicatorValue("OVOLGSEPMREC", "5 Famille de courbes="&amp;$F100&amp;";", _xll.Woodstock.Analyst.Xcel.UDFs.GetModelFilename(), _xll.Woodstock.Analyst.Xcel.UDFs.GetScenarioIndex(),"5"))/5</f>
        <v>3064.8559470827008</v>
      </c>
      <c r="L100" s="253">
        <f>IF(ISERROR(_xll.Woodstock.Analyst.Xcel.UDFs.GetIndicatorValue("OVOLGSEPMREC", "5 Famille de courbes="&amp;$F100&amp;";", _xll.Woodstock.Analyst.Xcel.UDFs.GetModelFilename(), _xll.Woodstock.Analyst.Xcel.UDFs.GetScenarioIndex(),"6"))/5,0,_xll.Woodstock.Analyst.Xcel.UDFs.GetIndicatorValue("OVOLGSEPMREC", "5 Famille de courbes="&amp;$F100&amp;";", _xll.Woodstock.Analyst.Xcel.UDFs.GetModelFilename(), _xll.Woodstock.Analyst.Xcel.UDFs.GetScenarioIndex(),"6"))/5</f>
        <v>2260.5121262054454</v>
      </c>
      <c r="M100" s="253">
        <f>IF(ISERROR(_xll.Woodstock.Analyst.Xcel.UDFs.GetIndicatorValueAverage("OVOLGSEPMREC", "5 Famille de courbes="&amp;$F100&amp;";", _xll.Woodstock.Analyst.Xcel.UDFs.GetModelFilename(), _xll.Woodstock.Analyst.Xcel.UDFs.GetScenarioIndex(),"2", "6"))/5,0,_xll.Woodstock.Analyst.Xcel.UDFs.GetIndicatorValueAverage("OVOLGSEPMREC", "5 Famille de courbes="&amp;$F100&amp;";", _xll.Woodstock.Analyst.Xcel.UDFs.GetModelFilename(), _xll.Woodstock.Analyst.Xcel.UDFs.GetScenarioIndex(),"2", "6"))/5</f>
        <v>1065.0736146576292</v>
      </c>
      <c r="N100" s="437">
        <f t="shared" si="22"/>
        <v>1065.0736146576292</v>
      </c>
      <c r="O100" s="241" t="b">
        <f t="shared" si="23"/>
        <v>1</v>
      </c>
    </row>
    <row r="101" spans="1:15" x14ac:dyDescent="0.25">
      <c r="A101" s="248" t="s">
        <v>32</v>
      </c>
      <c r="B101" s="248" t="s">
        <v>87</v>
      </c>
      <c r="C101" s="248" t="s">
        <v>32</v>
      </c>
      <c r="D101" s="248" t="s">
        <v>198</v>
      </c>
      <c r="E101" s="241" t="s">
        <v>7</v>
      </c>
      <c r="F101" s="249" t="str">
        <f t="shared" si="20"/>
        <v>FCTYF_EPX_EPX</v>
      </c>
      <c r="G101" s="249" t="str">
        <f t="shared" si="21"/>
        <v>FCTYF_EPX_Epx_Pins blanc et rouge</v>
      </c>
      <c r="H101" s="253">
        <f>IF(ISERROR(_xll.Woodstock.Analyst.Xcel.UDFs.GetIndicatorValue("OVOLGPINSREC", "5 Famille de courbes="&amp;$F101&amp;";", _xll.Woodstock.Analyst.Xcel.UDFs.GetModelFilename(), _xll.Woodstock.Analyst.Xcel.UDFs.GetScenarioIndex(),"2"))/5,0,_xll.Woodstock.Analyst.Xcel.UDFs.GetIndicatorValue("OVOLGPINSREC", "5 Famille de courbes="&amp;$F101&amp;";", _xll.Woodstock.Analyst.Xcel.UDFs.GetModelFilename(), _xll.Woodstock.Analyst.Xcel.UDFs.GetScenarioIndex(),"2"))/5</f>
        <v>0</v>
      </c>
      <c r="I101" s="253">
        <f>IF(ISERROR(_xll.Woodstock.Analyst.Xcel.UDFs.GetIndicatorValue("OVOLGPINSREC", "5 Famille de courbes="&amp;$F101&amp;";", _xll.Woodstock.Analyst.Xcel.UDFs.GetModelFilename(), _xll.Woodstock.Analyst.Xcel.UDFs.GetScenarioIndex(),"3"))/5,0,_xll.Woodstock.Analyst.Xcel.UDFs.GetIndicatorValue("OVOLGPINSREC", "5 Famille de courbes="&amp;$F101&amp;";", _xll.Woodstock.Analyst.Xcel.UDFs.GetModelFilename(), _xll.Woodstock.Analyst.Xcel.UDFs.GetScenarioIndex(),"3"))/5</f>
        <v>0</v>
      </c>
      <c r="J101" s="253">
        <f>IF(ISERROR(_xll.Woodstock.Analyst.Xcel.UDFs.GetIndicatorValue("OVOLGPINSREC", "5 Famille de courbes="&amp;$F101&amp;";", _xll.Woodstock.Analyst.Xcel.UDFs.GetModelFilename(), _xll.Woodstock.Analyst.Xcel.UDFs.GetScenarioIndex(),"4"))/5,0,_xll.Woodstock.Analyst.Xcel.UDFs.GetIndicatorValue("OVOLGPINSREC", "5 Famille de courbes="&amp;$F101&amp;";", _xll.Woodstock.Analyst.Xcel.UDFs.GetModelFilename(), _xll.Woodstock.Analyst.Xcel.UDFs.GetScenarioIndex(),"4"))/5</f>
        <v>0</v>
      </c>
      <c r="K101" s="253">
        <f>IF(ISERROR(_xll.Woodstock.Analyst.Xcel.UDFs.GetIndicatorValue("OVOLGPINSREC", "5 Famille de courbes="&amp;$F101&amp;";", _xll.Woodstock.Analyst.Xcel.UDFs.GetModelFilename(), _xll.Woodstock.Analyst.Xcel.UDFs.GetScenarioIndex(),"5"))/5,0,_xll.Woodstock.Analyst.Xcel.UDFs.GetIndicatorValue("OVOLGPINSREC", "5 Famille de courbes="&amp;$F101&amp;";", _xll.Woodstock.Analyst.Xcel.UDFs.GetModelFilename(), _xll.Woodstock.Analyst.Xcel.UDFs.GetScenarioIndex(),"5"))/5</f>
        <v>0</v>
      </c>
      <c r="L101" s="253">
        <f>IF(ISERROR(_xll.Woodstock.Analyst.Xcel.UDFs.GetIndicatorValue("OVOLGPINSREC", "5 Famille de courbes="&amp;$F101&amp;";", _xll.Woodstock.Analyst.Xcel.UDFs.GetModelFilename(), _xll.Woodstock.Analyst.Xcel.UDFs.GetScenarioIndex(),"6"))/5,0,_xll.Woodstock.Analyst.Xcel.UDFs.GetIndicatorValue("OVOLGPINSREC", "5 Famille de courbes="&amp;$F101&amp;";", _xll.Woodstock.Analyst.Xcel.UDFs.GetModelFilename(), _xll.Woodstock.Analyst.Xcel.UDFs.GetScenarioIndex(),"6"))/5</f>
        <v>0</v>
      </c>
      <c r="M101" s="253">
        <f>IF(ISERROR(_xll.Woodstock.Analyst.Xcel.UDFs.GetIndicatorValueAverage("OVOLGPINSREC", "5 Famille de courbes="&amp;$F101&amp;";", _xll.Woodstock.Analyst.Xcel.UDFs.GetModelFilename(), _xll.Woodstock.Analyst.Xcel.UDFs.GetScenarioIndex(),"2", "6"))/5,0,_xll.Woodstock.Analyst.Xcel.UDFs.GetIndicatorValueAverage("OVOLGPINSREC", "5 Famille de courbes="&amp;$F101&amp;";", _xll.Woodstock.Analyst.Xcel.UDFs.GetModelFilename(), _xll.Woodstock.Analyst.Xcel.UDFs.GetScenarioIndex(),"2", "6"))/5</f>
        <v>0</v>
      </c>
      <c r="N101" s="437">
        <f t="shared" si="22"/>
        <v>0</v>
      </c>
      <c r="O101" s="241" t="b">
        <f t="shared" si="23"/>
        <v>1</v>
      </c>
    </row>
    <row r="102" spans="1:15" x14ac:dyDescent="0.25">
      <c r="A102" s="248" t="s">
        <v>32</v>
      </c>
      <c r="B102" s="248" t="s">
        <v>87</v>
      </c>
      <c r="C102" s="248" t="s">
        <v>32</v>
      </c>
      <c r="D102" s="248" t="s">
        <v>198</v>
      </c>
      <c r="E102" s="241" t="s">
        <v>8</v>
      </c>
      <c r="F102" s="249" t="str">
        <f t="shared" si="20"/>
        <v>FCTYF_EPX_EPX</v>
      </c>
      <c r="G102" s="249" t="str">
        <f t="shared" si="21"/>
        <v>FCTYF_EPX_Epx_Pruche</v>
      </c>
      <c r="H102" s="253">
        <f>IF(ISERROR(_xll.Woodstock.Analyst.Xcel.UDFs.GetIndicatorValue("OVOLPRUREC", "5 Famille de courbes="&amp;$F102&amp;";", _xll.Woodstock.Analyst.Xcel.UDFs.GetModelFilename(), _xll.Woodstock.Analyst.Xcel.UDFs.GetScenarioIndex(),"2"))/5,0,_xll.Woodstock.Analyst.Xcel.UDFs.GetIndicatorValue("OVOLPRUREC", "5 Famille de courbes="&amp;$F102&amp;";", _xll.Woodstock.Analyst.Xcel.UDFs.GetModelFilename(), _xll.Woodstock.Analyst.Xcel.UDFs.GetScenarioIndex(),"2"))/5</f>
        <v>0</v>
      </c>
      <c r="I102" s="253">
        <f>IF(ISERROR(_xll.Woodstock.Analyst.Xcel.UDFs.GetIndicatorValue("OVOLPRUREC", "5 Famille de courbes="&amp;$F102&amp;";", _xll.Woodstock.Analyst.Xcel.UDFs.GetModelFilename(), _xll.Woodstock.Analyst.Xcel.UDFs.GetScenarioIndex(),"3"))/5,0,_xll.Woodstock.Analyst.Xcel.UDFs.GetIndicatorValue("OVOLPRUREC", "5 Famille de courbes="&amp;$F102&amp;";", _xll.Woodstock.Analyst.Xcel.UDFs.GetModelFilename(), _xll.Woodstock.Analyst.Xcel.UDFs.GetScenarioIndex(),"3"))/5</f>
        <v>0</v>
      </c>
      <c r="J102" s="253">
        <f>IF(ISERROR(_xll.Woodstock.Analyst.Xcel.UDFs.GetIndicatorValue("OVOLPRUREC", "5 Famille de courbes="&amp;$F102&amp;";", _xll.Woodstock.Analyst.Xcel.UDFs.GetModelFilename(), _xll.Woodstock.Analyst.Xcel.UDFs.GetScenarioIndex(),"4"))/5,0,_xll.Woodstock.Analyst.Xcel.UDFs.GetIndicatorValue("OVOLPRUREC", "5 Famille de courbes="&amp;$F102&amp;";", _xll.Woodstock.Analyst.Xcel.UDFs.GetModelFilename(), _xll.Woodstock.Analyst.Xcel.UDFs.GetScenarioIndex(),"4"))/5</f>
        <v>0</v>
      </c>
      <c r="K102" s="253">
        <f>IF(ISERROR(_xll.Woodstock.Analyst.Xcel.UDFs.GetIndicatorValue("OVOLPRUREC", "5 Famille de courbes="&amp;$F102&amp;";", _xll.Woodstock.Analyst.Xcel.UDFs.GetModelFilename(), _xll.Woodstock.Analyst.Xcel.UDFs.GetScenarioIndex(),"5"))/5,0,_xll.Woodstock.Analyst.Xcel.UDFs.GetIndicatorValue("OVOLPRUREC", "5 Famille de courbes="&amp;$F102&amp;";", _xll.Woodstock.Analyst.Xcel.UDFs.GetModelFilename(), _xll.Woodstock.Analyst.Xcel.UDFs.GetScenarioIndex(),"5"))/5</f>
        <v>0</v>
      </c>
      <c r="L102" s="253">
        <f>IF(ISERROR(_xll.Woodstock.Analyst.Xcel.UDFs.GetIndicatorValue("OVOLPRUREC", "5 Famille de courbes="&amp;$F102&amp;";", _xll.Woodstock.Analyst.Xcel.UDFs.GetModelFilename(), _xll.Woodstock.Analyst.Xcel.UDFs.GetScenarioIndex(),"6"))/5,0,_xll.Woodstock.Analyst.Xcel.UDFs.GetIndicatorValue("OVOLPRUREC", "5 Famille de courbes="&amp;$F102&amp;";", _xll.Woodstock.Analyst.Xcel.UDFs.GetModelFilename(), _xll.Woodstock.Analyst.Xcel.UDFs.GetScenarioIndex(),"6"))/5</f>
        <v>0</v>
      </c>
      <c r="M102" s="253">
        <f>IF(ISERROR(_xll.Woodstock.Analyst.Xcel.UDFs.GetIndicatorValueAverage("OVOLPRUREC", "5 Famille de courbes="&amp;$F102&amp;";", _xll.Woodstock.Analyst.Xcel.UDFs.GetModelFilename(), _xll.Woodstock.Analyst.Xcel.UDFs.GetScenarioIndex(),"2", "6"))/5,0,_xll.Woodstock.Analyst.Xcel.UDFs.GetIndicatorValueAverage("OVOLPRUREC", "5 Famille de courbes="&amp;$F102&amp;";", _xll.Woodstock.Analyst.Xcel.UDFs.GetModelFilename(), _xll.Woodstock.Analyst.Xcel.UDFs.GetScenarioIndex(),"2", "6"))/5</f>
        <v>0</v>
      </c>
      <c r="N102" s="437">
        <f t="shared" si="22"/>
        <v>0</v>
      </c>
      <c r="O102" s="241" t="b">
        <f t="shared" si="23"/>
        <v>1</v>
      </c>
    </row>
    <row r="103" spans="1:15" x14ac:dyDescent="0.25">
      <c r="A103" s="248" t="s">
        <v>32</v>
      </c>
      <c r="B103" s="248" t="s">
        <v>87</v>
      </c>
      <c r="C103" s="248" t="s">
        <v>32</v>
      </c>
      <c r="D103" s="248" t="s">
        <v>198</v>
      </c>
      <c r="E103" s="241" t="s">
        <v>9</v>
      </c>
      <c r="F103" s="249" t="str">
        <f t="shared" si="20"/>
        <v>FCTYF_EPX_EPX</v>
      </c>
      <c r="G103" s="249" t="str">
        <f t="shared" si="21"/>
        <v>FCTYF_EPX_Epx_Thuya</v>
      </c>
      <c r="H103" s="253">
        <f>IF(ISERROR(_xll.Woodstock.Analyst.Xcel.UDFs.GetIndicatorValue("OVOLTHOREC", "5 Famille de courbes="&amp;$F103&amp;";", _xll.Woodstock.Analyst.Xcel.UDFs.GetModelFilename(), _xll.Woodstock.Analyst.Xcel.UDFs.GetScenarioIndex(),"2"))/5,0,_xll.Woodstock.Analyst.Xcel.UDFs.GetIndicatorValue("OVOLTHOREC", "5 Famille de courbes="&amp;$F103&amp;";", _xll.Woodstock.Analyst.Xcel.UDFs.GetModelFilename(), _xll.Woodstock.Analyst.Xcel.UDFs.GetScenarioIndex(),"2"))/5</f>
        <v>0</v>
      </c>
      <c r="I103" s="253">
        <f>IF(ISERROR(_xll.Woodstock.Analyst.Xcel.UDFs.GetIndicatorValue("OVOLTHOREC", "5 Famille de courbes="&amp;$F103&amp;";", _xll.Woodstock.Analyst.Xcel.UDFs.GetModelFilename(), _xll.Woodstock.Analyst.Xcel.UDFs.GetScenarioIndex(),"3"))/5,0,_xll.Woodstock.Analyst.Xcel.UDFs.GetIndicatorValue("OVOLTHOREC", "5 Famille de courbes="&amp;$F103&amp;";", _xll.Woodstock.Analyst.Xcel.UDFs.GetModelFilename(), _xll.Woodstock.Analyst.Xcel.UDFs.GetScenarioIndex(),"3"))/5</f>
        <v>0</v>
      </c>
      <c r="J103" s="253">
        <f>IF(ISERROR(_xll.Woodstock.Analyst.Xcel.UDFs.GetIndicatorValue("OVOLTHOREC", "5 Famille de courbes="&amp;$F103&amp;";", _xll.Woodstock.Analyst.Xcel.UDFs.GetModelFilename(), _xll.Woodstock.Analyst.Xcel.UDFs.GetScenarioIndex(),"4"))/5,0,_xll.Woodstock.Analyst.Xcel.UDFs.GetIndicatorValue("OVOLTHOREC", "5 Famille de courbes="&amp;$F103&amp;";", _xll.Woodstock.Analyst.Xcel.UDFs.GetModelFilename(), _xll.Woodstock.Analyst.Xcel.UDFs.GetScenarioIndex(),"4"))/5</f>
        <v>0</v>
      </c>
      <c r="K103" s="253">
        <f>IF(ISERROR(_xll.Woodstock.Analyst.Xcel.UDFs.GetIndicatorValue("OVOLTHOREC", "5 Famille de courbes="&amp;$F103&amp;";", _xll.Woodstock.Analyst.Xcel.UDFs.GetModelFilename(), _xll.Woodstock.Analyst.Xcel.UDFs.GetScenarioIndex(),"5"))/5,0,_xll.Woodstock.Analyst.Xcel.UDFs.GetIndicatorValue("OVOLTHOREC", "5 Famille de courbes="&amp;$F103&amp;";", _xll.Woodstock.Analyst.Xcel.UDFs.GetModelFilename(), _xll.Woodstock.Analyst.Xcel.UDFs.GetScenarioIndex(),"5"))/5</f>
        <v>0</v>
      </c>
      <c r="L103" s="253">
        <f>IF(ISERROR(_xll.Woodstock.Analyst.Xcel.UDFs.GetIndicatorValue("OVOLTHOREC", "5 Famille de courbes="&amp;$F103&amp;";", _xll.Woodstock.Analyst.Xcel.UDFs.GetModelFilename(), _xll.Woodstock.Analyst.Xcel.UDFs.GetScenarioIndex(),"6"))/5,0,_xll.Woodstock.Analyst.Xcel.UDFs.GetIndicatorValue("OVOLTHOREC", "5 Famille de courbes="&amp;$F103&amp;";", _xll.Woodstock.Analyst.Xcel.UDFs.GetModelFilename(), _xll.Woodstock.Analyst.Xcel.UDFs.GetScenarioIndex(),"6"))/5</f>
        <v>0</v>
      </c>
      <c r="M103" s="253">
        <f>IF(ISERROR(_xll.Woodstock.Analyst.Xcel.UDFs.GetIndicatorValueAverage("OVOLTHOREC", "5 Famille de courbes="&amp;$F103&amp;";", _xll.Woodstock.Analyst.Xcel.UDFs.GetModelFilename(), _xll.Woodstock.Analyst.Xcel.UDFs.GetScenarioIndex(),"2", "6"))/5,0,_xll.Woodstock.Analyst.Xcel.UDFs.GetIndicatorValueAverage("OVOLTHOREC", "5 Famille de courbes="&amp;$F103&amp;";", _xll.Woodstock.Analyst.Xcel.UDFs.GetModelFilename(), _xll.Woodstock.Analyst.Xcel.UDFs.GetScenarioIndex(),"2", "6"))/5</f>
        <v>0</v>
      </c>
      <c r="N103" s="437">
        <f t="shared" si="22"/>
        <v>0</v>
      </c>
      <c r="O103" s="241" t="b">
        <f t="shared" si="23"/>
        <v>1</v>
      </c>
    </row>
    <row r="104" spans="1:15" x14ac:dyDescent="0.25">
      <c r="A104" s="248" t="s">
        <v>32</v>
      </c>
      <c r="B104" s="248" t="s">
        <v>87</v>
      </c>
      <c r="C104" s="248" t="s">
        <v>32</v>
      </c>
      <c r="D104" s="248" t="s">
        <v>198</v>
      </c>
      <c r="E104" s="241" t="s">
        <v>11</v>
      </c>
      <c r="F104" s="249" t="str">
        <f t="shared" si="20"/>
        <v>FCTYF_EPX_EPX</v>
      </c>
      <c r="G104" s="249" t="str">
        <f t="shared" si="21"/>
        <v>FCTYF_EPX_Epx_Total Résineux</v>
      </c>
      <c r="H104" s="253">
        <f>IF(ISERROR(_xll.Woodstock.Analyst.Xcel.UDFs.GetIndicatorValue("OVOLGRREC", "5 Famille de courbes="&amp;$F104&amp;";", _xll.Woodstock.Analyst.Xcel.UDFs.GetModelFilename(), _xll.Woodstock.Analyst.Xcel.UDFs.GetScenarioIndex(),"2"))/5,0,_xll.Woodstock.Analyst.Xcel.UDFs.GetIndicatorValue("OVOLGRREC", "5 Famille de courbes="&amp;$F104&amp;";", _xll.Woodstock.Analyst.Xcel.UDFs.GetModelFilename(), _xll.Woodstock.Analyst.Xcel.UDFs.GetScenarioIndex(),"2"))/5</f>
        <v>0</v>
      </c>
      <c r="I104" s="253">
        <f>IF(ISERROR(_xll.Woodstock.Analyst.Xcel.UDFs.GetIndicatorValue("OVOLGRREC", "5 Famille de courbes="&amp;$F104&amp;";", _xll.Woodstock.Analyst.Xcel.UDFs.GetModelFilename(), _xll.Woodstock.Analyst.Xcel.UDFs.GetScenarioIndex(),"3"))/5,0,_xll.Woodstock.Analyst.Xcel.UDFs.GetIndicatorValue("OVOLGRREC", "5 Famille de courbes="&amp;$F104&amp;";", _xll.Woodstock.Analyst.Xcel.UDFs.GetModelFilename(), _xll.Woodstock.Analyst.Xcel.UDFs.GetScenarioIndex(),"3"))/5</f>
        <v>0</v>
      </c>
      <c r="J104" s="253">
        <f>IF(ISERROR(_xll.Woodstock.Analyst.Xcel.UDFs.GetIndicatorValue("OVOLGRREC", "5 Famille de courbes="&amp;$F104&amp;";", _xll.Woodstock.Analyst.Xcel.UDFs.GetModelFilename(), _xll.Woodstock.Analyst.Xcel.UDFs.GetScenarioIndex(),"4"))/5,0,_xll.Woodstock.Analyst.Xcel.UDFs.GetIndicatorValue("OVOLGRREC", "5 Famille de courbes="&amp;$F104&amp;";", _xll.Woodstock.Analyst.Xcel.UDFs.GetModelFilename(), _xll.Woodstock.Analyst.Xcel.UDFs.GetScenarioIndex(),"4"))/5</f>
        <v>0</v>
      </c>
      <c r="K104" s="253">
        <f>IF(ISERROR(_xll.Woodstock.Analyst.Xcel.UDFs.GetIndicatorValue("OVOLGRREC", "5 Famille de courbes="&amp;$F104&amp;";", _xll.Woodstock.Analyst.Xcel.UDFs.GetModelFilename(), _xll.Woodstock.Analyst.Xcel.UDFs.GetScenarioIndex(),"5"))/5,0,_xll.Woodstock.Analyst.Xcel.UDFs.GetIndicatorValue("OVOLGRREC", "5 Famille de courbes="&amp;$F104&amp;";", _xll.Woodstock.Analyst.Xcel.UDFs.GetModelFilename(), _xll.Woodstock.Analyst.Xcel.UDFs.GetScenarioIndex(),"5"))/5</f>
        <v>3064.8559470827008</v>
      </c>
      <c r="L104" s="253">
        <f>IF(ISERROR(_xll.Woodstock.Analyst.Xcel.UDFs.GetIndicatorValue("OVOLGRREC", "5 Famille de courbes="&amp;$F104&amp;";", _xll.Woodstock.Analyst.Xcel.UDFs.GetModelFilename(), _xll.Woodstock.Analyst.Xcel.UDFs.GetScenarioIndex(),"6"))/5,0,_xll.Woodstock.Analyst.Xcel.UDFs.GetIndicatorValue("OVOLGRREC", "5 Famille de courbes="&amp;$F104&amp;";", _xll.Woodstock.Analyst.Xcel.UDFs.GetModelFilename(), _xll.Woodstock.Analyst.Xcel.UDFs.GetScenarioIndex(),"6"))/5</f>
        <v>2260.5121262054454</v>
      </c>
      <c r="M104" s="253">
        <f>IF(ISERROR(_xll.Woodstock.Analyst.Xcel.UDFs.GetIndicatorValueAverage("OVOLGRREC", "5 Famille de courbes="&amp;$F104&amp;";", _xll.Woodstock.Analyst.Xcel.UDFs.GetModelFilename(), _xll.Woodstock.Analyst.Xcel.UDFs.GetScenarioIndex(),"2", "6"))/5,0,_xll.Woodstock.Analyst.Xcel.UDFs.GetIndicatorValueAverage("OVOLGRREC", "5 Famille de courbes="&amp;$F104&amp;";", _xll.Woodstock.Analyst.Xcel.UDFs.GetModelFilename(), _xll.Woodstock.Analyst.Xcel.UDFs.GetScenarioIndex(),"2", "6"))/5</f>
        <v>1065.0736146576292</v>
      </c>
      <c r="N104" s="437">
        <f t="shared" si="22"/>
        <v>1065.0736146576292</v>
      </c>
      <c r="O104" s="241" t="b">
        <f t="shared" si="23"/>
        <v>1</v>
      </c>
    </row>
    <row r="105" spans="1:15" x14ac:dyDescent="0.25">
      <c r="A105" s="248" t="s">
        <v>32</v>
      </c>
      <c r="B105" s="248" t="s">
        <v>87</v>
      </c>
      <c r="C105" s="248" t="s">
        <v>32</v>
      </c>
      <c r="D105" s="248" t="s">
        <v>198</v>
      </c>
      <c r="E105" s="241" t="s">
        <v>13</v>
      </c>
      <c r="F105" s="249" t="str">
        <f t="shared" si="20"/>
        <v>FCTYF_EPX_EPX</v>
      </c>
      <c r="G105" s="249" t="str">
        <f t="shared" si="21"/>
        <v>FCTYF_EPX_Epx_Bouleau à papier</v>
      </c>
      <c r="H105" s="253">
        <f>IF(ISERROR(_xll.Woodstock.Analyst.Xcel.UDFs.GetIndicatorValue("OVOLBOPREC", "5 Famille de courbes="&amp;$F105&amp;";", _xll.Woodstock.Analyst.Xcel.UDFs.GetModelFilename(), _xll.Woodstock.Analyst.Xcel.UDFs.GetScenarioIndex(),"2"))/5,0,_xll.Woodstock.Analyst.Xcel.UDFs.GetIndicatorValue("OVOLBOPREC", "5 Famille de courbes="&amp;$F105&amp;";", _xll.Woodstock.Analyst.Xcel.UDFs.GetModelFilename(), _xll.Woodstock.Analyst.Xcel.UDFs.GetScenarioIndex(),"2"))/5</f>
        <v>0</v>
      </c>
      <c r="I105" s="253">
        <f>IF(ISERROR(_xll.Woodstock.Analyst.Xcel.UDFs.GetIndicatorValue("OVOLBOPREC", "5 Famille de courbes="&amp;$F105&amp;";", _xll.Woodstock.Analyst.Xcel.UDFs.GetModelFilename(), _xll.Woodstock.Analyst.Xcel.UDFs.GetScenarioIndex(),"3"))/5,0,_xll.Woodstock.Analyst.Xcel.UDFs.GetIndicatorValue("OVOLBOPREC", "5 Famille de courbes="&amp;$F105&amp;";", _xll.Woodstock.Analyst.Xcel.UDFs.GetModelFilename(), _xll.Woodstock.Analyst.Xcel.UDFs.GetScenarioIndex(),"3"))/5</f>
        <v>0</v>
      </c>
      <c r="J105" s="253">
        <f>IF(ISERROR(_xll.Woodstock.Analyst.Xcel.UDFs.GetIndicatorValue("OVOLBOPREC", "5 Famille de courbes="&amp;$F105&amp;";", _xll.Woodstock.Analyst.Xcel.UDFs.GetModelFilename(), _xll.Woodstock.Analyst.Xcel.UDFs.GetScenarioIndex(),"4"))/5,0,_xll.Woodstock.Analyst.Xcel.UDFs.GetIndicatorValue("OVOLBOPREC", "5 Famille de courbes="&amp;$F105&amp;";", _xll.Woodstock.Analyst.Xcel.UDFs.GetModelFilename(), _xll.Woodstock.Analyst.Xcel.UDFs.GetScenarioIndex(),"4"))/5</f>
        <v>0</v>
      </c>
      <c r="K105" s="253">
        <f>IF(ISERROR(_xll.Woodstock.Analyst.Xcel.UDFs.GetIndicatorValue("OVOLBOPREC", "5 Famille de courbes="&amp;$F105&amp;";", _xll.Woodstock.Analyst.Xcel.UDFs.GetModelFilename(), _xll.Woodstock.Analyst.Xcel.UDFs.GetScenarioIndex(),"5"))/5,0,_xll.Woodstock.Analyst.Xcel.UDFs.GetIndicatorValue("OVOLBOPREC", "5 Famille de courbes="&amp;$F105&amp;";", _xll.Woodstock.Analyst.Xcel.UDFs.GetModelFilename(), _xll.Woodstock.Analyst.Xcel.UDFs.GetScenarioIndex(),"5"))/5</f>
        <v>266.11028725186827</v>
      </c>
      <c r="L105" s="253">
        <f>IF(ISERROR(_xll.Woodstock.Analyst.Xcel.UDFs.GetIndicatorValue("OVOLBOPREC", "5 Famille de courbes="&amp;$F105&amp;";", _xll.Woodstock.Analyst.Xcel.UDFs.GetModelFilename(), _xll.Woodstock.Analyst.Xcel.UDFs.GetScenarioIndex(),"6"))/5,0,_xll.Woodstock.Analyst.Xcel.UDFs.GetIndicatorValue("OVOLBOPREC", "5 Famille de courbes="&amp;$F105&amp;";", _xll.Woodstock.Analyst.Xcel.UDFs.GetModelFilename(), _xll.Woodstock.Analyst.Xcel.UDFs.GetScenarioIndex(),"6"))/5</f>
        <v>196.27204071807901</v>
      </c>
      <c r="M105" s="253">
        <f>IF(ISERROR(_xll.Woodstock.Analyst.Xcel.UDFs.GetIndicatorValueAverage("OVOLBOPREC", "5 Famille de courbes="&amp;$F105&amp;";", _xll.Woodstock.Analyst.Xcel.UDFs.GetModelFilename(), _xll.Woodstock.Analyst.Xcel.UDFs.GetScenarioIndex(),"2", "6"))/5,0,_xll.Woodstock.Analyst.Xcel.UDFs.GetIndicatorValueAverage("OVOLBOPREC", "5 Famille de courbes="&amp;$F105&amp;";", _xll.Woodstock.Analyst.Xcel.UDFs.GetModelFilename(), _xll.Woodstock.Analyst.Xcel.UDFs.GetScenarioIndex(),"2", "6"))/5</f>
        <v>92.476465593989445</v>
      </c>
      <c r="N105" s="437">
        <f t="shared" si="22"/>
        <v>92.476465593989445</v>
      </c>
      <c r="O105" s="241" t="b">
        <f t="shared" si="23"/>
        <v>1</v>
      </c>
    </row>
    <row r="106" spans="1:15" x14ac:dyDescent="0.25">
      <c r="A106" s="248" t="s">
        <v>32</v>
      </c>
      <c r="B106" s="248" t="s">
        <v>87</v>
      </c>
      <c r="C106" s="248" t="s">
        <v>32</v>
      </c>
      <c r="D106" s="248" t="s">
        <v>198</v>
      </c>
      <c r="E106" s="241" t="s">
        <v>14</v>
      </c>
      <c r="F106" s="249" t="str">
        <f t="shared" si="20"/>
        <v>FCTYF_EPX_EPX</v>
      </c>
      <c r="G106" s="249" t="str">
        <f t="shared" si="21"/>
        <v>FCTYF_EPX_Epx_Peupliers</v>
      </c>
      <c r="H106" s="253">
        <f>IF(ISERROR(_xll.Woodstock.Analyst.Xcel.UDFs.GetIndicatorValue("OVOLGPEUREC", "5 Famille de courbes="&amp;$F106&amp;";", _xll.Woodstock.Analyst.Xcel.UDFs.GetModelFilename(), _xll.Woodstock.Analyst.Xcel.UDFs.GetScenarioIndex(),"2"))/5,0,_xll.Woodstock.Analyst.Xcel.UDFs.GetIndicatorValue("OVOLGPEUREC", "5 Famille de courbes="&amp;$F106&amp;";", _xll.Woodstock.Analyst.Xcel.UDFs.GetModelFilename(), _xll.Woodstock.Analyst.Xcel.UDFs.GetScenarioIndex(),"2"))/5</f>
        <v>0</v>
      </c>
      <c r="I106" s="253">
        <f>IF(ISERROR(_xll.Woodstock.Analyst.Xcel.UDFs.GetIndicatorValue("OVOLGPEUREC", "5 Famille de courbes="&amp;$F106&amp;";", _xll.Woodstock.Analyst.Xcel.UDFs.GetModelFilename(), _xll.Woodstock.Analyst.Xcel.UDFs.GetScenarioIndex(),"3"))/5,0,_xll.Woodstock.Analyst.Xcel.UDFs.GetIndicatorValue("OVOLGPEUREC", "5 Famille de courbes="&amp;$F106&amp;";", _xll.Woodstock.Analyst.Xcel.UDFs.GetModelFilename(), _xll.Woodstock.Analyst.Xcel.UDFs.GetScenarioIndex(),"3"))/5</f>
        <v>0</v>
      </c>
      <c r="J106" s="253">
        <f>IF(ISERROR(_xll.Woodstock.Analyst.Xcel.UDFs.GetIndicatorValue("OVOLGPEUREC", "5 Famille de courbes="&amp;$F106&amp;";", _xll.Woodstock.Analyst.Xcel.UDFs.GetModelFilename(), _xll.Woodstock.Analyst.Xcel.UDFs.GetScenarioIndex(),"4"))/5,0,_xll.Woodstock.Analyst.Xcel.UDFs.GetIndicatorValue("OVOLGPEUREC", "5 Famille de courbes="&amp;$F106&amp;";", _xll.Woodstock.Analyst.Xcel.UDFs.GetModelFilename(), _xll.Woodstock.Analyst.Xcel.UDFs.GetScenarioIndex(),"4"))/5</f>
        <v>0</v>
      </c>
      <c r="K106" s="253">
        <f>IF(ISERROR(_xll.Woodstock.Analyst.Xcel.UDFs.GetIndicatorValue("OVOLGPEUREC", "5 Famille de courbes="&amp;$F106&amp;";", _xll.Woodstock.Analyst.Xcel.UDFs.GetModelFilename(), _xll.Woodstock.Analyst.Xcel.UDFs.GetScenarioIndex(),"5"))/5,0,_xll.Woodstock.Analyst.Xcel.UDFs.GetIndicatorValue("OVOLGPEUREC", "5 Famille de courbes="&amp;$F106&amp;";", _xll.Woodstock.Analyst.Xcel.UDFs.GetModelFilename(), _xll.Woodstock.Analyst.Xcel.UDFs.GetScenarioIndex(),"5"))/5</f>
        <v>91.762149912118915</v>
      </c>
      <c r="L106" s="253">
        <f>IF(ISERROR(_xll.Woodstock.Analyst.Xcel.UDFs.GetIndicatorValue("OVOLGPEUREC", "5 Famille de courbes="&amp;$F106&amp;";", _xll.Woodstock.Analyst.Xcel.UDFs.GetModelFilename(), _xll.Woodstock.Analyst.Xcel.UDFs.GetScenarioIndex(),"6"))/5,0,_xll.Woodstock.Analyst.Xcel.UDFs.GetIndicatorValue("OVOLGPEUREC", "5 Famille de courbes="&amp;$F106&amp;";", _xll.Woodstock.Analyst.Xcel.UDFs.GetModelFilename(), _xll.Woodstock.Analyst.Xcel.UDFs.GetScenarioIndex(),"6"))/5</f>
        <v>67.680000686645513</v>
      </c>
      <c r="M106" s="253">
        <f>IF(ISERROR(_xll.Woodstock.Analyst.Xcel.UDFs.GetIndicatorValueAverage("OVOLGPEUREC", "5 Famille de courbes="&amp;$F106&amp;";", _xll.Woodstock.Analyst.Xcel.UDFs.GetModelFilename(), _xll.Woodstock.Analyst.Xcel.UDFs.GetScenarioIndex(),"2", "6"))/5,0,_xll.Woodstock.Analyst.Xcel.UDFs.GetIndicatorValueAverage("OVOLGPEUREC", "5 Famille de courbes="&amp;$F106&amp;";", _xll.Woodstock.Analyst.Xcel.UDFs.GetModelFilename(), _xll.Woodstock.Analyst.Xcel.UDFs.GetScenarioIndex(),"2", "6"))/5</f>
        <v>31.888430119752883</v>
      </c>
      <c r="N106" s="437">
        <f t="shared" si="22"/>
        <v>31.88843011975289</v>
      </c>
      <c r="O106" s="241" t="b">
        <f t="shared" si="23"/>
        <v>1</v>
      </c>
    </row>
    <row r="107" spans="1:15" x14ac:dyDescent="0.25">
      <c r="A107" s="248" t="s">
        <v>32</v>
      </c>
      <c r="B107" s="248" t="s">
        <v>87</v>
      </c>
      <c r="C107" s="248" t="s">
        <v>32</v>
      </c>
      <c r="D107" s="248" t="s">
        <v>198</v>
      </c>
      <c r="E107" s="241" t="s">
        <v>15</v>
      </c>
      <c r="F107" s="249" t="str">
        <f t="shared" si="20"/>
        <v>FCTYF_EPX_EPX</v>
      </c>
      <c r="G107" s="249" t="str">
        <f t="shared" si="21"/>
        <v>FCTYF_EPX_Epx_Érable rouge</v>
      </c>
      <c r="H107" s="253">
        <f>IF(ISERROR(_xll.Woodstock.Analyst.Xcel.UDFs.GetIndicatorValue("OVOLERRREC", "5 Famille de courbes="&amp;$F107&amp;";", _xll.Woodstock.Analyst.Xcel.UDFs.GetModelFilename(), _xll.Woodstock.Analyst.Xcel.UDFs.GetScenarioIndex(),"2"))/5,0,_xll.Woodstock.Analyst.Xcel.UDFs.GetIndicatorValue("OVOLERRREC", "5 Famille de courbes="&amp;$F107&amp;";", _xll.Woodstock.Analyst.Xcel.UDFs.GetModelFilename(), _xll.Woodstock.Analyst.Xcel.UDFs.GetScenarioIndex(),"2"))/5</f>
        <v>0</v>
      </c>
      <c r="I107" s="253">
        <f>IF(ISERROR(_xll.Woodstock.Analyst.Xcel.UDFs.GetIndicatorValue("OVOLERRREC", "5 Famille de courbes="&amp;$F107&amp;";", _xll.Woodstock.Analyst.Xcel.UDFs.GetModelFilename(), _xll.Woodstock.Analyst.Xcel.UDFs.GetScenarioIndex(),"3"))/5,0,_xll.Woodstock.Analyst.Xcel.UDFs.GetIndicatorValue("OVOLERRREC", "5 Famille de courbes="&amp;$F107&amp;";", _xll.Woodstock.Analyst.Xcel.UDFs.GetModelFilename(), _xll.Woodstock.Analyst.Xcel.UDFs.GetScenarioIndex(),"3"))/5</f>
        <v>0</v>
      </c>
      <c r="J107" s="253">
        <f>IF(ISERROR(_xll.Woodstock.Analyst.Xcel.UDFs.GetIndicatorValue("OVOLERRREC", "5 Famille de courbes="&amp;$F107&amp;";", _xll.Woodstock.Analyst.Xcel.UDFs.GetModelFilename(), _xll.Woodstock.Analyst.Xcel.UDFs.GetScenarioIndex(),"4"))/5,0,_xll.Woodstock.Analyst.Xcel.UDFs.GetIndicatorValue("OVOLERRREC", "5 Famille de courbes="&amp;$F107&amp;";", _xll.Woodstock.Analyst.Xcel.UDFs.GetModelFilename(), _xll.Woodstock.Analyst.Xcel.UDFs.GetScenarioIndex(),"4"))/5</f>
        <v>0</v>
      </c>
      <c r="K107" s="253">
        <f>IF(ISERROR(_xll.Woodstock.Analyst.Xcel.UDFs.GetIndicatorValue("OVOLERRREC", "5 Famille de courbes="&amp;$F107&amp;";", _xll.Woodstock.Analyst.Xcel.UDFs.GetModelFilename(), _xll.Woodstock.Analyst.Xcel.UDFs.GetScenarioIndex(),"5"))/5,0,_xll.Woodstock.Analyst.Xcel.UDFs.GetIndicatorValue("OVOLERRREC", "5 Famille de courbes="&amp;$F107&amp;";", _xll.Woodstock.Analyst.Xcel.UDFs.GetModelFilename(), _xll.Woodstock.Analyst.Xcel.UDFs.GetScenarioIndex(),"5"))/5</f>
        <v>36.704857777067424</v>
      </c>
      <c r="L107" s="253">
        <f>IF(ISERROR(_xll.Woodstock.Analyst.Xcel.UDFs.GetIndicatorValue("OVOLERRREC", "5 Famille de courbes="&amp;$F107&amp;";", _xll.Woodstock.Analyst.Xcel.UDFs.GetModelFilename(), _xll.Woodstock.Analyst.Xcel.UDFs.GetScenarioIndex(),"6"))/5,0,_xll.Woodstock.Analyst.Xcel.UDFs.GetIndicatorValue("OVOLERRREC", "5 Famille de courbes="&amp;$F107&amp;";", _xll.Woodstock.Analyst.Xcel.UDFs.GetModelFilename(), _xll.Woodstock.Analyst.Xcel.UDFs.GetScenarioIndex(),"6"))/5</f>
        <v>27.071998661041242</v>
      </c>
      <c r="M107" s="253">
        <f>IF(ISERROR(_xll.Woodstock.Analyst.Xcel.UDFs.GetIndicatorValueAverage("OVOLERRREC", "5 Famille de courbes="&amp;$F107&amp;";", _xll.Woodstock.Analyst.Xcel.UDFs.GetModelFilename(), _xll.Woodstock.Analyst.Xcel.UDFs.GetScenarioIndex(),"2", "6"))/5,0,_xll.Woodstock.Analyst.Xcel.UDFs.GetIndicatorValueAverage("OVOLERRREC", "5 Famille de courbes="&amp;$F107&amp;";", _xll.Woodstock.Analyst.Xcel.UDFs.GetModelFilename(), _xll.Woodstock.Analyst.Xcel.UDFs.GetScenarioIndex(),"2", "6"))/5</f>
        <v>12.755371287621733</v>
      </c>
      <c r="N107" s="437">
        <f t="shared" si="22"/>
        <v>12.755371287621733</v>
      </c>
      <c r="O107" s="241" t="b">
        <f t="shared" si="23"/>
        <v>1</v>
      </c>
    </row>
    <row r="108" spans="1:15" x14ac:dyDescent="0.25">
      <c r="A108" s="248" t="s">
        <v>32</v>
      </c>
      <c r="B108" s="248" t="s">
        <v>87</v>
      </c>
      <c r="C108" s="248" t="s">
        <v>32</v>
      </c>
      <c r="D108" s="248" t="s">
        <v>198</v>
      </c>
      <c r="E108" s="241" t="s">
        <v>17</v>
      </c>
      <c r="F108" s="249" t="str">
        <f t="shared" si="20"/>
        <v>FCTYF_EPX_EPX</v>
      </c>
      <c r="G108" s="249" t="str">
        <f t="shared" si="21"/>
        <v>FCTYF_EPX_Epx_Sous-total F. Intolérants</v>
      </c>
      <c r="H108" s="253">
        <f>IF(ISERROR(_xll.Woodstock.Analyst.Xcel.UDFs.GetIndicatorValue("OVOLGFIREC", "5 Famille de courbes="&amp;$F108&amp;";", _xll.Woodstock.Analyst.Xcel.UDFs.GetModelFilename(), _xll.Woodstock.Analyst.Xcel.UDFs.GetScenarioIndex(),"2"))/5,0,_xll.Woodstock.Analyst.Xcel.UDFs.GetIndicatorValue("OVOLGFIREC", "5 Famille de courbes="&amp;$F108&amp;";", _xll.Woodstock.Analyst.Xcel.UDFs.GetModelFilename(), _xll.Woodstock.Analyst.Xcel.UDFs.GetScenarioIndex(),"2"))/5</f>
        <v>0</v>
      </c>
      <c r="I108" s="253">
        <f>IF(ISERROR(_xll.Woodstock.Analyst.Xcel.UDFs.GetIndicatorValue("OVOLGFIREC", "5 Famille de courbes="&amp;$F108&amp;";", _xll.Woodstock.Analyst.Xcel.UDFs.GetModelFilename(), _xll.Woodstock.Analyst.Xcel.UDFs.GetScenarioIndex(),"3"))/5,0,_xll.Woodstock.Analyst.Xcel.UDFs.GetIndicatorValue("OVOLGFIREC", "5 Famille de courbes="&amp;$F108&amp;";", _xll.Woodstock.Analyst.Xcel.UDFs.GetModelFilename(), _xll.Woodstock.Analyst.Xcel.UDFs.GetScenarioIndex(),"3"))/5</f>
        <v>0</v>
      </c>
      <c r="J108" s="253">
        <f>IF(ISERROR(_xll.Woodstock.Analyst.Xcel.UDFs.GetIndicatorValue("OVOLGFIREC", "5 Famille de courbes="&amp;$F108&amp;";", _xll.Woodstock.Analyst.Xcel.UDFs.GetModelFilename(), _xll.Woodstock.Analyst.Xcel.UDFs.GetScenarioIndex(),"4"))/5,0,_xll.Woodstock.Analyst.Xcel.UDFs.GetIndicatorValue("OVOLGFIREC", "5 Famille de courbes="&amp;$F108&amp;";", _xll.Woodstock.Analyst.Xcel.UDFs.GetModelFilename(), _xll.Woodstock.Analyst.Xcel.UDFs.GetScenarioIndex(),"4"))/5</f>
        <v>0</v>
      </c>
      <c r="K108" s="253">
        <f>IF(ISERROR(_xll.Woodstock.Analyst.Xcel.UDFs.GetIndicatorValue("OVOLGFIREC", "5 Famille de courbes="&amp;$F108&amp;";", _xll.Woodstock.Analyst.Xcel.UDFs.GetModelFilename(), _xll.Woodstock.Analyst.Xcel.UDFs.GetScenarioIndex(),"5"))/5,0,_xll.Woodstock.Analyst.Xcel.UDFs.GetIndicatorValue("OVOLGFIREC", "5 Famille de courbes="&amp;$F108&amp;";", _xll.Woodstock.Analyst.Xcel.UDFs.GetModelFilename(), _xll.Woodstock.Analyst.Xcel.UDFs.GetScenarioIndex(),"5"))/5</f>
        <v>394.57726212435244</v>
      </c>
      <c r="L108" s="253">
        <f>IF(ISERROR(_xll.Woodstock.Analyst.Xcel.UDFs.GetIndicatorValue("OVOLGFIREC", "5 Famille de courbes="&amp;$F108&amp;";", _xll.Woodstock.Analyst.Xcel.UDFs.GetModelFilename(), _xll.Woodstock.Analyst.Xcel.UDFs.GetScenarioIndex(),"6"))/5,0,_xll.Woodstock.Analyst.Xcel.UDFs.GetIndicatorValue("OVOLGFIREC", "5 Famille de courbes="&amp;$F108&amp;";", _xll.Woodstock.Analyst.Xcel.UDFs.GetModelFilename(), _xll.Woodstock.Analyst.Xcel.UDFs.GetScenarioIndex(),"6"))/5</f>
        <v>291.02401586151137</v>
      </c>
      <c r="M108" s="253">
        <f>IF(ISERROR(_xll.Woodstock.Analyst.Xcel.UDFs.GetIndicatorValueAverage("OVOLGFIREC", "5 Famille de courbes="&amp;$F108&amp;";", _xll.Woodstock.Analyst.Xcel.UDFs.GetModelFilename(), _xll.Woodstock.Analyst.Xcel.UDFs.GetScenarioIndex(),"2", "6"))/5,0,_xll.Woodstock.Analyst.Xcel.UDFs.GetIndicatorValueAverage("OVOLGFIREC", "5 Famille de courbes="&amp;$F108&amp;";", _xll.Woodstock.Analyst.Xcel.UDFs.GetModelFilename(), _xll.Woodstock.Analyst.Xcel.UDFs.GetScenarioIndex(),"2", "6"))/5</f>
        <v>137.12025559717276</v>
      </c>
      <c r="N108" s="437">
        <f t="shared" si="22"/>
        <v>137.12025559717276</v>
      </c>
      <c r="O108" s="241" t="b">
        <f t="shared" si="23"/>
        <v>1</v>
      </c>
    </row>
    <row r="109" spans="1:15" x14ac:dyDescent="0.25">
      <c r="A109" s="248" t="s">
        <v>32</v>
      </c>
      <c r="B109" s="248" t="s">
        <v>87</v>
      </c>
      <c r="C109" s="248" t="s">
        <v>32</v>
      </c>
      <c r="D109" s="248" t="s">
        <v>198</v>
      </c>
      <c r="E109" s="241" t="s">
        <v>18</v>
      </c>
      <c r="F109" s="249" t="str">
        <f t="shared" si="20"/>
        <v>FCTYF_EPX_EPX</v>
      </c>
      <c r="G109" s="249" t="str">
        <f t="shared" si="21"/>
        <v>FCTYF_EPX_Epx_Bouleau jaune</v>
      </c>
      <c r="H109" s="253">
        <f>IF(ISERROR(_xll.Woodstock.Analyst.Xcel.UDFs.GetIndicatorValue("OVOLBOJREC", "5 Famille de courbes="&amp;$F109&amp;";", _xll.Woodstock.Analyst.Xcel.UDFs.GetModelFilename(), _xll.Woodstock.Analyst.Xcel.UDFs.GetScenarioIndex(),"2"))/5,0,_xll.Woodstock.Analyst.Xcel.UDFs.GetIndicatorValue("OVOLBOJREC", "5 Famille de courbes="&amp;$F109&amp;";", _xll.Woodstock.Analyst.Xcel.UDFs.GetModelFilename(), _xll.Woodstock.Analyst.Xcel.UDFs.GetScenarioIndex(),"2"))/5</f>
        <v>0</v>
      </c>
      <c r="I109" s="253">
        <f>IF(ISERROR(_xll.Woodstock.Analyst.Xcel.UDFs.GetIndicatorValue("OVOLBOJREC", "5 Famille de courbes="&amp;$F109&amp;";", _xll.Woodstock.Analyst.Xcel.UDFs.GetModelFilename(), _xll.Woodstock.Analyst.Xcel.UDFs.GetScenarioIndex(),"3"))/5,0,_xll.Woodstock.Analyst.Xcel.UDFs.GetIndicatorValue("OVOLBOJREC", "5 Famille de courbes="&amp;$F109&amp;";", _xll.Woodstock.Analyst.Xcel.UDFs.GetModelFilename(), _xll.Woodstock.Analyst.Xcel.UDFs.GetScenarioIndex(),"3"))/5</f>
        <v>0</v>
      </c>
      <c r="J109" s="253">
        <f>IF(ISERROR(_xll.Woodstock.Analyst.Xcel.UDFs.GetIndicatorValue("OVOLBOJREC", "5 Famille de courbes="&amp;$F109&amp;";", _xll.Woodstock.Analyst.Xcel.UDFs.GetModelFilename(), _xll.Woodstock.Analyst.Xcel.UDFs.GetScenarioIndex(),"4"))/5,0,_xll.Woodstock.Analyst.Xcel.UDFs.GetIndicatorValue("OVOLBOJREC", "5 Famille de courbes="&amp;$F109&amp;";", _xll.Woodstock.Analyst.Xcel.UDFs.GetModelFilename(), _xll.Woodstock.Analyst.Xcel.UDFs.GetScenarioIndex(),"4"))/5</f>
        <v>0</v>
      </c>
      <c r="K109" s="253">
        <f>IF(ISERROR(_xll.Woodstock.Analyst.Xcel.UDFs.GetIndicatorValue("OVOLBOJREC", "5 Famille de courbes="&amp;$F109&amp;";", _xll.Woodstock.Analyst.Xcel.UDFs.GetModelFilename(), _xll.Woodstock.Analyst.Xcel.UDFs.GetScenarioIndex(),"5"))/5,0,_xll.Woodstock.Analyst.Xcel.UDFs.GetIndicatorValue("OVOLBOJREC", "5 Famille de courbes="&amp;$F109&amp;";", _xll.Woodstock.Analyst.Xcel.UDFs.GetModelFilename(), _xll.Woodstock.Analyst.Xcel.UDFs.GetScenarioIndex(),"5"))/5</f>
        <v>0</v>
      </c>
      <c r="L109" s="253">
        <f>IF(ISERROR(_xll.Woodstock.Analyst.Xcel.UDFs.GetIndicatorValue("OVOLBOJREC", "5 Famille de courbes="&amp;$F109&amp;";", _xll.Woodstock.Analyst.Xcel.UDFs.GetModelFilename(), _xll.Woodstock.Analyst.Xcel.UDFs.GetScenarioIndex(),"6"))/5,0,_xll.Woodstock.Analyst.Xcel.UDFs.GetIndicatorValue("OVOLBOJREC", "5 Famille de courbes="&amp;$F109&amp;";", _xll.Woodstock.Analyst.Xcel.UDFs.GetModelFilename(), _xll.Woodstock.Analyst.Xcel.UDFs.GetScenarioIndex(),"6"))/5</f>
        <v>0</v>
      </c>
      <c r="M109" s="253">
        <f>IF(ISERROR(_xll.Woodstock.Analyst.Xcel.UDFs.GetIndicatorValueAverage("OVOLBOJREC", "5 Famille de courbes="&amp;$F109&amp;";", _xll.Woodstock.Analyst.Xcel.UDFs.GetModelFilename(), _xll.Woodstock.Analyst.Xcel.UDFs.GetScenarioIndex(),"2", "6"))/5,0,_xll.Woodstock.Analyst.Xcel.UDFs.GetIndicatorValueAverage("OVOLBOJREC", "5 Famille de courbes="&amp;$F109&amp;";", _xll.Woodstock.Analyst.Xcel.UDFs.GetModelFilename(), _xll.Woodstock.Analyst.Xcel.UDFs.GetScenarioIndex(),"2", "6"))/5</f>
        <v>0</v>
      </c>
      <c r="N109" s="437">
        <f t="shared" si="22"/>
        <v>0</v>
      </c>
      <c r="O109" s="241" t="b">
        <f t="shared" si="23"/>
        <v>1</v>
      </c>
    </row>
    <row r="110" spans="1:15" x14ac:dyDescent="0.25">
      <c r="A110" s="248" t="s">
        <v>32</v>
      </c>
      <c r="B110" s="248" t="s">
        <v>87</v>
      </c>
      <c r="C110" s="248" t="s">
        <v>32</v>
      </c>
      <c r="D110" s="248" t="s">
        <v>198</v>
      </c>
      <c r="E110" s="241" t="s">
        <v>19</v>
      </c>
      <c r="F110" s="249" t="str">
        <f t="shared" si="20"/>
        <v>FCTYF_EPX_EPX</v>
      </c>
      <c r="G110" s="249" t="str">
        <f t="shared" si="21"/>
        <v>FCTYF_EPX_Epx_Érable à sucre</v>
      </c>
      <c r="H110" s="253">
        <f>IF(ISERROR(_xll.Woodstock.Analyst.Xcel.UDFs.GetIndicatorValue("OVOLERSREC", "5 Famille de courbes="&amp;$F110&amp;";", _xll.Woodstock.Analyst.Xcel.UDFs.GetModelFilename(), _xll.Woodstock.Analyst.Xcel.UDFs.GetScenarioIndex(),"2"))/5,0,_xll.Woodstock.Analyst.Xcel.UDFs.GetIndicatorValue("OVOLERSREC", "5 Famille de courbes="&amp;$F110&amp;";", _xll.Woodstock.Analyst.Xcel.UDFs.GetModelFilename(), _xll.Woodstock.Analyst.Xcel.UDFs.GetScenarioIndex(),"2"))/5</f>
        <v>0</v>
      </c>
      <c r="I110" s="253">
        <f>IF(ISERROR(_xll.Woodstock.Analyst.Xcel.UDFs.GetIndicatorValue("OVOLERSREC", "5 Famille de courbes="&amp;$F110&amp;";", _xll.Woodstock.Analyst.Xcel.UDFs.GetModelFilename(), _xll.Woodstock.Analyst.Xcel.UDFs.GetScenarioIndex(),"3"))/5,0,_xll.Woodstock.Analyst.Xcel.UDFs.GetIndicatorValue("OVOLERSREC", "5 Famille de courbes="&amp;$F110&amp;";", _xll.Woodstock.Analyst.Xcel.UDFs.GetModelFilename(), _xll.Woodstock.Analyst.Xcel.UDFs.GetScenarioIndex(),"3"))/5</f>
        <v>0</v>
      </c>
      <c r="J110" s="253">
        <f>IF(ISERROR(_xll.Woodstock.Analyst.Xcel.UDFs.GetIndicatorValue("OVOLERSREC", "5 Famille de courbes="&amp;$F110&amp;";", _xll.Woodstock.Analyst.Xcel.UDFs.GetModelFilename(), _xll.Woodstock.Analyst.Xcel.UDFs.GetScenarioIndex(),"4"))/5,0,_xll.Woodstock.Analyst.Xcel.UDFs.GetIndicatorValue("OVOLERSREC", "5 Famille de courbes="&amp;$F110&amp;";", _xll.Woodstock.Analyst.Xcel.UDFs.GetModelFilename(), _xll.Woodstock.Analyst.Xcel.UDFs.GetScenarioIndex(),"4"))/5</f>
        <v>0</v>
      </c>
      <c r="K110" s="253">
        <f>IF(ISERROR(_xll.Woodstock.Analyst.Xcel.UDFs.GetIndicatorValue("OVOLERSREC", "5 Famille de courbes="&amp;$F110&amp;";", _xll.Woodstock.Analyst.Xcel.UDFs.GetModelFilename(), _xll.Woodstock.Analyst.Xcel.UDFs.GetScenarioIndex(),"5"))/5,0,_xll.Woodstock.Analyst.Xcel.UDFs.GetIndicatorValue("OVOLERSREC", "5 Famille de courbes="&amp;$F110&amp;";", _xll.Woodstock.Analyst.Xcel.UDFs.GetModelFilename(), _xll.Woodstock.Analyst.Xcel.UDFs.GetScenarioIndex(),"5"))/5</f>
        <v>0</v>
      </c>
      <c r="L110" s="253">
        <f>IF(ISERROR(_xll.Woodstock.Analyst.Xcel.UDFs.GetIndicatorValue("OVOLERSREC", "5 Famille de courbes="&amp;$F110&amp;";", _xll.Woodstock.Analyst.Xcel.UDFs.GetModelFilename(), _xll.Woodstock.Analyst.Xcel.UDFs.GetScenarioIndex(),"6"))/5,0,_xll.Woodstock.Analyst.Xcel.UDFs.GetIndicatorValue("OVOLERSREC", "5 Famille de courbes="&amp;$F110&amp;";", _xll.Woodstock.Analyst.Xcel.UDFs.GetModelFilename(), _xll.Woodstock.Analyst.Xcel.UDFs.GetScenarioIndex(),"6"))/5</f>
        <v>0</v>
      </c>
      <c r="M110" s="253">
        <f>IF(ISERROR(_xll.Woodstock.Analyst.Xcel.UDFs.GetIndicatorValueAverage("OVOLERSREC", "5 Famille de courbes="&amp;$F110&amp;";", _xll.Woodstock.Analyst.Xcel.UDFs.GetModelFilename(), _xll.Woodstock.Analyst.Xcel.UDFs.GetScenarioIndex(),"2", "6"))/5,0,_xll.Woodstock.Analyst.Xcel.UDFs.GetIndicatorValueAverage("OVOLERSREC", "5 Famille de courbes="&amp;$F110&amp;";", _xll.Woodstock.Analyst.Xcel.UDFs.GetModelFilename(), _xll.Woodstock.Analyst.Xcel.UDFs.GetScenarioIndex(),"2", "6"))/5</f>
        <v>0</v>
      </c>
      <c r="N110" s="437">
        <f t="shared" si="22"/>
        <v>0</v>
      </c>
      <c r="O110" s="241" t="b">
        <f t="shared" si="23"/>
        <v>1</v>
      </c>
    </row>
    <row r="111" spans="1:15" x14ac:dyDescent="0.25">
      <c r="A111" s="248" t="s">
        <v>32</v>
      </c>
      <c r="B111" s="248" t="s">
        <v>87</v>
      </c>
      <c r="C111" s="248" t="s">
        <v>32</v>
      </c>
      <c r="D111" s="248" t="s">
        <v>198</v>
      </c>
      <c r="E111" s="241" t="s">
        <v>21</v>
      </c>
      <c r="F111" s="249" t="str">
        <f t="shared" si="20"/>
        <v>FCTYF_EPX_EPX</v>
      </c>
      <c r="G111" s="249" t="str">
        <f t="shared" si="21"/>
        <v>FCTYF_EPX_Epx_Sous-total F. Tolérants</v>
      </c>
      <c r="H111" s="253">
        <f>IF(ISERROR(_xll.Woodstock.Analyst.Xcel.UDFs.GetIndicatorValue("OVOLGFTREC", "5 Famille de courbes="&amp;$F111&amp;";", _xll.Woodstock.Analyst.Xcel.UDFs.GetModelFilename(), _xll.Woodstock.Analyst.Xcel.UDFs.GetScenarioIndex(),"2"))/5,0,_xll.Woodstock.Analyst.Xcel.UDFs.GetIndicatorValue("OVOLGFTREC", "5 Famille de courbes="&amp;$F111&amp;";", _xll.Woodstock.Analyst.Xcel.UDFs.GetModelFilename(), _xll.Woodstock.Analyst.Xcel.UDFs.GetScenarioIndex(),"2"))/5</f>
        <v>0</v>
      </c>
      <c r="I111" s="253">
        <f>IF(ISERROR(_xll.Woodstock.Analyst.Xcel.UDFs.GetIndicatorValue("OVOLGFTREC", "5 Famille de courbes="&amp;$F111&amp;";", _xll.Woodstock.Analyst.Xcel.UDFs.GetModelFilename(), _xll.Woodstock.Analyst.Xcel.UDFs.GetScenarioIndex(),"3"))/5,0,_xll.Woodstock.Analyst.Xcel.UDFs.GetIndicatorValue("OVOLGFTREC", "5 Famille de courbes="&amp;$F111&amp;";", _xll.Woodstock.Analyst.Xcel.UDFs.GetModelFilename(), _xll.Woodstock.Analyst.Xcel.UDFs.GetScenarioIndex(),"3"))/5</f>
        <v>0</v>
      </c>
      <c r="J111" s="253">
        <f>IF(ISERROR(_xll.Woodstock.Analyst.Xcel.UDFs.GetIndicatorValue("OVOLGFTREC", "5 Famille de courbes="&amp;$F111&amp;";", _xll.Woodstock.Analyst.Xcel.UDFs.GetModelFilename(), _xll.Woodstock.Analyst.Xcel.UDFs.GetScenarioIndex(),"4"))/5,0,_xll.Woodstock.Analyst.Xcel.UDFs.GetIndicatorValue("OVOLGFTREC", "5 Famille de courbes="&amp;$F111&amp;";", _xll.Woodstock.Analyst.Xcel.UDFs.GetModelFilename(), _xll.Woodstock.Analyst.Xcel.UDFs.GetScenarioIndex(),"4"))/5</f>
        <v>0</v>
      </c>
      <c r="K111" s="253">
        <f>IF(ISERROR(_xll.Woodstock.Analyst.Xcel.UDFs.GetIndicatorValue("OVOLGFTREC", "5 Famille de courbes="&amp;$F111&amp;";", _xll.Woodstock.Analyst.Xcel.UDFs.GetModelFilename(), _xll.Woodstock.Analyst.Xcel.UDFs.GetScenarioIndex(),"5"))/5,0,_xll.Woodstock.Analyst.Xcel.UDFs.GetIndicatorValue("OVOLGFTREC", "5 Famille de courbes="&amp;$F111&amp;";", _xll.Woodstock.Analyst.Xcel.UDFs.GetModelFilename(), _xll.Woodstock.Analyst.Xcel.UDFs.GetScenarioIndex(),"5"))/5</f>
        <v>0</v>
      </c>
      <c r="L111" s="253">
        <f>IF(ISERROR(_xll.Woodstock.Analyst.Xcel.UDFs.GetIndicatorValue("OVOLGFTREC", "5 Famille de courbes="&amp;$F111&amp;";", _xll.Woodstock.Analyst.Xcel.UDFs.GetModelFilename(), _xll.Woodstock.Analyst.Xcel.UDFs.GetScenarioIndex(),"6"))/5,0,_xll.Woodstock.Analyst.Xcel.UDFs.GetIndicatorValue("OVOLGFTREC", "5 Famille de courbes="&amp;$F111&amp;";", _xll.Woodstock.Analyst.Xcel.UDFs.GetModelFilename(), _xll.Woodstock.Analyst.Xcel.UDFs.GetScenarioIndex(),"6"))/5</f>
        <v>0</v>
      </c>
      <c r="M111" s="253">
        <f>IF(ISERROR(_xll.Woodstock.Analyst.Xcel.UDFs.GetIndicatorValueAverage("OVOLGFTREC", "5 Famille de courbes="&amp;$F111&amp;";", _xll.Woodstock.Analyst.Xcel.UDFs.GetModelFilename(), _xll.Woodstock.Analyst.Xcel.UDFs.GetScenarioIndex(),"2", "6"))/5,0,_xll.Woodstock.Analyst.Xcel.UDFs.GetIndicatorValueAverage("OVOLGFTREC", "5 Famille de courbes="&amp;$F111&amp;";", _xll.Woodstock.Analyst.Xcel.UDFs.GetModelFilename(), _xll.Woodstock.Analyst.Xcel.UDFs.GetScenarioIndex(),"2", "6"))/5</f>
        <v>0</v>
      </c>
      <c r="N111" s="437">
        <f t="shared" si="22"/>
        <v>0</v>
      </c>
      <c r="O111" s="241" t="b">
        <f t="shared" si="23"/>
        <v>1</v>
      </c>
    </row>
    <row r="112" spans="1:15" x14ac:dyDescent="0.25">
      <c r="A112" s="248" t="s">
        <v>32</v>
      </c>
      <c r="B112" s="248" t="s">
        <v>87</v>
      </c>
      <c r="C112" s="248" t="s">
        <v>32</v>
      </c>
      <c r="D112" s="248" t="s">
        <v>198</v>
      </c>
      <c r="E112" s="241" t="s">
        <v>39</v>
      </c>
      <c r="F112" s="249" t="str">
        <f t="shared" si="20"/>
        <v>FCTYF_EPX_EPX</v>
      </c>
      <c r="G112" s="249" t="str">
        <f t="shared" si="21"/>
        <v>FCTYF_EPX_Epx_Total Résineux &amp; Feuillus</v>
      </c>
      <c r="H112" s="253">
        <f>IF(ISERROR(_xll.Woodstock.Analyst.Xcel.UDFs.GetIndicatorValue("OVOLTOTREC", "5 Famille de courbes="&amp;$F112&amp;";", _xll.Woodstock.Analyst.Xcel.UDFs.GetModelFilename(), _xll.Woodstock.Analyst.Xcel.UDFs.GetScenarioIndex(),"2"))/5,0,_xll.Woodstock.Analyst.Xcel.UDFs.GetIndicatorValue("OVOLTOTREC", "5 Famille de courbes="&amp;$F112&amp;";", _xll.Woodstock.Analyst.Xcel.UDFs.GetModelFilename(), _xll.Woodstock.Analyst.Xcel.UDFs.GetScenarioIndex(),"2"))/5</f>
        <v>0</v>
      </c>
      <c r="I112" s="253">
        <f>IF(ISERROR(_xll.Woodstock.Analyst.Xcel.UDFs.GetIndicatorValue("OVOLTOTREC", "5 Famille de courbes="&amp;$F112&amp;";", _xll.Woodstock.Analyst.Xcel.UDFs.GetModelFilename(), _xll.Woodstock.Analyst.Xcel.UDFs.GetScenarioIndex(),"3"))/5,0,_xll.Woodstock.Analyst.Xcel.UDFs.GetIndicatorValue("OVOLTOTREC", "5 Famille de courbes="&amp;$F112&amp;";", _xll.Woodstock.Analyst.Xcel.UDFs.GetModelFilename(), _xll.Woodstock.Analyst.Xcel.UDFs.GetScenarioIndex(),"3"))/5</f>
        <v>0</v>
      </c>
      <c r="J112" s="253">
        <f>IF(ISERROR(_xll.Woodstock.Analyst.Xcel.UDFs.GetIndicatorValue("OVOLTOTREC", "5 Famille de courbes="&amp;$F112&amp;";", _xll.Woodstock.Analyst.Xcel.UDFs.GetModelFilename(), _xll.Woodstock.Analyst.Xcel.UDFs.GetScenarioIndex(),"4"))/5,0,_xll.Woodstock.Analyst.Xcel.UDFs.GetIndicatorValue("OVOLTOTREC", "5 Famille de courbes="&amp;$F112&amp;";", _xll.Woodstock.Analyst.Xcel.UDFs.GetModelFilename(), _xll.Woodstock.Analyst.Xcel.UDFs.GetScenarioIndex(),"4"))/5</f>
        <v>0</v>
      </c>
      <c r="K112" s="253">
        <f>IF(ISERROR(_xll.Woodstock.Analyst.Xcel.UDFs.GetIndicatorValue("OVOLTOTREC", "5 Famille de courbes="&amp;$F112&amp;";", _xll.Woodstock.Analyst.Xcel.UDFs.GetModelFilename(), _xll.Woodstock.Analyst.Xcel.UDFs.GetScenarioIndex(),"5"))/5,0,_xll.Woodstock.Analyst.Xcel.UDFs.GetIndicatorValue("OVOLTOTREC", "5 Famille de courbes="&amp;$F112&amp;";", _xll.Woodstock.Analyst.Xcel.UDFs.GetModelFilename(), _xll.Woodstock.Analyst.Xcel.UDFs.GetScenarioIndex(),"5"))/5</f>
        <v>3459.4327716510247</v>
      </c>
      <c r="L112" s="253">
        <f>IF(ISERROR(_xll.Woodstock.Analyst.Xcel.UDFs.GetIndicatorValue("OVOLTOTREC", "5 Famille de courbes="&amp;$F112&amp;";", _xll.Woodstock.Analyst.Xcel.UDFs.GetModelFilename(), _xll.Woodstock.Analyst.Xcel.UDFs.GetScenarioIndex(),"6"))/5,0,_xll.Woodstock.Analyst.Xcel.UDFs.GetIndicatorValue("OVOLTOTREC", "5 Famille de courbes="&amp;$F112&amp;";", _xll.Woodstock.Analyst.Xcel.UDFs.GetModelFilename(), _xll.Woodstock.Analyst.Xcel.UDFs.GetScenarioIndex(),"6"))/5</f>
        <v>2551.535819343565</v>
      </c>
      <c r="M112" s="253">
        <f>IF(ISERROR(_xll.Woodstock.Analyst.Xcel.UDFs.GetIndicatorValueAverage("OVOLTOTREC", "5 Famille de courbes="&amp;$F112&amp;";", _xll.Woodstock.Analyst.Xcel.UDFs.GetModelFilename(), _xll.Woodstock.Analyst.Xcel.UDFs.GetScenarioIndex(),"2", "6"))/5,0,_xll.Woodstock.Analyst.Xcel.UDFs.GetIndicatorValueAverage("OVOLTOTREC", "5 Famille de courbes="&amp;$F112&amp;";", _xll.Woodstock.Analyst.Xcel.UDFs.GetModelFilename(), _xll.Woodstock.Analyst.Xcel.UDFs.GetScenarioIndex(),"2", "6"))/5</f>
        <v>1202.1937181989178</v>
      </c>
      <c r="N112" s="437">
        <f t="shared" si="22"/>
        <v>1202.1937181989178</v>
      </c>
      <c r="O112" s="241" t="b">
        <f t="shared" si="23"/>
        <v>1</v>
      </c>
    </row>
    <row r="113" spans="1:15" x14ac:dyDescent="0.25">
      <c r="A113" s="248"/>
      <c r="B113" s="248"/>
      <c r="C113" s="248"/>
      <c r="D113" s="248"/>
      <c r="E113" s="241"/>
      <c r="F113" s="249"/>
      <c r="G113" s="249"/>
      <c r="H113" s="253"/>
      <c r="I113" s="253"/>
      <c r="J113" s="253"/>
      <c r="K113" s="253"/>
      <c r="L113" s="253"/>
      <c r="M113" s="253"/>
      <c r="N113" s="437"/>
      <c r="O113" s="241"/>
    </row>
    <row r="114" spans="1:15" x14ac:dyDescent="0.25">
      <c r="A114" s="248" t="s">
        <v>32</v>
      </c>
      <c r="B114" s="248" t="s">
        <v>87</v>
      </c>
      <c r="C114" s="248" t="s">
        <v>107</v>
      </c>
      <c r="D114" s="248" t="s">
        <v>199</v>
      </c>
      <c r="E114" s="249" t="s">
        <v>2</v>
      </c>
      <c r="F114" s="249" t="str">
        <f t="shared" ref="F114:F130" si="24">UPPER("FCTYF_"&amp;B114&amp;"_"&amp;D114)</f>
        <v>FCTYF_EPX_EPXEB</v>
      </c>
      <c r="G114" s="249" t="str">
        <f t="shared" ref="G114:G130" si="25">TRIM("FCTYF_"&amp;B114&amp;"_"&amp;D114&amp;"_"&amp;E114)</f>
        <v>FCTYF_EPX_EpxEb_Sapin</v>
      </c>
      <c r="H114" s="253">
        <f>IF(ISERROR(_xll.Woodstock.Analyst.Xcel.UDFs.GetIndicatorValue("OVOLSABREC", "5 Famille de courbes="&amp;$F114&amp;";", _xll.Woodstock.Analyst.Xcel.UDFs.GetModelFilename(), _xll.Woodstock.Analyst.Xcel.UDFs.GetScenarioIndex(),"2"))/5,0,_xll.Woodstock.Analyst.Xcel.UDFs.GetIndicatorValue("OVOLSABREC", "5 Famille de courbes="&amp;$F114&amp;";", _xll.Woodstock.Analyst.Xcel.UDFs.GetModelFilename(), _xll.Woodstock.Analyst.Xcel.UDFs.GetScenarioIndex(),"2"))/5</f>
        <v>0</v>
      </c>
      <c r="I114" s="253">
        <f>IF(ISERROR(_xll.Woodstock.Analyst.Xcel.UDFs.GetIndicatorValue("OVOLSABREC", "5 Famille de courbes="&amp;$F114&amp;";", _xll.Woodstock.Analyst.Xcel.UDFs.GetModelFilename(), _xll.Woodstock.Analyst.Xcel.UDFs.GetScenarioIndex(),"3"))/5,0,_xll.Woodstock.Analyst.Xcel.UDFs.GetIndicatorValue("OVOLSABREC", "5 Famille de courbes="&amp;$F114&amp;";", _xll.Woodstock.Analyst.Xcel.UDFs.GetModelFilename(), _xll.Woodstock.Analyst.Xcel.UDFs.GetScenarioIndex(),"3"))/5</f>
        <v>0</v>
      </c>
      <c r="J114" s="253">
        <f>IF(ISERROR(_xll.Woodstock.Analyst.Xcel.UDFs.GetIndicatorValue("OVOLSABREC", "5 Famille de courbes="&amp;$F114&amp;";", _xll.Woodstock.Analyst.Xcel.UDFs.GetModelFilename(), _xll.Woodstock.Analyst.Xcel.UDFs.GetScenarioIndex(),"4"))/5,0,_xll.Woodstock.Analyst.Xcel.UDFs.GetIndicatorValue("OVOLSABREC", "5 Famille de courbes="&amp;$F114&amp;";", _xll.Woodstock.Analyst.Xcel.UDFs.GetModelFilename(), _xll.Woodstock.Analyst.Xcel.UDFs.GetScenarioIndex(),"4"))/5</f>
        <v>0</v>
      </c>
      <c r="K114" s="253">
        <f>IF(ISERROR(_xll.Woodstock.Analyst.Xcel.UDFs.GetIndicatorValue("OVOLSABREC", "5 Famille de courbes="&amp;$F114&amp;";", _xll.Woodstock.Analyst.Xcel.UDFs.GetModelFilename(), _xll.Woodstock.Analyst.Xcel.UDFs.GetScenarioIndex(),"5"))/5,0,_xll.Woodstock.Analyst.Xcel.UDFs.GetIndicatorValue("OVOLSABREC", "5 Famille de courbes="&amp;$F114&amp;";", _xll.Woodstock.Analyst.Xcel.UDFs.GetModelFilename(), _xll.Woodstock.Analyst.Xcel.UDFs.GetScenarioIndex(),"5"))/5</f>
        <v>0</v>
      </c>
      <c r="L114" s="253">
        <f>IF(ISERROR(_xll.Woodstock.Analyst.Xcel.UDFs.GetIndicatorValue("OVOLSABREC", "5 Famille de courbes="&amp;$F114&amp;";", _xll.Woodstock.Analyst.Xcel.UDFs.GetModelFilename(), _xll.Woodstock.Analyst.Xcel.UDFs.GetScenarioIndex(),"6"))/5,0,_xll.Woodstock.Analyst.Xcel.UDFs.GetIndicatorValue("OVOLSABREC", "5 Famille de courbes="&amp;$F114&amp;";", _xll.Woodstock.Analyst.Xcel.UDFs.GetModelFilename(), _xll.Woodstock.Analyst.Xcel.UDFs.GetScenarioIndex(),"6"))/5</f>
        <v>0</v>
      </c>
      <c r="M114" s="253">
        <f>IF(ISERROR(_xll.Woodstock.Analyst.Xcel.UDFs.GetIndicatorValueAverage("OVOLSABREC", "5 Famille de courbes="&amp;$F114&amp;";", _xll.Woodstock.Analyst.Xcel.UDFs.GetModelFilename(), _xll.Woodstock.Analyst.Xcel.UDFs.GetScenarioIndex(),"2", "6"))/5,0,_xll.Woodstock.Analyst.Xcel.UDFs.GetIndicatorValueAverage("OVOLSABREC", "5 Famille de courbes="&amp;$F114&amp;";", _xll.Woodstock.Analyst.Xcel.UDFs.GetModelFilename(), _xll.Woodstock.Analyst.Xcel.UDFs.GetScenarioIndex(),"2", "6"))/5</f>
        <v>0</v>
      </c>
      <c r="N114" s="437">
        <f t="shared" ref="N114:N130" si="26">AVERAGE(H114:L114)</f>
        <v>0</v>
      </c>
      <c r="O114" s="241" t="b">
        <f t="shared" ref="O114:O130" si="27">EXACT(ROUND(M114,1),ROUND(N114,1))</f>
        <v>1</v>
      </c>
    </row>
    <row r="115" spans="1:15" x14ac:dyDescent="0.25">
      <c r="A115" s="248" t="s">
        <v>32</v>
      </c>
      <c r="B115" s="248" t="s">
        <v>87</v>
      </c>
      <c r="C115" s="248" t="s">
        <v>107</v>
      </c>
      <c r="D115" s="248" t="s">
        <v>199</v>
      </c>
      <c r="E115" s="241" t="s">
        <v>3</v>
      </c>
      <c r="F115" s="249" t="str">
        <f t="shared" si="24"/>
        <v>FCTYF_EPX_EPXEB</v>
      </c>
      <c r="G115" s="249" t="str">
        <f t="shared" si="25"/>
        <v>FCTYF_EPX_EpxEb_Épinettes</v>
      </c>
      <c r="H115" s="253">
        <f>IF(ISERROR(_xll.Woodstock.Analyst.Xcel.UDFs.GetIndicatorValue("OVOLGEPXREC", "5 Famille de courbes="&amp;$F115&amp;";", _xll.Woodstock.Analyst.Xcel.UDFs.GetModelFilename(), _xll.Woodstock.Analyst.Xcel.UDFs.GetScenarioIndex(),"2"))/5,0,_xll.Woodstock.Analyst.Xcel.UDFs.GetIndicatorValue("OVOLGEPXREC", "5 Famille de courbes="&amp;$F115&amp;";", _xll.Woodstock.Analyst.Xcel.UDFs.GetModelFilename(), _xll.Woodstock.Analyst.Xcel.UDFs.GetScenarioIndex(),"2"))/5</f>
        <v>0</v>
      </c>
      <c r="I115" s="253">
        <f>IF(ISERROR(_xll.Woodstock.Analyst.Xcel.UDFs.GetIndicatorValue("OVOLGEPXREC", "5 Famille de courbes="&amp;$F115&amp;";", _xll.Woodstock.Analyst.Xcel.UDFs.GetModelFilename(), _xll.Woodstock.Analyst.Xcel.UDFs.GetScenarioIndex(),"3"))/5,0,_xll.Woodstock.Analyst.Xcel.UDFs.GetIndicatorValue("OVOLGEPXREC", "5 Famille de courbes="&amp;$F115&amp;";", _xll.Woodstock.Analyst.Xcel.UDFs.GetModelFilename(), _xll.Woodstock.Analyst.Xcel.UDFs.GetScenarioIndex(),"3"))/5</f>
        <v>0</v>
      </c>
      <c r="J115" s="253">
        <f>IF(ISERROR(_xll.Woodstock.Analyst.Xcel.UDFs.GetIndicatorValue("OVOLGEPXREC", "5 Famille de courbes="&amp;$F115&amp;";", _xll.Woodstock.Analyst.Xcel.UDFs.GetModelFilename(), _xll.Woodstock.Analyst.Xcel.UDFs.GetScenarioIndex(),"4"))/5,0,_xll.Woodstock.Analyst.Xcel.UDFs.GetIndicatorValue("OVOLGEPXREC", "5 Famille de courbes="&amp;$F115&amp;";", _xll.Woodstock.Analyst.Xcel.UDFs.GetModelFilename(), _xll.Woodstock.Analyst.Xcel.UDFs.GetScenarioIndex(),"4"))/5</f>
        <v>0</v>
      </c>
      <c r="K115" s="253">
        <f>IF(ISERROR(_xll.Woodstock.Analyst.Xcel.UDFs.GetIndicatorValue("OVOLGEPXREC", "5 Famille de courbes="&amp;$F115&amp;";", _xll.Woodstock.Analyst.Xcel.UDFs.GetModelFilename(), _xll.Woodstock.Analyst.Xcel.UDFs.GetScenarioIndex(),"5"))/5,0,_xll.Woodstock.Analyst.Xcel.UDFs.GetIndicatorValue("OVOLGEPXREC", "5 Famille de courbes="&amp;$F115&amp;";", _xll.Woodstock.Analyst.Xcel.UDFs.GetModelFilename(), _xll.Woodstock.Analyst.Xcel.UDFs.GetScenarioIndex(),"5"))/5</f>
        <v>0</v>
      </c>
      <c r="L115" s="253">
        <f>IF(ISERROR(_xll.Woodstock.Analyst.Xcel.UDFs.GetIndicatorValue("OVOLGEPXREC", "5 Famille de courbes="&amp;$F115&amp;";", _xll.Woodstock.Analyst.Xcel.UDFs.GetModelFilename(), _xll.Woodstock.Analyst.Xcel.UDFs.GetScenarioIndex(),"6"))/5,0,_xll.Woodstock.Analyst.Xcel.UDFs.GetIndicatorValue("OVOLGEPXREC", "5 Famille de courbes="&amp;$F115&amp;";", _xll.Woodstock.Analyst.Xcel.UDFs.GetModelFilename(), _xll.Woodstock.Analyst.Xcel.UDFs.GetScenarioIndex(),"6"))/5</f>
        <v>0</v>
      </c>
      <c r="M115" s="253">
        <f>IF(ISERROR(_xll.Woodstock.Analyst.Xcel.UDFs.GetIndicatorValueAverage("OVOLGEPXREC", "5 Famille de courbes="&amp;$F115&amp;";", _xll.Woodstock.Analyst.Xcel.UDFs.GetModelFilename(), _xll.Woodstock.Analyst.Xcel.UDFs.GetScenarioIndex(),"2", "6"))/5,0,_xll.Woodstock.Analyst.Xcel.UDFs.GetIndicatorValueAverage("OVOLGEPXREC", "5 Famille de courbes="&amp;$F115&amp;";", _xll.Woodstock.Analyst.Xcel.UDFs.GetModelFilename(), _xll.Woodstock.Analyst.Xcel.UDFs.GetScenarioIndex(),"2", "6"))/5</f>
        <v>0</v>
      </c>
      <c r="N115" s="437">
        <f t="shared" si="26"/>
        <v>0</v>
      </c>
      <c r="O115" s="241" t="b">
        <f t="shared" si="27"/>
        <v>1</v>
      </c>
    </row>
    <row r="116" spans="1:15" x14ac:dyDescent="0.25">
      <c r="A116" s="248" t="s">
        <v>32</v>
      </c>
      <c r="B116" s="248" t="s">
        <v>87</v>
      </c>
      <c r="C116" s="248" t="s">
        <v>107</v>
      </c>
      <c r="D116" s="248" t="s">
        <v>199</v>
      </c>
      <c r="E116" s="241" t="s">
        <v>4</v>
      </c>
      <c r="F116" s="249" t="str">
        <f t="shared" si="24"/>
        <v>FCTYF_EPX_EPXEB</v>
      </c>
      <c r="G116" s="249" t="str">
        <f t="shared" si="25"/>
        <v>FCTYF_EPX_EpxEb_Pin gris</v>
      </c>
      <c r="H116" s="253">
        <f>IF(ISERROR(_xll.Woodstock.Analyst.Xcel.UDFs.GetIndicatorValue("OVOLPIGREC", "5 Famille de courbes="&amp;$F116&amp;";", _xll.Woodstock.Analyst.Xcel.UDFs.GetModelFilename(), _xll.Woodstock.Analyst.Xcel.UDFs.GetScenarioIndex(),"2"))/5,0,_xll.Woodstock.Analyst.Xcel.UDFs.GetIndicatorValue("OVOLPIGREC", "5 Famille de courbes="&amp;$F116&amp;";", _xll.Woodstock.Analyst.Xcel.UDFs.GetModelFilename(), _xll.Woodstock.Analyst.Xcel.UDFs.GetScenarioIndex(),"2"))/5</f>
        <v>0</v>
      </c>
      <c r="I116" s="253">
        <f>IF(ISERROR(_xll.Woodstock.Analyst.Xcel.UDFs.GetIndicatorValue("OVOLPIGREC", "5 Famille de courbes="&amp;$F116&amp;";", _xll.Woodstock.Analyst.Xcel.UDFs.GetModelFilename(), _xll.Woodstock.Analyst.Xcel.UDFs.GetScenarioIndex(),"3"))/5,0,_xll.Woodstock.Analyst.Xcel.UDFs.GetIndicatorValue("OVOLPIGREC", "5 Famille de courbes="&amp;$F116&amp;";", _xll.Woodstock.Analyst.Xcel.UDFs.GetModelFilename(), _xll.Woodstock.Analyst.Xcel.UDFs.GetScenarioIndex(),"3"))/5</f>
        <v>0</v>
      </c>
      <c r="J116" s="253">
        <f>IF(ISERROR(_xll.Woodstock.Analyst.Xcel.UDFs.GetIndicatorValue("OVOLPIGREC", "5 Famille de courbes="&amp;$F116&amp;";", _xll.Woodstock.Analyst.Xcel.UDFs.GetModelFilename(), _xll.Woodstock.Analyst.Xcel.UDFs.GetScenarioIndex(),"4"))/5,0,_xll.Woodstock.Analyst.Xcel.UDFs.GetIndicatorValue("OVOLPIGREC", "5 Famille de courbes="&amp;$F116&amp;";", _xll.Woodstock.Analyst.Xcel.UDFs.GetModelFilename(), _xll.Woodstock.Analyst.Xcel.UDFs.GetScenarioIndex(),"4"))/5</f>
        <v>0</v>
      </c>
      <c r="K116" s="253">
        <f>IF(ISERROR(_xll.Woodstock.Analyst.Xcel.UDFs.GetIndicatorValue("OVOLPIGREC", "5 Famille de courbes="&amp;$F116&amp;";", _xll.Woodstock.Analyst.Xcel.UDFs.GetModelFilename(), _xll.Woodstock.Analyst.Xcel.UDFs.GetScenarioIndex(),"5"))/5,0,_xll.Woodstock.Analyst.Xcel.UDFs.GetIndicatorValue("OVOLPIGREC", "5 Famille de courbes="&amp;$F116&amp;";", _xll.Woodstock.Analyst.Xcel.UDFs.GetModelFilename(), _xll.Woodstock.Analyst.Xcel.UDFs.GetScenarioIndex(),"5"))/5</f>
        <v>0</v>
      </c>
      <c r="L116" s="253">
        <f>IF(ISERROR(_xll.Woodstock.Analyst.Xcel.UDFs.GetIndicatorValue("OVOLPIGREC", "5 Famille de courbes="&amp;$F116&amp;";", _xll.Woodstock.Analyst.Xcel.UDFs.GetModelFilename(), _xll.Woodstock.Analyst.Xcel.UDFs.GetScenarioIndex(),"6"))/5,0,_xll.Woodstock.Analyst.Xcel.UDFs.GetIndicatorValue("OVOLPIGREC", "5 Famille de courbes="&amp;$F116&amp;";", _xll.Woodstock.Analyst.Xcel.UDFs.GetModelFilename(), _xll.Woodstock.Analyst.Xcel.UDFs.GetScenarioIndex(),"6"))/5</f>
        <v>0</v>
      </c>
      <c r="M116" s="253">
        <f>IF(ISERROR(_xll.Woodstock.Analyst.Xcel.UDFs.GetIndicatorValueAverage("OVOLPIGREC", "5 Famille de courbes="&amp;$F116&amp;";", _xll.Woodstock.Analyst.Xcel.UDFs.GetModelFilename(), _xll.Woodstock.Analyst.Xcel.UDFs.GetScenarioIndex(),"2", "6"))/5,0,_xll.Woodstock.Analyst.Xcel.UDFs.GetIndicatorValueAverage("OVOLPIGREC", "5 Famille de courbes="&amp;$F116&amp;";", _xll.Woodstock.Analyst.Xcel.UDFs.GetModelFilename(), _xll.Woodstock.Analyst.Xcel.UDFs.GetScenarioIndex(),"2", "6"))/5</f>
        <v>0</v>
      </c>
      <c r="N116" s="437">
        <f t="shared" si="26"/>
        <v>0</v>
      </c>
      <c r="O116" s="241" t="b">
        <f t="shared" si="27"/>
        <v>1</v>
      </c>
    </row>
    <row r="117" spans="1:15" x14ac:dyDescent="0.25">
      <c r="A117" s="248" t="s">
        <v>32</v>
      </c>
      <c r="B117" s="248" t="s">
        <v>87</v>
      </c>
      <c r="C117" s="248" t="s">
        <v>107</v>
      </c>
      <c r="D117" s="248" t="s">
        <v>199</v>
      </c>
      <c r="E117" s="241" t="s">
        <v>5</v>
      </c>
      <c r="F117" s="249" t="str">
        <f t="shared" si="24"/>
        <v>FCTYF_EPX_EPXEB</v>
      </c>
      <c r="G117" s="249" t="str">
        <f t="shared" si="25"/>
        <v>FCTYF_EPX_EpxEb_Mélèzes</v>
      </c>
      <c r="H117" s="253">
        <f>IF(ISERROR(_xll.Woodstock.Analyst.Xcel.UDFs.GetIndicatorValue("OVOLGMEXREC", "5 Famille de courbes="&amp;$F117&amp;";", _xll.Woodstock.Analyst.Xcel.UDFs.GetModelFilename(), _xll.Woodstock.Analyst.Xcel.UDFs.GetScenarioIndex(),"2"))/5,0,_xll.Woodstock.Analyst.Xcel.UDFs.GetIndicatorValue("OVOLGMEXREC", "5 Famille de courbes="&amp;$F117&amp;";", _xll.Woodstock.Analyst.Xcel.UDFs.GetModelFilename(), _xll.Woodstock.Analyst.Xcel.UDFs.GetScenarioIndex(),"2"))/5</f>
        <v>0</v>
      </c>
      <c r="I117" s="253">
        <f>IF(ISERROR(_xll.Woodstock.Analyst.Xcel.UDFs.GetIndicatorValue("OVOLGMEXREC", "5 Famille de courbes="&amp;$F117&amp;";", _xll.Woodstock.Analyst.Xcel.UDFs.GetModelFilename(), _xll.Woodstock.Analyst.Xcel.UDFs.GetScenarioIndex(),"3"))/5,0,_xll.Woodstock.Analyst.Xcel.UDFs.GetIndicatorValue("OVOLGMEXREC", "5 Famille de courbes="&amp;$F117&amp;";", _xll.Woodstock.Analyst.Xcel.UDFs.GetModelFilename(), _xll.Woodstock.Analyst.Xcel.UDFs.GetScenarioIndex(),"3"))/5</f>
        <v>0</v>
      </c>
      <c r="J117" s="253">
        <f>IF(ISERROR(_xll.Woodstock.Analyst.Xcel.UDFs.GetIndicatorValue("OVOLGMEXREC", "5 Famille de courbes="&amp;$F117&amp;";", _xll.Woodstock.Analyst.Xcel.UDFs.GetModelFilename(), _xll.Woodstock.Analyst.Xcel.UDFs.GetScenarioIndex(),"4"))/5,0,_xll.Woodstock.Analyst.Xcel.UDFs.GetIndicatorValue("OVOLGMEXREC", "5 Famille de courbes="&amp;$F117&amp;";", _xll.Woodstock.Analyst.Xcel.UDFs.GetModelFilename(), _xll.Woodstock.Analyst.Xcel.UDFs.GetScenarioIndex(),"4"))/5</f>
        <v>0</v>
      </c>
      <c r="K117" s="253">
        <f>IF(ISERROR(_xll.Woodstock.Analyst.Xcel.UDFs.GetIndicatorValue("OVOLGMEXREC", "5 Famille de courbes="&amp;$F117&amp;";", _xll.Woodstock.Analyst.Xcel.UDFs.GetModelFilename(), _xll.Woodstock.Analyst.Xcel.UDFs.GetScenarioIndex(),"5"))/5,0,_xll.Woodstock.Analyst.Xcel.UDFs.GetIndicatorValue("OVOLGMEXREC", "5 Famille de courbes="&amp;$F117&amp;";", _xll.Woodstock.Analyst.Xcel.UDFs.GetModelFilename(), _xll.Woodstock.Analyst.Xcel.UDFs.GetScenarioIndex(),"5"))/5</f>
        <v>0</v>
      </c>
      <c r="L117" s="253">
        <f>IF(ISERROR(_xll.Woodstock.Analyst.Xcel.UDFs.GetIndicatorValue("OVOLGMEXREC", "5 Famille de courbes="&amp;$F117&amp;";", _xll.Woodstock.Analyst.Xcel.UDFs.GetModelFilename(), _xll.Woodstock.Analyst.Xcel.UDFs.GetScenarioIndex(),"6"))/5,0,_xll.Woodstock.Analyst.Xcel.UDFs.GetIndicatorValue("OVOLGMEXREC", "5 Famille de courbes="&amp;$F117&amp;";", _xll.Woodstock.Analyst.Xcel.UDFs.GetModelFilename(), _xll.Woodstock.Analyst.Xcel.UDFs.GetScenarioIndex(),"6"))/5</f>
        <v>0</v>
      </c>
      <c r="M117" s="253">
        <f>IF(ISERROR(_xll.Woodstock.Analyst.Xcel.UDFs.GetIndicatorValueAverage("OVOLGMEXREC", "5 Famille de courbes="&amp;$F117&amp;";", _xll.Woodstock.Analyst.Xcel.UDFs.GetModelFilename(), _xll.Woodstock.Analyst.Xcel.UDFs.GetScenarioIndex(),"2", "6"))/5,0,_xll.Woodstock.Analyst.Xcel.UDFs.GetIndicatorValueAverage("OVOLGMEXREC", "5 Famille de courbes="&amp;$F117&amp;";", _xll.Woodstock.Analyst.Xcel.UDFs.GetModelFilename(), _xll.Woodstock.Analyst.Xcel.UDFs.GetScenarioIndex(),"2", "6"))/5</f>
        <v>0</v>
      </c>
      <c r="N117" s="437">
        <f t="shared" si="26"/>
        <v>0</v>
      </c>
      <c r="O117" s="241" t="b">
        <f t="shared" si="27"/>
        <v>1</v>
      </c>
    </row>
    <row r="118" spans="1:15" x14ac:dyDescent="0.25">
      <c r="A118" s="248" t="s">
        <v>32</v>
      </c>
      <c r="B118" s="248" t="s">
        <v>87</v>
      </c>
      <c r="C118" s="248" t="s">
        <v>107</v>
      </c>
      <c r="D118" s="248" t="s">
        <v>199</v>
      </c>
      <c r="E118" s="241" t="s">
        <v>6</v>
      </c>
      <c r="F118" s="249" t="str">
        <f t="shared" si="24"/>
        <v>FCTYF_EPX_EPXEB</v>
      </c>
      <c r="G118" s="249" t="str">
        <f t="shared" si="25"/>
        <v>FCTYF_EPX_EpxEb_Sous-total SEPM</v>
      </c>
      <c r="H118" s="253">
        <f>IF(ISERROR(_xll.Woodstock.Analyst.Xcel.UDFs.GetIndicatorValue("OVOLGSEPMREC", "5 Famille de courbes="&amp;$F118&amp;";", _xll.Woodstock.Analyst.Xcel.UDFs.GetModelFilename(), _xll.Woodstock.Analyst.Xcel.UDFs.GetScenarioIndex(),"2"))/5,0,_xll.Woodstock.Analyst.Xcel.UDFs.GetIndicatorValue("OVOLGSEPMREC", "5 Famille de courbes="&amp;$F118&amp;";", _xll.Woodstock.Analyst.Xcel.UDFs.GetModelFilename(), _xll.Woodstock.Analyst.Xcel.UDFs.GetScenarioIndex(),"2"))/5</f>
        <v>0</v>
      </c>
      <c r="I118" s="253">
        <f>IF(ISERROR(_xll.Woodstock.Analyst.Xcel.UDFs.GetIndicatorValue("OVOLGSEPMREC", "5 Famille de courbes="&amp;$F118&amp;";", _xll.Woodstock.Analyst.Xcel.UDFs.GetModelFilename(), _xll.Woodstock.Analyst.Xcel.UDFs.GetScenarioIndex(),"3"))/5,0,_xll.Woodstock.Analyst.Xcel.UDFs.GetIndicatorValue("OVOLGSEPMREC", "5 Famille de courbes="&amp;$F118&amp;";", _xll.Woodstock.Analyst.Xcel.UDFs.GetModelFilename(), _xll.Woodstock.Analyst.Xcel.UDFs.GetScenarioIndex(),"3"))/5</f>
        <v>0</v>
      </c>
      <c r="J118" s="253">
        <f>IF(ISERROR(_xll.Woodstock.Analyst.Xcel.UDFs.GetIndicatorValue("OVOLGSEPMREC", "5 Famille de courbes="&amp;$F118&amp;";", _xll.Woodstock.Analyst.Xcel.UDFs.GetModelFilename(), _xll.Woodstock.Analyst.Xcel.UDFs.GetScenarioIndex(),"4"))/5,0,_xll.Woodstock.Analyst.Xcel.UDFs.GetIndicatorValue("OVOLGSEPMREC", "5 Famille de courbes="&amp;$F118&amp;";", _xll.Woodstock.Analyst.Xcel.UDFs.GetModelFilename(), _xll.Woodstock.Analyst.Xcel.UDFs.GetScenarioIndex(),"4"))/5</f>
        <v>0</v>
      </c>
      <c r="K118" s="253">
        <f>IF(ISERROR(_xll.Woodstock.Analyst.Xcel.UDFs.GetIndicatorValue("OVOLGSEPMREC", "5 Famille de courbes="&amp;$F118&amp;";", _xll.Woodstock.Analyst.Xcel.UDFs.GetModelFilename(), _xll.Woodstock.Analyst.Xcel.UDFs.GetScenarioIndex(),"5"))/5,0,_xll.Woodstock.Analyst.Xcel.UDFs.GetIndicatorValue("OVOLGSEPMREC", "5 Famille de courbes="&amp;$F118&amp;";", _xll.Woodstock.Analyst.Xcel.UDFs.GetModelFilename(), _xll.Woodstock.Analyst.Xcel.UDFs.GetScenarioIndex(),"5"))/5</f>
        <v>0</v>
      </c>
      <c r="L118" s="253">
        <f>IF(ISERROR(_xll.Woodstock.Analyst.Xcel.UDFs.GetIndicatorValue("OVOLGSEPMREC", "5 Famille de courbes="&amp;$F118&amp;";", _xll.Woodstock.Analyst.Xcel.UDFs.GetModelFilename(), _xll.Woodstock.Analyst.Xcel.UDFs.GetScenarioIndex(),"6"))/5,0,_xll.Woodstock.Analyst.Xcel.UDFs.GetIndicatorValue("OVOLGSEPMREC", "5 Famille de courbes="&amp;$F118&amp;";", _xll.Woodstock.Analyst.Xcel.UDFs.GetModelFilename(), _xll.Woodstock.Analyst.Xcel.UDFs.GetScenarioIndex(),"6"))/5</f>
        <v>0</v>
      </c>
      <c r="M118" s="253">
        <f>IF(ISERROR(_xll.Woodstock.Analyst.Xcel.UDFs.GetIndicatorValueAverage("OVOLGSEPMREC", "5 Famille de courbes="&amp;$F118&amp;";", _xll.Woodstock.Analyst.Xcel.UDFs.GetModelFilename(), _xll.Woodstock.Analyst.Xcel.UDFs.GetScenarioIndex(),"2", "6"))/5,0,_xll.Woodstock.Analyst.Xcel.UDFs.GetIndicatorValueAverage("OVOLGSEPMREC", "5 Famille de courbes="&amp;$F118&amp;";", _xll.Woodstock.Analyst.Xcel.UDFs.GetModelFilename(), _xll.Woodstock.Analyst.Xcel.UDFs.GetScenarioIndex(),"2", "6"))/5</f>
        <v>0</v>
      </c>
      <c r="N118" s="437">
        <f t="shared" si="26"/>
        <v>0</v>
      </c>
      <c r="O118" s="241" t="b">
        <f t="shared" si="27"/>
        <v>1</v>
      </c>
    </row>
    <row r="119" spans="1:15" x14ac:dyDescent="0.25">
      <c r="A119" s="248" t="s">
        <v>32</v>
      </c>
      <c r="B119" s="248" t="s">
        <v>87</v>
      </c>
      <c r="C119" s="248" t="s">
        <v>107</v>
      </c>
      <c r="D119" s="248" t="s">
        <v>199</v>
      </c>
      <c r="E119" s="241" t="s">
        <v>7</v>
      </c>
      <c r="F119" s="249" t="str">
        <f t="shared" si="24"/>
        <v>FCTYF_EPX_EPXEB</v>
      </c>
      <c r="G119" s="249" t="str">
        <f t="shared" si="25"/>
        <v>FCTYF_EPX_EpxEb_Pins blanc et rouge</v>
      </c>
      <c r="H119" s="253">
        <f>IF(ISERROR(_xll.Woodstock.Analyst.Xcel.UDFs.GetIndicatorValue("OVOLGPINSREC", "5 Famille de courbes="&amp;$F119&amp;";", _xll.Woodstock.Analyst.Xcel.UDFs.GetModelFilename(), _xll.Woodstock.Analyst.Xcel.UDFs.GetScenarioIndex(),"2"))/5,0,_xll.Woodstock.Analyst.Xcel.UDFs.GetIndicatorValue("OVOLGPINSREC", "5 Famille de courbes="&amp;$F119&amp;";", _xll.Woodstock.Analyst.Xcel.UDFs.GetModelFilename(), _xll.Woodstock.Analyst.Xcel.UDFs.GetScenarioIndex(),"2"))/5</f>
        <v>0</v>
      </c>
      <c r="I119" s="253">
        <f>IF(ISERROR(_xll.Woodstock.Analyst.Xcel.UDFs.GetIndicatorValue("OVOLGPINSREC", "5 Famille de courbes="&amp;$F119&amp;";", _xll.Woodstock.Analyst.Xcel.UDFs.GetModelFilename(), _xll.Woodstock.Analyst.Xcel.UDFs.GetScenarioIndex(),"3"))/5,0,_xll.Woodstock.Analyst.Xcel.UDFs.GetIndicatorValue("OVOLGPINSREC", "5 Famille de courbes="&amp;$F119&amp;";", _xll.Woodstock.Analyst.Xcel.UDFs.GetModelFilename(), _xll.Woodstock.Analyst.Xcel.UDFs.GetScenarioIndex(),"3"))/5</f>
        <v>0</v>
      </c>
      <c r="J119" s="253">
        <f>IF(ISERROR(_xll.Woodstock.Analyst.Xcel.UDFs.GetIndicatorValue("OVOLGPINSREC", "5 Famille de courbes="&amp;$F119&amp;";", _xll.Woodstock.Analyst.Xcel.UDFs.GetModelFilename(), _xll.Woodstock.Analyst.Xcel.UDFs.GetScenarioIndex(),"4"))/5,0,_xll.Woodstock.Analyst.Xcel.UDFs.GetIndicatorValue("OVOLGPINSREC", "5 Famille de courbes="&amp;$F119&amp;";", _xll.Woodstock.Analyst.Xcel.UDFs.GetModelFilename(), _xll.Woodstock.Analyst.Xcel.UDFs.GetScenarioIndex(),"4"))/5</f>
        <v>0</v>
      </c>
      <c r="K119" s="253">
        <f>IF(ISERROR(_xll.Woodstock.Analyst.Xcel.UDFs.GetIndicatorValue("OVOLGPINSREC", "5 Famille de courbes="&amp;$F119&amp;";", _xll.Woodstock.Analyst.Xcel.UDFs.GetModelFilename(), _xll.Woodstock.Analyst.Xcel.UDFs.GetScenarioIndex(),"5"))/5,0,_xll.Woodstock.Analyst.Xcel.UDFs.GetIndicatorValue("OVOLGPINSREC", "5 Famille de courbes="&amp;$F119&amp;";", _xll.Woodstock.Analyst.Xcel.UDFs.GetModelFilename(), _xll.Woodstock.Analyst.Xcel.UDFs.GetScenarioIndex(),"5"))/5</f>
        <v>0</v>
      </c>
      <c r="L119" s="253">
        <f>IF(ISERROR(_xll.Woodstock.Analyst.Xcel.UDFs.GetIndicatorValue("OVOLGPINSREC", "5 Famille de courbes="&amp;$F119&amp;";", _xll.Woodstock.Analyst.Xcel.UDFs.GetModelFilename(), _xll.Woodstock.Analyst.Xcel.UDFs.GetScenarioIndex(),"6"))/5,0,_xll.Woodstock.Analyst.Xcel.UDFs.GetIndicatorValue("OVOLGPINSREC", "5 Famille de courbes="&amp;$F119&amp;";", _xll.Woodstock.Analyst.Xcel.UDFs.GetModelFilename(), _xll.Woodstock.Analyst.Xcel.UDFs.GetScenarioIndex(),"6"))/5</f>
        <v>0</v>
      </c>
      <c r="M119" s="253">
        <f>IF(ISERROR(_xll.Woodstock.Analyst.Xcel.UDFs.GetIndicatorValueAverage("OVOLGPINSREC", "5 Famille de courbes="&amp;$F119&amp;";", _xll.Woodstock.Analyst.Xcel.UDFs.GetModelFilename(), _xll.Woodstock.Analyst.Xcel.UDFs.GetScenarioIndex(),"2", "6"))/5,0,_xll.Woodstock.Analyst.Xcel.UDFs.GetIndicatorValueAverage("OVOLGPINSREC", "5 Famille de courbes="&amp;$F119&amp;";", _xll.Woodstock.Analyst.Xcel.UDFs.GetModelFilename(), _xll.Woodstock.Analyst.Xcel.UDFs.GetScenarioIndex(),"2", "6"))/5</f>
        <v>0</v>
      </c>
      <c r="N119" s="437">
        <f t="shared" si="26"/>
        <v>0</v>
      </c>
      <c r="O119" s="241" t="b">
        <f t="shared" si="27"/>
        <v>1</v>
      </c>
    </row>
    <row r="120" spans="1:15" x14ac:dyDescent="0.25">
      <c r="A120" s="248" t="s">
        <v>32</v>
      </c>
      <c r="B120" s="248" t="s">
        <v>87</v>
      </c>
      <c r="C120" s="248" t="s">
        <v>107</v>
      </c>
      <c r="D120" s="248" t="s">
        <v>199</v>
      </c>
      <c r="E120" s="241" t="s">
        <v>8</v>
      </c>
      <c r="F120" s="249" t="str">
        <f t="shared" si="24"/>
        <v>FCTYF_EPX_EPXEB</v>
      </c>
      <c r="G120" s="249" t="str">
        <f t="shared" si="25"/>
        <v>FCTYF_EPX_EpxEb_Pruche</v>
      </c>
      <c r="H120" s="253">
        <f>IF(ISERROR(_xll.Woodstock.Analyst.Xcel.UDFs.GetIndicatorValue("OVOLPRUREC", "5 Famille de courbes="&amp;$F120&amp;";", _xll.Woodstock.Analyst.Xcel.UDFs.GetModelFilename(), _xll.Woodstock.Analyst.Xcel.UDFs.GetScenarioIndex(),"2"))/5,0,_xll.Woodstock.Analyst.Xcel.UDFs.GetIndicatorValue("OVOLPRUREC", "5 Famille de courbes="&amp;$F120&amp;";", _xll.Woodstock.Analyst.Xcel.UDFs.GetModelFilename(), _xll.Woodstock.Analyst.Xcel.UDFs.GetScenarioIndex(),"2"))/5</f>
        <v>0</v>
      </c>
      <c r="I120" s="253">
        <f>IF(ISERROR(_xll.Woodstock.Analyst.Xcel.UDFs.GetIndicatorValue("OVOLPRUREC", "5 Famille de courbes="&amp;$F120&amp;";", _xll.Woodstock.Analyst.Xcel.UDFs.GetModelFilename(), _xll.Woodstock.Analyst.Xcel.UDFs.GetScenarioIndex(),"3"))/5,0,_xll.Woodstock.Analyst.Xcel.UDFs.GetIndicatorValue("OVOLPRUREC", "5 Famille de courbes="&amp;$F120&amp;";", _xll.Woodstock.Analyst.Xcel.UDFs.GetModelFilename(), _xll.Woodstock.Analyst.Xcel.UDFs.GetScenarioIndex(),"3"))/5</f>
        <v>0</v>
      </c>
      <c r="J120" s="253">
        <f>IF(ISERROR(_xll.Woodstock.Analyst.Xcel.UDFs.GetIndicatorValue("OVOLPRUREC", "5 Famille de courbes="&amp;$F120&amp;";", _xll.Woodstock.Analyst.Xcel.UDFs.GetModelFilename(), _xll.Woodstock.Analyst.Xcel.UDFs.GetScenarioIndex(),"4"))/5,0,_xll.Woodstock.Analyst.Xcel.UDFs.GetIndicatorValue("OVOLPRUREC", "5 Famille de courbes="&amp;$F120&amp;";", _xll.Woodstock.Analyst.Xcel.UDFs.GetModelFilename(), _xll.Woodstock.Analyst.Xcel.UDFs.GetScenarioIndex(),"4"))/5</f>
        <v>0</v>
      </c>
      <c r="K120" s="253">
        <f>IF(ISERROR(_xll.Woodstock.Analyst.Xcel.UDFs.GetIndicatorValue("OVOLPRUREC", "5 Famille de courbes="&amp;$F120&amp;";", _xll.Woodstock.Analyst.Xcel.UDFs.GetModelFilename(), _xll.Woodstock.Analyst.Xcel.UDFs.GetScenarioIndex(),"5"))/5,0,_xll.Woodstock.Analyst.Xcel.UDFs.GetIndicatorValue("OVOLPRUREC", "5 Famille de courbes="&amp;$F120&amp;";", _xll.Woodstock.Analyst.Xcel.UDFs.GetModelFilename(), _xll.Woodstock.Analyst.Xcel.UDFs.GetScenarioIndex(),"5"))/5</f>
        <v>0</v>
      </c>
      <c r="L120" s="253">
        <f>IF(ISERROR(_xll.Woodstock.Analyst.Xcel.UDFs.GetIndicatorValue("OVOLPRUREC", "5 Famille de courbes="&amp;$F120&amp;";", _xll.Woodstock.Analyst.Xcel.UDFs.GetModelFilename(), _xll.Woodstock.Analyst.Xcel.UDFs.GetScenarioIndex(),"6"))/5,0,_xll.Woodstock.Analyst.Xcel.UDFs.GetIndicatorValue("OVOLPRUREC", "5 Famille de courbes="&amp;$F120&amp;";", _xll.Woodstock.Analyst.Xcel.UDFs.GetModelFilename(), _xll.Woodstock.Analyst.Xcel.UDFs.GetScenarioIndex(),"6"))/5</f>
        <v>0</v>
      </c>
      <c r="M120" s="253">
        <f>IF(ISERROR(_xll.Woodstock.Analyst.Xcel.UDFs.GetIndicatorValueAverage("OVOLPRUREC", "5 Famille de courbes="&amp;$F120&amp;";", _xll.Woodstock.Analyst.Xcel.UDFs.GetModelFilename(), _xll.Woodstock.Analyst.Xcel.UDFs.GetScenarioIndex(),"2", "6"))/5,0,_xll.Woodstock.Analyst.Xcel.UDFs.GetIndicatorValueAverage("OVOLPRUREC", "5 Famille de courbes="&amp;$F120&amp;";", _xll.Woodstock.Analyst.Xcel.UDFs.GetModelFilename(), _xll.Woodstock.Analyst.Xcel.UDFs.GetScenarioIndex(),"2", "6"))/5</f>
        <v>0</v>
      </c>
      <c r="N120" s="437">
        <f t="shared" si="26"/>
        <v>0</v>
      </c>
      <c r="O120" s="241" t="b">
        <f t="shared" si="27"/>
        <v>1</v>
      </c>
    </row>
    <row r="121" spans="1:15" x14ac:dyDescent="0.25">
      <c r="A121" s="248" t="s">
        <v>32</v>
      </c>
      <c r="B121" s="248" t="s">
        <v>87</v>
      </c>
      <c r="C121" s="248" t="s">
        <v>107</v>
      </c>
      <c r="D121" s="248" t="s">
        <v>199</v>
      </c>
      <c r="E121" s="241" t="s">
        <v>9</v>
      </c>
      <c r="F121" s="249" t="str">
        <f t="shared" si="24"/>
        <v>FCTYF_EPX_EPXEB</v>
      </c>
      <c r="G121" s="249" t="str">
        <f t="shared" si="25"/>
        <v>FCTYF_EPX_EpxEb_Thuya</v>
      </c>
      <c r="H121" s="253">
        <f>IF(ISERROR(_xll.Woodstock.Analyst.Xcel.UDFs.GetIndicatorValue("OVOLTHOREC", "5 Famille de courbes="&amp;$F121&amp;";", _xll.Woodstock.Analyst.Xcel.UDFs.GetModelFilename(), _xll.Woodstock.Analyst.Xcel.UDFs.GetScenarioIndex(),"2"))/5,0,_xll.Woodstock.Analyst.Xcel.UDFs.GetIndicatorValue("OVOLTHOREC", "5 Famille de courbes="&amp;$F121&amp;";", _xll.Woodstock.Analyst.Xcel.UDFs.GetModelFilename(), _xll.Woodstock.Analyst.Xcel.UDFs.GetScenarioIndex(),"2"))/5</f>
        <v>0</v>
      </c>
      <c r="I121" s="253">
        <f>IF(ISERROR(_xll.Woodstock.Analyst.Xcel.UDFs.GetIndicatorValue("OVOLTHOREC", "5 Famille de courbes="&amp;$F121&amp;";", _xll.Woodstock.Analyst.Xcel.UDFs.GetModelFilename(), _xll.Woodstock.Analyst.Xcel.UDFs.GetScenarioIndex(),"3"))/5,0,_xll.Woodstock.Analyst.Xcel.UDFs.GetIndicatorValue("OVOLTHOREC", "5 Famille de courbes="&amp;$F121&amp;";", _xll.Woodstock.Analyst.Xcel.UDFs.GetModelFilename(), _xll.Woodstock.Analyst.Xcel.UDFs.GetScenarioIndex(),"3"))/5</f>
        <v>0</v>
      </c>
      <c r="J121" s="253">
        <f>IF(ISERROR(_xll.Woodstock.Analyst.Xcel.UDFs.GetIndicatorValue("OVOLTHOREC", "5 Famille de courbes="&amp;$F121&amp;";", _xll.Woodstock.Analyst.Xcel.UDFs.GetModelFilename(), _xll.Woodstock.Analyst.Xcel.UDFs.GetScenarioIndex(),"4"))/5,0,_xll.Woodstock.Analyst.Xcel.UDFs.GetIndicatorValue("OVOLTHOREC", "5 Famille de courbes="&amp;$F121&amp;";", _xll.Woodstock.Analyst.Xcel.UDFs.GetModelFilename(), _xll.Woodstock.Analyst.Xcel.UDFs.GetScenarioIndex(),"4"))/5</f>
        <v>0</v>
      </c>
      <c r="K121" s="253">
        <f>IF(ISERROR(_xll.Woodstock.Analyst.Xcel.UDFs.GetIndicatorValue("OVOLTHOREC", "5 Famille de courbes="&amp;$F121&amp;";", _xll.Woodstock.Analyst.Xcel.UDFs.GetModelFilename(), _xll.Woodstock.Analyst.Xcel.UDFs.GetScenarioIndex(),"5"))/5,0,_xll.Woodstock.Analyst.Xcel.UDFs.GetIndicatorValue("OVOLTHOREC", "5 Famille de courbes="&amp;$F121&amp;";", _xll.Woodstock.Analyst.Xcel.UDFs.GetModelFilename(), _xll.Woodstock.Analyst.Xcel.UDFs.GetScenarioIndex(),"5"))/5</f>
        <v>0</v>
      </c>
      <c r="L121" s="253">
        <f>IF(ISERROR(_xll.Woodstock.Analyst.Xcel.UDFs.GetIndicatorValue("OVOLTHOREC", "5 Famille de courbes="&amp;$F121&amp;";", _xll.Woodstock.Analyst.Xcel.UDFs.GetModelFilename(), _xll.Woodstock.Analyst.Xcel.UDFs.GetScenarioIndex(),"6"))/5,0,_xll.Woodstock.Analyst.Xcel.UDFs.GetIndicatorValue("OVOLTHOREC", "5 Famille de courbes="&amp;$F121&amp;";", _xll.Woodstock.Analyst.Xcel.UDFs.GetModelFilename(), _xll.Woodstock.Analyst.Xcel.UDFs.GetScenarioIndex(),"6"))/5</f>
        <v>0</v>
      </c>
      <c r="M121" s="253">
        <f>IF(ISERROR(_xll.Woodstock.Analyst.Xcel.UDFs.GetIndicatorValueAverage("OVOLTHOREC", "5 Famille de courbes="&amp;$F121&amp;";", _xll.Woodstock.Analyst.Xcel.UDFs.GetModelFilename(), _xll.Woodstock.Analyst.Xcel.UDFs.GetScenarioIndex(),"2", "6"))/5,0,_xll.Woodstock.Analyst.Xcel.UDFs.GetIndicatorValueAverage("OVOLTHOREC", "5 Famille de courbes="&amp;$F121&amp;";", _xll.Woodstock.Analyst.Xcel.UDFs.GetModelFilename(), _xll.Woodstock.Analyst.Xcel.UDFs.GetScenarioIndex(),"2", "6"))/5</f>
        <v>0</v>
      </c>
      <c r="N121" s="437">
        <f t="shared" si="26"/>
        <v>0</v>
      </c>
      <c r="O121" s="241" t="b">
        <f t="shared" si="27"/>
        <v>1</v>
      </c>
    </row>
    <row r="122" spans="1:15" x14ac:dyDescent="0.25">
      <c r="A122" s="248" t="s">
        <v>32</v>
      </c>
      <c r="B122" s="248" t="s">
        <v>87</v>
      </c>
      <c r="C122" s="248" t="s">
        <v>107</v>
      </c>
      <c r="D122" s="248" t="s">
        <v>199</v>
      </c>
      <c r="E122" s="241" t="s">
        <v>11</v>
      </c>
      <c r="F122" s="249" t="str">
        <f t="shared" si="24"/>
        <v>FCTYF_EPX_EPXEB</v>
      </c>
      <c r="G122" s="249" t="str">
        <f t="shared" si="25"/>
        <v>FCTYF_EPX_EpxEb_Total Résineux</v>
      </c>
      <c r="H122" s="253">
        <f>IF(ISERROR(_xll.Woodstock.Analyst.Xcel.UDFs.GetIndicatorValue("OVOLGRREC", "5 Famille de courbes="&amp;$F122&amp;";", _xll.Woodstock.Analyst.Xcel.UDFs.GetModelFilename(), _xll.Woodstock.Analyst.Xcel.UDFs.GetScenarioIndex(),"2"))/5,0,_xll.Woodstock.Analyst.Xcel.UDFs.GetIndicatorValue("OVOLGRREC", "5 Famille de courbes="&amp;$F122&amp;";", _xll.Woodstock.Analyst.Xcel.UDFs.GetModelFilename(), _xll.Woodstock.Analyst.Xcel.UDFs.GetScenarioIndex(),"2"))/5</f>
        <v>0</v>
      </c>
      <c r="I122" s="253">
        <f>IF(ISERROR(_xll.Woodstock.Analyst.Xcel.UDFs.GetIndicatorValue("OVOLGRREC", "5 Famille de courbes="&amp;$F122&amp;";", _xll.Woodstock.Analyst.Xcel.UDFs.GetModelFilename(), _xll.Woodstock.Analyst.Xcel.UDFs.GetScenarioIndex(),"3"))/5,0,_xll.Woodstock.Analyst.Xcel.UDFs.GetIndicatorValue("OVOLGRREC", "5 Famille de courbes="&amp;$F122&amp;";", _xll.Woodstock.Analyst.Xcel.UDFs.GetModelFilename(), _xll.Woodstock.Analyst.Xcel.UDFs.GetScenarioIndex(),"3"))/5</f>
        <v>0</v>
      </c>
      <c r="J122" s="253">
        <f>IF(ISERROR(_xll.Woodstock.Analyst.Xcel.UDFs.GetIndicatorValue("OVOLGRREC", "5 Famille de courbes="&amp;$F122&amp;";", _xll.Woodstock.Analyst.Xcel.UDFs.GetModelFilename(), _xll.Woodstock.Analyst.Xcel.UDFs.GetScenarioIndex(),"4"))/5,0,_xll.Woodstock.Analyst.Xcel.UDFs.GetIndicatorValue("OVOLGRREC", "5 Famille de courbes="&amp;$F122&amp;";", _xll.Woodstock.Analyst.Xcel.UDFs.GetModelFilename(), _xll.Woodstock.Analyst.Xcel.UDFs.GetScenarioIndex(),"4"))/5</f>
        <v>0</v>
      </c>
      <c r="K122" s="253">
        <f>IF(ISERROR(_xll.Woodstock.Analyst.Xcel.UDFs.GetIndicatorValue("OVOLGRREC", "5 Famille de courbes="&amp;$F122&amp;";", _xll.Woodstock.Analyst.Xcel.UDFs.GetModelFilename(), _xll.Woodstock.Analyst.Xcel.UDFs.GetScenarioIndex(),"5"))/5,0,_xll.Woodstock.Analyst.Xcel.UDFs.GetIndicatorValue("OVOLGRREC", "5 Famille de courbes="&amp;$F122&amp;";", _xll.Woodstock.Analyst.Xcel.UDFs.GetModelFilename(), _xll.Woodstock.Analyst.Xcel.UDFs.GetScenarioIndex(),"5"))/5</f>
        <v>0</v>
      </c>
      <c r="L122" s="253">
        <f>IF(ISERROR(_xll.Woodstock.Analyst.Xcel.UDFs.GetIndicatorValue("OVOLGRREC", "5 Famille de courbes="&amp;$F122&amp;";", _xll.Woodstock.Analyst.Xcel.UDFs.GetModelFilename(), _xll.Woodstock.Analyst.Xcel.UDFs.GetScenarioIndex(),"6"))/5,0,_xll.Woodstock.Analyst.Xcel.UDFs.GetIndicatorValue("OVOLGRREC", "5 Famille de courbes="&amp;$F122&amp;";", _xll.Woodstock.Analyst.Xcel.UDFs.GetModelFilename(), _xll.Woodstock.Analyst.Xcel.UDFs.GetScenarioIndex(),"6"))/5</f>
        <v>0</v>
      </c>
      <c r="M122" s="253">
        <f>IF(ISERROR(_xll.Woodstock.Analyst.Xcel.UDFs.GetIndicatorValueAverage("OVOLGRREC", "5 Famille de courbes="&amp;$F122&amp;";", _xll.Woodstock.Analyst.Xcel.UDFs.GetModelFilename(), _xll.Woodstock.Analyst.Xcel.UDFs.GetScenarioIndex(),"2", "6"))/5,0,_xll.Woodstock.Analyst.Xcel.UDFs.GetIndicatorValueAverage("OVOLGRREC", "5 Famille de courbes="&amp;$F122&amp;";", _xll.Woodstock.Analyst.Xcel.UDFs.GetModelFilename(), _xll.Woodstock.Analyst.Xcel.UDFs.GetScenarioIndex(),"2", "6"))/5</f>
        <v>0</v>
      </c>
      <c r="N122" s="437">
        <f t="shared" si="26"/>
        <v>0</v>
      </c>
      <c r="O122" s="241" t="b">
        <f t="shared" si="27"/>
        <v>1</v>
      </c>
    </row>
    <row r="123" spans="1:15" x14ac:dyDescent="0.25">
      <c r="A123" s="248" t="s">
        <v>32</v>
      </c>
      <c r="B123" s="248" t="s">
        <v>87</v>
      </c>
      <c r="C123" s="248" t="s">
        <v>107</v>
      </c>
      <c r="D123" s="248" t="s">
        <v>199</v>
      </c>
      <c r="E123" s="241" t="s">
        <v>13</v>
      </c>
      <c r="F123" s="249" t="str">
        <f t="shared" si="24"/>
        <v>FCTYF_EPX_EPXEB</v>
      </c>
      <c r="G123" s="249" t="str">
        <f t="shared" si="25"/>
        <v>FCTYF_EPX_EpxEb_Bouleau à papier</v>
      </c>
      <c r="H123" s="253">
        <f>IF(ISERROR(_xll.Woodstock.Analyst.Xcel.UDFs.GetIndicatorValue("OVOLBOPREC", "5 Famille de courbes="&amp;$F123&amp;";", _xll.Woodstock.Analyst.Xcel.UDFs.GetModelFilename(), _xll.Woodstock.Analyst.Xcel.UDFs.GetScenarioIndex(),"2"))/5,0,_xll.Woodstock.Analyst.Xcel.UDFs.GetIndicatorValue("OVOLBOPREC", "5 Famille de courbes="&amp;$F123&amp;";", _xll.Woodstock.Analyst.Xcel.UDFs.GetModelFilename(), _xll.Woodstock.Analyst.Xcel.UDFs.GetScenarioIndex(),"2"))/5</f>
        <v>0</v>
      </c>
      <c r="I123" s="253">
        <f>IF(ISERROR(_xll.Woodstock.Analyst.Xcel.UDFs.GetIndicatorValue("OVOLBOPREC", "5 Famille de courbes="&amp;$F123&amp;";", _xll.Woodstock.Analyst.Xcel.UDFs.GetModelFilename(), _xll.Woodstock.Analyst.Xcel.UDFs.GetScenarioIndex(),"3"))/5,0,_xll.Woodstock.Analyst.Xcel.UDFs.GetIndicatorValue("OVOLBOPREC", "5 Famille de courbes="&amp;$F123&amp;";", _xll.Woodstock.Analyst.Xcel.UDFs.GetModelFilename(), _xll.Woodstock.Analyst.Xcel.UDFs.GetScenarioIndex(),"3"))/5</f>
        <v>0</v>
      </c>
      <c r="J123" s="253">
        <f>IF(ISERROR(_xll.Woodstock.Analyst.Xcel.UDFs.GetIndicatorValue("OVOLBOPREC", "5 Famille de courbes="&amp;$F123&amp;";", _xll.Woodstock.Analyst.Xcel.UDFs.GetModelFilename(), _xll.Woodstock.Analyst.Xcel.UDFs.GetScenarioIndex(),"4"))/5,0,_xll.Woodstock.Analyst.Xcel.UDFs.GetIndicatorValue("OVOLBOPREC", "5 Famille de courbes="&amp;$F123&amp;";", _xll.Woodstock.Analyst.Xcel.UDFs.GetModelFilename(), _xll.Woodstock.Analyst.Xcel.UDFs.GetScenarioIndex(),"4"))/5</f>
        <v>0</v>
      </c>
      <c r="K123" s="253">
        <f>IF(ISERROR(_xll.Woodstock.Analyst.Xcel.UDFs.GetIndicatorValue("OVOLBOPREC", "5 Famille de courbes="&amp;$F123&amp;";", _xll.Woodstock.Analyst.Xcel.UDFs.GetModelFilename(), _xll.Woodstock.Analyst.Xcel.UDFs.GetScenarioIndex(),"5"))/5,0,_xll.Woodstock.Analyst.Xcel.UDFs.GetIndicatorValue("OVOLBOPREC", "5 Famille de courbes="&amp;$F123&amp;";", _xll.Woodstock.Analyst.Xcel.UDFs.GetModelFilename(), _xll.Woodstock.Analyst.Xcel.UDFs.GetScenarioIndex(),"5"))/5</f>
        <v>0</v>
      </c>
      <c r="L123" s="253">
        <f>IF(ISERROR(_xll.Woodstock.Analyst.Xcel.UDFs.GetIndicatorValue("OVOLBOPREC", "5 Famille de courbes="&amp;$F123&amp;";", _xll.Woodstock.Analyst.Xcel.UDFs.GetModelFilename(), _xll.Woodstock.Analyst.Xcel.UDFs.GetScenarioIndex(),"6"))/5,0,_xll.Woodstock.Analyst.Xcel.UDFs.GetIndicatorValue("OVOLBOPREC", "5 Famille de courbes="&amp;$F123&amp;";", _xll.Woodstock.Analyst.Xcel.UDFs.GetModelFilename(), _xll.Woodstock.Analyst.Xcel.UDFs.GetScenarioIndex(),"6"))/5</f>
        <v>0</v>
      </c>
      <c r="M123" s="253">
        <f>IF(ISERROR(_xll.Woodstock.Analyst.Xcel.UDFs.GetIndicatorValueAverage("OVOLBOPREC", "5 Famille de courbes="&amp;$F123&amp;";", _xll.Woodstock.Analyst.Xcel.UDFs.GetModelFilename(), _xll.Woodstock.Analyst.Xcel.UDFs.GetScenarioIndex(),"2", "6"))/5,0,_xll.Woodstock.Analyst.Xcel.UDFs.GetIndicatorValueAverage("OVOLBOPREC", "5 Famille de courbes="&amp;$F123&amp;";", _xll.Woodstock.Analyst.Xcel.UDFs.GetModelFilename(), _xll.Woodstock.Analyst.Xcel.UDFs.GetScenarioIndex(),"2", "6"))/5</f>
        <v>0</v>
      </c>
      <c r="N123" s="437">
        <f t="shared" si="26"/>
        <v>0</v>
      </c>
      <c r="O123" s="241" t="b">
        <f t="shared" si="27"/>
        <v>1</v>
      </c>
    </row>
    <row r="124" spans="1:15" x14ac:dyDescent="0.25">
      <c r="A124" s="248" t="s">
        <v>32</v>
      </c>
      <c r="B124" s="248" t="s">
        <v>87</v>
      </c>
      <c r="C124" s="248" t="s">
        <v>107</v>
      </c>
      <c r="D124" s="248" t="s">
        <v>199</v>
      </c>
      <c r="E124" s="241" t="s">
        <v>14</v>
      </c>
      <c r="F124" s="249" t="str">
        <f t="shared" si="24"/>
        <v>FCTYF_EPX_EPXEB</v>
      </c>
      <c r="G124" s="249" t="str">
        <f t="shared" si="25"/>
        <v>FCTYF_EPX_EpxEb_Peupliers</v>
      </c>
      <c r="H124" s="253">
        <f>IF(ISERROR(_xll.Woodstock.Analyst.Xcel.UDFs.GetIndicatorValue("OVOLGPEUREC", "5 Famille de courbes="&amp;$F124&amp;";", _xll.Woodstock.Analyst.Xcel.UDFs.GetModelFilename(), _xll.Woodstock.Analyst.Xcel.UDFs.GetScenarioIndex(),"2"))/5,0,_xll.Woodstock.Analyst.Xcel.UDFs.GetIndicatorValue("OVOLGPEUREC", "5 Famille de courbes="&amp;$F124&amp;";", _xll.Woodstock.Analyst.Xcel.UDFs.GetModelFilename(), _xll.Woodstock.Analyst.Xcel.UDFs.GetScenarioIndex(),"2"))/5</f>
        <v>0</v>
      </c>
      <c r="I124" s="253">
        <f>IF(ISERROR(_xll.Woodstock.Analyst.Xcel.UDFs.GetIndicatorValue("OVOLGPEUREC", "5 Famille de courbes="&amp;$F124&amp;";", _xll.Woodstock.Analyst.Xcel.UDFs.GetModelFilename(), _xll.Woodstock.Analyst.Xcel.UDFs.GetScenarioIndex(),"3"))/5,0,_xll.Woodstock.Analyst.Xcel.UDFs.GetIndicatorValue("OVOLGPEUREC", "5 Famille de courbes="&amp;$F124&amp;";", _xll.Woodstock.Analyst.Xcel.UDFs.GetModelFilename(), _xll.Woodstock.Analyst.Xcel.UDFs.GetScenarioIndex(),"3"))/5</f>
        <v>0</v>
      </c>
      <c r="J124" s="253">
        <f>IF(ISERROR(_xll.Woodstock.Analyst.Xcel.UDFs.GetIndicatorValue("OVOLGPEUREC", "5 Famille de courbes="&amp;$F124&amp;";", _xll.Woodstock.Analyst.Xcel.UDFs.GetModelFilename(), _xll.Woodstock.Analyst.Xcel.UDFs.GetScenarioIndex(),"4"))/5,0,_xll.Woodstock.Analyst.Xcel.UDFs.GetIndicatorValue("OVOLGPEUREC", "5 Famille de courbes="&amp;$F124&amp;";", _xll.Woodstock.Analyst.Xcel.UDFs.GetModelFilename(), _xll.Woodstock.Analyst.Xcel.UDFs.GetScenarioIndex(),"4"))/5</f>
        <v>0</v>
      </c>
      <c r="K124" s="253">
        <f>IF(ISERROR(_xll.Woodstock.Analyst.Xcel.UDFs.GetIndicatorValue("OVOLGPEUREC", "5 Famille de courbes="&amp;$F124&amp;";", _xll.Woodstock.Analyst.Xcel.UDFs.GetModelFilename(), _xll.Woodstock.Analyst.Xcel.UDFs.GetScenarioIndex(),"5"))/5,0,_xll.Woodstock.Analyst.Xcel.UDFs.GetIndicatorValue("OVOLGPEUREC", "5 Famille de courbes="&amp;$F124&amp;";", _xll.Woodstock.Analyst.Xcel.UDFs.GetModelFilename(), _xll.Woodstock.Analyst.Xcel.UDFs.GetScenarioIndex(),"5"))/5</f>
        <v>0</v>
      </c>
      <c r="L124" s="253">
        <f>IF(ISERROR(_xll.Woodstock.Analyst.Xcel.UDFs.GetIndicatorValue("OVOLGPEUREC", "5 Famille de courbes="&amp;$F124&amp;";", _xll.Woodstock.Analyst.Xcel.UDFs.GetModelFilename(), _xll.Woodstock.Analyst.Xcel.UDFs.GetScenarioIndex(),"6"))/5,0,_xll.Woodstock.Analyst.Xcel.UDFs.GetIndicatorValue("OVOLGPEUREC", "5 Famille de courbes="&amp;$F124&amp;";", _xll.Woodstock.Analyst.Xcel.UDFs.GetModelFilename(), _xll.Woodstock.Analyst.Xcel.UDFs.GetScenarioIndex(),"6"))/5</f>
        <v>0</v>
      </c>
      <c r="M124" s="253">
        <f>IF(ISERROR(_xll.Woodstock.Analyst.Xcel.UDFs.GetIndicatorValueAverage("OVOLGPEUREC", "5 Famille de courbes="&amp;$F124&amp;";", _xll.Woodstock.Analyst.Xcel.UDFs.GetModelFilename(), _xll.Woodstock.Analyst.Xcel.UDFs.GetScenarioIndex(),"2", "6"))/5,0,_xll.Woodstock.Analyst.Xcel.UDFs.GetIndicatorValueAverage("OVOLGPEUREC", "5 Famille de courbes="&amp;$F124&amp;";", _xll.Woodstock.Analyst.Xcel.UDFs.GetModelFilename(), _xll.Woodstock.Analyst.Xcel.UDFs.GetScenarioIndex(),"2", "6"))/5</f>
        <v>0</v>
      </c>
      <c r="N124" s="437">
        <f t="shared" si="26"/>
        <v>0</v>
      </c>
      <c r="O124" s="241" t="b">
        <f t="shared" si="27"/>
        <v>1</v>
      </c>
    </row>
    <row r="125" spans="1:15" x14ac:dyDescent="0.25">
      <c r="A125" s="248" t="s">
        <v>32</v>
      </c>
      <c r="B125" s="248" t="s">
        <v>87</v>
      </c>
      <c r="C125" s="248" t="s">
        <v>107</v>
      </c>
      <c r="D125" s="248" t="s">
        <v>199</v>
      </c>
      <c r="E125" s="241" t="s">
        <v>15</v>
      </c>
      <c r="F125" s="249" t="str">
        <f t="shared" si="24"/>
        <v>FCTYF_EPX_EPXEB</v>
      </c>
      <c r="G125" s="249" t="str">
        <f t="shared" si="25"/>
        <v>FCTYF_EPX_EpxEb_Érable rouge</v>
      </c>
      <c r="H125" s="253">
        <f>IF(ISERROR(_xll.Woodstock.Analyst.Xcel.UDFs.GetIndicatorValue("OVOLERRREC", "5 Famille de courbes="&amp;$F125&amp;";", _xll.Woodstock.Analyst.Xcel.UDFs.GetModelFilename(), _xll.Woodstock.Analyst.Xcel.UDFs.GetScenarioIndex(),"2"))/5,0,_xll.Woodstock.Analyst.Xcel.UDFs.GetIndicatorValue("OVOLERRREC", "5 Famille de courbes="&amp;$F125&amp;";", _xll.Woodstock.Analyst.Xcel.UDFs.GetModelFilename(), _xll.Woodstock.Analyst.Xcel.UDFs.GetScenarioIndex(),"2"))/5</f>
        <v>0</v>
      </c>
      <c r="I125" s="253">
        <f>IF(ISERROR(_xll.Woodstock.Analyst.Xcel.UDFs.GetIndicatorValue("OVOLERRREC", "5 Famille de courbes="&amp;$F125&amp;";", _xll.Woodstock.Analyst.Xcel.UDFs.GetModelFilename(), _xll.Woodstock.Analyst.Xcel.UDFs.GetScenarioIndex(),"3"))/5,0,_xll.Woodstock.Analyst.Xcel.UDFs.GetIndicatorValue("OVOLERRREC", "5 Famille de courbes="&amp;$F125&amp;";", _xll.Woodstock.Analyst.Xcel.UDFs.GetModelFilename(), _xll.Woodstock.Analyst.Xcel.UDFs.GetScenarioIndex(),"3"))/5</f>
        <v>0</v>
      </c>
      <c r="J125" s="253">
        <f>IF(ISERROR(_xll.Woodstock.Analyst.Xcel.UDFs.GetIndicatorValue("OVOLERRREC", "5 Famille de courbes="&amp;$F125&amp;";", _xll.Woodstock.Analyst.Xcel.UDFs.GetModelFilename(), _xll.Woodstock.Analyst.Xcel.UDFs.GetScenarioIndex(),"4"))/5,0,_xll.Woodstock.Analyst.Xcel.UDFs.GetIndicatorValue("OVOLERRREC", "5 Famille de courbes="&amp;$F125&amp;";", _xll.Woodstock.Analyst.Xcel.UDFs.GetModelFilename(), _xll.Woodstock.Analyst.Xcel.UDFs.GetScenarioIndex(),"4"))/5</f>
        <v>0</v>
      </c>
      <c r="K125" s="253">
        <f>IF(ISERROR(_xll.Woodstock.Analyst.Xcel.UDFs.GetIndicatorValue("OVOLERRREC", "5 Famille de courbes="&amp;$F125&amp;";", _xll.Woodstock.Analyst.Xcel.UDFs.GetModelFilename(), _xll.Woodstock.Analyst.Xcel.UDFs.GetScenarioIndex(),"5"))/5,0,_xll.Woodstock.Analyst.Xcel.UDFs.GetIndicatorValue("OVOLERRREC", "5 Famille de courbes="&amp;$F125&amp;";", _xll.Woodstock.Analyst.Xcel.UDFs.GetModelFilename(), _xll.Woodstock.Analyst.Xcel.UDFs.GetScenarioIndex(),"5"))/5</f>
        <v>0</v>
      </c>
      <c r="L125" s="253">
        <f>IF(ISERROR(_xll.Woodstock.Analyst.Xcel.UDFs.GetIndicatorValue("OVOLERRREC", "5 Famille de courbes="&amp;$F125&amp;";", _xll.Woodstock.Analyst.Xcel.UDFs.GetModelFilename(), _xll.Woodstock.Analyst.Xcel.UDFs.GetScenarioIndex(),"6"))/5,0,_xll.Woodstock.Analyst.Xcel.UDFs.GetIndicatorValue("OVOLERRREC", "5 Famille de courbes="&amp;$F125&amp;";", _xll.Woodstock.Analyst.Xcel.UDFs.GetModelFilename(), _xll.Woodstock.Analyst.Xcel.UDFs.GetScenarioIndex(),"6"))/5</f>
        <v>0</v>
      </c>
      <c r="M125" s="253">
        <f>IF(ISERROR(_xll.Woodstock.Analyst.Xcel.UDFs.GetIndicatorValueAverage("OVOLERRREC", "5 Famille de courbes="&amp;$F125&amp;";", _xll.Woodstock.Analyst.Xcel.UDFs.GetModelFilename(), _xll.Woodstock.Analyst.Xcel.UDFs.GetScenarioIndex(),"2", "6"))/5,0,_xll.Woodstock.Analyst.Xcel.UDFs.GetIndicatorValueAverage("OVOLERRREC", "5 Famille de courbes="&amp;$F125&amp;";", _xll.Woodstock.Analyst.Xcel.UDFs.GetModelFilename(), _xll.Woodstock.Analyst.Xcel.UDFs.GetScenarioIndex(),"2", "6"))/5</f>
        <v>0</v>
      </c>
      <c r="N125" s="437">
        <f t="shared" si="26"/>
        <v>0</v>
      </c>
      <c r="O125" s="241" t="b">
        <f t="shared" si="27"/>
        <v>1</v>
      </c>
    </row>
    <row r="126" spans="1:15" x14ac:dyDescent="0.25">
      <c r="A126" s="248" t="s">
        <v>32</v>
      </c>
      <c r="B126" s="248" t="s">
        <v>87</v>
      </c>
      <c r="C126" s="248" t="s">
        <v>107</v>
      </c>
      <c r="D126" s="248" t="s">
        <v>199</v>
      </c>
      <c r="E126" s="241" t="s">
        <v>17</v>
      </c>
      <c r="F126" s="249" t="str">
        <f t="shared" si="24"/>
        <v>FCTYF_EPX_EPXEB</v>
      </c>
      <c r="G126" s="249" t="str">
        <f t="shared" si="25"/>
        <v>FCTYF_EPX_EpxEb_Sous-total F. Intolérants</v>
      </c>
      <c r="H126" s="253">
        <f>IF(ISERROR(_xll.Woodstock.Analyst.Xcel.UDFs.GetIndicatorValue("OVOLGFIREC", "5 Famille de courbes="&amp;$F126&amp;";", _xll.Woodstock.Analyst.Xcel.UDFs.GetModelFilename(), _xll.Woodstock.Analyst.Xcel.UDFs.GetScenarioIndex(),"2"))/5,0,_xll.Woodstock.Analyst.Xcel.UDFs.GetIndicatorValue("OVOLGFIREC", "5 Famille de courbes="&amp;$F126&amp;";", _xll.Woodstock.Analyst.Xcel.UDFs.GetModelFilename(), _xll.Woodstock.Analyst.Xcel.UDFs.GetScenarioIndex(),"2"))/5</f>
        <v>0</v>
      </c>
      <c r="I126" s="253">
        <f>IF(ISERROR(_xll.Woodstock.Analyst.Xcel.UDFs.GetIndicatorValue("OVOLGFIREC", "5 Famille de courbes="&amp;$F126&amp;";", _xll.Woodstock.Analyst.Xcel.UDFs.GetModelFilename(), _xll.Woodstock.Analyst.Xcel.UDFs.GetScenarioIndex(),"3"))/5,0,_xll.Woodstock.Analyst.Xcel.UDFs.GetIndicatorValue("OVOLGFIREC", "5 Famille de courbes="&amp;$F126&amp;";", _xll.Woodstock.Analyst.Xcel.UDFs.GetModelFilename(), _xll.Woodstock.Analyst.Xcel.UDFs.GetScenarioIndex(),"3"))/5</f>
        <v>0</v>
      </c>
      <c r="J126" s="253">
        <f>IF(ISERROR(_xll.Woodstock.Analyst.Xcel.UDFs.GetIndicatorValue("OVOLGFIREC", "5 Famille de courbes="&amp;$F126&amp;";", _xll.Woodstock.Analyst.Xcel.UDFs.GetModelFilename(), _xll.Woodstock.Analyst.Xcel.UDFs.GetScenarioIndex(),"4"))/5,0,_xll.Woodstock.Analyst.Xcel.UDFs.GetIndicatorValue("OVOLGFIREC", "5 Famille de courbes="&amp;$F126&amp;";", _xll.Woodstock.Analyst.Xcel.UDFs.GetModelFilename(), _xll.Woodstock.Analyst.Xcel.UDFs.GetScenarioIndex(),"4"))/5</f>
        <v>0</v>
      </c>
      <c r="K126" s="253">
        <f>IF(ISERROR(_xll.Woodstock.Analyst.Xcel.UDFs.GetIndicatorValue("OVOLGFIREC", "5 Famille de courbes="&amp;$F126&amp;";", _xll.Woodstock.Analyst.Xcel.UDFs.GetModelFilename(), _xll.Woodstock.Analyst.Xcel.UDFs.GetScenarioIndex(),"5"))/5,0,_xll.Woodstock.Analyst.Xcel.UDFs.GetIndicatorValue("OVOLGFIREC", "5 Famille de courbes="&amp;$F126&amp;";", _xll.Woodstock.Analyst.Xcel.UDFs.GetModelFilename(), _xll.Woodstock.Analyst.Xcel.UDFs.GetScenarioIndex(),"5"))/5</f>
        <v>0</v>
      </c>
      <c r="L126" s="253">
        <f>IF(ISERROR(_xll.Woodstock.Analyst.Xcel.UDFs.GetIndicatorValue("OVOLGFIREC", "5 Famille de courbes="&amp;$F126&amp;";", _xll.Woodstock.Analyst.Xcel.UDFs.GetModelFilename(), _xll.Woodstock.Analyst.Xcel.UDFs.GetScenarioIndex(),"6"))/5,0,_xll.Woodstock.Analyst.Xcel.UDFs.GetIndicatorValue("OVOLGFIREC", "5 Famille de courbes="&amp;$F126&amp;";", _xll.Woodstock.Analyst.Xcel.UDFs.GetModelFilename(), _xll.Woodstock.Analyst.Xcel.UDFs.GetScenarioIndex(),"6"))/5</f>
        <v>0</v>
      </c>
      <c r="M126" s="253">
        <f>IF(ISERROR(_xll.Woodstock.Analyst.Xcel.UDFs.GetIndicatorValueAverage("OVOLGFIREC", "5 Famille de courbes="&amp;$F126&amp;";", _xll.Woodstock.Analyst.Xcel.UDFs.GetModelFilename(), _xll.Woodstock.Analyst.Xcel.UDFs.GetScenarioIndex(),"2", "6"))/5,0,_xll.Woodstock.Analyst.Xcel.UDFs.GetIndicatorValueAverage("OVOLGFIREC", "5 Famille de courbes="&amp;$F126&amp;";", _xll.Woodstock.Analyst.Xcel.UDFs.GetModelFilename(), _xll.Woodstock.Analyst.Xcel.UDFs.GetScenarioIndex(),"2", "6"))/5</f>
        <v>0</v>
      </c>
      <c r="N126" s="437">
        <f t="shared" si="26"/>
        <v>0</v>
      </c>
      <c r="O126" s="241" t="b">
        <f t="shared" si="27"/>
        <v>1</v>
      </c>
    </row>
    <row r="127" spans="1:15" x14ac:dyDescent="0.25">
      <c r="A127" s="248" t="s">
        <v>32</v>
      </c>
      <c r="B127" s="248" t="s">
        <v>87</v>
      </c>
      <c r="C127" s="248" t="s">
        <v>107</v>
      </c>
      <c r="D127" s="248" t="s">
        <v>199</v>
      </c>
      <c r="E127" s="241" t="s">
        <v>18</v>
      </c>
      <c r="F127" s="249" t="str">
        <f t="shared" si="24"/>
        <v>FCTYF_EPX_EPXEB</v>
      </c>
      <c r="G127" s="249" t="str">
        <f t="shared" si="25"/>
        <v>FCTYF_EPX_EpxEb_Bouleau jaune</v>
      </c>
      <c r="H127" s="253">
        <f>IF(ISERROR(_xll.Woodstock.Analyst.Xcel.UDFs.GetIndicatorValue("OVOLBOJREC", "5 Famille de courbes="&amp;$F127&amp;";", _xll.Woodstock.Analyst.Xcel.UDFs.GetModelFilename(), _xll.Woodstock.Analyst.Xcel.UDFs.GetScenarioIndex(),"2"))/5,0,_xll.Woodstock.Analyst.Xcel.UDFs.GetIndicatorValue("OVOLBOJREC", "5 Famille de courbes="&amp;$F127&amp;";", _xll.Woodstock.Analyst.Xcel.UDFs.GetModelFilename(), _xll.Woodstock.Analyst.Xcel.UDFs.GetScenarioIndex(),"2"))/5</f>
        <v>0</v>
      </c>
      <c r="I127" s="253">
        <f>IF(ISERROR(_xll.Woodstock.Analyst.Xcel.UDFs.GetIndicatorValue("OVOLBOJREC", "5 Famille de courbes="&amp;$F127&amp;";", _xll.Woodstock.Analyst.Xcel.UDFs.GetModelFilename(), _xll.Woodstock.Analyst.Xcel.UDFs.GetScenarioIndex(),"3"))/5,0,_xll.Woodstock.Analyst.Xcel.UDFs.GetIndicatorValue("OVOLBOJREC", "5 Famille de courbes="&amp;$F127&amp;";", _xll.Woodstock.Analyst.Xcel.UDFs.GetModelFilename(), _xll.Woodstock.Analyst.Xcel.UDFs.GetScenarioIndex(),"3"))/5</f>
        <v>0</v>
      </c>
      <c r="J127" s="253">
        <f>IF(ISERROR(_xll.Woodstock.Analyst.Xcel.UDFs.GetIndicatorValue("OVOLBOJREC", "5 Famille de courbes="&amp;$F127&amp;";", _xll.Woodstock.Analyst.Xcel.UDFs.GetModelFilename(), _xll.Woodstock.Analyst.Xcel.UDFs.GetScenarioIndex(),"4"))/5,0,_xll.Woodstock.Analyst.Xcel.UDFs.GetIndicatorValue("OVOLBOJREC", "5 Famille de courbes="&amp;$F127&amp;";", _xll.Woodstock.Analyst.Xcel.UDFs.GetModelFilename(), _xll.Woodstock.Analyst.Xcel.UDFs.GetScenarioIndex(),"4"))/5</f>
        <v>0</v>
      </c>
      <c r="K127" s="253">
        <f>IF(ISERROR(_xll.Woodstock.Analyst.Xcel.UDFs.GetIndicatorValue("OVOLBOJREC", "5 Famille de courbes="&amp;$F127&amp;";", _xll.Woodstock.Analyst.Xcel.UDFs.GetModelFilename(), _xll.Woodstock.Analyst.Xcel.UDFs.GetScenarioIndex(),"5"))/5,0,_xll.Woodstock.Analyst.Xcel.UDFs.GetIndicatorValue("OVOLBOJREC", "5 Famille de courbes="&amp;$F127&amp;";", _xll.Woodstock.Analyst.Xcel.UDFs.GetModelFilename(), _xll.Woodstock.Analyst.Xcel.UDFs.GetScenarioIndex(),"5"))/5</f>
        <v>0</v>
      </c>
      <c r="L127" s="253">
        <f>IF(ISERROR(_xll.Woodstock.Analyst.Xcel.UDFs.GetIndicatorValue("OVOLBOJREC", "5 Famille de courbes="&amp;$F127&amp;";", _xll.Woodstock.Analyst.Xcel.UDFs.GetModelFilename(), _xll.Woodstock.Analyst.Xcel.UDFs.GetScenarioIndex(),"6"))/5,0,_xll.Woodstock.Analyst.Xcel.UDFs.GetIndicatorValue("OVOLBOJREC", "5 Famille de courbes="&amp;$F127&amp;";", _xll.Woodstock.Analyst.Xcel.UDFs.GetModelFilename(), _xll.Woodstock.Analyst.Xcel.UDFs.GetScenarioIndex(),"6"))/5</f>
        <v>0</v>
      </c>
      <c r="M127" s="253">
        <f>IF(ISERROR(_xll.Woodstock.Analyst.Xcel.UDFs.GetIndicatorValueAverage("OVOLBOJREC", "5 Famille de courbes="&amp;$F127&amp;";", _xll.Woodstock.Analyst.Xcel.UDFs.GetModelFilename(), _xll.Woodstock.Analyst.Xcel.UDFs.GetScenarioIndex(),"2", "6"))/5,0,_xll.Woodstock.Analyst.Xcel.UDFs.GetIndicatorValueAverage("OVOLBOJREC", "5 Famille de courbes="&amp;$F127&amp;";", _xll.Woodstock.Analyst.Xcel.UDFs.GetModelFilename(), _xll.Woodstock.Analyst.Xcel.UDFs.GetScenarioIndex(),"2", "6"))/5</f>
        <v>0</v>
      </c>
      <c r="N127" s="437">
        <f t="shared" si="26"/>
        <v>0</v>
      </c>
      <c r="O127" s="241" t="b">
        <f t="shared" si="27"/>
        <v>1</v>
      </c>
    </row>
    <row r="128" spans="1:15" x14ac:dyDescent="0.25">
      <c r="A128" s="248" t="s">
        <v>32</v>
      </c>
      <c r="B128" s="248" t="s">
        <v>87</v>
      </c>
      <c r="C128" s="248" t="s">
        <v>107</v>
      </c>
      <c r="D128" s="248" t="s">
        <v>199</v>
      </c>
      <c r="E128" s="241" t="s">
        <v>19</v>
      </c>
      <c r="F128" s="249" t="str">
        <f t="shared" si="24"/>
        <v>FCTYF_EPX_EPXEB</v>
      </c>
      <c r="G128" s="249" t="str">
        <f t="shared" si="25"/>
        <v>FCTYF_EPX_EpxEb_Érable à sucre</v>
      </c>
      <c r="H128" s="253">
        <f>IF(ISERROR(_xll.Woodstock.Analyst.Xcel.UDFs.GetIndicatorValue("OVOLERSREC", "5 Famille de courbes="&amp;$F128&amp;";", _xll.Woodstock.Analyst.Xcel.UDFs.GetModelFilename(), _xll.Woodstock.Analyst.Xcel.UDFs.GetScenarioIndex(),"2"))/5,0,_xll.Woodstock.Analyst.Xcel.UDFs.GetIndicatorValue("OVOLERSREC", "5 Famille de courbes="&amp;$F128&amp;";", _xll.Woodstock.Analyst.Xcel.UDFs.GetModelFilename(), _xll.Woodstock.Analyst.Xcel.UDFs.GetScenarioIndex(),"2"))/5</f>
        <v>0</v>
      </c>
      <c r="I128" s="253">
        <f>IF(ISERROR(_xll.Woodstock.Analyst.Xcel.UDFs.GetIndicatorValue("OVOLERSREC", "5 Famille de courbes="&amp;$F128&amp;";", _xll.Woodstock.Analyst.Xcel.UDFs.GetModelFilename(), _xll.Woodstock.Analyst.Xcel.UDFs.GetScenarioIndex(),"3"))/5,0,_xll.Woodstock.Analyst.Xcel.UDFs.GetIndicatorValue("OVOLERSREC", "5 Famille de courbes="&amp;$F128&amp;";", _xll.Woodstock.Analyst.Xcel.UDFs.GetModelFilename(), _xll.Woodstock.Analyst.Xcel.UDFs.GetScenarioIndex(),"3"))/5</f>
        <v>0</v>
      </c>
      <c r="J128" s="253">
        <f>IF(ISERROR(_xll.Woodstock.Analyst.Xcel.UDFs.GetIndicatorValue("OVOLERSREC", "5 Famille de courbes="&amp;$F128&amp;";", _xll.Woodstock.Analyst.Xcel.UDFs.GetModelFilename(), _xll.Woodstock.Analyst.Xcel.UDFs.GetScenarioIndex(),"4"))/5,0,_xll.Woodstock.Analyst.Xcel.UDFs.GetIndicatorValue("OVOLERSREC", "5 Famille de courbes="&amp;$F128&amp;";", _xll.Woodstock.Analyst.Xcel.UDFs.GetModelFilename(), _xll.Woodstock.Analyst.Xcel.UDFs.GetScenarioIndex(),"4"))/5</f>
        <v>0</v>
      </c>
      <c r="K128" s="253">
        <f>IF(ISERROR(_xll.Woodstock.Analyst.Xcel.UDFs.GetIndicatorValue("OVOLERSREC", "5 Famille de courbes="&amp;$F128&amp;";", _xll.Woodstock.Analyst.Xcel.UDFs.GetModelFilename(), _xll.Woodstock.Analyst.Xcel.UDFs.GetScenarioIndex(),"5"))/5,0,_xll.Woodstock.Analyst.Xcel.UDFs.GetIndicatorValue("OVOLERSREC", "5 Famille de courbes="&amp;$F128&amp;";", _xll.Woodstock.Analyst.Xcel.UDFs.GetModelFilename(), _xll.Woodstock.Analyst.Xcel.UDFs.GetScenarioIndex(),"5"))/5</f>
        <v>0</v>
      </c>
      <c r="L128" s="253">
        <f>IF(ISERROR(_xll.Woodstock.Analyst.Xcel.UDFs.GetIndicatorValue("OVOLERSREC", "5 Famille de courbes="&amp;$F128&amp;";", _xll.Woodstock.Analyst.Xcel.UDFs.GetModelFilename(), _xll.Woodstock.Analyst.Xcel.UDFs.GetScenarioIndex(),"6"))/5,0,_xll.Woodstock.Analyst.Xcel.UDFs.GetIndicatorValue("OVOLERSREC", "5 Famille de courbes="&amp;$F128&amp;";", _xll.Woodstock.Analyst.Xcel.UDFs.GetModelFilename(), _xll.Woodstock.Analyst.Xcel.UDFs.GetScenarioIndex(),"6"))/5</f>
        <v>0</v>
      </c>
      <c r="M128" s="253">
        <f>IF(ISERROR(_xll.Woodstock.Analyst.Xcel.UDFs.GetIndicatorValueAverage("OVOLERSREC", "5 Famille de courbes="&amp;$F128&amp;";", _xll.Woodstock.Analyst.Xcel.UDFs.GetModelFilename(), _xll.Woodstock.Analyst.Xcel.UDFs.GetScenarioIndex(),"2", "6"))/5,0,_xll.Woodstock.Analyst.Xcel.UDFs.GetIndicatorValueAverage("OVOLERSREC", "5 Famille de courbes="&amp;$F128&amp;";", _xll.Woodstock.Analyst.Xcel.UDFs.GetModelFilename(), _xll.Woodstock.Analyst.Xcel.UDFs.GetScenarioIndex(),"2", "6"))/5</f>
        <v>0</v>
      </c>
      <c r="N128" s="437">
        <f t="shared" si="26"/>
        <v>0</v>
      </c>
      <c r="O128" s="241" t="b">
        <f t="shared" si="27"/>
        <v>1</v>
      </c>
    </row>
    <row r="129" spans="1:15" x14ac:dyDescent="0.25">
      <c r="A129" s="248" t="s">
        <v>32</v>
      </c>
      <c r="B129" s="248" t="s">
        <v>87</v>
      </c>
      <c r="C129" s="248" t="s">
        <v>107</v>
      </c>
      <c r="D129" s="248" t="s">
        <v>199</v>
      </c>
      <c r="E129" s="241" t="s">
        <v>21</v>
      </c>
      <c r="F129" s="249" t="str">
        <f t="shared" si="24"/>
        <v>FCTYF_EPX_EPXEB</v>
      </c>
      <c r="G129" s="249" t="str">
        <f t="shared" si="25"/>
        <v>FCTYF_EPX_EpxEb_Sous-total F. Tolérants</v>
      </c>
      <c r="H129" s="253">
        <f>IF(ISERROR(_xll.Woodstock.Analyst.Xcel.UDFs.GetIndicatorValue("OVOLGFTREC", "5 Famille de courbes="&amp;$F129&amp;";", _xll.Woodstock.Analyst.Xcel.UDFs.GetModelFilename(), _xll.Woodstock.Analyst.Xcel.UDFs.GetScenarioIndex(),"2"))/5,0,_xll.Woodstock.Analyst.Xcel.UDFs.GetIndicatorValue("OVOLGFTREC", "5 Famille de courbes="&amp;$F129&amp;";", _xll.Woodstock.Analyst.Xcel.UDFs.GetModelFilename(), _xll.Woodstock.Analyst.Xcel.UDFs.GetScenarioIndex(),"2"))/5</f>
        <v>0</v>
      </c>
      <c r="I129" s="253">
        <f>IF(ISERROR(_xll.Woodstock.Analyst.Xcel.UDFs.GetIndicatorValue("OVOLGFTREC", "5 Famille de courbes="&amp;$F129&amp;";", _xll.Woodstock.Analyst.Xcel.UDFs.GetModelFilename(), _xll.Woodstock.Analyst.Xcel.UDFs.GetScenarioIndex(),"3"))/5,0,_xll.Woodstock.Analyst.Xcel.UDFs.GetIndicatorValue("OVOLGFTREC", "5 Famille de courbes="&amp;$F129&amp;";", _xll.Woodstock.Analyst.Xcel.UDFs.GetModelFilename(), _xll.Woodstock.Analyst.Xcel.UDFs.GetScenarioIndex(),"3"))/5</f>
        <v>0</v>
      </c>
      <c r="J129" s="253">
        <f>IF(ISERROR(_xll.Woodstock.Analyst.Xcel.UDFs.GetIndicatorValue("OVOLGFTREC", "5 Famille de courbes="&amp;$F129&amp;";", _xll.Woodstock.Analyst.Xcel.UDFs.GetModelFilename(), _xll.Woodstock.Analyst.Xcel.UDFs.GetScenarioIndex(),"4"))/5,0,_xll.Woodstock.Analyst.Xcel.UDFs.GetIndicatorValue("OVOLGFTREC", "5 Famille de courbes="&amp;$F129&amp;";", _xll.Woodstock.Analyst.Xcel.UDFs.GetModelFilename(), _xll.Woodstock.Analyst.Xcel.UDFs.GetScenarioIndex(),"4"))/5</f>
        <v>0</v>
      </c>
      <c r="K129" s="253">
        <f>IF(ISERROR(_xll.Woodstock.Analyst.Xcel.UDFs.GetIndicatorValue("OVOLGFTREC", "5 Famille de courbes="&amp;$F129&amp;";", _xll.Woodstock.Analyst.Xcel.UDFs.GetModelFilename(), _xll.Woodstock.Analyst.Xcel.UDFs.GetScenarioIndex(),"5"))/5,0,_xll.Woodstock.Analyst.Xcel.UDFs.GetIndicatorValue("OVOLGFTREC", "5 Famille de courbes="&amp;$F129&amp;";", _xll.Woodstock.Analyst.Xcel.UDFs.GetModelFilename(), _xll.Woodstock.Analyst.Xcel.UDFs.GetScenarioIndex(),"5"))/5</f>
        <v>0</v>
      </c>
      <c r="L129" s="253">
        <f>IF(ISERROR(_xll.Woodstock.Analyst.Xcel.UDFs.GetIndicatorValue("OVOLGFTREC", "5 Famille de courbes="&amp;$F129&amp;";", _xll.Woodstock.Analyst.Xcel.UDFs.GetModelFilename(), _xll.Woodstock.Analyst.Xcel.UDFs.GetScenarioIndex(),"6"))/5,0,_xll.Woodstock.Analyst.Xcel.UDFs.GetIndicatorValue("OVOLGFTREC", "5 Famille de courbes="&amp;$F129&amp;";", _xll.Woodstock.Analyst.Xcel.UDFs.GetModelFilename(), _xll.Woodstock.Analyst.Xcel.UDFs.GetScenarioIndex(),"6"))/5</f>
        <v>0</v>
      </c>
      <c r="M129" s="253">
        <f>IF(ISERROR(_xll.Woodstock.Analyst.Xcel.UDFs.GetIndicatorValueAverage("OVOLGFTREC", "5 Famille de courbes="&amp;$F129&amp;";", _xll.Woodstock.Analyst.Xcel.UDFs.GetModelFilename(), _xll.Woodstock.Analyst.Xcel.UDFs.GetScenarioIndex(),"2", "6"))/5,0,_xll.Woodstock.Analyst.Xcel.UDFs.GetIndicatorValueAverage("OVOLGFTREC", "5 Famille de courbes="&amp;$F129&amp;";", _xll.Woodstock.Analyst.Xcel.UDFs.GetModelFilename(), _xll.Woodstock.Analyst.Xcel.UDFs.GetScenarioIndex(),"2", "6"))/5</f>
        <v>0</v>
      </c>
      <c r="N129" s="437">
        <f t="shared" si="26"/>
        <v>0</v>
      </c>
      <c r="O129" s="241" t="b">
        <f t="shared" si="27"/>
        <v>1</v>
      </c>
    </row>
    <row r="130" spans="1:15" x14ac:dyDescent="0.25">
      <c r="A130" s="248" t="s">
        <v>32</v>
      </c>
      <c r="B130" s="248" t="s">
        <v>87</v>
      </c>
      <c r="C130" s="248" t="s">
        <v>107</v>
      </c>
      <c r="D130" s="248" t="s">
        <v>199</v>
      </c>
      <c r="E130" s="241" t="s">
        <v>39</v>
      </c>
      <c r="F130" s="249" t="str">
        <f t="shared" si="24"/>
        <v>FCTYF_EPX_EPXEB</v>
      </c>
      <c r="G130" s="249" t="str">
        <f t="shared" si="25"/>
        <v>FCTYF_EPX_EpxEb_Total Résineux &amp; Feuillus</v>
      </c>
      <c r="H130" s="253">
        <f>IF(ISERROR(_xll.Woodstock.Analyst.Xcel.UDFs.GetIndicatorValue("OVOLTOTREC", "5 Famille de courbes="&amp;$F130&amp;";", _xll.Woodstock.Analyst.Xcel.UDFs.GetModelFilename(), _xll.Woodstock.Analyst.Xcel.UDFs.GetScenarioIndex(),"2"))/5,0,_xll.Woodstock.Analyst.Xcel.UDFs.GetIndicatorValue("OVOLTOTREC", "5 Famille de courbes="&amp;$F130&amp;";", _xll.Woodstock.Analyst.Xcel.UDFs.GetModelFilename(), _xll.Woodstock.Analyst.Xcel.UDFs.GetScenarioIndex(),"2"))/5</f>
        <v>0</v>
      </c>
      <c r="I130" s="253">
        <f>IF(ISERROR(_xll.Woodstock.Analyst.Xcel.UDFs.GetIndicatorValue("OVOLTOTREC", "5 Famille de courbes="&amp;$F130&amp;";", _xll.Woodstock.Analyst.Xcel.UDFs.GetModelFilename(), _xll.Woodstock.Analyst.Xcel.UDFs.GetScenarioIndex(),"3"))/5,0,_xll.Woodstock.Analyst.Xcel.UDFs.GetIndicatorValue("OVOLTOTREC", "5 Famille de courbes="&amp;$F130&amp;";", _xll.Woodstock.Analyst.Xcel.UDFs.GetModelFilename(), _xll.Woodstock.Analyst.Xcel.UDFs.GetScenarioIndex(),"3"))/5</f>
        <v>0</v>
      </c>
      <c r="J130" s="253">
        <f>IF(ISERROR(_xll.Woodstock.Analyst.Xcel.UDFs.GetIndicatorValue("OVOLTOTREC", "5 Famille de courbes="&amp;$F130&amp;";", _xll.Woodstock.Analyst.Xcel.UDFs.GetModelFilename(), _xll.Woodstock.Analyst.Xcel.UDFs.GetScenarioIndex(),"4"))/5,0,_xll.Woodstock.Analyst.Xcel.UDFs.GetIndicatorValue("OVOLTOTREC", "5 Famille de courbes="&amp;$F130&amp;";", _xll.Woodstock.Analyst.Xcel.UDFs.GetModelFilename(), _xll.Woodstock.Analyst.Xcel.UDFs.GetScenarioIndex(),"4"))/5</f>
        <v>0</v>
      </c>
      <c r="K130" s="253">
        <f>IF(ISERROR(_xll.Woodstock.Analyst.Xcel.UDFs.GetIndicatorValue("OVOLTOTREC", "5 Famille de courbes="&amp;$F130&amp;";", _xll.Woodstock.Analyst.Xcel.UDFs.GetModelFilename(), _xll.Woodstock.Analyst.Xcel.UDFs.GetScenarioIndex(),"5"))/5,0,_xll.Woodstock.Analyst.Xcel.UDFs.GetIndicatorValue("OVOLTOTREC", "5 Famille de courbes="&amp;$F130&amp;";", _xll.Woodstock.Analyst.Xcel.UDFs.GetModelFilename(), _xll.Woodstock.Analyst.Xcel.UDFs.GetScenarioIndex(),"5"))/5</f>
        <v>0</v>
      </c>
      <c r="L130" s="253">
        <f>IF(ISERROR(_xll.Woodstock.Analyst.Xcel.UDFs.GetIndicatorValue("OVOLTOTREC", "5 Famille de courbes="&amp;$F130&amp;";", _xll.Woodstock.Analyst.Xcel.UDFs.GetModelFilename(), _xll.Woodstock.Analyst.Xcel.UDFs.GetScenarioIndex(),"6"))/5,0,_xll.Woodstock.Analyst.Xcel.UDFs.GetIndicatorValue("OVOLTOTREC", "5 Famille de courbes="&amp;$F130&amp;";", _xll.Woodstock.Analyst.Xcel.UDFs.GetModelFilename(), _xll.Woodstock.Analyst.Xcel.UDFs.GetScenarioIndex(),"6"))/5</f>
        <v>0</v>
      </c>
      <c r="M130" s="253">
        <f>IF(ISERROR(_xll.Woodstock.Analyst.Xcel.UDFs.GetIndicatorValueAverage("OVOLTOTREC", "5 Famille de courbes="&amp;$F130&amp;";", _xll.Woodstock.Analyst.Xcel.UDFs.GetModelFilename(), _xll.Woodstock.Analyst.Xcel.UDFs.GetScenarioIndex(),"2", "6"))/5,0,_xll.Woodstock.Analyst.Xcel.UDFs.GetIndicatorValueAverage("OVOLTOTREC", "5 Famille de courbes="&amp;$F130&amp;";", _xll.Woodstock.Analyst.Xcel.UDFs.GetModelFilename(), _xll.Woodstock.Analyst.Xcel.UDFs.GetScenarioIndex(),"2", "6"))/5</f>
        <v>0</v>
      </c>
      <c r="N130" s="437">
        <f t="shared" si="26"/>
        <v>0</v>
      </c>
      <c r="O130" s="241" t="b">
        <f t="shared" si="27"/>
        <v>1</v>
      </c>
    </row>
    <row r="131" spans="1:15" x14ac:dyDescent="0.25">
      <c r="A131" s="248"/>
      <c r="B131" s="248"/>
      <c r="C131" s="248"/>
      <c r="D131" s="248"/>
      <c r="E131" s="241"/>
      <c r="F131" s="249"/>
      <c r="G131" s="249"/>
      <c r="H131" s="253"/>
      <c r="I131" s="253"/>
      <c r="J131" s="253"/>
      <c r="K131" s="253"/>
      <c r="L131" s="253"/>
      <c r="M131" s="253"/>
      <c r="N131" s="437"/>
      <c r="O131" s="241"/>
    </row>
    <row r="132" spans="1:15" x14ac:dyDescent="0.25">
      <c r="A132" s="248" t="s">
        <v>32</v>
      </c>
      <c r="B132" s="248" t="s">
        <v>87</v>
      </c>
      <c r="C132" s="248" t="s">
        <v>200</v>
      </c>
      <c r="D132" s="248" t="s">
        <v>201</v>
      </c>
      <c r="E132" s="249" t="s">
        <v>2</v>
      </c>
      <c r="F132" s="249" t="str">
        <f t="shared" ref="F132:F148" si="28">UPPER("FCTYF_"&amp;B132&amp;"_"&amp;D132)</f>
        <v>FCTYF_EPX_EPXRX</v>
      </c>
      <c r="G132" s="249" t="str">
        <f t="shared" ref="G132:G148" si="29">TRIM("FCTYF_"&amp;B132&amp;"_"&amp;D132&amp;"_"&amp;E132)</f>
        <v>FCTYF_EPX_EpxRx_Sapin</v>
      </c>
      <c r="H132" s="253">
        <f>IF(ISERROR(_xll.Woodstock.Analyst.Xcel.UDFs.GetIndicatorValue("OVOLSABREC", "5 Famille de courbes="&amp;$F132&amp;";", _xll.Woodstock.Analyst.Xcel.UDFs.GetModelFilename(), _xll.Woodstock.Analyst.Xcel.UDFs.GetScenarioIndex(),"2"))/5,0,_xll.Woodstock.Analyst.Xcel.UDFs.GetIndicatorValue("OVOLSABREC", "5 Famille de courbes="&amp;$F132&amp;";", _xll.Woodstock.Analyst.Xcel.UDFs.GetModelFilename(), _xll.Woodstock.Analyst.Xcel.UDFs.GetScenarioIndex(),"2"))/5</f>
        <v>2485.184209908552</v>
      </c>
      <c r="I132" s="253">
        <f>IF(ISERROR(_xll.Woodstock.Analyst.Xcel.UDFs.GetIndicatorValue("OVOLSABREC", "5 Famille de courbes="&amp;$F132&amp;";", _xll.Woodstock.Analyst.Xcel.UDFs.GetModelFilename(), _xll.Woodstock.Analyst.Xcel.UDFs.GetScenarioIndex(),"3"))/5,0,_xll.Woodstock.Analyst.Xcel.UDFs.GetIndicatorValue("OVOLSABREC", "5 Famille de courbes="&amp;$F132&amp;";", _xll.Woodstock.Analyst.Xcel.UDFs.GetModelFilename(), _xll.Woodstock.Analyst.Xcel.UDFs.GetScenarioIndex(),"3"))/5</f>
        <v>1747.6720536300586</v>
      </c>
      <c r="J132" s="253">
        <f>IF(ISERROR(_xll.Woodstock.Analyst.Xcel.UDFs.GetIndicatorValue("OVOLSABREC", "5 Famille de courbes="&amp;$F132&amp;";", _xll.Woodstock.Analyst.Xcel.UDFs.GetModelFilename(), _xll.Woodstock.Analyst.Xcel.UDFs.GetScenarioIndex(),"4"))/5,0,_xll.Woodstock.Analyst.Xcel.UDFs.GetIndicatorValue("OVOLSABREC", "5 Famille de courbes="&amp;$F132&amp;";", _xll.Woodstock.Analyst.Xcel.UDFs.GetModelFilename(), _xll.Woodstock.Analyst.Xcel.UDFs.GetScenarioIndex(),"4"))/5</f>
        <v>280.37811323879993</v>
      </c>
      <c r="K132" s="253">
        <f>IF(ISERROR(_xll.Woodstock.Analyst.Xcel.UDFs.GetIndicatorValue("OVOLSABREC", "5 Famille de courbes="&amp;$F132&amp;";", _xll.Woodstock.Analyst.Xcel.UDFs.GetModelFilename(), _xll.Woodstock.Analyst.Xcel.UDFs.GetScenarioIndex(),"5"))/5,0,_xll.Woodstock.Analyst.Xcel.UDFs.GetIndicatorValue("OVOLSABREC", "5 Famille de courbes="&amp;$F132&amp;";", _xll.Woodstock.Analyst.Xcel.UDFs.GetModelFilename(), _xll.Woodstock.Analyst.Xcel.UDFs.GetScenarioIndex(),"5"))/5</f>
        <v>2326.8319687064254</v>
      </c>
      <c r="L132" s="253">
        <f>IF(ISERROR(_xll.Woodstock.Analyst.Xcel.UDFs.GetIndicatorValue("OVOLSABREC", "5 Famille de courbes="&amp;$F132&amp;";", _xll.Woodstock.Analyst.Xcel.UDFs.GetModelFilename(), _xll.Woodstock.Analyst.Xcel.UDFs.GetScenarioIndex(),"6"))/5,0,_xll.Woodstock.Analyst.Xcel.UDFs.GetIndicatorValue("OVOLSABREC", "5 Famille de courbes="&amp;$F132&amp;";", _xll.Woodstock.Analyst.Xcel.UDFs.GetModelFilename(), _xll.Woodstock.Analyst.Xcel.UDFs.GetScenarioIndex(),"6"))/5</f>
        <v>3541.7414788702176</v>
      </c>
      <c r="M132" s="253">
        <f>IF(ISERROR(_xll.Woodstock.Analyst.Xcel.UDFs.GetIndicatorValueAverage("OVOLSABREC", "5 Famille de courbes="&amp;$F132&amp;";", _xll.Woodstock.Analyst.Xcel.UDFs.GetModelFilename(), _xll.Woodstock.Analyst.Xcel.UDFs.GetScenarioIndex(),"2", "6"))/5,0,_xll.Woodstock.Analyst.Xcel.UDFs.GetIndicatorValueAverage("OVOLSABREC", "5 Famille de courbes="&amp;$F132&amp;";", _xll.Woodstock.Analyst.Xcel.UDFs.GetModelFilename(), _xll.Woodstock.Analyst.Xcel.UDFs.GetScenarioIndex(),"2", "6"))/5</f>
        <v>2076.361564870811</v>
      </c>
      <c r="N132" s="437">
        <f t="shared" ref="N132:N148" si="30">AVERAGE(H132:L132)</f>
        <v>2076.3615648708105</v>
      </c>
      <c r="O132" s="241" t="b">
        <f t="shared" ref="O132:O148" si="31">EXACT(ROUND(M132,1),ROUND(N132,1))</f>
        <v>1</v>
      </c>
    </row>
    <row r="133" spans="1:15" x14ac:dyDescent="0.25">
      <c r="A133" s="248" t="s">
        <v>32</v>
      </c>
      <c r="B133" s="248" t="s">
        <v>87</v>
      </c>
      <c r="C133" s="248" t="s">
        <v>200</v>
      </c>
      <c r="D133" s="248" t="s">
        <v>201</v>
      </c>
      <c r="E133" s="241" t="s">
        <v>3</v>
      </c>
      <c r="F133" s="249" t="str">
        <f t="shared" si="28"/>
        <v>FCTYF_EPX_EPXRX</v>
      </c>
      <c r="G133" s="249" t="str">
        <f t="shared" si="29"/>
        <v>FCTYF_EPX_EpxRx_Épinettes</v>
      </c>
      <c r="H133" s="253">
        <f>IF(ISERROR(_xll.Woodstock.Analyst.Xcel.UDFs.GetIndicatorValue("OVOLGEPXREC", "5 Famille de courbes="&amp;$F133&amp;";", _xll.Woodstock.Analyst.Xcel.UDFs.GetModelFilename(), _xll.Woodstock.Analyst.Xcel.UDFs.GetScenarioIndex(),"2"))/5,0,_xll.Woodstock.Analyst.Xcel.UDFs.GetIndicatorValue("OVOLGEPXREC", "5 Famille de courbes="&amp;$F133&amp;";", _xll.Woodstock.Analyst.Xcel.UDFs.GetModelFilename(), _xll.Woodstock.Analyst.Xcel.UDFs.GetScenarioIndex(),"2"))/5</f>
        <v>35709.611423898168</v>
      </c>
      <c r="I133" s="253">
        <f>IF(ISERROR(_xll.Woodstock.Analyst.Xcel.UDFs.GetIndicatorValue("OVOLGEPXREC", "5 Famille de courbes="&amp;$F133&amp;";", _xll.Woodstock.Analyst.Xcel.UDFs.GetModelFilename(), _xll.Woodstock.Analyst.Xcel.UDFs.GetScenarioIndex(),"3"))/5,0,_xll.Woodstock.Analyst.Xcel.UDFs.GetIndicatorValue("OVOLGEPXREC", "5 Famille de courbes="&amp;$F133&amp;";", _xll.Woodstock.Analyst.Xcel.UDFs.GetModelFilename(), _xll.Woodstock.Analyst.Xcel.UDFs.GetScenarioIndex(),"3"))/5</f>
        <v>18472.167880349436</v>
      </c>
      <c r="J133" s="253">
        <f>IF(ISERROR(_xll.Woodstock.Analyst.Xcel.UDFs.GetIndicatorValue("OVOLGEPXREC", "5 Famille de courbes="&amp;$F133&amp;";", _xll.Woodstock.Analyst.Xcel.UDFs.GetModelFilename(), _xll.Woodstock.Analyst.Xcel.UDFs.GetScenarioIndex(),"4"))/5,0,_xll.Woodstock.Analyst.Xcel.UDFs.GetIndicatorValue("OVOLGEPXREC", "5 Famille de courbes="&amp;$F133&amp;";", _xll.Woodstock.Analyst.Xcel.UDFs.GetModelFilename(), _xll.Woodstock.Analyst.Xcel.UDFs.GetScenarioIndex(),"4"))/5</f>
        <v>2786.6849707902652</v>
      </c>
      <c r="K133" s="253">
        <f>IF(ISERROR(_xll.Woodstock.Analyst.Xcel.UDFs.GetIndicatorValue("OVOLGEPXREC", "5 Famille de courbes="&amp;$F133&amp;";", _xll.Woodstock.Analyst.Xcel.UDFs.GetModelFilename(), _xll.Woodstock.Analyst.Xcel.UDFs.GetScenarioIndex(),"5"))/5,0,_xll.Woodstock.Analyst.Xcel.UDFs.GetIndicatorValue("OVOLGEPXREC", "5 Famille de courbes="&amp;$F133&amp;";", _xll.Woodstock.Analyst.Xcel.UDFs.GetModelFilename(), _xll.Woodstock.Analyst.Xcel.UDFs.GetScenarioIndex(),"5"))/5</f>
        <v>21393.503295265466</v>
      </c>
      <c r="L133" s="253">
        <f>IF(ISERROR(_xll.Woodstock.Analyst.Xcel.UDFs.GetIndicatorValue("OVOLGEPXREC", "5 Famille de courbes="&amp;$F133&amp;";", _xll.Woodstock.Analyst.Xcel.UDFs.GetModelFilename(), _xll.Woodstock.Analyst.Xcel.UDFs.GetScenarioIndex(),"6"))/5,0,_xll.Woodstock.Analyst.Xcel.UDFs.GetIndicatorValue("OVOLGEPXREC", "5 Famille de courbes="&amp;$F133&amp;";", _xll.Woodstock.Analyst.Xcel.UDFs.GetModelFilename(), _xll.Woodstock.Analyst.Xcel.UDFs.GetScenarioIndex(),"6"))/5</f>
        <v>26414.110828081546</v>
      </c>
      <c r="M133" s="253">
        <f>IF(ISERROR(_xll.Woodstock.Analyst.Xcel.UDFs.GetIndicatorValueAverage("OVOLGEPXREC", "5 Famille de courbes="&amp;$F133&amp;";", _xll.Woodstock.Analyst.Xcel.UDFs.GetModelFilename(), _xll.Woodstock.Analyst.Xcel.UDFs.GetScenarioIndex(),"2", "6"))/5,0,_xll.Woodstock.Analyst.Xcel.UDFs.GetIndicatorValueAverage("OVOLGEPXREC", "5 Famille de courbes="&amp;$F133&amp;";", _xll.Woodstock.Analyst.Xcel.UDFs.GetModelFilename(), _xll.Woodstock.Analyst.Xcel.UDFs.GetScenarioIndex(),"2", "6"))/5</f>
        <v>20955.215679676978</v>
      </c>
      <c r="N133" s="437">
        <f t="shared" si="30"/>
        <v>20955.215679676978</v>
      </c>
      <c r="O133" s="241" t="b">
        <f t="shared" si="31"/>
        <v>1</v>
      </c>
    </row>
    <row r="134" spans="1:15" x14ac:dyDescent="0.25">
      <c r="A134" s="248" t="s">
        <v>32</v>
      </c>
      <c r="B134" s="248" t="s">
        <v>87</v>
      </c>
      <c r="C134" s="248" t="s">
        <v>200</v>
      </c>
      <c r="D134" s="248" t="s">
        <v>201</v>
      </c>
      <c r="E134" s="241" t="s">
        <v>4</v>
      </c>
      <c r="F134" s="249" t="str">
        <f t="shared" si="28"/>
        <v>FCTYF_EPX_EPXRX</v>
      </c>
      <c r="G134" s="249" t="str">
        <f t="shared" si="29"/>
        <v>FCTYF_EPX_EpxRx_Pin gris</v>
      </c>
      <c r="H134" s="253">
        <f>IF(ISERROR(_xll.Woodstock.Analyst.Xcel.UDFs.GetIndicatorValue("OVOLPIGREC", "5 Famille de courbes="&amp;$F134&amp;";", _xll.Woodstock.Analyst.Xcel.UDFs.GetModelFilename(), _xll.Woodstock.Analyst.Xcel.UDFs.GetScenarioIndex(),"2"))/5,0,_xll.Woodstock.Analyst.Xcel.UDFs.GetIndicatorValue("OVOLPIGREC", "5 Famille de courbes="&amp;$F134&amp;";", _xll.Woodstock.Analyst.Xcel.UDFs.GetModelFilename(), _xll.Woodstock.Analyst.Xcel.UDFs.GetScenarioIndex(),"2"))/5</f>
        <v>9505.9194506240237</v>
      </c>
      <c r="I134" s="253">
        <f>IF(ISERROR(_xll.Woodstock.Analyst.Xcel.UDFs.GetIndicatorValue("OVOLPIGREC", "5 Famille de courbes="&amp;$F134&amp;";", _xll.Woodstock.Analyst.Xcel.UDFs.GetModelFilename(), _xll.Woodstock.Analyst.Xcel.UDFs.GetScenarioIndex(),"3"))/5,0,_xll.Woodstock.Analyst.Xcel.UDFs.GetIndicatorValue("OVOLPIGREC", "5 Famille de courbes="&amp;$F134&amp;";", _xll.Woodstock.Analyst.Xcel.UDFs.GetModelFilename(), _xll.Woodstock.Analyst.Xcel.UDFs.GetScenarioIndex(),"3"))/5</f>
        <v>4074.8460316813957</v>
      </c>
      <c r="J134" s="253">
        <f>IF(ISERROR(_xll.Woodstock.Analyst.Xcel.UDFs.GetIndicatorValue("OVOLPIGREC", "5 Famille de courbes="&amp;$F134&amp;";", _xll.Woodstock.Analyst.Xcel.UDFs.GetModelFilename(), _xll.Woodstock.Analyst.Xcel.UDFs.GetScenarioIndex(),"4"))/5,0,_xll.Woodstock.Analyst.Xcel.UDFs.GetIndicatorValue("OVOLPIGREC", "5 Famille de courbes="&amp;$F134&amp;";", _xll.Woodstock.Analyst.Xcel.UDFs.GetModelFilename(), _xll.Woodstock.Analyst.Xcel.UDFs.GetScenarioIndex(),"4"))/5</f>
        <v>574.43319488594523</v>
      </c>
      <c r="K134" s="253">
        <f>IF(ISERROR(_xll.Woodstock.Analyst.Xcel.UDFs.GetIndicatorValue("OVOLPIGREC", "5 Famille de courbes="&amp;$F134&amp;";", _xll.Woodstock.Analyst.Xcel.UDFs.GetModelFilename(), _xll.Woodstock.Analyst.Xcel.UDFs.GetScenarioIndex(),"5"))/5,0,_xll.Woodstock.Analyst.Xcel.UDFs.GetIndicatorValue("OVOLPIGREC", "5 Famille de courbes="&amp;$F134&amp;";", _xll.Woodstock.Analyst.Xcel.UDFs.GetModelFilename(), _xll.Woodstock.Analyst.Xcel.UDFs.GetScenarioIndex(),"5"))/5</f>
        <v>3674.4237628624192</v>
      </c>
      <c r="L134" s="253">
        <f>IF(ISERROR(_xll.Woodstock.Analyst.Xcel.UDFs.GetIndicatorValue("OVOLPIGREC", "5 Famille de courbes="&amp;$F134&amp;";", _xll.Woodstock.Analyst.Xcel.UDFs.GetModelFilename(), _xll.Woodstock.Analyst.Xcel.UDFs.GetScenarioIndex(),"6"))/5,0,_xll.Woodstock.Analyst.Xcel.UDFs.GetIndicatorValue("OVOLPIGREC", "5 Famille de courbes="&amp;$F134&amp;";", _xll.Woodstock.Analyst.Xcel.UDFs.GetModelFilename(), _xll.Woodstock.Analyst.Xcel.UDFs.GetScenarioIndex(),"6"))/5</f>
        <v>1621.9190554754553</v>
      </c>
      <c r="M134" s="253">
        <f>IF(ISERROR(_xll.Woodstock.Analyst.Xcel.UDFs.GetIndicatorValueAverage("OVOLPIGREC", "5 Famille de courbes="&amp;$F134&amp;";", _xll.Woodstock.Analyst.Xcel.UDFs.GetModelFilename(), _xll.Woodstock.Analyst.Xcel.UDFs.GetScenarioIndex(),"2", "6"))/5,0,_xll.Woodstock.Analyst.Xcel.UDFs.GetIndicatorValueAverage("OVOLPIGREC", "5 Famille de courbes="&amp;$F134&amp;";", _xll.Woodstock.Analyst.Xcel.UDFs.GetModelFilename(), _xll.Woodstock.Analyst.Xcel.UDFs.GetScenarioIndex(),"2", "6"))/5</f>
        <v>3890.3082991058482</v>
      </c>
      <c r="N134" s="437">
        <f t="shared" si="30"/>
        <v>3890.3082991058482</v>
      </c>
      <c r="O134" s="241" t="b">
        <f t="shared" si="31"/>
        <v>1</v>
      </c>
    </row>
    <row r="135" spans="1:15" x14ac:dyDescent="0.25">
      <c r="A135" s="248" t="s">
        <v>32</v>
      </c>
      <c r="B135" s="248" t="s">
        <v>87</v>
      </c>
      <c r="C135" s="248" t="s">
        <v>200</v>
      </c>
      <c r="D135" s="248" t="s">
        <v>201</v>
      </c>
      <c r="E135" s="241" t="s">
        <v>5</v>
      </c>
      <c r="F135" s="249" t="str">
        <f t="shared" si="28"/>
        <v>FCTYF_EPX_EPXRX</v>
      </c>
      <c r="G135" s="249" t="str">
        <f t="shared" si="29"/>
        <v>FCTYF_EPX_EpxRx_Mélèzes</v>
      </c>
      <c r="H135" s="253">
        <f>IF(ISERROR(_xll.Woodstock.Analyst.Xcel.UDFs.GetIndicatorValue("OVOLGMEXREC", "5 Famille de courbes="&amp;$F135&amp;";", _xll.Woodstock.Analyst.Xcel.UDFs.GetModelFilename(), _xll.Woodstock.Analyst.Xcel.UDFs.GetScenarioIndex(),"2"))/5,0,_xll.Woodstock.Analyst.Xcel.UDFs.GetIndicatorValue("OVOLGMEXREC", "5 Famille de courbes="&amp;$F135&amp;";", _xll.Woodstock.Analyst.Xcel.UDFs.GetModelFilename(), _xll.Woodstock.Analyst.Xcel.UDFs.GetScenarioIndex(),"2"))/5</f>
        <v>1543.9548257432371</v>
      </c>
      <c r="I135" s="253">
        <f>IF(ISERROR(_xll.Woodstock.Analyst.Xcel.UDFs.GetIndicatorValue("OVOLGMEXREC", "5 Famille de courbes="&amp;$F135&amp;";", _xll.Woodstock.Analyst.Xcel.UDFs.GetModelFilename(), _xll.Woodstock.Analyst.Xcel.UDFs.GetScenarioIndex(),"3"))/5,0,_xll.Woodstock.Analyst.Xcel.UDFs.GetIndicatorValue("OVOLGMEXREC", "5 Famille de courbes="&amp;$F135&amp;";", _xll.Woodstock.Analyst.Xcel.UDFs.GetModelFilename(), _xll.Woodstock.Analyst.Xcel.UDFs.GetScenarioIndex(),"3"))/5</f>
        <v>657.9626392610495</v>
      </c>
      <c r="J135" s="253">
        <f>IF(ISERROR(_xll.Woodstock.Analyst.Xcel.UDFs.GetIndicatorValue("OVOLGMEXREC", "5 Famille de courbes="&amp;$F135&amp;";", _xll.Woodstock.Analyst.Xcel.UDFs.GetModelFilename(), _xll.Woodstock.Analyst.Xcel.UDFs.GetScenarioIndex(),"4"))/5,0,_xll.Woodstock.Analyst.Xcel.UDFs.GetIndicatorValue("OVOLGMEXREC", "5 Famille de courbes="&amp;$F135&amp;";", _xll.Woodstock.Analyst.Xcel.UDFs.GetModelFilename(), _xll.Woodstock.Analyst.Xcel.UDFs.GetScenarioIndex(),"4"))/5</f>
        <v>92.319626429609912</v>
      </c>
      <c r="K135" s="253">
        <f>IF(ISERROR(_xll.Woodstock.Analyst.Xcel.UDFs.GetIndicatorValue("OVOLGMEXREC", "5 Famille de courbes="&amp;$F135&amp;";", _xll.Woodstock.Analyst.Xcel.UDFs.GetModelFilename(), _xll.Woodstock.Analyst.Xcel.UDFs.GetScenarioIndex(),"5"))/5,0,_xll.Woodstock.Analyst.Xcel.UDFs.GetIndicatorValue("OVOLGMEXREC", "5 Famille de courbes="&amp;$F135&amp;";", _xll.Woodstock.Analyst.Xcel.UDFs.GetModelFilename(), _xll.Woodstock.Analyst.Xcel.UDFs.GetScenarioIndex(),"5"))/5</f>
        <v>860.21667483763235</v>
      </c>
      <c r="L135" s="253">
        <f>IF(ISERROR(_xll.Woodstock.Analyst.Xcel.UDFs.GetIndicatorValue("OVOLGMEXREC", "5 Famille de courbes="&amp;$F135&amp;";", _xll.Woodstock.Analyst.Xcel.UDFs.GetModelFilename(), _xll.Woodstock.Analyst.Xcel.UDFs.GetScenarioIndex(),"6"))/5,0,_xll.Woodstock.Analyst.Xcel.UDFs.GetIndicatorValue("OVOLGMEXREC", "5 Famille de courbes="&amp;$F135&amp;";", _xll.Woodstock.Analyst.Xcel.UDFs.GetModelFilename(), _xll.Woodstock.Analyst.Xcel.UDFs.GetScenarioIndex(),"6"))/5</f>
        <v>1688.1197688275338</v>
      </c>
      <c r="M135" s="253">
        <f>IF(ISERROR(_xll.Woodstock.Analyst.Xcel.UDFs.GetIndicatorValueAverage("OVOLGMEXREC", "5 Famille de courbes="&amp;$F135&amp;";", _xll.Woodstock.Analyst.Xcel.UDFs.GetModelFilename(), _xll.Woodstock.Analyst.Xcel.UDFs.GetScenarioIndex(),"2", "6"))/5,0,_xll.Woodstock.Analyst.Xcel.UDFs.GetIndicatorValueAverage("OVOLGMEXREC", "5 Famille de courbes="&amp;$F135&amp;";", _xll.Woodstock.Analyst.Xcel.UDFs.GetModelFilename(), _xll.Woodstock.Analyst.Xcel.UDFs.GetScenarioIndex(),"2", "6"))/5</f>
        <v>968.51470701981248</v>
      </c>
      <c r="N135" s="437">
        <f t="shared" si="30"/>
        <v>968.51470701981236</v>
      </c>
      <c r="O135" s="241" t="b">
        <f t="shared" si="31"/>
        <v>1</v>
      </c>
    </row>
    <row r="136" spans="1:15" x14ac:dyDescent="0.25">
      <c r="A136" s="248" t="s">
        <v>32</v>
      </c>
      <c r="B136" s="248" t="s">
        <v>87</v>
      </c>
      <c r="C136" s="248" t="s">
        <v>200</v>
      </c>
      <c r="D136" s="248" t="s">
        <v>201</v>
      </c>
      <c r="E136" s="241" t="s">
        <v>6</v>
      </c>
      <c r="F136" s="249" t="str">
        <f t="shared" si="28"/>
        <v>FCTYF_EPX_EPXRX</v>
      </c>
      <c r="G136" s="249" t="str">
        <f t="shared" si="29"/>
        <v>FCTYF_EPX_EpxRx_Sous-total SEPM</v>
      </c>
      <c r="H136" s="253">
        <f>IF(ISERROR(_xll.Woodstock.Analyst.Xcel.UDFs.GetIndicatorValue("OVOLGSEPMREC", "5 Famille de courbes="&amp;$F136&amp;";", _xll.Woodstock.Analyst.Xcel.UDFs.GetModelFilename(), _xll.Woodstock.Analyst.Xcel.UDFs.GetScenarioIndex(),"2"))/5,0,_xll.Woodstock.Analyst.Xcel.UDFs.GetIndicatorValue("OVOLGSEPMREC", "5 Famille de courbes="&amp;$F136&amp;";", _xll.Woodstock.Analyst.Xcel.UDFs.GetModelFilename(), _xll.Woodstock.Analyst.Xcel.UDFs.GetScenarioIndex(),"2"))/5</f>
        <v>49244.671172488786</v>
      </c>
      <c r="I136" s="253">
        <f>IF(ISERROR(_xll.Woodstock.Analyst.Xcel.UDFs.GetIndicatorValue("OVOLGSEPMREC", "5 Famille de courbes="&amp;$F136&amp;";", _xll.Woodstock.Analyst.Xcel.UDFs.GetModelFilename(), _xll.Woodstock.Analyst.Xcel.UDFs.GetScenarioIndex(),"3"))/5,0,_xll.Woodstock.Analyst.Xcel.UDFs.GetIndicatorValue("OVOLGSEPMREC", "5 Famille de courbes="&amp;$F136&amp;";", _xll.Woodstock.Analyst.Xcel.UDFs.GetModelFilename(), _xll.Woodstock.Analyst.Xcel.UDFs.GetScenarioIndex(),"3"))/5</f>
        <v>24952.648571114427</v>
      </c>
      <c r="J136" s="253">
        <f>IF(ISERROR(_xll.Woodstock.Analyst.Xcel.UDFs.GetIndicatorValue("OVOLGSEPMREC", "5 Famille de courbes="&amp;$F136&amp;";", _xll.Woodstock.Analyst.Xcel.UDFs.GetModelFilename(), _xll.Woodstock.Analyst.Xcel.UDFs.GetScenarioIndex(),"4"))/5,0,_xll.Woodstock.Analyst.Xcel.UDFs.GetIndicatorValue("OVOLGSEPMREC", "5 Famille de courbes="&amp;$F136&amp;";", _xll.Woodstock.Analyst.Xcel.UDFs.GetModelFilename(), _xll.Woodstock.Analyst.Xcel.UDFs.GetScenarioIndex(),"4"))/5</f>
        <v>3733.8158319755739</v>
      </c>
      <c r="K136" s="253">
        <f>IF(ISERROR(_xll.Woodstock.Analyst.Xcel.UDFs.GetIndicatorValue("OVOLGSEPMREC", "5 Famille de courbes="&amp;$F136&amp;";", _xll.Woodstock.Analyst.Xcel.UDFs.GetModelFilename(), _xll.Woodstock.Analyst.Xcel.UDFs.GetScenarioIndex(),"5"))/5,0,_xll.Woodstock.Analyst.Xcel.UDFs.GetIndicatorValue("OVOLGSEPMREC", "5 Famille de courbes="&amp;$F136&amp;";", _xll.Woodstock.Analyst.Xcel.UDFs.GetModelFilename(), _xll.Woodstock.Analyst.Xcel.UDFs.GetScenarioIndex(),"5"))/5</f>
        <v>28254.976436431276</v>
      </c>
      <c r="L136" s="253">
        <f>IF(ISERROR(_xll.Woodstock.Analyst.Xcel.UDFs.GetIndicatorValue("OVOLGSEPMREC", "5 Famille de courbes="&amp;$F136&amp;";", _xll.Woodstock.Analyst.Xcel.UDFs.GetModelFilename(), _xll.Woodstock.Analyst.Xcel.UDFs.GetScenarioIndex(),"6"))/5,0,_xll.Woodstock.Analyst.Xcel.UDFs.GetIndicatorValue("OVOLGSEPMREC", "5 Famille de courbes="&amp;$F136&amp;";", _xll.Woodstock.Analyst.Xcel.UDFs.GetModelFilename(), _xll.Woodstock.Analyst.Xcel.UDFs.GetScenarioIndex(),"6"))/5</f>
        <v>33265.890184245043</v>
      </c>
      <c r="M136" s="253">
        <f>IF(ISERROR(_xll.Woodstock.Analyst.Xcel.UDFs.GetIndicatorValueAverage("OVOLGSEPMREC", "5 Famille de courbes="&amp;$F136&amp;";", _xll.Woodstock.Analyst.Xcel.UDFs.GetModelFilename(), _xll.Woodstock.Analyst.Xcel.UDFs.GetScenarioIndex(),"2", "6"))/5,0,_xll.Woodstock.Analyst.Xcel.UDFs.GetIndicatorValueAverage("OVOLGSEPMREC", "5 Famille de courbes="&amp;$F136&amp;";", _xll.Woodstock.Analyst.Xcel.UDFs.GetModelFilename(), _xll.Woodstock.Analyst.Xcel.UDFs.GetScenarioIndex(),"2", "6"))/5</f>
        <v>27890.400439251021</v>
      </c>
      <c r="N136" s="437">
        <f t="shared" si="30"/>
        <v>27890.400439251018</v>
      </c>
      <c r="O136" s="241" t="b">
        <f t="shared" si="31"/>
        <v>1</v>
      </c>
    </row>
    <row r="137" spans="1:15" x14ac:dyDescent="0.25">
      <c r="A137" s="248" t="s">
        <v>32</v>
      </c>
      <c r="B137" s="248" t="s">
        <v>87</v>
      </c>
      <c r="C137" s="248" t="s">
        <v>200</v>
      </c>
      <c r="D137" s="248" t="s">
        <v>201</v>
      </c>
      <c r="E137" s="241" t="s">
        <v>7</v>
      </c>
      <c r="F137" s="249" t="str">
        <f t="shared" si="28"/>
        <v>FCTYF_EPX_EPXRX</v>
      </c>
      <c r="G137" s="249" t="str">
        <f t="shared" si="29"/>
        <v>FCTYF_EPX_EpxRx_Pins blanc et rouge</v>
      </c>
      <c r="H137" s="253">
        <f>IF(ISERROR(_xll.Woodstock.Analyst.Xcel.UDFs.GetIndicatorValue("OVOLGPINSREC", "5 Famille de courbes="&amp;$F137&amp;";", _xll.Woodstock.Analyst.Xcel.UDFs.GetModelFilename(), _xll.Woodstock.Analyst.Xcel.UDFs.GetScenarioIndex(),"2"))/5,0,_xll.Woodstock.Analyst.Xcel.UDFs.GetIndicatorValue("OVOLGPINSREC", "5 Famille de courbes="&amp;$F137&amp;";", _xll.Woodstock.Analyst.Xcel.UDFs.GetModelFilename(), _xll.Woodstock.Analyst.Xcel.UDFs.GetScenarioIndex(),"2"))/5</f>
        <v>5015.1832433944192</v>
      </c>
      <c r="I137" s="253">
        <f>IF(ISERROR(_xll.Woodstock.Analyst.Xcel.UDFs.GetIndicatorValue("OVOLGPINSREC", "5 Famille de courbes="&amp;$F137&amp;";", _xll.Woodstock.Analyst.Xcel.UDFs.GetModelFilename(), _xll.Woodstock.Analyst.Xcel.UDFs.GetScenarioIndex(),"3"))/5,0,_xll.Woodstock.Analyst.Xcel.UDFs.GetIndicatorValue("OVOLGPINSREC", "5 Famille de courbes="&amp;$F137&amp;";", _xll.Woodstock.Analyst.Xcel.UDFs.GetModelFilename(), _xll.Woodstock.Analyst.Xcel.UDFs.GetScenarioIndex(),"3"))/5</f>
        <v>2544.0202350555328</v>
      </c>
      <c r="J137" s="253">
        <f>IF(ISERROR(_xll.Woodstock.Analyst.Xcel.UDFs.GetIndicatorValue("OVOLGPINSREC", "5 Famille de courbes="&amp;$F137&amp;";", _xll.Woodstock.Analyst.Xcel.UDFs.GetModelFilename(), _xll.Woodstock.Analyst.Xcel.UDFs.GetScenarioIndex(),"4"))/5,0,_xll.Woodstock.Analyst.Xcel.UDFs.GetIndicatorValue("OVOLGPINSREC", "5 Famille de courbes="&amp;$F137&amp;";", _xll.Woodstock.Analyst.Xcel.UDFs.GetModelFilename(), _xll.Woodstock.Analyst.Xcel.UDFs.GetScenarioIndex(),"4"))/5</f>
        <v>379.53624832893126</v>
      </c>
      <c r="K137" s="253">
        <f>IF(ISERROR(_xll.Woodstock.Analyst.Xcel.UDFs.GetIndicatorValue("OVOLGPINSREC", "5 Famille de courbes="&amp;$F137&amp;";", _xll.Woodstock.Analyst.Xcel.UDFs.GetModelFilename(), _xll.Woodstock.Analyst.Xcel.UDFs.GetScenarioIndex(),"5"))/5,0,_xll.Woodstock.Analyst.Xcel.UDFs.GetIndicatorValue("OVOLGPINSREC", "5 Famille de courbes="&amp;$F137&amp;";", _xll.Woodstock.Analyst.Xcel.UDFs.GetModelFilename(), _xll.Woodstock.Analyst.Xcel.UDFs.GetScenarioIndex(),"5"))/5</f>
        <v>2604.3563708976308</v>
      </c>
      <c r="L137" s="253">
        <f>IF(ISERROR(_xll.Woodstock.Analyst.Xcel.UDFs.GetIndicatorValue("OVOLGPINSREC", "5 Famille de courbes="&amp;$F137&amp;";", _xll.Woodstock.Analyst.Xcel.UDFs.GetModelFilename(), _xll.Woodstock.Analyst.Xcel.UDFs.GetScenarioIndex(),"6"))/5,0,_xll.Woodstock.Analyst.Xcel.UDFs.GetIndicatorValue("OVOLGPINSREC", "5 Famille de courbes="&amp;$F137&amp;";", _xll.Woodstock.Analyst.Xcel.UDFs.GetModelFilename(), _xll.Woodstock.Analyst.Xcel.UDFs.GetScenarioIndex(),"6"))/5</f>
        <v>1986.0232945817938</v>
      </c>
      <c r="M137" s="253">
        <f>IF(ISERROR(_xll.Woodstock.Analyst.Xcel.UDFs.GetIndicatorValueAverage("OVOLGPINSREC", "5 Famille de courbes="&amp;$F137&amp;";", _xll.Woodstock.Analyst.Xcel.UDFs.GetModelFilename(), _xll.Woodstock.Analyst.Xcel.UDFs.GetScenarioIndex(),"2", "6"))/5,0,_xll.Woodstock.Analyst.Xcel.UDFs.GetIndicatorValueAverage("OVOLGPINSREC", "5 Famille de courbes="&amp;$F137&amp;";", _xll.Woodstock.Analyst.Xcel.UDFs.GetModelFilename(), _xll.Woodstock.Analyst.Xcel.UDFs.GetScenarioIndex(),"2", "6"))/5</f>
        <v>2505.8238784516616</v>
      </c>
      <c r="N137" s="437">
        <f t="shared" si="30"/>
        <v>2505.8238784516611</v>
      </c>
      <c r="O137" s="241" t="b">
        <f t="shared" si="31"/>
        <v>1</v>
      </c>
    </row>
    <row r="138" spans="1:15" x14ac:dyDescent="0.25">
      <c r="A138" s="248" t="s">
        <v>32</v>
      </c>
      <c r="B138" s="248" t="s">
        <v>87</v>
      </c>
      <c r="C138" s="248" t="s">
        <v>200</v>
      </c>
      <c r="D138" s="248" t="s">
        <v>201</v>
      </c>
      <c r="E138" s="241" t="s">
        <v>8</v>
      </c>
      <c r="F138" s="249" t="str">
        <f t="shared" si="28"/>
        <v>FCTYF_EPX_EPXRX</v>
      </c>
      <c r="G138" s="249" t="str">
        <f t="shared" si="29"/>
        <v>FCTYF_EPX_EpxRx_Pruche</v>
      </c>
      <c r="H138" s="253">
        <f>IF(ISERROR(_xll.Woodstock.Analyst.Xcel.UDFs.GetIndicatorValue("OVOLPRUREC", "5 Famille de courbes="&amp;$F138&amp;";", _xll.Woodstock.Analyst.Xcel.UDFs.GetModelFilename(), _xll.Woodstock.Analyst.Xcel.UDFs.GetScenarioIndex(),"2"))/5,0,_xll.Woodstock.Analyst.Xcel.UDFs.GetIndicatorValue("OVOLPRUREC", "5 Famille de courbes="&amp;$F138&amp;";", _xll.Woodstock.Analyst.Xcel.UDFs.GetModelFilename(), _xll.Woodstock.Analyst.Xcel.UDFs.GetScenarioIndex(),"2"))/5</f>
        <v>0</v>
      </c>
      <c r="I138" s="253">
        <f>IF(ISERROR(_xll.Woodstock.Analyst.Xcel.UDFs.GetIndicatorValue("OVOLPRUREC", "5 Famille de courbes="&amp;$F138&amp;";", _xll.Woodstock.Analyst.Xcel.UDFs.GetModelFilename(), _xll.Woodstock.Analyst.Xcel.UDFs.GetScenarioIndex(),"3"))/5,0,_xll.Woodstock.Analyst.Xcel.UDFs.GetIndicatorValue("OVOLPRUREC", "5 Famille de courbes="&amp;$F138&amp;";", _xll.Woodstock.Analyst.Xcel.UDFs.GetModelFilename(), _xll.Woodstock.Analyst.Xcel.UDFs.GetScenarioIndex(),"3"))/5</f>
        <v>0</v>
      </c>
      <c r="J138" s="253">
        <f>IF(ISERROR(_xll.Woodstock.Analyst.Xcel.UDFs.GetIndicatorValue("OVOLPRUREC", "5 Famille de courbes="&amp;$F138&amp;";", _xll.Woodstock.Analyst.Xcel.UDFs.GetModelFilename(), _xll.Woodstock.Analyst.Xcel.UDFs.GetScenarioIndex(),"4"))/5,0,_xll.Woodstock.Analyst.Xcel.UDFs.GetIndicatorValue("OVOLPRUREC", "5 Famille de courbes="&amp;$F138&amp;";", _xll.Woodstock.Analyst.Xcel.UDFs.GetModelFilename(), _xll.Woodstock.Analyst.Xcel.UDFs.GetScenarioIndex(),"4"))/5</f>
        <v>0</v>
      </c>
      <c r="K138" s="253">
        <f>IF(ISERROR(_xll.Woodstock.Analyst.Xcel.UDFs.GetIndicatorValue("OVOLPRUREC", "5 Famille de courbes="&amp;$F138&amp;";", _xll.Woodstock.Analyst.Xcel.UDFs.GetModelFilename(), _xll.Woodstock.Analyst.Xcel.UDFs.GetScenarioIndex(),"5"))/5,0,_xll.Woodstock.Analyst.Xcel.UDFs.GetIndicatorValue("OVOLPRUREC", "5 Famille de courbes="&amp;$F138&amp;";", _xll.Woodstock.Analyst.Xcel.UDFs.GetModelFilename(), _xll.Woodstock.Analyst.Xcel.UDFs.GetScenarioIndex(),"5"))/5</f>
        <v>0</v>
      </c>
      <c r="L138" s="253">
        <f>IF(ISERROR(_xll.Woodstock.Analyst.Xcel.UDFs.GetIndicatorValue("OVOLPRUREC", "5 Famille de courbes="&amp;$F138&amp;";", _xll.Woodstock.Analyst.Xcel.UDFs.GetModelFilename(), _xll.Woodstock.Analyst.Xcel.UDFs.GetScenarioIndex(),"6"))/5,0,_xll.Woodstock.Analyst.Xcel.UDFs.GetIndicatorValue("OVOLPRUREC", "5 Famille de courbes="&amp;$F138&amp;";", _xll.Woodstock.Analyst.Xcel.UDFs.GetModelFilename(), _xll.Woodstock.Analyst.Xcel.UDFs.GetScenarioIndex(),"6"))/5</f>
        <v>0</v>
      </c>
      <c r="M138" s="253">
        <f>IF(ISERROR(_xll.Woodstock.Analyst.Xcel.UDFs.GetIndicatorValueAverage("OVOLPRUREC", "5 Famille de courbes="&amp;$F138&amp;";", _xll.Woodstock.Analyst.Xcel.UDFs.GetModelFilename(), _xll.Woodstock.Analyst.Xcel.UDFs.GetScenarioIndex(),"2", "6"))/5,0,_xll.Woodstock.Analyst.Xcel.UDFs.GetIndicatorValueAverage("OVOLPRUREC", "5 Famille de courbes="&amp;$F138&amp;";", _xll.Woodstock.Analyst.Xcel.UDFs.GetModelFilename(), _xll.Woodstock.Analyst.Xcel.UDFs.GetScenarioIndex(),"2", "6"))/5</f>
        <v>0</v>
      </c>
      <c r="N138" s="437">
        <f t="shared" si="30"/>
        <v>0</v>
      </c>
      <c r="O138" s="241" t="b">
        <f t="shared" si="31"/>
        <v>1</v>
      </c>
    </row>
    <row r="139" spans="1:15" x14ac:dyDescent="0.25">
      <c r="A139" s="248" t="s">
        <v>32</v>
      </c>
      <c r="B139" s="248" t="s">
        <v>87</v>
      </c>
      <c r="C139" s="248" t="s">
        <v>200</v>
      </c>
      <c r="D139" s="248" t="s">
        <v>201</v>
      </c>
      <c r="E139" s="241" t="s">
        <v>9</v>
      </c>
      <c r="F139" s="249" t="str">
        <f t="shared" si="28"/>
        <v>FCTYF_EPX_EPXRX</v>
      </c>
      <c r="G139" s="249" t="str">
        <f t="shared" si="29"/>
        <v>FCTYF_EPX_EpxRx_Thuya</v>
      </c>
      <c r="H139" s="253">
        <f>IF(ISERROR(_xll.Woodstock.Analyst.Xcel.UDFs.GetIndicatorValue("OVOLTHOREC", "5 Famille de courbes="&amp;$F139&amp;";", _xll.Woodstock.Analyst.Xcel.UDFs.GetModelFilename(), _xll.Woodstock.Analyst.Xcel.UDFs.GetScenarioIndex(),"2"))/5,0,_xll.Woodstock.Analyst.Xcel.UDFs.GetIndicatorValue("OVOLTHOREC", "5 Famille de courbes="&amp;$F139&amp;";", _xll.Woodstock.Analyst.Xcel.UDFs.GetModelFilename(), _xll.Woodstock.Analyst.Xcel.UDFs.GetScenarioIndex(),"2"))/5</f>
        <v>937.2037617215376</v>
      </c>
      <c r="I139" s="253">
        <f>IF(ISERROR(_xll.Woodstock.Analyst.Xcel.UDFs.GetIndicatorValue("OVOLTHOREC", "5 Famille de courbes="&amp;$F139&amp;";", _xll.Woodstock.Analyst.Xcel.UDFs.GetModelFilename(), _xll.Woodstock.Analyst.Xcel.UDFs.GetScenarioIndex(),"3"))/5,0,_xll.Woodstock.Analyst.Xcel.UDFs.GetIndicatorValue("OVOLTHOREC", "5 Famille de courbes="&amp;$F139&amp;";", _xll.Woodstock.Analyst.Xcel.UDFs.GetModelFilename(), _xll.Woodstock.Analyst.Xcel.UDFs.GetScenarioIndex(),"3"))/5</f>
        <v>498.50036746099147</v>
      </c>
      <c r="J139" s="253">
        <f>IF(ISERROR(_xll.Woodstock.Analyst.Xcel.UDFs.GetIndicatorValue("OVOLTHOREC", "5 Famille de courbes="&amp;$F139&amp;";", _xll.Woodstock.Analyst.Xcel.UDFs.GetModelFilename(), _xll.Woodstock.Analyst.Xcel.UDFs.GetScenarioIndex(),"4"))/5,0,_xll.Woodstock.Analyst.Xcel.UDFs.GetIndicatorValue("OVOLTHOREC", "5 Famille de courbes="&amp;$F139&amp;";", _xll.Woodstock.Analyst.Xcel.UDFs.GetModelFilename(), _xll.Woodstock.Analyst.Xcel.UDFs.GetScenarioIndex(),"4"))/5</f>
        <v>75.22339961494572</v>
      </c>
      <c r="K139" s="253">
        <f>IF(ISERROR(_xll.Woodstock.Analyst.Xcel.UDFs.GetIndicatorValue("OVOLTHOREC", "5 Famille de courbes="&amp;$F139&amp;";", _xll.Woodstock.Analyst.Xcel.UDFs.GetModelFilename(), _xll.Woodstock.Analyst.Xcel.UDFs.GetScenarioIndex(),"5"))/5,0,_xll.Woodstock.Analyst.Xcel.UDFs.GetIndicatorValue("OVOLTHOREC", "5 Famille de courbes="&amp;$F139&amp;";", _xll.Woodstock.Analyst.Xcel.UDFs.GetModelFilename(), _xll.Woodstock.Analyst.Xcel.UDFs.GetScenarioIndex(),"5"))/5</f>
        <v>1001.917546030803</v>
      </c>
      <c r="L139" s="253">
        <f>IF(ISERROR(_xll.Woodstock.Analyst.Xcel.UDFs.GetIndicatorValue("OVOLTHOREC", "5 Famille de courbes="&amp;$F139&amp;";", _xll.Woodstock.Analyst.Xcel.UDFs.GetModelFilename(), _xll.Woodstock.Analyst.Xcel.UDFs.GetScenarioIndex(),"6"))/5,0,_xll.Woodstock.Analyst.Xcel.UDFs.GetIndicatorValue("OVOLTHOREC", "5 Famille de courbes="&amp;$F139&amp;";", _xll.Woodstock.Analyst.Xcel.UDFs.GetModelFilename(), _xll.Woodstock.Analyst.Xcel.UDFs.GetScenarioIndex(),"6"))/5</f>
        <v>3012.1354563836812</v>
      </c>
      <c r="M139" s="253">
        <f>IF(ISERROR(_xll.Woodstock.Analyst.Xcel.UDFs.GetIndicatorValueAverage("OVOLTHOREC", "5 Famille de courbes="&amp;$F139&amp;";", _xll.Woodstock.Analyst.Xcel.UDFs.GetModelFilename(), _xll.Woodstock.Analyst.Xcel.UDFs.GetScenarioIndex(),"2", "6"))/5,0,_xll.Woodstock.Analyst.Xcel.UDFs.GetIndicatorValueAverage("OVOLTHOREC", "5 Famille de courbes="&amp;$F139&amp;";", _xll.Woodstock.Analyst.Xcel.UDFs.GetModelFilename(), _xll.Woodstock.Analyst.Xcel.UDFs.GetScenarioIndex(),"2", "6"))/5</f>
        <v>1104.9961062423918</v>
      </c>
      <c r="N139" s="437">
        <f t="shared" si="30"/>
        <v>1104.9961062423918</v>
      </c>
      <c r="O139" s="241" t="b">
        <f t="shared" si="31"/>
        <v>1</v>
      </c>
    </row>
    <row r="140" spans="1:15" x14ac:dyDescent="0.25">
      <c r="A140" s="248" t="s">
        <v>32</v>
      </c>
      <c r="B140" s="248" t="s">
        <v>87</v>
      </c>
      <c r="C140" s="248" t="s">
        <v>200</v>
      </c>
      <c r="D140" s="248" t="s">
        <v>201</v>
      </c>
      <c r="E140" s="241" t="s">
        <v>11</v>
      </c>
      <c r="F140" s="249" t="str">
        <f t="shared" si="28"/>
        <v>FCTYF_EPX_EPXRX</v>
      </c>
      <c r="G140" s="249" t="str">
        <f t="shared" si="29"/>
        <v>FCTYF_EPX_EpxRx_Total Résineux</v>
      </c>
      <c r="H140" s="253">
        <f>IF(ISERROR(_xll.Woodstock.Analyst.Xcel.UDFs.GetIndicatorValue("OVOLGRREC", "5 Famille de courbes="&amp;$F140&amp;";", _xll.Woodstock.Analyst.Xcel.UDFs.GetModelFilename(), _xll.Woodstock.Analyst.Xcel.UDFs.GetScenarioIndex(),"2"))/5,0,_xll.Woodstock.Analyst.Xcel.UDFs.GetIndicatorValue("OVOLGRREC", "5 Famille de courbes="&amp;$F140&amp;";", _xll.Woodstock.Analyst.Xcel.UDFs.GetModelFilename(), _xll.Woodstock.Analyst.Xcel.UDFs.GetScenarioIndex(),"2"))/5</f>
        <v>55197.060746346135</v>
      </c>
      <c r="I140" s="253">
        <f>IF(ISERROR(_xll.Woodstock.Analyst.Xcel.UDFs.GetIndicatorValue("OVOLGRREC", "5 Famille de courbes="&amp;$F140&amp;";", _xll.Woodstock.Analyst.Xcel.UDFs.GetModelFilename(), _xll.Woodstock.Analyst.Xcel.UDFs.GetScenarioIndex(),"3"))/5,0,_xll.Woodstock.Analyst.Xcel.UDFs.GetIndicatorValue("OVOLGRREC", "5 Famille de courbes="&amp;$F140&amp;";", _xll.Woodstock.Analyst.Xcel.UDFs.GetModelFilename(), _xll.Woodstock.Analyst.Xcel.UDFs.GetScenarioIndex(),"3"))/5</f>
        <v>27995.16977808447</v>
      </c>
      <c r="J140" s="253">
        <f>IF(ISERROR(_xll.Woodstock.Analyst.Xcel.UDFs.GetIndicatorValue("OVOLGRREC", "5 Famille de courbes="&amp;$F140&amp;";", _xll.Woodstock.Analyst.Xcel.UDFs.GetModelFilename(), _xll.Woodstock.Analyst.Xcel.UDFs.GetScenarioIndex(),"4"))/5,0,_xll.Woodstock.Analyst.Xcel.UDFs.GetIndicatorValue("OVOLGRREC", "5 Famille de courbes="&amp;$F140&amp;";", _xll.Woodstock.Analyst.Xcel.UDFs.GetModelFilename(), _xll.Woodstock.Analyst.Xcel.UDFs.GetScenarioIndex(),"4"))/5</f>
        <v>4188.5755695927292</v>
      </c>
      <c r="K140" s="253">
        <f>IF(ISERROR(_xll.Woodstock.Analyst.Xcel.UDFs.GetIndicatorValue("OVOLGRREC", "5 Famille de courbes="&amp;$F140&amp;";", _xll.Woodstock.Analyst.Xcel.UDFs.GetModelFilename(), _xll.Woodstock.Analyst.Xcel.UDFs.GetScenarioIndex(),"5"))/5,0,_xll.Woodstock.Analyst.Xcel.UDFs.GetIndicatorValue("OVOLGRREC", "5 Famille de courbes="&amp;$F140&amp;";", _xll.Woodstock.Analyst.Xcel.UDFs.GetModelFilename(), _xll.Woodstock.Analyst.Xcel.UDFs.GetScenarioIndex(),"5"))/5</f>
        <v>31861.249803523464</v>
      </c>
      <c r="L140" s="253">
        <f>IF(ISERROR(_xll.Woodstock.Analyst.Xcel.UDFs.GetIndicatorValue("OVOLGRREC", "5 Famille de courbes="&amp;$F140&amp;";", _xll.Woodstock.Analyst.Xcel.UDFs.GetModelFilename(), _xll.Woodstock.Analyst.Xcel.UDFs.GetScenarioIndex(),"6"))/5,0,_xll.Woodstock.Analyst.Xcel.UDFs.GetIndicatorValue("OVOLGRREC", "5 Famille de courbes="&amp;$F140&amp;";", _xll.Woodstock.Analyst.Xcel.UDFs.GetModelFilename(), _xll.Woodstock.Analyst.Xcel.UDFs.GetScenarioIndex(),"6"))/5</f>
        <v>38264.048303870703</v>
      </c>
      <c r="M140" s="253">
        <f>IF(ISERROR(_xll.Woodstock.Analyst.Xcel.UDFs.GetIndicatorValueAverage("OVOLGRREC", "5 Famille de courbes="&amp;$F140&amp;";", _xll.Woodstock.Analyst.Xcel.UDFs.GetModelFilename(), _xll.Woodstock.Analyst.Xcel.UDFs.GetScenarioIndex(),"2", "6"))/5,0,_xll.Woodstock.Analyst.Xcel.UDFs.GetIndicatorValueAverage("OVOLGRREC", "5 Famille de courbes="&amp;$F140&amp;";", _xll.Woodstock.Analyst.Xcel.UDFs.GetModelFilename(), _xll.Woodstock.Analyst.Xcel.UDFs.GetScenarioIndex(),"2", "6"))/5</f>
        <v>31501.220840283502</v>
      </c>
      <c r="N140" s="437">
        <f t="shared" si="30"/>
        <v>31501.220840283502</v>
      </c>
      <c r="O140" s="241" t="b">
        <f t="shared" si="31"/>
        <v>1</v>
      </c>
    </row>
    <row r="141" spans="1:15" x14ac:dyDescent="0.25">
      <c r="A141" s="248" t="s">
        <v>32</v>
      </c>
      <c r="B141" s="248" t="s">
        <v>87</v>
      </c>
      <c r="C141" s="248" t="s">
        <v>200</v>
      </c>
      <c r="D141" s="248" t="s">
        <v>201</v>
      </c>
      <c r="E141" s="241" t="s">
        <v>13</v>
      </c>
      <c r="F141" s="249" t="str">
        <f t="shared" si="28"/>
        <v>FCTYF_EPX_EPXRX</v>
      </c>
      <c r="G141" s="249" t="str">
        <f t="shared" si="29"/>
        <v>FCTYF_EPX_EpxRx_Bouleau à papier</v>
      </c>
      <c r="H141" s="253">
        <f>IF(ISERROR(_xll.Woodstock.Analyst.Xcel.UDFs.GetIndicatorValue("OVOLBOPREC", "5 Famille de courbes="&amp;$F141&amp;";", _xll.Woodstock.Analyst.Xcel.UDFs.GetModelFilename(), _xll.Woodstock.Analyst.Xcel.UDFs.GetScenarioIndex(),"2"))/5,0,_xll.Woodstock.Analyst.Xcel.UDFs.GetIndicatorValue("OVOLBOPREC", "5 Famille de courbes="&amp;$F141&amp;";", _xll.Woodstock.Analyst.Xcel.UDFs.GetModelFilename(), _xll.Woodstock.Analyst.Xcel.UDFs.GetScenarioIndex(),"2"))/5</f>
        <v>4828.7572124524895</v>
      </c>
      <c r="I141" s="253">
        <f>IF(ISERROR(_xll.Woodstock.Analyst.Xcel.UDFs.GetIndicatorValue("OVOLBOPREC", "5 Famille de courbes="&amp;$F141&amp;";", _xll.Woodstock.Analyst.Xcel.UDFs.GetModelFilename(), _xll.Woodstock.Analyst.Xcel.UDFs.GetScenarioIndex(),"3"))/5,0,_xll.Woodstock.Analyst.Xcel.UDFs.GetIndicatorValue("OVOLBOPREC", "5 Famille de courbes="&amp;$F141&amp;";", _xll.Woodstock.Analyst.Xcel.UDFs.GetModelFilename(), _xll.Woodstock.Analyst.Xcel.UDFs.GetScenarioIndex(),"3"))/5</f>
        <v>3052.2820807892926</v>
      </c>
      <c r="J141" s="253">
        <f>IF(ISERROR(_xll.Woodstock.Analyst.Xcel.UDFs.GetIndicatorValue("OVOLBOPREC", "5 Famille de courbes="&amp;$F141&amp;";", _xll.Woodstock.Analyst.Xcel.UDFs.GetModelFilename(), _xll.Woodstock.Analyst.Xcel.UDFs.GetScenarioIndex(),"4"))/5,0,_xll.Woodstock.Analyst.Xcel.UDFs.GetIndicatorValue("OVOLBOPREC", "5 Famille de courbes="&amp;$F141&amp;";", _xll.Woodstock.Analyst.Xcel.UDFs.GetModelFilename(), _xll.Woodstock.Analyst.Xcel.UDFs.GetScenarioIndex(),"4"))/5</f>
        <v>485.53283501477063</v>
      </c>
      <c r="K141" s="253">
        <f>IF(ISERROR(_xll.Woodstock.Analyst.Xcel.UDFs.GetIndicatorValue("OVOLBOPREC", "5 Famille de courbes="&amp;$F141&amp;";", _xll.Woodstock.Analyst.Xcel.UDFs.GetModelFilename(), _xll.Woodstock.Analyst.Xcel.UDFs.GetScenarioIndex(),"5"))/5,0,_xll.Woodstock.Analyst.Xcel.UDFs.GetIndicatorValue("OVOLBOPREC", "5 Famille de courbes="&amp;$F141&amp;";", _xll.Woodstock.Analyst.Xcel.UDFs.GetModelFilename(), _xll.Woodstock.Analyst.Xcel.UDFs.GetScenarioIndex(),"5"))/5</f>
        <v>3828.2865460665403</v>
      </c>
      <c r="L141" s="253">
        <f>IF(ISERROR(_xll.Woodstock.Analyst.Xcel.UDFs.GetIndicatorValue("OVOLBOPREC", "5 Famille de courbes="&amp;$F141&amp;";", _xll.Woodstock.Analyst.Xcel.UDFs.GetModelFilename(), _xll.Woodstock.Analyst.Xcel.UDFs.GetScenarioIndex(),"6"))/5,0,_xll.Woodstock.Analyst.Xcel.UDFs.GetIndicatorValue("OVOLBOPREC", "5 Famille de courbes="&amp;$F141&amp;";", _xll.Woodstock.Analyst.Xcel.UDFs.GetModelFilename(), _xll.Woodstock.Analyst.Xcel.UDFs.GetScenarioIndex(),"6"))/5</f>
        <v>5130.560177669633</v>
      </c>
      <c r="M141" s="253">
        <f>IF(ISERROR(_xll.Woodstock.Analyst.Xcel.UDFs.GetIndicatorValueAverage("OVOLBOPREC", "5 Famille de courbes="&amp;$F141&amp;";", _xll.Woodstock.Analyst.Xcel.UDFs.GetModelFilename(), _xll.Woodstock.Analyst.Xcel.UDFs.GetScenarioIndex(),"2", "6"))/5,0,_xll.Woodstock.Analyst.Xcel.UDFs.GetIndicatorValueAverage("OVOLBOPREC", "5 Famille de courbes="&amp;$F141&amp;";", _xll.Woodstock.Analyst.Xcel.UDFs.GetModelFilename(), _xll.Woodstock.Analyst.Xcel.UDFs.GetScenarioIndex(),"2", "6"))/5</f>
        <v>3465.0837703985453</v>
      </c>
      <c r="N141" s="437">
        <f t="shared" si="30"/>
        <v>3465.0837703985453</v>
      </c>
      <c r="O141" s="241" t="b">
        <f t="shared" si="31"/>
        <v>1</v>
      </c>
    </row>
    <row r="142" spans="1:15" x14ac:dyDescent="0.25">
      <c r="A142" s="248" t="s">
        <v>32</v>
      </c>
      <c r="B142" s="248" t="s">
        <v>87</v>
      </c>
      <c r="C142" s="248" t="s">
        <v>200</v>
      </c>
      <c r="D142" s="248" t="s">
        <v>201</v>
      </c>
      <c r="E142" s="241" t="s">
        <v>14</v>
      </c>
      <c r="F142" s="249" t="str">
        <f t="shared" si="28"/>
        <v>FCTYF_EPX_EPXRX</v>
      </c>
      <c r="G142" s="249" t="str">
        <f t="shared" si="29"/>
        <v>FCTYF_EPX_EpxRx_Peupliers</v>
      </c>
      <c r="H142" s="253">
        <f>IF(ISERROR(_xll.Woodstock.Analyst.Xcel.UDFs.GetIndicatorValue("OVOLGPEUREC", "5 Famille de courbes="&amp;$F142&amp;";", _xll.Woodstock.Analyst.Xcel.UDFs.GetModelFilename(), _xll.Woodstock.Analyst.Xcel.UDFs.GetScenarioIndex(),"2"))/5,0,_xll.Woodstock.Analyst.Xcel.UDFs.GetIndicatorValue("OVOLGPEUREC", "5 Famille de courbes="&amp;$F142&amp;";", _xll.Woodstock.Analyst.Xcel.UDFs.GetModelFilename(), _xll.Woodstock.Analyst.Xcel.UDFs.GetScenarioIndex(),"2"))/5</f>
        <v>2301.2132683721943</v>
      </c>
      <c r="I142" s="253">
        <f>IF(ISERROR(_xll.Woodstock.Analyst.Xcel.UDFs.GetIndicatorValue("OVOLGPEUREC", "5 Famille de courbes="&amp;$F142&amp;";", _xll.Woodstock.Analyst.Xcel.UDFs.GetModelFilename(), _xll.Woodstock.Analyst.Xcel.UDFs.GetScenarioIndex(),"3"))/5,0,_xll.Woodstock.Analyst.Xcel.UDFs.GetIndicatorValue("OVOLGPEUREC", "5 Famille de courbes="&amp;$F142&amp;";", _xll.Woodstock.Analyst.Xcel.UDFs.GetModelFilename(), _xll.Woodstock.Analyst.Xcel.UDFs.GetScenarioIndex(),"3"))/5</f>
        <v>1469.1490788896569</v>
      </c>
      <c r="J142" s="253">
        <f>IF(ISERROR(_xll.Woodstock.Analyst.Xcel.UDFs.GetIndicatorValue("OVOLGPEUREC", "5 Famille de courbes="&amp;$F142&amp;";", _xll.Woodstock.Analyst.Xcel.UDFs.GetModelFilename(), _xll.Woodstock.Analyst.Xcel.UDFs.GetScenarioIndex(),"4"))/5,0,_xll.Woodstock.Analyst.Xcel.UDFs.GetIndicatorValue("OVOLGPEUREC", "5 Famille de courbes="&amp;$F142&amp;";", _xll.Woodstock.Analyst.Xcel.UDFs.GetModelFilename(), _xll.Woodstock.Analyst.Xcel.UDFs.GetScenarioIndex(),"4"))/5</f>
        <v>232.50869120112611</v>
      </c>
      <c r="K142" s="253">
        <f>IF(ISERROR(_xll.Woodstock.Analyst.Xcel.UDFs.GetIndicatorValue("OVOLGPEUREC", "5 Famille de courbes="&amp;$F142&amp;";", _xll.Woodstock.Analyst.Xcel.UDFs.GetModelFilename(), _xll.Woodstock.Analyst.Xcel.UDFs.GetScenarioIndex(),"5"))/5,0,_xll.Woodstock.Analyst.Xcel.UDFs.GetIndicatorValue("OVOLGPEUREC", "5 Famille de courbes="&amp;$F142&amp;";", _xll.Woodstock.Analyst.Xcel.UDFs.GetModelFilename(), _xll.Woodstock.Analyst.Xcel.UDFs.GetScenarioIndex(),"5"))/5</f>
        <v>1552.4977768368001</v>
      </c>
      <c r="L142" s="253">
        <f>IF(ISERROR(_xll.Woodstock.Analyst.Xcel.UDFs.GetIndicatorValue("OVOLGPEUREC", "5 Famille de courbes="&amp;$F142&amp;";", _xll.Woodstock.Analyst.Xcel.UDFs.GetModelFilename(), _xll.Woodstock.Analyst.Xcel.UDFs.GetScenarioIndex(),"6"))/5,0,_xll.Woodstock.Analyst.Xcel.UDFs.GetIndicatorValue("OVOLGPEUREC", "5 Famille de courbes="&amp;$F142&amp;";", _xll.Woodstock.Analyst.Xcel.UDFs.GetModelFilename(), _xll.Woodstock.Analyst.Xcel.UDFs.GetScenarioIndex(),"6"))/5</f>
        <v>794.40934939970771</v>
      </c>
      <c r="M142" s="253">
        <f>IF(ISERROR(_xll.Woodstock.Analyst.Xcel.UDFs.GetIndicatorValueAverage("OVOLGPEUREC", "5 Famille de courbes="&amp;$F142&amp;";", _xll.Woodstock.Analyst.Xcel.UDFs.GetModelFilename(), _xll.Woodstock.Analyst.Xcel.UDFs.GetScenarioIndex(),"2", "6"))/5,0,_xll.Woodstock.Analyst.Xcel.UDFs.GetIndicatorValueAverage("OVOLGPEUREC", "5 Famille de courbes="&amp;$F142&amp;";", _xll.Woodstock.Analyst.Xcel.UDFs.GetModelFilename(), _xll.Woodstock.Analyst.Xcel.UDFs.GetScenarioIndex(),"2", "6"))/5</f>
        <v>1269.955632939897</v>
      </c>
      <c r="N142" s="437">
        <f t="shared" si="30"/>
        <v>1269.955632939897</v>
      </c>
      <c r="O142" s="241" t="b">
        <f t="shared" si="31"/>
        <v>1</v>
      </c>
    </row>
    <row r="143" spans="1:15" x14ac:dyDescent="0.25">
      <c r="A143" s="248" t="s">
        <v>32</v>
      </c>
      <c r="B143" s="248" t="s">
        <v>87</v>
      </c>
      <c r="C143" s="248" t="s">
        <v>200</v>
      </c>
      <c r="D143" s="248" t="s">
        <v>201</v>
      </c>
      <c r="E143" s="241" t="s">
        <v>15</v>
      </c>
      <c r="F143" s="249" t="str">
        <f t="shared" si="28"/>
        <v>FCTYF_EPX_EPXRX</v>
      </c>
      <c r="G143" s="249" t="str">
        <f t="shared" si="29"/>
        <v>FCTYF_EPX_EpxRx_Érable rouge</v>
      </c>
      <c r="H143" s="253">
        <f>IF(ISERROR(_xll.Woodstock.Analyst.Xcel.UDFs.GetIndicatorValue("OVOLERRREC", "5 Famille de courbes="&amp;$F143&amp;";", _xll.Woodstock.Analyst.Xcel.UDFs.GetModelFilename(), _xll.Woodstock.Analyst.Xcel.UDFs.GetScenarioIndex(),"2"))/5,0,_xll.Woodstock.Analyst.Xcel.UDFs.GetIndicatorValue("OVOLERRREC", "5 Famille de courbes="&amp;$F143&amp;";", _xll.Woodstock.Analyst.Xcel.UDFs.GetModelFilename(), _xll.Woodstock.Analyst.Xcel.UDFs.GetScenarioIndex(),"2"))/5</f>
        <v>1033.5568081830149</v>
      </c>
      <c r="I143" s="253">
        <f>IF(ISERROR(_xll.Woodstock.Analyst.Xcel.UDFs.GetIndicatorValue("OVOLERRREC", "5 Famille de courbes="&amp;$F143&amp;";", _xll.Woodstock.Analyst.Xcel.UDFs.GetModelFilename(), _xll.Woodstock.Analyst.Xcel.UDFs.GetScenarioIndex(),"3"))/5,0,_xll.Woodstock.Analyst.Xcel.UDFs.GetIndicatorValue("OVOLERRREC", "5 Famille de courbes="&amp;$F143&amp;";", _xll.Woodstock.Analyst.Xcel.UDFs.GetModelFilename(), _xll.Woodstock.Analyst.Xcel.UDFs.GetScenarioIndex(),"3"))/5</f>
        <v>710.07618176037704</v>
      </c>
      <c r="J143" s="253">
        <f>IF(ISERROR(_xll.Woodstock.Analyst.Xcel.UDFs.GetIndicatorValue("OVOLERRREC", "5 Famille de courbes="&amp;$F143&amp;";", _xll.Woodstock.Analyst.Xcel.UDFs.GetModelFilename(), _xll.Woodstock.Analyst.Xcel.UDFs.GetScenarioIndex(),"4"))/5,0,_xll.Woodstock.Analyst.Xcel.UDFs.GetIndicatorValue("OVOLERRREC", "5 Famille de courbes="&amp;$F143&amp;";", _xll.Woodstock.Analyst.Xcel.UDFs.GetModelFilename(), _xll.Woodstock.Analyst.Xcel.UDFs.GetScenarioIndex(),"4"))/5</f>
        <v>112.8350953463605</v>
      </c>
      <c r="K143" s="253">
        <f>IF(ISERROR(_xll.Woodstock.Analyst.Xcel.UDFs.GetIndicatorValue("OVOLERRREC", "5 Famille de courbes="&amp;$F143&amp;";", _xll.Woodstock.Analyst.Xcel.UDFs.GetModelFilename(), _xll.Woodstock.Analyst.Xcel.UDFs.GetScenarioIndex(),"5"))/5,0,_xll.Woodstock.Analyst.Xcel.UDFs.GetIndicatorValue("OVOLERRREC", "5 Famille de courbes="&amp;$F143&amp;";", _xll.Woodstock.Analyst.Xcel.UDFs.GetModelFilename(), _xll.Woodstock.Analyst.Xcel.UDFs.GetScenarioIndex(),"5"))/5</f>
        <v>772.98244878970149</v>
      </c>
      <c r="L143" s="253">
        <f>IF(ISERROR(_xll.Woodstock.Analyst.Xcel.UDFs.GetIndicatorValue("OVOLERRREC", "5 Famille de courbes="&amp;$F143&amp;";", _xll.Woodstock.Analyst.Xcel.UDFs.GetModelFilename(), _xll.Woodstock.Analyst.Xcel.UDFs.GetScenarioIndex(),"6"))/5,0,_xll.Woodstock.Analyst.Xcel.UDFs.GetIndicatorValue("OVOLERRREC", "5 Famille de courbes="&amp;$F143&amp;";", _xll.Woodstock.Analyst.Xcel.UDFs.GetModelFilename(), _xll.Woodstock.Analyst.Xcel.UDFs.GetScenarioIndex(),"6"))/5</f>
        <v>628.90736872582056</v>
      </c>
      <c r="M143" s="253">
        <f>IF(ISERROR(_xll.Woodstock.Analyst.Xcel.UDFs.GetIndicatorValueAverage("OVOLERRREC", "5 Famille de courbes="&amp;$F143&amp;";", _xll.Woodstock.Analyst.Xcel.UDFs.GetModelFilename(), _xll.Woodstock.Analyst.Xcel.UDFs.GetScenarioIndex(),"2", "6"))/5,0,_xll.Woodstock.Analyst.Xcel.UDFs.GetIndicatorValueAverage("OVOLERRREC", "5 Famille de courbes="&amp;$F143&amp;";", _xll.Woodstock.Analyst.Xcel.UDFs.GetModelFilename(), _xll.Woodstock.Analyst.Xcel.UDFs.GetScenarioIndex(),"2", "6"))/5</f>
        <v>651.67158056105495</v>
      </c>
      <c r="N143" s="437">
        <f t="shared" si="30"/>
        <v>651.67158056105495</v>
      </c>
      <c r="O143" s="241" t="b">
        <f t="shared" si="31"/>
        <v>1</v>
      </c>
    </row>
    <row r="144" spans="1:15" x14ac:dyDescent="0.25">
      <c r="A144" s="248" t="s">
        <v>32</v>
      </c>
      <c r="B144" s="248" t="s">
        <v>87</v>
      </c>
      <c r="C144" s="248" t="s">
        <v>200</v>
      </c>
      <c r="D144" s="248" t="s">
        <v>201</v>
      </c>
      <c r="E144" s="241" t="s">
        <v>17</v>
      </c>
      <c r="F144" s="249" t="str">
        <f t="shared" si="28"/>
        <v>FCTYF_EPX_EPXRX</v>
      </c>
      <c r="G144" s="249" t="str">
        <f t="shared" si="29"/>
        <v>FCTYF_EPX_EpxRx_Sous-total F. Intolérants</v>
      </c>
      <c r="H144" s="253">
        <f>IF(ISERROR(_xll.Woodstock.Analyst.Xcel.UDFs.GetIndicatorValue("OVOLGFIREC", "5 Famille de courbes="&amp;$F144&amp;";", _xll.Woodstock.Analyst.Xcel.UDFs.GetModelFilename(), _xll.Woodstock.Analyst.Xcel.UDFs.GetScenarioIndex(),"2"))/5,0,_xll.Woodstock.Analyst.Xcel.UDFs.GetIndicatorValue("OVOLGFIREC", "5 Famille de courbes="&amp;$F144&amp;";", _xll.Woodstock.Analyst.Xcel.UDFs.GetModelFilename(), _xll.Woodstock.Analyst.Xcel.UDFs.GetScenarioIndex(),"2"))/5</f>
        <v>8163.5269397678903</v>
      </c>
      <c r="I144" s="253">
        <f>IF(ISERROR(_xll.Woodstock.Analyst.Xcel.UDFs.GetIndicatorValue("OVOLGFIREC", "5 Famille de courbes="&amp;$F144&amp;";", _xll.Woodstock.Analyst.Xcel.UDFs.GetModelFilename(), _xll.Woodstock.Analyst.Xcel.UDFs.GetScenarioIndex(),"3"))/5,0,_xll.Woodstock.Analyst.Xcel.UDFs.GetIndicatorValue("OVOLGFIREC", "5 Famille de courbes="&amp;$F144&amp;";", _xll.Woodstock.Analyst.Xcel.UDFs.GetModelFilename(), _xll.Woodstock.Analyst.Xcel.UDFs.GetScenarioIndex(),"3"))/5</f>
        <v>5231.5073207502674</v>
      </c>
      <c r="J144" s="253">
        <f>IF(ISERROR(_xll.Woodstock.Analyst.Xcel.UDFs.GetIndicatorValue("OVOLGFIREC", "5 Famille de courbes="&amp;$F144&amp;";", _xll.Woodstock.Analyst.Xcel.UDFs.GetModelFilename(), _xll.Woodstock.Analyst.Xcel.UDFs.GetScenarioIndex(),"4"))/5,0,_xll.Woodstock.Analyst.Xcel.UDFs.GetIndicatorValue("OVOLGFIREC", "5 Famille de courbes="&amp;$F144&amp;";", _xll.Woodstock.Analyst.Xcel.UDFs.GetModelFilename(), _xll.Woodstock.Analyst.Xcel.UDFs.GetScenarioIndex(),"4"))/5</f>
        <v>830.8765971059081</v>
      </c>
      <c r="K144" s="253">
        <f>IF(ISERROR(_xll.Woodstock.Analyst.Xcel.UDFs.GetIndicatorValue("OVOLGFIREC", "5 Famille de courbes="&amp;$F144&amp;";", _xll.Woodstock.Analyst.Xcel.UDFs.GetModelFilename(), _xll.Woodstock.Analyst.Xcel.UDFs.GetScenarioIndex(),"5"))/5,0,_xll.Woodstock.Analyst.Xcel.UDFs.GetIndicatorValue("OVOLGFIREC", "5 Famille de courbes="&amp;$F144&amp;";", _xll.Woodstock.Analyst.Xcel.UDFs.GetModelFilename(), _xll.Woodstock.Analyst.Xcel.UDFs.GetScenarioIndex(),"5"))/5</f>
        <v>6153.7667180799126</v>
      </c>
      <c r="L144" s="253">
        <f>IF(ISERROR(_xll.Woodstock.Analyst.Xcel.UDFs.GetIndicatorValue("OVOLGFIREC", "5 Famille de courbes="&amp;$F144&amp;";", _xll.Woodstock.Analyst.Xcel.UDFs.GetModelFilename(), _xll.Woodstock.Analyst.Xcel.UDFs.GetScenarioIndex(),"6"))/5,0,_xll.Woodstock.Analyst.Xcel.UDFs.GetIndicatorValue("OVOLGFIREC", "5 Famille de courbes="&amp;$F144&amp;";", _xll.Woodstock.Analyst.Xcel.UDFs.GetModelFilename(), _xll.Woodstock.Analyst.Xcel.UDFs.GetScenarioIndex(),"6"))/5</f>
        <v>6553.876619583998</v>
      </c>
      <c r="M144" s="253">
        <f>IF(ISERROR(_xll.Woodstock.Analyst.Xcel.UDFs.GetIndicatorValueAverage("OVOLGFIREC", "5 Famille de courbes="&amp;$F144&amp;";", _xll.Woodstock.Analyst.Xcel.UDFs.GetModelFilename(), _xll.Woodstock.Analyst.Xcel.UDFs.GetScenarioIndex(),"2", "6"))/5,0,_xll.Woodstock.Analyst.Xcel.UDFs.GetIndicatorValueAverage("OVOLGFIREC", "5 Famille de courbes="&amp;$F144&amp;";", _xll.Woodstock.Analyst.Xcel.UDFs.GetModelFilename(), _xll.Woodstock.Analyst.Xcel.UDFs.GetScenarioIndex(),"2", "6"))/5</f>
        <v>5386.710839057595</v>
      </c>
      <c r="N144" s="437">
        <f t="shared" si="30"/>
        <v>5386.7108390575959</v>
      </c>
      <c r="O144" s="241" t="b">
        <f t="shared" si="31"/>
        <v>1</v>
      </c>
    </row>
    <row r="145" spans="1:15" x14ac:dyDescent="0.25">
      <c r="A145" s="248" t="s">
        <v>32</v>
      </c>
      <c r="B145" s="248" t="s">
        <v>87</v>
      </c>
      <c r="C145" s="248" t="s">
        <v>200</v>
      </c>
      <c r="D145" s="248" t="s">
        <v>201</v>
      </c>
      <c r="E145" s="241" t="s">
        <v>18</v>
      </c>
      <c r="F145" s="249" t="str">
        <f t="shared" si="28"/>
        <v>FCTYF_EPX_EPXRX</v>
      </c>
      <c r="G145" s="249" t="str">
        <f t="shared" si="29"/>
        <v>FCTYF_EPX_EpxRx_Bouleau jaune</v>
      </c>
      <c r="H145" s="253">
        <f>IF(ISERROR(_xll.Woodstock.Analyst.Xcel.UDFs.GetIndicatorValue("OVOLBOJREC", "5 Famille de courbes="&amp;$F145&amp;";", _xll.Woodstock.Analyst.Xcel.UDFs.GetModelFilename(), _xll.Woodstock.Analyst.Xcel.UDFs.GetScenarioIndex(),"2"))/5,0,_xll.Woodstock.Analyst.Xcel.UDFs.GetIndicatorValue("OVOLBOJREC", "5 Famille de courbes="&amp;$F145&amp;";", _xll.Woodstock.Analyst.Xcel.UDFs.GetModelFilename(), _xll.Woodstock.Analyst.Xcel.UDFs.GetScenarioIndex(),"2"))/5</f>
        <v>278.55269541516219</v>
      </c>
      <c r="I145" s="253">
        <f>IF(ISERROR(_xll.Woodstock.Analyst.Xcel.UDFs.GetIndicatorValue("OVOLBOJREC", "5 Famille de courbes="&amp;$F145&amp;";", _xll.Woodstock.Analyst.Xcel.UDFs.GetModelFilename(), _xll.Woodstock.Analyst.Xcel.UDFs.GetScenarioIndex(),"3"))/5,0,_xll.Woodstock.Analyst.Xcel.UDFs.GetIndicatorValue("OVOLBOJREC", "5 Famille de courbes="&amp;$F145&amp;";", _xll.Woodstock.Analyst.Xcel.UDFs.GetModelFilename(), _xll.Woodstock.Analyst.Xcel.UDFs.GetScenarioIndex(),"3"))/5</f>
        <v>201.23341479859445</v>
      </c>
      <c r="J145" s="253">
        <f>IF(ISERROR(_xll.Woodstock.Analyst.Xcel.UDFs.GetIndicatorValue("OVOLBOJREC", "5 Famille de courbes="&amp;$F145&amp;";", _xll.Woodstock.Analyst.Xcel.UDFs.GetModelFilename(), _xll.Woodstock.Analyst.Xcel.UDFs.GetScenarioIndex(),"4"))/5,0,_xll.Woodstock.Analyst.Xcel.UDFs.GetIndicatorValue("OVOLBOJREC", "5 Famille de courbes="&amp;$F145&amp;";", _xll.Woodstock.Analyst.Xcel.UDFs.GetModelFilename(), _xll.Woodstock.Analyst.Xcel.UDFs.GetScenarioIndex(),"4"))/5</f>
        <v>34.192453629328405</v>
      </c>
      <c r="K145" s="253">
        <f>IF(ISERROR(_xll.Woodstock.Analyst.Xcel.UDFs.GetIndicatorValue("OVOLBOJREC", "5 Famille de courbes="&amp;$F145&amp;";", _xll.Woodstock.Analyst.Xcel.UDFs.GetModelFilename(), _xll.Woodstock.Analyst.Xcel.UDFs.GetScenarioIndex(),"5"))/5,0,_xll.Woodstock.Analyst.Xcel.UDFs.GetIndicatorValue("OVOLBOJREC", "5 Famille de courbes="&amp;$F145&amp;";", _xll.Woodstock.Analyst.Xcel.UDFs.GetModelFilename(), _xll.Woodstock.Analyst.Xcel.UDFs.GetScenarioIndex(),"5"))/5</f>
        <v>224.08510520800573</v>
      </c>
      <c r="L145" s="253">
        <f>IF(ISERROR(_xll.Woodstock.Analyst.Xcel.UDFs.GetIndicatorValue("OVOLBOJREC", "5 Famille de courbes="&amp;$F145&amp;";", _xll.Woodstock.Analyst.Xcel.UDFs.GetModelFilename(), _xll.Woodstock.Analyst.Xcel.UDFs.GetScenarioIndex(),"6"))/5,0,_xll.Woodstock.Analyst.Xcel.UDFs.GetIndicatorValue("OVOLBOJREC", "5 Famille de courbes="&amp;$F145&amp;";", _xll.Woodstock.Analyst.Xcel.UDFs.GetModelFilename(), _xll.Woodstock.Analyst.Xcel.UDFs.GetScenarioIndex(),"6"))/5</f>
        <v>132.40155494505643</v>
      </c>
      <c r="M145" s="253">
        <f>IF(ISERROR(_xll.Woodstock.Analyst.Xcel.UDFs.GetIndicatorValueAverage("OVOLBOJREC", "5 Famille de courbes="&amp;$F145&amp;";", _xll.Woodstock.Analyst.Xcel.UDFs.GetModelFilename(), _xll.Woodstock.Analyst.Xcel.UDFs.GetScenarioIndex(),"2", "6"))/5,0,_xll.Woodstock.Analyst.Xcel.UDFs.GetIndicatorValueAverage("OVOLBOJREC", "5 Famille de courbes="&amp;$F145&amp;";", _xll.Woodstock.Analyst.Xcel.UDFs.GetModelFilename(), _xll.Woodstock.Analyst.Xcel.UDFs.GetScenarioIndex(),"2", "6"))/5</f>
        <v>174.09304479922946</v>
      </c>
      <c r="N145" s="437">
        <f t="shared" si="30"/>
        <v>174.09304479922943</v>
      </c>
      <c r="O145" s="241" t="b">
        <f t="shared" si="31"/>
        <v>1</v>
      </c>
    </row>
    <row r="146" spans="1:15" x14ac:dyDescent="0.25">
      <c r="A146" s="248" t="s">
        <v>32</v>
      </c>
      <c r="B146" s="248" t="s">
        <v>87</v>
      </c>
      <c r="C146" s="248" t="s">
        <v>200</v>
      </c>
      <c r="D146" s="248" t="s">
        <v>201</v>
      </c>
      <c r="E146" s="241" t="s">
        <v>19</v>
      </c>
      <c r="F146" s="249" t="str">
        <f t="shared" si="28"/>
        <v>FCTYF_EPX_EPXRX</v>
      </c>
      <c r="G146" s="249" t="str">
        <f t="shared" si="29"/>
        <v>FCTYF_EPX_EpxRx_Érable à sucre</v>
      </c>
      <c r="H146" s="253">
        <f>IF(ISERROR(_xll.Woodstock.Analyst.Xcel.UDFs.GetIndicatorValue("OVOLERSREC", "5 Famille de courbes="&amp;$F146&amp;";", _xll.Woodstock.Analyst.Xcel.UDFs.GetModelFilename(), _xll.Woodstock.Analyst.Xcel.UDFs.GetScenarioIndex(),"2"))/5,0,_xll.Woodstock.Analyst.Xcel.UDFs.GetIndicatorValue("OVOLERSREC", "5 Famille de courbes="&amp;$F146&amp;";", _xll.Woodstock.Analyst.Xcel.UDFs.GetModelFilename(), _xll.Woodstock.Analyst.Xcel.UDFs.GetScenarioIndex(),"2"))/5</f>
        <v>0</v>
      </c>
      <c r="I146" s="253">
        <f>IF(ISERROR(_xll.Woodstock.Analyst.Xcel.UDFs.GetIndicatorValue("OVOLERSREC", "5 Famille de courbes="&amp;$F146&amp;";", _xll.Woodstock.Analyst.Xcel.UDFs.GetModelFilename(), _xll.Woodstock.Analyst.Xcel.UDFs.GetScenarioIndex(),"3"))/5,0,_xll.Woodstock.Analyst.Xcel.UDFs.GetIndicatorValue("OVOLERSREC", "5 Famille de courbes="&amp;$F146&amp;";", _xll.Woodstock.Analyst.Xcel.UDFs.GetModelFilename(), _xll.Woodstock.Analyst.Xcel.UDFs.GetScenarioIndex(),"3"))/5</f>
        <v>0</v>
      </c>
      <c r="J146" s="253">
        <f>IF(ISERROR(_xll.Woodstock.Analyst.Xcel.UDFs.GetIndicatorValue("OVOLERSREC", "5 Famille de courbes="&amp;$F146&amp;";", _xll.Woodstock.Analyst.Xcel.UDFs.GetModelFilename(), _xll.Woodstock.Analyst.Xcel.UDFs.GetScenarioIndex(),"4"))/5,0,_xll.Woodstock.Analyst.Xcel.UDFs.GetIndicatorValue("OVOLERSREC", "5 Famille de courbes="&amp;$F146&amp;";", _xll.Woodstock.Analyst.Xcel.UDFs.GetModelFilename(), _xll.Woodstock.Analyst.Xcel.UDFs.GetScenarioIndex(),"4"))/5</f>
        <v>0</v>
      </c>
      <c r="K146" s="253">
        <f>IF(ISERROR(_xll.Woodstock.Analyst.Xcel.UDFs.GetIndicatorValue("OVOLERSREC", "5 Famille de courbes="&amp;$F146&amp;";", _xll.Woodstock.Analyst.Xcel.UDFs.GetModelFilename(), _xll.Woodstock.Analyst.Xcel.UDFs.GetScenarioIndex(),"5"))/5,0,_xll.Woodstock.Analyst.Xcel.UDFs.GetIndicatorValue("OVOLERSREC", "5 Famille de courbes="&amp;$F146&amp;";", _xll.Woodstock.Analyst.Xcel.UDFs.GetModelFilename(), _xll.Woodstock.Analyst.Xcel.UDFs.GetScenarioIndex(),"5"))/5</f>
        <v>18.631931374049863</v>
      </c>
      <c r="L146" s="253">
        <f>IF(ISERROR(_xll.Woodstock.Analyst.Xcel.UDFs.GetIndicatorValue("OVOLERSREC", "5 Famille de courbes="&amp;$F146&amp;";", _xll.Woodstock.Analyst.Xcel.UDFs.GetModelFilename(), _xll.Woodstock.Analyst.Xcel.UDFs.GetScenarioIndex(),"6"))/5,0,_xll.Woodstock.Analyst.Xcel.UDFs.GetIndicatorValue("OVOLERSREC", "5 Famille de courbes="&amp;$F146&amp;";", _xll.Woodstock.Analyst.Xcel.UDFs.GetModelFilename(), _xll.Woodstock.Analyst.Xcel.UDFs.GetScenarioIndex(),"6"))/5</f>
        <v>99.301168674963463</v>
      </c>
      <c r="M146" s="253">
        <f>IF(ISERROR(_xll.Woodstock.Analyst.Xcel.UDFs.GetIndicatorValueAverage("OVOLERSREC", "5 Famille de courbes="&amp;$F146&amp;";", _xll.Woodstock.Analyst.Xcel.UDFs.GetModelFilename(), _xll.Woodstock.Analyst.Xcel.UDFs.GetScenarioIndex(),"2", "6"))/5,0,_xll.Woodstock.Analyst.Xcel.UDFs.GetIndicatorValueAverage("OVOLERSREC", "5 Famille de courbes="&amp;$F146&amp;";", _xll.Woodstock.Analyst.Xcel.UDFs.GetModelFilename(), _xll.Woodstock.Analyst.Xcel.UDFs.GetScenarioIndex(),"2", "6"))/5</f>
        <v>23.586620009802665</v>
      </c>
      <c r="N146" s="437">
        <f t="shared" si="30"/>
        <v>23.586620009802665</v>
      </c>
      <c r="O146" s="241" t="b">
        <f t="shared" si="31"/>
        <v>1</v>
      </c>
    </row>
    <row r="147" spans="1:15" x14ac:dyDescent="0.25">
      <c r="A147" s="248" t="s">
        <v>32</v>
      </c>
      <c r="B147" s="248" t="s">
        <v>87</v>
      </c>
      <c r="C147" s="248" t="s">
        <v>200</v>
      </c>
      <c r="D147" s="248" t="s">
        <v>201</v>
      </c>
      <c r="E147" s="241" t="s">
        <v>21</v>
      </c>
      <c r="F147" s="249" t="str">
        <f t="shared" si="28"/>
        <v>FCTYF_EPX_EPXRX</v>
      </c>
      <c r="G147" s="249" t="str">
        <f t="shared" si="29"/>
        <v>FCTYF_EPX_EpxRx_Sous-total F. Tolérants</v>
      </c>
      <c r="H147" s="253">
        <f>IF(ISERROR(_xll.Woodstock.Analyst.Xcel.UDFs.GetIndicatorValue("OVOLGFTREC", "5 Famille de courbes="&amp;$F147&amp;";", _xll.Woodstock.Analyst.Xcel.UDFs.GetModelFilename(), _xll.Woodstock.Analyst.Xcel.UDFs.GetScenarioIndex(),"2"))/5,0,_xll.Woodstock.Analyst.Xcel.UDFs.GetIndicatorValue("OVOLGFTREC", "5 Famille de courbes="&amp;$F147&amp;";", _xll.Woodstock.Analyst.Xcel.UDFs.GetModelFilename(), _xll.Woodstock.Analyst.Xcel.UDFs.GetScenarioIndex(),"2"))/5</f>
        <v>278.55269541516219</v>
      </c>
      <c r="I147" s="253">
        <f>IF(ISERROR(_xll.Woodstock.Analyst.Xcel.UDFs.GetIndicatorValue("OVOLGFTREC", "5 Famille de courbes="&amp;$F147&amp;";", _xll.Woodstock.Analyst.Xcel.UDFs.GetModelFilename(), _xll.Woodstock.Analyst.Xcel.UDFs.GetScenarioIndex(),"3"))/5,0,_xll.Woodstock.Analyst.Xcel.UDFs.GetIndicatorValue("OVOLGFTREC", "5 Famille de courbes="&amp;$F147&amp;";", _xll.Woodstock.Analyst.Xcel.UDFs.GetModelFilename(), _xll.Woodstock.Analyst.Xcel.UDFs.GetScenarioIndex(),"3"))/5</f>
        <v>201.23341479859445</v>
      </c>
      <c r="J147" s="253">
        <f>IF(ISERROR(_xll.Woodstock.Analyst.Xcel.UDFs.GetIndicatorValue("OVOLGFTREC", "5 Famille de courbes="&amp;$F147&amp;";", _xll.Woodstock.Analyst.Xcel.UDFs.GetModelFilename(), _xll.Woodstock.Analyst.Xcel.UDFs.GetScenarioIndex(),"4"))/5,0,_xll.Woodstock.Analyst.Xcel.UDFs.GetIndicatorValue("OVOLGFTREC", "5 Famille de courbes="&amp;$F147&amp;";", _xll.Woodstock.Analyst.Xcel.UDFs.GetModelFilename(), _xll.Woodstock.Analyst.Xcel.UDFs.GetScenarioIndex(),"4"))/5</f>
        <v>34.192453629328405</v>
      </c>
      <c r="K147" s="253">
        <f>IF(ISERROR(_xll.Woodstock.Analyst.Xcel.UDFs.GetIndicatorValue("OVOLGFTREC", "5 Famille de courbes="&amp;$F147&amp;";", _xll.Woodstock.Analyst.Xcel.UDFs.GetModelFilename(), _xll.Woodstock.Analyst.Xcel.UDFs.GetScenarioIndex(),"5"))/5,0,_xll.Woodstock.Analyst.Xcel.UDFs.GetIndicatorValue("OVOLGFTREC", "5 Famille de courbes="&amp;$F147&amp;";", _xll.Woodstock.Analyst.Xcel.UDFs.GetModelFilename(), _xll.Woodstock.Analyst.Xcel.UDFs.GetScenarioIndex(),"5"))/5</f>
        <v>242.71703473113956</v>
      </c>
      <c r="L147" s="253">
        <f>IF(ISERROR(_xll.Woodstock.Analyst.Xcel.UDFs.GetIndicatorValue("OVOLGFTREC", "5 Famille de courbes="&amp;$F147&amp;";", _xll.Woodstock.Analyst.Xcel.UDFs.GetModelFilename(), _xll.Woodstock.Analyst.Xcel.UDFs.GetScenarioIndex(),"6"))/5,0,_xll.Woodstock.Analyst.Xcel.UDFs.GetIndicatorValue("OVOLGFTREC", "5 Famille de courbes="&amp;$F147&amp;";", _xll.Woodstock.Analyst.Xcel.UDFs.GetModelFilename(), _xll.Woodstock.Analyst.Xcel.UDFs.GetScenarioIndex(),"6"))/5</f>
        <v>231.70271375533548</v>
      </c>
      <c r="M147" s="253">
        <f>IF(ISERROR(_xll.Woodstock.Analyst.Xcel.UDFs.GetIndicatorValueAverage("OVOLGFTREC", "5 Famille de courbes="&amp;$F147&amp;";", _xll.Woodstock.Analyst.Xcel.UDFs.GetModelFilename(), _xll.Woodstock.Analyst.Xcel.UDFs.GetScenarioIndex(),"2", "6"))/5,0,_xll.Woodstock.Analyst.Xcel.UDFs.GetIndicatorValueAverage("OVOLGFTREC", "5 Famille de courbes="&amp;$F147&amp;";", _xll.Woodstock.Analyst.Xcel.UDFs.GetModelFilename(), _xll.Woodstock.Analyst.Xcel.UDFs.GetScenarioIndex(),"2", "6"))/5</f>
        <v>197.67966246591203</v>
      </c>
      <c r="N147" s="437">
        <f t="shared" si="30"/>
        <v>197.679662465912</v>
      </c>
      <c r="O147" s="241" t="b">
        <f t="shared" si="31"/>
        <v>1</v>
      </c>
    </row>
    <row r="148" spans="1:15" x14ac:dyDescent="0.25">
      <c r="A148" s="248" t="s">
        <v>32</v>
      </c>
      <c r="B148" s="248" t="s">
        <v>87</v>
      </c>
      <c r="C148" s="248" t="s">
        <v>200</v>
      </c>
      <c r="D148" s="248" t="s">
        <v>201</v>
      </c>
      <c r="E148" s="241" t="s">
        <v>39</v>
      </c>
      <c r="F148" s="249" t="str">
        <f t="shared" si="28"/>
        <v>FCTYF_EPX_EPXRX</v>
      </c>
      <c r="G148" s="249" t="str">
        <f t="shared" si="29"/>
        <v>FCTYF_EPX_EpxRx_Total Résineux &amp; Feuillus</v>
      </c>
      <c r="H148" s="253">
        <f>IF(ISERROR(_xll.Woodstock.Analyst.Xcel.UDFs.GetIndicatorValue("OVOLTOTREC", "5 Famille de courbes="&amp;$F148&amp;";", _xll.Woodstock.Analyst.Xcel.UDFs.GetModelFilename(), _xll.Woodstock.Analyst.Xcel.UDFs.GetScenarioIndex(),"2"))/5,0,_xll.Woodstock.Analyst.Xcel.UDFs.GetIndicatorValue("OVOLTOTREC", "5 Famille de courbes="&amp;$F148&amp;";", _xll.Woodstock.Analyst.Xcel.UDFs.GetModelFilename(), _xll.Woodstock.Analyst.Xcel.UDFs.GetScenarioIndex(),"2"))/5</f>
        <v>63639.14029429869</v>
      </c>
      <c r="I148" s="253">
        <f>IF(ISERROR(_xll.Woodstock.Analyst.Xcel.UDFs.GetIndicatorValue("OVOLTOTREC", "5 Famille de courbes="&amp;$F148&amp;";", _xll.Woodstock.Analyst.Xcel.UDFs.GetModelFilename(), _xll.Woodstock.Analyst.Xcel.UDFs.GetScenarioIndex(),"3"))/5,0,_xll.Woodstock.Analyst.Xcel.UDFs.GetIndicatorValue("OVOLTOTREC", "5 Famille de courbes="&amp;$F148&amp;";", _xll.Woodstock.Analyst.Xcel.UDFs.GetModelFilename(), _xll.Woodstock.Analyst.Xcel.UDFs.GetScenarioIndex(),"3"))/5</f>
        <v>33427.910464768167</v>
      </c>
      <c r="J148" s="253">
        <f>IF(ISERROR(_xll.Woodstock.Analyst.Xcel.UDFs.GetIndicatorValue("OVOLTOTREC", "5 Famille de courbes="&amp;$F148&amp;";", _xll.Woodstock.Analyst.Xcel.UDFs.GetModelFilename(), _xll.Woodstock.Analyst.Xcel.UDFs.GetScenarioIndex(),"4"))/5,0,_xll.Woodstock.Analyst.Xcel.UDFs.GetIndicatorValue("OVOLTOTREC", "5 Famille de courbes="&amp;$F148&amp;";", _xll.Woodstock.Analyst.Xcel.UDFs.GetModelFilename(), _xll.Woodstock.Analyst.Xcel.UDFs.GetScenarioIndex(),"4"))/5</f>
        <v>5053.6447507618259</v>
      </c>
      <c r="K148" s="253">
        <f>IF(ISERROR(_xll.Woodstock.Analyst.Xcel.UDFs.GetIndicatorValue("OVOLTOTREC", "5 Famille de courbes="&amp;$F148&amp;";", _xll.Woodstock.Analyst.Xcel.UDFs.GetModelFilename(), _xll.Woodstock.Analyst.Xcel.UDFs.GetScenarioIndex(),"5"))/5,0,_xll.Woodstock.Analyst.Xcel.UDFs.GetIndicatorValue("OVOLTOTREC", "5 Famille de courbes="&amp;$F148&amp;";", _xll.Woodstock.Analyst.Xcel.UDFs.GetModelFilename(), _xll.Woodstock.Analyst.Xcel.UDFs.GetScenarioIndex(),"5"))/5</f>
        <v>38257.734385159594</v>
      </c>
      <c r="L148" s="253">
        <f>IF(ISERROR(_xll.Woodstock.Analyst.Xcel.UDFs.GetIndicatorValue("OVOLTOTREC", "5 Famille de courbes="&amp;$F148&amp;";", _xll.Woodstock.Analyst.Xcel.UDFs.GetModelFilename(), _xll.Woodstock.Analyst.Xcel.UDFs.GetScenarioIndex(),"6"))/5,0,_xll.Woodstock.Analyst.Xcel.UDFs.GetIndicatorValue("OVOLTOTREC", "5 Famille de courbes="&amp;$F148&amp;";", _xll.Woodstock.Analyst.Xcel.UDFs.GetModelFilename(), _xll.Woodstock.Analyst.Xcel.UDFs.GetScenarioIndex(),"6"))/5</f>
        <v>45049.630419051071</v>
      </c>
      <c r="M148" s="253">
        <f>IF(ISERROR(_xll.Woodstock.Analyst.Xcel.UDFs.GetIndicatorValueAverage("OVOLTOTREC", "5 Famille de courbes="&amp;$F148&amp;";", _xll.Woodstock.Analyst.Xcel.UDFs.GetModelFilename(), _xll.Woodstock.Analyst.Xcel.UDFs.GetScenarioIndex(),"2", "6"))/5,0,_xll.Woodstock.Analyst.Xcel.UDFs.GetIndicatorValueAverage("OVOLTOTREC", "5 Famille de courbes="&amp;$F148&amp;";", _xll.Woodstock.Analyst.Xcel.UDFs.GetModelFilename(), _xll.Woodstock.Analyst.Xcel.UDFs.GetScenarioIndex(),"2", "6"))/5</f>
        <v>37085.612062807864</v>
      </c>
      <c r="N148" s="437">
        <f t="shared" si="30"/>
        <v>37085.612062807872</v>
      </c>
      <c r="O148" s="241" t="b">
        <f t="shared" si="31"/>
        <v>1</v>
      </c>
    </row>
    <row r="149" spans="1:15" x14ac:dyDescent="0.25">
      <c r="A149" s="248"/>
      <c r="B149" s="248"/>
      <c r="C149" s="248"/>
      <c r="D149" s="248"/>
      <c r="E149" s="241"/>
      <c r="F149" s="241"/>
      <c r="G149" s="241"/>
      <c r="H149" s="241"/>
      <c r="I149" s="241"/>
      <c r="J149" s="241"/>
      <c r="K149" s="241"/>
      <c r="L149" s="241"/>
      <c r="M149" s="241"/>
      <c r="N149" s="355"/>
      <c r="O149" s="241"/>
    </row>
    <row r="150" spans="1:15" x14ac:dyDescent="0.25">
      <c r="A150" s="248" t="s">
        <v>32</v>
      </c>
      <c r="B150" s="248" t="s">
        <v>87</v>
      </c>
      <c r="C150" s="248" t="s">
        <v>202</v>
      </c>
      <c r="D150" s="248" t="s">
        <v>203</v>
      </c>
      <c r="E150" s="249" t="s">
        <v>2</v>
      </c>
      <c r="F150" s="249" t="str">
        <f t="shared" ref="F150:F166" si="32">UPPER("FCTYF_"&amp;B150&amp;"_"&amp;D150)</f>
        <v>FCTYF_EPX_EPXSB</v>
      </c>
      <c r="G150" s="249" t="str">
        <f t="shared" ref="G150:G166" si="33">TRIM("FCTYF_"&amp;B150&amp;"_"&amp;D150&amp;"_"&amp;E150)</f>
        <v>FCTYF_EPX_EpxSb_Sapin</v>
      </c>
      <c r="H150" s="253">
        <f>IF(ISERROR(_xll.Woodstock.Analyst.Xcel.UDFs.GetIndicatorValue("OVOLSABREC", "5 Famille de courbes="&amp;$F150&amp;";", _xll.Woodstock.Analyst.Xcel.UDFs.GetModelFilename(), _xll.Woodstock.Analyst.Xcel.UDFs.GetScenarioIndex(),"2"))/5,0,_xll.Woodstock.Analyst.Xcel.UDFs.GetIndicatorValue("OVOLSABREC", "5 Famille de courbes="&amp;$F150&amp;";", _xll.Woodstock.Analyst.Xcel.UDFs.GetModelFilename(), _xll.Woodstock.Analyst.Xcel.UDFs.GetScenarioIndex(),"2"))/5</f>
        <v>0</v>
      </c>
      <c r="I150" s="253">
        <f>IF(ISERROR(_xll.Woodstock.Analyst.Xcel.UDFs.GetIndicatorValue("OVOLSABREC", "5 Famille de courbes="&amp;$F150&amp;";", _xll.Woodstock.Analyst.Xcel.UDFs.GetModelFilename(), _xll.Woodstock.Analyst.Xcel.UDFs.GetScenarioIndex(),"3"))/5,0,_xll.Woodstock.Analyst.Xcel.UDFs.GetIndicatorValue("OVOLSABREC", "5 Famille de courbes="&amp;$F150&amp;";", _xll.Woodstock.Analyst.Xcel.UDFs.GetModelFilename(), _xll.Woodstock.Analyst.Xcel.UDFs.GetScenarioIndex(),"3"))/5</f>
        <v>2377.5673122906828</v>
      </c>
      <c r="J150" s="253">
        <f>IF(ISERROR(_xll.Woodstock.Analyst.Xcel.UDFs.GetIndicatorValue("OVOLSABREC", "5 Famille de courbes="&amp;$F150&amp;";", _xll.Woodstock.Analyst.Xcel.UDFs.GetModelFilename(), _xll.Woodstock.Analyst.Xcel.UDFs.GetScenarioIndex(),"4"))/5,0,_xll.Woodstock.Analyst.Xcel.UDFs.GetIndicatorValue("OVOLSABREC", "5 Famille de courbes="&amp;$F150&amp;";", _xll.Woodstock.Analyst.Xcel.UDFs.GetModelFilename(), _xll.Woodstock.Analyst.Xcel.UDFs.GetScenarioIndex(),"4"))/5</f>
        <v>3023.326320666929</v>
      </c>
      <c r="K150" s="253">
        <f>IF(ISERROR(_xll.Woodstock.Analyst.Xcel.UDFs.GetIndicatorValue("OVOLSABREC", "5 Famille de courbes="&amp;$F150&amp;";", _xll.Woodstock.Analyst.Xcel.UDFs.GetModelFilename(), _xll.Woodstock.Analyst.Xcel.UDFs.GetScenarioIndex(),"5"))/5,0,_xll.Woodstock.Analyst.Xcel.UDFs.GetIndicatorValue("OVOLSABREC", "5 Famille de courbes="&amp;$F150&amp;";", _xll.Woodstock.Analyst.Xcel.UDFs.GetModelFilename(), _xll.Woodstock.Analyst.Xcel.UDFs.GetScenarioIndex(),"5"))/5</f>
        <v>1631.9475291523311</v>
      </c>
      <c r="L150" s="253">
        <f>IF(ISERROR(_xll.Woodstock.Analyst.Xcel.UDFs.GetIndicatorValue("OVOLSABREC", "5 Famille de courbes="&amp;$F150&amp;";", _xll.Woodstock.Analyst.Xcel.UDFs.GetModelFilename(), _xll.Woodstock.Analyst.Xcel.UDFs.GetScenarioIndex(),"6"))/5,0,_xll.Woodstock.Analyst.Xcel.UDFs.GetIndicatorValue("OVOLSABREC", "5 Famille de courbes="&amp;$F150&amp;";", _xll.Woodstock.Analyst.Xcel.UDFs.GetModelFilename(), _xll.Woodstock.Analyst.Xcel.UDFs.GetScenarioIndex(),"6"))/5</f>
        <v>600.74174820297628</v>
      </c>
      <c r="M150" s="253">
        <f>IF(ISERROR(_xll.Woodstock.Analyst.Xcel.UDFs.GetIndicatorValueAverage("OVOLSABREC", "5 Famille de courbes="&amp;$F150&amp;";", _xll.Woodstock.Analyst.Xcel.UDFs.GetModelFilename(), _xll.Woodstock.Analyst.Xcel.UDFs.GetScenarioIndex(),"2", "6"))/5,0,_xll.Woodstock.Analyst.Xcel.UDFs.GetIndicatorValueAverage("OVOLSABREC", "5 Famille de courbes="&amp;$F150&amp;";", _xll.Woodstock.Analyst.Xcel.UDFs.GetModelFilename(), _xll.Woodstock.Analyst.Xcel.UDFs.GetScenarioIndex(),"2", "6"))/5</f>
        <v>1526.7165820625837</v>
      </c>
      <c r="N150" s="437">
        <f t="shared" ref="N150:N166" si="34">AVERAGE(H150:L150)</f>
        <v>1526.7165820625837</v>
      </c>
      <c r="O150" s="241" t="b">
        <f t="shared" ref="O150:O166" si="35">EXACT(ROUND(M150,1),ROUND(N150,1))</f>
        <v>1</v>
      </c>
    </row>
    <row r="151" spans="1:15" x14ac:dyDescent="0.25">
      <c r="A151" s="248" t="s">
        <v>32</v>
      </c>
      <c r="B151" s="248" t="s">
        <v>87</v>
      </c>
      <c r="C151" s="248" t="s">
        <v>202</v>
      </c>
      <c r="D151" s="248" t="s">
        <v>203</v>
      </c>
      <c r="E151" s="241" t="s">
        <v>3</v>
      </c>
      <c r="F151" s="249" t="str">
        <f t="shared" si="32"/>
        <v>FCTYF_EPX_EPXSB</v>
      </c>
      <c r="G151" s="249" t="str">
        <f t="shared" si="33"/>
        <v>FCTYF_EPX_EpxSb_Épinettes</v>
      </c>
      <c r="H151" s="253">
        <f>IF(ISERROR(_xll.Woodstock.Analyst.Xcel.UDFs.GetIndicatorValue("OVOLGEPXREC", "5 Famille de courbes="&amp;$F151&amp;";", _xll.Woodstock.Analyst.Xcel.UDFs.GetModelFilename(), _xll.Woodstock.Analyst.Xcel.UDFs.GetScenarioIndex(),"2"))/5,0,_xll.Woodstock.Analyst.Xcel.UDFs.GetIndicatorValue("OVOLGEPXREC", "5 Famille de courbes="&amp;$F151&amp;";", _xll.Woodstock.Analyst.Xcel.UDFs.GetModelFilename(), _xll.Woodstock.Analyst.Xcel.UDFs.GetScenarioIndex(),"2"))/5</f>
        <v>0</v>
      </c>
      <c r="I151" s="253">
        <f>IF(ISERROR(_xll.Woodstock.Analyst.Xcel.UDFs.GetIndicatorValue("OVOLGEPXREC", "5 Famille de courbes="&amp;$F151&amp;";", _xll.Woodstock.Analyst.Xcel.UDFs.GetModelFilename(), _xll.Woodstock.Analyst.Xcel.UDFs.GetScenarioIndex(),"3"))/5,0,_xll.Woodstock.Analyst.Xcel.UDFs.GetIndicatorValue("OVOLGEPXREC", "5 Famille de courbes="&amp;$F151&amp;";", _xll.Woodstock.Analyst.Xcel.UDFs.GetModelFilename(), _xll.Woodstock.Analyst.Xcel.UDFs.GetScenarioIndex(),"3"))/5</f>
        <v>7118.5499657919063</v>
      </c>
      <c r="J151" s="253">
        <f>IF(ISERROR(_xll.Woodstock.Analyst.Xcel.UDFs.GetIndicatorValue("OVOLGEPXREC", "5 Famille de courbes="&amp;$F151&amp;";", _xll.Woodstock.Analyst.Xcel.UDFs.GetModelFilename(), _xll.Woodstock.Analyst.Xcel.UDFs.GetScenarioIndex(),"4"))/5,0,_xll.Woodstock.Analyst.Xcel.UDFs.GetIndicatorValue("OVOLGEPXREC", "5 Famille de courbes="&amp;$F151&amp;";", _xll.Woodstock.Analyst.Xcel.UDFs.GetModelFilename(), _xll.Woodstock.Analyst.Xcel.UDFs.GetScenarioIndex(),"4"))/5</f>
        <v>9167.7411004961396</v>
      </c>
      <c r="K151" s="253">
        <f>IF(ISERROR(_xll.Woodstock.Analyst.Xcel.UDFs.GetIndicatorValue("OVOLGEPXREC", "5 Famille de courbes="&amp;$F151&amp;";", _xll.Woodstock.Analyst.Xcel.UDFs.GetModelFilename(), _xll.Woodstock.Analyst.Xcel.UDFs.GetScenarioIndex(),"5"))/5,0,_xll.Woodstock.Analyst.Xcel.UDFs.GetIndicatorValue("OVOLGEPXREC", "5 Famille de courbes="&amp;$F151&amp;";", _xll.Woodstock.Analyst.Xcel.UDFs.GetModelFilename(), _xll.Woodstock.Analyst.Xcel.UDFs.GetScenarioIndex(),"5"))/5</f>
        <v>5298.4868778567397</v>
      </c>
      <c r="L151" s="253">
        <f>IF(ISERROR(_xll.Woodstock.Analyst.Xcel.UDFs.GetIndicatorValue("OVOLGEPXREC", "5 Famille de courbes="&amp;$F151&amp;";", _xll.Woodstock.Analyst.Xcel.UDFs.GetModelFilename(), _xll.Woodstock.Analyst.Xcel.UDFs.GetScenarioIndex(),"6"))/5,0,_xll.Woodstock.Analyst.Xcel.UDFs.GetIndicatorValue("OVOLGEPXREC", "5 Famille de courbes="&amp;$F151&amp;";", _xll.Woodstock.Analyst.Xcel.UDFs.GetModelFilename(), _xll.Woodstock.Analyst.Xcel.UDFs.GetScenarioIndex(),"6"))/5</f>
        <v>2167.7152636430733</v>
      </c>
      <c r="M151" s="253">
        <f>IF(ISERROR(_xll.Woodstock.Analyst.Xcel.UDFs.GetIndicatorValueAverage("OVOLGEPXREC", "5 Famille de courbes="&amp;$F151&amp;";", _xll.Woodstock.Analyst.Xcel.UDFs.GetModelFilename(), _xll.Woodstock.Analyst.Xcel.UDFs.GetScenarioIndex(),"2", "6"))/5,0,_xll.Woodstock.Analyst.Xcel.UDFs.GetIndicatorValueAverage("OVOLGEPXREC", "5 Famille de courbes="&amp;$F151&amp;";", _xll.Woodstock.Analyst.Xcel.UDFs.GetModelFilename(), _xll.Woodstock.Analyst.Xcel.UDFs.GetScenarioIndex(),"2", "6"))/5</f>
        <v>4750.4986415575713</v>
      </c>
      <c r="N151" s="437">
        <f t="shared" si="34"/>
        <v>4750.4986415575713</v>
      </c>
      <c r="O151" s="241" t="b">
        <f t="shared" si="35"/>
        <v>1</v>
      </c>
    </row>
    <row r="152" spans="1:15" x14ac:dyDescent="0.25">
      <c r="A152" s="248" t="s">
        <v>32</v>
      </c>
      <c r="B152" s="248" t="s">
        <v>87</v>
      </c>
      <c r="C152" s="248" t="s">
        <v>202</v>
      </c>
      <c r="D152" s="248" t="s">
        <v>203</v>
      </c>
      <c r="E152" s="241" t="s">
        <v>4</v>
      </c>
      <c r="F152" s="249" t="str">
        <f t="shared" si="32"/>
        <v>FCTYF_EPX_EPXSB</v>
      </c>
      <c r="G152" s="249" t="str">
        <f t="shared" si="33"/>
        <v>FCTYF_EPX_EpxSb_Pin gris</v>
      </c>
      <c r="H152" s="253">
        <f>IF(ISERROR(_xll.Woodstock.Analyst.Xcel.UDFs.GetIndicatorValue("OVOLPIGREC", "5 Famille de courbes="&amp;$F152&amp;";", _xll.Woodstock.Analyst.Xcel.UDFs.GetModelFilename(), _xll.Woodstock.Analyst.Xcel.UDFs.GetScenarioIndex(),"2"))/5,0,_xll.Woodstock.Analyst.Xcel.UDFs.GetIndicatorValue("OVOLPIGREC", "5 Famille de courbes="&amp;$F152&amp;";", _xll.Woodstock.Analyst.Xcel.UDFs.GetModelFilename(), _xll.Woodstock.Analyst.Xcel.UDFs.GetScenarioIndex(),"2"))/5</f>
        <v>0</v>
      </c>
      <c r="I152" s="253">
        <f>IF(ISERROR(_xll.Woodstock.Analyst.Xcel.UDFs.GetIndicatorValue("OVOLPIGREC", "5 Famille de courbes="&amp;$F152&amp;";", _xll.Woodstock.Analyst.Xcel.UDFs.GetModelFilename(), _xll.Woodstock.Analyst.Xcel.UDFs.GetScenarioIndex(),"3"))/5,0,_xll.Woodstock.Analyst.Xcel.UDFs.GetIndicatorValue("OVOLPIGREC", "5 Famille de courbes="&amp;$F152&amp;";", _xll.Woodstock.Analyst.Xcel.UDFs.GetModelFilename(), _xll.Woodstock.Analyst.Xcel.UDFs.GetScenarioIndex(),"3"))/5</f>
        <v>1783.1756191837853</v>
      </c>
      <c r="J152" s="253">
        <f>IF(ISERROR(_xll.Woodstock.Analyst.Xcel.UDFs.GetIndicatorValue("OVOLPIGREC", "5 Famille de courbes="&amp;$F152&amp;";", _xll.Woodstock.Analyst.Xcel.UDFs.GetModelFilename(), _xll.Woodstock.Analyst.Xcel.UDFs.GetScenarioIndex(),"4"))/5,0,_xll.Woodstock.Analyst.Xcel.UDFs.GetIndicatorValue("OVOLPIGREC", "5 Famille de courbes="&amp;$F152&amp;";", _xll.Woodstock.Analyst.Xcel.UDFs.GetModelFilename(), _xll.Woodstock.Analyst.Xcel.UDFs.GetScenarioIndex(),"4"))/5</f>
        <v>2287.3568886386338</v>
      </c>
      <c r="K152" s="253">
        <f>IF(ISERROR(_xll.Woodstock.Analyst.Xcel.UDFs.GetIndicatorValue("OVOLPIGREC", "5 Famille de courbes="&amp;$F152&amp;";", _xll.Woodstock.Analyst.Xcel.UDFs.GetModelFilename(), _xll.Woodstock.Analyst.Xcel.UDFs.GetScenarioIndex(),"5"))/5,0,_xll.Woodstock.Analyst.Xcel.UDFs.GetIndicatorValue("OVOLPIGREC", "5 Famille de courbes="&amp;$F152&amp;";", _xll.Woodstock.Analyst.Xcel.UDFs.GetModelFilename(), _xll.Woodstock.Analyst.Xcel.UDFs.GetScenarioIndex(),"5"))/5</f>
        <v>1298.6670029521531</v>
      </c>
      <c r="L152" s="253">
        <f>IF(ISERROR(_xll.Woodstock.Analyst.Xcel.UDFs.GetIndicatorValue("OVOLPIGREC", "5 Famille de courbes="&amp;$F152&amp;";", _xll.Woodstock.Analyst.Xcel.UDFs.GetModelFilename(), _xll.Woodstock.Analyst.Xcel.UDFs.GetScenarioIndex(),"6"))/5,0,_xll.Woodstock.Analyst.Xcel.UDFs.GetIndicatorValue("OVOLPIGREC", "5 Famille de courbes="&amp;$F152&amp;";", _xll.Woodstock.Analyst.Xcel.UDFs.GetModelFilename(), _xll.Woodstock.Analyst.Xcel.UDFs.GetScenarioIndex(),"6"))/5</f>
        <v>513.73969141508667</v>
      </c>
      <c r="M152" s="253">
        <f>IF(ISERROR(_xll.Woodstock.Analyst.Xcel.UDFs.GetIndicatorValueAverage("OVOLPIGREC", "5 Famille de courbes="&amp;$F152&amp;";", _xll.Woodstock.Analyst.Xcel.UDFs.GetModelFilename(), _xll.Woodstock.Analyst.Xcel.UDFs.GetScenarioIndex(),"2", "6"))/5,0,_xll.Woodstock.Analyst.Xcel.UDFs.GetIndicatorValueAverage("OVOLPIGREC", "5 Famille de courbes="&amp;$F152&amp;";", _xll.Woodstock.Analyst.Xcel.UDFs.GetModelFilename(), _xll.Woodstock.Analyst.Xcel.UDFs.GetScenarioIndex(),"2", "6"))/5</f>
        <v>1176.5878404379316</v>
      </c>
      <c r="N152" s="437">
        <f t="shared" si="34"/>
        <v>1176.5878404379318</v>
      </c>
      <c r="O152" s="241" t="b">
        <f t="shared" si="35"/>
        <v>1</v>
      </c>
    </row>
    <row r="153" spans="1:15" x14ac:dyDescent="0.25">
      <c r="A153" s="248" t="s">
        <v>32</v>
      </c>
      <c r="B153" s="248" t="s">
        <v>87</v>
      </c>
      <c r="C153" s="248" t="s">
        <v>202</v>
      </c>
      <c r="D153" s="248" t="s">
        <v>203</v>
      </c>
      <c r="E153" s="241" t="s">
        <v>5</v>
      </c>
      <c r="F153" s="249" t="str">
        <f t="shared" si="32"/>
        <v>FCTYF_EPX_EPXSB</v>
      </c>
      <c r="G153" s="249" t="str">
        <f t="shared" si="33"/>
        <v>FCTYF_EPX_EpxSb_Mélèzes</v>
      </c>
      <c r="H153" s="253">
        <f>IF(ISERROR(_xll.Woodstock.Analyst.Xcel.UDFs.GetIndicatorValue("OVOLGMEXREC", "5 Famille de courbes="&amp;$F153&amp;";", _xll.Woodstock.Analyst.Xcel.UDFs.GetModelFilename(), _xll.Woodstock.Analyst.Xcel.UDFs.GetScenarioIndex(),"2"))/5,0,_xll.Woodstock.Analyst.Xcel.UDFs.GetIndicatorValue("OVOLGMEXREC", "5 Famille de courbes="&amp;$F153&amp;";", _xll.Woodstock.Analyst.Xcel.UDFs.GetModelFilename(), _xll.Woodstock.Analyst.Xcel.UDFs.GetScenarioIndex(),"2"))/5</f>
        <v>0</v>
      </c>
      <c r="I153" s="253">
        <f>IF(ISERROR(_xll.Woodstock.Analyst.Xcel.UDFs.GetIndicatorValue("OVOLGMEXREC", "5 Famille de courbes="&amp;$F153&amp;";", _xll.Woodstock.Analyst.Xcel.UDFs.GetModelFilename(), _xll.Woodstock.Analyst.Xcel.UDFs.GetScenarioIndex(),"3"))/5,0,_xll.Woodstock.Analyst.Xcel.UDFs.GetIndicatorValue("OVOLGMEXREC", "5 Famille de courbes="&amp;$F153&amp;";", _xll.Woodstock.Analyst.Xcel.UDFs.GetModelFilename(), _xll.Woodstock.Analyst.Xcel.UDFs.GetScenarioIndex(),"3"))/5</f>
        <v>127.36967985424678</v>
      </c>
      <c r="J153" s="253">
        <f>IF(ISERROR(_xll.Woodstock.Analyst.Xcel.UDFs.GetIndicatorValue("OVOLGMEXREC", "5 Famille de courbes="&amp;$F153&amp;";", _xll.Woodstock.Analyst.Xcel.UDFs.GetModelFilename(), _xll.Woodstock.Analyst.Xcel.UDFs.GetScenarioIndex(),"4"))/5,0,_xll.Woodstock.Analyst.Xcel.UDFs.GetIndicatorValue("OVOLGMEXREC", "5 Famille de courbes="&amp;$F153&amp;";", _xll.Woodstock.Analyst.Xcel.UDFs.GetModelFilename(), _xll.Woodstock.Analyst.Xcel.UDFs.GetScenarioIndex(),"4"))/5</f>
        <v>164.58147962314567</v>
      </c>
      <c r="K153" s="253">
        <f>IF(ISERROR(_xll.Woodstock.Analyst.Xcel.UDFs.GetIndicatorValue("OVOLGMEXREC", "5 Famille de courbes="&amp;$F153&amp;";", _xll.Woodstock.Analyst.Xcel.UDFs.GetModelFilename(), _xll.Woodstock.Analyst.Xcel.UDFs.GetScenarioIndex(),"5"))/5,0,_xll.Woodstock.Analyst.Xcel.UDFs.GetIndicatorValue("OVOLGMEXREC", "5 Famille de courbes="&amp;$F153&amp;";", _xll.Woodstock.Analyst.Xcel.UDFs.GetModelFilename(), _xll.Woodstock.Analyst.Xcel.UDFs.GetScenarioIndex(),"5"))/5</f>
        <v>94.834546018475947</v>
      </c>
      <c r="L153" s="253">
        <f>IF(ISERROR(_xll.Woodstock.Analyst.Xcel.UDFs.GetIndicatorValue("OVOLGMEXREC", "5 Famille de courbes="&amp;$F153&amp;";", _xll.Woodstock.Analyst.Xcel.UDFs.GetModelFilename(), _xll.Woodstock.Analyst.Xcel.UDFs.GetScenarioIndex(),"6"))/5,0,_xll.Woodstock.Analyst.Xcel.UDFs.GetIndicatorValue("OVOLGMEXREC", "5 Famille de courbes="&amp;$F153&amp;";", _xll.Woodstock.Analyst.Xcel.UDFs.GetModelFilename(), _xll.Woodstock.Analyst.Xcel.UDFs.GetScenarioIndex(),"6"))/5</f>
        <v>34.690495435166888</v>
      </c>
      <c r="M153" s="253">
        <f>IF(ISERROR(_xll.Woodstock.Analyst.Xcel.UDFs.GetIndicatorValueAverage("OVOLGMEXREC", "5 Famille de courbes="&amp;$F153&amp;";", _xll.Woodstock.Analyst.Xcel.UDFs.GetModelFilename(), _xll.Woodstock.Analyst.Xcel.UDFs.GetScenarioIndex(),"2", "6"))/5,0,_xll.Woodstock.Analyst.Xcel.UDFs.GetIndicatorValueAverage("OVOLGMEXREC", "5 Famille de courbes="&amp;$F153&amp;";", _xll.Woodstock.Analyst.Xcel.UDFs.GetModelFilename(), _xll.Woodstock.Analyst.Xcel.UDFs.GetScenarioIndex(),"2", "6"))/5</f>
        <v>84.295240186207053</v>
      </c>
      <c r="N153" s="437">
        <f t="shared" si="34"/>
        <v>84.295240186207067</v>
      </c>
      <c r="O153" s="241" t="b">
        <f t="shared" si="35"/>
        <v>1</v>
      </c>
    </row>
    <row r="154" spans="1:15" x14ac:dyDescent="0.25">
      <c r="A154" s="248" t="s">
        <v>32</v>
      </c>
      <c r="B154" s="248" t="s">
        <v>87</v>
      </c>
      <c r="C154" s="248" t="s">
        <v>202</v>
      </c>
      <c r="D154" s="248" t="s">
        <v>203</v>
      </c>
      <c r="E154" s="241" t="s">
        <v>6</v>
      </c>
      <c r="F154" s="249" t="str">
        <f t="shared" si="32"/>
        <v>FCTYF_EPX_EPXSB</v>
      </c>
      <c r="G154" s="249" t="str">
        <f t="shared" si="33"/>
        <v>FCTYF_EPX_EpxSb_Sous-total SEPM</v>
      </c>
      <c r="H154" s="253">
        <f>IF(ISERROR(_xll.Woodstock.Analyst.Xcel.UDFs.GetIndicatorValue("OVOLGSEPMREC", "5 Famille de courbes="&amp;$F154&amp;";", _xll.Woodstock.Analyst.Xcel.UDFs.GetModelFilename(), _xll.Woodstock.Analyst.Xcel.UDFs.GetScenarioIndex(),"2"))/5,0,_xll.Woodstock.Analyst.Xcel.UDFs.GetIndicatorValue("OVOLGSEPMREC", "5 Famille de courbes="&amp;$F154&amp;";", _xll.Woodstock.Analyst.Xcel.UDFs.GetModelFilename(), _xll.Woodstock.Analyst.Xcel.UDFs.GetScenarioIndex(),"2"))/5</f>
        <v>0</v>
      </c>
      <c r="I154" s="253">
        <f>IF(ISERROR(_xll.Woodstock.Analyst.Xcel.UDFs.GetIndicatorValue("OVOLGSEPMREC", "5 Famille de courbes="&amp;$F154&amp;";", _xll.Woodstock.Analyst.Xcel.UDFs.GetModelFilename(), _xll.Woodstock.Analyst.Xcel.UDFs.GetScenarioIndex(),"3"))/5,0,_xll.Woodstock.Analyst.Xcel.UDFs.GetIndicatorValue("OVOLGSEPMREC", "5 Famille de courbes="&amp;$F154&amp;";", _xll.Woodstock.Analyst.Xcel.UDFs.GetModelFilename(), _xll.Woodstock.Analyst.Xcel.UDFs.GetScenarioIndex(),"3"))/5</f>
        <v>11406.662526508455</v>
      </c>
      <c r="J154" s="253">
        <f>IF(ISERROR(_xll.Woodstock.Analyst.Xcel.UDFs.GetIndicatorValue("OVOLGSEPMREC", "5 Famille de courbes="&amp;$F154&amp;";", _xll.Woodstock.Analyst.Xcel.UDFs.GetModelFilename(), _xll.Woodstock.Analyst.Xcel.UDFs.GetScenarioIndex(),"4"))/5,0,_xll.Woodstock.Analyst.Xcel.UDFs.GetIndicatorValue("OVOLGSEPMREC", "5 Famille de courbes="&amp;$F154&amp;";", _xll.Woodstock.Analyst.Xcel.UDFs.GetModelFilename(), _xll.Woodstock.Analyst.Xcel.UDFs.GetScenarioIndex(),"4"))/5</f>
        <v>14643.006008166947</v>
      </c>
      <c r="K154" s="253">
        <f>IF(ISERROR(_xll.Woodstock.Analyst.Xcel.UDFs.GetIndicatorValue("OVOLGSEPMREC", "5 Famille de courbes="&amp;$F154&amp;";", _xll.Woodstock.Analyst.Xcel.UDFs.GetModelFilename(), _xll.Woodstock.Analyst.Xcel.UDFs.GetScenarioIndex(),"5"))/5,0,_xll.Woodstock.Analyst.Xcel.UDFs.GetIndicatorValue("OVOLGSEPMREC", "5 Famille de courbes="&amp;$F154&amp;";", _xll.Woodstock.Analyst.Xcel.UDFs.GetModelFilename(), _xll.Woodstock.Analyst.Xcel.UDFs.GetScenarioIndex(),"5"))/5</f>
        <v>8323.9359059742746</v>
      </c>
      <c r="L154" s="253">
        <f>IF(ISERROR(_xll.Woodstock.Analyst.Xcel.UDFs.GetIndicatorValue("OVOLGSEPMREC", "5 Famille de courbes="&amp;$F154&amp;";", _xll.Woodstock.Analyst.Xcel.UDFs.GetModelFilename(), _xll.Woodstock.Analyst.Xcel.UDFs.GetScenarioIndex(),"6"))/5,0,_xll.Woodstock.Analyst.Xcel.UDFs.GetIndicatorValue("OVOLGSEPMREC", "5 Famille de courbes="&amp;$F154&amp;";", _xll.Woodstock.Analyst.Xcel.UDFs.GetModelFilename(), _xll.Woodstock.Analyst.Xcel.UDFs.GetScenarioIndex(),"6"))/5</f>
        <v>3316.8873104696931</v>
      </c>
      <c r="M154" s="253">
        <f>IF(ISERROR(_xll.Woodstock.Analyst.Xcel.UDFs.GetIndicatorValueAverage("OVOLGSEPMREC", "5 Famille de courbes="&amp;$F154&amp;";", _xll.Woodstock.Analyst.Xcel.UDFs.GetModelFilename(), _xll.Woodstock.Analyst.Xcel.UDFs.GetScenarioIndex(),"2", "6"))/5,0,_xll.Woodstock.Analyst.Xcel.UDFs.GetIndicatorValueAverage("OVOLGSEPMREC", "5 Famille de courbes="&amp;$F154&amp;";", _xll.Woodstock.Analyst.Xcel.UDFs.GetModelFilename(), _xll.Woodstock.Analyst.Xcel.UDFs.GetScenarioIndex(),"2", "6"))/5</f>
        <v>7538.0983502238741</v>
      </c>
      <c r="N154" s="437">
        <f t="shared" si="34"/>
        <v>7538.0983502238741</v>
      </c>
      <c r="O154" s="241" t="b">
        <f t="shared" si="35"/>
        <v>1</v>
      </c>
    </row>
    <row r="155" spans="1:15" x14ac:dyDescent="0.25">
      <c r="A155" s="248" t="s">
        <v>32</v>
      </c>
      <c r="B155" s="248" t="s">
        <v>87</v>
      </c>
      <c r="C155" s="248" t="s">
        <v>202</v>
      </c>
      <c r="D155" s="248" t="s">
        <v>203</v>
      </c>
      <c r="E155" s="241" t="s">
        <v>7</v>
      </c>
      <c r="F155" s="249" t="str">
        <f t="shared" si="32"/>
        <v>FCTYF_EPX_EPXSB</v>
      </c>
      <c r="G155" s="249" t="str">
        <f t="shared" si="33"/>
        <v>FCTYF_EPX_EpxSb_Pins blanc et rouge</v>
      </c>
      <c r="H155" s="253">
        <f>IF(ISERROR(_xll.Woodstock.Analyst.Xcel.UDFs.GetIndicatorValue("OVOLGPINSREC", "5 Famille de courbes="&amp;$F155&amp;";", _xll.Woodstock.Analyst.Xcel.UDFs.GetModelFilename(), _xll.Woodstock.Analyst.Xcel.UDFs.GetScenarioIndex(),"2"))/5,0,_xll.Woodstock.Analyst.Xcel.UDFs.GetIndicatorValue("OVOLGPINSREC", "5 Famille de courbes="&amp;$F155&amp;";", _xll.Woodstock.Analyst.Xcel.UDFs.GetModelFilename(), _xll.Woodstock.Analyst.Xcel.UDFs.GetScenarioIndex(),"2"))/5</f>
        <v>0</v>
      </c>
      <c r="I155" s="253">
        <f>IF(ISERROR(_xll.Woodstock.Analyst.Xcel.UDFs.GetIndicatorValue("OVOLGPINSREC", "5 Famille de courbes="&amp;$F155&amp;";", _xll.Woodstock.Analyst.Xcel.UDFs.GetModelFilename(), _xll.Woodstock.Analyst.Xcel.UDFs.GetScenarioIndex(),"3"))/5,0,_xll.Woodstock.Analyst.Xcel.UDFs.GetIndicatorValue("OVOLGPINSREC", "5 Famille de courbes="&amp;$F155&amp;";", _xll.Woodstock.Analyst.Xcel.UDFs.GetModelFilename(), _xll.Woodstock.Analyst.Xcel.UDFs.GetScenarioIndex(),"3"))/5</f>
        <v>990.6530917763755</v>
      </c>
      <c r="J155" s="253">
        <f>IF(ISERROR(_xll.Woodstock.Analyst.Xcel.UDFs.GetIndicatorValue("OVOLGPINSREC", "5 Famille de courbes="&amp;$F155&amp;";", _xll.Woodstock.Analyst.Xcel.UDFs.GetModelFilename(), _xll.Woodstock.Analyst.Xcel.UDFs.GetScenarioIndex(),"4"))/5,0,_xll.Woodstock.Analyst.Xcel.UDFs.GetIndicatorValue("OVOLGPINSREC", "5 Famille de courbes="&amp;$F155&amp;";", _xll.Woodstock.Analyst.Xcel.UDFs.GetModelFilename(), _xll.Woodstock.Analyst.Xcel.UDFs.GetScenarioIndex(),"4"))/5</f>
        <v>1278.9279855614484</v>
      </c>
      <c r="K155" s="253">
        <f>IF(ISERROR(_xll.Woodstock.Analyst.Xcel.UDFs.GetIndicatorValue("OVOLGPINSREC", "5 Famille de courbes="&amp;$F155&amp;";", _xll.Woodstock.Analyst.Xcel.UDFs.GetModelFilename(), _xll.Woodstock.Analyst.Xcel.UDFs.GetScenarioIndex(),"5"))/5,0,_xll.Woodstock.Analyst.Xcel.UDFs.GetIndicatorValue("OVOLGPINSREC", "5 Famille de courbes="&amp;$F155&amp;";", _xll.Woodstock.Analyst.Xcel.UDFs.GetModelFilename(), _xll.Woodstock.Analyst.Xcel.UDFs.GetScenarioIndex(),"5"))/5</f>
        <v>740.77765512316614</v>
      </c>
      <c r="L155" s="253">
        <f>IF(ISERROR(_xll.Woodstock.Analyst.Xcel.UDFs.GetIndicatorValue("OVOLGPINSREC", "5 Famille de courbes="&amp;$F155&amp;";", _xll.Woodstock.Analyst.Xcel.UDFs.GetModelFilename(), _xll.Woodstock.Analyst.Xcel.UDFs.GetScenarioIndex(),"6"))/5,0,_xll.Woodstock.Analyst.Xcel.UDFs.GetIndicatorValue("OVOLGPINSREC", "5 Famille de courbes="&amp;$F155&amp;";", _xll.Woodstock.Analyst.Xcel.UDFs.GetModelFilename(), _xll.Woodstock.Analyst.Xcel.UDFs.GetScenarioIndex(),"6"))/5</f>
        <v>300.05887439140514</v>
      </c>
      <c r="M155" s="253">
        <f>IF(ISERROR(_xll.Woodstock.Analyst.Xcel.UDFs.GetIndicatorValueAverage("OVOLGPINSREC", "5 Famille de courbes="&amp;$F155&amp;";", _xll.Woodstock.Analyst.Xcel.UDFs.GetModelFilename(), _xll.Woodstock.Analyst.Xcel.UDFs.GetScenarioIndex(),"2", "6"))/5,0,_xll.Woodstock.Analyst.Xcel.UDFs.GetIndicatorValueAverage("OVOLGPINSREC", "5 Famille de courbes="&amp;$F155&amp;";", _xll.Woodstock.Analyst.Xcel.UDFs.GetModelFilename(), _xll.Woodstock.Analyst.Xcel.UDFs.GetScenarioIndex(),"2", "6"))/5</f>
        <v>662.08352137047893</v>
      </c>
      <c r="N155" s="437">
        <f t="shared" si="34"/>
        <v>662.08352137047893</v>
      </c>
      <c r="O155" s="241" t="b">
        <f t="shared" si="35"/>
        <v>1</v>
      </c>
    </row>
    <row r="156" spans="1:15" x14ac:dyDescent="0.25">
      <c r="A156" s="248" t="s">
        <v>32</v>
      </c>
      <c r="B156" s="248" t="s">
        <v>87</v>
      </c>
      <c r="C156" s="248" t="s">
        <v>202</v>
      </c>
      <c r="D156" s="248" t="s">
        <v>203</v>
      </c>
      <c r="E156" s="241" t="s">
        <v>8</v>
      </c>
      <c r="F156" s="249" t="str">
        <f t="shared" si="32"/>
        <v>FCTYF_EPX_EPXSB</v>
      </c>
      <c r="G156" s="249" t="str">
        <f t="shared" si="33"/>
        <v>FCTYF_EPX_EpxSb_Pruche</v>
      </c>
      <c r="H156" s="253">
        <f>IF(ISERROR(_xll.Woodstock.Analyst.Xcel.UDFs.GetIndicatorValue("OVOLPRUREC", "5 Famille de courbes="&amp;$F156&amp;";", _xll.Woodstock.Analyst.Xcel.UDFs.GetModelFilename(), _xll.Woodstock.Analyst.Xcel.UDFs.GetScenarioIndex(),"2"))/5,0,_xll.Woodstock.Analyst.Xcel.UDFs.GetIndicatorValue("OVOLPRUREC", "5 Famille de courbes="&amp;$F156&amp;";", _xll.Woodstock.Analyst.Xcel.UDFs.GetModelFilename(), _xll.Woodstock.Analyst.Xcel.UDFs.GetScenarioIndex(),"2"))/5</f>
        <v>0</v>
      </c>
      <c r="I156" s="253">
        <f>IF(ISERROR(_xll.Woodstock.Analyst.Xcel.UDFs.GetIndicatorValue("OVOLPRUREC", "5 Famille de courbes="&amp;$F156&amp;";", _xll.Woodstock.Analyst.Xcel.UDFs.GetModelFilename(), _xll.Woodstock.Analyst.Xcel.UDFs.GetScenarioIndex(),"3"))/5,0,_xll.Woodstock.Analyst.Xcel.UDFs.GetIndicatorValue("OVOLPRUREC", "5 Famille de courbes="&amp;$F156&amp;";", _xll.Woodstock.Analyst.Xcel.UDFs.GetModelFilename(), _xll.Woodstock.Analyst.Xcel.UDFs.GetScenarioIndex(),"3"))/5</f>
        <v>0</v>
      </c>
      <c r="J156" s="253">
        <f>IF(ISERROR(_xll.Woodstock.Analyst.Xcel.UDFs.GetIndicatorValue("OVOLPRUREC", "5 Famille de courbes="&amp;$F156&amp;";", _xll.Woodstock.Analyst.Xcel.UDFs.GetModelFilename(), _xll.Woodstock.Analyst.Xcel.UDFs.GetScenarioIndex(),"4"))/5,0,_xll.Woodstock.Analyst.Xcel.UDFs.GetIndicatorValue("OVOLPRUREC", "5 Famille de courbes="&amp;$F156&amp;";", _xll.Woodstock.Analyst.Xcel.UDFs.GetModelFilename(), _xll.Woodstock.Analyst.Xcel.UDFs.GetScenarioIndex(),"4"))/5</f>
        <v>0</v>
      </c>
      <c r="K156" s="253">
        <f>IF(ISERROR(_xll.Woodstock.Analyst.Xcel.UDFs.GetIndicatorValue("OVOLPRUREC", "5 Famille de courbes="&amp;$F156&amp;";", _xll.Woodstock.Analyst.Xcel.UDFs.GetModelFilename(), _xll.Woodstock.Analyst.Xcel.UDFs.GetScenarioIndex(),"5"))/5,0,_xll.Woodstock.Analyst.Xcel.UDFs.GetIndicatorValue("OVOLPRUREC", "5 Famille de courbes="&amp;$F156&amp;";", _xll.Woodstock.Analyst.Xcel.UDFs.GetModelFilename(), _xll.Woodstock.Analyst.Xcel.UDFs.GetScenarioIndex(),"5"))/5</f>
        <v>0</v>
      </c>
      <c r="L156" s="253">
        <f>IF(ISERROR(_xll.Woodstock.Analyst.Xcel.UDFs.GetIndicatorValue("OVOLPRUREC", "5 Famille de courbes="&amp;$F156&amp;";", _xll.Woodstock.Analyst.Xcel.UDFs.GetModelFilename(), _xll.Woodstock.Analyst.Xcel.UDFs.GetScenarioIndex(),"6"))/5,0,_xll.Woodstock.Analyst.Xcel.UDFs.GetIndicatorValue("OVOLPRUREC", "5 Famille de courbes="&amp;$F156&amp;";", _xll.Woodstock.Analyst.Xcel.UDFs.GetModelFilename(), _xll.Woodstock.Analyst.Xcel.UDFs.GetScenarioIndex(),"6"))/5</f>
        <v>0</v>
      </c>
      <c r="M156" s="253">
        <f>IF(ISERROR(_xll.Woodstock.Analyst.Xcel.UDFs.GetIndicatorValueAverage("OVOLPRUREC", "5 Famille de courbes="&amp;$F156&amp;";", _xll.Woodstock.Analyst.Xcel.UDFs.GetModelFilename(), _xll.Woodstock.Analyst.Xcel.UDFs.GetScenarioIndex(),"2", "6"))/5,0,_xll.Woodstock.Analyst.Xcel.UDFs.GetIndicatorValueAverage("OVOLPRUREC", "5 Famille de courbes="&amp;$F156&amp;";", _xll.Woodstock.Analyst.Xcel.UDFs.GetModelFilename(), _xll.Woodstock.Analyst.Xcel.UDFs.GetScenarioIndex(),"2", "6"))/5</f>
        <v>0</v>
      </c>
      <c r="N156" s="437">
        <f t="shared" si="34"/>
        <v>0</v>
      </c>
      <c r="O156" s="241" t="b">
        <f t="shared" si="35"/>
        <v>1</v>
      </c>
    </row>
    <row r="157" spans="1:15" x14ac:dyDescent="0.25">
      <c r="A157" s="248" t="s">
        <v>32</v>
      </c>
      <c r="B157" s="248" t="s">
        <v>87</v>
      </c>
      <c r="C157" s="248" t="s">
        <v>202</v>
      </c>
      <c r="D157" s="248" t="s">
        <v>203</v>
      </c>
      <c r="E157" s="241" t="s">
        <v>9</v>
      </c>
      <c r="F157" s="249" t="str">
        <f t="shared" si="32"/>
        <v>FCTYF_EPX_EPXSB</v>
      </c>
      <c r="G157" s="249" t="str">
        <f t="shared" si="33"/>
        <v>FCTYF_EPX_EpxSb_Thuya</v>
      </c>
      <c r="H157" s="253">
        <f>IF(ISERROR(_xll.Woodstock.Analyst.Xcel.UDFs.GetIndicatorValue("OVOLTHOREC", "5 Famille de courbes="&amp;$F157&amp;";", _xll.Woodstock.Analyst.Xcel.UDFs.GetModelFilename(), _xll.Woodstock.Analyst.Xcel.UDFs.GetScenarioIndex(),"2"))/5,0,_xll.Woodstock.Analyst.Xcel.UDFs.GetIndicatorValue("OVOLTHOREC", "5 Famille de courbes="&amp;$F157&amp;";", _xll.Woodstock.Analyst.Xcel.UDFs.GetModelFilename(), _xll.Woodstock.Analyst.Xcel.UDFs.GetScenarioIndex(),"2"))/5</f>
        <v>0</v>
      </c>
      <c r="I157" s="253">
        <f>IF(ISERROR(_xll.Woodstock.Analyst.Xcel.UDFs.GetIndicatorValue("OVOLTHOREC", "5 Famille de courbes="&amp;$F157&amp;";", _xll.Woodstock.Analyst.Xcel.UDFs.GetModelFilename(), _xll.Woodstock.Analyst.Xcel.UDFs.GetScenarioIndex(),"3"))/5,0,_xll.Woodstock.Analyst.Xcel.UDFs.GetIndicatorValue("OVOLTHOREC", "5 Famille de courbes="&amp;$F157&amp;";", _xll.Woodstock.Analyst.Xcel.UDFs.GetModelFilename(), _xll.Woodstock.Analyst.Xcel.UDFs.GetScenarioIndex(),"3"))/5</f>
        <v>467.02216508914535</v>
      </c>
      <c r="J157" s="253">
        <f>IF(ISERROR(_xll.Woodstock.Analyst.Xcel.UDFs.GetIndicatorValue("OVOLTHOREC", "5 Famille de courbes="&amp;$F157&amp;";", _xll.Woodstock.Analyst.Xcel.UDFs.GetModelFilename(), _xll.Woodstock.Analyst.Xcel.UDFs.GetScenarioIndex(),"4"))/5,0,_xll.Woodstock.Analyst.Xcel.UDFs.GetIndicatorValue("OVOLTHOREC", "5 Famille de courbes="&amp;$F157&amp;";", _xll.Woodstock.Analyst.Xcel.UDFs.GetModelFilename(), _xll.Woodstock.Analyst.Xcel.UDFs.GetScenarioIndex(),"4"))/5</f>
        <v>598.13209309333774</v>
      </c>
      <c r="K157" s="253">
        <f>IF(ISERROR(_xll.Woodstock.Analyst.Xcel.UDFs.GetIndicatorValue("OVOLTHOREC", "5 Famille de courbes="&amp;$F157&amp;";", _xll.Woodstock.Analyst.Xcel.UDFs.GetModelFilename(), _xll.Woodstock.Analyst.Xcel.UDFs.GetScenarioIndex(),"5"))/5,0,_xll.Woodstock.Analyst.Xcel.UDFs.GetIndicatorValue("OVOLTHOREC", "5 Famille de courbes="&amp;$F157&amp;";", _xll.Woodstock.Analyst.Xcel.UDFs.GetModelFilename(), _xll.Woodstock.Analyst.Xcel.UDFs.GetScenarioIndex(),"5"))/5</f>
        <v>347.70781909868066</v>
      </c>
      <c r="L157" s="253">
        <f>IF(ISERROR(_xll.Woodstock.Analyst.Xcel.UDFs.GetIndicatorValue("OVOLTHOREC", "5 Famille de courbes="&amp;$F157&amp;";", _xll.Woodstock.Analyst.Xcel.UDFs.GetModelFilename(), _xll.Woodstock.Analyst.Xcel.UDFs.GetScenarioIndex(),"6"))/5,0,_xll.Woodstock.Analyst.Xcel.UDFs.GetIndicatorValue("OVOLTHOREC", "5 Famille de courbes="&amp;$F157&amp;";", _xll.Woodstock.Analyst.Xcel.UDFs.GetModelFilename(), _xll.Woodstock.Analyst.Xcel.UDFs.GetScenarioIndex(),"6"))/5</f>
        <v>137.60889520192134</v>
      </c>
      <c r="M157" s="253">
        <f>IF(ISERROR(_xll.Woodstock.Analyst.Xcel.UDFs.GetIndicatorValueAverage("OVOLTHOREC", "5 Famille de courbes="&amp;$F157&amp;";", _xll.Woodstock.Analyst.Xcel.UDFs.GetModelFilename(), _xll.Woodstock.Analyst.Xcel.UDFs.GetScenarioIndex(),"2", "6"))/5,0,_xll.Woodstock.Analyst.Xcel.UDFs.GetIndicatorValueAverage("OVOLTHOREC", "5 Famille de courbes="&amp;$F157&amp;";", _xll.Woodstock.Analyst.Xcel.UDFs.GetModelFilename(), _xll.Woodstock.Analyst.Xcel.UDFs.GetScenarioIndex(),"2", "6"))/5</f>
        <v>310.09419449661704</v>
      </c>
      <c r="N157" s="437">
        <f t="shared" si="34"/>
        <v>310.09419449661698</v>
      </c>
      <c r="O157" s="241" t="b">
        <f t="shared" si="35"/>
        <v>1</v>
      </c>
    </row>
    <row r="158" spans="1:15" x14ac:dyDescent="0.25">
      <c r="A158" s="248" t="s">
        <v>32</v>
      </c>
      <c r="B158" s="248" t="s">
        <v>87</v>
      </c>
      <c r="C158" s="248" t="s">
        <v>202</v>
      </c>
      <c r="D158" s="248" t="s">
        <v>203</v>
      </c>
      <c r="E158" s="241" t="s">
        <v>11</v>
      </c>
      <c r="F158" s="249" t="str">
        <f t="shared" si="32"/>
        <v>FCTYF_EPX_EPXSB</v>
      </c>
      <c r="G158" s="249" t="str">
        <f t="shared" si="33"/>
        <v>FCTYF_EPX_EpxSb_Total Résineux</v>
      </c>
      <c r="H158" s="253">
        <f>IF(ISERROR(_xll.Woodstock.Analyst.Xcel.UDFs.GetIndicatorValue("OVOLGRREC", "5 Famille de courbes="&amp;$F158&amp;";", _xll.Woodstock.Analyst.Xcel.UDFs.GetModelFilename(), _xll.Woodstock.Analyst.Xcel.UDFs.GetScenarioIndex(),"2"))/5,0,_xll.Woodstock.Analyst.Xcel.UDFs.GetIndicatorValue("OVOLGRREC", "5 Famille de courbes="&amp;$F158&amp;";", _xll.Woodstock.Analyst.Xcel.UDFs.GetModelFilename(), _xll.Woodstock.Analyst.Xcel.UDFs.GetScenarioIndex(),"2"))/5</f>
        <v>0</v>
      </c>
      <c r="I158" s="253">
        <f>IF(ISERROR(_xll.Woodstock.Analyst.Xcel.UDFs.GetIndicatorValue("OVOLGRREC", "5 Famille de courbes="&amp;$F158&amp;";", _xll.Woodstock.Analyst.Xcel.UDFs.GetModelFilename(), _xll.Woodstock.Analyst.Xcel.UDFs.GetScenarioIndex(),"3"))/5,0,_xll.Woodstock.Analyst.Xcel.UDFs.GetIndicatorValue("OVOLGRREC", "5 Famille de courbes="&amp;$F158&amp;";", _xll.Woodstock.Analyst.Xcel.UDFs.GetModelFilename(), _xll.Woodstock.Analyst.Xcel.UDFs.GetScenarioIndex(),"3"))/5</f>
        <v>12864.338222012741</v>
      </c>
      <c r="J158" s="253">
        <f>IF(ISERROR(_xll.Woodstock.Analyst.Xcel.UDFs.GetIndicatorValue("OVOLGRREC", "5 Famille de courbes="&amp;$F158&amp;";", _xll.Woodstock.Analyst.Xcel.UDFs.GetModelFilename(), _xll.Woodstock.Analyst.Xcel.UDFs.GetScenarioIndex(),"4"))/5,0,_xll.Woodstock.Analyst.Xcel.UDFs.GetIndicatorValue("OVOLGRREC", "5 Famille de courbes="&amp;$F158&amp;";", _xll.Woodstock.Analyst.Xcel.UDFs.GetModelFilename(), _xll.Woodstock.Analyst.Xcel.UDFs.GetScenarioIndex(),"4"))/5</f>
        <v>16520.065956180879</v>
      </c>
      <c r="K158" s="253">
        <f>IF(ISERROR(_xll.Woodstock.Analyst.Xcel.UDFs.GetIndicatorValue("OVOLGRREC", "5 Famille de courbes="&amp;$F158&amp;";", _xll.Woodstock.Analyst.Xcel.UDFs.GetModelFilename(), _xll.Woodstock.Analyst.Xcel.UDFs.GetScenarioIndex(),"5"))/5,0,_xll.Woodstock.Analyst.Xcel.UDFs.GetIndicatorValue("OVOLGRREC", "5 Famille de courbes="&amp;$F158&amp;";", _xll.Woodstock.Analyst.Xcel.UDFs.GetModelFilename(), _xll.Woodstock.Analyst.Xcel.UDFs.GetScenarioIndex(),"5"))/5</f>
        <v>9412.4211629385591</v>
      </c>
      <c r="L158" s="253">
        <f>IF(ISERROR(_xll.Woodstock.Analyst.Xcel.UDFs.GetIndicatorValue("OVOLGRREC", "5 Famille de courbes="&amp;$F158&amp;";", _xll.Woodstock.Analyst.Xcel.UDFs.GetModelFilename(), _xll.Woodstock.Analyst.Xcel.UDFs.GetScenarioIndex(),"6"))/5,0,_xll.Woodstock.Analyst.Xcel.UDFs.GetIndicatorValue("OVOLGRREC", "5 Famille de courbes="&amp;$F158&amp;";", _xll.Woodstock.Analyst.Xcel.UDFs.GetModelFilename(), _xll.Woodstock.Analyst.Xcel.UDFs.GetScenarioIndex(),"6"))/5</f>
        <v>3754.5552712236445</v>
      </c>
      <c r="M158" s="253">
        <f>IF(ISERROR(_xll.Woodstock.Analyst.Xcel.UDFs.GetIndicatorValueAverage("OVOLGRREC", "5 Famille de courbes="&amp;$F158&amp;";", _xll.Woodstock.Analyst.Xcel.UDFs.GetModelFilename(), _xll.Woodstock.Analyst.Xcel.UDFs.GetScenarioIndex(),"2", "6"))/5,0,_xll.Woodstock.Analyst.Xcel.UDFs.GetIndicatorValueAverage("OVOLGRREC", "5 Famille de courbes="&amp;$F158&amp;";", _xll.Woodstock.Analyst.Xcel.UDFs.GetModelFilename(), _xll.Woodstock.Analyst.Xcel.UDFs.GetScenarioIndex(),"2", "6"))/5</f>
        <v>8510.276122471163</v>
      </c>
      <c r="N158" s="437">
        <f t="shared" si="34"/>
        <v>8510.2761224711649</v>
      </c>
      <c r="O158" s="241" t="b">
        <f t="shared" si="35"/>
        <v>1</v>
      </c>
    </row>
    <row r="159" spans="1:15" x14ac:dyDescent="0.25">
      <c r="A159" s="248" t="s">
        <v>32</v>
      </c>
      <c r="B159" s="248" t="s">
        <v>87</v>
      </c>
      <c r="C159" s="248" t="s">
        <v>202</v>
      </c>
      <c r="D159" s="248" t="s">
        <v>203</v>
      </c>
      <c r="E159" s="241" t="s">
        <v>13</v>
      </c>
      <c r="F159" s="249" t="str">
        <f t="shared" si="32"/>
        <v>FCTYF_EPX_EPXSB</v>
      </c>
      <c r="G159" s="249" t="str">
        <f t="shared" si="33"/>
        <v>FCTYF_EPX_EpxSb_Bouleau à papier</v>
      </c>
      <c r="H159" s="253">
        <f>IF(ISERROR(_xll.Woodstock.Analyst.Xcel.UDFs.GetIndicatorValue("OVOLBOPREC", "5 Famille de courbes="&amp;$F159&amp;";", _xll.Woodstock.Analyst.Xcel.UDFs.GetModelFilename(), _xll.Woodstock.Analyst.Xcel.UDFs.GetScenarioIndex(),"2"))/5,0,_xll.Woodstock.Analyst.Xcel.UDFs.GetIndicatorValue("OVOLBOPREC", "5 Famille de courbes="&amp;$F159&amp;";", _xll.Woodstock.Analyst.Xcel.UDFs.GetModelFilename(), _xll.Woodstock.Analyst.Xcel.UDFs.GetScenarioIndex(),"2"))/5</f>
        <v>0</v>
      </c>
      <c r="I159" s="253">
        <f>IF(ISERROR(_xll.Woodstock.Analyst.Xcel.UDFs.GetIndicatorValue("OVOLBOPREC", "5 Famille de courbes="&amp;$F159&amp;";", _xll.Woodstock.Analyst.Xcel.UDFs.GetModelFilename(), _xll.Woodstock.Analyst.Xcel.UDFs.GetScenarioIndex(),"3"))/5,0,_xll.Woodstock.Analyst.Xcel.UDFs.GetIndicatorValue("OVOLBOPREC", "5 Famille de courbes="&amp;$F159&amp;";", _xll.Woodstock.Analyst.Xcel.UDFs.GetModelFilename(), _xll.Woodstock.Analyst.Xcel.UDFs.GetScenarioIndex(),"3"))/5</f>
        <v>3608.8076914710814</v>
      </c>
      <c r="J159" s="253">
        <f>IF(ISERROR(_xll.Woodstock.Analyst.Xcel.UDFs.GetIndicatorValue("OVOLBOPREC", "5 Famille de courbes="&amp;$F159&amp;";", _xll.Woodstock.Analyst.Xcel.UDFs.GetModelFilename(), _xll.Woodstock.Analyst.Xcel.UDFs.GetScenarioIndex(),"4"))/5,0,_xll.Woodstock.Analyst.Xcel.UDFs.GetIndicatorValue("OVOLBOPREC", "5 Famille de courbes="&amp;$F159&amp;";", _xll.Woodstock.Analyst.Xcel.UDFs.GetModelFilename(), _xll.Woodstock.Analyst.Xcel.UDFs.GetScenarioIndex(),"4"))/5</f>
        <v>4685.6514326642964</v>
      </c>
      <c r="K159" s="253">
        <f>IF(ISERROR(_xll.Woodstock.Analyst.Xcel.UDFs.GetIndicatorValue("OVOLBOPREC", "5 Famille de courbes="&amp;$F159&amp;";", _xll.Woodstock.Analyst.Xcel.UDFs.GetModelFilename(), _xll.Woodstock.Analyst.Xcel.UDFs.GetScenarioIndex(),"5"))/5,0,_xll.Woodstock.Analyst.Xcel.UDFs.GetIndicatorValue("OVOLBOPREC", "5 Famille de courbes="&amp;$F159&amp;";", _xll.Woodstock.Analyst.Xcel.UDFs.GetModelFilename(), _xll.Woodstock.Analyst.Xcel.UDFs.GetScenarioIndex(),"5"))/5</f>
        <v>2796.4221062112301</v>
      </c>
      <c r="L159" s="253">
        <f>IF(ISERROR(_xll.Woodstock.Analyst.Xcel.UDFs.GetIndicatorValue("OVOLBOPREC", "5 Famille de courbes="&amp;$F159&amp;";", _xll.Woodstock.Analyst.Xcel.UDFs.GetModelFilename(), _xll.Woodstock.Analyst.Xcel.UDFs.GetScenarioIndex(),"6"))/5,0,_xll.Woodstock.Analyst.Xcel.UDFs.GetIndicatorValue("OVOLBOPREC", "5 Famille de courbes="&amp;$F159&amp;";", _xll.Woodstock.Analyst.Xcel.UDFs.GetModelFilename(), _xll.Woodstock.Analyst.Xcel.UDFs.GetScenarioIndex(),"6"))/5</f>
        <v>1165.3888823194959</v>
      </c>
      <c r="M159" s="253">
        <f>IF(ISERROR(_xll.Woodstock.Analyst.Xcel.UDFs.GetIndicatorValueAverage("OVOLBOPREC", "5 Famille de courbes="&amp;$F159&amp;";", _xll.Woodstock.Analyst.Xcel.UDFs.GetModelFilename(), _xll.Woodstock.Analyst.Xcel.UDFs.GetScenarioIndex(),"2", "6"))/5,0,_xll.Woodstock.Analyst.Xcel.UDFs.GetIndicatorValueAverage("OVOLBOPREC", "5 Famille de courbes="&amp;$F159&amp;";", _xll.Woodstock.Analyst.Xcel.UDFs.GetModelFilename(), _xll.Woodstock.Analyst.Xcel.UDFs.GetScenarioIndex(),"2", "6"))/5</f>
        <v>2451.2540225332204</v>
      </c>
      <c r="N159" s="437">
        <f t="shared" si="34"/>
        <v>2451.2540225332204</v>
      </c>
      <c r="O159" s="241" t="b">
        <f t="shared" si="35"/>
        <v>1</v>
      </c>
    </row>
    <row r="160" spans="1:15" x14ac:dyDescent="0.25">
      <c r="A160" s="248" t="s">
        <v>32</v>
      </c>
      <c r="B160" s="248" t="s">
        <v>87</v>
      </c>
      <c r="C160" s="248" t="s">
        <v>202</v>
      </c>
      <c r="D160" s="248" t="s">
        <v>203</v>
      </c>
      <c r="E160" s="241" t="s">
        <v>14</v>
      </c>
      <c r="F160" s="249" t="str">
        <f t="shared" si="32"/>
        <v>FCTYF_EPX_EPXSB</v>
      </c>
      <c r="G160" s="249" t="str">
        <f t="shared" si="33"/>
        <v>FCTYF_EPX_EpxSb_Peupliers</v>
      </c>
      <c r="H160" s="253">
        <f>IF(ISERROR(_xll.Woodstock.Analyst.Xcel.UDFs.GetIndicatorValue("OVOLGPEUREC", "5 Famille de courbes="&amp;$F160&amp;";", _xll.Woodstock.Analyst.Xcel.UDFs.GetModelFilename(), _xll.Woodstock.Analyst.Xcel.UDFs.GetScenarioIndex(),"2"))/5,0,_xll.Woodstock.Analyst.Xcel.UDFs.GetIndicatorValue("OVOLGPEUREC", "5 Famille de courbes="&amp;$F160&amp;";", _xll.Woodstock.Analyst.Xcel.UDFs.GetModelFilename(), _xll.Woodstock.Analyst.Xcel.UDFs.GetScenarioIndex(),"2"))/5</f>
        <v>0</v>
      </c>
      <c r="I160" s="253">
        <f>IF(ISERROR(_xll.Woodstock.Analyst.Xcel.UDFs.GetIndicatorValue("OVOLGPEUREC", "5 Famille de courbes="&amp;$F160&amp;";", _xll.Woodstock.Analyst.Xcel.UDFs.GetModelFilename(), _xll.Woodstock.Analyst.Xcel.UDFs.GetScenarioIndex(),"3"))/5,0,_xll.Woodstock.Analyst.Xcel.UDFs.GetIndicatorValue("OVOLGPEUREC", "5 Famille de courbes="&amp;$F160&amp;";", _xll.Woodstock.Analyst.Xcel.UDFs.GetModelFilename(), _xll.Woodstock.Analyst.Xcel.UDFs.GetScenarioIndex(),"3"))/5</f>
        <v>834.97904799380797</v>
      </c>
      <c r="J160" s="253">
        <f>IF(ISERROR(_xll.Woodstock.Analyst.Xcel.UDFs.GetIndicatorValue("OVOLGPEUREC", "5 Famille de courbes="&amp;$F160&amp;";", _xll.Woodstock.Analyst.Xcel.UDFs.GetModelFilename(), _xll.Woodstock.Analyst.Xcel.UDFs.GetScenarioIndex(),"4"))/5,0,_xll.Woodstock.Analyst.Xcel.UDFs.GetIndicatorValue("OVOLGPEUREC", "5 Famille de courbes="&amp;$F160&amp;";", _xll.Woodstock.Analyst.Xcel.UDFs.GetModelFilename(), _xll.Woodstock.Analyst.Xcel.UDFs.GetScenarioIndex(),"4"))/5</f>
        <v>1077.4066293174105</v>
      </c>
      <c r="K160" s="253">
        <f>IF(ISERROR(_xll.Woodstock.Analyst.Xcel.UDFs.GetIndicatorValue("OVOLGPEUREC", "5 Famille de courbes="&amp;$F160&amp;";", _xll.Woodstock.Analyst.Xcel.UDFs.GetModelFilename(), _xll.Woodstock.Analyst.Xcel.UDFs.GetScenarioIndex(),"5"))/5,0,_xll.Woodstock.Analyst.Xcel.UDFs.GetIndicatorValue("OVOLGPEUREC", "5 Famille de courbes="&amp;$F160&amp;";", _xll.Woodstock.Analyst.Xcel.UDFs.GetModelFilename(), _xll.Woodstock.Analyst.Xcel.UDFs.GetScenarioIndex(),"5"))/5</f>
        <v>637.38990649117545</v>
      </c>
      <c r="L160" s="253">
        <f>IF(ISERROR(_xll.Woodstock.Analyst.Xcel.UDFs.GetIndicatorValue("OVOLGPEUREC", "5 Famille de courbes="&amp;$F160&amp;";", _xll.Woodstock.Analyst.Xcel.UDFs.GetModelFilename(), _xll.Woodstock.Analyst.Xcel.UDFs.GetScenarioIndex(),"6"))/5,0,_xll.Woodstock.Analyst.Xcel.UDFs.GetIndicatorValue("OVOLGPEUREC", "5 Famille de courbes="&amp;$F160&amp;";", _xll.Woodstock.Analyst.Xcel.UDFs.GetModelFilename(), _xll.Woodstock.Analyst.Xcel.UDFs.GetScenarioIndex(),"6"))/5</f>
        <v>265.75276608577599</v>
      </c>
      <c r="M160" s="253">
        <f>IF(ISERROR(_xll.Woodstock.Analyst.Xcel.UDFs.GetIndicatorValueAverage("OVOLGPEUREC", "5 Famille de courbes="&amp;$F160&amp;";", _xll.Woodstock.Analyst.Xcel.UDFs.GetModelFilename(), _xll.Woodstock.Analyst.Xcel.UDFs.GetScenarioIndex(),"2", "6"))/5,0,_xll.Woodstock.Analyst.Xcel.UDFs.GetIndicatorValueAverage("OVOLGPEUREC", "5 Famille de courbes="&amp;$F160&amp;";", _xll.Woodstock.Analyst.Xcel.UDFs.GetModelFilename(), _xll.Woodstock.Analyst.Xcel.UDFs.GetScenarioIndex(),"2", "6"))/5</f>
        <v>563.10566997763397</v>
      </c>
      <c r="N160" s="437">
        <f t="shared" si="34"/>
        <v>563.10566997763397</v>
      </c>
      <c r="O160" s="241" t="b">
        <f t="shared" si="35"/>
        <v>1</v>
      </c>
    </row>
    <row r="161" spans="1:15" x14ac:dyDescent="0.25">
      <c r="A161" s="248" t="s">
        <v>32</v>
      </c>
      <c r="B161" s="248" t="s">
        <v>87</v>
      </c>
      <c r="C161" s="248" t="s">
        <v>202</v>
      </c>
      <c r="D161" s="248" t="s">
        <v>203</v>
      </c>
      <c r="E161" s="241" t="s">
        <v>15</v>
      </c>
      <c r="F161" s="249" t="str">
        <f t="shared" si="32"/>
        <v>FCTYF_EPX_EPXSB</v>
      </c>
      <c r="G161" s="249" t="str">
        <f t="shared" si="33"/>
        <v>FCTYF_EPX_EpxSb_Érable rouge</v>
      </c>
      <c r="H161" s="253">
        <f>IF(ISERROR(_xll.Woodstock.Analyst.Xcel.UDFs.GetIndicatorValue("OVOLERRREC", "5 Famille de courbes="&amp;$F161&amp;";", _xll.Woodstock.Analyst.Xcel.UDFs.GetModelFilename(), _xll.Woodstock.Analyst.Xcel.UDFs.GetScenarioIndex(),"2"))/5,0,_xll.Woodstock.Analyst.Xcel.UDFs.GetIndicatorValue("OVOLERRREC", "5 Famille de courbes="&amp;$F161&amp;";", _xll.Woodstock.Analyst.Xcel.UDFs.GetModelFilename(), _xll.Woodstock.Analyst.Xcel.UDFs.GetScenarioIndex(),"2"))/5</f>
        <v>0</v>
      </c>
      <c r="I161" s="253">
        <f>IF(ISERROR(_xll.Woodstock.Analyst.Xcel.UDFs.GetIndicatorValue("OVOLERRREC", "5 Famille de courbes="&amp;$F161&amp;";", _xll.Woodstock.Analyst.Xcel.UDFs.GetModelFilename(), _xll.Woodstock.Analyst.Xcel.UDFs.GetScenarioIndex(),"3"))/5,0,_xll.Woodstock.Analyst.Xcel.UDFs.GetIndicatorValue("OVOLERRREC", "5 Famille de courbes="&amp;$F161&amp;";", _xll.Woodstock.Analyst.Xcel.UDFs.GetModelFilename(), _xll.Woodstock.Analyst.Xcel.UDFs.GetScenarioIndex(),"3"))/5</f>
        <v>226.43499578017295</v>
      </c>
      <c r="J161" s="253">
        <f>IF(ISERROR(_xll.Woodstock.Analyst.Xcel.UDFs.GetIndicatorValue("OVOLERRREC", "5 Famille de courbes="&amp;$F161&amp;";", _xll.Woodstock.Analyst.Xcel.UDFs.GetModelFilename(), _xll.Woodstock.Analyst.Xcel.UDFs.GetScenarioIndex(),"4"))/5,0,_xll.Woodstock.Analyst.Xcel.UDFs.GetIndicatorValue("OVOLERRREC", "5 Famille de courbes="&amp;$F161&amp;";", _xll.Woodstock.Analyst.Xcel.UDFs.GetModelFilename(), _xll.Woodstock.Analyst.Xcel.UDFs.GetScenarioIndex(),"4"))/5</f>
        <v>300.22308406812988</v>
      </c>
      <c r="K161" s="253">
        <f>IF(ISERROR(_xll.Woodstock.Analyst.Xcel.UDFs.GetIndicatorValue("OVOLERRREC", "5 Famille de courbes="&amp;$F161&amp;";", _xll.Woodstock.Analyst.Xcel.UDFs.GetModelFilename(), _xll.Woodstock.Analyst.Xcel.UDFs.GetScenarioIndex(),"5"))/5,0,_xll.Woodstock.Analyst.Xcel.UDFs.GetIndicatorValue("OVOLERRREC", "5 Famille de courbes="&amp;$F161&amp;";", _xll.Woodstock.Analyst.Xcel.UDFs.GetModelFilename(), _xll.Woodstock.Analyst.Xcel.UDFs.GetScenarioIndex(),"5"))/5</f>
        <v>200.02600091084713</v>
      </c>
      <c r="L161" s="253">
        <f>IF(ISERROR(_xll.Woodstock.Analyst.Xcel.UDFs.GetIndicatorValue("OVOLERRREC", "5 Famille de courbes="&amp;$F161&amp;";", _xll.Woodstock.Analyst.Xcel.UDFs.GetModelFilename(), _xll.Woodstock.Analyst.Xcel.UDFs.GetScenarioIndex(),"6"))/5,0,_xll.Woodstock.Analyst.Xcel.UDFs.GetIndicatorValue("OVOLERRREC", "5 Famille de courbes="&amp;$F161&amp;";", _xll.Woodstock.Analyst.Xcel.UDFs.GetModelFilename(), _xll.Woodstock.Analyst.Xcel.UDFs.GetScenarioIndex(),"6"))/5</f>
        <v>102.22205793452078</v>
      </c>
      <c r="M161" s="253">
        <f>IF(ISERROR(_xll.Woodstock.Analyst.Xcel.UDFs.GetIndicatorValueAverage("OVOLERRREC", "5 Famille de courbes="&amp;$F161&amp;";", _xll.Woodstock.Analyst.Xcel.UDFs.GetModelFilename(), _xll.Woodstock.Analyst.Xcel.UDFs.GetScenarioIndex(),"2", "6"))/5,0,_xll.Woodstock.Analyst.Xcel.UDFs.GetIndicatorValueAverage("OVOLERRREC", "5 Famille de courbes="&amp;$F161&amp;";", _xll.Woodstock.Analyst.Xcel.UDFs.GetModelFilename(), _xll.Woodstock.Analyst.Xcel.UDFs.GetScenarioIndex(),"2", "6"))/5</f>
        <v>165.78122773873415</v>
      </c>
      <c r="N161" s="437">
        <f t="shared" si="34"/>
        <v>165.78122773873415</v>
      </c>
      <c r="O161" s="241" t="b">
        <f t="shared" si="35"/>
        <v>1</v>
      </c>
    </row>
    <row r="162" spans="1:15" x14ac:dyDescent="0.25">
      <c r="A162" s="248" t="s">
        <v>32</v>
      </c>
      <c r="B162" s="248" t="s">
        <v>87</v>
      </c>
      <c r="C162" s="248" t="s">
        <v>202</v>
      </c>
      <c r="D162" s="248" t="s">
        <v>203</v>
      </c>
      <c r="E162" s="241" t="s">
        <v>17</v>
      </c>
      <c r="F162" s="249" t="str">
        <f t="shared" si="32"/>
        <v>FCTYF_EPX_EPXSB</v>
      </c>
      <c r="G162" s="249" t="str">
        <f t="shared" si="33"/>
        <v>FCTYF_EPX_EpxSb_Sous-total F. Intolérants</v>
      </c>
      <c r="H162" s="253">
        <f>IF(ISERROR(_xll.Woodstock.Analyst.Xcel.UDFs.GetIndicatorValue("OVOLGFIREC", "5 Famille de courbes="&amp;$F162&amp;";", _xll.Woodstock.Analyst.Xcel.UDFs.GetModelFilename(), _xll.Woodstock.Analyst.Xcel.UDFs.GetScenarioIndex(),"2"))/5,0,_xll.Woodstock.Analyst.Xcel.UDFs.GetIndicatorValue("OVOLGFIREC", "5 Famille de courbes="&amp;$F162&amp;";", _xll.Woodstock.Analyst.Xcel.UDFs.GetModelFilename(), _xll.Woodstock.Analyst.Xcel.UDFs.GetScenarioIndex(),"2"))/5</f>
        <v>0</v>
      </c>
      <c r="I162" s="253">
        <f>IF(ISERROR(_xll.Woodstock.Analyst.Xcel.UDFs.GetIndicatorValue("OVOLGFIREC", "5 Famille de courbes="&amp;$F162&amp;";", _xll.Woodstock.Analyst.Xcel.UDFs.GetModelFilename(), _xll.Woodstock.Analyst.Xcel.UDFs.GetScenarioIndex(),"3"))/5,0,_xll.Woodstock.Analyst.Xcel.UDFs.GetIndicatorValue("OVOLGFIREC", "5 Famille de courbes="&amp;$F162&amp;";", _xll.Woodstock.Analyst.Xcel.UDFs.GetModelFilename(), _xll.Woodstock.Analyst.Xcel.UDFs.GetScenarioIndex(),"3"))/5</f>
        <v>4670.2217183743405</v>
      </c>
      <c r="J162" s="253">
        <f>IF(ISERROR(_xll.Woodstock.Analyst.Xcel.UDFs.GetIndicatorValue("OVOLGFIREC", "5 Famille de courbes="&amp;$F162&amp;";", _xll.Woodstock.Analyst.Xcel.UDFs.GetModelFilename(), _xll.Woodstock.Analyst.Xcel.UDFs.GetScenarioIndex(),"4"))/5,0,_xll.Woodstock.Analyst.Xcel.UDFs.GetIndicatorValue("OVOLGFIREC", "5 Famille de courbes="&amp;$F162&amp;";", _xll.Woodstock.Analyst.Xcel.UDFs.GetModelFilename(), _xll.Woodstock.Analyst.Xcel.UDFs.GetScenarioIndex(),"4"))/5</f>
        <v>6063.2811125306362</v>
      </c>
      <c r="K162" s="253">
        <f>IF(ISERROR(_xll.Woodstock.Analyst.Xcel.UDFs.GetIndicatorValue("OVOLGFIREC", "5 Famille de courbes="&amp;$F162&amp;";", _xll.Woodstock.Analyst.Xcel.UDFs.GetModelFilename(), _xll.Woodstock.Analyst.Xcel.UDFs.GetScenarioIndex(),"5"))/5,0,_xll.Woodstock.Analyst.Xcel.UDFs.GetIndicatorValue("OVOLGFIREC", "5 Famille de courbes="&amp;$F162&amp;";", _xll.Woodstock.Analyst.Xcel.UDFs.GetModelFilename(), _xll.Woodstock.Analyst.Xcel.UDFs.GetScenarioIndex(),"5"))/5</f>
        <v>3633.8380999644382</v>
      </c>
      <c r="L162" s="253">
        <f>IF(ISERROR(_xll.Woodstock.Analyst.Xcel.UDFs.GetIndicatorValue("OVOLGFIREC", "5 Famille de courbes="&amp;$F162&amp;";", _xll.Woodstock.Analyst.Xcel.UDFs.GetModelFilename(), _xll.Woodstock.Analyst.Xcel.UDFs.GetScenarioIndex(),"6"))/5,0,_xll.Woodstock.Analyst.Xcel.UDFs.GetIndicatorValue("OVOLGFIREC", "5 Famille de courbes="&amp;$F162&amp;";", _xll.Woodstock.Analyst.Xcel.UDFs.GetModelFilename(), _xll.Woodstock.Analyst.Xcel.UDFs.GetScenarioIndex(),"6"))/5</f>
        <v>1533.3637635737091</v>
      </c>
      <c r="M162" s="253">
        <f>IF(ISERROR(_xll.Woodstock.Analyst.Xcel.UDFs.GetIndicatorValueAverage("OVOLGFIREC", "5 Famille de courbes="&amp;$F162&amp;";", _xll.Woodstock.Analyst.Xcel.UDFs.GetModelFilename(), _xll.Woodstock.Analyst.Xcel.UDFs.GetScenarioIndex(),"2", "6"))/5,0,_xll.Woodstock.Analyst.Xcel.UDFs.GetIndicatorValueAverage("OVOLGFIREC", "5 Famille de courbes="&amp;$F162&amp;";", _xll.Woodstock.Analyst.Xcel.UDFs.GetModelFilename(), _xll.Woodstock.Analyst.Xcel.UDFs.GetScenarioIndex(),"2", "6"))/5</f>
        <v>3180.140938888625</v>
      </c>
      <c r="N162" s="437">
        <f t="shared" si="34"/>
        <v>3180.140938888625</v>
      </c>
      <c r="O162" s="241" t="b">
        <f t="shared" si="35"/>
        <v>1</v>
      </c>
    </row>
    <row r="163" spans="1:15" x14ac:dyDescent="0.25">
      <c r="A163" s="248" t="s">
        <v>32</v>
      </c>
      <c r="B163" s="248" t="s">
        <v>87</v>
      </c>
      <c r="C163" s="248" t="s">
        <v>202</v>
      </c>
      <c r="D163" s="248" t="s">
        <v>203</v>
      </c>
      <c r="E163" s="241" t="s">
        <v>18</v>
      </c>
      <c r="F163" s="249" t="str">
        <f t="shared" si="32"/>
        <v>FCTYF_EPX_EPXSB</v>
      </c>
      <c r="G163" s="249" t="str">
        <f t="shared" si="33"/>
        <v>FCTYF_EPX_EpxSb_Bouleau jaune</v>
      </c>
      <c r="H163" s="253">
        <f>IF(ISERROR(_xll.Woodstock.Analyst.Xcel.UDFs.GetIndicatorValue("OVOLBOJREC", "5 Famille de courbes="&amp;$F163&amp;";", _xll.Woodstock.Analyst.Xcel.UDFs.GetModelFilename(), _xll.Woodstock.Analyst.Xcel.UDFs.GetScenarioIndex(),"2"))/5,0,_xll.Woodstock.Analyst.Xcel.UDFs.GetIndicatorValue("OVOLBOJREC", "5 Famille de courbes="&amp;$F163&amp;";", _xll.Woodstock.Analyst.Xcel.UDFs.GetModelFilename(), _xll.Woodstock.Analyst.Xcel.UDFs.GetScenarioIndex(),"2"))/5</f>
        <v>0</v>
      </c>
      <c r="I163" s="253">
        <f>IF(ISERROR(_xll.Woodstock.Analyst.Xcel.UDFs.GetIndicatorValue("OVOLBOJREC", "5 Famille de courbes="&amp;$F163&amp;";", _xll.Woodstock.Analyst.Xcel.UDFs.GetModelFilename(), _xll.Woodstock.Analyst.Xcel.UDFs.GetScenarioIndex(),"3"))/5,0,_xll.Woodstock.Analyst.Xcel.UDFs.GetIndicatorValue("OVOLBOJREC", "5 Famille de courbes="&amp;$F163&amp;";", _xll.Woodstock.Analyst.Xcel.UDFs.GetModelFilename(), _xll.Woodstock.Analyst.Xcel.UDFs.GetScenarioIndex(),"3"))/5</f>
        <v>28.304374472521619</v>
      </c>
      <c r="J163" s="253">
        <f>IF(ISERROR(_xll.Woodstock.Analyst.Xcel.UDFs.GetIndicatorValue("OVOLBOJREC", "5 Famille de courbes="&amp;$F163&amp;";", _xll.Woodstock.Analyst.Xcel.UDFs.GetModelFilename(), _xll.Woodstock.Analyst.Xcel.UDFs.GetScenarioIndex(),"4"))/5,0,_xll.Woodstock.Analyst.Xcel.UDFs.GetIndicatorValue("OVOLBOJREC", "5 Famille de courbes="&amp;$F163&amp;";", _xll.Woodstock.Analyst.Xcel.UDFs.GetModelFilename(), _xll.Woodstock.Analyst.Xcel.UDFs.GetScenarioIndex(),"4"))/5</f>
        <v>37.72388668899233</v>
      </c>
      <c r="K163" s="253">
        <f>IF(ISERROR(_xll.Woodstock.Analyst.Xcel.UDFs.GetIndicatorValue("OVOLBOJREC", "5 Famille de courbes="&amp;$F163&amp;";", _xll.Woodstock.Analyst.Xcel.UDFs.GetModelFilename(), _xll.Woodstock.Analyst.Xcel.UDFs.GetScenarioIndex(),"5"))/5,0,_xll.Woodstock.Analyst.Xcel.UDFs.GetIndicatorValue("OVOLBOJREC", "5 Famille de courbes="&amp;$F163&amp;";", _xll.Woodstock.Analyst.Xcel.UDFs.GetModelFilename(), _xll.Woodstock.Analyst.Xcel.UDFs.GetScenarioIndex(),"5"))/5</f>
        <v>31.968487845304725</v>
      </c>
      <c r="L163" s="253">
        <f>IF(ISERROR(_xll.Woodstock.Analyst.Xcel.UDFs.GetIndicatorValue("OVOLBOJREC", "5 Famille de courbes="&amp;$F163&amp;";", _xll.Woodstock.Analyst.Xcel.UDFs.GetModelFilename(), _xll.Woodstock.Analyst.Xcel.UDFs.GetScenarioIndex(),"6"))/5,0,_xll.Woodstock.Analyst.Xcel.UDFs.GetIndicatorValue("OVOLBOJREC", "5 Famille de courbes="&amp;$F163&amp;";", _xll.Woodstock.Analyst.Xcel.UDFs.GetModelFilename(), _xll.Woodstock.Analyst.Xcel.UDFs.GetScenarioIndex(),"6"))/5</f>
        <v>16.768712549620755</v>
      </c>
      <c r="M163" s="253">
        <f>IF(ISERROR(_xll.Woodstock.Analyst.Xcel.UDFs.GetIndicatorValueAverage("OVOLBOJREC", "5 Famille de courbes="&amp;$F163&amp;";", _xll.Woodstock.Analyst.Xcel.UDFs.GetModelFilename(), _xll.Woodstock.Analyst.Xcel.UDFs.GetScenarioIndex(),"2", "6"))/5,0,_xll.Woodstock.Analyst.Xcel.UDFs.GetIndicatorValueAverage("OVOLBOJREC", "5 Famille de courbes="&amp;$F163&amp;";", _xll.Woodstock.Analyst.Xcel.UDFs.GetModelFilename(), _xll.Woodstock.Analyst.Xcel.UDFs.GetScenarioIndex(),"2", "6"))/5</f>
        <v>22.953092311287886</v>
      </c>
      <c r="N163" s="437">
        <f t="shared" si="34"/>
        <v>22.953092311287886</v>
      </c>
      <c r="O163" s="241" t="b">
        <f t="shared" si="35"/>
        <v>1</v>
      </c>
    </row>
    <row r="164" spans="1:15" x14ac:dyDescent="0.25">
      <c r="A164" s="248" t="s">
        <v>32</v>
      </c>
      <c r="B164" s="248" t="s">
        <v>87</v>
      </c>
      <c r="C164" s="248" t="s">
        <v>202</v>
      </c>
      <c r="D164" s="248" t="s">
        <v>203</v>
      </c>
      <c r="E164" s="241" t="s">
        <v>19</v>
      </c>
      <c r="F164" s="249" t="str">
        <f t="shared" si="32"/>
        <v>FCTYF_EPX_EPXSB</v>
      </c>
      <c r="G164" s="249" t="str">
        <f t="shared" si="33"/>
        <v>FCTYF_EPX_EpxSb_Érable à sucre</v>
      </c>
      <c r="H164" s="253">
        <f>IF(ISERROR(_xll.Woodstock.Analyst.Xcel.UDFs.GetIndicatorValue("OVOLERSREC", "5 Famille de courbes="&amp;$F164&amp;";", _xll.Woodstock.Analyst.Xcel.UDFs.GetModelFilename(), _xll.Woodstock.Analyst.Xcel.UDFs.GetScenarioIndex(),"2"))/5,0,_xll.Woodstock.Analyst.Xcel.UDFs.GetIndicatorValue("OVOLERSREC", "5 Famille de courbes="&amp;$F164&amp;";", _xll.Woodstock.Analyst.Xcel.UDFs.GetModelFilename(), _xll.Woodstock.Analyst.Xcel.UDFs.GetScenarioIndex(),"2"))/5</f>
        <v>0</v>
      </c>
      <c r="I164" s="253">
        <f>IF(ISERROR(_xll.Woodstock.Analyst.Xcel.UDFs.GetIndicatorValue("OVOLERSREC", "5 Famille de courbes="&amp;$F164&amp;";", _xll.Woodstock.Analyst.Xcel.UDFs.GetModelFilename(), _xll.Woodstock.Analyst.Xcel.UDFs.GetScenarioIndex(),"3"))/5,0,_xll.Woodstock.Analyst.Xcel.UDFs.GetIndicatorValue("OVOLERSREC", "5 Famille de courbes="&amp;$F164&amp;";", _xll.Woodstock.Analyst.Xcel.UDFs.GetModelFilename(), _xll.Woodstock.Analyst.Xcel.UDFs.GetScenarioIndex(),"3"))/5</f>
        <v>0</v>
      </c>
      <c r="J164" s="253">
        <f>IF(ISERROR(_xll.Woodstock.Analyst.Xcel.UDFs.GetIndicatorValue("OVOLERSREC", "5 Famille de courbes="&amp;$F164&amp;";", _xll.Woodstock.Analyst.Xcel.UDFs.GetModelFilename(), _xll.Woodstock.Analyst.Xcel.UDFs.GetScenarioIndex(),"4"))/5,0,_xll.Woodstock.Analyst.Xcel.UDFs.GetIndicatorValue("OVOLERSREC", "5 Famille de courbes="&amp;$F164&amp;";", _xll.Woodstock.Analyst.Xcel.UDFs.GetModelFilename(), _xll.Woodstock.Analyst.Xcel.UDFs.GetScenarioIndex(),"4"))/5</f>
        <v>0</v>
      </c>
      <c r="K164" s="253">
        <f>IF(ISERROR(_xll.Woodstock.Analyst.Xcel.UDFs.GetIndicatorValue("OVOLERSREC", "5 Famille de courbes="&amp;$F164&amp;";", _xll.Woodstock.Analyst.Xcel.UDFs.GetModelFilename(), _xll.Woodstock.Analyst.Xcel.UDFs.GetScenarioIndex(),"5"))/5,0,_xll.Woodstock.Analyst.Xcel.UDFs.GetIndicatorValue("OVOLERSREC", "5 Famille de courbes="&amp;$F164&amp;";", _xll.Woodstock.Analyst.Xcel.UDFs.GetModelFilename(), _xll.Woodstock.Analyst.Xcel.UDFs.GetScenarioIndex(),"5"))/5</f>
        <v>0</v>
      </c>
      <c r="L164" s="253">
        <f>IF(ISERROR(_xll.Woodstock.Analyst.Xcel.UDFs.GetIndicatorValue("OVOLERSREC", "5 Famille de courbes="&amp;$F164&amp;";", _xll.Woodstock.Analyst.Xcel.UDFs.GetModelFilename(), _xll.Woodstock.Analyst.Xcel.UDFs.GetScenarioIndex(),"6"))/5,0,_xll.Woodstock.Analyst.Xcel.UDFs.GetIndicatorValue("OVOLERSREC", "5 Famille de courbes="&amp;$F164&amp;";", _xll.Woodstock.Analyst.Xcel.UDFs.GetModelFilename(), _xll.Woodstock.Analyst.Xcel.UDFs.GetScenarioIndex(),"6"))/5</f>
        <v>0</v>
      </c>
      <c r="M164" s="253">
        <f>IF(ISERROR(_xll.Woodstock.Analyst.Xcel.UDFs.GetIndicatorValueAverage("OVOLERSREC", "5 Famille de courbes="&amp;$F164&amp;";", _xll.Woodstock.Analyst.Xcel.UDFs.GetModelFilename(), _xll.Woodstock.Analyst.Xcel.UDFs.GetScenarioIndex(),"2", "6"))/5,0,_xll.Woodstock.Analyst.Xcel.UDFs.GetIndicatorValueAverage("OVOLERSREC", "5 Famille de courbes="&amp;$F164&amp;";", _xll.Woodstock.Analyst.Xcel.UDFs.GetModelFilename(), _xll.Woodstock.Analyst.Xcel.UDFs.GetScenarioIndex(),"2", "6"))/5</f>
        <v>0</v>
      </c>
      <c r="N164" s="437">
        <f t="shared" si="34"/>
        <v>0</v>
      </c>
      <c r="O164" s="241" t="b">
        <f t="shared" si="35"/>
        <v>1</v>
      </c>
    </row>
    <row r="165" spans="1:15" x14ac:dyDescent="0.25">
      <c r="A165" s="248" t="s">
        <v>32</v>
      </c>
      <c r="B165" s="248" t="s">
        <v>87</v>
      </c>
      <c r="C165" s="248" t="s">
        <v>202</v>
      </c>
      <c r="D165" s="248" t="s">
        <v>203</v>
      </c>
      <c r="E165" s="241" t="s">
        <v>21</v>
      </c>
      <c r="F165" s="249" t="str">
        <f t="shared" si="32"/>
        <v>FCTYF_EPX_EPXSB</v>
      </c>
      <c r="G165" s="249" t="str">
        <f t="shared" si="33"/>
        <v>FCTYF_EPX_EpxSb_Sous-total F. Tolérants</v>
      </c>
      <c r="H165" s="253">
        <f>IF(ISERROR(_xll.Woodstock.Analyst.Xcel.UDFs.GetIndicatorValue("OVOLGFTREC", "5 Famille de courbes="&amp;$F165&amp;";", _xll.Woodstock.Analyst.Xcel.UDFs.GetModelFilename(), _xll.Woodstock.Analyst.Xcel.UDFs.GetScenarioIndex(),"2"))/5,0,_xll.Woodstock.Analyst.Xcel.UDFs.GetIndicatorValue("OVOLGFTREC", "5 Famille de courbes="&amp;$F165&amp;";", _xll.Woodstock.Analyst.Xcel.UDFs.GetModelFilename(), _xll.Woodstock.Analyst.Xcel.UDFs.GetScenarioIndex(),"2"))/5</f>
        <v>0</v>
      </c>
      <c r="I165" s="253">
        <f>IF(ISERROR(_xll.Woodstock.Analyst.Xcel.UDFs.GetIndicatorValue("OVOLGFTREC", "5 Famille de courbes="&amp;$F165&amp;";", _xll.Woodstock.Analyst.Xcel.UDFs.GetModelFilename(), _xll.Woodstock.Analyst.Xcel.UDFs.GetScenarioIndex(),"3"))/5,0,_xll.Woodstock.Analyst.Xcel.UDFs.GetIndicatorValue("OVOLGFTREC", "5 Famille de courbes="&amp;$F165&amp;";", _xll.Woodstock.Analyst.Xcel.UDFs.GetModelFilename(), _xll.Woodstock.Analyst.Xcel.UDFs.GetScenarioIndex(),"3"))/5</f>
        <v>28.304374472521619</v>
      </c>
      <c r="J165" s="253">
        <f>IF(ISERROR(_xll.Woodstock.Analyst.Xcel.UDFs.GetIndicatorValue("OVOLGFTREC", "5 Famille de courbes="&amp;$F165&amp;";", _xll.Woodstock.Analyst.Xcel.UDFs.GetModelFilename(), _xll.Woodstock.Analyst.Xcel.UDFs.GetScenarioIndex(),"4"))/5,0,_xll.Woodstock.Analyst.Xcel.UDFs.GetIndicatorValue("OVOLGFTREC", "5 Famille de courbes="&amp;$F165&amp;";", _xll.Woodstock.Analyst.Xcel.UDFs.GetModelFilename(), _xll.Woodstock.Analyst.Xcel.UDFs.GetScenarioIndex(),"4"))/5</f>
        <v>37.72388668899233</v>
      </c>
      <c r="K165" s="253">
        <f>IF(ISERROR(_xll.Woodstock.Analyst.Xcel.UDFs.GetIndicatorValue("OVOLGFTREC", "5 Famille de courbes="&amp;$F165&amp;";", _xll.Woodstock.Analyst.Xcel.UDFs.GetModelFilename(), _xll.Woodstock.Analyst.Xcel.UDFs.GetScenarioIndex(),"5"))/5,0,_xll.Woodstock.Analyst.Xcel.UDFs.GetIndicatorValue("OVOLGFTREC", "5 Famille de courbes="&amp;$F165&amp;";", _xll.Woodstock.Analyst.Xcel.UDFs.GetModelFilename(), _xll.Woodstock.Analyst.Xcel.UDFs.GetScenarioIndex(),"5"))/5</f>
        <v>31.968487845304725</v>
      </c>
      <c r="L165" s="253">
        <f>IF(ISERROR(_xll.Woodstock.Analyst.Xcel.UDFs.GetIndicatorValue("OVOLGFTREC", "5 Famille de courbes="&amp;$F165&amp;";", _xll.Woodstock.Analyst.Xcel.UDFs.GetModelFilename(), _xll.Woodstock.Analyst.Xcel.UDFs.GetScenarioIndex(),"6"))/5,0,_xll.Woodstock.Analyst.Xcel.UDFs.GetIndicatorValue("OVOLGFTREC", "5 Famille de courbes="&amp;$F165&amp;";", _xll.Woodstock.Analyst.Xcel.UDFs.GetModelFilename(), _xll.Woodstock.Analyst.Xcel.UDFs.GetScenarioIndex(),"6"))/5</f>
        <v>16.768712549620755</v>
      </c>
      <c r="M165" s="253">
        <f>IF(ISERROR(_xll.Woodstock.Analyst.Xcel.UDFs.GetIndicatorValueAverage("OVOLGFTREC", "5 Famille de courbes="&amp;$F165&amp;";", _xll.Woodstock.Analyst.Xcel.UDFs.GetModelFilename(), _xll.Woodstock.Analyst.Xcel.UDFs.GetScenarioIndex(),"2", "6"))/5,0,_xll.Woodstock.Analyst.Xcel.UDFs.GetIndicatorValueAverage("OVOLGFTREC", "5 Famille de courbes="&amp;$F165&amp;";", _xll.Woodstock.Analyst.Xcel.UDFs.GetModelFilename(), _xll.Woodstock.Analyst.Xcel.UDFs.GetScenarioIndex(),"2", "6"))/5</f>
        <v>22.953092311287886</v>
      </c>
      <c r="N165" s="437">
        <f t="shared" si="34"/>
        <v>22.953092311287886</v>
      </c>
      <c r="O165" s="241" t="b">
        <f t="shared" si="35"/>
        <v>1</v>
      </c>
    </row>
    <row r="166" spans="1:15" x14ac:dyDescent="0.25">
      <c r="A166" s="248" t="s">
        <v>32</v>
      </c>
      <c r="B166" s="248" t="s">
        <v>87</v>
      </c>
      <c r="C166" s="248" t="s">
        <v>202</v>
      </c>
      <c r="D166" s="248" t="s">
        <v>203</v>
      </c>
      <c r="E166" s="241" t="s">
        <v>39</v>
      </c>
      <c r="F166" s="249" t="str">
        <f t="shared" si="32"/>
        <v>FCTYF_EPX_EPXSB</v>
      </c>
      <c r="G166" s="249" t="str">
        <f t="shared" si="33"/>
        <v>FCTYF_EPX_EpxSb_Total Résineux &amp; Feuillus</v>
      </c>
      <c r="H166" s="253">
        <f>IF(ISERROR(_xll.Woodstock.Analyst.Xcel.UDFs.GetIndicatorValue("OVOLTOTREC", "5 Famille de courbes="&amp;$F166&amp;";", _xll.Woodstock.Analyst.Xcel.UDFs.GetModelFilename(), _xll.Woodstock.Analyst.Xcel.UDFs.GetScenarioIndex(),"2"))/5,0,_xll.Woodstock.Analyst.Xcel.UDFs.GetIndicatorValue("OVOLTOTREC", "5 Famille de courbes="&amp;$F166&amp;";", _xll.Woodstock.Analyst.Xcel.UDFs.GetModelFilename(), _xll.Woodstock.Analyst.Xcel.UDFs.GetScenarioIndex(),"2"))/5</f>
        <v>0</v>
      </c>
      <c r="I166" s="253">
        <f>IF(ISERROR(_xll.Woodstock.Analyst.Xcel.UDFs.GetIndicatorValue("OVOLTOTREC", "5 Famille de courbes="&amp;$F166&amp;";", _xll.Woodstock.Analyst.Xcel.UDFs.GetModelFilename(), _xll.Woodstock.Analyst.Xcel.UDFs.GetScenarioIndex(),"3"))/5,0,_xll.Woodstock.Analyst.Xcel.UDFs.GetIndicatorValue("OVOLTOTREC", "5 Famille de courbes="&amp;$F166&amp;";", _xll.Woodstock.Analyst.Xcel.UDFs.GetModelFilename(), _xll.Woodstock.Analyst.Xcel.UDFs.GetScenarioIndex(),"3"))/5</f>
        <v>17562.863882547357</v>
      </c>
      <c r="J166" s="253">
        <f>IF(ISERROR(_xll.Woodstock.Analyst.Xcel.UDFs.GetIndicatorValue("OVOLTOTREC", "5 Famille de courbes="&amp;$F166&amp;";", _xll.Woodstock.Analyst.Xcel.UDFs.GetModelFilename(), _xll.Woodstock.Analyst.Xcel.UDFs.GetScenarioIndex(),"4"))/5,0,_xll.Woodstock.Analyst.Xcel.UDFs.GetIndicatorValue("OVOLTOTREC", "5 Famille de courbes="&amp;$F166&amp;";", _xll.Woodstock.Analyst.Xcel.UDFs.GetModelFilename(), _xll.Woodstock.Analyst.Xcel.UDFs.GetScenarioIndex(),"4"))/5</f>
        <v>22621.070378621524</v>
      </c>
      <c r="K166" s="253">
        <f>IF(ISERROR(_xll.Woodstock.Analyst.Xcel.UDFs.GetIndicatorValue("OVOLTOTREC", "5 Famille de courbes="&amp;$F166&amp;";", _xll.Woodstock.Analyst.Xcel.UDFs.GetModelFilename(), _xll.Woodstock.Analyst.Xcel.UDFs.GetScenarioIndex(),"5"))/5,0,_xll.Woodstock.Analyst.Xcel.UDFs.GetIndicatorValue("OVOLTOTREC", "5 Famille de courbes="&amp;$F166&amp;";", _xll.Woodstock.Analyst.Xcel.UDFs.GetModelFilename(), _xll.Woodstock.Analyst.Xcel.UDFs.GetScenarioIndex(),"5"))/5</f>
        <v>13078.227078241453</v>
      </c>
      <c r="L166" s="253">
        <f>IF(ISERROR(_xll.Woodstock.Analyst.Xcel.UDFs.GetIndicatorValue("OVOLTOTREC", "5 Famille de courbes="&amp;$F166&amp;";", _xll.Woodstock.Analyst.Xcel.UDFs.GetModelFilename(), _xll.Woodstock.Analyst.Xcel.UDFs.GetScenarioIndex(),"6"))/5,0,_xll.Woodstock.Analyst.Xcel.UDFs.GetIndicatorValue("OVOLTOTREC", "5 Famille de courbes="&amp;$F166&amp;";", _xll.Woodstock.Analyst.Xcel.UDFs.GetModelFilename(), _xll.Woodstock.Analyst.Xcel.UDFs.GetScenarioIndex(),"6"))/5</f>
        <v>5304.6876422193682</v>
      </c>
      <c r="M166" s="253">
        <f>IF(ISERROR(_xll.Woodstock.Analyst.Xcel.UDFs.GetIndicatorValueAverage("OVOLTOTREC", "5 Famille de courbes="&amp;$F166&amp;";", _xll.Woodstock.Analyst.Xcel.UDFs.GetModelFilename(), _xll.Woodstock.Analyst.Xcel.UDFs.GetScenarioIndex(),"2", "6"))/5,0,_xll.Woodstock.Analyst.Xcel.UDFs.GetIndicatorValueAverage("OVOLTOTREC", "5 Famille de courbes="&amp;$F166&amp;";", _xll.Woodstock.Analyst.Xcel.UDFs.GetModelFilename(), _xll.Woodstock.Analyst.Xcel.UDFs.GetScenarioIndex(),"2", "6"))/5</f>
        <v>11713.369796325938</v>
      </c>
      <c r="N166" s="437">
        <f t="shared" si="34"/>
        <v>11713.36979632594</v>
      </c>
      <c r="O166" s="241" t="b">
        <f t="shared" si="35"/>
        <v>1</v>
      </c>
    </row>
    <row r="167" spans="1:15" x14ac:dyDescent="0.25">
      <c r="A167" s="248"/>
      <c r="B167" s="248"/>
      <c r="C167" s="248"/>
      <c r="D167" s="248"/>
      <c r="E167" s="241"/>
      <c r="F167" s="241"/>
      <c r="G167" s="241"/>
      <c r="H167" s="241"/>
      <c r="I167" s="241"/>
      <c r="J167" s="241"/>
      <c r="K167" s="241"/>
      <c r="L167" s="241"/>
      <c r="M167" s="241"/>
      <c r="N167" s="355"/>
      <c r="O167" s="241"/>
    </row>
    <row r="168" spans="1:15" x14ac:dyDescent="0.25">
      <c r="A168" s="248" t="s">
        <v>32</v>
      </c>
      <c r="B168" s="248" t="s">
        <v>87</v>
      </c>
      <c r="C168" s="248" t="s">
        <v>204</v>
      </c>
      <c r="D168" s="248" t="s">
        <v>205</v>
      </c>
      <c r="E168" s="249" t="s">
        <v>2</v>
      </c>
      <c r="F168" s="249" t="str">
        <f t="shared" ref="F168:F184" si="36">UPPER("FCTYF_"&amp;B168&amp;"_"&amp;D168)</f>
        <v>FCTYF_EPX_EPXTO</v>
      </c>
      <c r="G168" s="249" t="str">
        <f t="shared" ref="G168:G184" si="37">TRIM("FCTYF_"&amp;B168&amp;"_"&amp;D168&amp;"_"&amp;E168)</f>
        <v>FCTYF_EPX_EpxTo_Sapin</v>
      </c>
      <c r="H168" s="253">
        <f>IF(ISERROR(_xll.Woodstock.Analyst.Xcel.UDFs.GetIndicatorValue("OVOLSABREC", "5 Famille de courbes="&amp;$F168&amp;";", _xll.Woodstock.Analyst.Xcel.UDFs.GetModelFilename(), _xll.Woodstock.Analyst.Xcel.UDFs.GetScenarioIndex(),"2"))/5,0,_xll.Woodstock.Analyst.Xcel.UDFs.GetIndicatorValue("OVOLSABREC", "5 Famille de courbes="&amp;$F168&amp;";", _xll.Woodstock.Analyst.Xcel.UDFs.GetModelFilename(), _xll.Woodstock.Analyst.Xcel.UDFs.GetScenarioIndex(),"2"))/5</f>
        <v>0</v>
      </c>
      <c r="I168" s="253">
        <f>IF(ISERROR(_xll.Woodstock.Analyst.Xcel.UDFs.GetIndicatorValue("OVOLSABREC", "5 Famille de courbes="&amp;$F168&amp;";", _xll.Woodstock.Analyst.Xcel.UDFs.GetModelFilename(), _xll.Woodstock.Analyst.Xcel.UDFs.GetScenarioIndex(),"3"))/5,0,_xll.Woodstock.Analyst.Xcel.UDFs.GetIndicatorValue("OVOLSABREC", "5 Famille de courbes="&amp;$F168&amp;";", _xll.Woodstock.Analyst.Xcel.UDFs.GetModelFilename(), _xll.Woodstock.Analyst.Xcel.UDFs.GetScenarioIndex(),"3"))/5</f>
        <v>0</v>
      </c>
      <c r="J168" s="253">
        <f>IF(ISERROR(_xll.Woodstock.Analyst.Xcel.UDFs.GetIndicatorValue("OVOLSABREC", "5 Famille de courbes="&amp;$F168&amp;";", _xll.Woodstock.Analyst.Xcel.UDFs.GetModelFilename(), _xll.Woodstock.Analyst.Xcel.UDFs.GetScenarioIndex(),"4"))/5,0,_xll.Woodstock.Analyst.Xcel.UDFs.GetIndicatorValue("OVOLSABREC", "5 Famille de courbes="&amp;$F168&amp;";", _xll.Woodstock.Analyst.Xcel.UDFs.GetModelFilename(), _xll.Woodstock.Analyst.Xcel.UDFs.GetScenarioIndex(),"4"))/5</f>
        <v>0</v>
      </c>
      <c r="K168" s="253">
        <f>IF(ISERROR(_xll.Woodstock.Analyst.Xcel.UDFs.GetIndicatorValue("OVOLSABREC", "5 Famille de courbes="&amp;$F168&amp;";", _xll.Woodstock.Analyst.Xcel.UDFs.GetModelFilename(), _xll.Woodstock.Analyst.Xcel.UDFs.GetScenarioIndex(),"5"))/5,0,_xll.Woodstock.Analyst.Xcel.UDFs.GetIndicatorValue("OVOLSABREC", "5 Famille de courbes="&amp;$F168&amp;";", _xll.Woodstock.Analyst.Xcel.UDFs.GetModelFilename(), _xll.Woodstock.Analyst.Xcel.UDFs.GetScenarioIndex(),"5"))/5</f>
        <v>0</v>
      </c>
      <c r="L168" s="253">
        <f>IF(ISERROR(_xll.Woodstock.Analyst.Xcel.UDFs.GetIndicatorValue("OVOLSABREC", "5 Famille de courbes="&amp;$F168&amp;";", _xll.Woodstock.Analyst.Xcel.UDFs.GetModelFilename(), _xll.Woodstock.Analyst.Xcel.UDFs.GetScenarioIndex(),"6"))/5,0,_xll.Woodstock.Analyst.Xcel.UDFs.GetIndicatorValue("OVOLSABREC", "5 Famille de courbes="&amp;$F168&amp;";", _xll.Woodstock.Analyst.Xcel.UDFs.GetModelFilename(), _xll.Woodstock.Analyst.Xcel.UDFs.GetScenarioIndex(),"6"))/5</f>
        <v>0</v>
      </c>
      <c r="M168" s="253">
        <f>IF(ISERROR(_xll.Woodstock.Analyst.Xcel.UDFs.GetIndicatorValueAverage("OVOLSABREC", "5 Famille de courbes="&amp;$F168&amp;";", _xll.Woodstock.Analyst.Xcel.UDFs.GetModelFilename(), _xll.Woodstock.Analyst.Xcel.UDFs.GetScenarioIndex(),"2", "6"))/5,0,_xll.Woodstock.Analyst.Xcel.UDFs.GetIndicatorValueAverage("OVOLSABREC", "5 Famille de courbes="&amp;$F168&amp;";", _xll.Woodstock.Analyst.Xcel.UDFs.GetModelFilename(), _xll.Woodstock.Analyst.Xcel.UDFs.GetScenarioIndex(),"2", "6"))/5</f>
        <v>0</v>
      </c>
      <c r="N168" s="437">
        <f t="shared" ref="N168:N184" si="38">AVERAGE(H168:L168)</f>
        <v>0</v>
      </c>
      <c r="O168" s="241" t="b">
        <f t="shared" ref="O168:O184" si="39">EXACT(ROUND(M168,1),ROUND(N168,1))</f>
        <v>1</v>
      </c>
    </row>
    <row r="169" spans="1:15" x14ac:dyDescent="0.25">
      <c r="A169" s="248" t="s">
        <v>32</v>
      </c>
      <c r="B169" s="248" t="s">
        <v>87</v>
      </c>
      <c r="C169" s="248" t="s">
        <v>204</v>
      </c>
      <c r="D169" s="248" t="s">
        <v>205</v>
      </c>
      <c r="E169" s="241" t="s">
        <v>3</v>
      </c>
      <c r="F169" s="249" t="str">
        <f t="shared" si="36"/>
        <v>FCTYF_EPX_EPXTO</v>
      </c>
      <c r="G169" s="249" t="str">
        <f t="shared" si="37"/>
        <v>FCTYF_EPX_EpxTo_Épinettes</v>
      </c>
      <c r="H169" s="253">
        <f>IF(ISERROR(_xll.Woodstock.Analyst.Xcel.UDFs.GetIndicatorValue("OVOLGEPXREC", "5 Famille de courbes="&amp;$F169&amp;";", _xll.Woodstock.Analyst.Xcel.UDFs.GetModelFilename(), _xll.Woodstock.Analyst.Xcel.UDFs.GetScenarioIndex(),"2"))/5,0,_xll.Woodstock.Analyst.Xcel.UDFs.GetIndicatorValue("OVOLGEPXREC", "5 Famille de courbes="&amp;$F169&amp;";", _xll.Woodstock.Analyst.Xcel.UDFs.GetModelFilename(), _xll.Woodstock.Analyst.Xcel.UDFs.GetScenarioIndex(),"2"))/5</f>
        <v>0</v>
      </c>
      <c r="I169" s="253">
        <f>IF(ISERROR(_xll.Woodstock.Analyst.Xcel.UDFs.GetIndicatorValue("OVOLGEPXREC", "5 Famille de courbes="&amp;$F169&amp;";", _xll.Woodstock.Analyst.Xcel.UDFs.GetModelFilename(), _xll.Woodstock.Analyst.Xcel.UDFs.GetScenarioIndex(),"3"))/5,0,_xll.Woodstock.Analyst.Xcel.UDFs.GetIndicatorValue("OVOLGEPXREC", "5 Famille de courbes="&amp;$F169&amp;";", _xll.Woodstock.Analyst.Xcel.UDFs.GetModelFilename(), _xll.Woodstock.Analyst.Xcel.UDFs.GetScenarioIndex(),"3"))/5</f>
        <v>0</v>
      </c>
      <c r="J169" s="253">
        <f>IF(ISERROR(_xll.Woodstock.Analyst.Xcel.UDFs.GetIndicatorValue("OVOLGEPXREC", "5 Famille de courbes="&amp;$F169&amp;";", _xll.Woodstock.Analyst.Xcel.UDFs.GetModelFilename(), _xll.Woodstock.Analyst.Xcel.UDFs.GetScenarioIndex(),"4"))/5,0,_xll.Woodstock.Analyst.Xcel.UDFs.GetIndicatorValue("OVOLGEPXREC", "5 Famille de courbes="&amp;$F169&amp;";", _xll.Woodstock.Analyst.Xcel.UDFs.GetModelFilename(), _xll.Woodstock.Analyst.Xcel.UDFs.GetScenarioIndex(),"4"))/5</f>
        <v>0</v>
      </c>
      <c r="K169" s="253">
        <f>IF(ISERROR(_xll.Woodstock.Analyst.Xcel.UDFs.GetIndicatorValue("OVOLGEPXREC", "5 Famille de courbes="&amp;$F169&amp;";", _xll.Woodstock.Analyst.Xcel.UDFs.GetModelFilename(), _xll.Woodstock.Analyst.Xcel.UDFs.GetScenarioIndex(),"5"))/5,0,_xll.Woodstock.Analyst.Xcel.UDFs.GetIndicatorValue("OVOLGEPXREC", "5 Famille de courbes="&amp;$F169&amp;";", _xll.Woodstock.Analyst.Xcel.UDFs.GetModelFilename(), _xll.Woodstock.Analyst.Xcel.UDFs.GetScenarioIndex(),"5"))/5</f>
        <v>0</v>
      </c>
      <c r="L169" s="253">
        <f>IF(ISERROR(_xll.Woodstock.Analyst.Xcel.UDFs.GetIndicatorValue("OVOLGEPXREC", "5 Famille de courbes="&amp;$F169&amp;";", _xll.Woodstock.Analyst.Xcel.UDFs.GetModelFilename(), _xll.Woodstock.Analyst.Xcel.UDFs.GetScenarioIndex(),"6"))/5,0,_xll.Woodstock.Analyst.Xcel.UDFs.GetIndicatorValue("OVOLGEPXREC", "5 Famille de courbes="&amp;$F169&amp;";", _xll.Woodstock.Analyst.Xcel.UDFs.GetModelFilename(), _xll.Woodstock.Analyst.Xcel.UDFs.GetScenarioIndex(),"6"))/5</f>
        <v>0</v>
      </c>
      <c r="M169" s="253">
        <f>IF(ISERROR(_xll.Woodstock.Analyst.Xcel.UDFs.GetIndicatorValueAverage("OVOLGEPXREC", "5 Famille de courbes="&amp;$F169&amp;";", _xll.Woodstock.Analyst.Xcel.UDFs.GetModelFilename(), _xll.Woodstock.Analyst.Xcel.UDFs.GetScenarioIndex(),"2", "6"))/5,0,_xll.Woodstock.Analyst.Xcel.UDFs.GetIndicatorValueAverage("OVOLGEPXREC", "5 Famille de courbes="&amp;$F169&amp;";", _xll.Woodstock.Analyst.Xcel.UDFs.GetModelFilename(), _xll.Woodstock.Analyst.Xcel.UDFs.GetScenarioIndex(),"2", "6"))/5</f>
        <v>0</v>
      </c>
      <c r="N169" s="437">
        <f t="shared" si="38"/>
        <v>0</v>
      </c>
      <c r="O169" s="241" t="b">
        <f t="shared" si="39"/>
        <v>1</v>
      </c>
    </row>
    <row r="170" spans="1:15" x14ac:dyDescent="0.25">
      <c r="A170" s="248" t="s">
        <v>32</v>
      </c>
      <c r="B170" s="248" t="s">
        <v>87</v>
      </c>
      <c r="C170" s="248" t="s">
        <v>204</v>
      </c>
      <c r="D170" s="248" t="s">
        <v>205</v>
      </c>
      <c r="E170" s="241" t="s">
        <v>4</v>
      </c>
      <c r="F170" s="249" t="str">
        <f t="shared" si="36"/>
        <v>FCTYF_EPX_EPXTO</v>
      </c>
      <c r="G170" s="249" t="str">
        <f t="shared" si="37"/>
        <v>FCTYF_EPX_EpxTo_Pin gris</v>
      </c>
      <c r="H170" s="253">
        <f>IF(ISERROR(_xll.Woodstock.Analyst.Xcel.UDFs.GetIndicatorValue("OVOLPIGREC", "5 Famille de courbes="&amp;$F170&amp;";", _xll.Woodstock.Analyst.Xcel.UDFs.GetModelFilename(), _xll.Woodstock.Analyst.Xcel.UDFs.GetScenarioIndex(),"2"))/5,0,_xll.Woodstock.Analyst.Xcel.UDFs.GetIndicatorValue("OVOLPIGREC", "5 Famille de courbes="&amp;$F170&amp;";", _xll.Woodstock.Analyst.Xcel.UDFs.GetModelFilename(), _xll.Woodstock.Analyst.Xcel.UDFs.GetScenarioIndex(),"2"))/5</f>
        <v>0</v>
      </c>
      <c r="I170" s="253">
        <f>IF(ISERROR(_xll.Woodstock.Analyst.Xcel.UDFs.GetIndicatorValue("OVOLPIGREC", "5 Famille de courbes="&amp;$F170&amp;";", _xll.Woodstock.Analyst.Xcel.UDFs.GetModelFilename(), _xll.Woodstock.Analyst.Xcel.UDFs.GetScenarioIndex(),"3"))/5,0,_xll.Woodstock.Analyst.Xcel.UDFs.GetIndicatorValue("OVOLPIGREC", "5 Famille de courbes="&amp;$F170&amp;";", _xll.Woodstock.Analyst.Xcel.UDFs.GetModelFilename(), _xll.Woodstock.Analyst.Xcel.UDFs.GetScenarioIndex(),"3"))/5</f>
        <v>0</v>
      </c>
      <c r="J170" s="253">
        <f>IF(ISERROR(_xll.Woodstock.Analyst.Xcel.UDFs.GetIndicatorValue("OVOLPIGREC", "5 Famille de courbes="&amp;$F170&amp;";", _xll.Woodstock.Analyst.Xcel.UDFs.GetModelFilename(), _xll.Woodstock.Analyst.Xcel.UDFs.GetScenarioIndex(),"4"))/5,0,_xll.Woodstock.Analyst.Xcel.UDFs.GetIndicatorValue("OVOLPIGREC", "5 Famille de courbes="&amp;$F170&amp;";", _xll.Woodstock.Analyst.Xcel.UDFs.GetModelFilename(), _xll.Woodstock.Analyst.Xcel.UDFs.GetScenarioIndex(),"4"))/5</f>
        <v>0</v>
      </c>
      <c r="K170" s="253">
        <f>IF(ISERROR(_xll.Woodstock.Analyst.Xcel.UDFs.GetIndicatorValue("OVOLPIGREC", "5 Famille de courbes="&amp;$F170&amp;";", _xll.Woodstock.Analyst.Xcel.UDFs.GetModelFilename(), _xll.Woodstock.Analyst.Xcel.UDFs.GetScenarioIndex(),"5"))/5,0,_xll.Woodstock.Analyst.Xcel.UDFs.GetIndicatorValue("OVOLPIGREC", "5 Famille de courbes="&amp;$F170&amp;";", _xll.Woodstock.Analyst.Xcel.UDFs.GetModelFilename(), _xll.Woodstock.Analyst.Xcel.UDFs.GetScenarioIndex(),"5"))/5</f>
        <v>0</v>
      </c>
      <c r="L170" s="253">
        <f>IF(ISERROR(_xll.Woodstock.Analyst.Xcel.UDFs.GetIndicatorValue("OVOLPIGREC", "5 Famille de courbes="&amp;$F170&amp;";", _xll.Woodstock.Analyst.Xcel.UDFs.GetModelFilename(), _xll.Woodstock.Analyst.Xcel.UDFs.GetScenarioIndex(),"6"))/5,0,_xll.Woodstock.Analyst.Xcel.UDFs.GetIndicatorValue("OVOLPIGREC", "5 Famille de courbes="&amp;$F170&amp;";", _xll.Woodstock.Analyst.Xcel.UDFs.GetModelFilename(), _xll.Woodstock.Analyst.Xcel.UDFs.GetScenarioIndex(),"6"))/5</f>
        <v>0</v>
      </c>
      <c r="M170" s="253">
        <f>IF(ISERROR(_xll.Woodstock.Analyst.Xcel.UDFs.GetIndicatorValueAverage("OVOLPIGREC", "5 Famille de courbes="&amp;$F170&amp;";", _xll.Woodstock.Analyst.Xcel.UDFs.GetModelFilename(), _xll.Woodstock.Analyst.Xcel.UDFs.GetScenarioIndex(),"2", "6"))/5,0,_xll.Woodstock.Analyst.Xcel.UDFs.GetIndicatorValueAverage("OVOLPIGREC", "5 Famille de courbes="&amp;$F170&amp;";", _xll.Woodstock.Analyst.Xcel.UDFs.GetModelFilename(), _xll.Woodstock.Analyst.Xcel.UDFs.GetScenarioIndex(),"2", "6"))/5</f>
        <v>0</v>
      </c>
      <c r="N170" s="437">
        <f t="shared" si="38"/>
        <v>0</v>
      </c>
      <c r="O170" s="241" t="b">
        <f t="shared" si="39"/>
        <v>1</v>
      </c>
    </row>
    <row r="171" spans="1:15" x14ac:dyDescent="0.25">
      <c r="A171" s="248" t="s">
        <v>32</v>
      </c>
      <c r="B171" s="248" t="s">
        <v>87</v>
      </c>
      <c r="C171" s="248" t="s">
        <v>204</v>
      </c>
      <c r="D171" s="248" t="s">
        <v>205</v>
      </c>
      <c r="E171" s="241" t="s">
        <v>5</v>
      </c>
      <c r="F171" s="249" t="str">
        <f t="shared" si="36"/>
        <v>FCTYF_EPX_EPXTO</v>
      </c>
      <c r="G171" s="249" t="str">
        <f t="shared" si="37"/>
        <v>FCTYF_EPX_EpxTo_Mélèzes</v>
      </c>
      <c r="H171" s="253">
        <f>IF(ISERROR(_xll.Woodstock.Analyst.Xcel.UDFs.GetIndicatorValue("OVOLGMEXREC", "5 Famille de courbes="&amp;$F171&amp;";", _xll.Woodstock.Analyst.Xcel.UDFs.GetModelFilename(), _xll.Woodstock.Analyst.Xcel.UDFs.GetScenarioIndex(),"2"))/5,0,_xll.Woodstock.Analyst.Xcel.UDFs.GetIndicatorValue("OVOLGMEXREC", "5 Famille de courbes="&amp;$F171&amp;";", _xll.Woodstock.Analyst.Xcel.UDFs.GetModelFilename(), _xll.Woodstock.Analyst.Xcel.UDFs.GetScenarioIndex(),"2"))/5</f>
        <v>0</v>
      </c>
      <c r="I171" s="253">
        <f>IF(ISERROR(_xll.Woodstock.Analyst.Xcel.UDFs.GetIndicatorValue("OVOLGMEXREC", "5 Famille de courbes="&amp;$F171&amp;";", _xll.Woodstock.Analyst.Xcel.UDFs.GetModelFilename(), _xll.Woodstock.Analyst.Xcel.UDFs.GetScenarioIndex(),"3"))/5,0,_xll.Woodstock.Analyst.Xcel.UDFs.GetIndicatorValue("OVOLGMEXREC", "5 Famille de courbes="&amp;$F171&amp;";", _xll.Woodstock.Analyst.Xcel.UDFs.GetModelFilename(), _xll.Woodstock.Analyst.Xcel.UDFs.GetScenarioIndex(),"3"))/5</f>
        <v>0</v>
      </c>
      <c r="J171" s="253">
        <f>IF(ISERROR(_xll.Woodstock.Analyst.Xcel.UDFs.GetIndicatorValue("OVOLGMEXREC", "5 Famille de courbes="&amp;$F171&amp;";", _xll.Woodstock.Analyst.Xcel.UDFs.GetModelFilename(), _xll.Woodstock.Analyst.Xcel.UDFs.GetScenarioIndex(),"4"))/5,0,_xll.Woodstock.Analyst.Xcel.UDFs.GetIndicatorValue("OVOLGMEXREC", "5 Famille de courbes="&amp;$F171&amp;";", _xll.Woodstock.Analyst.Xcel.UDFs.GetModelFilename(), _xll.Woodstock.Analyst.Xcel.UDFs.GetScenarioIndex(),"4"))/5</f>
        <v>0</v>
      </c>
      <c r="K171" s="253">
        <f>IF(ISERROR(_xll.Woodstock.Analyst.Xcel.UDFs.GetIndicatorValue("OVOLGMEXREC", "5 Famille de courbes="&amp;$F171&amp;";", _xll.Woodstock.Analyst.Xcel.UDFs.GetModelFilename(), _xll.Woodstock.Analyst.Xcel.UDFs.GetScenarioIndex(),"5"))/5,0,_xll.Woodstock.Analyst.Xcel.UDFs.GetIndicatorValue("OVOLGMEXREC", "5 Famille de courbes="&amp;$F171&amp;";", _xll.Woodstock.Analyst.Xcel.UDFs.GetModelFilename(), _xll.Woodstock.Analyst.Xcel.UDFs.GetScenarioIndex(),"5"))/5</f>
        <v>0</v>
      </c>
      <c r="L171" s="253">
        <f>IF(ISERROR(_xll.Woodstock.Analyst.Xcel.UDFs.GetIndicatorValue("OVOLGMEXREC", "5 Famille de courbes="&amp;$F171&amp;";", _xll.Woodstock.Analyst.Xcel.UDFs.GetModelFilename(), _xll.Woodstock.Analyst.Xcel.UDFs.GetScenarioIndex(),"6"))/5,0,_xll.Woodstock.Analyst.Xcel.UDFs.GetIndicatorValue("OVOLGMEXREC", "5 Famille de courbes="&amp;$F171&amp;";", _xll.Woodstock.Analyst.Xcel.UDFs.GetModelFilename(), _xll.Woodstock.Analyst.Xcel.UDFs.GetScenarioIndex(),"6"))/5</f>
        <v>0</v>
      </c>
      <c r="M171" s="253">
        <f>IF(ISERROR(_xll.Woodstock.Analyst.Xcel.UDFs.GetIndicatorValueAverage("OVOLGMEXREC", "5 Famille de courbes="&amp;$F171&amp;";", _xll.Woodstock.Analyst.Xcel.UDFs.GetModelFilename(), _xll.Woodstock.Analyst.Xcel.UDFs.GetScenarioIndex(),"2", "6"))/5,0,_xll.Woodstock.Analyst.Xcel.UDFs.GetIndicatorValueAverage("OVOLGMEXREC", "5 Famille de courbes="&amp;$F171&amp;";", _xll.Woodstock.Analyst.Xcel.UDFs.GetModelFilename(), _xll.Woodstock.Analyst.Xcel.UDFs.GetScenarioIndex(),"2", "6"))/5</f>
        <v>0</v>
      </c>
      <c r="N171" s="437">
        <f t="shared" si="38"/>
        <v>0</v>
      </c>
      <c r="O171" s="241" t="b">
        <f t="shared" si="39"/>
        <v>1</v>
      </c>
    </row>
    <row r="172" spans="1:15" x14ac:dyDescent="0.25">
      <c r="A172" s="248" t="s">
        <v>32</v>
      </c>
      <c r="B172" s="248" t="s">
        <v>87</v>
      </c>
      <c r="C172" s="248" t="s">
        <v>204</v>
      </c>
      <c r="D172" s="248" t="s">
        <v>205</v>
      </c>
      <c r="E172" s="241" t="s">
        <v>6</v>
      </c>
      <c r="F172" s="249" t="str">
        <f t="shared" si="36"/>
        <v>FCTYF_EPX_EPXTO</v>
      </c>
      <c r="G172" s="249" t="str">
        <f t="shared" si="37"/>
        <v>FCTYF_EPX_EpxTo_Sous-total SEPM</v>
      </c>
      <c r="H172" s="253">
        <f>IF(ISERROR(_xll.Woodstock.Analyst.Xcel.UDFs.GetIndicatorValue("OVOLGSEPMREC", "5 Famille de courbes="&amp;$F172&amp;";", _xll.Woodstock.Analyst.Xcel.UDFs.GetModelFilename(), _xll.Woodstock.Analyst.Xcel.UDFs.GetScenarioIndex(),"2"))/5,0,_xll.Woodstock.Analyst.Xcel.UDFs.GetIndicatorValue("OVOLGSEPMREC", "5 Famille de courbes="&amp;$F172&amp;";", _xll.Woodstock.Analyst.Xcel.UDFs.GetModelFilename(), _xll.Woodstock.Analyst.Xcel.UDFs.GetScenarioIndex(),"2"))/5</f>
        <v>0</v>
      </c>
      <c r="I172" s="253">
        <f>IF(ISERROR(_xll.Woodstock.Analyst.Xcel.UDFs.GetIndicatorValue("OVOLGSEPMREC", "5 Famille de courbes="&amp;$F172&amp;";", _xll.Woodstock.Analyst.Xcel.UDFs.GetModelFilename(), _xll.Woodstock.Analyst.Xcel.UDFs.GetScenarioIndex(),"3"))/5,0,_xll.Woodstock.Analyst.Xcel.UDFs.GetIndicatorValue("OVOLGSEPMREC", "5 Famille de courbes="&amp;$F172&amp;";", _xll.Woodstock.Analyst.Xcel.UDFs.GetModelFilename(), _xll.Woodstock.Analyst.Xcel.UDFs.GetScenarioIndex(),"3"))/5</f>
        <v>0</v>
      </c>
      <c r="J172" s="253">
        <f>IF(ISERROR(_xll.Woodstock.Analyst.Xcel.UDFs.GetIndicatorValue("OVOLGSEPMREC", "5 Famille de courbes="&amp;$F172&amp;";", _xll.Woodstock.Analyst.Xcel.UDFs.GetModelFilename(), _xll.Woodstock.Analyst.Xcel.UDFs.GetScenarioIndex(),"4"))/5,0,_xll.Woodstock.Analyst.Xcel.UDFs.GetIndicatorValue("OVOLGSEPMREC", "5 Famille de courbes="&amp;$F172&amp;";", _xll.Woodstock.Analyst.Xcel.UDFs.GetModelFilename(), _xll.Woodstock.Analyst.Xcel.UDFs.GetScenarioIndex(),"4"))/5</f>
        <v>0</v>
      </c>
      <c r="K172" s="253">
        <f>IF(ISERROR(_xll.Woodstock.Analyst.Xcel.UDFs.GetIndicatorValue("OVOLGSEPMREC", "5 Famille de courbes="&amp;$F172&amp;";", _xll.Woodstock.Analyst.Xcel.UDFs.GetModelFilename(), _xll.Woodstock.Analyst.Xcel.UDFs.GetScenarioIndex(),"5"))/5,0,_xll.Woodstock.Analyst.Xcel.UDFs.GetIndicatorValue("OVOLGSEPMREC", "5 Famille de courbes="&amp;$F172&amp;";", _xll.Woodstock.Analyst.Xcel.UDFs.GetModelFilename(), _xll.Woodstock.Analyst.Xcel.UDFs.GetScenarioIndex(),"5"))/5</f>
        <v>0</v>
      </c>
      <c r="L172" s="253">
        <f>IF(ISERROR(_xll.Woodstock.Analyst.Xcel.UDFs.GetIndicatorValue("OVOLGSEPMREC", "5 Famille de courbes="&amp;$F172&amp;";", _xll.Woodstock.Analyst.Xcel.UDFs.GetModelFilename(), _xll.Woodstock.Analyst.Xcel.UDFs.GetScenarioIndex(),"6"))/5,0,_xll.Woodstock.Analyst.Xcel.UDFs.GetIndicatorValue("OVOLGSEPMREC", "5 Famille de courbes="&amp;$F172&amp;";", _xll.Woodstock.Analyst.Xcel.UDFs.GetModelFilename(), _xll.Woodstock.Analyst.Xcel.UDFs.GetScenarioIndex(),"6"))/5</f>
        <v>0</v>
      </c>
      <c r="M172" s="253">
        <f>IF(ISERROR(_xll.Woodstock.Analyst.Xcel.UDFs.GetIndicatorValueAverage("OVOLGSEPMREC", "5 Famille de courbes="&amp;$F172&amp;";", _xll.Woodstock.Analyst.Xcel.UDFs.GetModelFilename(), _xll.Woodstock.Analyst.Xcel.UDFs.GetScenarioIndex(),"2", "6"))/5,0,_xll.Woodstock.Analyst.Xcel.UDFs.GetIndicatorValueAverage("OVOLGSEPMREC", "5 Famille de courbes="&amp;$F172&amp;";", _xll.Woodstock.Analyst.Xcel.UDFs.GetModelFilename(), _xll.Woodstock.Analyst.Xcel.UDFs.GetScenarioIndex(),"2", "6"))/5</f>
        <v>0</v>
      </c>
      <c r="N172" s="437">
        <f t="shared" si="38"/>
        <v>0</v>
      </c>
      <c r="O172" s="241" t="b">
        <f t="shared" si="39"/>
        <v>1</v>
      </c>
    </row>
    <row r="173" spans="1:15" x14ac:dyDescent="0.25">
      <c r="A173" s="248" t="s">
        <v>32</v>
      </c>
      <c r="B173" s="248" t="s">
        <v>87</v>
      </c>
      <c r="C173" s="248" t="s">
        <v>204</v>
      </c>
      <c r="D173" s="248" t="s">
        <v>205</v>
      </c>
      <c r="E173" s="241" t="s">
        <v>7</v>
      </c>
      <c r="F173" s="249" t="str">
        <f t="shared" si="36"/>
        <v>FCTYF_EPX_EPXTO</v>
      </c>
      <c r="G173" s="249" t="str">
        <f t="shared" si="37"/>
        <v>FCTYF_EPX_EpxTo_Pins blanc et rouge</v>
      </c>
      <c r="H173" s="253">
        <f>IF(ISERROR(_xll.Woodstock.Analyst.Xcel.UDFs.GetIndicatorValue("OVOLGPINSREC", "5 Famille de courbes="&amp;$F173&amp;";", _xll.Woodstock.Analyst.Xcel.UDFs.GetModelFilename(), _xll.Woodstock.Analyst.Xcel.UDFs.GetScenarioIndex(),"2"))/5,0,_xll.Woodstock.Analyst.Xcel.UDFs.GetIndicatorValue("OVOLGPINSREC", "5 Famille de courbes="&amp;$F173&amp;";", _xll.Woodstock.Analyst.Xcel.UDFs.GetModelFilename(), _xll.Woodstock.Analyst.Xcel.UDFs.GetScenarioIndex(),"2"))/5</f>
        <v>0</v>
      </c>
      <c r="I173" s="253">
        <f>IF(ISERROR(_xll.Woodstock.Analyst.Xcel.UDFs.GetIndicatorValue("OVOLGPINSREC", "5 Famille de courbes="&amp;$F173&amp;";", _xll.Woodstock.Analyst.Xcel.UDFs.GetModelFilename(), _xll.Woodstock.Analyst.Xcel.UDFs.GetScenarioIndex(),"3"))/5,0,_xll.Woodstock.Analyst.Xcel.UDFs.GetIndicatorValue("OVOLGPINSREC", "5 Famille de courbes="&amp;$F173&amp;";", _xll.Woodstock.Analyst.Xcel.UDFs.GetModelFilename(), _xll.Woodstock.Analyst.Xcel.UDFs.GetScenarioIndex(),"3"))/5</f>
        <v>0</v>
      </c>
      <c r="J173" s="253">
        <f>IF(ISERROR(_xll.Woodstock.Analyst.Xcel.UDFs.GetIndicatorValue("OVOLGPINSREC", "5 Famille de courbes="&amp;$F173&amp;";", _xll.Woodstock.Analyst.Xcel.UDFs.GetModelFilename(), _xll.Woodstock.Analyst.Xcel.UDFs.GetScenarioIndex(),"4"))/5,0,_xll.Woodstock.Analyst.Xcel.UDFs.GetIndicatorValue("OVOLGPINSREC", "5 Famille de courbes="&amp;$F173&amp;";", _xll.Woodstock.Analyst.Xcel.UDFs.GetModelFilename(), _xll.Woodstock.Analyst.Xcel.UDFs.GetScenarioIndex(),"4"))/5</f>
        <v>0</v>
      </c>
      <c r="K173" s="253">
        <f>IF(ISERROR(_xll.Woodstock.Analyst.Xcel.UDFs.GetIndicatorValue("OVOLGPINSREC", "5 Famille de courbes="&amp;$F173&amp;";", _xll.Woodstock.Analyst.Xcel.UDFs.GetModelFilename(), _xll.Woodstock.Analyst.Xcel.UDFs.GetScenarioIndex(),"5"))/5,0,_xll.Woodstock.Analyst.Xcel.UDFs.GetIndicatorValue("OVOLGPINSREC", "5 Famille de courbes="&amp;$F173&amp;";", _xll.Woodstock.Analyst.Xcel.UDFs.GetModelFilename(), _xll.Woodstock.Analyst.Xcel.UDFs.GetScenarioIndex(),"5"))/5</f>
        <v>0</v>
      </c>
      <c r="L173" s="253">
        <f>IF(ISERROR(_xll.Woodstock.Analyst.Xcel.UDFs.GetIndicatorValue("OVOLGPINSREC", "5 Famille de courbes="&amp;$F173&amp;";", _xll.Woodstock.Analyst.Xcel.UDFs.GetModelFilename(), _xll.Woodstock.Analyst.Xcel.UDFs.GetScenarioIndex(),"6"))/5,0,_xll.Woodstock.Analyst.Xcel.UDFs.GetIndicatorValue("OVOLGPINSREC", "5 Famille de courbes="&amp;$F173&amp;";", _xll.Woodstock.Analyst.Xcel.UDFs.GetModelFilename(), _xll.Woodstock.Analyst.Xcel.UDFs.GetScenarioIndex(),"6"))/5</f>
        <v>0</v>
      </c>
      <c r="M173" s="253">
        <f>IF(ISERROR(_xll.Woodstock.Analyst.Xcel.UDFs.GetIndicatorValueAverage("OVOLGPINSREC", "5 Famille de courbes="&amp;$F173&amp;";", _xll.Woodstock.Analyst.Xcel.UDFs.GetModelFilename(), _xll.Woodstock.Analyst.Xcel.UDFs.GetScenarioIndex(),"2", "6"))/5,0,_xll.Woodstock.Analyst.Xcel.UDFs.GetIndicatorValueAverage("OVOLGPINSREC", "5 Famille de courbes="&amp;$F173&amp;";", _xll.Woodstock.Analyst.Xcel.UDFs.GetModelFilename(), _xll.Woodstock.Analyst.Xcel.UDFs.GetScenarioIndex(),"2", "6"))/5</f>
        <v>0</v>
      </c>
      <c r="N173" s="437">
        <f t="shared" si="38"/>
        <v>0</v>
      </c>
      <c r="O173" s="241" t="b">
        <f t="shared" si="39"/>
        <v>1</v>
      </c>
    </row>
    <row r="174" spans="1:15" x14ac:dyDescent="0.25">
      <c r="A174" s="248" t="s">
        <v>32</v>
      </c>
      <c r="B174" s="248" t="s">
        <v>87</v>
      </c>
      <c r="C174" s="248" t="s">
        <v>204</v>
      </c>
      <c r="D174" s="248" t="s">
        <v>205</v>
      </c>
      <c r="E174" s="241" t="s">
        <v>8</v>
      </c>
      <c r="F174" s="249" t="str">
        <f t="shared" si="36"/>
        <v>FCTYF_EPX_EPXTO</v>
      </c>
      <c r="G174" s="249" t="str">
        <f t="shared" si="37"/>
        <v>FCTYF_EPX_EpxTo_Pruche</v>
      </c>
      <c r="H174" s="253">
        <f>IF(ISERROR(_xll.Woodstock.Analyst.Xcel.UDFs.GetIndicatorValue("OVOLPRUREC", "5 Famille de courbes="&amp;$F174&amp;";", _xll.Woodstock.Analyst.Xcel.UDFs.GetModelFilename(), _xll.Woodstock.Analyst.Xcel.UDFs.GetScenarioIndex(),"2"))/5,0,_xll.Woodstock.Analyst.Xcel.UDFs.GetIndicatorValue("OVOLPRUREC", "5 Famille de courbes="&amp;$F174&amp;";", _xll.Woodstock.Analyst.Xcel.UDFs.GetModelFilename(), _xll.Woodstock.Analyst.Xcel.UDFs.GetScenarioIndex(),"2"))/5</f>
        <v>0</v>
      </c>
      <c r="I174" s="253">
        <f>IF(ISERROR(_xll.Woodstock.Analyst.Xcel.UDFs.GetIndicatorValue("OVOLPRUREC", "5 Famille de courbes="&amp;$F174&amp;";", _xll.Woodstock.Analyst.Xcel.UDFs.GetModelFilename(), _xll.Woodstock.Analyst.Xcel.UDFs.GetScenarioIndex(),"3"))/5,0,_xll.Woodstock.Analyst.Xcel.UDFs.GetIndicatorValue("OVOLPRUREC", "5 Famille de courbes="&amp;$F174&amp;";", _xll.Woodstock.Analyst.Xcel.UDFs.GetModelFilename(), _xll.Woodstock.Analyst.Xcel.UDFs.GetScenarioIndex(),"3"))/5</f>
        <v>0</v>
      </c>
      <c r="J174" s="253">
        <f>IF(ISERROR(_xll.Woodstock.Analyst.Xcel.UDFs.GetIndicatorValue("OVOLPRUREC", "5 Famille de courbes="&amp;$F174&amp;";", _xll.Woodstock.Analyst.Xcel.UDFs.GetModelFilename(), _xll.Woodstock.Analyst.Xcel.UDFs.GetScenarioIndex(),"4"))/5,0,_xll.Woodstock.Analyst.Xcel.UDFs.GetIndicatorValue("OVOLPRUREC", "5 Famille de courbes="&amp;$F174&amp;";", _xll.Woodstock.Analyst.Xcel.UDFs.GetModelFilename(), _xll.Woodstock.Analyst.Xcel.UDFs.GetScenarioIndex(),"4"))/5</f>
        <v>0</v>
      </c>
      <c r="K174" s="253">
        <f>IF(ISERROR(_xll.Woodstock.Analyst.Xcel.UDFs.GetIndicatorValue("OVOLPRUREC", "5 Famille de courbes="&amp;$F174&amp;";", _xll.Woodstock.Analyst.Xcel.UDFs.GetModelFilename(), _xll.Woodstock.Analyst.Xcel.UDFs.GetScenarioIndex(),"5"))/5,0,_xll.Woodstock.Analyst.Xcel.UDFs.GetIndicatorValue("OVOLPRUREC", "5 Famille de courbes="&amp;$F174&amp;";", _xll.Woodstock.Analyst.Xcel.UDFs.GetModelFilename(), _xll.Woodstock.Analyst.Xcel.UDFs.GetScenarioIndex(),"5"))/5</f>
        <v>0</v>
      </c>
      <c r="L174" s="253">
        <f>IF(ISERROR(_xll.Woodstock.Analyst.Xcel.UDFs.GetIndicatorValue("OVOLPRUREC", "5 Famille de courbes="&amp;$F174&amp;";", _xll.Woodstock.Analyst.Xcel.UDFs.GetModelFilename(), _xll.Woodstock.Analyst.Xcel.UDFs.GetScenarioIndex(),"6"))/5,0,_xll.Woodstock.Analyst.Xcel.UDFs.GetIndicatorValue("OVOLPRUREC", "5 Famille de courbes="&amp;$F174&amp;";", _xll.Woodstock.Analyst.Xcel.UDFs.GetModelFilename(), _xll.Woodstock.Analyst.Xcel.UDFs.GetScenarioIndex(),"6"))/5</f>
        <v>0</v>
      </c>
      <c r="M174" s="253">
        <f>IF(ISERROR(_xll.Woodstock.Analyst.Xcel.UDFs.GetIndicatorValueAverage("OVOLPRUREC", "5 Famille de courbes="&amp;$F174&amp;";", _xll.Woodstock.Analyst.Xcel.UDFs.GetModelFilename(), _xll.Woodstock.Analyst.Xcel.UDFs.GetScenarioIndex(),"2", "6"))/5,0,_xll.Woodstock.Analyst.Xcel.UDFs.GetIndicatorValueAverage("OVOLPRUREC", "5 Famille de courbes="&amp;$F174&amp;";", _xll.Woodstock.Analyst.Xcel.UDFs.GetModelFilename(), _xll.Woodstock.Analyst.Xcel.UDFs.GetScenarioIndex(),"2", "6"))/5</f>
        <v>0</v>
      </c>
      <c r="N174" s="437">
        <f t="shared" si="38"/>
        <v>0</v>
      </c>
      <c r="O174" s="241" t="b">
        <f t="shared" si="39"/>
        <v>1</v>
      </c>
    </row>
    <row r="175" spans="1:15" x14ac:dyDescent="0.25">
      <c r="A175" s="248" t="s">
        <v>32</v>
      </c>
      <c r="B175" s="248" t="s">
        <v>87</v>
      </c>
      <c r="C175" s="248" t="s">
        <v>204</v>
      </c>
      <c r="D175" s="248" t="s">
        <v>205</v>
      </c>
      <c r="E175" s="241" t="s">
        <v>9</v>
      </c>
      <c r="F175" s="249" t="str">
        <f t="shared" si="36"/>
        <v>FCTYF_EPX_EPXTO</v>
      </c>
      <c r="G175" s="249" t="str">
        <f t="shared" si="37"/>
        <v>FCTYF_EPX_EpxTo_Thuya</v>
      </c>
      <c r="H175" s="253">
        <f>IF(ISERROR(_xll.Woodstock.Analyst.Xcel.UDFs.GetIndicatorValue("OVOLTHOREC", "5 Famille de courbes="&amp;$F175&amp;";", _xll.Woodstock.Analyst.Xcel.UDFs.GetModelFilename(), _xll.Woodstock.Analyst.Xcel.UDFs.GetScenarioIndex(),"2"))/5,0,_xll.Woodstock.Analyst.Xcel.UDFs.GetIndicatorValue("OVOLTHOREC", "5 Famille de courbes="&amp;$F175&amp;";", _xll.Woodstock.Analyst.Xcel.UDFs.GetModelFilename(), _xll.Woodstock.Analyst.Xcel.UDFs.GetScenarioIndex(),"2"))/5</f>
        <v>0</v>
      </c>
      <c r="I175" s="253">
        <f>IF(ISERROR(_xll.Woodstock.Analyst.Xcel.UDFs.GetIndicatorValue("OVOLTHOREC", "5 Famille de courbes="&amp;$F175&amp;";", _xll.Woodstock.Analyst.Xcel.UDFs.GetModelFilename(), _xll.Woodstock.Analyst.Xcel.UDFs.GetScenarioIndex(),"3"))/5,0,_xll.Woodstock.Analyst.Xcel.UDFs.GetIndicatorValue("OVOLTHOREC", "5 Famille de courbes="&amp;$F175&amp;";", _xll.Woodstock.Analyst.Xcel.UDFs.GetModelFilename(), _xll.Woodstock.Analyst.Xcel.UDFs.GetScenarioIndex(),"3"))/5</f>
        <v>0</v>
      </c>
      <c r="J175" s="253">
        <f>IF(ISERROR(_xll.Woodstock.Analyst.Xcel.UDFs.GetIndicatorValue("OVOLTHOREC", "5 Famille de courbes="&amp;$F175&amp;";", _xll.Woodstock.Analyst.Xcel.UDFs.GetModelFilename(), _xll.Woodstock.Analyst.Xcel.UDFs.GetScenarioIndex(),"4"))/5,0,_xll.Woodstock.Analyst.Xcel.UDFs.GetIndicatorValue("OVOLTHOREC", "5 Famille de courbes="&amp;$F175&amp;";", _xll.Woodstock.Analyst.Xcel.UDFs.GetModelFilename(), _xll.Woodstock.Analyst.Xcel.UDFs.GetScenarioIndex(),"4"))/5</f>
        <v>0</v>
      </c>
      <c r="K175" s="253">
        <f>IF(ISERROR(_xll.Woodstock.Analyst.Xcel.UDFs.GetIndicatorValue("OVOLTHOREC", "5 Famille de courbes="&amp;$F175&amp;";", _xll.Woodstock.Analyst.Xcel.UDFs.GetModelFilename(), _xll.Woodstock.Analyst.Xcel.UDFs.GetScenarioIndex(),"5"))/5,0,_xll.Woodstock.Analyst.Xcel.UDFs.GetIndicatorValue("OVOLTHOREC", "5 Famille de courbes="&amp;$F175&amp;";", _xll.Woodstock.Analyst.Xcel.UDFs.GetModelFilename(), _xll.Woodstock.Analyst.Xcel.UDFs.GetScenarioIndex(),"5"))/5</f>
        <v>0</v>
      </c>
      <c r="L175" s="253">
        <f>IF(ISERROR(_xll.Woodstock.Analyst.Xcel.UDFs.GetIndicatorValue("OVOLTHOREC", "5 Famille de courbes="&amp;$F175&amp;";", _xll.Woodstock.Analyst.Xcel.UDFs.GetModelFilename(), _xll.Woodstock.Analyst.Xcel.UDFs.GetScenarioIndex(),"6"))/5,0,_xll.Woodstock.Analyst.Xcel.UDFs.GetIndicatorValue("OVOLTHOREC", "5 Famille de courbes="&amp;$F175&amp;";", _xll.Woodstock.Analyst.Xcel.UDFs.GetModelFilename(), _xll.Woodstock.Analyst.Xcel.UDFs.GetScenarioIndex(),"6"))/5</f>
        <v>0</v>
      </c>
      <c r="M175" s="253">
        <f>IF(ISERROR(_xll.Woodstock.Analyst.Xcel.UDFs.GetIndicatorValueAverage("OVOLTHOREC", "5 Famille de courbes="&amp;$F175&amp;";", _xll.Woodstock.Analyst.Xcel.UDFs.GetModelFilename(), _xll.Woodstock.Analyst.Xcel.UDFs.GetScenarioIndex(),"2", "6"))/5,0,_xll.Woodstock.Analyst.Xcel.UDFs.GetIndicatorValueAverage("OVOLTHOREC", "5 Famille de courbes="&amp;$F175&amp;";", _xll.Woodstock.Analyst.Xcel.UDFs.GetModelFilename(), _xll.Woodstock.Analyst.Xcel.UDFs.GetScenarioIndex(),"2", "6"))/5</f>
        <v>0</v>
      </c>
      <c r="N175" s="437">
        <f t="shared" si="38"/>
        <v>0</v>
      </c>
      <c r="O175" s="241" t="b">
        <f t="shared" si="39"/>
        <v>1</v>
      </c>
    </row>
    <row r="176" spans="1:15" x14ac:dyDescent="0.25">
      <c r="A176" s="248" t="s">
        <v>32</v>
      </c>
      <c r="B176" s="248" t="s">
        <v>87</v>
      </c>
      <c r="C176" s="248" t="s">
        <v>204</v>
      </c>
      <c r="D176" s="248" t="s">
        <v>205</v>
      </c>
      <c r="E176" s="241" t="s">
        <v>11</v>
      </c>
      <c r="F176" s="249" t="str">
        <f t="shared" si="36"/>
        <v>FCTYF_EPX_EPXTO</v>
      </c>
      <c r="G176" s="249" t="str">
        <f t="shared" si="37"/>
        <v>FCTYF_EPX_EpxTo_Total Résineux</v>
      </c>
      <c r="H176" s="253">
        <f>IF(ISERROR(_xll.Woodstock.Analyst.Xcel.UDFs.GetIndicatorValue("OVOLGRREC", "5 Famille de courbes="&amp;$F176&amp;";", _xll.Woodstock.Analyst.Xcel.UDFs.GetModelFilename(), _xll.Woodstock.Analyst.Xcel.UDFs.GetScenarioIndex(),"2"))/5,0,_xll.Woodstock.Analyst.Xcel.UDFs.GetIndicatorValue("OVOLGRREC", "5 Famille de courbes="&amp;$F176&amp;";", _xll.Woodstock.Analyst.Xcel.UDFs.GetModelFilename(), _xll.Woodstock.Analyst.Xcel.UDFs.GetScenarioIndex(),"2"))/5</f>
        <v>0</v>
      </c>
      <c r="I176" s="253">
        <f>IF(ISERROR(_xll.Woodstock.Analyst.Xcel.UDFs.GetIndicatorValue("OVOLGRREC", "5 Famille de courbes="&amp;$F176&amp;";", _xll.Woodstock.Analyst.Xcel.UDFs.GetModelFilename(), _xll.Woodstock.Analyst.Xcel.UDFs.GetScenarioIndex(),"3"))/5,0,_xll.Woodstock.Analyst.Xcel.UDFs.GetIndicatorValue("OVOLGRREC", "5 Famille de courbes="&amp;$F176&amp;";", _xll.Woodstock.Analyst.Xcel.UDFs.GetModelFilename(), _xll.Woodstock.Analyst.Xcel.UDFs.GetScenarioIndex(),"3"))/5</f>
        <v>0</v>
      </c>
      <c r="J176" s="253">
        <f>IF(ISERROR(_xll.Woodstock.Analyst.Xcel.UDFs.GetIndicatorValue("OVOLGRREC", "5 Famille de courbes="&amp;$F176&amp;";", _xll.Woodstock.Analyst.Xcel.UDFs.GetModelFilename(), _xll.Woodstock.Analyst.Xcel.UDFs.GetScenarioIndex(),"4"))/5,0,_xll.Woodstock.Analyst.Xcel.UDFs.GetIndicatorValue("OVOLGRREC", "5 Famille de courbes="&amp;$F176&amp;";", _xll.Woodstock.Analyst.Xcel.UDFs.GetModelFilename(), _xll.Woodstock.Analyst.Xcel.UDFs.GetScenarioIndex(),"4"))/5</f>
        <v>0</v>
      </c>
      <c r="K176" s="253">
        <f>IF(ISERROR(_xll.Woodstock.Analyst.Xcel.UDFs.GetIndicatorValue("OVOLGRREC", "5 Famille de courbes="&amp;$F176&amp;";", _xll.Woodstock.Analyst.Xcel.UDFs.GetModelFilename(), _xll.Woodstock.Analyst.Xcel.UDFs.GetScenarioIndex(),"5"))/5,0,_xll.Woodstock.Analyst.Xcel.UDFs.GetIndicatorValue("OVOLGRREC", "5 Famille de courbes="&amp;$F176&amp;";", _xll.Woodstock.Analyst.Xcel.UDFs.GetModelFilename(), _xll.Woodstock.Analyst.Xcel.UDFs.GetScenarioIndex(),"5"))/5</f>
        <v>0</v>
      </c>
      <c r="L176" s="253">
        <f>IF(ISERROR(_xll.Woodstock.Analyst.Xcel.UDFs.GetIndicatorValue("OVOLGRREC", "5 Famille de courbes="&amp;$F176&amp;";", _xll.Woodstock.Analyst.Xcel.UDFs.GetModelFilename(), _xll.Woodstock.Analyst.Xcel.UDFs.GetScenarioIndex(),"6"))/5,0,_xll.Woodstock.Analyst.Xcel.UDFs.GetIndicatorValue("OVOLGRREC", "5 Famille de courbes="&amp;$F176&amp;";", _xll.Woodstock.Analyst.Xcel.UDFs.GetModelFilename(), _xll.Woodstock.Analyst.Xcel.UDFs.GetScenarioIndex(),"6"))/5</f>
        <v>0</v>
      </c>
      <c r="M176" s="253">
        <f>IF(ISERROR(_xll.Woodstock.Analyst.Xcel.UDFs.GetIndicatorValueAverage("OVOLGRREC", "5 Famille de courbes="&amp;$F176&amp;";", _xll.Woodstock.Analyst.Xcel.UDFs.GetModelFilename(), _xll.Woodstock.Analyst.Xcel.UDFs.GetScenarioIndex(),"2", "6"))/5,0,_xll.Woodstock.Analyst.Xcel.UDFs.GetIndicatorValueAverage("OVOLGRREC", "5 Famille de courbes="&amp;$F176&amp;";", _xll.Woodstock.Analyst.Xcel.UDFs.GetModelFilename(), _xll.Woodstock.Analyst.Xcel.UDFs.GetScenarioIndex(),"2", "6"))/5</f>
        <v>0</v>
      </c>
      <c r="N176" s="437">
        <f t="shared" si="38"/>
        <v>0</v>
      </c>
      <c r="O176" s="241" t="b">
        <f t="shared" si="39"/>
        <v>1</v>
      </c>
    </row>
    <row r="177" spans="1:15" x14ac:dyDescent="0.25">
      <c r="A177" s="248" t="s">
        <v>32</v>
      </c>
      <c r="B177" s="248" t="s">
        <v>87</v>
      </c>
      <c r="C177" s="248" t="s">
        <v>204</v>
      </c>
      <c r="D177" s="248" t="s">
        <v>205</v>
      </c>
      <c r="E177" s="241" t="s">
        <v>13</v>
      </c>
      <c r="F177" s="249" t="str">
        <f t="shared" si="36"/>
        <v>FCTYF_EPX_EPXTO</v>
      </c>
      <c r="G177" s="249" t="str">
        <f t="shared" si="37"/>
        <v>FCTYF_EPX_EpxTo_Bouleau à papier</v>
      </c>
      <c r="H177" s="253">
        <f>IF(ISERROR(_xll.Woodstock.Analyst.Xcel.UDFs.GetIndicatorValue("OVOLBOPREC", "5 Famille de courbes="&amp;$F177&amp;";", _xll.Woodstock.Analyst.Xcel.UDFs.GetModelFilename(), _xll.Woodstock.Analyst.Xcel.UDFs.GetScenarioIndex(),"2"))/5,0,_xll.Woodstock.Analyst.Xcel.UDFs.GetIndicatorValue("OVOLBOPREC", "5 Famille de courbes="&amp;$F177&amp;";", _xll.Woodstock.Analyst.Xcel.UDFs.GetModelFilename(), _xll.Woodstock.Analyst.Xcel.UDFs.GetScenarioIndex(),"2"))/5</f>
        <v>0</v>
      </c>
      <c r="I177" s="253">
        <f>IF(ISERROR(_xll.Woodstock.Analyst.Xcel.UDFs.GetIndicatorValue("OVOLBOPREC", "5 Famille de courbes="&amp;$F177&amp;";", _xll.Woodstock.Analyst.Xcel.UDFs.GetModelFilename(), _xll.Woodstock.Analyst.Xcel.UDFs.GetScenarioIndex(),"3"))/5,0,_xll.Woodstock.Analyst.Xcel.UDFs.GetIndicatorValue("OVOLBOPREC", "5 Famille de courbes="&amp;$F177&amp;";", _xll.Woodstock.Analyst.Xcel.UDFs.GetModelFilename(), _xll.Woodstock.Analyst.Xcel.UDFs.GetScenarioIndex(),"3"))/5</f>
        <v>0</v>
      </c>
      <c r="J177" s="253">
        <f>IF(ISERROR(_xll.Woodstock.Analyst.Xcel.UDFs.GetIndicatorValue("OVOLBOPREC", "5 Famille de courbes="&amp;$F177&amp;";", _xll.Woodstock.Analyst.Xcel.UDFs.GetModelFilename(), _xll.Woodstock.Analyst.Xcel.UDFs.GetScenarioIndex(),"4"))/5,0,_xll.Woodstock.Analyst.Xcel.UDFs.GetIndicatorValue("OVOLBOPREC", "5 Famille de courbes="&amp;$F177&amp;";", _xll.Woodstock.Analyst.Xcel.UDFs.GetModelFilename(), _xll.Woodstock.Analyst.Xcel.UDFs.GetScenarioIndex(),"4"))/5</f>
        <v>0</v>
      </c>
      <c r="K177" s="253">
        <f>IF(ISERROR(_xll.Woodstock.Analyst.Xcel.UDFs.GetIndicatorValue("OVOLBOPREC", "5 Famille de courbes="&amp;$F177&amp;";", _xll.Woodstock.Analyst.Xcel.UDFs.GetModelFilename(), _xll.Woodstock.Analyst.Xcel.UDFs.GetScenarioIndex(),"5"))/5,0,_xll.Woodstock.Analyst.Xcel.UDFs.GetIndicatorValue("OVOLBOPREC", "5 Famille de courbes="&amp;$F177&amp;";", _xll.Woodstock.Analyst.Xcel.UDFs.GetModelFilename(), _xll.Woodstock.Analyst.Xcel.UDFs.GetScenarioIndex(),"5"))/5</f>
        <v>0</v>
      </c>
      <c r="L177" s="253">
        <f>IF(ISERROR(_xll.Woodstock.Analyst.Xcel.UDFs.GetIndicatorValue("OVOLBOPREC", "5 Famille de courbes="&amp;$F177&amp;";", _xll.Woodstock.Analyst.Xcel.UDFs.GetModelFilename(), _xll.Woodstock.Analyst.Xcel.UDFs.GetScenarioIndex(),"6"))/5,0,_xll.Woodstock.Analyst.Xcel.UDFs.GetIndicatorValue("OVOLBOPREC", "5 Famille de courbes="&amp;$F177&amp;";", _xll.Woodstock.Analyst.Xcel.UDFs.GetModelFilename(), _xll.Woodstock.Analyst.Xcel.UDFs.GetScenarioIndex(),"6"))/5</f>
        <v>0</v>
      </c>
      <c r="M177" s="253">
        <f>IF(ISERROR(_xll.Woodstock.Analyst.Xcel.UDFs.GetIndicatorValueAverage("OVOLBOPREC", "5 Famille de courbes="&amp;$F177&amp;";", _xll.Woodstock.Analyst.Xcel.UDFs.GetModelFilename(), _xll.Woodstock.Analyst.Xcel.UDFs.GetScenarioIndex(),"2", "6"))/5,0,_xll.Woodstock.Analyst.Xcel.UDFs.GetIndicatorValueAverage("OVOLBOPREC", "5 Famille de courbes="&amp;$F177&amp;";", _xll.Woodstock.Analyst.Xcel.UDFs.GetModelFilename(), _xll.Woodstock.Analyst.Xcel.UDFs.GetScenarioIndex(),"2", "6"))/5</f>
        <v>0</v>
      </c>
      <c r="N177" s="437">
        <f t="shared" si="38"/>
        <v>0</v>
      </c>
      <c r="O177" s="241" t="b">
        <f t="shared" si="39"/>
        <v>1</v>
      </c>
    </row>
    <row r="178" spans="1:15" x14ac:dyDescent="0.25">
      <c r="A178" s="248" t="s">
        <v>32</v>
      </c>
      <c r="B178" s="248" t="s">
        <v>87</v>
      </c>
      <c r="C178" s="248" t="s">
        <v>204</v>
      </c>
      <c r="D178" s="248" t="s">
        <v>205</v>
      </c>
      <c r="E178" s="241" t="s">
        <v>14</v>
      </c>
      <c r="F178" s="249" t="str">
        <f t="shared" si="36"/>
        <v>FCTYF_EPX_EPXTO</v>
      </c>
      <c r="G178" s="249" t="str">
        <f t="shared" si="37"/>
        <v>FCTYF_EPX_EpxTo_Peupliers</v>
      </c>
      <c r="H178" s="253">
        <f>IF(ISERROR(_xll.Woodstock.Analyst.Xcel.UDFs.GetIndicatorValue("OVOLGPEUREC", "5 Famille de courbes="&amp;$F178&amp;";", _xll.Woodstock.Analyst.Xcel.UDFs.GetModelFilename(), _xll.Woodstock.Analyst.Xcel.UDFs.GetScenarioIndex(),"2"))/5,0,_xll.Woodstock.Analyst.Xcel.UDFs.GetIndicatorValue("OVOLGPEUREC", "5 Famille de courbes="&amp;$F178&amp;";", _xll.Woodstock.Analyst.Xcel.UDFs.GetModelFilename(), _xll.Woodstock.Analyst.Xcel.UDFs.GetScenarioIndex(),"2"))/5</f>
        <v>0</v>
      </c>
      <c r="I178" s="253">
        <f>IF(ISERROR(_xll.Woodstock.Analyst.Xcel.UDFs.GetIndicatorValue("OVOLGPEUREC", "5 Famille de courbes="&amp;$F178&amp;";", _xll.Woodstock.Analyst.Xcel.UDFs.GetModelFilename(), _xll.Woodstock.Analyst.Xcel.UDFs.GetScenarioIndex(),"3"))/5,0,_xll.Woodstock.Analyst.Xcel.UDFs.GetIndicatorValue("OVOLGPEUREC", "5 Famille de courbes="&amp;$F178&amp;";", _xll.Woodstock.Analyst.Xcel.UDFs.GetModelFilename(), _xll.Woodstock.Analyst.Xcel.UDFs.GetScenarioIndex(),"3"))/5</f>
        <v>0</v>
      </c>
      <c r="J178" s="253">
        <f>IF(ISERROR(_xll.Woodstock.Analyst.Xcel.UDFs.GetIndicatorValue("OVOLGPEUREC", "5 Famille de courbes="&amp;$F178&amp;";", _xll.Woodstock.Analyst.Xcel.UDFs.GetModelFilename(), _xll.Woodstock.Analyst.Xcel.UDFs.GetScenarioIndex(),"4"))/5,0,_xll.Woodstock.Analyst.Xcel.UDFs.GetIndicatorValue("OVOLGPEUREC", "5 Famille de courbes="&amp;$F178&amp;";", _xll.Woodstock.Analyst.Xcel.UDFs.GetModelFilename(), _xll.Woodstock.Analyst.Xcel.UDFs.GetScenarioIndex(),"4"))/5</f>
        <v>0</v>
      </c>
      <c r="K178" s="253">
        <f>IF(ISERROR(_xll.Woodstock.Analyst.Xcel.UDFs.GetIndicatorValue("OVOLGPEUREC", "5 Famille de courbes="&amp;$F178&amp;";", _xll.Woodstock.Analyst.Xcel.UDFs.GetModelFilename(), _xll.Woodstock.Analyst.Xcel.UDFs.GetScenarioIndex(),"5"))/5,0,_xll.Woodstock.Analyst.Xcel.UDFs.GetIndicatorValue("OVOLGPEUREC", "5 Famille de courbes="&amp;$F178&amp;";", _xll.Woodstock.Analyst.Xcel.UDFs.GetModelFilename(), _xll.Woodstock.Analyst.Xcel.UDFs.GetScenarioIndex(),"5"))/5</f>
        <v>0</v>
      </c>
      <c r="L178" s="253">
        <f>IF(ISERROR(_xll.Woodstock.Analyst.Xcel.UDFs.GetIndicatorValue("OVOLGPEUREC", "5 Famille de courbes="&amp;$F178&amp;";", _xll.Woodstock.Analyst.Xcel.UDFs.GetModelFilename(), _xll.Woodstock.Analyst.Xcel.UDFs.GetScenarioIndex(),"6"))/5,0,_xll.Woodstock.Analyst.Xcel.UDFs.GetIndicatorValue("OVOLGPEUREC", "5 Famille de courbes="&amp;$F178&amp;";", _xll.Woodstock.Analyst.Xcel.UDFs.GetModelFilename(), _xll.Woodstock.Analyst.Xcel.UDFs.GetScenarioIndex(),"6"))/5</f>
        <v>0</v>
      </c>
      <c r="M178" s="253">
        <f>IF(ISERROR(_xll.Woodstock.Analyst.Xcel.UDFs.GetIndicatorValueAverage("OVOLGPEUREC", "5 Famille de courbes="&amp;$F178&amp;";", _xll.Woodstock.Analyst.Xcel.UDFs.GetModelFilename(), _xll.Woodstock.Analyst.Xcel.UDFs.GetScenarioIndex(),"2", "6"))/5,0,_xll.Woodstock.Analyst.Xcel.UDFs.GetIndicatorValueAverage("OVOLGPEUREC", "5 Famille de courbes="&amp;$F178&amp;";", _xll.Woodstock.Analyst.Xcel.UDFs.GetModelFilename(), _xll.Woodstock.Analyst.Xcel.UDFs.GetScenarioIndex(),"2", "6"))/5</f>
        <v>0</v>
      </c>
      <c r="N178" s="437">
        <f t="shared" si="38"/>
        <v>0</v>
      </c>
      <c r="O178" s="241" t="b">
        <f t="shared" si="39"/>
        <v>1</v>
      </c>
    </row>
    <row r="179" spans="1:15" x14ac:dyDescent="0.25">
      <c r="A179" s="248" t="s">
        <v>32</v>
      </c>
      <c r="B179" s="248" t="s">
        <v>87</v>
      </c>
      <c r="C179" s="248" t="s">
        <v>204</v>
      </c>
      <c r="D179" s="248" t="s">
        <v>205</v>
      </c>
      <c r="E179" s="241" t="s">
        <v>15</v>
      </c>
      <c r="F179" s="249" t="str">
        <f t="shared" si="36"/>
        <v>FCTYF_EPX_EPXTO</v>
      </c>
      <c r="G179" s="249" t="str">
        <f t="shared" si="37"/>
        <v>FCTYF_EPX_EpxTo_Érable rouge</v>
      </c>
      <c r="H179" s="253">
        <f>IF(ISERROR(_xll.Woodstock.Analyst.Xcel.UDFs.GetIndicatorValue("OVOLERRREC", "5 Famille de courbes="&amp;$F179&amp;";", _xll.Woodstock.Analyst.Xcel.UDFs.GetModelFilename(), _xll.Woodstock.Analyst.Xcel.UDFs.GetScenarioIndex(),"2"))/5,0,_xll.Woodstock.Analyst.Xcel.UDFs.GetIndicatorValue("OVOLERRREC", "5 Famille de courbes="&amp;$F179&amp;";", _xll.Woodstock.Analyst.Xcel.UDFs.GetModelFilename(), _xll.Woodstock.Analyst.Xcel.UDFs.GetScenarioIndex(),"2"))/5</f>
        <v>0</v>
      </c>
      <c r="I179" s="253">
        <f>IF(ISERROR(_xll.Woodstock.Analyst.Xcel.UDFs.GetIndicatorValue("OVOLERRREC", "5 Famille de courbes="&amp;$F179&amp;";", _xll.Woodstock.Analyst.Xcel.UDFs.GetModelFilename(), _xll.Woodstock.Analyst.Xcel.UDFs.GetScenarioIndex(),"3"))/5,0,_xll.Woodstock.Analyst.Xcel.UDFs.GetIndicatorValue("OVOLERRREC", "5 Famille de courbes="&amp;$F179&amp;";", _xll.Woodstock.Analyst.Xcel.UDFs.GetModelFilename(), _xll.Woodstock.Analyst.Xcel.UDFs.GetScenarioIndex(),"3"))/5</f>
        <v>0</v>
      </c>
      <c r="J179" s="253">
        <f>IF(ISERROR(_xll.Woodstock.Analyst.Xcel.UDFs.GetIndicatorValue("OVOLERRREC", "5 Famille de courbes="&amp;$F179&amp;";", _xll.Woodstock.Analyst.Xcel.UDFs.GetModelFilename(), _xll.Woodstock.Analyst.Xcel.UDFs.GetScenarioIndex(),"4"))/5,0,_xll.Woodstock.Analyst.Xcel.UDFs.GetIndicatorValue("OVOLERRREC", "5 Famille de courbes="&amp;$F179&amp;";", _xll.Woodstock.Analyst.Xcel.UDFs.GetModelFilename(), _xll.Woodstock.Analyst.Xcel.UDFs.GetScenarioIndex(),"4"))/5</f>
        <v>0</v>
      </c>
      <c r="K179" s="253">
        <f>IF(ISERROR(_xll.Woodstock.Analyst.Xcel.UDFs.GetIndicatorValue("OVOLERRREC", "5 Famille de courbes="&amp;$F179&amp;";", _xll.Woodstock.Analyst.Xcel.UDFs.GetModelFilename(), _xll.Woodstock.Analyst.Xcel.UDFs.GetScenarioIndex(),"5"))/5,0,_xll.Woodstock.Analyst.Xcel.UDFs.GetIndicatorValue("OVOLERRREC", "5 Famille de courbes="&amp;$F179&amp;";", _xll.Woodstock.Analyst.Xcel.UDFs.GetModelFilename(), _xll.Woodstock.Analyst.Xcel.UDFs.GetScenarioIndex(),"5"))/5</f>
        <v>0</v>
      </c>
      <c r="L179" s="253">
        <f>IF(ISERROR(_xll.Woodstock.Analyst.Xcel.UDFs.GetIndicatorValue("OVOLERRREC", "5 Famille de courbes="&amp;$F179&amp;";", _xll.Woodstock.Analyst.Xcel.UDFs.GetModelFilename(), _xll.Woodstock.Analyst.Xcel.UDFs.GetScenarioIndex(),"6"))/5,0,_xll.Woodstock.Analyst.Xcel.UDFs.GetIndicatorValue("OVOLERRREC", "5 Famille de courbes="&amp;$F179&amp;";", _xll.Woodstock.Analyst.Xcel.UDFs.GetModelFilename(), _xll.Woodstock.Analyst.Xcel.UDFs.GetScenarioIndex(),"6"))/5</f>
        <v>0</v>
      </c>
      <c r="M179" s="253">
        <f>IF(ISERROR(_xll.Woodstock.Analyst.Xcel.UDFs.GetIndicatorValueAverage("OVOLERRREC", "5 Famille de courbes="&amp;$F179&amp;";", _xll.Woodstock.Analyst.Xcel.UDFs.GetModelFilename(), _xll.Woodstock.Analyst.Xcel.UDFs.GetScenarioIndex(),"2", "6"))/5,0,_xll.Woodstock.Analyst.Xcel.UDFs.GetIndicatorValueAverage("OVOLERRREC", "5 Famille de courbes="&amp;$F179&amp;";", _xll.Woodstock.Analyst.Xcel.UDFs.GetModelFilename(), _xll.Woodstock.Analyst.Xcel.UDFs.GetScenarioIndex(),"2", "6"))/5</f>
        <v>0</v>
      </c>
      <c r="N179" s="437">
        <f t="shared" si="38"/>
        <v>0</v>
      </c>
      <c r="O179" s="241" t="b">
        <f t="shared" si="39"/>
        <v>1</v>
      </c>
    </row>
    <row r="180" spans="1:15" x14ac:dyDescent="0.25">
      <c r="A180" s="248" t="s">
        <v>32</v>
      </c>
      <c r="B180" s="248" t="s">
        <v>87</v>
      </c>
      <c r="C180" s="248" t="s">
        <v>204</v>
      </c>
      <c r="D180" s="248" t="s">
        <v>205</v>
      </c>
      <c r="E180" s="241" t="s">
        <v>17</v>
      </c>
      <c r="F180" s="249" t="str">
        <f t="shared" si="36"/>
        <v>FCTYF_EPX_EPXTO</v>
      </c>
      <c r="G180" s="249" t="str">
        <f t="shared" si="37"/>
        <v>FCTYF_EPX_EpxTo_Sous-total F. Intolérants</v>
      </c>
      <c r="H180" s="253">
        <f>IF(ISERROR(_xll.Woodstock.Analyst.Xcel.UDFs.GetIndicatorValue("OVOLGFIREC", "5 Famille de courbes="&amp;$F180&amp;";", _xll.Woodstock.Analyst.Xcel.UDFs.GetModelFilename(), _xll.Woodstock.Analyst.Xcel.UDFs.GetScenarioIndex(),"2"))/5,0,_xll.Woodstock.Analyst.Xcel.UDFs.GetIndicatorValue("OVOLGFIREC", "5 Famille de courbes="&amp;$F180&amp;";", _xll.Woodstock.Analyst.Xcel.UDFs.GetModelFilename(), _xll.Woodstock.Analyst.Xcel.UDFs.GetScenarioIndex(),"2"))/5</f>
        <v>0</v>
      </c>
      <c r="I180" s="253">
        <f>IF(ISERROR(_xll.Woodstock.Analyst.Xcel.UDFs.GetIndicatorValue("OVOLGFIREC", "5 Famille de courbes="&amp;$F180&amp;";", _xll.Woodstock.Analyst.Xcel.UDFs.GetModelFilename(), _xll.Woodstock.Analyst.Xcel.UDFs.GetScenarioIndex(),"3"))/5,0,_xll.Woodstock.Analyst.Xcel.UDFs.GetIndicatorValue("OVOLGFIREC", "5 Famille de courbes="&amp;$F180&amp;";", _xll.Woodstock.Analyst.Xcel.UDFs.GetModelFilename(), _xll.Woodstock.Analyst.Xcel.UDFs.GetScenarioIndex(),"3"))/5</f>
        <v>0</v>
      </c>
      <c r="J180" s="253">
        <f>IF(ISERROR(_xll.Woodstock.Analyst.Xcel.UDFs.GetIndicatorValue("OVOLGFIREC", "5 Famille de courbes="&amp;$F180&amp;";", _xll.Woodstock.Analyst.Xcel.UDFs.GetModelFilename(), _xll.Woodstock.Analyst.Xcel.UDFs.GetScenarioIndex(),"4"))/5,0,_xll.Woodstock.Analyst.Xcel.UDFs.GetIndicatorValue("OVOLGFIREC", "5 Famille de courbes="&amp;$F180&amp;";", _xll.Woodstock.Analyst.Xcel.UDFs.GetModelFilename(), _xll.Woodstock.Analyst.Xcel.UDFs.GetScenarioIndex(),"4"))/5</f>
        <v>0</v>
      </c>
      <c r="K180" s="253">
        <f>IF(ISERROR(_xll.Woodstock.Analyst.Xcel.UDFs.GetIndicatorValue("OVOLGFIREC", "5 Famille de courbes="&amp;$F180&amp;";", _xll.Woodstock.Analyst.Xcel.UDFs.GetModelFilename(), _xll.Woodstock.Analyst.Xcel.UDFs.GetScenarioIndex(),"5"))/5,0,_xll.Woodstock.Analyst.Xcel.UDFs.GetIndicatorValue("OVOLGFIREC", "5 Famille de courbes="&amp;$F180&amp;";", _xll.Woodstock.Analyst.Xcel.UDFs.GetModelFilename(), _xll.Woodstock.Analyst.Xcel.UDFs.GetScenarioIndex(),"5"))/5</f>
        <v>0</v>
      </c>
      <c r="L180" s="253">
        <f>IF(ISERROR(_xll.Woodstock.Analyst.Xcel.UDFs.GetIndicatorValue("OVOLGFIREC", "5 Famille de courbes="&amp;$F180&amp;";", _xll.Woodstock.Analyst.Xcel.UDFs.GetModelFilename(), _xll.Woodstock.Analyst.Xcel.UDFs.GetScenarioIndex(),"6"))/5,0,_xll.Woodstock.Analyst.Xcel.UDFs.GetIndicatorValue("OVOLGFIREC", "5 Famille de courbes="&amp;$F180&amp;";", _xll.Woodstock.Analyst.Xcel.UDFs.GetModelFilename(), _xll.Woodstock.Analyst.Xcel.UDFs.GetScenarioIndex(),"6"))/5</f>
        <v>0</v>
      </c>
      <c r="M180" s="253">
        <f>IF(ISERROR(_xll.Woodstock.Analyst.Xcel.UDFs.GetIndicatorValueAverage("OVOLGFIREC", "5 Famille de courbes="&amp;$F180&amp;";", _xll.Woodstock.Analyst.Xcel.UDFs.GetModelFilename(), _xll.Woodstock.Analyst.Xcel.UDFs.GetScenarioIndex(),"2", "6"))/5,0,_xll.Woodstock.Analyst.Xcel.UDFs.GetIndicatorValueAverage("OVOLGFIREC", "5 Famille de courbes="&amp;$F180&amp;";", _xll.Woodstock.Analyst.Xcel.UDFs.GetModelFilename(), _xll.Woodstock.Analyst.Xcel.UDFs.GetScenarioIndex(),"2", "6"))/5</f>
        <v>0</v>
      </c>
      <c r="N180" s="437">
        <f t="shared" si="38"/>
        <v>0</v>
      </c>
      <c r="O180" s="241" t="b">
        <f t="shared" si="39"/>
        <v>1</v>
      </c>
    </row>
    <row r="181" spans="1:15" x14ac:dyDescent="0.25">
      <c r="A181" s="248" t="s">
        <v>32</v>
      </c>
      <c r="B181" s="248" t="s">
        <v>87</v>
      </c>
      <c r="C181" s="248" t="s">
        <v>204</v>
      </c>
      <c r="D181" s="248" t="s">
        <v>205</v>
      </c>
      <c r="E181" s="241" t="s">
        <v>18</v>
      </c>
      <c r="F181" s="249" t="str">
        <f t="shared" si="36"/>
        <v>FCTYF_EPX_EPXTO</v>
      </c>
      <c r="G181" s="249" t="str">
        <f t="shared" si="37"/>
        <v>FCTYF_EPX_EpxTo_Bouleau jaune</v>
      </c>
      <c r="H181" s="253">
        <f>IF(ISERROR(_xll.Woodstock.Analyst.Xcel.UDFs.GetIndicatorValue("OVOLBOJREC", "5 Famille de courbes="&amp;$F181&amp;";", _xll.Woodstock.Analyst.Xcel.UDFs.GetModelFilename(), _xll.Woodstock.Analyst.Xcel.UDFs.GetScenarioIndex(),"2"))/5,0,_xll.Woodstock.Analyst.Xcel.UDFs.GetIndicatorValue("OVOLBOJREC", "5 Famille de courbes="&amp;$F181&amp;";", _xll.Woodstock.Analyst.Xcel.UDFs.GetModelFilename(), _xll.Woodstock.Analyst.Xcel.UDFs.GetScenarioIndex(),"2"))/5</f>
        <v>0</v>
      </c>
      <c r="I181" s="253">
        <f>IF(ISERROR(_xll.Woodstock.Analyst.Xcel.UDFs.GetIndicatorValue("OVOLBOJREC", "5 Famille de courbes="&amp;$F181&amp;";", _xll.Woodstock.Analyst.Xcel.UDFs.GetModelFilename(), _xll.Woodstock.Analyst.Xcel.UDFs.GetScenarioIndex(),"3"))/5,0,_xll.Woodstock.Analyst.Xcel.UDFs.GetIndicatorValue("OVOLBOJREC", "5 Famille de courbes="&amp;$F181&amp;";", _xll.Woodstock.Analyst.Xcel.UDFs.GetModelFilename(), _xll.Woodstock.Analyst.Xcel.UDFs.GetScenarioIndex(),"3"))/5</f>
        <v>0</v>
      </c>
      <c r="J181" s="253">
        <f>IF(ISERROR(_xll.Woodstock.Analyst.Xcel.UDFs.GetIndicatorValue("OVOLBOJREC", "5 Famille de courbes="&amp;$F181&amp;";", _xll.Woodstock.Analyst.Xcel.UDFs.GetModelFilename(), _xll.Woodstock.Analyst.Xcel.UDFs.GetScenarioIndex(),"4"))/5,0,_xll.Woodstock.Analyst.Xcel.UDFs.GetIndicatorValue("OVOLBOJREC", "5 Famille de courbes="&amp;$F181&amp;";", _xll.Woodstock.Analyst.Xcel.UDFs.GetModelFilename(), _xll.Woodstock.Analyst.Xcel.UDFs.GetScenarioIndex(),"4"))/5</f>
        <v>0</v>
      </c>
      <c r="K181" s="253">
        <f>IF(ISERROR(_xll.Woodstock.Analyst.Xcel.UDFs.GetIndicatorValue("OVOLBOJREC", "5 Famille de courbes="&amp;$F181&amp;";", _xll.Woodstock.Analyst.Xcel.UDFs.GetModelFilename(), _xll.Woodstock.Analyst.Xcel.UDFs.GetScenarioIndex(),"5"))/5,0,_xll.Woodstock.Analyst.Xcel.UDFs.GetIndicatorValue("OVOLBOJREC", "5 Famille de courbes="&amp;$F181&amp;";", _xll.Woodstock.Analyst.Xcel.UDFs.GetModelFilename(), _xll.Woodstock.Analyst.Xcel.UDFs.GetScenarioIndex(),"5"))/5</f>
        <v>0</v>
      </c>
      <c r="L181" s="253">
        <f>IF(ISERROR(_xll.Woodstock.Analyst.Xcel.UDFs.GetIndicatorValue("OVOLBOJREC", "5 Famille de courbes="&amp;$F181&amp;";", _xll.Woodstock.Analyst.Xcel.UDFs.GetModelFilename(), _xll.Woodstock.Analyst.Xcel.UDFs.GetScenarioIndex(),"6"))/5,0,_xll.Woodstock.Analyst.Xcel.UDFs.GetIndicatorValue("OVOLBOJREC", "5 Famille de courbes="&amp;$F181&amp;";", _xll.Woodstock.Analyst.Xcel.UDFs.GetModelFilename(), _xll.Woodstock.Analyst.Xcel.UDFs.GetScenarioIndex(),"6"))/5</f>
        <v>0</v>
      </c>
      <c r="M181" s="253">
        <f>IF(ISERROR(_xll.Woodstock.Analyst.Xcel.UDFs.GetIndicatorValueAverage("OVOLBOJREC", "5 Famille de courbes="&amp;$F181&amp;";", _xll.Woodstock.Analyst.Xcel.UDFs.GetModelFilename(), _xll.Woodstock.Analyst.Xcel.UDFs.GetScenarioIndex(),"2", "6"))/5,0,_xll.Woodstock.Analyst.Xcel.UDFs.GetIndicatorValueAverage("OVOLBOJREC", "5 Famille de courbes="&amp;$F181&amp;";", _xll.Woodstock.Analyst.Xcel.UDFs.GetModelFilename(), _xll.Woodstock.Analyst.Xcel.UDFs.GetScenarioIndex(),"2", "6"))/5</f>
        <v>0</v>
      </c>
      <c r="N181" s="437">
        <f t="shared" si="38"/>
        <v>0</v>
      </c>
      <c r="O181" s="241" t="b">
        <f t="shared" si="39"/>
        <v>1</v>
      </c>
    </row>
    <row r="182" spans="1:15" x14ac:dyDescent="0.25">
      <c r="A182" s="248" t="s">
        <v>32</v>
      </c>
      <c r="B182" s="248" t="s">
        <v>87</v>
      </c>
      <c r="C182" s="248" t="s">
        <v>204</v>
      </c>
      <c r="D182" s="248" t="s">
        <v>205</v>
      </c>
      <c r="E182" s="241" t="s">
        <v>19</v>
      </c>
      <c r="F182" s="249" t="str">
        <f t="shared" si="36"/>
        <v>FCTYF_EPX_EPXTO</v>
      </c>
      <c r="G182" s="249" t="str">
        <f t="shared" si="37"/>
        <v>FCTYF_EPX_EpxTo_Érable à sucre</v>
      </c>
      <c r="H182" s="253">
        <f>IF(ISERROR(_xll.Woodstock.Analyst.Xcel.UDFs.GetIndicatorValue("OVOLERSREC", "5 Famille de courbes="&amp;$F182&amp;";", _xll.Woodstock.Analyst.Xcel.UDFs.GetModelFilename(), _xll.Woodstock.Analyst.Xcel.UDFs.GetScenarioIndex(),"2"))/5,0,_xll.Woodstock.Analyst.Xcel.UDFs.GetIndicatorValue("OVOLERSREC", "5 Famille de courbes="&amp;$F182&amp;";", _xll.Woodstock.Analyst.Xcel.UDFs.GetModelFilename(), _xll.Woodstock.Analyst.Xcel.UDFs.GetScenarioIndex(),"2"))/5</f>
        <v>0</v>
      </c>
      <c r="I182" s="253">
        <f>IF(ISERROR(_xll.Woodstock.Analyst.Xcel.UDFs.GetIndicatorValue("OVOLERSREC", "5 Famille de courbes="&amp;$F182&amp;";", _xll.Woodstock.Analyst.Xcel.UDFs.GetModelFilename(), _xll.Woodstock.Analyst.Xcel.UDFs.GetScenarioIndex(),"3"))/5,0,_xll.Woodstock.Analyst.Xcel.UDFs.GetIndicatorValue("OVOLERSREC", "5 Famille de courbes="&amp;$F182&amp;";", _xll.Woodstock.Analyst.Xcel.UDFs.GetModelFilename(), _xll.Woodstock.Analyst.Xcel.UDFs.GetScenarioIndex(),"3"))/5</f>
        <v>0</v>
      </c>
      <c r="J182" s="253">
        <f>IF(ISERROR(_xll.Woodstock.Analyst.Xcel.UDFs.GetIndicatorValue("OVOLERSREC", "5 Famille de courbes="&amp;$F182&amp;";", _xll.Woodstock.Analyst.Xcel.UDFs.GetModelFilename(), _xll.Woodstock.Analyst.Xcel.UDFs.GetScenarioIndex(),"4"))/5,0,_xll.Woodstock.Analyst.Xcel.UDFs.GetIndicatorValue("OVOLERSREC", "5 Famille de courbes="&amp;$F182&amp;";", _xll.Woodstock.Analyst.Xcel.UDFs.GetModelFilename(), _xll.Woodstock.Analyst.Xcel.UDFs.GetScenarioIndex(),"4"))/5</f>
        <v>0</v>
      </c>
      <c r="K182" s="253">
        <f>IF(ISERROR(_xll.Woodstock.Analyst.Xcel.UDFs.GetIndicatorValue("OVOLERSREC", "5 Famille de courbes="&amp;$F182&amp;";", _xll.Woodstock.Analyst.Xcel.UDFs.GetModelFilename(), _xll.Woodstock.Analyst.Xcel.UDFs.GetScenarioIndex(),"5"))/5,0,_xll.Woodstock.Analyst.Xcel.UDFs.GetIndicatorValue("OVOLERSREC", "5 Famille de courbes="&amp;$F182&amp;";", _xll.Woodstock.Analyst.Xcel.UDFs.GetModelFilename(), _xll.Woodstock.Analyst.Xcel.UDFs.GetScenarioIndex(),"5"))/5</f>
        <v>0</v>
      </c>
      <c r="L182" s="253">
        <f>IF(ISERROR(_xll.Woodstock.Analyst.Xcel.UDFs.GetIndicatorValue("OVOLERSREC", "5 Famille de courbes="&amp;$F182&amp;";", _xll.Woodstock.Analyst.Xcel.UDFs.GetModelFilename(), _xll.Woodstock.Analyst.Xcel.UDFs.GetScenarioIndex(),"6"))/5,0,_xll.Woodstock.Analyst.Xcel.UDFs.GetIndicatorValue("OVOLERSREC", "5 Famille de courbes="&amp;$F182&amp;";", _xll.Woodstock.Analyst.Xcel.UDFs.GetModelFilename(), _xll.Woodstock.Analyst.Xcel.UDFs.GetScenarioIndex(),"6"))/5</f>
        <v>0</v>
      </c>
      <c r="M182" s="253">
        <f>IF(ISERROR(_xll.Woodstock.Analyst.Xcel.UDFs.GetIndicatorValueAverage("OVOLERSREC", "5 Famille de courbes="&amp;$F182&amp;";", _xll.Woodstock.Analyst.Xcel.UDFs.GetModelFilename(), _xll.Woodstock.Analyst.Xcel.UDFs.GetScenarioIndex(),"2", "6"))/5,0,_xll.Woodstock.Analyst.Xcel.UDFs.GetIndicatorValueAverage("OVOLERSREC", "5 Famille de courbes="&amp;$F182&amp;";", _xll.Woodstock.Analyst.Xcel.UDFs.GetModelFilename(), _xll.Woodstock.Analyst.Xcel.UDFs.GetScenarioIndex(),"2", "6"))/5</f>
        <v>0</v>
      </c>
      <c r="N182" s="437">
        <f t="shared" si="38"/>
        <v>0</v>
      </c>
      <c r="O182" s="241" t="b">
        <f t="shared" si="39"/>
        <v>1</v>
      </c>
    </row>
    <row r="183" spans="1:15" x14ac:dyDescent="0.25">
      <c r="A183" s="248" t="s">
        <v>32</v>
      </c>
      <c r="B183" s="248" t="s">
        <v>87</v>
      </c>
      <c r="C183" s="248" t="s">
        <v>204</v>
      </c>
      <c r="D183" s="248" t="s">
        <v>205</v>
      </c>
      <c r="E183" s="241" t="s">
        <v>21</v>
      </c>
      <c r="F183" s="249" t="str">
        <f t="shared" si="36"/>
        <v>FCTYF_EPX_EPXTO</v>
      </c>
      <c r="G183" s="249" t="str">
        <f t="shared" si="37"/>
        <v>FCTYF_EPX_EpxTo_Sous-total F. Tolérants</v>
      </c>
      <c r="H183" s="253">
        <f>IF(ISERROR(_xll.Woodstock.Analyst.Xcel.UDFs.GetIndicatorValue("OVOLGFTREC", "5 Famille de courbes="&amp;$F183&amp;";", _xll.Woodstock.Analyst.Xcel.UDFs.GetModelFilename(), _xll.Woodstock.Analyst.Xcel.UDFs.GetScenarioIndex(),"2"))/5,0,_xll.Woodstock.Analyst.Xcel.UDFs.GetIndicatorValue("OVOLGFTREC", "5 Famille de courbes="&amp;$F183&amp;";", _xll.Woodstock.Analyst.Xcel.UDFs.GetModelFilename(), _xll.Woodstock.Analyst.Xcel.UDFs.GetScenarioIndex(),"2"))/5</f>
        <v>0</v>
      </c>
      <c r="I183" s="253">
        <f>IF(ISERROR(_xll.Woodstock.Analyst.Xcel.UDFs.GetIndicatorValue("OVOLGFTREC", "5 Famille de courbes="&amp;$F183&amp;";", _xll.Woodstock.Analyst.Xcel.UDFs.GetModelFilename(), _xll.Woodstock.Analyst.Xcel.UDFs.GetScenarioIndex(),"3"))/5,0,_xll.Woodstock.Analyst.Xcel.UDFs.GetIndicatorValue("OVOLGFTREC", "5 Famille de courbes="&amp;$F183&amp;";", _xll.Woodstock.Analyst.Xcel.UDFs.GetModelFilename(), _xll.Woodstock.Analyst.Xcel.UDFs.GetScenarioIndex(),"3"))/5</f>
        <v>0</v>
      </c>
      <c r="J183" s="253">
        <f>IF(ISERROR(_xll.Woodstock.Analyst.Xcel.UDFs.GetIndicatorValue("OVOLGFTREC", "5 Famille de courbes="&amp;$F183&amp;";", _xll.Woodstock.Analyst.Xcel.UDFs.GetModelFilename(), _xll.Woodstock.Analyst.Xcel.UDFs.GetScenarioIndex(),"4"))/5,0,_xll.Woodstock.Analyst.Xcel.UDFs.GetIndicatorValue("OVOLGFTREC", "5 Famille de courbes="&amp;$F183&amp;";", _xll.Woodstock.Analyst.Xcel.UDFs.GetModelFilename(), _xll.Woodstock.Analyst.Xcel.UDFs.GetScenarioIndex(),"4"))/5</f>
        <v>0</v>
      </c>
      <c r="K183" s="253">
        <f>IF(ISERROR(_xll.Woodstock.Analyst.Xcel.UDFs.GetIndicatorValue("OVOLGFTREC", "5 Famille de courbes="&amp;$F183&amp;";", _xll.Woodstock.Analyst.Xcel.UDFs.GetModelFilename(), _xll.Woodstock.Analyst.Xcel.UDFs.GetScenarioIndex(),"5"))/5,0,_xll.Woodstock.Analyst.Xcel.UDFs.GetIndicatorValue("OVOLGFTREC", "5 Famille de courbes="&amp;$F183&amp;";", _xll.Woodstock.Analyst.Xcel.UDFs.GetModelFilename(), _xll.Woodstock.Analyst.Xcel.UDFs.GetScenarioIndex(),"5"))/5</f>
        <v>0</v>
      </c>
      <c r="L183" s="253">
        <f>IF(ISERROR(_xll.Woodstock.Analyst.Xcel.UDFs.GetIndicatorValue("OVOLGFTREC", "5 Famille de courbes="&amp;$F183&amp;";", _xll.Woodstock.Analyst.Xcel.UDFs.GetModelFilename(), _xll.Woodstock.Analyst.Xcel.UDFs.GetScenarioIndex(),"6"))/5,0,_xll.Woodstock.Analyst.Xcel.UDFs.GetIndicatorValue("OVOLGFTREC", "5 Famille de courbes="&amp;$F183&amp;";", _xll.Woodstock.Analyst.Xcel.UDFs.GetModelFilename(), _xll.Woodstock.Analyst.Xcel.UDFs.GetScenarioIndex(),"6"))/5</f>
        <v>0</v>
      </c>
      <c r="M183" s="253">
        <f>IF(ISERROR(_xll.Woodstock.Analyst.Xcel.UDFs.GetIndicatorValueAverage("OVOLGFTREC", "5 Famille de courbes="&amp;$F183&amp;";", _xll.Woodstock.Analyst.Xcel.UDFs.GetModelFilename(), _xll.Woodstock.Analyst.Xcel.UDFs.GetScenarioIndex(),"2", "6"))/5,0,_xll.Woodstock.Analyst.Xcel.UDFs.GetIndicatorValueAverage("OVOLGFTREC", "5 Famille de courbes="&amp;$F183&amp;";", _xll.Woodstock.Analyst.Xcel.UDFs.GetModelFilename(), _xll.Woodstock.Analyst.Xcel.UDFs.GetScenarioIndex(),"2", "6"))/5</f>
        <v>0</v>
      </c>
      <c r="N183" s="437">
        <f t="shared" si="38"/>
        <v>0</v>
      </c>
      <c r="O183" s="241" t="b">
        <f t="shared" si="39"/>
        <v>1</v>
      </c>
    </row>
    <row r="184" spans="1:15" x14ac:dyDescent="0.25">
      <c r="A184" s="248" t="s">
        <v>32</v>
      </c>
      <c r="B184" s="248" t="s">
        <v>87</v>
      </c>
      <c r="C184" s="248" t="s">
        <v>204</v>
      </c>
      <c r="D184" s="248" t="s">
        <v>205</v>
      </c>
      <c r="E184" s="241" t="s">
        <v>39</v>
      </c>
      <c r="F184" s="249" t="str">
        <f t="shared" si="36"/>
        <v>FCTYF_EPX_EPXTO</v>
      </c>
      <c r="G184" s="249" t="str">
        <f t="shared" si="37"/>
        <v>FCTYF_EPX_EpxTo_Total Résineux &amp; Feuillus</v>
      </c>
      <c r="H184" s="253">
        <f>IF(ISERROR(_xll.Woodstock.Analyst.Xcel.UDFs.GetIndicatorValue("OVOLTOTREC", "5 Famille de courbes="&amp;$F184&amp;";", _xll.Woodstock.Analyst.Xcel.UDFs.GetModelFilename(), _xll.Woodstock.Analyst.Xcel.UDFs.GetScenarioIndex(),"2"))/5,0,_xll.Woodstock.Analyst.Xcel.UDFs.GetIndicatorValue("OVOLTOTREC", "5 Famille de courbes="&amp;$F184&amp;";", _xll.Woodstock.Analyst.Xcel.UDFs.GetModelFilename(), _xll.Woodstock.Analyst.Xcel.UDFs.GetScenarioIndex(),"2"))/5</f>
        <v>0</v>
      </c>
      <c r="I184" s="253">
        <f>IF(ISERROR(_xll.Woodstock.Analyst.Xcel.UDFs.GetIndicatorValue("OVOLTOTREC", "5 Famille de courbes="&amp;$F184&amp;";", _xll.Woodstock.Analyst.Xcel.UDFs.GetModelFilename(), _xll.Woodstock.Analyst.Xcel.UDFs.GetScenarioIndex(),"3"))/5,0,_xll.Woodstock.Analyst.Xcel.UDFs.GetIndicatorValue("OVOLTOTREC", "5 Famille de courbes="&amp;$F184&amp;";", _xll.Woodstock.Analyst.Xcel.UDFs.GetModelFilename(), _xll.Woodstock.Analyst.Xcel.UDFs.GetScenarioIndex(),"3"))/5</f>
        <v>0</v>
      </c>
      <c r="J184" s="253">
        <f>IF(ISERROR(_xll.Woodstock.Analyst.Xcel.UDFs.GetIndicatorValue("OVOLTOTREC", "5 Famille de courbes="&amp;$F184&amp;";", _xll.Woodstock.Analyst.Xcel.UDFs.GetModelFilename(), _xll.Woodstock.Analyst.Xcel.UDFs.GetScenarioIndex(),"4"))/5,0,_xll.Woodstock.Analyst.Xcel.UDFs.GetIndicatorValue("OVOLTOTREC", "5 Famille de courbes="&amp;$F184&amp;";", _xll.Woodstock.Analyst.Xcel.UDFs.GetModelFilename(), _xll.Woodstock.Analyst.Xcel.UDFs.GetScenarioIndex(),"4"))/5</f>
        <v>0</v>
      </c>
      <c r="K184" s="253">
        <f>IF(ISERROR(_xll.Woodstock.Analyst.Xcel.UDFs.GetIndicatorValue("OVOLTOTREC", "5 Famille de courbes="&amp;$F184&amp;";", _xll.Woodstock.Analyst.Xcel.UDFs.GetModelFilename(), _xll.Woodstock.Analyst.Xcel.UDFs.GetScenarioIndex(),"5"))/5,0,_xll.Woodstock.Analyst.Xcel.UDFs.GetIndicatorValue("OVOLTOTREC", "5 Famille de courbes="&amp;$F184&amp;";", _xll.Woodstock.Analyst.Xcel.UDFs.GetModelFilename(), _xll.Woodstock.Analyst.Xcel.UDFs.GetScenarioIndex(),"5"))/5</f>
        <v>0</v>
      </c>
      <c r="L184" s="253">
        <f>IF(ISERROR(_xll.Woodstock.Analyst.Xcel.UDFs.GetIndicatorValue("OVOLTOTREC", "5 Famille de courbes="&amp;$F184&amp;";", _xll.Woodstock.Analyst.Xcel.UDFs.GetModelFilename(), _xll.Woodstock.Analyst.Xcel.UDFs.GetScenarioIndex(),"6"))/5,0,_xll.Woodstock.Analyst.Xcel.UDFs.GetIndicatorValue("OVOLTOTREC", "5 Famille de courbes="&amp;$F184&amp;";", _xll.Woodstock.Analyst.Xcel.UDFs.GetModelFilename(), _xll.Woodstock.Analyst.Xcel.UDFs.GetScenarioIndex(),"6"))/5</f>
        <v>0</v>
      </c>
      <c r="M184" s="253">
        <f>IF(ISERROR(_xll.Woodstock.Analyst.Xcel.UDFs.GetIndicatorValueAverage("OVOLTOTREC", "5 Famille de courbes="&amp;$F184&amp;";", _xll.Woodstock.Analyst.Xcel.UDFs.GetModelFilename(), _xll.Woodstock.Analyst.Xcel.UDFs.GetScenarioIndex(),"2", "6"))/5,0,_xll.Woodstock.Analyst.Xcel.UDFs.GetIndicatorValueAverage("OVOLTOTREC", "5 Famille de courbes="&amp;$F184&amp;";", _xll.Woodstock.Analyst.Xcel.UDFs.GetModelFilename(), _xll.Woodstock.Analyst.Xcel.UDFs.GetScenarioIndex(),"2", "6"))/5</f>
        <v>0</v>
      </c>
      <c r="N184" s="437">
        <f t="shared" si="38"/>
        <v>0</v>
      </c>
      <c r="O184" s="241" t="b">
        <f t="shared" si="39"/>
        <v>1</v>
      </c>
    </row>
    <row r="185" spans="1:15" x14ac:dyDescent="0.25">
      <c r="A185" s="248"/>
      <c r="B185" s="248"/>
      <c r="C185" s="248"/>
      <c r="D185" s="248"/>
      <c r="E185" s="241"/>
      <c r="F185" s="241"/>
      <c r="G185" s="241"/>
      <c r="H185" s="241"/>
      <c r="I185" s="241"/>
      <c r="J185" s="241"/>
      <c r="K185" s="241"/>
      <c r="L185" s="241"/>
      <c r="M185" s="241"/>
      <c r="N185" s="355"/>
      <c r="O185" s="241"/>
    </row>
    <row r="186" spans="1:15" x14ac:dyDescent="0.25">
      <c r="A186" s="248" t="s">
        <v>32</v>
      </c>
      <c r="B186" s="248" t="s">
        <v>87</v>
      </c>
      <c r="C186" s="248" t="s">
        <v>206</v>
      </c>
      <c r="D186" s="248" t="s">
        <v>106</v>
      </c>
      <c r="E186" s="249" t="s">
        <v>2</v>
      </c>
      <c r="F186" s="249" t="str">
        <f t="shared" ref="F186:F202" si="40">UPPER("FCTYF_"&amp;B186&amp;"_"&amp;D186)</f>
        <v>FCTYF_EPX_EB</v>
      </c>
      <c r="G186" s="249" t="str">
        <f t="shared" ref="G186:G202" si="41">TRIM("FCTYF_"&amp;B186&amp;"_"&amp;D186&amp;"_"&amp;E186)</f>
        <v>FCTYF_EPX_Eb_Sapin</v>
      </c>
      <c r="H186" s="253">
        <f>IF(ISERROR(_xll.Woodstock.Analyst.Xcel.UDFs.GetIndicatorValue("OVOLSABREC", "5 Famille de courbes="&amp;$F186&amp;";", _xll.Woodstock.Analyst.Xcel.UDFs.GetModelFilename(), _xll.Woodstock.Analyst.Xcel.UDFs.GetScenarioIndex(),"2"))/5,0,_xll.Woodstock.Analyst.Xcel.UDFs.GetIndicatorValue("OVOLSABREC", "5 Famille de courbes="&amp;$F186&amp;";", _xll.Woodstock.Analyst.Xcel.UDFs.GetModelFilename(), _xll.Woodstock.Analyst.Xcel.UDFs.GetScenarioIndex(),"2"))/5</f>
        <v>0</v>
      </c>
      <c r="I186" s="253">
        <f>IF(ISERROR(_xll.Woodstock.Analyst.Xcel.UDFs.GetIndicatorValue("OVOLSABREC", "5 Famille de courbes="&amp;$F186&amp;";", _xll.Woodstock.Analyst.Xcel.UDFs.GetModelFilename(), _xll.Woodstock.Analyst.Xcel.UDFs.GetScenarioIndex(),"3"))/5,0,_xll.Woodstock.Analyst.Xcel.UDFs.GetIndicatorValue("OVOLSABREC", "5 Famille de courbes="&amp;$F186&amp;";", _xll.Woodstock.Analyst.Xcel.UDFs.GetModelFilename(), _xll.Woodstock.Analyst.Xcel.UDFs.GetScenarioIndex(),"3"))/5</f>
        <v>0</v>
      </c>
      <c r="J186" s="253">
        <f>IF(ISERROR(_xll.Woodstock.Analyst.Xcel.UDFs.GetIndicatorValue("OVOLSABREC", "5 Famille de courbes="&amp;$F186&amp;";", _xll.Woodstock.Analyst.Xcel.UDFs.GetModelFilename(), _xll.Woodstock.Analyst.Xcel.UDFs.GetScenarioIndex(),"4"))/5,0,_xll.Woodstock.Analyst.Xcel.UDFs.GetIndicatorValue("OVOLSABREC", "5 Famille de courbes="&amp;$F186&amp;";", _xll.Woodstock.Analyst.Xcel.UDFs.GetModelFilename(), _xll.Woodstock.Analyst.Xcel.UDFs.GetScenarioIndex(),"4"))/5</f>
        <v>0</v>
      </c>
      <c r="K186" s="253">
        <f>IF(ISERROR(_xll.Woodstock.Analyst.Xcel.UDFs.GetIndicatorValue("OVOLSABREC", "5 Famille de courbes="&amp;$F186&amp;";", _xll.Woodstock.Analyst.Xcel.UDFs.GetModelFilename(), _xll.Woodstock.Analyst.Xcel.UDFs.GetScenarioIndex(),"5"))/5,0,_xll.Woodstock.Analyst.Xcel.UDFs.GetIndicatorValue("OVOLSABREC", "5 Famille de courbes="&amp;$F186&amp;";", _xll.Woodstock.Analyst.Xcel.UDFs.GetModelFilename(), _xll.Woodstock.Analyst.Xcel.UDFs.GetScenarioIndex(),"5"))/5</f>
        <v>0</v>
      </c>
      <c r="L186" s="253">
        <f>IF(ISERROR(_xll.Woodstock.Analyst.Xcel.UDFs.GetIndicatorValue("OVOLSABREC", "5 Famille de courbes="&amp;$F186&amp;";", _xll.Woodstock.Analyst.Xcel.UDFs.GetModelFilename(), _xll.Woodstock.Analyst.Xcel.UDFs.GetScenarioIndex(),"6"))/5,0,_xll.Woodstock.Analyst.Xcel.UDFs.GetIndicatorValue("OVOLSABREC", "5 Famille de courbes="&amp;$F186&amp;";", _xll.Woodstock.Analyst.Xcel.UDFs.GetModelFilename(), _xll.Woodstock.Analyst.Xcel.UDFs.GetScenarioIndex(),"6"))/5</f>
        <v>0</v>
      </c>
      <c r="M186" s="253">
        <f>IF(ISERROR(_xll.Woodstock.Analyst.Xcel.UDFs.GetIndicatorValueAverage("OVOLSABREC", "5 Famille de courbes="&amp;$F186&amp;";", _xll.Woodstock.Analyst.Xcel.UDFs.GetModelFilename(), _xll.Woodstock.Analyst.Xcel.UDFs.GetScenarioIndex(),"2", "6"))/5,0,_xll.Woodstock.Analyst.Xcel.UDFs.GetIndicatorValueAverage("OVOLSABREC", "5 Famille de courbes="&amp;$F186&amp;";", _xll.Woodstock.Analyst.Xcel.UDFs.GetModelFilename(), _xll.Woodstock.Analyst.Xcel.UDFs.GetScenarioIndex(),"2", "6"))/5</f>
        <v>0</v>
      </c>
      <c r="N186" s="437">
        <f t="shared" ref="N186:N202" si="42">AVERAGE(H186:L186)</f>
        <v>0</v>
      </c>
      <c r="O186" s="241" t="b">
        <f t="shared" ref="O186:O202" si="43">EXACT(ROUND(M186,1),ROUND(N186,1))</f>
        <v>1</v>
      </c>
    </row>
    <row r="187" spans="1:15" x14ac:dyDescent="0.25">
      <c r="A187" s="248" t="s">
        <v>32</v>
      </c>
      <c r="B187" s="248" t="s">
        <v>87</v>
      </c>
      <c r="C187" s="248" t="s">
        <v>206</v>
      </c>
      <c r="D187" s="248" t="s">
        <v>106</v>
      </c>
      <c r="E187" s="241" t="s">
        <v>3</v>
      </c>
      <c r="F187" s="249" t="str">
        <f t="shared" si="40"/>
        <v>FCTYF_EPX_EB</v>
      </c>
      <c r="G187" s="249" t="str">
        <f t="shared" si="41"/>
        <v>FCTYF_EPX_Eb_Épinettes</v>
      </c>
      <c r="H187" s="253">
        <f>IF(ISERROR(_xll.Woodstock.Analyst.Xcel.UDFs.GetIndicatorValue("OVOLGEPXREC", "5 Famille de courbes="&amp;$F187&amp;";", _xll.Woodstock.Analyst.Xcel.UDFs.GetModelFilename(), _xll.Woodstock.Analyst.Xcel.UDFs.GetScenarioIndex(),"2"))/5,0,_xll.Woodstock.Analyst.Xcel.UDFs.GetIndicatorValue("OVOLGEPXREC", "5 Famille de courbes="&amp;$F187&amp;";", _xll.Woodstock.Analyst.Xcel.UDFs.GetModelFilename(), _xll.Woodstock.Analyst.Xcel.UDFs.GetScenarioIndex(),"2"))/5</f>
        <v>0</v>
      </c>
      <c r="I187" s="253">
        <f>IF(ISERROR(_xll.Woodstock.Analyst.Xcel.UDFs.GetIndicatorValue("OVOLGEPXREC", "5 Famille de courbes="&amp;$F187&amp;";", _xll.Woodstock.Analyst.Xcel.UDFs.GetModelFilename(), _xll.Woodstock.Analyst.Xcel.UDFs.GetScenarioIndex(),"3"))/5,0,_xll.Woodstock.Analyst.Xcel.UDFs.GetIndicatorValue("OVOLGEPXREC", "5 Famille de courbes="&amp;$F187&amp;";", _xll.Woodstock.Analyst.Xcel.UDFs.GetModelFilename(), _xll.Woodstock.Analyst.Xcel.UDFs.GetScenarioIndex(),"3"))/5</f>
        <v>0</v>
      </c>
      <c r="J187" s="253">
        <f>IF(ISERROR(_xll.Woodstock.Analyst.Xcel.UDFs.GetIndicatorValue("OVOLGEPXREC", "5 Famille de courbes="&amp;$F187&amp;";", _xll.Woodstock.Analyst.Xcel.UDFs.GetModelFilename(), _xll.Woodstock.Analyst.Xcel.UDFs.GetScenarioIndex(),"4"))/5,0,_xll.Woodstock.Analyst.Xcel.UDFs.GetIndicatorValue("OVOLGEPXREC", "5 Famille de courbes="&amp;$F187&amp;";", _xll.Woodstock.Analyst.Xcel.UDFs.GetModelFilename(), _xll.Woodstock.Analyst.Xcel.UDFs.GetScenarioIndex(),"4"))/5</f>
        <v>0</v>
      </c>
      <c r="K187" s="253">
        <f>IF(ISERROR(_xll.Woodstock.Analyst.Xcel.UDFs.GetIndicatorValue("OVOLGEPXREC", "5 Famille de courbes="&amp;$F187&amp;";", _xll.Woodstock.Analyst.Xcel.UDFs.GetModelFilename(), _xll.Woodstock.Analyst.Xcel.UDFs.GetScenarioIndex(),"5"))/5,0,_xll.Woodstock.Analyst.Xcel.UDFs.GetIndicatorValue("OVOLGEPXREC", "5 Famille de courbes="&amp;$F187&amp;";", _xll.Woodstock.Analyst.Xcel.UDFs.GetModelFilename(), _xll.Woodstock.Analyst.Xcel.UDFs.GetScenarioIndex(),"5"))/5</f>
        <v>0</v>
      </c>
      <c r="L187" s="253">
        <f>IF(ISERROR(_xll.Woodstock.Analyst.Xcel.UDFs.GetIndicatorValue("OVOLGEPXREC", "5 Famille de courbes="&amp;$F187&amp;";", _xll.Woodstock.Analyst.Xcel.UDFs.GetModelFilename(), _xll.Woodstock.Analyst.Xcel.UDFs.GetScenarioIndex(),"6"))/5,0,_xll.Woodstock.Analyst.Xcel.UDFs.GetIndicatorValue("OVOLGEPXREC", "5 Famille de courbes="&amp;$F187&amp;";", _xll.Woodstock.Analyst.Xcel.UDFs.GetModelFilename(), _xll.Woodstock.Analyst.Xcel.UDFs.GetScenarioIndex(),"6"))/5</f>
        <v>0</v>
      </c>
      <c r="M187" s="253">
        <f>IF(ISERROR(_xll.Woodstock.Analyst.Xcel.UDFs.GetIndicatorValueAverage("OVOLGEPXREC", "5 Famille de courbes="&amp;$F187&amp;";", _xll.Woodstock.Analyst.Xcel.UDFs.GetModelFilename(), _xll.Woodstock.Analyst.Xcel.UDFs.GetScenarioIndex(),"2", "6"))/5,0,_xll.Woodstock.Analyst.Xcel.UDFs.GetIndicatorValueAverage("OVOLGEPXREC", "5 Famille de courbes="&amp;$F187&amp;";", _xll.Woodstock.Analyst.Xcel.UDFs.GetModelFilename(), _xll.Woodstock.Analyst.Xcel.UDFs.GetScenarioIndex(),"2", "6"))/5</f>
        <v>0</v>
      </c>
      <c r="N187" s="437">
        <f t="shared" si="42"/>
        <v>0</v>
      </c>
      <c r="O187" s="241" t="b">
        <f t="shared" si="43"/>
        <v>1</v>
      </c>
    </row>
    <row r="188" spans="1:15" x14ac:dyDescent="0.25">
      <c r="A188" s="248" t="s">
        <v>32</v>
      </c>
      <c r="B188" s="248" t="s">
        <v>87</v>
      </c>
      <c r="C188" s="248" t="s">
        <v>206</v>
      </c>
      <c r="D188" s="248" t="s">
        <v>106</v>
      </c>
      <c r="E188" s="241" t="s">
        <v>4</v>
      </c>
      <c r="F188" s="249" t="str">
        <f t="shared" si="40"/>
        <v>FCTYF_EPX_EB</v>
      </c>
      <c r="G188" s="249" t="str">
        <f t="shared" si="41"/>
        <v>FCTYF_EPX_Eb_Pin gris</v>
      </c>
      <c r="H188" s="253">
        <f>IF(ISERROR(_xll.Woodstock.Analyst.Xcel.UDFs.GetIndicatorValue("OVOLPIGREC", "5 Famille de courbes="&amp;$F188&amp;";", _xll.Woodstock.Analyst.Xcel.UDFs.GetModelFilename(), _xll.Woodstock.Analyst.Xcel.UDFs.GetScenarioIndex(),"2"))/5,0,_xll.Woodstock.Analyst.Xcel.UDFs.GetIndicatorValue("OVOLPIGREC", "5 Famille de courbes="&amp;$F188&amp;";", _xll.Woodstock.Analyst.Xcel.UDFs.GetModelFilename(), _xll.Woodstock.Analyst.Xcel.UDFs.GetScenarioIndex(),"2"))/5</f>
        <v>0</v>
      </c>
      <c r="I188" s="253">
        <f>IF(ISERROR(_xll.Woodstock.Analyst.Xcel.UDFs.GetIndicatorValue("OVOLPIGREC", "5 Famille de courbes="&amp;$F188&amp;";", _xll.Woodstock.Analyst.Xcel.UDFs.GetModelFilename(), _xll.Woodstock.Analyst.Xcel.UDFs.GetScenarioIndex(),"3"))/5,0,_xll.Woodstock.Analyst.Xcel.UDFs.GetIndicatorValue("OVOLPIGREC", "5 Famille de courbes="&amp;$F188&amp;";", _xll.Woodstock.Analyst.Xcel.UDFs.GetModelFilename(), _xll.Woodstock.Analyst.Xcel.UDFs.GetScenarioIndex(),"3"))/5</f>
        <v>0</v>
      </c>
      <c r="J188" s="253">
        <f>IF(ISERROR(_xll.Woodstock.Analyst.Xcel.UDFs.GetIndicatorValue("OVOLPIGREC", "5 Famille de courbes="&amp;$F188&amp;";", _xll.Woodstock.Analyst.Xcel.UDFs.GetModelFilename(), _xll.Woodstock.Analyst.Xcel.UDFs.GetScenarioIndex(),"4"))/5,0,_xll.Woodstock.Analyst.Xcel.UDFs.GetIndicatorValue("OVOLPIGREC", "5 Famille de courbes="&amp;$F188&amp;";", _xll.Woodstock.Analyst.Xcel.UDFs.GetModelFilename(), _xll.Woodstock.Analyst.Xcel.UDFs.GetScenarioIndex(),"4"))/5</f>
        <v>0</v>
      </c>
      <c r="K188" s="253">
        <f>IF(ISERROR(_xll.Woodstock.Analyst.Xcel.UDFs.GetIndicatorValue("OVOLPIGREC", "5 Famille de courbes="&amp;$F188&amp;";", _xll.Woodstock.Analyst.Xcel.UDFs.GetModelFilename(), _xll.Woodstock.Analyst.Xcel.UDFs.GetScenarioIndex(),"5"))/5,0,_xll.Woodstock.Analyst.Xcel.UDFs.GetIndicatorValue("OVOLPIGREC", "5 Famille de courbes="&amp;$F188&amp;";", _xll.Woodstock.Analyst.Xcel.UDFs.GetModelFilename(), _xll.Woodstock.Analyst.Xcel.UDFs.GetScenarioIndex(),"5"))/5</f>
        <v>0</v>
      </c>
      <c r="L188" s="253">
        <f>IF(ISERROR(_xll.Woodstock.Analyst.Xcel.UDFs.GetIndicatorValue("OVOLPIGREC", "5 Famille de courbes="&amp;$F188&amp;";", _xll.Woodstock.Analyst.Xcel.UDFs.GetModelFilename(), _xll.Woodstock.Analyst.Xcel.UDFs.GetScenarioIndex(),"6"))/5,0,_xll.Woodstock.Analyst.Xcel.UDFs.GetIndicatorValue("OVOLPIGREC", "5 Famille de courbes="&amp;$F188&amp;";", _xll.Woodstock.Analyst.Xcel.UDFs.GetModelFilename(), _xll.Woodstock.Analyst.Xcel.UDFs.GetScenarioIndex(),"6"))/5</f>
        <v>0</v>
      </c>
      <c r="M188" s="253">
        <f>IF(ISERROR(_xll.Woodstock.Analyst.Xcel.UDFs.GetIndicatorValueAverage("OVOLPIGREC", "5 Famille de courbes="&amp;$F188&amp;";", _xll.Woodstock.Analyst.Xcel.UDFs.GetModelFilename(), _xll.Woodstock.Analyst.Xcel.UDFs.GetScenarioIndex(),"2", "6"))/5,0,_xll.Woodstock.Analyst.Xcel.UDFs.GetIndicatorValueAverage("OVOLPIGREC", "5 Famille de courbes="&amp;$F188&amp;";", _xll.Woodstock.Analyst.Xcel.UDFs.GetModelFilename(), _xll.Woodstock.Analyst.Xcel.UDFs.GetScenarioIndex(),"2", "6"))/5</f>
        <v>0</v>
      </c>
      <c r="N188" s="437">
        <f t="shared" si="42"/>
        <v>0</v>
      </c>
      <c r="O188" s="241" t="b">
        <f t="shared" si="43"/>
        <v>1</v>
      </c>
    </row>
    <row r="189" spans="1:15" x14ac:dyDescent="0.25">
      <c r="A189" s="248" t="s">
        <v>32</v>
      </c>
      <c r="B189" s="248" t="s">
        <v>87</v>
      </c>
      <c r="C189" s="248" t="s">
        <v>206</v>
      </c>
      <c r="D189" s="248" t="s">
        <v>106</v>
      </c>
      <c r="E189" s="241" t="s">
        <v>5</v>
      </c>
      <c r="F189" s="249" t="str">
        <f t="shared" si="40"/>
        <v>FCTYF_EPX_EB</v>
      </c>
      <c r="G189" s="249" t="str">
        <f t="shared" si="41"/>
        <v>FCTYF_EPX_Eb_Mélèzes</v>
      </c>
      <c r="H189" s="253">
        <f>IF(ISERROR(_xll.Woodstock.Analyst.Xcel.UDFs.GetIndicatorValue("OVOLGMEXREC", "5 Famille de courbes="&amp;$F189&amp;";", _xll.Woodstock.Analyst.Xcel.UDFs.GetModelFilename(), _xll.Woodstock.Analyst.Xcel.UDFs.GetScenarioIndex(),"2"))/5,0,_xll.Woodstock.Analyst.Xcel.UDFs.GetIndicatorValue("OVOLGMEXREC", "5 Famille de courbes="&amp;$F189&amp;";", _xll.Woodstock.Analyst.Xcel.UDFs.GetModelFilename(), _xll.Woodstock.Analyst.Xcel.UDFs.GetScenarioIndex(),"2"))/5</f>
        <v>0</v>
      </c>
      <c r="I189" s="253">
        <f>IF(ISERROR(_xll.Woodstock.Analyst.Xcel.UDFs.GetIndicatorValue("OVOLGMEXREC", "5 Famille de courbes="&amp;$F189&amp;";", _xll.Woodstock.Analyst.Xcel.UDFs.GetModelFilename(), _xll.Woodstock.Analyst.Xcel.UDFs.GetScenarioIndex(),"3"))/5,0,_xll.Woodstock.Analyst.Xcel.UDFs.GetIndicatorValue("OVOLGMEXREC", "5 Famille de courbes="&amp;$F189&amp;";", _xll.Woodstock.Analyst.Xcel.UDFs.GetModelFilename(), _xll.Woodstock.Analyst.Xcel.UDFs.GetScenarioIndex(),"3"))/5</f>
        <v>0</v>
      </c>
      <c r="J189" s="253">
        <f>IF(ISERROR(_xll.Woodstock.Analyst.Xcel.UDFs.GetIndicatorValue("OVOLGMEXREC", "5 Famille de courbes="&amp;$F189&amp;";", _xll.Woodstock.Analyst.Xcel.UDFs.GetModelFilename(), _xll.Woodstock.Analyst.Xcel.UDFs.GetScenarioIndex(),"4"))/5,0,_xll.Woodstock.Analyst.Xcel.UDFs.GetIndicatorValue("OVOLGMEXREC", "5 Famille de courbes="&amp;$F189&amp;";", _xll.Woodstock.Analyst.Xcel.UDFs.GetModelFilename(), _xll.Woodstock.Analyst.Xcel.UDFs.GetScenarioIndex(),"4"))/5</f>
        <v>0</v>
      </c>
      <c r="K189" s="253">
        <f>IF(ISERROR(_xll.Woodstock.Analyst.Xcel.UDFs.GetIndicatorValue("OVOLGMEXREC", "5 Famille de courbes="&amp;$F189&amp;";", _xll.Woodstock.Analyst.Xcel.UDFs.GetModelFilename(), _xll.Woodstock.Analyst.Xcel.UDFs.GetScenarioIndex(),"5"))/5,0,_xll.Woodstock.Analyst.Xcel.UDFs.GetIndicatorValue("OVOLGMEXREC", "5 Famille de courbes="&amp;$F189&amp;";", _xll.Woodstock.Analyst.Xcel.UDFs.GetModelFilename(), _xll.Woodstock.Analyst.Xcel.UDFs.GetScenarioIndex(),"5"))/5</f>
        <v>0</v>
      </c>
      <c r="L189" s="253">
        <f>IF(ISERROR(_xll.Woodstock.Analyst.Xcel.UDFs.GetIndicatorValue("OVOLGMEXREC", "5 Famille de courbes="&amp;$F189&amp;";", _xll.Woodstock.Analyst.Xcel.UDFs.GetModelFilename(), _xll.Woodstock.Analyst.Xcel.UDFs.GetScenarioIndex(),"6"))/5,0,_xll.Woodstock.Analyst.Xcel.UDFs.GetIndicatorValue("OVOLGMEXREC", "5 Famille de courbes="&amp;$F189&amp;";", _xll.Woodstock.Analyst.Xcel.UDFs.GetModelFilename(), _xll.Woodstock.Analyst.Xcel.UDFs.GetScenarioIndex(),"6"))/5</f>
        <v>0</v>
      </c>
      <c r="M189" s="253">
        <f>IF(ISERROR(_xll.Woodstock.Analyst.Xcel.UDFs.GetIndicatorValueAverage("OVOLGMEXREC", "5 Famille de courbes="&amp;$F189&amp;";", _xll.Woodstock.Analyst.Xcel.UDFs.GetModelFilename(), _xll.Woodstock.Analyst.Xcel.UDFs.GetScenarioIndex(),"2", "6"))/5,0,_xll.Woodstock.Analyst.Xcel.UDFs.GetIndicatorValueAverage("OVOLGMEXREC", "5 Famille de courbes="&amp;$F189&amp;";", _xll.Woodstock.Analyst.Xcel.UDFs.GetModelFilename(), _xll.Woodstock.Analyst.Xcel.UDFs.GetScenarioIndex(),"2", "6"))/5</f>
        <v>0</v>
      </c>
      <c r="N189" s="437">
        <f t="shared" si="42"/>
        <v>0</v>
      </c>
      <c r="O189" s="241" t="b">
        <f t="shared" si="43"/>
        <v>1</v>
      </c>
    </row>
    <row r="190" spans="1:15" x14ac:dyDescent="0.25">
      <c r="A190" s="248" t="s">
        <v>32</v>
      </c>
      <c r="B190" s="248" t="s">
        <v>87</v>
      </c>
      <c r="C190" s="248" t="s">
        <v>206</v>
      </c>
      <c r="D190" s="248" t="s">
        <v>106</v>
      </c>
      <c r="E190" s="241" t="s">
        <v>6</v>
      </c>
      <c r="F190" s="249" t="str">
        <f t="shared" si="40"/>
        <v>FCTYF_EPX_EB</v>
      </c>
      <c r="G190" s="249" t="str">
        <f t="shared" si="41"/>
        <v>FCTYF_EPX_Eb_Sous-total SEPM</v>
      </c>
      <c r="H190" s="253">
        <f>IF(ISERROR(_xll.Woodstock.Analyst.Xcel.UDFs.GetIndicatorValue("OVOLGSEPMREC", "5 Famille de courbes="&amp;$F190&amp;";", _xll.Woodstock.Analyst.Xcel.UDFs.GetModelFilename(), _xll.Woodstock.Analyst.Xcel.UDFs.GetScenarioIndex(),"2"))/5,0,_xll.Woodstock.Analyst.Xcel.UDFs.GetIndicatorValue("OVOLGSEPMREC", "5 Famille de courbes="&amp;$F190&amp;";", _xll.Woodstock.Analyst.Xcel.UDFs.GetModelFilename(), _xll.Woodstock.Analyst.Xcel.UDFs.GetScenarioIndex(),"2"))/5</f>
        <v>0</v>
      </c>
      <c r="I190" s="253">
        <f>IF(ISERROR(_xll.Woodstock.Analyst.Xcel.UDFs.GetIndicatorValue("OVOLGSEPMREC", "5 Famille de courbes="&amp;$F190&amp;";", _xll.Woodstock.Analyst.Xcel.UDFs.GetModelFilename(), _xll.Woodstock.Analyst.Xcel.UDFs.GetScenarioIndex(),"3"))/5,0,_xll.Woodstock.Analyst.Xcel.UDFs.GetIndicatorValue("OVOLGSEPMREC", "5 Famille de courbes="&amp;$F190&amp;";", _xll.Woodstock.Analyst.Xcel.UDFs.GetModelFilename(), _xll.Woodstock.Analyst.Xcel.UDFs.GetScenarioIndex(),"3"))/5</f>
        <v>0</v>
      </c>
      <c r="J190" s="253">
        <f>IF(ISERROR(_xll.Woodstock.Analyst.Xcel.UDFs.GetIndicatorValue("OVOLGSEPMREC", "5 Famille de courbes="&amp;$F190&amp;";", _xll.Woodstock.Analyst.Xcel.UDFs.GetModelFilename(), _xll.Woodstock.Analyst.Xcel.UDFs.GetScenarioIndex(),"4"))/5,0,_xll.Woodstock.Analyst.Xcel.UDFs.GetIndicatorValue("OVOLGSEPMREC", "5 Famille de courbes="&amp;$F190&amp;";", _xll.Woodstock.Analyst.Xcel.UDFs.GetModelFilename(), _xll.Woodstock.Analyst.Xcel.UDFs.GetScenarioIndex(),"4"))/5</f>
        <v>0</v>
      </c>
      <c r="K190" s="253">
        <f>IF(ISERROR(_xll.Woodstock.Analyst.Xcel.UDFs.GetIndicatorValue("OVOLGSEPMREC", "5 Famille de courbes="&amp;$F190&amp;";", _xll.Woodstock.Analyst.Xcel.UDFs.GetModelFilename(), _xll.Woodstock.Analyst.Xcel.UDFs.GetScenarioIndex(),"5"))/5,0,_xll.Woodstock.Analyst.Xcel.UDFs.GetIndicatorValue("OVOLGSEPMREC", "5 Famille de courbes="&amp;$F190&amp;";", _xll.Woodstock.Analyst.Xcel.UDFs.GetModelFilename(), _xll.Woodstock.Analyst.Xcel.UDFs.GetScenarioIndex(),"5"))/5</f>
        <v>0</v>
      </c>
      <c r="L190" s="253">
        <f>IF(ISERROR(_xll.Woodstock.Analyst.Xcel.UDFs.GetIndicatorValue("OVOLGSEPMREC", "5 Famille de courbes="&amp;$F190&amp;";", _xll.Woodstock.Analyst.Xcel.UDFs.GetModelFilename(), _xll.Woodstock.Analyst.Xcel.UDFs.GetScenarioIndex(),"6"))/5,0,_xll.Woodstock.Analyst.Xcel.UDFs.GetIndicatorValue("OVOLGSEPMREC", "5 Famille de courbes="&amp;$F190&amp;";", _xll.Woodstock.Analyst.Xcel.UDFs.GetModelFilename(), _xll.Woodstock.Analyst.Xcel.UDFs.GetScenarioIndex(),"6"))/5</f>
        <v>0</v>
      </c>
      <c r="M190" s="253">
        <f>IF(ISERROR(_xll.Woodstock.Analyst.Xcel.UDFs.GetIndicatorValueAverage("OVOLGSEPMREC", "5 Famille de courbes="&amp;$F190&amp;";", _xll.Woodstock.Analyst.Xcel.UDFs.GetModelFilename(), _xll.Woodstock.Analyst.Xcel.UDFs.GetScenarioIndex(),"2", "6"))/5,0,_xll.Woodstock.Analyst.Xcel.UDFs.GetIndicatorValueAverage("OVOLGSEPMREC", "5 Famille de courbes="&amp;$F190&amp;";", _xll.Woodstock.Analyst.Xcel.UDFs.GetModelFilename(), _xll.Woodstock.Analyst.Xcel.UDFs.GetScenarioIndex(),"2", "6"))/5</f>
        <v>0</v>
      </c>
      <c r="N190" s="437">
        <f t="shared" si="42"/>
        <v>0</v>
      </c>
      <c r="O190" s="241" t="b">
        <f t="shared" si="43"/>
        <v>1</v>
      </c>
    </row>
    <row r="191" spans="1:15" x14ac:dyDescent="0.25">
      <c r="A191" s="248" t="s">
        <v>32</v>
      </c>
      <c r="B191" s="248" t="s">
        <v>87</v>
      </c>
      <c r="C191" s="248" t="s">
        <v>206</v>
      </c>
      <c r="D191" s="248" t="s">
        <v>106</v>
      </c>
      <c r="E191" s="241" t="s">
        <v>7</v>
      </c>
      <c r="F191" s="249" t="str">
        <f t="shared" si="40"/>
        <v>FCTYF_EPX_EB</v>
      </c>
      <c r="G191" s="249" t="str">
        <f t="shared" si="41"/>
        <v>FCTYF_EPX_Eb_Pins blanc et rouge</v>
      </c>
      <c r="H191" s="253">
        <f>IF(ISERROR(_xll.Woodstock.Analyst.Xcel.UDFs.GetIndicatorValue("OVOLGPINSREC", "5 Famille de courbes="&amp;$F191&amp;";", _xll.Woodstock.Analyst.Xcel.UDFs.GetModelFilename(), _xll.Woodstock.Analyst.Xcel.UDFs.GetScenarioIndex(),"2"))/5,0,_xll.Woodstock.Analyst.Xcel.UDFs.GetIndicatorValue("OVOLGPINSREC", "5 Famille de courbes="&amp;$F191&amp;";", _xll.Woodstock.Analyst.Xcel.UDFs.GetModelFilename(), _xll.Woodstock.Analyst.Xcel.UDFs.GetScenarioIndex(),"2"))/5</f>
        <v>0</v>
      </c>
      <c r="I191" s="253">
        <f>IF(ISERROR(_xll.Woodstock.Analyst.Xcel.UDFs.GetIndicatorValue("OVOLGPINSREC", "5 Famille de courbes="&amp;$F191&amp;";", _xll.Woodstock.Analyst.Xcel.UDFs.GetModelFilename(), _xll.Woodstock.Analyst.Xcel.UDFs.GetScenarioIndex(),"3"))/5,0,_xll.Woodstock.Analyst.Xcel.UDFs.GetIndicatorValue("OVOLGPINSREC", "5 Famille de courbes="&amp;$F191&amp;";", _xll.Woodstock.Analyst.Xcel.UDFs.GetModelFilename(), _xll.Woodstock.Analyst.Xcel.UDFs.GetScenarioIndex(),"3"))/5</f>
        <v>0</v>
      </c>
      <c r="J191" s="253">
        <f>IF(ISERROR(_xll.Woodstock.Analyst.Xcel.UDFs.GetIndicatorValue("OVOLGPINSREC", "5 Famille de courbes="&amp;$F191&amp;";", _xll.Woodstock.Analyst.Xcel.UDFs.GetModelFilename(), _xll.Woodstock.Analyst.Xcel.UDFs.GetScenarioIndex(),"4"))/5,0,_xll.Woodstock.Analyst.Xcel.UDFs.GetIndicatorValue("OVOLGPINSREC", "5 Famille de courbes="&amp;$F191&amp;";", _xll.Woodstock.Analyst.Xcel.UDFs.GetModelFilename(), _xll.Woodstock.Analyst.Xcel.UDFs.GetScenarioIndex(),"4"))/5</f>
        <v>0</v>
      </c>
      <c r="K191" s="253">
        <f>IF(ISERROR(_xll.Woodstock.Analyst.Xcel.UDFs.GetIndicatorValue("OVOLGPINSREC", "5 Famille de courbes="&amp;$F191&amp;";", _xll.Woodstock.Analyst.Xcel.UDFs.GetModelFilename(), _xll.Woodstock.Analyst.Xcel.UDFs.GetScenarioIndex(),"5"))/5,0,_xll.Woodstock.Analyst.Xcel.UDFs.GetIndicatorValue("OVOLGPINSREC", "5 Famille de courbes="&amp;$F191&amp;";", _xll.Woodstock.Analyst.Xcel.UDFs.GetModelFilename(), _xll.Woodstock.Analyst.Xcel.UDFs.GetScenarioIndex(),"5"))/5</f>
        <v>0</v>
      </c>
      <c r="L191" s="253">
        <f>IF(ISERROR(_xll.Woodstock.Analyst.Xcel.UDFs.GetIndicatorValue("OVOLGPINSREC", "5 Famille de courbes="&amp;$F191&amp;";", _xll.Woodstock.Analyst.Xcel.UDFs.GetModelFilename(), _xll.Woodstock.Analyst.Xcel.UDFs.GetScenarioIndex(),"6"))/5,0,_xll.Woodstock.Analyst.Xcel.UDFs.GetIndicatorValue("OVOLGPINSREC", "5 Famille de courbes="&amp;$F191&amp;";", _xll.Woodstock.Analyst.Xcel.UDFs.GetModelFilename(), _xll.Woodstock.Analyst.Xcel.UDFs.GetScenarioIndex(),"6"))/5</f>
        <v>0</v>
      </c>
      <c r="M191" s="253">
        <f>IF(ISERROR(_xll.Woodstock.Analyst.Xcel.UDFs.GetIndicatorValueAverage("OVOLGPINSREC", "5 Famille de courbes="&amp;$F191&amp;";", _xll.Woodstock.Analyst.Xcel.UDFs.GetModelFilename(), _xll.Woodstock.Analyst.Xcel.UDFs.GetScenarioIndex(),"2", "6"))/5,0,_xll.Woodstock.Analyst.Xcel.UDFs.GetIndicatorValueAverage("OVOLGPINSREC", "5 Famille de courbes="&amp;$F191&amp;";", _xll.Woodstock.Analyst.Xcel.UDFs.GetModelFilename(), _xll.Woodstock.Analyst.Xcel.UDFs.GetScenarioIndex(),"2", "6"))/5</f>
        <v>0</v>
      </c>
      <c r="N191" s="437">
        <f t="shared" si="42"/>
        <v>0</v>
      </c>
      <c r="O191" s="241" t="b">
        <f t="shared" si="43"/>
        <v>1</v>
      </c>
    </row>
    <row r="192" spans="1:15" x14ac:dyDescent="0.25">
      <c r="A192" s="248" t="s">
        <v>32</v>
      </c>
      <c r="B192" s="248" t="s">
        <v>87</v>
      </c>
      <c r="C192" s="248" t="s">
        <v>206</v>
      </c>
      <c r="D192" s="248" t="s">
        <v>106</v>
      </c>
      <c r="E192" s="241" t="s">
        <v>8</v>
      </c>
      <c r="F192" s="249" t="str">
        <f t="shared" si="40"/>
        <v>FCTYF_EPX_EB</v>
      </c>
      <c r="G192" s="249" t="str">
        <f t="shared" si="41"/>
        <v>FCTYF_EPX_Eb_Pruche</v>
      </c>
      <c r="H192" s="253">
        <f>IF(ISERROR(_xll.Woodstock.Analyst.Xcel.UDFs.GetIndicatorValue("OVOLPRUREC", "5 Famille de courbes="&amp;$F192&amp;";", _xll.Woodstock.Analyst.Xcel.UDFs.GetModelFilename(), _xll.Woodstock.Analyst.Xcel.UDFs.GetScenarioIndex(),"2"))/5,0,_xll.Woodstock.Analyst.Xcel.UDFs.GetIndicatorValue("OVOLPRUREC", "5 Famille de courbes="&amp;$F192&amp;";", _xll.Woodstock.Analyst.Xcel.UDFs.GetModelFilename(), _xll.Woodstock.Analyst.Xcel.UDFs.GetScenarioIndex(),"2"))/5</f>
        <v>0</v>
      </c>
      <c r="I192" s="253">
        <f>IF(ISERROR(_xll.Woodstock.Analyst.Xcel.UDFs.GetIndicatorValue("OVOLPRUREC", "5 Famille de courbes="&amp;$F192&amp;";", _xll.Woodstock.Analyst.Xcel.UDFs.GetModelFilename(), _xll.Woodstock.Analyst.Xcel.UDFs.GetScenarioIndex(),"3"))/5,0,_xll.Woodstock.Analyst.Xcel.UDFs.GetIndicatorValue("OVOLPRUREC", "5 Famille de courbes="&amp;$F192&amp;";", _xll.Woodstock.Analyst.Xcel.UDFs.GetModelFilename(), _xll.Woodstock.Analyst.Xcel.UDFs.GetScenarioIndex(),"3"))/5</f>
        <v>0</v>
      </c>
      <c r="J192" s="253">
        <f>IF(ISERROR(_xll.Woodstock.Analyst.Xcel.UDFs.GetIndicatorValue("OVOLPRUREC", "5 Famille de courbes="&amp;$F192&amp;";", _xll.Woodstock.Analyst.Xcel.UDFs.GetModelFilename(), _xll.Woodstock.Analyst.Xcel.UDFs.GetScenarioIndex(),"4"))/5,0,_xll.Woodstock.Analyst.Xcel.UDFs.GetIndicatorValue("OVOLPRUREC", "5 Famille de courbes="&amp;$F192&amp;";", _xll.Woodstock.Analyst.Xcel.UDFs.GetModelFilename(), _xll.Woodstock.Analyst.Xcel.UDFs.GetScenarioIndex(),"4"))/5</f>
        <v>0</v>
      </c>
      <c r="K192" s="253">
        <f>IF(ISERROR(_xll.Woodstock.Analyst.Xcel.UDFs.GetIndicatorValue("OVOLPRUREC", "5 Famille de courbes="&amp;$F192&amp;";", _xll.Woodstock.Analyst.Xcel.UDFs.GetModelFilename(), _xll.Woodstock.Analyst.Xcel.UDFs.GetScenarioIndex(),"5"))/5,0,_xll.Woodstock.Analyst.Xcel.UDFs.GetIndicatorValue("OVOLPRUREC", "5 Famille de courbes="&amp;$F192&amp;";", _xll.Woodstock.Analyst.Xcel.UDFs.GetModelFilename(), _xll.Woodstock.Analyst.Xcel.UDFs.GetScenarioIndex(),"5"))/5</f>
        <v>0</v>
      </c>
      <c r="L192" s="253">
        <f>IF(ISERROR(_xll.Woodstock.Analyst.Xcel.UDFs.GetIndicatorValue("OVOLPRUREC", "5 Famille de courbes="&amp;$F192&amp;";", _xll.Woodstock.Analyst.Xcel.UDFs.GetModelFilename(), _xll.Woodstock.Analyst.Xcel.UDFs.GetScenarioIndex(),"6"))/5,0,_xll.Woodstock.Analyst.Xcel.UDFs.GetIndicatorValue("OVOLPRUREC", "5 Famille de courbes="&amp;$F192&amp;";", _xll.Woodstock.Analyst.Xcel.UDFs.GetModelFilename(), _xll.Woodstock.Analyst.Xcel.UDFs.GetScenarioIndex(),"6"))/5</f>
        <v>0</v>
      </c>
      <c r="M192" s="253">
        <f>IF(ISERROR(_xll.Woodstock.Analyst.Xcel.UDFs.GetIndicatorValueAverage("OVOLPRUREC", "5 Famille de courbes="&amp;$F192&amp;";", _xll.Woodstock.Analyst.Xcel.UDFs.GetModelFilename(), _xll.Woodstock.Analyst.Xcel.UDFs.GetScenarioIndex(),"2", "6"))/5,0,_xll.Woodstock.Analyst.Xcel.UDFs.GetIndicatorValueAverage("OVOLPRUREC", "5 Famille de courbes="&amp;$F192&amp;";", _xll.Woodstock.Analyst.Xcel.UDFs.GetModelFilename(), _xll.Woodstock.Analyst.Xcel.UDFs.GetScenarioIndex(),"2", "6"))/5</f>
        <v>0</v>
      </c>
      <c r="N192" s="437">
        <f t="shared" si="42"/>
        <v>0</v>
      </c>
      <c r="O192" s="241" t="b">
        <f t="shared" si="43"/>
        <v>1</v>
      </c>
    </row>
    <row r="193" spans="1:15" x14ac:dyDescent="0.25">
      <c r="A193" s="248" t="s">
        <v>32</v>
      </c>
      <c r="B193" s="248" t="s">
        <v>87</v>
      </c>
      <c r="C193" s="248" t="s">
        <v>206</v>
      </c>
      <c r="D193" s="248" t="s">
        <v>106</v>
      </c>
      <c r="E193" s="241" t="s">
        <v>9</v>
      </c>
      <c r="F193" s="249" t="str">
        <f t="shared" si="40"/>
        <v>FCTYF_EPX_EB</v>
      </c>
      <c r="G193" s="249" t="str">
        <f t="shared" si="41"/>
        <v>FCTYF_EPX_Eb_Thuya</v>
      </c>
      <c r="H193" s="253">
        <f>IF(ISERROR(_xll.Woodstock.Analyst.Xcel.UDFs.GetIndicatorValue("OVOLTHOREC", "5 Famille de courbes="&amp;$F193&amp;";", _xll.Woodstock.Analyst.Xcel.UDFs.GetModelFilename(), _xll.Woodstock.Analyst.Xcel.UDFs.GetScenarioIndex(),"2"))/5,0,_xll.Woodstock.Analyst.Xcel.UDFs.GetIndicatorValue("OVOLTHOREC", "5 Famille de courbes="&amp;$F193&amp;";", _xll.Woodstock.Analyst.Xcel.UDFs.GetModelFilename(), _xll.Woodstock.Analyst.Xcel.UDFs.GetScenarioIndex(),"2"))/5</f>
        <v>0</v>
      </c>
      <c r="I193" s="253">
        <f>IF(ISERROR(_xll.Woodstock.Analyst.Xcel.UDFs.GetIndicatorValue("OVOLTHOREC", "5 Famille de courbes="&amp;$F193&amp;";", _xll.Woodstock.Analyst.Xcel.UDFs.GetModelFilename(), _xll.Woodstock.Analyst.Xcel.UDFs.GetScenarioIndex(),"3"))/5,0,_xll.Woodstock.Analyst.Xcel.UDFs.GetIndicatorValue("OVOLTHOREC", "5 Famille de courbes="&amp;$F193&amp;";", _xll.Woodstock.Analyst.Xcel.UDFs.GetModelFilename(), _xll.Woodstock.Analyst.Xcel.UDFs.GetScenarioIndex(),"3"))/5</f>
        <v>0</v>
      </c>
      <c r="J193" s="253">
        <f>IF(ISERROR(_xll.Woodstock.Analyst.Xcel.UDFs.GetIndicatorValue("OVOLTHOREC", "5 Famille de courbes="&amp;$F193&amp;";", _xll.Woodstock.Analyst.Xcel.UDFs.GetModelFilename(), _xll.Woodstock.Analyst.Xcel.UDFs.GetScenarioIndex(),"4"))/5,0,_xll.Woodstock.Analyst.Xcel.UDFs.GetIndicatorValue("OVOLTHOREC", "5 Famille de courbes="&amp;$F193&amp;";", _xll.Woodstock.Analyst.Xcel.UDFs.GetModelFilename(), _xll.Woodstock.Analyst.Xcel.UDFs.GetScenarioIndex(),"4"))/5</f>
        <v>0</v>
      </c>
      <c r="K193" s="253">
        <f>IF(ISERROR(_xll.Woodstock.Analyst.Xcel.UDFs.GetIndicatorValue("OVOLTHOREC", "5 Famille de courbes="&amp;$F193&amp;";", _xll.Woodstock.Analyst.Xcel.UDFs.GetModelFilename(), _xll.Woodstock.Analyst.Xcel.UDFs.GetScenarioIndex(),"5"))/5,0,_xll.Woodstock.Analyst.Xcel.UDFs.GetIndicatorValue("OVOLTHOREC", "5 Famille de courbes="&amp;$F193&amp;";", _xll.Woodstock.Analyst.Xcel.UDFs.GetModelFilename(), _xll.Woodstock.Analyst.Xcel.UDFs.GetScenarioIndex(),"5"))/5</f>
        <v>0</v>
      </c>
      <c r="L193" s="253">
        <f>IF(ISERROR(_xll.Woodstock.Analyst.Xcel.UDFs.GetIndicatorValue("OVOLTHOREC", "5 Famille de courbes="&amp;$F193&amp;";", _xll.Woodstock.Analyst.Xcel.UDFs.GetModelFilename(), _xll.Woodstock.Analyst.Xcel.UDFs.GetScenarioIndex(),"6"))/5,0,_xll.Woodstock.Analyst.Xcel.UDFs.GetIndicatorValue("OVOLTHOREC", "5 Famille de courbes="&amp;$F193&amp;";", _xll.Woodstock.Analyst.Xcel.UDFs.GetModelFilename(), _xll.Woodstock.Analyst.Xcel.UDFs.GetScenarioIndex(),"6"))/5</f>
        <v>0</v>
      </c>
      <c r="M193" s="253">
        <f>IF(ISERROR(_xll.Woodstock.Analyst.Xcel.UDFs.GetIndicatorValueAverage("OVOLTHOREC", "5 Famille de courbes="&amp;$F193&amp;";", _xll.Woodstock.Analyst.Xcel.UDFs.GetModelFilename(), _xll.Woodstock.Analyst.Xcel.UDFs.GetScenarioIndex(),"2", "6"))/5,0,_xll.Woodstock.Analyst.Xcel.UDFs.GetIndicatorValueAverage("OVOLTHOREC", "5 Famille de courbes="&amp;$F193&amp;";", _xll.Woodstock.Analyst.Xcel.UDFs.GetModelFilename(), _xll.Woodstock.Analyst.Xcel.UDFs.GetScenarioIndex(),"2", "6"))/5</f>
        <v>0</v>
      </c>
      <c r="N193" s="437">
        <f t="shared" si="42"/>
        <v>0</v>
      </c>
      <c r="O193" s="241" t="b">
        <f t="shared" si="43"/>
        <v>1</v>
      </c>
    </row>
    <row r="194" spans="1:15" x14ac:dyDescent="0.25">
      <c r="A194" s="248" t="s">
        <v>32</v>
      </c>
      <c r="B194" s="248" t="s">
        <v>87</v>
      </c>
      <c r="C194" s="248" t="s">
        <v>206</v>
      </c>
      <c r="D194" s="248" t="s">
        <v>106</v>
      </c>
      <c r="E194" s="241" t="s">
        <v>11</v>
      </c>
      <c r="F194" s="249" t="str">
        <f t="shared" si="40"/>
        <v>FCTYF_EPX_EB</v>
      </c>
      <c r="G194" s="249" t="str">
        <f t="shared" si="41"/>
        <v>FCTYF_EPX_Eb_Total Résineux</v>
      </c>
      <c r="H194" s="253">
        <f>IF(ISERROR(_xll.Woodstock.Analyst.Xcel.UDFs.GetIndicatorValue("OVOLGRREC", "5 Famille de courbes="&amp;$F194&amp;";", _xll.Woodstock.Analyst.Xcel.UDFs.GetModelFilename(), _xll.Woodstock.Analyst.Xcel.UDFs.GetScenarioIndex(),"2"))/5,0,_xll.Woodstock.Analyst.Xcel.UDFs.GetIndicatorValue("OVOLGRREC", "5 Famille de courbes="&amp;$F194&amp;";", _xll.Woodstock.Analyst.Xcel.UDFs.GetModelFilename(), _xll.Woodstock.Analyst.Xcel.UDFs.GetScenarioIndex(),"2"))/5</f>
        <v>0</v>
      </c>
      <c r="I194" s="253">
        <f>IF(ISERROR(_xll.Woodstock.Analyst.Xcel.UDFs.GetIndicatorValue("OVOLGRREC", "5 Famille de courbes="&amp;$F194&amp;";", _xll.Woodstock.Analyst.Xcel.UDFs.GetModelFilename(), _xll.Woodstock.Analyst.Xcel.UDFs.GetScenarioIndex(),"3"))/5,0,_xll.Woodstock.Analyst.Xcel.UDFs.GetIndicatorValue("OVOLGRREC", "5 Famille de courbes="&amp;$F194&amp;";", _xll.Woodstock.Analyst.Xcel.UDFs.GetModelFilename(), _xll.Woodstock.Analyst.Xcel.UDFs.GetScenarioIndex(),"3"))/5</f>
        <v>0</v>
      </c>
      <c r="J194" s="253">
        <f>IF(ISERROR(_xll.Woodstock.Analyst.Xcel.UDFs.GetIndicatorValue("OVOLGRREC", "5 Famille de courbes="&amp;$F194&amp;";", _xll.Woodstock.Analyst.Xcel.UDFs.GetModelFilename(), _xll.Woodstock.Analyst.Xcel.UDFs.GetScenarioIndex(),"4"))/5,0,_xll.Woodstock.Analyst.Xcel.UDFs.GetIndicatorValue("OVOLGRREC", "5 Famille de courbes="&amp;$F194&amp;";", _xll.Woodstock.Analyst.Xcel.UDFs.GetModelFilename(), _xll.Woodstock.Analyst.Xcel.UDFs.GetScenarioIndex(),"4"))/5</f>
        <v>0</v>
      </c>
      <c r="K194" s="253">
        <f>IF(ISERROR(_xll.Woodstock.Analyst.Xcel.UDFs.GetIndicatorValue("OVOLGRREC", "5 Famille de courbes="&amp;$F194&amp;";", _xll.Woodstock.Analyst.Xcel.UDFs.GetModelFilename(), _xll.Woodstock.Analyst.Xcel.UDFs.GetScenarioIndex(),"5"))/5,0,_xll.Woodstock.Analyst.Xcel.UDFs.GetIndicatorValue("OVOLGRREC", "5 Famille de courbes="&amp;$F194&amp;";", _xll.Woodstock.Analyst.Xcel.UDFs.GetModelFilename(), _xll.Woodstock.Analyst.Xcel.UDFs.GetScenarioIndex(),"5"))/5</f>
        <v>0</v>
      </c>
      <c r="L194" s="253">
        <f>IF(ISERROR(_xll.Woodstock.Analyst.Xcel.UDFs.GetIndicatorValue("OVOLGRREC", "5 Famille de courbes="&amp;$F194&amp;";", _xll.Woodstock.Analyst.Xcel.UDFs.GetModelFilename(), _xll.Woodstock.Analyst.Xcel.UDFs.GetScenarioIndex(),"6"))/5,0,_xll.Woodstock.Analyst.Xcel.UDFs.GetIndicatorValue("OVOLGRREC", "5 Famille de courbes="&amp;$F194&amp;";", _xll.Woodstock.Analyst.Xcel.UDFs.GetModelFilename(), _xll.Woodstock.Analyst.Xcel.UDFs.GetScenarioIndex(),"6"))/5</f>
        <v>0</v>
      </c>
      <c r="M194" s="253">
        <f>IF(ISERROR(_xll.Woodstock.Analyst.Xcel.UDFs.GetIndicatorValueAverage("OVOLGRREC", "5 Famille de courbes="&amp;$F194&amp;";", _xll.Woodstock.Analyst.Xcel.UDFs.GetModelFilename(), _xll.Woodstock.Analyst.Xcel.UDFs.GetScenarioIndex(),"2", "6"))/5,0,_xll.Woodstock.Analyst.Xcel.UDFs.GetIndicatorValueAverage("OVOLGRREC", "5 Famille de courbes="&amp;$F194&amp;";", _xll.Woodstock.Analyst.Xcel.UDFs.GetModelFilename(), _xll.Woodstock.Analyst.Xcel.UDFs.GetScenarioIndex(),"2", "6"))/5</f>
        <v>0</v>
      </c>
      <c r="N194" s="437">
        <f t="shared" si="42"/>
        <v>0</v>
      </c>
      <c r="O194" s="241" t="b">
        <f t="shared" si="43"/>
        <v>1</v>
      </c>
    </row>
    <row r="195" spans="1:15" x14ac:dyDescent="0.25">
      <c r="A195" s="248" t="s">
        <v>32</v>
      </c>
      <c r="B195" s="248" t="s">
        <v>87</v>
      </c>
      <c r="C195" s="248" t="s">
        <v>206</v>
      </c>
      <c r="D195" s="248" t="s">
        <v>106</v>
      </c>
      <c r="E195" s="241" t="s">
        <v>13</v>
      </c>
      <c r="F195" s="249" t="str">
        <f t="shared" si="40"/>
        <v>FCTYF_EPX_EB</v>
      </c>
      <c r="G195" s="249" t="str">
        <f t="shared" si="41"/>
        <v>FCTYF_EPX_Eb_Bouleau à papier</v>
      </c>
      <c r="H195" s="253">
        <f>IF(ISERROR(_xll.Woodstock.Analyst.Xcel.UDFs.GetIndicatorValue("OVOLBOPREC", "5 Famille de courbes="&amp;$F195&amp;";", _xll.Woodstock.Analyst.Xcel.UDFs.GetModelFilename(), _xll.Woodstock.Analyst.Xcel.UDFs.GetScenarioIndex(),"2"))/5,0,_xll.Woodstock.Analyst.Xcel.UDFs.GetIndicatorValue("OVOLBOPREC", "5 Famille de courbes="&amp;$F195&amp;";", _xll.Woodstock.Analyst.Xcel.UDFs.GetModelFilename(), _xll.Woodstock.Analyst.Xcel.UDFs.GetScenarioIndex(),"2"))/5</f>
        <v>0</v>
      </c>
      <c r="I195" s="253">
        <f>IF(ISERROR(_xll.Woodstock.Analyst.Xcel.UDFs.GetIndicatorValue("OVOLBOPREC", "5 Famille de courbes="&amp;$F195&amp;";", _xll.Woodstock.Analyst.Xcel.UDFs.GetModelFilename(), _xll.Woodstock.Analyst.Xcel.UDFs.GetScenarioIndex(),"3"))/5,0,_xll.Woodstock.Analyst.Xcel.UDFs.GetIndicatorValue("OVOLBOPREC", "5 Famille de courbes="&amp;$F195&amp;";", _xll.Woodstock.Analyst.Xcel.UDFs.GetModelFilename(), _xll.Woodstock.Analyst.Xcel.UDFs.GetScenarioIndex(),"3"))/5</f>
        <v>0</v>
      </c>
      <c r="J195" s="253">
        <f>IF(ISERROR(_xll.Woodstock.Analyst.Xcel.UDFs.GetIndicatorValue("OVOLBOPREC", "5 Famille de courbes="&amp;$F195&amp;";", _xll.Woodstock.Analyst.Xcel.UDFs.GetModelFilename(), _xll.Woodstock.Analyst.Xcel.UDFs.GetScenarioIndex(),"4"))/5,0,_xll.Woodstock.Analyst.Xcel.UDFs.GetIndicatorValue("OVOLBOPREC", "5 Famille de courbes="&amp;$F195&amp;";", _xll.Woodstock.Analyst.Xcel.UDFs.GetModelFilename(), _xll.Woodstock.Analyst.Xcel.UDFs.GetScenarioIndex(),"4"))/5</f>
        <v>0</v>
      </c>
      <c r="K195" s="253">
        <f>IF(ISERROR(_xll.Woodstock.Analyst.Xcel.UDFs.GetIndicatorValue("OVOLBOPREC", "5 Famille de courbes="&amp;$F195&amp;";", _xll.Woodstock.Analyst.Xcel.UDFs.GetModelFilename(), _xll.Woodstock.Analyst.Xcel.UDFs.GetScenarioIndex(),"5"))/5,0,_xll.Woodstock.Analyst.Xcel.UDFs.GetIndicatorValue("OVOLBOPREC", "5 Famille de courbes="&amp;$F195&amp;";", _xll.Woodstock.Analyst.Xcel.UDFs.GetModelFilename(), _xll.Woodstock.Analyst.Xcel.UDFs.GetScenarioIndex(),"5"))/5</f>
        <v>0</v>
      </c>
      <c r="L195" s="253">
        <f>IF(ISERROR(_xll.Woodstock.Analyst.Xcel.UDFs.GetIndicatorValue("OVOLBOPREC", "5 Famille de courbes="&amp;$F195&amp;";", _xll.Woodstock.Analyst.Xcel.UDFs.GetModelFilename(), _xll.Woodstock.Analyst.Xcel.UDFs.GetScenarioIndex(),"6"))/5,0,_xll.Woodstock.Analyst.Xcel.UDFs.GetIndicatorValue("OVOLBOPREC", "5 Famille de courbes="&amp;$F195&amp;";", _xll.Woodstock.Analyst.Xcel.UDFs.GetModelFilename(), _xll.Woodstock.Analyst.Xcel.UDFs.GetScenarioIndex(),"6"))/5</f>
        <v>0</v>
      </c>
      <c r="M195" s="253">
        <f>IF(ISERROR(_xll.Woodstock.Analyst.Xcel.UDFs.GetIndicatorValueAverage("OVOLBOPREC", "5 Famille de courbes="&amp;$F195&amp;";", _xll.Woodstock.Analyst.Xcel.UDFs.GetModelFilename(), _xll.Woodstock.Analyst.Xcel.UDFs.GetScenarioIndex(),"2", "6"))/5,0,_xll.Woodstock.Analyst.Xcel.UDFs.GetIndicatorValueAverage("OVOLBOPREC", "5 Famille de courbes="&amp;$F195&amp;";", _xll.Woodstock.Analyst.Xcel.UDFs.GetModelFilename(), _xll.Woodstock.Analyst.Xcel.UDFs.GetScenarioIndex(),"2", "6"))/5</f>
        <v>0</v>
      </c>
      <c r="N195" s="437">
        <f t="shared" si="42"/>
        <v>0</v>
      </c>
      <c r="O195" s="241" t="b">
        <f t="shared" si="43"/>
        <v>1</v>
      </c>
    </row>
    <row r="196" spans="1:15" x14ac:dyDescent="0.25">
      <c r="A196" s="248" t="s">
        <v>32</v>
      </c>
      <c r="B196" s="248" t="s">
        <v>87</v>
      </c>
      <c r="C196" s="248" t="s">
        <v>206</v>
      </c>
      <c r="D196" s="248" t="s">
        <v>106</v>
      </c>
      <c r="E196" s="241" t="s">
        <v>14</v>
      </c>
      <c r="F196" s="249" t="str">
        <f t="shared" si="40"/>
        <v>FCTYF_EPX_EB</v>
      </c>
      <c r="G196" s="249" t="str">
        <f t="shared" si="41"/>
        <v>FCTYF_EPX_Eb_Peupliers</v>
      </c>
      <c r="H196" s="253">
        <f>IF(ISERROR(_xll.Woodstock.Analyst.Xcel.UDFs.GetIndicatorValue("OVOLGPEUREC", "5 Famille de courbes="&amp;$F196&amp;";", _xll.Woodstock.Analyst.Xcel.UDFs.GetModelFilename(), _xll.Woodstock.Analyst.Xcel.UDFs.GetScenarioIndex(),"2"))/5,0,_xll.Woodstock.Analyst.Xcel.UDFs.GetIndicatorValue("OVOLGPEUREC", "5 Famille de courbes="&amp;$F196&amp;";", _xll.Woodstock.Analyst.Xcel.UDFs.GetModelFilename(), _xll.Woodstock.Analyst.Xcel.UDFs.GetScenarioIndex(),"2"))/5</f>
        <v>0</v>
      </c>
      <c r="I196" s="253">
        <f>IF(ISERROR(_xll.Woodstock.Analyst.Xcel.UDFs.GetIndicatorValue("OVOLGPEUREC", "5 Famille de courbes="&amp;$F196&amp;";", _xll.Woodstock.Analyst.Xcel.UDFs.GetModelFilename(), _xll.Woodstock.Analyst.Xcel.UDFs.GetScenarioIndex(),"3"))/5,0,_xll.Woodstock.Analyst.Xcel.UDFs.GetIndicatorValue("OVOLGPEUREC", "5 Famille de courbes="&amp;$F196&amp;";", _xll.Woodstock.Analyst.Xcel.UDFs.GetModelFilename(), _xll.Woodstock.Analyst.Xcel.UDFs.GetScenarioIndex(),"3"))/5</f>
        <v>0</v>
      </c>
      <c r="J196" s="253">
        <f>IF(ISERROR(_xll.Woodstock.Analyst.Xcel.UDFs.GetIndicatorValue("OVOLGPEUREC", "5 Famille de courbes="&amp;$F196&amp;";", _xll.Woodstock.Analyst.Xcel.UDFs.GetModelFilename(), _xll.Woodstock.Analyst.Xcel.UDFs.GetScenarioIndex(),"4"))/5,0,_xll.Woodstock.Analyst.Xcel.UDFs.GetIndicatorValue("OVOLGPEUREC", "5 Famille de courbes="&amp;$F196&amp;";", _xll.Woodstock.Analyst.Xcel.UDFs.GetModelFilename(), _xll.Woodstock.Analyst.Xcel.UDFs.GetScenarioIndex(),"4"))/5</f>
        <v>0</v>
      </c>
      <c r="K196" s="253">
        <f>IF(ISERROR(_xll.Woodstock.Analyst.Xcel.UDFs.GetIndicatorValue("OVOLGPEUREC", "5 Famille de courbes="&amp;$F196&amp;";", _xll.Woodstock.Analyst.Xcel.UDFs.GetModelFilename(), _xll.Woodstock.Analyst.Xcel.UDFs.GetScenarioIndex(),"5"))/5,0,_xll.Woodstock.Analyst.Xcel.UDFs.GetIndicatorValue("OVOLGPEUREC", "5 Famille de courbes="&amp;$F196&amp;";", _xll.Woodstock.Analyst.Xcel.UDFs.GetModelFilename(), _xll.Woodstock.Analyst.Xcel.UDFs.GetScenarioIndex(),"5"))/5</f>
        <v>0</v>
      </c>
      <c r="L196" s="253">
        <f>IF(ISERROR(_xll.Woodstock.Analyst.Xcel.UDFs.GetIndicatorValue("OVOLGPEUREC", "5 Famille de courbes="&amp;$F196&amp;";", _xll.Woodstock.Analyst.Xcel.UDFs.GetModelFilename(), _xll.Woodstock.Analyst.Xcel.UDFs.GetScenarioIndex(),"6"))/5,0,_xll.Woodstock.Analyst.Xcel.UDFs.GetIndicatorValue("OVOLGPEUREC", "5 Famille de courbes="&amp;$F196&amp;";", _xll.Woodstock.Analyst.Xcel.UDFs.GetModelFilename(), _xll.Woodstock.Analyst.Xcel.UDFs.GetScenarioIndex(),"6"))/5</f>
        <v>0</v>
      </c>
      <c r="M196" s="253">
        <f>IF(ISERROR(_xll.Woodstock.Analyst.Xcel.UDFs.GetIndicatorValueAverage("OVOLGPEUREC", "5 Famille de courbes="&amp;$F196&amp;";", _xll.Woodstock.Analyst.Xcel.UDFs.GetModelFilename(), _xll.Woodstock.Analyst.Xcel.UDFs.GetScenarioIndex(),"2", "6"))/5,0,_xll.Woodstock.Analyst.Xcel.UDFs.GetIndicatorValueAverage("OVOLGPEUREC", "5 Famille de courbes="&amp;$F196&amp;";", _xll.Woodstock.Analyst.Xcel.UDFs.GetModelFilename(), _xll.Woodstock.Analyst.Xcel.UDFs.GetScenarioIndex(),"2", "6"))/5</f>
        <v>0</v>
      </c>
      <c r="N196" s="437">
        <f t="shared" si="42"/>
        <v>0</v>
      </c>
      <c r="O196" s="241" t="b">
        <f t="shared" si="43"/>
        <v>1</v>
      </c>
    </row>
    <row r="197" spans="1:15" x14ac:dyDescent="0.25">
      <c r="A197" s="248" t="s">
        <v>32</v>
      </c>
      <c r="B197" s="248" t="s">
        <v>87</v>
      </c>
      <c r="C197" s="248" t="s">
        <v>206</v>
      </c>
      <c r="D197" s="248" t="s">
        <v>106</v>
      </c>
      <c r="E197" s="241" t="s">
        <v>15</v>
      </c>
      <c r="F197" s="249" t="str">
        <f t="shared" si="40"/>
        <v>FCTYF_EPX_EB</v>
      </c>
      <c r="G197" s="249" t="str">
        <f t="shared" si="41"/>
        <v>FCTYF_EPX_Eb_Érable rouge</v>
      </c>
      <c r="H197" s="253">
        <f>IF(ISERROR(_xll.Woodstock.Analyst.Xcel.UDFs.GetIndicatorValue("OVOLERRREC", "5 Famille de courbes="&amp;$F197&amp;";", _xll.Woodstock.Analyst.Xcel.UDFs.GetModelFilename(), _xll.Woodstock.Analyst.Xcel.UDFs.GetScenarioIndex(),"2"))/5,0,_xll.Woodstock.Analyst.Xcel.UDFs.GetIndicatorValue("OVOLERRREC", "5 Famille de courbes="&amp;$F197&amp;";", _xll.Woodstock.Analyst.Xcel.UDFs.GetModelFilename(), _xll.Woodstock.Analyst.Xcel.UDFs.GetScenarioIndex(),"2"))/5</f>
        <v>0</v>
      </c>
      <c r="I197" s="253">
        <f>IF(ISERROR(_xll.Woodstock.Analyst.Xcel.UDFs.GetIndicatorValue("OVOLERRREC", "5 Famille de courbes="&amp;$F197&amp;";", _xll.Woodstock.Analyst.Xcel.UDFs.GetModelFilename(), _xll.Woodstock.Analyst.Xcel.UDFs.GetScenarioIndex(),"3"))/5,0,_xll.Woodstock.Analyst.Xcel.UDFs.GetIndicatorValue("OVOLERRREC", "5 Famille de courbes="&amp;$F197&amp;";", _xll.Woodstock.Analyst.Xcel.UDFs.GetModelFilename(), _xll.Woodstock.Analyst.Xcel.UDFs.GetScenarioIndex(),"3"))/5</f>
        <v>0</v>
      </c>
      <c r="J197" s="253">
        <f>IF(ISERROR(_xll.Woodstock.Analyst.Xcel.UDFs.GetIndicatorValue("OVOLERRREC", "5 Famille de courbes="&amp;$F197&amp;";", _xll.Woodstock.Analyst.Xcel.UDFs.GetModelFilename(), _xll.Woodstock.Analyst.Xcel.UDFs.GetScenarioIndex(),"4"))/5,0,_xll.Woodstock.Analyst.Xcel.UDFs.GetIndicatorValue("OVOLERRREC", "5 Famille de courbes="&amp;$F197&amp;";", _xll.Woodstock.Analyst.Xcel.UDFs.GetModelFilename(), _xll.Woodstock.Analyst.Xcel.UDFs.GetScenarioIndex(),"4"))/5</f>
        <v>0</v>
      </c>
      <c r="K197" s="253">
        <f>IF(ISERROR(_xll.Woodstock.Analyst.Xcel.UDFs.GetIndicatorValue("OVOLERRREC", "5 Famille de courbes="&amp;$F197&amp;";", _xll.Woodstock.Analyst.Xcel.UDFs.GetModelFilename(), _xll.Woodstock.Analyst.Xcel.UDFs.GetScenarioIndex(),"5"))/5,0,_xll.Woodstock.Analyst.Xcel.UDFs.GetIndicatorValue("OVOLERRREC", "5 Famille de courbes="&amp;$F197&amp;";", _xll.Woodstock.Analyst.Xcel.UDFs.GetModelFilename(), _xll.Woodstock.Analyst.Xcel.UDFs.GetScenarioIndex(),"5"))/5</f>
        <v>0</v>
      </c>
      <c r="L197" s="253">
        <f>IF(ISERROR(_xll.Woodstock.Analyst.Xcel.UDFs.GetIndicatorValue("OVOLERRREC", "5 Famille de courbes="&amp;$F197&amp;";", _xll.Woodstock.Analyst.Xcel.UDFs.GetModelFilename(), _xll.Woodstock.Analyst.Xcel.UDFs.GetScenarioIndex(),"6"))/5,0,_xll.Woodstock.Analyst.Xcel.UDFs.GetIndicatorValue("OVOLERRREC", "5 Famille de courbes="&amp;$F197&amp;";", _xll.Woodstock.Analyst.Xcel.UDFs.GetModelFilename(), _xll.Woodstock.Analyst.Xcel.UDFs.GetScenarioIndex(),"6"))/5</f>
        <v>0</v>
      </c>
      <c r="M197" s="253">
        <f>IF(ISERROR(_xll.Woodstock.Analyst.Xcel.UDFs.GetIndicatorValueAverage("OVOLERRREC", "5 Famille de courbes="&amp;$F197&amp;";", _xll.Woodstock.Analyst.Xcel.UDFs.GetModelFilename(), _xll.Woodstock.Analyst.Xcel.UDFs.GetScenarioIndex(),"2", "6"))/5,0,_xll.Woodstock.Analyst.Xcel.UDFs.GetIndicatorValueAverage("OVOLERRREC", "5 Famille de courbes="&amp;$F197&amp;";", _xll.Woodstock.Analyst.Xcel.UDFs.GetModelFilename(), _xll.Woodstock.Analyst.Xcel.UDFs.GetScenarioIndex(),"2", "6"))/5</f>
        <v>0</v>
      </c>
      <c r="N197" s="437">
        <f t="shared" si="42"/>
        <v>0</v>
      </c>
      <c r="O197" s="241" t="b">
        <f t="shared" si="43"/>
        <v>1</v>
      </c>
    </row>
    <row r="198" spans="1:15" x14ac:dyDescent="0.25">
      <c r="A198" s="248" t="s">
        <v>32</v>
      </c>
      <c r="B198" s="248" t="s">
        <v>87</v>
      </c>
      <c r="C198" s="248" t="s">
        <v>206</v>
      </c>
      <c r="D198" s="248" t="s">
        <v>106</v>
      </c>
      <c r="E198" s="241" t="s">
        <v>17</v>
      </c>
      <c r="F198" s="249" t="str">
        <f t="shared" si="40"/>
        <v>FCTYF_EPX_EB</v>
      </c>
      <c r="G198" s="249" t="str">
        <f t="shared" si="41"/>
        <v>FCTYF_EPX_Eb_Sous-total F. Intolérants</v>
      </c>
      <c r="H198" s="253">
        <f>IF(ISERROR(_xll.Woodstock.Analyst.Xcel.UDFs.GetIndicatorValue("OVOLGFIREC", "5 Famille de courbes="&amp;$F198&amp;";", _xll.Woodstock.Analyst.Xcel.UDFs.GetModelFilename(), _xll.Woodstock.Analyst.Xcel.UDFs.GetScenarioIndex(),"2"))/5,0,_xll.Woodstock.Analyst.Xcel.UDFs.GetIndicatorValue("OVOLGFIREC", "5 Famille de courbes="&amp;$F198&amp;";", _xll.Woodstock.Analyst.Xcel.UDFs.GetModelFilename(), _xll.Woodstock.Analyst.Xcel.UDFs.GetScenarioIndex(),"2"))/5</f>
        <v>0</v>
      </c>
      <c r="I198" s="253">
        <f>IF(ISERROR(_xll.Woodstock.Analyst.Xcel.UDFs.GetIndicatorValue("OVOLGFIREC", "5 Famille de courbes="&amp;$F198&amp;";", _xll.Woodstock.Analyst.Xcel.UDFs.GetModelFilename(), _xll.Woodstock.Analyst.Xcel.UDFs.GetScenarioIndex(),"3"))/5,0,_xll.Woodstock.Analyst.Xcel.UDFs.GetIndicatorValue("OVOLGFIREC", "5 Famille de courbes="&amp;$F198&amp;";", _xll.Woodstock.Analyst.Xcel.UDFs.GetModelFilename(), _xll.Woodstock.Analyst.Xcel.UDFs.GetScenarioIndex(),"3"))/5</f>
        <v>0</v>
      </c>
      <c r="J198" s="253">
        <f>IF(ISERROR(_xll.Woodstock.Analyst.Xcel.UDFs.GetIndicatorValue("OVOLGFIREC", "5 Famille de courbes="&amp;$F198&amp;";", _xll.Woodstock.Analyst.Xcel.UDFs.GetModelFilename(), _xll.Woodstock.Analyst.Xcel.UDFs.GetScenarioIndex(),"4"))/5,0,_xll.Woodstock.Analyst.Xcel.UDFs.GetIndicatorValue("OVOLGFIREC", "5 Famille de courbes="&amp;$F198&amp;";", _xll.Woodstock.Analyst.Xcel.UDFs.GetModelFilename(), _xll.Woodstock.Analyst.Xcel.UDFs.GetScenarioIndex(),"4"))/5</f>
        <v>0</v>
      </c>
      <c r="K198" s="253">
        <f>IF(ISERROR(_xll.Woodstock.Analyst.Xcel.UDFs.GetIndicatorValue("OVOLGFIREC", "5 Famille de courbes="&amp;$F198&amp;";", _xll.Woodstock.Analyst.Xcel.UDFs.GetModelFilename(), _xll.Woodstock.Analyst.Xcel.UDFs.GetScenarioIndex(),"5"))/5,0,_xll.Woodstock.Analyst.Xcel.UDFs.GetIndicatorValue("OVOLGFIREC", "5 Famille de courbes="&amp;$F198&amp;";", _xll.Woodstock.Analyst.Xcel.UDFs.GetModelFilename(), _xll.Woodstock.Analyst.Xcel.UDFs.GetScenarioIndex(),"5"))/5</f>
        <v>0</v>
      </c>
      <c r="L198" s="253">
        <f>IF(ISERROR(_xll.Woodstock.Analyst.Xcel.UDFs.GetIndicatorValue("OVOLGFIREC", "5 Famille de courbes="&amp;$F198&amp;";", _xll.Woodstock.Analyst.Xcel.UDFs.GetModelFilename(), _xll.Woodstock.Analyst.Xcel.UDFs.GetScenarioIndex(),"6"))/5,0,_xll.Woodstock.Analyst.Xcel.UDFs.GetIndicatorValue("OVOLGFIREC", "5 Famille de courbes="&amp;$F198&amp;";", _xll.Woodstock.Analyst.Xcel.UDFs.GetModelFilename(), _xll.Woodstock.Analyst.Xcel.UDFs.GetScenarioIndex(),"6"))/5</f>
        <v>0</v>
      </c>
      <c r="M198" s="253">
        <f>IF(ISERROR(_xll.Woodstock.Analyst.Xcel.UDFs.GetIndicatorValueAverage("OVOLGFIREC", "5 Famille de courbes="&amp;$F198&amp;";", _xll.Woodstock.Analyst.Xcel.UDFs.GetModelFilename(), _xll.Woodstock.Analyst.Xcel.UDFs.GetScenarioIndex(),"2", "6"))/5,0,_xll.Woodstock.Analyst.Xcel.UDFs.GetIndicatorValueAverage("OVOLGFIREC", "5 Famille de courbes="&amp;$F198&amp;";", _xll.Woodstock.Analyst.Xcel.UDFs.GetModelFilename(), _xll.Woodstock.Analyst.Xcel.UDFs.GetScenarioIndex(),"2", "6"))/5</f>
        <v>0</v>
      </c>
      <c r="N198" s="437">
        <f t="shared" si="42"/>
        <v>0</v>
      </c>
      <c r="O198" s="241" t="b">
        <f t="shared" si="43"/>
        <v>1</v>
      </c>
    </row>
    <row r="199" spans="1:15" x14ac:dyDescent="0.25">
      <c r="A199" s="248" t="s">
        <v>32</v>
      </c>
      <c r="B199" s="248" t="s">
        <v>87</v>
      </c>
      <c r="C199" s="248" t="s">
        <v>206</v>
      </c>
      <c r="D199" s="248" t="s">
        <v>106</v>
      </c>
      <c r="E199" s="241" t="s">
        <v>18</v>
      </c>
      <c r="F199" s="249" t="str">
        <f t="shared" si="40"/>
        <v>FCTYF_EPX_EB</v>
      </c>
      <c r="G199" s="249" t="str">
        <f t="shared" si="41"/>
        <v>FCTYF_EPX_Eb_Bouleau jaune</v>
      </c>
      <c r="H199" s="253">
        <f>IF(ISERROR(_xll.Woodstock.Analyst.Xcel.UDFs.GetIndicatorValue("OVOLBOJREC", "5 Famille de courbes="&amp;$F199&amp;";", _xll.Woodstock.Analyst.Xcel.UDFs.GetModelFilename(), _xll.Woodstock.Analyst.Xcel.UDFs.GetScenarioIndex(),"2"))/5,0,_xll.Woodstock.Analyst.Xcel.UDFs.GetIndicatorValue("OVOLBOJREC", "5 Famille de courbes="&amp;$F199&amp;";", _xll.Woodstock.Analyst.Xcel.UDFs.GetModelFilename(), _xll.Woodstock.Analyst.Xcel.UDFs.GetScenarioIndex(),"2"))/5</f>
        <v>0</v>
      </c>
      <c r="I199" s="253">
        <f>IF(ISERROR(_xll.Woodstock.Analyst.Xcel.UDFs.GetIndicatorValue("OVOLBOJREC", "5 Famille de courbes="&amp;$F199&amp;";", _xll.Woodstock.Analyst.Xcel.UDFs.GetModelFilename(), _xll.Woodstock.Analyst.Xcel.UDFs.GetScenarioIndex(),"3"))/5,0,_xll.Woodstock.Analyst.Xcel.UDFs.GetIndicatorValue("OVOLBOJREC", "5 Famille de courbes="&amp;$F199&amp;";", _xll.Woodstock.Analyst.Xcel.UDFs.GetModelFilename(), _xll.Woodstock.Analyst.Xcel.UDFs.GetScenarioIndex(),"3"))/5</f>
        <v>0</v>
      </c>
      <c r="J199" s="253">
        <f>IF(ISERROR(_xll.Woodstock.Analyst.Xcel.UDFs.GetIndicatorValue("OVOLBOJREC", "5 Famille de courbes="&amp;$F199&amp;";", _xll.Woodstock.Analyst.Xcel.UDFs.GetModelFilename(), _xll.Woodstock.Analyst.Xcel.UDFs.GetScenarioIndex(),"4"))/5,0,_xll.Woodstock.Analyst.Xcel.UDFs.GetIndicatorValue("OVOLBOJREC", "5 Famille de courbes="&amp;$F199&amp;";", _xll.Woodstock.Analyst.Xcel.UDFs.GetModelFilename(), _xll.Woodstock.Analyst.Xcel.UDFs.GetScenarioIndex(),"4"))/5</f>
        <v>0</v>
      </c>
      <c r="K199" s="253">
        <f>IF(ISERROR(_xll.Woodstock.Analyst.Xcel.UDFs.GetIndicatorValue("OVOLBOJREC", "5 Famille de courbes="&amp;$F199&amp;";", _xll.Woodstock.Analyst.Xcel.UDFs.GetModelFilename(), _xll.Woodstock.Analyst.Xcel.UDFs.GetScenarioIndex(),"5"))/5,0,_xll.Woodstock.Analyst.Xcel.UDFs.GetIndicatorValue("OVOLBOJREC", "5 Famille de courbes="&amp;$F199&amp;";", _xll.Woodstock.Analyst.Xcel.UDFs.GetModelFilename(), _xll.Woodstock.Analyst.Xcel.UDFs.GetScenarioIndex(),"5"))/5</f>
        <v>0</v>
      </c>
      <c r="L199" s="253">
        <f>IF(ISERROR(_xll.Woodstock.Analyst.Xcel.UDFs.GetIndicatorValue("OVOLBOJREC", "5 Famille de courbes="&amp;$F199&amp;";", _xll.Woodstock.Analyst.Xcel.UDFs.GetModelFilename(), _xll.Woodstock.Analyst.Xcel.UDFs.GetScenarioIndex(),"6"))/5,0,_xll.Woodstock.Analyst.Xcel.UDFs.GetIndicatorValue("OVOLBOJREC", "5 Famille de courbes="&amp;$F199&amp;";", _xll.Woodstock.Analyst.Xcel.UDFs.GetModelFilename(), _xll.Woodstock.Analyst.Xcel.UDFs.GetScenarioIndex(),"6"))/5</f>
        <v>0</v>
      </c>
      <c r="M199" s="253">
        <f>IF(ISERROR(_xll.Woodstock.Analyst.Xcel.UDFs.GetIndicatorValueAverage("OVOLBOJREC", "5 Famille de courbes="&amp;$F199&amp;";", _xll.Woodstock.Analyst.Xcel.UDFs.GetModelFilename(), _xll.Woodstock.Analyst.Xcel.UDFs.GetScenarioIndex(),"2", "6"))/5,0,_xll.Woodstock.Analyst.Xcel.UDFs.GetIndicatorValueAverage("OVOLBOJREC", "5 Famille de courbes="&amp;$F199&amp;";", _xll.Woodstock.Analyst.Xcel.UDFs.GetModelFilename(), _xll.Woodstock.Analyst.Xcel.UDFs.GetScenarioIndex(),"2", "6"))/5</f>
        <v>0</v>
      </c>
      <c r="N199" s="437">
        <f t="shared" si="42"/>
        <v>0</v>
      </c>
      <c r="O199" s="241" t="b">
        <f t="shared" si="43"/>
        <v>1</v>
      </c>
    </row>
    <row r="200" spans="1:15" x14ac:dyDescent="0.25">
      <c r="A200" s="248" t="s">
        <v>32</v>
      </c>
      <c r="B200" s="248" t="s">
        <v>87</v>
      </c>
      <c r="C200" s="248" t="s">
        <v>206</v>
      </c>
      <c r="D200" s="248" t="s">
        <v>106</v>
      </c>
      <c r="E200" s="241" t="s">
        <v>19</v>
      </c>
      <c r="F200" s="249" t="str">
        <f t="shared" si="40"/>
        <v>FCTYF_EPX_EB</v>
      </c>
      <c r="G200" s="249" t="str">
        <f t="shared" si="41"/>
        <v>FCTYF_EPX_Eb_Érable à sucre</v>
      </c>
      <c r="H200" s="253">
        <f>IF(ISERROR(_xll.Woodstock.Analyst.Xcel.UDFs.GetIndicatorValue("OVOLERSREC", "5 Famille de courbes="&amp;$F200&amp;";", _xll.Woodstock.Analyst.Xcel.UDFs.GetModelFilename(), _xll.Woodstock.Analyst.Xcel.UDFs.GetScenarioIndex(),"2"))/5,0,_xll.Woodstock.Analyst.Xcel.UDFs.GetIndicatorValue("OVOLERSREC", "5 Famille de courbes="&amp;$F200&amp;";", _xll.Woodstock.Analyst.Xcel.UDFs.GetModelFilename(), _xll.Woodstock.Analyst.Xcel.UDFs.GetScenarioIndex(),"2"))/5</f>
        <v>0</v>
      </c>
      <c r="I200" s="253">
        <f>IF(ISERROR(_xll.Woodstock.Analyst.Xcel.UDFs.GetIndicatorValue("OVOLERSREC", "5 Famille de courbes="&amp;$F200&amp;";", _xll.Woodstock.Analyst.Xcel.UDFs.GetModelFilename(), _xll.Woodstock.Analyst.Xcel.UDFs.GetScenarioIndex(),"3"))/5,0,_xll.Woodstock.Analyst.Xcel.UDFs.GetIndicatorValue("OVOLERSREC", "5 Famille de courbes="&amp;$F200&amp;";", _xll.Woodstock.Analyst.Xcel.UDFs.GetModelFilename(), _xll.Woodstock.Analyst.Xcel.UDFs.GetScenarioIndex(),"3"))/5</f>
        <v>0</v>
      </c>
      <c r="J200" s="253">
        <f>IF(ISERROR(_xll.Woodstock.Analyst.Xcel.UDFs.GetIndicatorValue("OVOLERSREC", "5 Famille de courbes="&amp;$F200&amp;";", _xll.Woodstock.Analyst.Xcel.UDFs.GetModelFilename(), _xll.Woodstock.Analyst.Xcel.UDFs.GetScenarioIndex(),"4"))/5,0,_xll.Woodstock.Analyst.Xcel.UDFs.GetIndicatorValue("OVOLERSREC", "5 Famille de courbes="&amp;$F200&amp;";", _xll.Woodstock.Analyst.Xcel.UDFs.GetModelFilename(), _xll.Woodstock.Analyst.Xcel.UDFs.GetScenarioIndex(),"4"))/5</f>
        <v>0</v>
      </c>
      <c r="K200" s="253">
        <f>IF(ISERROR(_xll.Woodstock.Analyst.Xcel.UDFs.GetIndicatorValue("OVOLERSREC", "5 Famille de courbes="&amp;$F200&amp;";", _xll.Woodstock.Analyst.Xcel.UDFs.GetModelFilename(), _xll.Woodstock.Analyst.Xcel.UDFs.GetScenarioIndex(),"5"))/5,0,_xll.Woodstock.Analyst.Xcel.UDFs.GetIndicatorValue("OVOLERSREC", "5 Famille de courbes="&amp;$F200&amp;";", _xll.Woodstock.Analyst.Xcel.UDFs.GetModelFilename(), _xll.Woodstock.Analyst.Xcel.UDFs.GetScenarioIndex(),"5"))/5</f>
        <v>0</v>
      </c>
      <c r="L200" s="253">
        <f>IF(ISERROR(_xll.Woodstock.Analyst.Xcel.UDFs.GetIndicatorValue("OVOLERSREC", "5 Famille de courbes="&amp;$F200&amp;";", _xll.Woodstock.Analyst.Xcel.UDFs.GetModelFilename(), _xll.Woodstock.Analyst.Xcel.UDFs.GetScenarioIndex(),"6"))/5,0,_xll.Woodstock.Analyst.Xcel.UDFs.GetIndicatorValue("OVOLERSREC", "5 Famille de courbes="&amp;$F200&amp;";", _xll.Woodstock.Analyst.Xcel.UDFs.GetModelFilename(), _xll.Woodstock.Analyst.Xcel.UDFs.GetScenarioIndex(),"6"))/5</f>
        <v>0</v>
      </c>
      <c r="M200" s="253">
        <f>IF(ISERROR(_xll.Woodstock.Analyst.Xcel.UDFs.GetIndicatorValueAverage("OVOLERSREC", "5 Famille de courbes="&amp;$F200&amp;";", _xll.Woodstock.Analyst.Xcel.UDFs.GetModelFilename(), _xll.Woodstock.Analyst.Xcel.UDFs.GetScenarioIndex(),"2", "6"))/5,0,_xll.Woodstock.Analyst.Xcel.UDFs.GetIndicatorValueAverage("OVOLERSREC", "5 Famille de courbes="&amp;$F200&amp;";", _xll.Woodstock.Analyst.Xcel.UDFs.GetModelFilename(), _xll.Woodstock.Analyst.Xcel.UDFs.GetScenarioIndex(),"2", "6"))/5</f>
        <v>0</v>
      </c>
      <c r="N200" s="437">
        <f t="shared" si="42"/>
        <v>0</v>
      </c>
      <c r="O200" s="241" t="b">
        <f t="shared" si="43"/>
        <v>1</v>
      </c>
    </row>
    <row r="201" spans="1:15" x14ac:dyDescent="0.25">
      <c r="A201" s="248" t="s">
        <v>32</v>
      </c>
      <c r="B201" s="248" t="s">
        <v>87</v>
      </c>
      <c r="C201" s="248" t="s">
        <v>206</v>
      </c>
      <c r="D201" s="248" t="s">
        <v>106</v>
      </c>
      <c r="E201" s="241" t="s">
        <v>21</v>
      </c>
      <c r="F201" s="249" t="str">
        <f t="shared" si="40"/>
        <v>FCTYF_EPX_EB</v>
      </c>
      <c r="G201" s="249" t="str">
        <f t="shared" si="41"/>
        <v>FCTYF_EPX_Eb_Sous-total F. Tolérants</v>
      </c>
      <c r="H201" s="253">
        <f>IF(ISERROR(_xll.Woodstock.Analyst.Xcel.UDFs.GetIndicatorValue("OVOLGFTREC", "5 Famille de courbes="&amp;$F201&amp;";", _xll.Woodstock.Analyst.Xcel.UDFs.GetModelFilename(), _xll.Woodstock.Analyst.Xcel.UDFs.GetScenarioIndex(),"2"))/5,0,_xll.Woodstock.Analyst.Xcel.UDFs.GetIndicatorValue("OVOLGFTREC", "5 Famille de courbes="&amp;$F201&amp;";", _xll.Woodstock.Analyst.Xcel.UDFs.GetModelFilename(), _xll.Woodstock.Analyst.Xcel.UDFs.GetScenarioIndex(),"2"))/5</f>
        <v>0</v>
      </c>
      <c r="I201" s="253">
        <f>IF(ISERROR(_xll.Woodstock.Analyst.Xcel.UDFs.GetIndicatorValue("OVOLGFTREC", "5 Famille de courbes="&amp;$F201&amp;";", _xll.Woodstock.Analyst.Xcel.UDFs.GetModelFilename(), _xll.Woodstock.Analyst.Xcel.UDFs.GetScenarioIndex(),"3"))/5,0,_xll.Woodstock.Analyst.Xcel.UDFs.GetIndicatorValue("OVOLGFTREC", "5 Famille de courbes="&amp;$F201&amp;";", _xll.Woodstock.Analyst.Xcel.UDFs.GetModelFilename(), _xll.Woodstock.Analyst.Xcel.UDFs.GetScenarioIndex(),"3"))/5</f>
        <v>0</v>
      </c>
      <c r="J201" s="253">
        <f>IF(ISERROR(_xll.Woodstock.Analyst.Xcel.UDFs.GetIndicatorValue("OVOLGFTREC", "5 Famille de courbes="&amp;$F201&amp;";", _xll.Woodstock.Analyst.Xcel.UDFs.GetModelFilename(), _xll.Woodstock.Analyst.Xcel.UDFs.GetScenarioIndex(),"4"))/5,0,_xll.Woodstock.Analyst.Xcel.UDFs.GetIndicatorValue("OVOLGFTREC", "5 Famille de courbes="&amp;$F201&amp;";", _xll.Woodstock.Analyst.Xcel.UDFs.GetModelFilename(), _xll.Woodstock.Analyst.Xcel.UDFs.GetScenarioIndex(),"4"))/5</f>
        <v>0</v>
      </c>
      <c r="K201" s="253">
        <f>IF(ISERROR(_xll.Woodstock.Analyst.Xcel.UDFs.GetIndicatorValue("OVOLGFTREC", "5 Famille de courbes="&amp;$F201&amp;";", _xll.Woodstock.Analyst.Xcel.UDFs.GetModelFilename(), _xll.Woodstock.Analyst.Xcel.UDFs.GetScenarioIndex(),"5"))/5,0,_xll.Woodstock.Analyst.Xcel.UDFs.GetIndicatorValue("OVOLGFTREC", "5 Famille de courbes="&amp;$F201&amp;";", _xll.Woodstock.Analyst.Xcel.UDFs.GetModelFilename(), _xll.Woodstock.Analyst.Xcel.UDFs.GetScenarioIndex(),"5"))/5</f>
        <v>0</v>
      </c>
      <c r="L201" s="253">
        <f>IF(ISERROR(_xll.Woodstock.Analyst.Xcel.UDFs.GetIndicatorValue("OVOLGFTREC", "5 Famille de courbes="&amp;$F201&amp;";", _xll.Woodstock.Analyst.Xcel.UDFs.GetModelFilename(), _xll.Woodstock.Analyst.Xcel.UDFs.GetScenarioIndex(),"6"))/5,0,_xll.Woodstock.Analyst.Xcel.UDFs.GetIndicatorValue("OVOLGFTREC", "5 Famille de courbes="&amp;$F201&amp;";", _xll.Woodstock.Analyst.Xcel.UDFs.GetModelFilename(), _xll.Woodstock.Analyst.Xcel.UDFs.GetScenarioIndex(),"6"))/5</f>
        <v>0</v>
      </c>
      <c r="M201" s="253">
        <f>IF(ISERROR(_xll.Woodstock.Analyst.Xcel.UDFs.GetIndicatorValueAverage("OVOLGFTREC", "5 Famille de courbes="&amp;$F201&amp;";", _xll.Woodstock.Analyst.Xcel.UDFs.GetModelFilename(), _xll.Woodstock.Analyst.Xcel.UDFs.GetScenarioIndex(),"2", "6"))/5,0,_xll.Woodstock.Analyst.Xcel.UDFs.GetIndicatorValueAverage("OVOLGFTREC", "5 Famille de courbes="&amp;$F201&amp;";", _xll.Woodstock.Analyst.Xcel.UDFs.GetModelFilename(), _xll.Woodstock.Analyst.Xcel.UDFs.GetScenarioIndex(),"2", "6"))/5</f>
        <v>0</v>
      </c>
      <c r="N201" s="437">
        <f t="shared" si="42"/>
        <v>0</v>
      </c>
      <c r="O201" s="241" t="b">
        <f t="shared" si="43"/>
        <v>1</v>
      </c>
    </row>
    <row r="202" spans="1:15" x14ac:dyDescent="0.25">
      <c r="A202" s="248" t="s">
        <v>32</v>
      </c>
      <c r="B202" s="248" t="s">
        <v>87</v>
      </c>
      <c r="C202" s="248" t="s">
        <v>206</v>
      </c>
      <c r="D202" s="248" t="s">
        <v>106</v>
      </c>
      <c r="E202" s="241" t="s">
        <v>39</v>
      </c>
      <c r="F202" s="249" t="str">
        <f t="shared" si="40"/>
        <v>FCTYF_EPX_EB</v>
      </c>
      <c r="G202" s="249" t="str">
        <f t="shared" si="41"/>
        <v>FCTYF_EPX_Eb_Total Résineux &amp; Feuillus</v>
      </c>
      <c r="H202" s="253">
        <f>IF(ISERROR(_xll.Woodstock.Analyst.Xcel.UDFs.GetIndicatorValue("OVOLTOTREC", "5 Famille de courbes="&amp;$F202&amp;";", _xll.Woodstock.Analyst.Xcel.UDFs.GetModelFilename(), _xll.Woodstock.Analyst.Xcel.UDFs.GetScenarioIndex(),"2"))/5,0,_xll.Woodstock.Analyst.Xcel.UDFs.GetIndicatorValue("OVOLTOTREC", "5 Famille de courbes="&amp;$F202&amp;";", _xll.Woodstock.Analyst.Xcel.UDFs.GetModelFilename(), _xll.Woodstock.Analyst.Xcel.UDFs.GetScenarioIndex(),"2"))/5</f>
        <v>0</v>
      </c>
      <c r="I202" s="253">
        <f>IF(ISERROR(_xll.Woodstock.Analyst.Xcel.UDFs.GetIndicatorValue("OVOLTOTREC", "5 Famille de courbes="&amp;$F202&amp;";", _xll.Woodstock.Analyst.Xcel.UDFs.GetModelFilename(), _xll.Woodstock.Analyst.Xcel.UDFs.GetScenarioIndex(),"3"))/5,0,_xll.Woodstock.Analyst.Xcel.UDFs.GetIndicatorValue("OVOLTOTREC", "5 Famille de courbes="&amp;$F202&amp;";", _xll.Woodstock.Analyst.Xcel.UDFs.GetModelFilename(), _xll.Woodstock.Analyst.Xcel.UDFs.GetScenarioIndex(),"3"))/5</f>
        <v>0</v>
      </c>
      <c r="J202" s="253">
        <f>IF(ISERROR(_xll.Woodstock.Analyst.Xcel.UDFs.GetIndicatorValue("OVOLTOTREC", "5 Famille de courbes="&amp;$F202&amp;";", _xll.Woodstock.Analyst.Xcel.UDFs.GetModelFilename(), _xll.Woodstock.Analyst.Xcel.UDFs.GetScenarioIndex(),"4"))/5,0,_xll.Woodstock.Analyst.Xcel.UDFs.GetIndicatorValue("OVOLTOTREC", "5 Famille de courbes="&amp;$F202&amp;";", _xll.Woodstock.Analyst.Xcel.UDFs.GetModelFilename(), _xll.Woodstock.Analyst.Xcel.UDFs.GetScenarioIndex(),"4"))/5</f>
        <v>0</v>
      </c>
      <c r="K202" s="253">
        <f>IF(ISERROR(_xll.Woodstock.Analyst.Xcel.UDFs.GetIndicatorValue("OVOLTOTREC", "5 Famille de courbes="&amp;$F202&amp;";", _xll.Woodstock.Analyst.Xcel.UDFs.GetModelFilename(), _xll.Woodstock.Analyst.Xcel.UDFs.GetScenarioIndex(),"5"))/5,0,_xll.Woodstock.Analyst.Xcel.UDFs.GetIndicatorValue("OVOLTOTREC", "5 Famille de courbes="&amp;$F202&amp;";", _xll.Woodstock.Analyst.Xcel.UDFs.GetModelFilename(), _xll.Woodstock.Analyst.Xcel.UDFs.GetScenarioIndex(),"5"))/5</f>
        <v>0</v>
      </c>
      <c r="L202" s="253">
        <f>IF(ISERROR(_xll.Woodstock.Analyst.Xcel.UDFs.GetIndicatorValue("OVOLTOTREC", "5 Famille de courbes="&amp;$F202&amp;";", _xll.Woodstock.Analyst.Xcel.UDFs.GetModelFilename(), _xll.Woodstock.Analyst.Xcel.UDFs.GetScenarioIndex(),"6"))/5,0,_xll.Woodstock.Analyst.Xcel.UDFs.GetIndicatorValue("OVOLTOTREC", "5 Famille de courbes="&amp;$F202&amp;";", _xll.Woodstock.Analyst.Xcel.UDFs.GetModelFilename(), _xll.Woodstock.Analyst.Xcel.UDFs.GetScenarioIndex(),"6"))/5</f>
        <v>0</v>
      </c>
      <c r="M202" s="253">
        <f>IF(ISERROR(_xll.Woodstock.Analyst.Xcel.UDFs.GetIndicatorValueAverage("OVOLTOTREC", "5 Famille de courbes="&amp;$F202&amp;";", _xll.Woodstock.Analyst.Xcel.UDFs.GetModelFilename(), _xll.Woodstock.Analyst.Xcel.UDFs.GetScenarioIndex(),"2", "6"))/5,0,_xll.Woodstock.Analyst.Xcel.UDFs.GetIndicatorValueAverage("OVOLTOTREC", "5 Famille de courbes="&amp;$F202&amp;";", _xll.Woodstock.Analyst.Xcel.UDFs.GetModelFilename(), _xll.Woodstock.Analyst.Xcel.UDFs.GetScenarioIndex(),"2", "6"))/5</f>
        <v>0</v>
      </c>
      <c r="N202" s="437">
        <f t="shared" si="42"/>
        <v>0</v>
      </c>
      <c r="O202" s="241" t="b">
        <f t="shared" si="43"/>
        <v>1</v>
      </c>
    </row>
    <row r="203" spans="1:15" x14ac:dyDescent="0.25">
      <c r="A203" s="248"/>
      <c r="B203" s="248"/>
      <c r="C203" s="248"/>
      <c r="D203" s="248"/>
      <c r="E203" s="241"/>
      <c r="F203" s="241"/>
      <c r="G203" s="241"/>
      <c r="H203" s="241"/>
      <c r="I203" s="241"/>
      <c r="J203" s="241"/>
      <c r="K203" s="241"/>
      <c r="L203" s="241"/>
      <c r="M203" s="241"/>
      <c r="N203" s="355"/>
      <c r="O203" s="241"/>
    </row>
    <row r="204" spans="1:15" x14ac:dyDescent="0.25">
      <c r="A204" s="248" t="s">
        <v>32</v>
      </c>
      <c r="B204" s="248" t="s">
        <v>87</v>
      </c>
      <c r="C204" s="248" t="s">
        <v>89</v>
      </c>
      <c r="D204" s="248" t="s">
        <v>88</v>
      </c>
      <c r="E204" s="249" t="s">
        <v>2</v>
      </c>
      <c r="F204" s="249" t="str">
        <f t="shared" ref="F204:F220" si="44">UPPER("FCTYF_"&amp;B204&amp;"_"&amp;D204)</f>
        <v>FCTYF_EPX_EN</v>
      </c>
      <c r="G204" s="249" t="str">
        <f t="shared" ref="G204:G220" si="45">TRIM("FCTYF_"&amp;B204&amp;"_"&amp;D204&amp;"_"&amp;E204)</f>
        <v>FCTYF_EPX_En_Sapin</v>
      </c>
      <c r="H204" s="253">
        <f>IF(ISERROR(_xll.Woodstock.Analyst.Xcel.UDFs.GetIndicatorValue("OVOLSABREC", "5 Famille de courbes="&amp;$F204&amp;";", _xll.Woodstock.Analyst.Xcel.UDFs.GetModelFilename(), _xll.Woodstock.Analyst.Xcel.UDFs.GetScenarioIndex(),"2"))/5,0,_xll.Woodstock.Analyst.Xcel.UDFs.GetIndicatorValue("OVOLSABREC", "5 Famille de courbes="&amp;$F204&amp;";", _xll.Woodstock.Analyst.Xcel.UDFs.GetModelFilename(), _xll.Woodstock.Analyst.Xcel.UDFs.GetScenarioIndex(),"2"))/5</f>
        <v>0</v>
      </c>
      <c r="I204" s="253">
        <f>IF(ISERROR(_xll.Woodstock.Analyst.Xcel.UDFs.GetIndicatorValue("OVOLSABREC", "5 Famille de courbes="&amp;$F204&amp;";", _xll.Woodstock.Analyst.Xcel.UDFs.GetModelFilename(), _xll.Woodstock.Analyst.Xcel.UDFs.GetScenarioIndex(),"3"))/5,0,_xll.Woodstock.Analyst.Xcel.UDFs.GetIndicatorValue("OVOLSABREC", "5 Famille de courbes="&amp;$F204&amp;";", _xll.Woodstock.Analyst.Xcel.UDFs.GetModelFilename(), _xll.Woodstock.Analyst.Xcel.UDFs.GetScenarioIndex(),"3"))/5</f>
        <v>0</v>
      </c>
      <c r="J204" s="253">
        <f>IF(ISERROR(_xll.Woodstock.Analyst.Xcel.UDFs.GetIndicatorValue("OVOLSABREC", "5 Famille de courbes="&amp;$F204&amp;";", _xll.Woodstock.Analyst.Xcel.UDFs.GetModelFilename(), _xll.Woodstock.Analyst.Xcel.UDFs.GetScenarioIndex(),"4"))/5,0,_xll.Woodstock.Analyst.Xcel.UDFs.GetIndicatorValue("OVOLSABREC", "5 Famille de courbes="&amp;$F204&amp;";", _xll.Woodstock.Analyst.Xcel.UDFs.GetModelFilename(), _xll.Woodstock.Analyst.Xcel.UDFs.GetScenarioIndex(),"4"))/5</f>
        <v>0</v>
      </c>
      <c r="K204" s="253">
        <f>IF(ISERROR(_xll.Woodstock.Analyst.Xcel.UDFs.GetIndicatorValue("OVOLSABREC", "5 Famille de courbes="&amp;$F204&amp;";", _xll.Woodstock.Analyst.Xcel.UDFs.GetModelFilename(), _xll.Woodstock.Analyst.Xcel.UDFs.GetScenarioIndex(),"5"))/5,0,_xll.Woodstock.Analyst.Xcel.UDFs.GetIndicatorValue("OVOLSABREC", "5 Famille de courbes="&amp;$F204&amp;";", _xll.Woodstock.Analyst.Xcel.UDFs.GetModelFilename(), _xll.Woodstock.Analyst.Xcel.UDFs.GetScenarioIndex(),"5"))/5</f>
        <v>0</v>
      </c>
      <c r="L204" s="253">
        <f>IF(ISERROR(_xll.Woodstock.Analyst.Xcel.UDFs.GetIndicatorValue("OVOLSABREC", "5 Famille de courbes="&amp;$F204&amp;";", _xll.Woodstock.Analyst.Xcel.UDFs.GetModelFilename(), _xll.Woodstock.Analyst.Xcel.UDFs.GetScenarioIndex(),"6"))/5,0,_xll.Woodstock.Analyst.Xcel.UDFs.GetIndicatorValue("OVOLSABREC", "5 Famille de courbes="&amp;$F204&amp;";", _xll.Woodstock.Analyst.Xcel.UDFs.GetModelFilename(), _xll.Woodstock.Analyst.Xcel.UDFs.GetScenarioIndex(),"6"))/5</f>
        <v>0</v>
      </c>
      <c r="M204" s="253">
        <f>IF(ISERROR(_xll.Woodstock.Analyst.Xcel.UDFs.GetIndicatorValueAverage("OVOLSABREC", "5 Famille de courbes="&amp;$F204&amp;";", _xll.Woodstock.Analyst.Xcel.UDFs.GetModelFilename(), _xll.Woodstock.Analyst.Xcel.UDFs.GetScenarioIndex(),"2", "6"))/5,0,_xll.Woodstock.Analyst.Xcel.UDFs.GetIndicatorValueAverage("OVOLSABREC", "5 Famille de courbes="&amp;$F204&amp;";", _xll.Woodstock.Analyst.Xcel.UDFs.GetModelFilename(), _xll.Woodstock.Analyst.Xcel.UDFs.GetScenarioIndex(),"2", "6"))/5</f>
        <v>0</v>
      </c>
      <c r="N204" s="437">
        <f t="shared" ref="N204:N220" si="46">AVERAGE(H204:L204)</f>
        <v>0</v>
      </c>
      <c r="O204" s="241" t="b">
        <f t="shared" ref="O204:O220" si="47">EXACT(ROUND(M204,1),ROUND(N204,1))</f>
        <v>1</v>
      </c>
    </row>
    <row r="205" spans="1:15" x14ac:dyDescent="0.25">
      <c r="A205" s="248" t="s">
        <v>32</v>
      </c>
      <c r="B205" s="248" t="s">
        <v>87</v>
      </c>
      <c r="C205" s="248" t="s">
        <v>89</v>
      </c>
      <c r="D205" s="248" t="s">
        <v>88</v>
      </c>
      <c r="E205" s="241" t="s">
        <v>3</v>
      </c>
      <c r="F205" s="249" t="str">
        <f t="shared" si="44"/>
        <v>FCTYF_EPX_EN</v>
      </c>
      <c r="G205" s="249" t="str">
        <f t="shared" si="45"/>
        <v>FCTYF_EPX_En_Épinettes</v>
      </c>
      <c r="H205" s="253">
        <f>IF(ISERROR(_xll.Woodstock.Analyst.Xcel.UDFs.GetIndicatorValue("OVOLGEPXREC", "5 Famille de courbes="&amp;$F205&amp;";", _xll.Woodstock.Analyst.Xcel.UDFs.GetModelFilename(), _xll.Woodstock.Analyst.Xcel.UDFs.GetScenarioIndex(),"2"))/5,0,_xll.Woodstock.Analyst.Xcel.UDFs.GetIndicatorValue("OVOLGEPXREC", "5 Famille de courbes="&amp;$F205&amp;";", _xll.Woodstock.Analyst.Xcel.UDFs.GetModelFilename(), _xll.Woodstock.Analyst.Xcel.UDFs.GetScenarioIndex(),"2"))/5</f>
        <v>0</v>
      </c>
      <c r="I205" s="253">
        <f>IF(ISERROR(_xll.Woodstock.Analyst.Xcel.UDFs.GetIndicatorValue("OVOLGEPXREC", "5 Famille de courbes="&amp;$F205&amp;";", _xll.Woodstock.Analyst.Xcel.UDFs.GetModelFilename(), _xll.Woodstock.Analyst.Xcel.UDFs.GetScenarioIndex(),"3"))/5,0,_xll.Woodstock.Analyst.Xcel.UDFs.GetIndicatorValue("OVOLGEPXREC", "5 Famille de courbes="&amp;$F205&amp;";", _xll.Woodstock.Analyst.Xcel.UDFs.GetModelFilename(), _xll.Woodstock.Analyst.Xcel.UDFs.GetScenarioIndex(),"3"))/5</f>
        <v>0</v>
      </c>
      <c r="J205" s="253">
        <f>IF(ISERROR(_xll.Woodstock.Analyst.Xcel.UDFs.GetIndicatorValue("OVOLGEPXREC", "5 Famille de courbes="&amp;$F205&amp;";", _xll.Woodstock.Analyst.Xcel.UDFs.GetModelFilename(), _xll.Woodstock.Analyst.Xcel.UDFs.GetScenarioIndex(),"4"))/5,0,_xll.Woodstock.Analyst.Xcel.UDFs.GetIndicatorValue("OVOLGEPXREC", "5 Famille de courbes="&amp;$F205&amp;";", _xll.Woodstock.Analyst.Xcel.UDFs.GetModelFilename(), _xll.Woodstock.Analyst.Xcel.UDFs.GetScenarioIndex(),"4"))/5</f>
        <v>0</v>
      </c>
      <c r="K205" s="253">
        <f>IF(ISERROR(_xll.Woodstock.Analyst.Xcel.UDFs.GetIndicatorValue("OVOLGEPXREC", "5 Famille de courbes="&amp;$F205&amp;";", _xll.Woodstock.Analyst.Xcel.UDFs.GetModelFilename(), _xll.Woodstock.Analyst.Xcel.UDFs.GetScenarioIndex(),"5"))/5,0,_xll.Woodstock.Analyst.Xcel.UDFs.GetIndicatorValue("OVOLGEPXREC", "5 Famille de courbes="&amp;$F205&amp;";", _xll.Woodstock.Analyst.Xcel.UDFs.GetModelFilename(), _xll.Woodstock.Analyst.Xcel.UDFs.GetScenarioIndex(),"5"))/5</f>
        <v>0</v>
      </c>
      <c r="L205" s="253">
        <f>IF(ISERROR(_xll.Woodstock.Analyst.Xcel.UDFs.GetIndicatorValue("OVOLGEPXREC", "5 Famille de courbes="&amp;$F205&amp;";", _xll.Woodstock.Analyst.Xcel.UDFs.GetModelFilename(), _xll.Woodstock.Analyst.Xcel.UDFs.GetScenarioIndex(),"6"))/5,0,_xll.Woodstock.Analyst.Xcel.UDFs.GetIndicatorValue("OVOLGEPXREC", "5 Famille de courbes="&amp;$F205&amp;";", _xll.Woodstock.Analyst.Xcel.UDFs.GetModelFilename(), _xll.Woodstock.Analyst.Xcel.UDFs.GetScenarioIndex(),"6"))/5</f>
        <v>0</v>
      </c>
      <c r="M205" s="253">
        <f>IF(ISERROR(_xll.Woodstock.Analyst.Xcel.UDFs.GetIndicatorValueAverage("OVOLGEPXREC", "5 Famille de courbes="&amp;$F205&amp;";", _xll.Woodstock.Analyst.Xcel.UDFs.GetModelFilename(), _xll.Woodstock.Analyst.Xcel.UDFs.GetScenarioIndex(),"2", "6"))/5,0,_xll.Woodstock.Analyst.Xcel.UDFs.GetIndicatorValueAverage("OVOLGEPXREC", "5 Famille de courbes="&amp;$F205&amp;";", _xll.Woodstock.Analyst.Xcel.UDFs.GetModelFilename(), _xll.Woodstock.Analyst.Xcel.UDFs.GetScenarioIndex(),"2", "6"))/5</f>
        <v>0</v>
      </c>
      <c r="N205" s="437">
        <f t="shared" si="46"/>
        <v>0</v>
      </c>
      <c r="O205" s="241" t="b">
        <f t="shared" si="47"/>
        <v>1</v>
      </c>
    </row>
    <row r="206" spans="1:15" x14ac:dyDescent="0.25">
      <c r="A206" s="248" t="s">
        <v>32</v>
      </c>
      <c r="B206" s="248" t="s">
        <v>87</v>
      </c>
      <c r="C206" s="248" t="s">
        <v>89</v>
      </c>
      <c r="D206" s="248" t="s">
        <v>88</v>
      </c>
      <c r="E206" s="241" t="s">
        <v>4</v>
      </c>
      <c r="F206" s="249" t="str">
        <f t="shared" si="44"/>
        <v>FCTYF_EPX_EN</v>
      </c>
      <c r="G206" s="249" t="str">
        <f t="shared" si="45"/>
        <v>FCTYF_EPX_En_Pin gris</v>
      </c>
      <c r="H206" s="253">
        <f>IF(ISERROR(_xll.Woodstock.Analyst.Xcel.UDFs.GetIndicatorValue("OVOLPIGREC", "5 Famille de courbes="&amp;$F206&amp;";", _xll.Woodstock.Analyst.Xcel.UDFs.GetModelFilename(), _xll.Woodstock.Analyst.Xcel.UDFs.GetScenarioIndex(),"2"))/5,0,_xll.Woodstock.Analyst.Xcel.UDFs.GetIndicatorValue("OVOLPIGREC", "5 Famille de courbes="&amp;$F206&amp;";", _xll.Woodstock.Analyst.Xcel.UDFs.GetModelFilename(), _xll.Woodstock.Analyst.Xcel.UDFs.GetScenarioIndex(),"2"))/5</f>
        <v>0</v>
      </c>
      <c r="I206" s="253">
        <f>IF(ISERROR(_xll.Woodstock.Analyst.Xcel.UDFs.GetIndicatorValue("OVOLPIGREC", "5 Famille de courbes="&amp;$F206&amp;";", _xll.Woodstock.Analyst.Xcel.UDFs.GetModelFilename(), _xll.Woodstock.Analyst.Xcel.UDFs.GetScenarioIndex(),"3"))/5,0,_xll.Woodstock.Analyst.Xcel.UDFs.GetIndicatorValue("OVOLPIGREC", "5 Famille de courbes="&amp;$F206&amp;";", _xll.Woodstock.Analyst.Xcel.UDFs.GetModelFilename(), _xll.Woodstock.Analyst.Xcel.UDFs.GetScenarioIndex(),"3"))/5</f>
        <v>0</v>
      </c>
      <c r="J206" s="253">
        <f>IF(ISERROR(_xll.Woodstock.Analyst.Xcel.UDFs.GetIndicatorValue("OVOLPIGREC", "5 Famille de courbes="&amp;$F206&amp;";", _xll.Woodstock.Analyst.Xcel.UDFs.GetModelFilename(), _xll.Woodstock.Analyst.Xcel.UDFs.GetScenarioIndex(),"4"))/5,0,_xll.Woodstock.Analyst.Xcel.UDFs.GetIndicatorValue("OVOLPIGREC", "5 Famille de courbes="&amp;$F206&amp;";", _xll.Woodstock.Analyst.Xcel.UDFs.GetModelFilename(), _xll.Woodstock.Analyst.Xcel.UDFs.GetScenarioIndex(),"4"))/5</f>
        <v>0</v>
      </c>
      <c r="K206" s="253">
        <f>IF(ISERROR(_xll.Woodstock.Analyst.Xcel.UDFs.GetIndicatorValue("OVOLPIGREC", "5 Famille de courbes="&amp;$F206&amp;";", _xll.Woodstock.Analyst.Xcel.UDFs.GetModelFilename(), _xll.Woodstock.Analyst.Xcel.UDFs.GetScenarioIndex(),"5"))/5,0,_xll.Woodstock.Analyst.Xcel.UDFs.GetIndicatorValue("OVOLPIGREC", "5 Famille de courbes="&amp;$F206&amp;";", _xll.Woodstock.Analyst.Xcel.UDFs.GetModelFilename(), _xll.Woodstock.Analyst.Xcel.UDFs.GetScenarioIndex(),"5"))/5</f>
        <v>0</v>
      </c>
      <c r="L206" s="253">
        <f>IF(ISERROR(_xll.Woodstock.Analyst.Xcel.UDFs.GetIndicatorValue("OVOLPIGREC", "5 Famille de courbes="&amp;$F206&amp;";", _xll.Woodstock.Analyst.Xcel.UDFs.GetModelFilename(), _xll.Woodstock.Analyst.Xcel.UDFs.GetScenarioIndex(),"6"))/5,0,_xll.Woodstock.Analyst.Xcel.UDFs.GetIndicatorValue("OVOLPIGREC", "5 Famille de courbes="&amp;$F206&amp;";", _xll.Woodstock.Analyst.Xcel.UDFs.GetModelFilename(), _xll.Woodstock.Analyst.Xcel.UDFs.GetScenarioIndex(),"6"))/5</f>
        <v>0</v>
      </c>
      <c r="M206" s="253">
        <f>IF(ISERROR(_xll.Woodstock.Analyst.Xcel.UDFs.GetIndicatorValueAverage("OVOLPIGREC", "5 Famille de courbes="&amp;$F206&amp;";", _xll.Woodstock.Analyst.Xcel.UDFs.GetModelFilename(), _xll.Woodstock.Analyst.Xcel.UDFs.GetScenarioIndex(),"2", "6"))/5,0,_xll.Woodstock.Analyst.Xcel.UDFs.GetIndicatorValueAverage("OVOLPIGREC", "5 Famille de courbes="&amp;$F206&amp;";", _xll.Woodstock.Analyst.Xcel.UDFs.GetModelFilename(), _xll.Woodstock.Analyst.Xcel.UDFs.GetScenarioIndex(),"2", "6"))/5</f>
        <v>0</v>
      </c>
      <c r="N206" s="437">
        <f t="shared" si="46"/>
        <v>0</v>
      </c>
      <c r="O206" s="241" t="b">
        <f t="shared" si="47"/>
        <v>1</v>
      </c>
    </row>
    <row r="207" spans="1:15" x14ac:dyDescent="0.25">
      <c r="A207" s="248" t="s">
        <v>32</v>
      </c>
      <c r="B207" s="248" t="s">
        <v>87</v>
      </c>
      <c r="C207" s="248" t="s">
        <v>89</v>
      </c>
      <c r="D207" s="248" t="s">
        <v>88</v>
      </c>
      <c r="E207" s="241" t="s">
        <v>5</v>
      </c>
      <c r="F207" s="249" t="str">
        <f t="shared" si="44"/>
        <v>FCTYF_EPX_EN</v>
      </c>
      <c r="G207" s="249" t="str">
        <f t="shared" si="45"/>
        <v>FCTYF_EPX_En_Mélèzes</v>
      </c>
      <c r="H207" s="253">
        <f>IF(ISERROR(_xll.Woodstock.Analyst.Xcel.UDFs.GetIndicatorValue("OVOLGMEXREC", "5 Famille de courbes="&amp;$F207&amp;";", _xll.Woodstock.Analyst.Xcel.UDFs.GetModelFilename(), _xll.Woodstock.Analyst.Xcel.UDFs.GetScenarioIndex(),"2"))/5,0,_xll.Woodstock.Analyst.Xcel.UDFs.GetIndicatorValue("OVOLGMEXREC", "5 Famille de courbes="&amp;$F207&amp;";", _xll.Woodstock.Analyst.Xcel.UDFs.GetModelFilename(), _xll.Woodstock.Analyst.Xcel.UDFs.GetScenarioIndex(),"2"))/5</f>
        <v>0</v>
      </c>
      <c r="I207" s="253">
        <f>IF(ISERROR(_xll.Woodstock.Analyst.Xcel.UDFs.GetIndicatorValue("OVOLGMEXREC", "5 Famille de courbes="&amp;$F207&amp;";", _xll.Woodstock.Analyst.Xcel.UDFs.GetModelFilename(), _xll.Woodstock.Analyst.Xcel.UDFs.GetScenarioIndex(),"3"))/5,0,_xll.Woodstock.Analyst.Xcel.UDFs.GetIndicatorValue("OVOLGMEXREC", "5 Famille de courbes="&amp;$F207&amp;";", _xll.Woodstock.Analyst.Xcel.UDFs.GetModelFilename(), _xll.Woodstock.Analyst.Xcel.UDFs.GetScenarioIndex(),"3"))/5</f>
        <v>0</v>
      </c>
      <c r="J207" s="253">
        <f>IF(ISERROR(_xll.Woodstock.Analyst.Xcel.UDFs.GetIndicatorValue("OVOLGMEXREC", "5 Famille de courbes="&amp;$F207&amp;";", _xll.Woodstock.Analyst.Xcel.UDFs.GetModelFilename(), _xll.Woodstock.Analyst.Xcel.UDFs.GetScenarioIndex(),"4"))/5,0,_xll.Woodstock.Analyst.Xcel.UDFs.GetIndicatorValue("OVOLGMEXREC", "5 Famille de courbes="&amp;$F207&amp;";", _xll.Woodstock.Analyst.Xcel.UDFs.GetModelFilename(), _xll.Woodstock.Analyst.Xcel.UDFs.GetScenarioIndex(),"4"))/5</f>
        <v>0</v>
      </c>
      <c r="K207" s="253">
        <f>IF(ISERROR(_xll.Woodstock.Analyst.Xcel.UDFs.GetIndicatorValue("OVOLGMEXREC", "5 Famille de courbes="&amp;$F207&amp;";", _xll.Woodstock.Analyst.Xcel.UDFs.GetModelFilename(), _xll.Woodstock.Analyst.Xcel.UDFs.GetScenarioIndex(),"5"))/5,0,_xll.Woodstock.Analyst.Xcel.UDFs.GetIndicatorValue("OVOLGMEXREC", "5 Famille de courbes="&amp;$F207&amp;";", _xll.Woodstock.Analyst.Xcel.UDFs.GetModelFilename(), _xll.Woodstock.Analyst.Xcel.UDFs.GetScenarioIndex(),"5"))/5</f>
        <v>0</v>
      </c>
      <c r="L207" s="253">
        <f>IF(ISERROR(_xll.Woodstock.Analyst.Xcel.UDFs.GetIndicatorValue("OVOLGMEXREC", "5 Famille de courbes="&amp;$F207&amp;";", _xll.Woodstock.Analyst.Xcel.UDFs.GetModelFilename(), _xll.Woodstock.Analyst.Xcel.UDFs.GetScenarioIndex(),"6"))/5,0,_xll.Woodstock.Analyst.Xcel.UDFs.GetIndicatorValue("OVOLGMEXREC", "5 Famille de courbes="&amp;$F207&amp;";", _xll.Woodstock.Analyst.Xcel.UDFs.GetModelFilename(), _xll.Woodstock.Analyst.Xcel.UDFs.GetScenarioIndex(),"6"))/5</f>
        <v>0</v>
      </c>
      <c r="M207" s="253">
        <f>IF(ISERROR(_xll.Woodstock.Analyst.Xcel.UDFs.GetIndicatorValueAverage("OVOLGMEXREC", "5 Famille de courbes="&amp;$F207&amp;";", _xll.Woodstock.Analyst.Xcel.UDFs.GetModelFilename(), _xll.Woodstock.Analyst.Xcel.UDFs.GetScenarioIndex(),"2", "6"))/5,0,_xll.Woodstock.Analyst.Xcel.UDFs.GetIndicatorValueAverage("OVOLGMEXREC", "5 Famille de courbes="&amp;$F207&amp;";", _xll.Woodstock.Analyst.Xcel.UDFs.GetModelFilename(), _xll.Woodstock.Analyst.Xcel.UDFs.GetScenarioIndex(),"2", "6"))/5</f>
        <v>0</v>
      </c>
      <c r="N207" s="437">
        <f t="shared" si="46"/>
        <v>0</v>
      </c>
      <c r="O207" s="241" t="b">
        <f t="shared" si="47"/>
        <v>1</v>
      </c>
    </row>
    <row r="208" spans="1:15" x14ac:dyDescent="0.25">
      <c r="A208" s="248" t="s">
        <v>32</v>
      </c>
      <c r="B208" s="248" t="s">
        <v>87</v>
      </c>
      <c r="C208" s="248" t="s">
        <v>89</v>
      </c>
      <c r="D208" s="248" t="s">
        <v>88</v>
      </c>
      <c r="E208" s="241" t="s">
        <v>6</v>
      </c>
      <c r="F208" s="249" t="str">
        <f t="shared" si="44"/>
        <v>FCTYF_EPX_EN</v>
      </c>
      <c r="G208" s="249" t="str">
        <f t="shared" si="45"/>
        <v>FCTYF_EPX_En_Sous-total SEPM</v>
      </c>
      <c r="H208" s="253">
        <f>IF(ISERROR(_xll.Woodstock.Analyst.Xcel.UDFs.GetIndicatorValue("OVOLGSEPMREC", "5 Famille de courbes="&amp;$F208&amp;";", _xll.Woodstock.Analyst.Xcel.UDFs.GetModelFilename(), _xll.Woodstock.Analyst.Xcel.UDFs.GetScenarioIndex(),"2"))/5,0,_xll.Woodstock.Analyst.Xcel.UDFs.GetIndicatorValue("OVOLGSEPMREC", "5 Famille de courbes="&amp;$F208&amp;";", _xll.Woodstock.Analyst.Xcel.UDFs.GetModelFilename(), _xll.Woodstock.Analyst.Xcel.UDFs.GetScenarioIndex(),"2"))/5</f>
        <v>0</v>
      </c>
      <c r="I208" s="253">
        <f>IF(ISERROR(_xll.Woodstock.Analyst.Xcel.UDFs.GetIndicatorValue("OVOLGSEPMREC", "5 Famille de courbes="&amp;$F208&amp;";", _xll.Woodstock.Analyst.Xcel.UDFs.GetModelFilename(), _xll.Woodstock.Analyst.Xcel.UDFs.GetScenarioIndex(),"3"))/5,0,_xll.Woodstock.Analyst.Xcel.UDFs.GetIndicatorValue("OVOLGSEPMREC", "5 Famille de courbes="&amp;$F208&amp;";", _xll.Woodstock.Analyst.Xcel.UDFs.GetModelFilename(), _xll.Woodstock.Analyst.Xcel.UDFs.GetScenarioIndex(),"3"))/5</f>
        <v>0</v>
      </c>
      <c r="J208" s="253">
        <f>IF(ISERROR(_xll.Woodstock.Analyst.Xcel.UDFs.GetIndicatorValue("OVOLGSEPMREC", "5 Famille de courbes="&amp;$F208&amp;";", _xll.Woodstock.Analyst.Xcel.UDFs.GetModelFilename(), _xll.Woodstock.Analyst.Xcel.UDFs.GetScenarioIndex(),"4"))/5,0,_xll.Woodstock.Analyst.Xcel.UDFs.GetIndicatorValue("OVOLGSEPMREC", "5 Famille de courbes="&amp;$F208&amp;";", _xll.Woodstock.Analyst.Xcel.UDFs.GetModelFilename(), _xll.Woodstock.Analyst.Xcel.UDFs.GetScenarioIndex(),"4"))/5</f>
        <v>0</v>
      </c>
      <c r="K208" s="253">
        <f>IF(ISERROR(_xll.Woodstock.Analyst.Xcel.UDFs.GetIndicatorValue("OVOLGSEPMREC", "5 Famille de courbes="&amp;$F208&amp;";", _xll.Woodstock.Analyst.Xcel.UDFs.GetModelFilename(), _xll.Woodstock.Analyst.Xcel.UDFs.GetScenarioIndex(),"5"))/5,0,_xll.Woodstock.Analyst.Xcel.UDFs.GetIndicatorValue("OVOLGSEPMREC", "5 Famille de courbes="&amp;$F208&amp;";", _xll.Woodstock.Analyst.Xcel.UDFs.GetModelFilename(), _xll.Woodstock.Analyst.Xcel.UDFs.GetScenarioIndex(),"5"))/5</f>
        <v>0</v>
      </c>
      <c r="L208" s="253">
        <f>IF(ISERROR(_xll.Woodstock.Analyst.Xcel.UDFs.GetIndicatorValue("OVOLGSEPMREC", "5 Famille de courbes="&amp;$F208&amp;";", _xll.Woodstock.Analyst.Xcel.UDFs.GetModelFilename(), _xll.Woodstock.Analyst.Xcel.UDFs.GetScenarioIndex(),"6"))/5,0,_xll.Woodstock.Analyst.Xcel.UDFs.GetIndicatorValue("OVOLGSEPMREC", "5 Famille de courbes="&amp;$F208&amp;";", _xll.Woodstock.Analyst.Xcel.UDFs.GetModelFilename(), _xll.Woodstock.Analyst.Xcel.UDFs.GetScenarioIndex(),"6"))/5</f>
        <v>0</v>
      </c>
      <c r="M208" s="253">
        <f>IF(ISERROR(_xll.Woodstock.Analyst.Xcel.UDFs.GetIndicatorValueAverage("OVOLGSEPMREC", "5 Famille de courbes="&amp;$F208&amp;";", _xll.Woodstock.Analyst.Xcel.UDFs.GetModelFilename(), _xll.Woodstock.Analyst.Xcel.UDFs.GetScenarioIndex(),"2", "6"))/5,0,_xll.Woodstock.Analyst.Xcel.UDFs.GetIndicatorValueAverage("OVOLGSEPMREC", "5 Famille de courbes="&amp;$F208&amp;";", _xll.Woodstock.Analyst.Xcel.UDFs.GetModelFilename(), _xll.Woodstock.Analyst.Xcel.UDFs.GetScenarioIndex(),"2", "6"))/5</f>
        <v>0</v>
      </c>
      <c r="N208" s="437">
        <f t="shared" si="46"/>
        <v>0</v>
      </c>
      <c r="O208" s="241" t="b">
        <f t="shared" si="47"/>
        <v>1</v>
      </c>
    </row>
    <row r="209" spans="1:15" x14ac:dyDescent="0.25">
      <c r="A209" s="248" t="s">
        <v>32</v>
      </c>
      <c r="B209" s="248" t="s">
        <v>87</v>
      </c>
      <c r="C209" s="248" t="s">
        <v>89</v>
      </c>
      <c r="D209" s="248" t="s">
        <v>88</v>
      </c>
      <c r="E209" s="241" t="s">
        <v>7</v>
      </c>
      <c r="F209" s="249" t="str">
        <f t="shared" si="44"/>
        <v>FCTYF_EPX_EN</v>
      </c>
      <c r="G209" s="249" t="str">
        <f t="shared" si="45"/>
        <v>FCTYF_EPX_En_Pins blanc et rouge</v>
      </c>
      <c r="H209" s="253">
        <f>IF(ISERROR(_xll.Woodstock.Analyst.Xcel.UDFs.GetIndicatorValue("OVOLGPINSREC", "5 Famille de courbes="&amp;$F209&amp;";", _xll.Woodstock.Analyst.Xcel.UDFs.GetModelFilename(), _xll.Woodstock.Analyst.Xcel.UDFs.GetScenarioIndex(),"2"))/5,0,_xll.Woodstock.Analyst.Xcel.UDFs.GetIndicatorValue("OVOLGPINSREC", "5 Famille de courbes="&amp;$F209&amp;";", _xll.Woodstock.Analyst.Xcel.UDFs.GetModelFilename(), _xll.Woodstock.Analyst.Xcel.UDFs.GetScenarioIndex(),"2"))/5</f>
        <v>0</v>
      </c>
      <c r="I209" s="253">
        <f>IF(ISERROR(_xll.Woodstock.Analyst.Xcel.UDFs.GetIndicatorValue("OVOLGPINSREC", "5 Famille de courbes="&amp;$F209&amp;";", _xll.Woodstock.Analyst.Xcel.UDFs.GetModelFilename(), _xll.Woodstock.Analyst.Xcel.UDFs.GetScenarioIndex(),"3"))/5,0,_xll.Woodstock.Analyst.Xcel.UDFs.GetIndicatorValue("OVOLGPINSREC", "5 Famille de courbes="&amp;$F209&amp;";", _xll.Woodstock.Analyst.Xcel.UDFs.GetModelFilename(), _xll.Woodstock.Analyst.Xcel.UDFs.GetScenarioIndex(),"3"))/5</f>
        <v>0</v>
      </c>
      <c r="J209" s="253">
        <f>IF(ISERROR(_xll.Woodstock.Analyst.Xcel.UDFs.GetIndicatorValue("OVOLGPINSREC", "5 Famille de courbes="&amp;$F209&amp;";", _xll.Woodstock.Analyst.Xcel.UDFs.GetModelFilename(), _xll.Woodstock.Analyst.Xcel.UDFs.GetScenarioIndex(),"4"))/5,0,_xll.Woodstock.Analyst.Xcel.UDFs.GetIndicatorValue("OVOLGPINSREC", "5 Famille de courbes="&amp;$F209&amp;";", _xll.Woodstock.Analyst.Xcel.UDFs.GetModelFilename(), _xll.Woodstock.Analyst.Xcel.UDFs.GetScenarioIndex(),"4"))/5</f>
        <v>0</v>
      </c>
      <c r="K209" s="253">
        <f>IF(ISERROR(_xll.Woodstock.Analyst.Xcel.UDFs.GetIndicatorValue("OVOLGPINSREC", "5 Famille de courbes="&amp;$F209&amp;";", _xll.Woodstock.Analyst.Xcel.UDFs.GetModelFilename(), _xll.Woodstock.Analyst.Xcel.UDFs.GetScenarioIndex(),"5"))/5,0,_xll.Woodstock.Analyst.Xcel.UDFs.GetIndicatorValue("OVOLGPINSREC", "5 Famille de courbes="&amp;$F209&amp;";", _xll.Woodstock.Analyst.Xcel.UDFs.GetModelFilename(), _xll.Woodstock.Analyst.Xcel.UDFs.GetScenarioIndex(),"5"))/5</f>
        <v>0</v>
      </c>
      <c r="L209" s="253">
        <f>IF(ISERROR(_xll.Woodstock.Analyst.Xcel.UDFs.GetIndicatorValue("OVOLGPINSREC", "5 Famille de courbes="&amp;$F209&amp;";", _xll.Woodstock.Analyst.Xcel.UDFs.GetModelFilename(), _xll.Woodstock.Analyst.Xcel.UDFs.GetScenarioIndex(),"6"))/5,0,_xll.Woodstock.Analyst.Xcel.UDFs.GetIndicatorValue("OVOLGPINSREC", "5 Famille de courbes="&amp;$F209&amp;";", _xll.Woodstock.Analyst.Xcel.UDFs.GetModelFilename(), _xll.Woodstock.Analyst.Xcel.UDFs.GetScenarioIndex(),"6"))/5</f>
        <v>0</v>
      </c>
      <c r="M209" s="253">
        <f>IF(ISERROR(_xll.Woodstock.Analyst.Xcel.UDFs.GetIndicatorValueAverage("OVOLGPINSREC", "5 Famille de courbes="&amp;$F209&amp;";", _xll.Woodstock.Analyst.Xcel.UDFs.GetModelFilename(), _xll.Woodstock.Analyst.Xcel.UDFs.GetScenarioIndex(),"2", "6"))/5,0,_xll.Woodstock.Analyst.Xcel.UDFs.GetIndicatorValueAverage("OVOLGPINSREC", "5 Famille de courbes="&amp;$F209&amp;";", _xll.Woodstock.Analyst.Xcel.UDFs.GetModelFilename(), _xll.Woodstock.Analyst.Xcel.UDFs.GetScenarioIndex(),"2", "6"))/5</f>
        <v>0</v>
      </c>
      <c r="N209" s="437">
        <f t="shared" si="46"/>
        <v>0</v>
      </c>
      <c r="O209" s="241" t="b">
        <f t="shared" si="47"/>
        <v>1</v>
      </c>
    </row>
    <row r="210" spans="1:15" x14ac:dyDescent="0.25">
      <c r="A210" s="248" t="s">
        <v>32</v>
      </c>
      <c r="B210" s="248" t="s">
        <v>87</v>
      </c>
      <c r="C210" s="248" t="s">
        <v>89</v>
      </c>
      <c r="D210" s="248" t="s">
        <v>88</v>
      </c>
      <c r="E210" s="241" t="s">
        <v>8</v>
      </c>
      <c r="F210" s="249" t="str">
        <f t="shared" si="44"/>
        <v>FCTYF_EPX_EN</v>
      </c>
      <c r="G210" s="249" t="str">
        <f t="shared" si="45"/>
        <v>FCTYF_EPX_En_Pruche</v>
      </c>
      <c r="H210" s="253">
        <f>IF(ISERROR(_xll.Woodstock.Analyst.Xcel.UDFs.GetIndicatorValue("OVOLPRUREC", "5 Famille de courbes="&amp;$F210&amp;";", _xll.Woodstock.Analyst.Xcel.UDFs.GetModelFilename(), _xll.Woodstock.Analyst.Xcel.UDFs.GetScenarioIndex(),"2"))/5,0,_xll.Woodstock.Analyst.Xcel.UDFs.GetIndicatorValue("OVOLPRUREC", "5 Famille de courbes="&amp;$F210&amp;";", _xll.Woodstock.Analyst.Xcel.UDFs.GetModelFilename(), _xll.Woodstock.Analyst.Xcel.UDFs.GetScenarioIndex(),"2"))/5</f>
        <v>0</v>
      </c>
      <c r="I210" s="253">
        <f>IF(ISERROR(_xll.Woodstock.Analyst.Xcel.UDFs.GetIndicatorValue("OVOLPRUREC", "5 Famille de courbes="&amp;$F210&amp;";", _xll.Woodstock.Analyst.Xcel.UDFs.GetModelFilename(), _xll.Woodstock.Analyst.Xcel.UDFs.GetScenarioIndex(),"3"))/5,0,_xll.Woodstock.Analyst.Xcel.UDFs.GetIndicatorValue("OVOLPRUREC", "5 Famille de courbes="&amp;$F210&amp;";", _xll.Woodstock.Analyst.Xcel.UDFs.GetModelFilename(), _xll.Woodstock.Analyst.Xcel.UDFs.GetScenarioIndex(),"3"))/5</f>
        <v>0</v>
      </c>
      <c r="J210" s="253">
        <f>IF(ISERROR(_xll.Woodstock.Analyst.Xcel.UDFs.GetIndicatorValue("OVOLPRUREC", "5 Famille de courbes="&amp;$F210&amp;";", _xll.Woodstock.Analyst.Xcel.UDFs.GetModelFilename(), _xll.Woodstock.Analyst.Xcel.UDFs.GetScenarioIndex(),"4"))/5,0,_xll.Woodstock.Analyst.Xcel.UDFs.GetIndicatorValue("OVOLPRUREC", "5 Famille de courbes="&amp;$F210&amp;";", _xll.Woodstock.Analyst.Xcel.UDFs.GetModelFilename(), _xll.Woodstock.Analyst.Xcel.UDFs.GetScenarioIndex(),"4"))/5</f>
        <v>0</v>
      </c>
      <c r="K210" s="253">
        <f>IF(ISERROR(_xll.Woodstock.Analyst.Xcel.UDFs.GetIndicatorValue("OVOLPRUREC", "5 Famille de courbes="&amp;$F210&amp;";", _xll.Woodstock.Analyst.Xcel.UDFs.GetModelFilename(), _xll.Woodstock.Analyst.Xcel.UDFs.GetScenarioIndex(),"5"))/5,0,_xll.Woodstock.Analyst.Xcel.UDFs.GetIndicatorValue("OVOLPRUREC", "5 Famille de courbes="&amp;$F210&amp;";", _xll.Woodstock.Analyst.Xcel.UDFs.GetModelFilename(), _xll.Woodstock.Analyst.Xcel.UDFs.GetScenarioIndex(),"5"))/5</f>
        <v>0</v>
      </c>
      <c r="L210" s="253">
        <f>IF(ISERROR(_xll.Woodstock.Analyst.Xcel.UDFs.GetIndicatorValue("OVOLPRUREC", "5 Famille de courbes="&amp;$F210&amp;";", _xll.Woodstock.Analyst.Xcel.UDFs.GetModelFilename(), _xll.Woodstock.Analyst.Xcel.UDFs.GetScenarioIndex(),"6"))/5,0,_xll.Woodstock.Analyst.Xcel.UDFs.GetIndicatorValue("OVOLPRUREC", "5 Famille de courbes="&amp;$F210&amp;";", _xll.Woodstock.Analyst.Xcel.UDFs.GetModelFilename(), _xll.Woodstock.Analyst.Xcel.UDFs.GetScenarioIndex(),"6"))/5</f>
        <v>0</v>
      </c>
      <c r="M210" s="253">
        <f>IF(ISERROR(_xll.Woodstock.Analyst.Xcel.UDFs.GetIndicatorValueAverage("OVOLPRUREC", "5 Famille de courbes="&amp;$F210&amp;";", _xll.Woodstock.Analyst.Xcel.UDFs.GetModelFilename(), _xll.Woodstock.Analyst.Xcel.UDFs.GetScenarioIndex(),"2", "6"))/5,0,_xll.Woodstock.Analyst.Xcel.UDFs.GetIndicatorValueAverage("OVOLPRUREC", "5 Famille de courbes="&amp;$F210&amp;";", _xll.Woodstock.Analyst.Xcel.UDFs.GetModelFilename(), _xll.Woodstock.Analyst.Xcel.UDFs.GetScenarioIndex(),"2", "6"))/5</f>
        <v>0</v>
      </c>
      <c r="N210" s="437">
        <f t="shared" si="46"/>
        <v>0</v>
      </c>
      <c r="O210" s="241" t="b">
        <f t="shared" si="47"/>
        <v>1</v>
      </c>
    </row>
    <row r="211" spans="1:15" x14ac:dyDescent="0.25">
      <c r="A211" s="248" t="s">
        <v>32</v>
      </c>
      <c r="B211" s="248" t="s">
        <v>87</v>
      </c>
      <c r="C211" s="248" t="s">
        <v>89</v>
      </c>
      <c r="D211" s="248" t="s">
        <v>88</v>
      </c>
      <c r="E211" s="241" t="s">
        <v>9</v>
      </c>
      <c r="F211" s="249" t="str">
        <f t="shared" si="44"/>
        <v>FCTYF_EPX_EN</v>
      </c>
      <c r="G211" s="249" t="str">
        <f t="shared" si="45"/>
        <v>FCTYF_EPX_En_Thuya</v>
      </c>
      <c r="H211" s="253">
        <f>IF(ISERROR(_xll.Woodstock.Analyst.Xcel.UDFs.GetIndicatorValue("OVOLTHOREC", "5 Famille de courbes="&amp;$F211&amp;";", _xll.Woodstock.Analyst.Xcel.UDFs.GetModelFilename(), _xll.Woodstock.Analyst.Xcel.UDFs.GetScenarioIndex(),"2"))/5,0,_xll.Woodstock.Analyst.Xcel.UDFs.GetIndicatorValue("OVOLTHOREC", "5 Famille de courbes="&amp;$F211&amp;";", _xll.Woodstock.Analyst.Xcel.UDFs.GetModelFilename(), _xll.Woodstock.Analyst.Xcel.UDFs.GetScenarioIndex(),"2"))/5</f>
        <v>0</v>
      </c>
      <c r="I211" s="253">
        <f>IF(ISERROR(_xll.Woodstock.Analyst.Xcel.UDFs.GetIndicatorValue("OVOLTHOREC", "5 Famille de courbes="&amp;$F211&amp;";", _xll.Woodstock.Analyst.Xcel.UDFs.GetModelFilename(), _xll.Woodstock.Analyst.Xcel.UDFs.GetScenarioIndex(),"3"))/5,0,_xll.Woodstock.Analyst.Xcel.UDFs.GetIndicatorValue("OVOLTHOREC", "5 Famille de courbes="&amp;$F211&amp;";", _xll.Woodstock.Analyst.Xcel.UDFs.GetModelFilename(), _xll.Woodstock.Analyst.Xcel.UDFs.GetScenarioIndex(),"3"))/5</f>
        <v>0</v>
      </c>
      <c r="J211" s="253">
        <f>IF(ISERROR(_xll.Woodstock.Analyst.Xcel.UDFs.GetIndicatorValue("OVOLTHOREC", "5 Famille de courbes="&amp;$F211&amp;";", _xll.Woodstock.Analyst.Xcel.UDFs.GetModelFilename(), _xll.Woodstock.Analyst.Xcel.UDFs.GetScenarioIndex(),"4"))/5,0,_xll.Woodstock.Analyst.Xcel.UDFs.GetIndicatorValue("OVOLTHOREC", "5 Famille de courbes="&amp;$F211&amp;";", _xll.Woodstock.Analyst.Xcel.UDFs.GetModelFilename(), _xll.Woodstock.Analyst.Xcel.UDFs.GetScenarioIndex(),"4"))/5</f>
        <v>0</v>
      </c>
      <c r="K211" s="253">
        <f>IF(ISERROR(_xll.Woodstock.Analyst.Xcel.UDFs.GetIndicatorValue("OVOLTHOREC", "5 Famille de courbes="&amp;$F211&amp;";", _xll.Woodstock.Analyst.Xcel.UDFs.GetModelFilename(), _xll.Woodstock.Analyst.Xcel.UDFs.GetScenarioIndex(),"5"))/5,0,_xll.Woodstock.Analyst.Xcel.UDFs.GetIndicatorValue("OVOLTHOREC", "5 Famille de courbes="&amp;$F211&amp;";", _xll.Woodstock.Analyst.Xcel.UDFs.GetModelFilename(), _xll.Woodstock.Analyst.Xcel.UDFs.GetScenarioIndex(),"5"))/5</f>
        <v>0</v>
      </c>
      <c r="L211" s="253">
        <f>IF(ISERROR(_xll.Woodstock.Analyst.Xcel.UDFs.GetIndicatorValue("OVOLTHOREC", "5 Famille de courbes="&amp;$F211&amp;";", _xll.Woodstock.Analyst.Xcel.UDFs.GetModelFilename(), _xll.Woodstock.Analyst.Xcel.UDFs.GetScenarioIndex(),"6"))/5,0,_xll.Woodstock.Analyst.Xcel.UDFs.GetIndicatorValue("OVOLTHOREC", "5 Famille de courbes="&amp;$F211&amp;";", _xll.Woodstock.Analyst.Xcel.UDFs.GetModelFilename(), _xll.Woodstock.Analyst.Xcel.UDFs.GetScenarioIndex(),"6"))/5</f>
        <v>0</v>
      </c>
      <c r="M211" s="253">
        <f>IF(ISERROR(_xll.Woodstock.Analyst.Xcel.UDFs.GetIndicatorValueAverage("OVOLTHOREC", "5 Famille de courbes="&amp;$F211&amp;";", _xll.Woodstock.Analyst.Xcel.UDFs.GetModelFilename(), _xll.Woodstock.Analyst.Xcel.UDFs.GetScenarioIndex(),"2", "6"))/5,0,_xll.Woodstock.Analyst.Xcel.UDFs.GetIndicatorValueAverage("OVOLTHOREC", "5 Famille de courbes="&amp;$F211&amp;";", _xll.Woodstock.Analyst.Xcel.UDFs.GetModelFilename(), _xll.Woodstock.Analyst.Xcel.UDFs.GetScenarioIndex(),"2", "6"))/5</f>
        <v>0</v>
      </c>
      <c r="N211" s="437">
        <f t="shared" si="46"/>
        <v>0</v>
      </c>
      <c r="O211" s="241" t="b">
        <f t="shared" si="47"/>
        <v>1</v>
      </c>
    </row>
    <row r="212" spans="1:15" x14ac:dyDescent="0.25">
      <c r="A212" s="248" t="s">
        <v>32</v>
      </c>
      <c r="B212" s="248" t="s">
        <v>87</v>
      </c>
      <c r="C212" s="248" t="s">
        <v>89</v>
      </c>
      <c r="D212" s="248" t="s">
        <v>88</v>
      </c>
      <c r="E212" s="241" t="s">
        <v>11</v>
      </c>
      <c r="F212" s="249" t="str">
        <f t="shared" si="44"/>
        <v>FCTYF_EPX_EN</v>
      </c>
      <c r="G212" s="249" t="str">
        <f t="shared" si="45"/>
        <v>FCTYF_EPX_En_Total Résineux</v>
      </c>
      <c r="H212" s="253">
        <f>IF(ISERROR(_xll.Woodstock.Analyst.Xcel.UDFs.GetIndicatorValue("OVOLGRREC", "5 Famille de courbes="&amp;$F212&amp;";", _xll.Woodstock.Analyst.Xcel.UDFs.GetModelFilename(), _xll.Woodstock.Analyst.Xcel.UDFs.GetScenarioIndex(),"2"))/5,0,_xll.Woodstock.Analyst.Xcel.UDFs.GetIndicatorValue("OVOLGRREC", "5 Famille de courbes="&amp;$F212&amp;";", _xll.Woodstock.Analyst.Xcel.UDFs.GetModelFilename(), _xll.Woodstock.Analyst.Xcel.UDFs.GetScenarioIndex(),"2"))/5</f>
        <v>0</v>
      </c>
      <c r="I212" s="253">
        <f>IF(ISERROR(_xll.Woodstock.Analyst.Xcel.UDFs.GetIndicatorValue("OVOLGRREC", "5 Famille de courbes="&amp;$F212&amp;";", _xll.Woodstock.Analyst.Xcel.UDFs.GetModelFilename(), _xll.Woodstock.Analyst.Xcel.UDFs.GetScenarioIndex(),"3"))/5,0,_xll.Woodstock.Analyst.Xcel.UDFs.GetIndicatorValue("OVOLGRREC", "5 Famille de courbes="&amp;$F212&amp;";", _xll.Woodstock.Analyst.Xcel.UDFs.GetModelFilename(), _xll.Woodstock.Analyst.Xcel.UDFs.GetScenarioIndex(),"3"))/5</f>
        <v>0</v>
      </c>
      <c r="J212" s="253">
        <f>IF(ISERROR(_xll.Woodstock.Analyst.Xcel.UDFs.GetIndicatorValue("OVOLGRREC", "5 Famille de courbes="&amp;$F212&amp;";", _xll.Woodstock.Analyst.Xcel.UDFs.GetModelFilename(), _xll.Woodstock.Analyst.Xcel.UDFs.GetScenarioIndex(),"4"))/5,0,_xll.Woodstock.Analyst.Xcel.UDFs.GetIndicatorValue("OVOLGRREC", "5 Famille de courbes="&amp;$F212&amp;";", _xll.Woodstock.Analyst.Xcel.UDFs.GetModelFilename(), _xll.Woodstock.Analyst.Xcel.UDFs.GetScenarioIndex(),"4"))/5</f>
        <v>0</v>
      </c>
      <c r="K212" s="253">
        <f>IF(ISERROR(_xll.Woodstock.Analyst.Xcel.UDFs.GetIndicatorValue("OVOLGRREC", "5 Famille de courbes="&amp;$F212&amp;";", _xll.Woodstock.Analyst.Xcel.UDFs.GetModelFilename(), _xll.Woodstock.Analyst.Xcel.UDFs.GetScenarioIndex(),"5"))/5,0,_xll.Woodstock.Analyst.Xcel.UDFs.GetIndicatorValue("OVOLGRREC", "5 Famille de courbes="&amp;$F212&amp;";", _xll.Woodstock.Analyst.Xcel.UDFs.GetModelFilename(), _xll.Woodstock.Analyst.Xcel.UDFs.GetScenarioIndex(),"5"))/5</f>
        <v>0</v>
      </c>
      <c r="L212" s="253">
        <f>IF(ISERROR(_xll.Woodstock.Analyst.Xcel.UDFs.GetIndicatorValue("OVOLGRREC", "5 Famille de courbes="&amp;$F212&amp;";", _xll.Woodstock.Analyst.Xcel.UDFs.GetModelFilename(), _xll.Woodstock.Analyst.Xcel.UDFs.GetScenarioIndex(),"6"))/5,0,_xll.Woodstock.Analyst.Xcel.UDFs.GetIndicatorValue("OVOLGRREC", "5 Famille de courbes="&amp;$F212&amp;";", _xll.Woodstock.Analyst.Xcel.UDFs.GetModelFilename(), _xll.Woodstock.Analyst.Xcel.UDFs.GetScenarioIndex(),"6"))/5</f>
        <v>0</v>
      </c>
      <c r="M212" s="253">
        <f>IF(ISERROR(_xll.Woodstock.Analyst.Xcel.UDFs.GetIndicatorValueAverage("OVOLGRREC", "5 Famille de courbes="&amp;$F212&amp;";", _xll.Woodstock.Analyst.Xcel.UDFs.GetModelFilename(), _xll.Woodstock.Analyst.Xcel.UDFs.GetScenarioIndex(),"2", "6"))/5,0,_xll.Woodstock.Analyst.Xcel.UDFs.GetIndicatorValueAverage("OVOLGRREC", "5 Famille de courbes="&amp;$F212&amp;";", _xll.Woodstock.Analyst.Xcel.UDFs.GetModelFilename(), _xll.Woodstock.Analyst.Xcel.UDFs.GetScenarioIndex(),"2", "6"))/5</f>
        <v>0</v>
      </c>
      <c r="N212" s="437">
        <f t="shared" si="46"/>
        <v>0</v>
      </c>
      <c r="O212" s="241" t="b">
        <f t="shared" si="47"/>
        <v>1</v>
      </c>
    </row>
    <row r="213" spans="1:15" x14ac:dyDescent="0.25">
      <c r="A213" s="248" t="s">
        <v>32</v>
      </c>
      <c r="B213" s="248" t="s">
        <v>87</v>
      </c>
      <c r="C213" s="248" t="s">
        <v>89</v>
      </c>
      <c r="D213" s="248" t="s">
        <v>88</v>
      </c>
      <c r="E213" s="241" t="s">
        <v>13</v>
      </c>
      <c r="F213" s="249" t="str">
        <f t="shared" si="44"/>
        <v>FCTYF_EPX_EN</v>
      </c>
      <c r="G213" s="249" t="str">
        <f t="shared" si="45"/>
        <v>FCTYF_EPX_En_Bouleau à papier</v>
      </c>
      <c r="H213" s="253">
        <f>IF(ISERROR(_xll.Woodstock.Analyst.Xcel.UDFs.GetIndicatorValue("OVOLBOPREC", "5 Famille de courbes="&amp;$F213&amp;";", _xll.Woodstock.Analyst.Xcel.UDFs.GetModelFilename(), _xll.Woodstock.Analyst.Xcel.UDFs.GetScenarioIndex(),"2"))/5,0,_xll.Woodstock.Analyst.Xcel.UDFs.GetIndicatorValue("OVOLBOPREC", "5 Famille de courbes="&amp;$F213&amp;";", _xll.Woodstock.Analyst.Xcel.UDFs.GetModelFilename(), _xll.Woodstock.Analyst.Xcel.UDFs.GetScenarioIndex(),"2"))/5</f>
        <v>0</v>
      </c>
      <c r="I213" s="253">
        <f>IF(ISERROR(_xll.Woodstock.Analyst.Xcel.UDFs.GetIndicatorValue("OVOLBOPREC", "5 Famille de courbes="&amp;$F213&amp;";", _xll.Woodstock.Analyst.Xcel.UDFs.GetModelFilename(), _xll.Woodstock.Analyst.Xcel.UDFs.GetScenarioIndex(),"3"))/5,0,_xll.Woodstock.Analyst.Xcel.UDFs.GetIndicatorValue("OVOLBOPREC", "5 Famille de courbes="&amp;$F213&amp;";", _xll.Woodstock.Analyst.Xcel.UDFs.GetModelFilename(), _xll.Woodstock.Analyst.Xcel.UDFs.GetScenarioIndex(),"3"))/5</f>
        <v>0</v>
      </c>
      <c r="J213" s="253">
        <f>IF(ISERROR(_xll.Woodstock.Analyst.Xcel.UDFs.GetIndicatorValue("OVOLBOPREC", "5 Famille de courbes="&amp;$F213&amp;";", _xll.Woodstock.Analyst.Xcel.UDFs.GetModelFilename(), _xll.Woodstock.Analyst.Xcel.UDFs.GetScenarioIndex(),"4"))/5,0,_xll.Woodstock.Analyst.Xcel.UDFs.GetIndicatorValue("OVOLBOPREC", "5 Famille de courbes="&amp;$F213&amp;";", _xll.Woodstock.Analyst.Xcel.UDFs.GetModelFilename(), _xll.Woodstock.Analyst.Xcel.UDFs.GetScenarioIndex(),"4"))/5</f>
        <v>0</v>
      </c>
      <c r="K213" s="253">
        <f>IF(ISERROR(_xll.Woodstock.Analyst.Xcel.UDFs.GetIndicatorValue("OVOLBOPREC", "5 Famille de courbes="&amp;$F213&amp;";", _xll.Woodstock.Analyst.Xcel.UDFs.GetModelFilename(), _xll.Woodstock.Analyst.Xcel.UDFs.GetScenarioIndex(),"5"))/5,0,_xll.Woodstock.Analyst.Xcel.UDFs.GetIndicatorValue("OVOLBOPREC", "5 Famille de courbes="&amp;$F213&amp;";", _xll.Woodstock.Analyst.Xcel.UDFs.GetModelFilename(), _xll.Woodstock.Analyst.Xcel.UDFs.GetScenarioIndex(),"5"))/5</f>
        <v>0</v>
      </c>
      <c r="L213" s="253">
        <f>IF(ISERROR(_xll.Woodstock.Analyst.Xcel.UDFs.GetIndicatorValue("OVOLBOPREC", "5 Famille de courbes="&amp;$F213&amp;";", _xll.Woodstock.Analyst.Xcel.UDFs.GetModelFilename(), _xll.Woodstock.Analyst.Xcel.UDFs.GetScenarioIndex(),"6"))/5,0,_xll.Woodstock.Analyst.Xcel.UDFs.GetIndicatorValue("OVOLBOPREC", "5 Famille de courbes="&amp;$F213&amp;";", _xll.Woodstock.Analyst.Xcel.UDFs.GetModelFilename(), _xll.Woodstock.Analyst.Xcel.UDFs.GetScenarioIndex(),"6"))/5</f>
        <v>0</v>
      </c>
      <c r="M213" s="253">
        <f>IF(ISERROR(_xll.Woodstock.Analyst.Xcel.UDFs.GetIndicatorValueAverage("OVOLBOPREC", "5 Famille de courbes="&amp;$F213&amp;";", _xll.Woodstock.Analyst.Xcel.UDFs.GetModelFilename(), _xll.Woodstock.Analyst.Xcel.UDFs.GetScenarioIndex(),"2", "6"))/5,0,_xll.Woodstock.Analyst.Xcel.UDFs.GetIndicatorValueAverage("OVOLBOPREC", "5 Famille de courbes="&amp;$F213&amp;";", _xll.Woodstock.Analyst.Xcel.UDFs.GetModelFilename(), _xll.Woodstock.Analyst.Xcel.UDFs.GetScenarioIndex(),"2", "6"))/5</f>
        <v>0</v>
      </c>
      <c r="N213" s="437">
        <f t="shared" si="46"/>
        <v>0</v>
      </c>
      <c r="O213" s="241" t="b">
        <f t="shared" si="47"/>
        <v>1</v>
      </c>
    </row>
    <row r="214" spans="1:15" x14ac:dyDescent="0.25">
      <c r="A214" s="248" t="s">
        <v>32</v>
      </c>
      <c r="B214" s="248" t="s">
        <v>87</v>
      </c>
      <c r="C214" s="248" t="s">
        <v>89</v>
      </c>
      <c r="D214" s="248" t="s">
        <v>88</v>
      </c>
      <c r="E214" s="241" t="s">
        <v>14</v>
      </c>
      <c r="F214" s="249" t="str">
        <f t="shared" si="44"/>
        <v>FCTYF_EPX_EN</v>
      </c>
      <c r="G214" s="249" t="str">
        <f t="shared" si="45"/>
        <v>FCTYF_EPX_En_Peupliers</v>
      </c>
      <c r="H214" s="253">
        <f>IF(ISERROR(_xll.Woodstock.Analyst.Xcel.UDFs.GetIndicatorValue("OVOLGPEUREC", "5 Famille de courbes="&amp;$F214&amp;";", _xll.Woodstock.Analyst.Xcel.UDFs.GetModelFilename(), _xll.Woodstock.Analyst.Xcel.UDFs.GetScenarioIndex(),"2"))/5,0,_xll.Woodstock.Analyst.Xcel.UDFs.GetIndicatorValue("OVOLGPEUREC", "5 Famille de courbes="&amp;$F214&amp;";", _xll.Woodstock.Analyst.Xcel.UDFs.GetModelFilename(), _xll.Woodstock.Analyst.Xcel.UDFs.GetScenarioIndex(),"2"))/5</f>
        <v>0</v>
      </c>
      <c r="I214" s="253">
        <f>IF(ISERROR(_xll.Woodstock.Analyst.Xcel.UDFs.GetIndicatorValue("OVOLGPEUREC", "5 Famille de courbes="&amp;$F214&amp;";", _xll.Woodstock.Analyst.Xcel.UDFs.GetModelFilename(), _xll.Woodstock.Analyst.Xcel.UDFs.GetScenarioIndex(),"3"))/5,0,_xll.Woodstock.Analyst.Xcel.UDFs.GetIndicatorValue("OVOLGPEUREC", "5 Famille de courbes="&amp;$F214&amp;";", _xll.Woodstock.Analyst.Xcel.UDFs.GetModelFilename(), _xll.Woodstock.Analyst.Xcel.UDFs.GetScenarioIndex(),"3"))/5</f>
        <v>0</v>
      </c>
      <c r="J214" s="253">
        <f>IF(ISERROR(_xll.Woodstock.Analyst.Xcel.UDFs.GetIndicatorValue("OVOLGPEUREC", "5 Famille de courbes="&amp;$F214&amp;";", _xll.Woodstock.Analyst.Xcel.UDFs.GetModelFilename(), _xll.Woodstock.Analyst.Xcel.UDFs.GetScenarioIndex(),"4"))/5,0,_xll.Woodstock.Analyst.Xcel.UDFs.GetIndicatorValue("OVOLGPEUREC", "5 Famille de courbes="&amp;$F214&amp;";", _xll.Woodstock.Analyst.Xcel.UDFs.GetModelFilename(), _xll.Woodstock.Analyst.Xcel.UDFs.GetScenarioIndex(),"4"))/5</f>
        <v>0</v>
      </c>
      <c r="K214" s="253">
        <f>IF(ISERROR(_xll.Woodstock.Analyst.Xcel.UDFs.GetIndicatorValue("OVOLGPEUREC", "5 Famille de courbes="&amp;$F214&amp;";", _xll.Woodstock.Analyst.Xcel.UDFs.GetModelFilename(), _xll.Woodstock.Analyst.Xcel.UDFs.GetScenarioIndex(),"5"))/5,0,_xll.Woodstock.Analyst.Xcel.UDFs.GetIndicatorValue("OVOLGPEUREC", "5 Famille de courbes="&amp;$F214&amp;";", _xll.Woodstock.Analyst.Xcel.UDFs.GetModelFilename(), _xll.Woodstock.Analyst.Xcel.UDFs.GetScenarioIndex(),"5"))/5</f>
        <v>0</v>
      </c>
      <c r="L214" s="253">
        <f>IF(ISERROR(_xll.Woodstock.Analyst.Xcel.UDFs.GetIndicatorValue("OVOLGPEUREC", "5 Famille de courbes="&amp;$F214&amp;";", _xll.Woodstock.Analyst.Xcel.UDFs.GetModelFilename(), _xll.Woodstock.Analyst.Xcel.UDFs.GetScenarioIndex(),"6"))/5,0,_xll.Woodstock.Analyst.Xcel.UDFs.GetIndicatorValue("OVOLGPEUREC", "5 Famille de courbes="&amp;$F214&amp;";", _xll.Woodstock.Analyst.Xcel.UDFs.GetModelFilename(), _xll.Woodstock.Analyst.Xcel.UDFs.GetScenarioIndex(),"6"))/5</f>
        <v>0</v>
      </c>
      <c r="M214" s="253">
        <f>IF(ISERROR(_xll.Woodstock.Analyst.Xcel.UDFs.GetIndicatorValueAverage("OVOLGPEUREC", "5 Famille de courbes="&amp;$F214&amp;";", _xll.Woodstock.Analyst.Xcel.UDFs.GetModelFilename(), _xll.Woodstock.Analyst.Xcel.UDFs.GetScenarioIndex(),"2", "6"))/5,0,_xll.Woodstock.Analyst.Xcel.UDFs.GetIndicatorValueAverage("OVOLGPEUREC", "5 Famille de courbes="&amp;$F214&amp;";", _xll.Woodstock.Analyst.Xcel.UDFs.GetModelFilename(), _xll.Woodstock.Analyst.Xcel.UDFs.GetScenarioIndex(),"2", "6"))/5</f>
        <v>0</v>
      </c>
      <c r="N214" s="437">
        <f t="shared" si="46"/>
        <v>0</v>
      </c>
      <c r="O214" s="241" t="b">
        <f t="shared" si="47"/>
        <v>1</v>
      </c>
    </row>
    <row r="215" spans="1:15" x14ac:dyDescent="0.25">
      <c r="A215" s="248" t="s">
        <v>32</v>
      </c>
      <c r="B215" s="248" t="s">
        <v>87</v>
      </c>
      <c r="C215" s="248" t="s">
        <v>89</v>
      </c>
      <c r="D215" s="248" t="s">
        <v>88</v>
      </c>
      <c r="E215" s="241" t="s">
        <v>15</v>
      </c>
      <c r="F215" s="249" t="str">
        <f t="shared" si="44"/>
        <v>FCTYF_EPX_EN</v>
      </c>
      <c r="G215" s="249" t="str">
        <f t="shared" si="45"/>
        <v>FCTYF_EPX_En_Érable rouge</v>
      </c>
      <c r="H215" s="253">
        <f>IF(ISERROR(_xll.Woodstock.Analyst.Xcel.UDFs.GetIndicatorValue("OVOLERRREC", "5 Famille de courbes="&amp;$F215&amp;";", _xll.Woodstock.Analyst.Xcel.UDFs.GetModelFilename(), _xll.Woodstock.Analyst.Xcel.UDFs.GetScenarioIndex(),"2"))/5,0,_xll.Woodstock.Analyst.Xcel.UDFs.GetIndicatorValue("OVOLERRREC", "5 Famille de courbes="&amp;$F215&amp;";", _xll.Woodstock.Analyst.Xcel.UDFs.GetModelFilename(), _xll.Woodstock.Analyst.Xcel.UDFs.GetScenarioIndex(),"2"))/5</f>
        <v>0</v>
      </c>
      <c r="I215" s="253">
        <f>IF(ISERROR(_xll.Woodstock.Analyst.Xcel.UDFs.GetIndicatorValue("OVOLERRREC", "5 Famille de courbes="&amp;$F215&amp;";", _xll.Woodstock.Analyst.Xcel.UDFs.GetModelFilename(), _xll.Woodstock.Analyst.Xcel.UDFs.GetScenarioIndex(),"3"))/5,0,_xll.Woodstock.Analyst.Xcel.UDFs.GetIndicatorValue("OVOLERRREC", "5 Famille de courbes="&amp;$F215&amp;";", _xll.Woodstock.Analyst.Xcel.UDFs.GetModelFilename(), _xll.Woodstock.Analyst.Xcel.UDFs.GetScenarioIndex(),"3"))/5</f>
        <v>0</v>
      </c>
      <c r="J215" s="253">
        <f>IF(ISERROR(_xll.Woodstock.Analyst.Xcel.UDFs.GetIndicatorValue("OVOLERRREC", "5 Famille de courbes="&amp;$F215&amp;";", _xll.Woodstock.Analyst.Xcel.UDFs.GetModelFilename(), _xll.Woodstock.Analyst.Xcel.UDFs.GetScenarioIndex(),"4"))/5,0,_xll.Woodstock.Analyst.Xcel.UDFs.GetIndicatorValue("OVOLERRREC", "5 Famille de courbes="&amp;$F215&amp;";", _xll.Woodstock.Analyst.Xcel.UDFs.GetModelFilename(), _xll.Woodstock.Analyst.Xcel.UDFs.GetScenarioIndex(),"4"))/5</f>
        <v>0</v>
      </c>
      <c r="K215" s="253">
        <f>IF(ISERROR(_xll.Woodstock.Analyst.Xcel.UDFs.GetIndicatorValue("OVOLERRREC", "5 Famille de courbes="&amp;$F215&amp;";", _xll.Woodstock.Analyst.Xcel.UDFs.GetModelFilename(), _xll.Woodstock.Analyst.Xcel.UDFs.GetScenarioIndex(),"5"))/5,0,_xll.Woodstock.Analyst.Xcel.UDFs.GetIndicatorValue("OVOLERRREC", "5 Famille de courbes="&amp;$F215&amp;";", _xll.Woodstock.Analyst.Xcel.UDFs.GetModelFilename(), _xll.Woodstock.Analyst.Xcel.UDFs.GetScenarioIndex(),"5"))/5</f>
        <v>0</v>
      </c>
      <c r="L215" s="253">
        <f>IF(ISERROR(_xll.Woodstock.Analyst.Xcel.UDFs.GetIndicatorValue("OVOLERRREC", "5 Famille de courbes="&amp;$F215&amp;";", _xll.Woodstock.Analyst.Xcel.UDFs.GetModelFilename(), _xll.Woodstock.Analyst.Xcel.UDFs.GetScenarioIndex(),"6"))/5,0,_xll.Woodstock.Analyst.Xcel.UDFs.GetIndicatorValue("OVOLERRREC", "5 Famille de courbes="&amp;$F215&amp;";", _xll.Woodstock.Analyst.Xcel.UDFs.GetModelFilename(), _xll.Woodstock.Analyst.Xcel.UDFs.GetScenarioIndex(),"6"))/5</f>
        <v>0</v>
      </c>
      <c r="M215" s="253">
        <f>IF(ISERROR(_xll.Woodstock.Analyst.Xcel.UDFs.GetIndicatorValueAverage("OVOLERRREC", "5 Famille de courbes="&amp;$F215&amp;";", _xll.Woodstock.Analyst.Xcel.UDFs.GetModelFilename(), _xll.Woodstock.Analyst.Xcel.UDFs.GetScenarioIndex(),"2", "6"))/5,0,_xll.Woodstock.Analyst.Xcel.UDFs.GetIndicatorValueAverage("OVOLERRREC", "5 Famille de courbes="&amp;$F215&amp;";", _xll.Woodstock.Analyst.Xcel.UDFs.GetModelFilename(), _xll.Woodstock.Analyst.Xcel.UDFs.GetScenarioIndex(),"2", "6"))/5</f>
        <v>0</v>
      </c>
      <c r="N215" s="437">
        <f t="shared" si="46"/>
        <v>0</v>
      </c>
      <c r="O215" s="241" t="b">
        <f t="shared" si="47"/>
        <v>1</v>
      </c>
    </row>
    <row r="216" spans="1:15" x14ac:dyDescent="0.25">
      <c r="A216" s="248" t="s">
        <v>32</v>
      </c>
      <c r="B216" s="248" t="s">
        <v>87</v>
      </c>
      <c r="C216" s="248" t="s">
        <v>89</v>
      </c>
      <c r="D216" s="248" t="s">
        <v>88</v>
      </c>
      <c r="E216" s="241" t="s">
        <v>17</v>
      </c>
      <c r="F216" s="249" t="str">
        <f t="shared" si="44"/>
        <v>FCTYF_EPX_EN</v>
      </c>
      <c r="G216" s="249" t="str">
        <f t="shared" si="45"/>
        <v>FCTYF_EPX_En_Sous-total F. Intolérants</v>
      </c>
      <c r="H216" s="253">
        <f>IF(ISERROR(_xll.Woodstock.Analyst.Xcel.UDFs.GetIndicatorValue("OVOLGFIREC", "5 Famille de courbes="&amp;$F216&amp;";", _xll.Woodstock.Analyst.Xcel.UDFs.GetModelFilename(), _xll.Woodstock.Analyst.Xcel.UDFs.GetScenarioIndex(),"2"))/5,0,_xll.Woodstock.Analyst.Xcel.UDFs.GetIndicatorValue("OVOLGFIREC", "5 Famille de courbes="&amp;$F216&amp;";", _xll.Woodstock.Analyst.Xcel.UDFs.GetModelFilename(), _xll.Woodstock.Analyst.Xcel.UDFs.GetScenarioIndex(),"2"))/5</f>
        <v>0</v>
      </c>
      <c r="I216" s="253">
        <f>IF(ISERROR(_xll.Woodstock.Analyst.Xcel.UDFs.GetIndicatorValue("OVOLGFIREC", "5 Famille de courbes="&amp;$F216&amp;";", _xll.Woodstock.Analyst.Xcel.UDFs.GetModelFilename(), _xll.Woodstock.Analyst.Xcel.UDFs.GetScenarioIndex(),"3"))/5,0,_xll.Woodstock.Analyst.Xcel.UDFs.GetIndicatorValue("OVOLGFIREC", "5 Famille de courbes="&amp;$F216&amp;";", _xll.Woodstock.Analyst.Xcel.UDFs.GetModelFilename(), _xll.Woodstock.Analyst.Xcel.UDFs.GetScenarioIndex(),"3"))/5</f>
        <v>0</v>
      </c>
      <c r="J216" s="253">
        <f>IF(ISERROR(_xll.Woodstock.Analyst.Xcel.UDFs.GetIndicatorValue("OVOLGFIREC", "5 Famille de courbes="&amp;$F216&amp;";", _xll.Woodstock.Analyst.Xcel.UDFs.GetModelFilename(), _xll.Woodstock.Analyst.Xcel.UDFs.GetScenarioIndex(),"4"))/5,0,_xll.Woodstock.Analyst.Xcel.UDFs.GetIndicatorValue("OVOLGFIREC", "5 Famille de courbes="&amp;$F216&amp;";", _xll.Woodstock.Analyst.Xcel.UDFs.GetModelFilename(), _xll.Woodstock.Analyst.Xcel.UDFs.GetScenarioIndex(),"4"))/5</f>
        <v>0</v>
      </c>
      <c r="K216" s="253">
        <f>IF(ISERROR(_xll.Woodstock.Analyst.Xcel.UDFs.GetIndicatorValue("OVOLGFIREC", "5 Famille de courbes="&amp;$F216&amp;";", _xll.Woodstock.Analyst.Xcel.UDFs.GetModelFilename(), _xll.Woodstock.Analyst.Xcel.UDFs.GetScenarioIndex(),"5"))/5,0,_xll.Woodstock.Analyst.Xcel.UDFs.GetIndicatorValue("OVOLGFIREC", "5 Famille de courbes="&amp;$F216&amp;";", _xll.Woodstock.Analyst.Xcel.UDFs.GetModelFilename(), _xll.Woodstock.Analyst.Xcel.UDFs.GetScenarioIndex(),"5"))/5</f>
        <v>0</v>
      </c>
      <c r="L216" s="253">
        <f>IF(ISERROR(_xll.Woodstock.Analyst.Xcel.UDFs.GetIndicatorValue("OVOLGFIREC", "5 Famille de courbes="&amp;$F216&amp;";", _xll.Woodstock.Analyst.Xcel.UDFs.GetModelFilename(), _xll.Woodstock.Analyst.Xcel.UDFs.GetScenarioIndex(),"6"))/5,0,_xll.Woodstock.Analyst.Xcel.UDFs.GetIndicatorValue("OVOLGFIREC", "5 Famille de courbes="&amp;$F216&amp;";", _xll.Woodstock.Analyst.Xcel.UDFs.GetModelFilename(), _xll.Woodstock.Analyst.Xcel.UDFs.GetScenarioIndex(),"6"))/5</f>
        <v>0</v>
      </c>
      <c r="M216" s="253">
        <f>IF(ISERROR(_xll.Woodstock.Analyst.Xcel.UDFs.GetIndicatorValueAverage("OVOLGFIREC", "5 Famille de courbes="&amp;$F216&amp;";", _xll.Woodstock.Analyst.Xcel.UDFs.GetModelFilename(), _xll.Woodstock.Analyst.Xcel.UDFs.GetScenarioIndex(),"2", "6"))/5,0,_xll.Woodstock.Analyst.Xcel.UDFs.GetIndicatorValueAverage("OVOLGFIREC", "5 Famille de courbes="&amp;$F216&amp;";", _xll.Woodstock.Analyst.Xcel.UDFs.GetModelFilename(), _xll.Woodstock.Analyst.Xcel.UDFs.GetScenarioIndex(),"2", "6"))/5</f>
        <v>0</v>
      </c>
      <c r="N216" s="437">
        <f t="shared" si="46"/>
        <v>0</v>
      </c>
      <c r="O216" s="241" t="b">
        <f t="shared" si="47"/>
        <v>1</v>
      </c>
    </row>
    <row r="217" spans="1:15" x14ac:dyDescent="0.25">
      <c r="A217" s="248" t="s">
        <v>32</v>
      </c>
      <c r="B217" s="248" t="s">
        <v>87</v>
      </c>
      <c r="C217" s="248" t="s">
        <v>89</v>
      </c>
      <c r="D217" s="248" t="s">
        <v>88</v>
      </c>
      <c r="E217" s="241" t="s">
        <v>18</v>
      </c>
      <c r="F217" s="249" t="str">
        <f t="shared" si="44"/>
        <v>FCTYF_EPX_EN</v>
      </c>
      <c r="G217" s="249" t="str">
        <f t="shared" si="45"/>
        <v>FCTYF_EPX_En_Bouleau jaune</v>
      </c>
      <c r="H217" s="253">
        <f>IF(ISERROR(_xll.Woodstock.Analyst.Xcel.UDFs.GetIndicatorValue("OVOLBOJREC", "5 Famille de courbes="&amp;$F217&amp;";", _xll.Woodstock.Analyst.Xcel.UDFs.GetModelFilename(), _xll.Woodstock.Analyst.Xcel.UDFs.GetScenarioIndex(),"2"))/5,0,_xll.Woodstock.Analyst.Xcel.UDFs.GetIndicatorValue("OVOLBOJREC", "5 Famille de courbes="&amp;$F217&amp;";", _xll.Woodstock.Analyst.Xcel.UDFs.GetModelFilename(), _xll.Woodstock.Analyst.Xcel.UDFs.GetScenarioIndex(),"2"))/5</f>
        <v>0</v>
      </c>
      <c r="I217" s="253">
        <f>IF(ISERROR(_xll.Woodstock.Analyst.Xcel.UDFs.GetIndicatorValue("OVOLBOJREC", "5 Famille de courbes="&amp;$F217&amp;";", _xll.Woodstock.Analyst.Xcel.UDFs.GetModelFilename(), _xll.Woodstock.Analyst.Xcel.UDFs.GetScenarioIndex(),"3"))/5,0,_xll.Woodstock.Analyst.Xcel.UDFs.GetIndicatorValue("OVOLBOJREC", "5 Famille de courbes="&amp;$F217&amp;";", _xll.Woodstock.Analyst.Xcel.UDFs.GetModelFilename(), _xll.Woodstock.Analyst.Xcel.UDFs.GetScenarioIndex(),"3"))/5</f>
        <v>0</v>
      </c>
      <c r="J217" s="253">
        <f>IF(ISERROR(_xll.Woodstock.Analyst.Xcel.UDFs.GetIndicatorValue("OVOLBOJREC", "5 Famille de courbes="&amp;$F217&amp;";", _xll.Woodstock.Analyst.Xcel.UDFs.GetModelFilename(), _xll.Woodstock.Analyst.Xcel.UDFs.GetScenarioIndex(),"4"))/5,0,_xll.Woodstock.Analyst.Xcel.UDFs.GetIndicatorValue("OVOLBOJREC", "5 Famille de courbes="&amp;$F217&amp;";", _xll.Woodstock.Analyst.Xcel.UDFs.GetModelFilename(), _xll.Woodstock.Analyst.Xcel.UDFs.GetScenarioIndex(),"4"))/5</f>
        <v>0</v>
      </c>
      <c r="K217" s="253">
        <f>IF(ISERROR(_xll.Woodstock.Analyst.Xcel.UDFs.GetIndicatorValue("OVOLBOJREC", "5 Famille de courbes="&amp;$F217&amp;";", _xll.Woodstock.Analyst.Xcel.UDFs.GetModelFilename(), _xll.Woodstock.Analyst.Xcel.UDFs.GetScenarioIndex(),"5"))/5,0,_xll.Woodstock.Analyst.Xcel.UDFs.GetIndicatorValue("OVOLBOJREC", "5 Famille de courbes="&amp;$F217&amp;";", _xll.Woodstock.Analyst.Xcel.UDFs.GetModelFilename(), _xll.Woodstock.Analyst.Xcel.UDFs.GetScenarioIndex(),"5"))/5</f>
        <v>0</v>
      </c>
      <c r="L217" s="253">
        <f>IF(ISERROR(_xll.Woodstock.Analyst.Xcel.UDFs.GetIndicatorValue("OVOLBOJREC", "5 Famille de courbes="&amp;$F217&amp;";", _xll.Woodstock.Analyst.Xcel.UDFs.GetModelFilename(), _xll.Woodstock.Analyst.Xcel.UDFs.GetScenarioIndex(),"6"))/5,0,_xll.Woodstock.Analyst.Xcel.UDFs.GetIndicatorValue("OVOLBOJREC", "5 Famille de courbes="&amp;$F217&amp;";", _xll.Woodstock.Analyst.Xcel.UDFs.GetModelFilename(), _xll.Woodstock.Analyst.Xcel.UDFs.GetScenarioIndex(),"6"))/5</f>
        <v>0</v>
      </c>
      <c r="M217" s="253">
        <f>IF(ISERROR(_xll.Woodstock.Analyst.Xcel.UDFs.GetIndicatorValueAverage("OVOLBOJREC", "5 Famille de courbes="&amp;$F217&amp;";", _xll.Woodstock.Analyst.Xcel.UDFs.GetModelFilename(), _xll.Woodstock.Analyst.Xcel.UDFs.GetScenarioIndex(),"2", "6"))/5,0,_xll.Woodstock.Analyst.Xcel.UDFs.GetIndicatorValueAverage("OVOLBOJREC", "5 Famille de courbes="&amp;$F217&amp;";", _xll.Woodstock.Analyst.Xcel.UDFs.GetModelFilename(), _xll.Woodstock.Analyst.Xcel.UDFs.GetScenarioIndex(),"2", "6"))/5</f>
        <v>0</v>
      </c>
      <c r="N217" s="437">
        <f t="shared" si="46"/>
        <v>0</v>
      </c>
      <c r="O217" s="241" t="b">
        <f t="shared" si="47"/>
        <v>1</v>
      </c>
    </row>
    <row r="218" spans="1:15" x14ac:dyDescent="0.25">
      <c r="A218" s="248" t="s">
        <v>32</v>
      </c>
      <c r="B218" s="248" t="s">
        <v>87</v>
      </c>
      <c r="C218" s="248" t="s">
        <v>89</v>
      </c>
      <c r="D218" s="248" t="s">
        <v>88</v>
      </c>
      <c r="E218" s="241" t="s">
        <v>19</v>
      </c>
      <c r="F218" s="249" t="str">
        <f t="shared" si="44"/>
        <v>FCTYF_EPX_EN</v>
      </c>
      <c r="G218" s="249" t="str">
        <f t="shared" si="45"/>
        <v>FCTYF_EPX_En_Érable à sucre</v>
      </c>
      <c r="H218" s="253">
        <f>IF(ISERROR(_xll.Woodstock.Analyst.Xcel.UDFs.GetIndicatorValue("OVOLERSREC", "5 Famille de courbes="&amp;$F218&amp;";", _xll.Woodstock.Analyst.Xcel.UDFs.GetModelFilename(), _xll.Woodstock.Analyst.Xcel.UDFs.GetScenarioIndex(),"2"))/5,0,_xll.Woodstock.Analyst.Xcel.UDFs.GetIndicatorValue("OVOLERSREC", "5 Famille de courbes="&amp;$F218&amp;";", _xll.Woodstock.Analyst.Xcel.UDFs.GetModelFilename(), _xll.Woodstock.Analyst.Xcel.UDFs.GetScenarioIndex(),"2"))/5</f>
        <v>0</v>
      </c>
      <c r="I218" s="253">
        <f>IF(ISERROR(_xll.Woodstock.Analyst.Xcel.UDFs.GetIndicatorValue("OVOLERSREC", "5 Famille de courbes="&amp;$F218&amp;";", _xll.Woodstock.Analyst.Xcel.UDFs.GetModelFilename(), _xll.Woodstock.Analyst.Xcel.UDFs.GetScenarioIndex(),"3"))/5,0,_xll.Woodstock.Analyst.Xcel.UDFs.GetIndicatorValue("OVOLERSREC", "5 Famille de courbes="&amp;$F218&amp;";", _xll.Woodstock.Analyst.Xcel.UDFs.GetModelFilename(), _xll.Woodstock.Analyst.Xcel.UDFs.GetScenarioIndex(),"3"))/5</f>
        <v>0</v>
      </c>
      <c r="J218" s="253">
        <f>IF(ISERROR(_xll.Woodstock.Analyst.Xcel.UDFs.GetIndicatorValue("OVOLERSREC", "5 Famille de courbes="&amp;$F218&amp;";", _xll.Woodstock.Analyst.Xcel.UDFs.GetModelFilename(), _xll.Woodstock.Analyst.Xcel.UDFs.GetScenarioIndex(),"4"))/5,0,_xll.Woodstock.Analyst.Xcel.UDFs.GetIndicatorValue("OVOLERSREC", "5 Famille de courbes="&amp;$F218&amp;";", _xll.Woodstock.Analyst.Xcel.UDFs.GetModelFilename(), _xll.Woodstock.Analyst.Xcel.UDFs.GetScenarioIndex(),"4"))/5</f>
        <v>0</v>
      </c>
      <c r="K218" s="253">
        <f>IF(ISERROR(_xll.Woodstock.Analyst.Xcel.UDFs.GetIndicatorValue("OVOLERSREC", "5 Famille de courbes="&amp;$F218&amp;";", _xll.Woodstock.Analyst.Xcel.UDFs.GetModelFilename(), _xll.Woodstock.Analyst.Xcel.UDFs.GetScenarioIndex(),"5"))/5,0,_xll.Woodstock.Analyst.Xcel.UDFs.GetIndicatorValue("OVOLERSREC", "5 Famille de courbes="&amp;$F218&amp;";", _xll.Woodstock.Analyst.Xcel.UDFs.GetModelFilename(), _xll.Woodstock.Analyst.Xcel.UDFs.GetScenarioIndex(),"5"))/5</f>
        <v>0</v>
      </c>
      <c r="L218" s="253">
        <f>IF(ISERROR(_xll.Woodstock.Analyst.Xcel.UDFs.GetIndicatorValue("OVOLERSREC", "5 Famille de courbes="&amp;$F218&amp;";", _xll.Woodstock.Analyst.Xcel.UDFs.GetModelFilename(), _xll.Woodstock.Analyst.Xcel.UDFs.GetScenarioIndex(),"6"))/5,0,_xll.Woodstock.Analyst.Xcel.UDFs.GetIndicatorValue("OVOLERSREC", "5 Famille de courbes="&amp;$F218&amp;";", _xll.Woodstock.Analyst.Xcel.UDFs.GetModelFilename(), _xll.Woodstock.Analyst.Xcel.UDFs.GetScenarioIndex(),"6"))/5</f>
        <v>0</v>
      </c>
      <c r="M218" s="253">
        <f>IF(ISERROR(_xll.Woodstock.Analyst.Xcel.UDFs.GetIndicatorValueAverage("OVOLERSREC", "5 Famille de courbes="&amp;$F218&amp;";", _xll.Woodstock.Analyst.Xcel.UDFs.GetModelFilename(), _xll.Woodstock.Analyst.Xcel.UDFs.GetScenarioIndex(),"2", "6"))/5,0,_xll.Woodstock.Analyst.Xcel.UDFs.GetIndicatorValueAverage("OVOLERSREC", "5 Famille de courbes="&amp;$F218&amp;";", _xll.Woodstock.Analyst.Xcel.UDFs.GetModelFilename(), _xll.Woodstock.Analyst.Xcel.UDFs.GetScenarioIndex(),"2", "6"))/5</f>
        <v>0</v>
      </c>
      <c r="N218" s="437">
        <f t="shared" si="46"/>
        <v>0</v>
      </c>
      <c r="O218" s="241" t="b">
        <f t="shared" si="47"/>
        <v>1</v>
      </c>
    </row>
    <row r="219" spans="1:15" x14ac:dyDescent="0.25">
      <c r="A219" s="248" t="s">
        <v>32</v>
      </c>
      <c r="B219" s="248" t="s">
        <v>87</v>
      </c>
      <c r="C219" s="248" t="s">
        <v>89</v>
      </c>
      <c r="D219" s="248" t="s">
        <v>88</v>
      </c>
      <c r="E219" s="241" t="s">
        <v>21</v>
      </c>
      <c r="F219" s="249" t="str">
        <f t="shared" si="44"/>
        <v>FCTYF_EPX_EN</v>
      </c>
      <c r="G219" s="249" t="str">
        <f t="shared" si="45"/>
        <v>FCTYF_EPX_En_Sous-total F. Tolérants</v>
      </c>
      <c r="H219" s="253">
        <f>IF(ISERROR(_xll.Woodstock.Analyst.Xcel.UDFs.GetIndicatorValue("OVOLGFTREC", "5 Famille de courbes="&amp;$F219&amp;";", _xll.Woodstock.Analyst.Xcel.UDFs.GetModelFilename(), _xll.Woodstock.Analyst.Xcel.UDFs.GetScenarioIndex(),"2"))/5,0,_xll.Woodstock.Analyst.Xcel.UDFs.GetIndicatorValue("OVOLGFTREC", "5 Famille de courbes="&amp;$F219&amp;";", _xll.Woodstock.Analyst.Xcel.UDFs.GetModelFilename(), _xll.Woodstock.Analyst.Xcel.UDFs.GetScenarioIndex(),"2"))/5</f>
        <v>0</v>
      </c>
      <c r="I219" s="253">
        <f>IF(ISERROR(_xll.Woodstock.Analyst.Xcel.UDFs.GetIndicatorValue("OVOLGFTREC", "5 Famille de courbes="&amp;$F219&amp;";", _xll.Woodstock.Analyst.Xcel.UDFs.GetModelFilename(), _xll.Woodstock.Analyst.Xcel.UDFs.GetScenarioIndex(),"3"))/5,0,_xll.Woodstock.Analyst.Xcel.UDFs.GetIndicatorValue("OVOLGFTREC", "5 Famille de courbes="&amp;$F219&amp;";", _xll.Woodstock.Analyst.Xcel.UDFs.GetModelFilename(), _xll.Woodstock.Analyst.Xcel.UDFs.GetScenarioIndex(),"3"))/5</f>
        <v>0</v>
      </c>
      <c r="J219" s="253">
        <f>IF(ISERROR(_xll.Woodstock.Analyst.Xcel.UDFs.GetIndicatorValue("OVOLGFTREC", "5 Famille de courbes="&amp;$F219&amp;";", _xll.Woodstock.Analyst.Xcel.UDFs.GetModelFilename(), _xll.Woodstock.Analyst.Xcel.UDFs.GetScenarioIndex(),"4"))/5,0,_xll.Woodstock.Analyst.Xcel.UDFs.GetIndicatorValue("OVOLGFTREC", "5 Famille de courbes="&amp;$F219&amp;";", _xll.Woodstock.Analyst.Xcel.UDFs.GetModelFilename(), _xll.Woodstock.Analyst.Xcel.UDFs.GetScenarioIndex(),"4"))/5</f>
        <v>0</v>
      </c>
      <c r="K219" s="253">
        <f>IF(ISERROR(_xll.Woodstock.Analyst.Xcel.UDFs.GetIndicatorValue("OVOLGFTREC", "5 Famille de courbes="&amp;$F219&amp;";", _xll.Woodstock.Analyst.Xcel.UDFs.GetModelFilename(), _xll.Woodstock.Analyst.Xcel.UDFs.GetScenarioIndex(),"5"))/5,0,_xll.Woodstock.Analyst.Xcel.UDFs.GetIndicatorValue("OVOLGFTREC", "5 Famille de courbes="&amp;$F219&amp;";", _xll.Woodstock.Analyst.Xcel.UDFs.GetModelFilename(), _xll.Woodstock.Analyst.Xcel.UDFs.GetScenarioIndex(),"5"))/5</f>
        <v>0</v>
      </c>
      <c r="L219" s="253">
        <f>IF(ISERROR(_xll.Woodstock.Analyst.Xcel.UDFs.GetIndicatorValue("OVOLGFTREC", "5 Famille de courbes="&amp;$F219&amp;";", _xll.Woodstock.Analyst.Xcel.UDFs.GetModelFilename(), _xll.Woodstock.Analyst.Xcel.UDFs.GetScenarioIndex(),"6"))/5,0,_xll.Woodstock.Analyst.Xcel.UDFs.GetIndicatorValue("OVOLGFTREC", "5 Famille de courbes="&amp;$F219&amp;";", _xll.Woodstock.Analyst.Xcel.UDFs.GetModelFilename(), _xll.Woodstock.Analyst.Xcel.UDFs.GetScenarioIndex(),"6"))/5</f>
        <v>0</v>
      </c>
      <c r="M219" s="253">
        <f>IF(ISERROR(_xll.Woodstock.Analyst.Xcel.UDFs.GetIndicatorValueAverage("OVOLGFTREC", "5 Famille de courbes="&amp;$F219&amp;";", _xll.Woodstock.Analyst.Xcel.UDFs.GetModelFilename(), _xll.Woodstock.Analyst.Xcel.UDFs.GetScenarioIndex(),"2", "6"))/5,0,_xll.Woodstock.Analyst.Xcel.UDFs.GetIndicatorValueAverage("OVOLGFTREC", "5 Famille de courbes="&amp;$F219&amp;";", _xll.Woodstock.Analyst.Xcel.UDFs.GetModelFilename(), _xll.Woodstock.Analyst.Xcel.UDFs.GetScenarioIndex(),"2", "6"))/5</f>
        <v>0</v>
      </c>
      <c r="N219" s="437">
        <f t="shared" si="46"/>
        <v>0</v>
      </c>
      <c r="O219" s="241" t="b">
        <f t="shared" si="47"/>
        <v>1</v>
      </c>
    </row>
    <row r="220" spans="1:15" x14ac:dyDescent="0.25">
      <c r="A220" s="248" t="s">
        <v>32</v>
      </c>
      <c r="B220" s="248" t="s">
        <v>87</v>
      </c>
      <c r="C220" s="248" t="s">
        <v>89</v>
      </c>
      <c r="D220" s="248" t="s">
        <v>88</v>
      </c>
      <c r="E220" s="241" t="s">
        <v>39</v>
      </c>
      <c r="F220" s="249" t="str">
        <f t="shared" si="44"/>
        <v>FCTYF_EPX_EN</v>
      </c>
      <c r="G220" s="249" t="str">
        <f t="shared" si="45"/>
        <v>FCTYF_EPX_En_Total Résineux &amp; Feuillus</v>
      </c>
      <c r="H220" s="253">
        <f>IF(ISERROR(_xll.Woodstock.Analyst.Xcel.UDFs.GetIndicatorValue("OVOLTOTREC", "5 Famille de courbes="&amp;$F220&amp;";", _xll.Woodstock.Analyst.Xcel.UDFs.GetModelFilename(), _xll.Woodstock.Analyst.Xcel.UDFs.GetScenarioIndex(),"2"))/5,0,_xll.Woodstock.Analyst.Xcel.UDFs.GetIndicatorValue("OVOLTOTREC", "5 Famille de courbes="&amp;$F220&amp;";", _xll.Woodstock.Analyst.Xcel.UDFs.GetModelFilename(), _xll.Woodstock.Analyst.Xcel.UDFs.GetScenarioIndex(),"2"))/5</f>
        <v>0</v>
      </c>
      <c r="I220" s="253">
        <f>IF(ISERROR(_xll.Woodstock.Analyst.Xcel.UDFs.GetIndicatorValue("OVOLTOTREC", "5 Famille de courbes="&amp;$F220&amp;";", _xll.Woodstock.Analyst.Xcel.UDFs.GetModelFilename(), _xll.Woodstock.Analyst.Xcel.UDFs.GetScenarioIndex(),"3"))/5,0,_xll.Woodstock.Analyst.Xcel.UDFs.GetIndicatorValue("OVOLTOTREC", "5 Famille de courbes="&amp;$F220&amp;";", _xll.Woodstock.Analyst.Xcel.UDFs.GetModelFilename(), _xll.Woodstock.Analyst.Xcel.UDFs.GetScenarioIndex(),"3"))/5</f>
        <v>0</v>
      </c>
      <c r="J220" s="253">
        <f>IF(ISERROR(_xll.Woodstock.Analyst.Xcel.UDFs.GetIndicatorValue("OVOLTOTREC", "5 Famille de courbes="&amp;$F220&amp;";", _xll.Woodstock.Analyst.Xcel.UDFs.GetModelFilename(), _xll.Woodstock.Analyst.Xcel.UDFs.GetScenarioIndex(),"4"))/5,0,_xll.Woodstock.Analyst.Xcel.UDFs.GetIndicatorValue("OVOLTOTREC", "5 Famille de courbes="&amp;$F220&amp;";", _xll.Woodstock.Analyst.Xcel.UDFs.GetModelFilename(), _xll.Woodstock.Analyst.Xcel.UDFs.GetScenarioIndex(),"4"))/5</f>
        <v>0</v>
      </c>
      <c r="K220" s="253">
        <f>IF(ISERROR(_xll.Woodstock.Analyst.Xcel.UDFs.GetIndicatorValue("OVOLTOTREC", "5 Famille de courbes="&amp;$F220&amp;";", _xll.Woodstock.Analyst.Xcel.UDFs.GetModelFilename(), _xll.Woodstock.Analyst.Xcel.UDFs.GetScenarioIndex(),"5"))/5,0,_xll.Woodstock.Analyst.Xcel.UDFs.GetIndicatorValue("OVOLTOTREC", "5 Famille de courbes="&amp;$F220&amp;";", _xll.Woodstock.Analyst.Xcel.UDFs.GetModelFilename(), _xll.Woodstock.Analyst.Xcel.UDFs.GetScenarioIndex(),"5"))/5</f>
        <v>0</v>
      </c>
      <c r="L220" s="253">
        <f>IF(ISERROR(_xll.Woodstock.Analyst.Xcel.UDFs.GetIndicatorValue("OVOLTOTREC", "5 Famille de courbes="&amp;$F220&amp;";", _xll.Woodstock.Analyst.Xcel.UDFs.GetModelFilename(), _xll.Woodstock.Analyst.Xcel.UDFs.GetScenarioIndex(),"6"))/5,0,_xll.Woodstock.Analyst.Xcel.UDFs.GetIndicatorValue("OVOLTOTREC", "5 Famille de courbes="&amp;$F220&amp;";", _xll.Woodstock.Analyst.Xcel.UDFs.GetModelFilename(), _xll.Woodstock.Analyst.Xcel.UDFs.GetScenarioIndex(),"6"))/5</f>
        <v>0</v>
      </c>
      <c r="M220" s="253">
        <f>IF(ISERROR(_xll.Woodstock.Analyst.Xcel.UDFs.GetIndicatorValueAverage("OVOLTOTREC", "5 Famille de courbes="&amp;$F220&amp;";", _xll.Woodstock.Analyst.Xcel.UDFs.GetModelFilename(), _xll.Woodstock.Analyst.Xcel.UDFs.GetScenarioIndex(),"2", "6"))/5,0,_xll.Woodstock.Analyst.Xcel.UDFs.GetIndicatorValueAverage("OVOLTOTREC", "5 Famille de courbes="&amp;$F220&amp;";", _xll.Woodstock.Analyst.Xcel.UDFs.GetModelFilename(), _xll.Woodstock.Analyst.Xcel.UDFs.GetScenarioIndex(),"2", "6"))/5</f>
        <v>0</v>
      </c>
      <c r="N220" s="437">
        <f t="shared" si="46"/>
        <v>0</v>
      </c>
      <c r="O220" s="241" t="b">
        <f t="shared" si="47"/>
        <v>1</v>
      </c>
    </row>
    <row r="221" spans="1:15" x14ac:dyDescent="0.25">
      <c r="A221" s="248"/>
      <c r="B221" s="248"/>
      <c r="C221" s="248"/>
      <c r="D221" s="248"/>
      <c r="E221" s="241"/>
      <c r="F221" s="241"/>
      <c r="G221" s="241"/>
      <c r="H221" s="241"/>
      <c r="I221" s="241"/>
      <c r="J221" s="241"/>
      <c r="K221" s="241"/>
      <c r="L221" s="241"/>
      <c r="M221" s="241"/>
      <c r="N221" s="355"/>
      <c r="O221" s="241"/>
    </row>
    <row r="222" spans="1:15" x14ac:dyDescent="0.25">
      <c r="A222" s="248" t="s">
        <v>32</v>
      </c>
      <c r="B222" s="248" t="s">
        <v>87</v>
      </c>
      <c r="C222" s="248" t="s">
        <v>132</v>
      </c>
      <c r="D222" s="248" t="s">
        <v>207</v>
      </c>
      <c r="E222" s="249" t="s">
        <v>2</v>
      </c>
      <c r="F222" s="249" t="str">
        <f t="shared" ref="F222:F238" si="48">UPPER("FCTYF_"&amp;B222&amp;"_"&amp;D222)</f>
        <v>FCTYF_EPX_ENML</v>
      </c>
      <c r="G222" s="249" t="str">
        <f t="shared" ref="G222:G238" si="49">TRIM("FCTYF_"&amp;B222&amp;"_"&amp;D222&amp;"_"&amp;E222)</f>
        <v>FCTYF_EPX_EnMl_Sapin</v>
      </c>
      <c r="H222" s="253">
        <f>IF(ISERROR(_xll.Woodstock.Analyst.Xcel.UDFs.GetIndicatorValue("OVOLSABREC", "5 Famille de courbes="&amp;$F222&amp;";", _xll.Woodstock.Analyst.Xcel.UDFs.GetModelFilename(), _xll.Woodstock.Analyst.Xcel.UDFs.GetScenarioIndex(),"2"))/5,0,_xll.Woodstock.Analyst.Xcel.UDFs.GetIndicatorValue("OVOLSABREC", "5 Famille de courbes="&amp;$F222&amp;";", _xll.Woodstock.Analyst.Xcel.UDFs.GetModelFilename(), _xll.Woodstock.Analyst.Xcel.UDFs.GetScenarioIndex(),"2"))/5</f>
        <v>0</v>
      </c>
      <c r="I222" s="253">
        <f>IF(ISERROR(_xll.Woodstock.Analyst.Xcel.UDFs.GetIndicatorValue("OVOLSABREC", "5 Famille de courbes="&amp;$F222&amp;";", _xll.Woodstock.Analyst.Xcel.UDFs.GetModelFilename(), _xll.Woodstock.Analyst.Xcel.UDFs.GetScenarioIndex(),"3"))/5,0,_xll.Woodstock.Analyst.Xcel.UDFs.GetIndicatorValue("OVOLSABREC", "5 Famille de courbes="&amp;$F222&amp;";", _xll.Woodstock.Analyst.Xcel.UDFs.GetModelFilename(), _xll.Woodstock.Analyst.Xcel.UDFs.GetScenarioIndex(),"3"))/5</f>
        <v>0</v>
      </c>
      <c r="J222" s="253">
        <f>IF(ISERROR(_xll.Woodstock.Analyst.Xcel.UDFs.GetIndicatorValue("OVOLSABREC", "5 Famille de courbes="&amp;$F222&amp;";", _xll.Woodstock.Analyst.Xcel.UDFs.GetModelFilename(), _xll.Woodstock.Analyst.Xcel.UDFs.GetScenarioIndex(),"4"))/5,0,_xll.Woodstock.Analyst.Xcel.UDFs.GetIndicatorValue("OVOLSABREC", "5 Famille de courbes="&amp;$F222&amp;";", _xll.Woodstock.Analyst.Xcel.UDFs.GetModelFilename(), _xll.Woodstock.Analyst.Xcel.UDFs.GetScenarioIndex(),"4"))/5</f>
        <v>0</v>
      </c>
      <c r="K222" s="253">
        <f>IF(ISERROR(_xll.Woodstock.Analyst.Xcel.UDFs.GetIndicatorValue("OVOLSABREC", "5 Famille de courbes="&amp;$F222&amp;";", _xll.Woodstock.Analyst.Xcel.UDFs.GetModelFilename(), _xll.Woodstock.Analyst.Xcel.UDFs.GetScenarioIndex(),"5"))/5,0,_xll.Woodstock.Analyst.Xcel.UDFs.GetIndicatorValue("OVOLSABREC", "5 Famille de courbes="&amp;$F222&amp;";", _xll.Woodstock.Analyst.Xcel.UDFs.GetModelFilename(), _xll.Woodstock.Analyst.Xcel.UDFs.GetScenarioIndex(),"5"))/5</f>
        <v>0</v>
      </c>
      <c r="L222" s="253">
        <f>IF(ISERROR(_xll.Woodstock.Analyst.Xcel.UDFs.GetIndicatorValue("OVOLSABREC", "5 Famille de courbes="&amp;$F222&amp;";", _xll.Woodstock.Analyst.Xcel.UDFs.GetModelFilename(), _xll.Woodstock.Analyst.Xcel.UDFs.GetScenarioIndex(),"6"))/5,0,_xll.Woodstock.Analyst.Xcel.UDFs.GetIndicatorValue("OVOLSABREC", "5 Famille de courbes="&amp;$F222&amp;";", _xll.Woodstock.Analyst.Xcel.UDFs.GetModelFilename(), _xll.Woodstock.Analyst.Xcel.UDFs.GetScenarioIndex(),"6"))/5</f>
        <v>0</v>
      </c>
      <c r="M222" s="253">
        <f>IF(ISERROR(_xll.Woodstock.Analyst.Xcel.UDFs.GetIndicatorValueAverage("OVOLSABREC", "5 Famille de courbes="&amp;$F222&amp;";", _xll.Woodstock.Analyst.Xcel.UDFs.GetModelFilename(), _xll.Woodstock.Analyst.Xcel.UDFs.GetScenarioIndex(),"2", "6"))/5,0,_xll.Woodstock.Analyst.Xcel.UDFs.GetIndicatorValueAverage("OVOLSABREC", "5 Famille de courbes="&amp;$F222&amp;";", _xll.Woodstock.Analyst.Xcel.UDFs.GetModelFilename(), _xll.Woodstock.Analyst.Xcel.UDFs.GetScenarioIndex(),"2", "6"))/5</f>
        <v>0</v>
      </c>
      <c r="N222" s="437">
        <f t="shared" ref="N222:N238" si="50">AVERAGE(H222:L222)</f>
        <v>0</v>
      </c>
      <c r="O222" s="241" t="b">
        <f t="shared" ref="O222:O238" si="51">EXACT(ROUND(M222,1),ROUND(N222,1))</f>
        <v>1</v>
      </c>
    </row>
    <row r="223" spans="1:15" x14ac:dyDescent="0.25">
      <c r="A223" s="248" t="s">
        <v>32</v>
      </c>
      <c r="B223" s="248" t="s">
        <v>87</v>
      </c>
      <c r="C223" s="248" t="s">
        <v>132</v>
      </c>
      <c r="D223" s="248" t="s">
        <v>207</v>
      </c>
      <c r="E223" s="241" t="s">
        <v>3</v>
      </c>
      <c r="F223" s="249" t="str">
        <f t="shared" si="48"/>
        <v>FCTYF_EPX_ENML</v>
      </c>
      <c r="G223" s="249" t="str">
        <f t="shared" si="49"/>
        <v>FCTYF_EPX_EnMl_Épinettes</v>
      </c>
      <c r="H223" s="253">
        <f>IF(ISERROR(_xll.Woodstock.Analyst.Xcel.UDFs.GetIndicatorValue("OVOLGEPXREC", "5 Famille de courbes="&amp;$F223&amp;";", _xll.Woodstock.Analyst.Xcel.UDFs.GetModelFilename(), _xll.Woodstock.Analyst.Xcel.UDFs.GetScenarioIndex(),"2"))/5,0,_xll.Woodstock.Analyst.Xcel.UDFs.GetIndicatorValue("OVOLGEPXREC", "5 Famille de courbes="&amp;$F223&amp;";", _xll.Woodstock.Analyst.Xcel.UDFs.GetModelFilename(), _xll.Woodstock.Analyst.Xcel.UDFs.GetScenarioIndex(),"2"))/5</f>
        <v>0</v>
      </c>
      <c r="I223" s="253">
        <f>IF(ISERROR(_xll.Woodstock.Analyst.Xcel.UDFs.GetIndicatorValue("OVOLGEPXREC", "5 Famille de courbes="&amp;$F223&amp;";", _xll.Woodstock.Analyst.Xcel.UDFs.GetModelFilename(), _xll.Woodstock.Analyst.Xcel.UDFs.GetScenarioIndex(),"3"))/5,0,_xll.Woodstock.Analyst.Xcel.UDFs.GetIndicatorValue("OVOLGEPXREC", "5 Famille de courbes="&amp;$F223&amp;";", _xll.Woodstock.Analyst.Xcel.UDFs.GetModelFilename(), _xll.Woodstock.Analyst.Xcel.UDFs.GetScenarioIndex(),"3"))/5</f>
        <v>0</v>
      </c>
      <c r="J223" s="253">
        <f>IF(ISERROR(_xll.Woodstock.Analyst.Xcel.UDFs.GetIndicatorValue("OVOLGEPXREC", "5 Famille de courbes="&amp;$F223&amp;";", _xll.Woodstock.Analyst.Xcel.UDFs.GetModelFilename(), _xll.Woodstock.Analyst.Xcel.UDFs.GetScenarioIndex(),"4"))/5,0,_xll.Woodstock.Analyst.Xcel.UDFs.GetIndicatorValue("OVOLGEPXREC", "5 Famille de courbes="&amp;$F223&amp;";", _xll.Woodstock.Analyst.Xcel.UDFs.GetModelFilename(), _xll.Woodstock.Analyst.Xcel.UDFs.GetScenarioIndex(),"4"))/5</f>
        <v>0</v>
      </c>
      <c r="K223" s="253">
        <f>IF(ISERROR(_xll.Woodstock.Analyst.Xcel.UDFs.GetIndicatorValue("OVOLGEPXREC", "5 Famille de courbes="&amp;$F223&amp;";", _xll.Woodstock.Analyst.Xcel.UDFs.GetModelFilename(), _xll.Woodstock.Analyst.Xcel.UDFs.GetScenarioIndex(),"5"))/5,0,_xll.Woodstock.Analyst.Xcel.UDFs.GetIndicatorValue("OVOLGEPXREC", "5 Famille de courbes="&amp;$F223&amp;";", _xll.Woodstock.Analyst.Xcel.UDFs.GetModelFilename(), _xll.Woodstock.Analyst.Xcel.UDFs.GetScenarioIndex(),"5"))/5</f>
        <v>0</v>
      </c>
      <c r="L223" s="253">
        <f>IF(ISERROR(_xll.Woodstock.Analyst.Xcel.UDFs.GetIndicatorValue("OVOLGEPXREC", "5 Famille de courbes="&amp;$F223&amp;";", _xll.Woodstock.Analyst.Xcel.UDFs.GetModelFilename(), _xll.Woodstock.Analyst.Xcel.UDFs.GetScenarioIndex(),"6"))/5,0,_xll.Woodstock.Analyst.Xcel.UDFs.GetIndicatorValue("OVOLGEPXREC", "5 Famille de courbes="&amp;$F223&amp;";", _xll.Woodstock.Analyst.Xcel.UDFs.GetModelFilename(), _xll.Woodstock.Analyst.Xcel.UDFs.GetScenarioIndex(),"6"))/5</f>
        <v>0</v>
      </c>
      <c r="M223" s="253">
        <f>IF(ISERROR(_xll.Woodstock.Analyst.Xcel.UDFs.GetIndicatorValueAverage("OVOLGEPXREC", "5 Famille de courbes="&amp;$F223&amp;";", _xll.Woodstock.Analyst.Xcel.UDFs.GetModelFilename(), _xll.Woodstock.Analyst.Xcel.UDFs.GetScenarioIndex(),"2", "6"))/5,0,_xll.Woodstock.Analyst.Xcel.UDFs.GetIndicatorValueAverage("OVOLGEPXREC", "5 Famille de courbes="&amp;$F223&amp;";", _xll.Woodstock.Analyst.Xcel.UDFs.GetModelFilename(), _xll.Woodstock.Analyst.Xcel.UDFs.GetScenarioIndex(),"2", "6"))/5</f>
        <v>0</v>
      </c>
      <c r="N223" s="437">
        <f t="shared" si="50"/>
        <v>0</v>
      </c>
      <c r="O223" s="241" t="b">
        <f t="shared" si="51"/>
        <v>1</v>
      </c>
    </row>
    <row r="224" spans="1:15" x14ac:dyDescent="0.25">
      <c r="A224" s="248" t="s">
        <v>32</v>
      </c>
      <c r="B224" s="248" t="s">
        <v>87</v>
      </c>
      <c r="C224" s="248" t="s">
        <v>132</v>
      </c>
      <c r="D224" s="248" t="s">
        <v>207</v>
      </c>
      <c r="E224" s="241" t="s">
        <v>4</v>
      </c>
      <c r="F224" s="249" t="str">
        <f t="shared" si="48"/>
        <v>FCTYF_EPX_ENML</v>
      </c>
      <c r="G224" s="249" t="str">
        <f t="shared" si="49"/>
        <v>FCTYF_EPX_EnMl_Pin gris</v>
      </c>
      <c r="H224" s="253">
        <f>IF(ISERROR(_xll.Woodstock.Analyst.Xcel.UDFs.GetIndicatorValue("OVOLPIGREC", "5 Famille de courbes="&amp;$F224&amp;";", _xll.Woodstock.Analyst.Xcel.UDFs.GetModelFilename(), _xll.Woodstock.Analyst.Xcel.UDFs.GetScenarioIndex(),"2"))/5,0,_xll.Woodstock.Analyst.Xcel.UDFs.GetIndicatorValue("OVOLPIGREC", "5 Famille de courbes="&amp;$F224&amp;";", _xll.Woodstock.Analyst.Xcel.UDFs.GetModelFilename(), _xll.Woodstock.Analyst.Xcel.UDFs.GetScenarioIndex(),"2"))/5</f>
        <v>0</v>
      </c>
      <c r="I224" s="253">
        <f>IF(ISERROR(_xll.Woodstock.Analyst.Xcel.UDFs.GetIndicatorValue("OVOLPIGREC", "5 Famille de courbes="&amp;$F224&amp;";", _xll.Woodstock.Analyst.Xcel.UDFs.GetModelFilename(), _xll.Woodstock.Analyst.Xcel.UDFs.GetScenarioIndex(),"3"))/5,0,_xll.Woodstock.Analyst.Xcel.UDFs.GetIndicatorValue("OVOLPIGREC", "5 Famille de courbes="&amp;$F224&amp;";", _xll.Woodstock.Analyst.Xcel.UDFs.GetModelFilename(), _xll.Woodstock.Analyst.Xcel.UDFs.GetScenarioIndex(),"3"))/5</f>
        <v>0</v>
      </c>
      <c r="J224" s="253">
        <f>IF(ISERROR(_xll.Woodstock.Analyst.Xcel.UDFs.GetIndicatorValue("OVOLPIGREC", "5 Famille de courbes="&amp;$F224&amp;";", _xll.Woodstock.Analyst.Xcel.UDFs.GetModelFilename(), _xll.Woodstock.Analyst.Xcel.UDFs.GetScenarioIndex(),"4"))/5,0,_xll.Woodstock.Analyst.Xcel.UDFs.GetIndicatorValue("OVOLPIGREC", "5 Famille de courbes="&amp;$F224&amp;";", _xll.Woodstock.Analyst.Xcel.UDFs.GetModelFilename(), _xll.Woodstock.Analyst.Xcel.UDFs.GetScenarioIndex(),"4"))/5</f>
        <v>0</v>
      </c>
      <c r="K224" s="253">
        <f>IF(ISERROR(_xll.Woodstock.Analyst.Xcel.UDFs.GetIndicatorValue("OVOLPIGREC", "5 Famille de courbes="&amp;$F224&amp;";", _xll.Woodstock.Analyst.Xcel.UDFs.GetModelFilename(), _xll.Woodstock.Analyst.Xcel.UDFs.GetScenarioIndex(),"5"))/5,0,_xll.Woodstock.Analyst.Xcel.UDFs.GetIndicatorValue("OVOLPIGREC", "5 Famille de courbes="&amp;$F224&amp;";", _xll.Woodstock.Analyst.Xcel.UDFs.GetModelFilename(), _xll.Woodstock.Analyst.Xcel.UDFs.GetScenarioIndex(),"5"))/5</f>
        <v>0</v>
      </c>
      <c r="L224" s="253">
        <f>IF(ISERROR(_xll.Woodstock.Analyst.Xcel.UDFs.GetIndicatorValue("OVOLPIGREC", "5 Famille de courbes="&amp;$F224&amp;";", _xll.Woodstock.Analyst.Xcel.UDFs.GetModelFilename(), _xll.Woodstock.Analyst.Xcel.UDFs.GetScenarioIndex(),"6"))/5,0,_xll.Woodstock.Analyst.Xcel.UDFs.GetIndicatorValue("OVOLPIGREC", "5 Famille de courbes="&amp;$F224&amp;";", _xll.Woodstock.Analyst.Xcel.UDFs.GetModelFilename(), _xll.Woodstock.Analyst.Xcel.UDFs.GetScenarioIndex(),"6"))/5</f>
        <v>0</v>
      </c>
      <c r="M224" s="253">
        <f>IF(ISERROR(_xll.Woodstock.Analyst.Xcel.UDFs.GetIndicatorValueAverage("OVOLPIGREC", "5 Famille de courbes="&amp;$F224&amp;";", _xll.Woodstock.Analyst.Xcel.UDFs.GetModelFilename(), _xll.Woodstock.Analyst.Xcel.UDFs.GetScenarioIndex(),"2", "6"))/5,0,_xll.Woodstock.Analyst.Xcel.UDFs.GetIndicatorValueAverage("OVOLPIGREC", "5 Famille de courbes="&amp;$F224&amp;";", _xll.Woodstock.Analyst.Xcel.UDFs.GetModelFilename(), _xll.Woodstock.Analyst.Xcel.UDFs.GetScenarioIndex(),"2", "6"))/5</f>
        <v>0</v>
      </c>
      <c r="N224" s="437">
        <f t="shared" si="50"/>
        <v>0</v>
      </c>
      <c r="O224" s="241" t="b">
        <f t="shared" si="51"/>
        <v>1</v>
      </c>
    </row>
    <row r="225" spans="1:15" x14ac:dyDescent="0.25">
      <c r="A225" s="248" t="s">
        <v>32</v>
      </c>
      <c r="B225" s="248" t="s">
        <v>87</v>
      </c>
      <c r="C225" s="248" t="s">
        <v>132</v>
      </c>
      <c r="D225" s="248" t="s">
        <v>207</v>
      </c>
      <c r="E225" s="241" t="s">
        <v>5</v>
      </c>
      <c r="F225" s="249" t="str">
        <f t="shared" si="48"/>
        <v>FCTYF_EPX_ENML</v>
      </c>
      <c r="G225" s="249" t="str">
        <f t="shared" si="49"/>
        <v>FCTYF_EPX_EnMl_Mélèzes</v>
      </c>
      <c r="H225" s="253">
        <f>IF(ISERROR(_xll.Woodstock.Analyst.Xcel.UDFs.GetIndicatorValue("OVOLGMEXREC", "5 Famille de courbes="&amp;$F225&amp;";", _xll.Woodstock.Analyst.Xcel.UDFs.GetModelFilename(), _xll.Woodstock.Analyst.Xcel.UDFs.GetScenarioIndex(),"2"))/5,0,_xll.Woodstock.Analyst.Xcel.UDFs.GetIndicatorValue("OVOLGMEXREC", "5 Famille de courbes="&amp;$F225&amp;";", _xll.Woodstock.Analyst.Xcel.UDFs.GetModelFilename(), _xll.Woodstock.Analyst.Xcel.UDFs.GetScenarioIndex(),"2"))/5</f>
        <v>0</v>
      </c>
      <c r="I225" s="253">
        <f>IF(ISERROR(_xll.Woodstock.Analyst.Xcel.UDFs.GetIndicatorValue("OVOLGMEXREC", "5 Famille de courbes="&amp;$F225&amp;";", _xll.Woodstock.Analyst.Xcel.UDFs.GetModelFilename(), _xll.Woodstock.Analyst.Xcel.UDFs.GetScenarioIndex(),"3"))/5,0,_xll.Woodstock.Analyst.Xcel.UDFs.GetIndicatorValue("OVOLGMEXREC", "5 Famille de courbes="&amp;$F225&amp;";", _xll.Woodstock.Analyst.Xcel.UDFs.GetModelFilename(), _xll.Woodstock.Analyst.Xcel.UDFs.GetScenarioIndex(),"3"))/5</f>
        <v>0</v>
      </c>
      <c r="J225" s="253">
        <f>IF(ISERROR(_xll.Woodstock.Analyst.Xcel.UDFs.GetIndicatorValue("OVOLGMEXREC", "5 Famille de courbes="&amp;$F225&amp;";", _xll.Woodstock.Analyst.Xcel.UDFs.GetModelFilename(), _xll.Woodstock.Analyst.Xcel.UDFs.GetScenarioIndex(),"4"))/5,0,_xll.Woodstock.Analyst.Xcel.UDFs.GetIndicatorValue("OVOLGMEXREC", "5 Famille de courbes="&amp;$F225&amp;";", _xll.Woodstock.Analyst.Xcel.UDFs.GetModelFilename(), _xll.Woodstock.Analyst.Xcel.UDFs.GetScenarioIndex(),"4"))/5</f>
        <v>0</v>
      </c>
      <c r="K225" s="253">
        <f>IF(ISERROR(_xll.Woodstock.Analyst.Xcel.UDFs.GetIndicatorValue("OVOLGMEXREC", "5 Famille de courbes="&amp;$F225&amp;";", _xll.Woodstock.Analyst.Xcel.UDFs.GetModelFilename(), _xll.Woodstock.Analyst.Xcel.UDFs.GetScenarioIndex(),"5"))/5,0,_xll.Woodstock.Analyst.Xcel.UDFs.GetIndicatorValue("OVOLGMEXREC", "5 Famille de courbes="&amp;$F225&amp;";", _xll.Woodstock.Analyst.Xcel.UDFs.GetModelFilename(), _xll.Woodstock.Analyst.Xcel.UDFs.GetScenarioIndex(),"5"))/5</f>
        <v>0</v>
      </c>
      <c r="L225" s="253">
        <f>IF(ISERROR(_xll.Woodstock.Analyst.Xcel.UDFs.GetIndicatorValue("OVOLGMEXREC", "5 Famille de courbes="&amp;$F225&amp;";", _xll.Woodstock.Analyst.Xcel.UDFs.GetModelFilename(), _xll.Woodstock.Analyst.Xcel.UDFs.GetScenarioIndex(),"6"))/5,0,_xll.Woodstock.Analyst.Xcel.UDFs.GetIndicatorValue("OVOLGMEXREC", "5 Famille de courbes="&amp;$F225&amp;";", _xll.Woodstock.Analyst.Xcel.UDFs.GetModelFilename(), _xll.Woodstock.Analyst.Xcel.UDFs.GetScenarioIndex(),"6"))/5</f>
        <v>0</v>
      </c>
      <c r="M225" s="253">
        <f>IF(ISERROR(_xll.Woodstock.Analyst.Xcel.UDFs.GetIndicatorValueAverage("OVOLGMEXREC", "5 Famille de courbes="&amp;$F225&amp;";", _xll.Woodstock.Analyst.Xcel.UDFs.GetModelFilename(), _xll.Woodstock.Analyst.Xcel.UDFs.GetScenarioIndex(),"2", "6"))/5,0,_xll.Woodstock.Analyst.Xcel.UDFs.GetIndicatorValueAverage("OVOLGMEXREC", "5 Famille de courbes="&amp;$F225&amp;";", _xll.Woodstock.Analyst.Xcel.UDFs.GetModelFilename(), _xll.Woodstock.Analyst.Xcel.UDFs.GetScenarioIndex(),"2", "6"))/5</f>
        <v>0</v>
      </c>
      <c r="N225" s="437">
        <f t="shared" si="50"/>
        <v>0</v>
      </c>
      <c r="O225" s="241" t="b">
        <f t="shared" si="51"/>
        <v>1</v>
      </c>
    </row>
    <row r="226" spans="1:15" x14ac:dyDescent="0.25">
      <c r="A226" s="248" t="s">
        <v>32</v>
      </c>
      <c r="B226" s="248" t="s">
        <v>87</v>
      </c>
      <c r="C226" s="248" t="s">
        <v>132</v>
      </c>
      <c r="D226" s="248" t="s">
        <v>207</v>
      </c>
      <c r="E226" s="241" t="s">
        <v>6</v>
      </c>
      <c r="F226" s="249" t="str">
        <f t="shared" si="48"/>
        <v>FCTYF_EPX_ENML</v>
      </c>
      <c r="G226" s="249" t="str">
        <f t="shared" si="49"/>
        <v>FCTYF_EPX_EnMl_Sous-total SEPM</v>
      </c>
      <c r="H226" s="253">
        <f>IF(ISERROR(_xll.Woodstock.Analyst.Xcel.UDFs.GetIndicatorValue("OVOLGSEPMREC", "5 Famille de courbes="&amp;$F226&amp;";", _xll.Woodstock.Analyst.Xcel.UDFs.GetModelFilename(), _xll.Woodstock.Analyst.Xcel.UDFs.GetScenarioIndex(),"2"))/5,0,_xll.Woodstock.Analyst.Xcel.UDFs.GetIndicatorValue("OVOLGSEPMREC", "5 Famille de courbes="&amp;$F226&amp;";", _xll.Woodstock.Analyst.Xcel.UDFs.GetModelFilename(), _xll.Woodstock.Analyst.Xcel.UDFs.GetScenarioIndex(),"2"))/5</f>
        <v>0</v>
      </c>
      <c r="I226" s="253">
        <f>IF(ISERROR(_xll.Woodstock.Analyst.Xcel.UDFs.GetIndicatorValue("OVOLGSEPMREC", "5 Famille de courbes="&amp;$F226&amp;";", _xll.Woodstock.Analyst.Xcel.UDFs.GetModelFilename(), _xll.Woodstock.Analyst.Xcel.UDFs.GetScenarioIndex(),"3"))/5,0,_xll.Woodstock.Analyst.Xcel.UDFs.GetIndicatorValue("OVOLGSEPMREC", "5 Famille de courbes="&amp;$F226&amp;";", _xll.Woodstock.Analyst.Xcel.UDFs.GetModelFilename(), _xll.Woodstock.Analyst.Xcel.UDFs.GetScenarioIndex(),"3"))/5</f>
        <v>0</v>
      </c>
      <c r="J226" s="253">
        <f>IF(ISERROR(_xll.Woodstock.Analyst.Xcel.UDFs.GetIndicatorValue("OVOLGSEPMREC", "5 Famille de courbes="&amp;$F226&amp;";", _xll.Woodstock.Analyst.Xcel.UDFs.GetModelFilename(), _xll.Woodstock.Analyst.Xcel.UDFs.GetScenarioIndex(),"4"))/5,0,_xll.Woodstock.Analyst.Xcel.UDFs.GetIndicatorValue("OVOLGSEPMREC", "5 Famille de courbes="&amp;$F226&amp;";", _xll.Woodstock.Analyst.Xcel.UDFs.GetModelFilename(), _xll.Woodstock.Analyst.Xcel.UDFs.GetScenarioIndex(),"4"))/5</f>
        <v>0</v>
      </c>
      <c r="K226" s="253">
        <f>IF(ISERROR(_xll.Woodstock.Analyst.Xcel.UDFs.GetIndicatorValue("OVOLGSEPMREC", "5 Famille de courbes="&amp;$F226&amp;";", _xll.Woodstock.Analyst.Xcel.UDFs.GetModelFilename(), _xll.Woodstock.Analyst.Xcel.UDFs.GetScenarioIndex(),"5"))/5,0,_xll.Woodstock.Analyst.Xcel.UDFs.GetIndicatorValue("OVOLGSEPMREC", "5 Famille de courbes="&amp;$F226&amp;";", _xll.Woodstock.Analyst.Xcel.UDFs.GetModelFilename(), _xll.Woodstock.Analyst.Xcel.UDFs.GetScenarioIndex(),"5"))/5</f>
        <v>0</v>
      </c>
      <c r="L226" s="253">
        <f>IF(ISERROR(_xll.Woodstock.Analyst.Xcel.UDFs.GetIndicatorValue("OVOLGSEPMREC", "5 Famille de courbes="&amp;$F226&amp;";", _xll.Woodstock.Analyst.Xcel.UDFs.GetModelFilename(), _xll.Woodstock.Analyst.Xcel.UDFs.GetScenarioIndex(),"6"))/5,0,_xll.Woodstock.Analyst.Xcel.UDFs.GetIndicatorValue("OVOLGSEPMREC", "5 Famille de courbes="&amp;$F226&amp;";", _xll.Woodstock.Analyst.Xcel.UDFs.GetModelFilename(), _xll.Woodstock.Analyst.Xcel.UDFs.GetScenarioIndex(),"6"))/5</f>
        <v>0</v>
      </c>
      <c r="M226" s="253">
        <f>IF(ISERROR(_xll.Woodstock.Analyst.Xcel.UDFs.GetIndicatorValueAverage("OVOLGSEPMREC", "5 Famille de courbes="&amp;$F226&amp;";", _xll.Woodstock.Analyst.Xcel.UDFs.GetModelFilename(), _xll.Woodstock.Analyst.Xcel.UDFs.GetScenarioIndex(),"2", "6"))/5,0,_xll.Woodstock.Analyst.Xcel.UDFs.GetIndicatorValueAverage("OVOLGSEPMREC", "5 Famille de courbes="&amp;$F226&amp;";", _xll.Woodstock.Analyst.Xcel.UDFs.GetModelFilename(), _xll.Woodstock.Analyst.Xcel.UDFs.GetScenarioIndex(),"2", "6"))/5</f>
        <v>0</v>
      </c>
      <c r="N226" s="437">
        <f t="shared" si="50"/>
        <v>0</v>
      </c>
      <c r="O226" s="241" t="b">
        <f t="shared" si="51"/>
        <v>1</v>
      </c>
    </row>
    <row r="227" spans="1:15" x14ac:dyDescent="0.25">
      <c r="A227" s="248" t="s">
        <v>32</v>
      </c>
      <c r="B227" s="248" t="s">
        <v>87</v>
      </c>
      <c r="C227" s="248" t="s">
        <v>132</v>
      </c>
      <c r="D227" s="248" t="s">
        <v>207</v>
      </c>
      <c r="E227" s="241" t="s">
        <v>7</v>
      </c>
      <c r="F227" s="249" t="str">
        <f t="shared" si="48"/>
        <v>FCTYF_EPX_ENML</v>
      </c>
      <c r="G227" s="249" t="str">
        <f t="shared" si="49"/>
        <v>FCTYF_EPX_EnMl_Pins blanc et rouge</v>
      </c>
      <c r="H227" s="253">
        <f>IF(ISERROR(_xll.Woodstock.Analyst.Xcel.UDFs.GetIndicatorValue("OVOLGPINSREC", "5 Famille de courbes="&amp;$F227&amp;";", _xll.Woodstock.Analyst.Xcel.UDFs.GetModelFilename(), _xll.Woodstock.Analyst.Xcel.UDFs.GetScenarioIndex(),"2"))/5,0,_xll.Woodstock.Analyst.Xcel.UDFs.GetIndicatorValue("OVOLGPINSREC", "5 Famille de courbes="&amp;$F227&amp;";", _xll.Woodstock.Analyst.Xcel.UDFs.GetModelFilename(), _xll.Woodstock.Analyst.Xcel.UDFs.GetScenarioIndex(),"2"))/5</f>
        <v>0</v>
      </c>
      <c r="I227" s="253">
        <f>IF(ISERROR(_xll.Woodstock.Analyst.Xcel.UDFs.GetIndicatorValue("OVOLGPINSREC", "5 Famille de courbes="&amp;$F227&amp;";", _xll.Woodstock.Analyst.Xcel.UDFs.GetModelFilename(), _xll.Woodstock.Analyst.Xcel.UDFs.GetScenarioIndex(),"3"))/5,0,_xll.Woodstock.Analyst.Xcel.UDFs.GetIndicatorValue("OVOLGPINSREC", "5 Famille de courbes="&amp;$F227&amp;";", _xll.Woodstock.Analyst.Xcel.UDFs.GetModelFilename(), _xll.Woodstock.Analyst.Xcel.UDFs.GetScenarioIndex(),"3"))/5</f>
        <v>0</v>
      </c>
      <c r="J227" s="253">
        <f>IF(ISERROR(_xll.Woodstock.Analyst.Xcel.UDFs.GetIndicatorValue("OVOLGPINSREC", "5 Famille de courbes="&amp;$F227&amp;";", _xll.Woodstock.Analyst.Xcel.UDFs.GetModelFilename(), _xll.Woodstock.Analyst.Xcel.UDFs.GetScenarioIndex(),"4"))/5,0,_xll.Woodstock.Analyst.Xcel.UDFs.GetIndicatorValue("OVOLGPINSREC", "5 Famille de courbes="&amp;$F227&amp;";", _xll.Woodstock.Analyst.Xcel.UDFs.GetModelFilename(), _xll.Woodstock.Analyst.Xcel.UDFs.GetScenarioIndex(),"4"))/5</f>
        <v>0</v>
      </c>
      <c r="K227" s="253">
        <f>IF(ISERROR(_xll.Woodstock.Analyst.Xcel.UDFs.GetIndicatorValue("OVOLGPINSREC", "5 Famille de courbes="&amp;$F227&amp;";", _xll.Woodstock.Analyst.Xcel.UDFs.GetModelFilename(), _xll.Woodstock.Analyst.Xcel.UDFs.GetScenarioIndex(),"5"))/5,0,_xll.Woodstock.Analyst.Xcel.UDFs.GetIndicatorValue("OVOLGPINSREC", "5 Famille de courbes="&amp;$F227&amp;";", _xll.Woodstock.Analyst.Xcel.UDFs.GetModelFilename(), _xll.Woodstock.Analyst.Xcel.UDFs.GetScenarioIndex(),"5"))/5</f>
        <v>0</v>
      </c>
      <c r="L227" s="253">
        <f>IF(ISERROR(_xll.Woodstock.Analyst.Xcel.UDFs.GetIndicatorValue("OVOLGPINSREC", "5 Famille de courbes="&amp;$F227&amp;";", _xll.Woodstock.Analyst.Xcel.UDFs.GetModelFilename(), _xll.Woodstock.Analyst.Xcel.UDFs.GetScenarioIndex(),"6"))/5,0,_xll.Woodstock.Analyst.Xcel.UDFs.GetIndicatorValue("OVOLGPINSREC", "5 Famille de courbes="&amp;$F227&amp;";", _xll.Woodstock.Analyst.Xcel.UDFs.GetModelFilename(), _xll.Woodstock.Analyst.Xcel.UDFs.GetScenarioIndex(),"6"))/5</f>
        <v>0</v>
      </c>
      <c r="M227" s="253">
        <f>IF(ISERROR(_xll.Woodstock.Analyst.Xcel.UDFs.GetIndicatorValueAverage("OVOLGPINSREC", "5 Famille de courbes="&amp;$F227&amp;";", _xll.Woodstock.Analyst.Xcel.UDFs.GetModelFilename(), _xll.Woodstock.Analyst.Xcel.UDFs.GetScenarioIndex(),"2", "6"))/5,0,_xll.Woodstock.Analyst.Xcel.UDFs.GetIndicatorValueAverage("OVOLGPINSREC", "5 Famille de courbes="&amp;$F227&amp;";", _xll.Woodstock.Analyst.Xcel.UDFs.GetModelFilename(), _xll.Woodstock.Analyst.Xcel.UDFs.GetScenarioIndex(),"2", "6"))/5</f>
        <v>0</v>
      </c>
      <c r="N227" s="437">
        <f t="shared" si="50"/>
        <v>0</v>
      </c>
      <c r="O227" s="241" t="b">
        <f t="shared" si="51"/>
        <v>1</v>
      </c>
    </row>
    <row r="228" spans="1:15" x14ac:dyDescent="0.25">
      <c r="A228" s="248" t="s">
        <v>32</v>
      </c>
      <c r="B228" s="248" t="s">
        <v>87</v>
      </c>
      <c r="C228" s="248" t="s">
        <v>132</v>
      </c>
      <c r="D228" s="248" t="s">
        <v>207</v>
      </c>
      <c r="E228" s="241" t="s">
        <v>8</v>
      </c>
      <c r="F228" s="249" t="str">
        <f t="shared" si="48"/>
        <v>FCTYF_EPX_ENML</v>
      </c>
      <c r="G228" s="249" t="str">
        <f t="shared" si="49"/>
        <v>FCTYF_EPX_EnMl_Pruche</v>
      </c>
      <c r="H228" s="253">
        <f>IF(ISERROR(_xll.Woodstock.Analyst.Xcel.UDFs.GetIndicatorValue("OVOLPRUREC", "5 Famille de courbes="&amp;$F228&amp;";", _xll.Woodstock.Analyst.Xcel.UDFs.GetModelFilename(), _xll.Woodstock.Analyst.Xcel.UDFs.GetScenarioIndex(),"2"))/5,0,_xll.Woodstock.Analyst.Xcel.UDFs.GetIndicatorValue("OVOLPRUREC", "5 Famille de courbes="&amp;$F228&amp;";", _xll.Woodstock.Analyst.Xcel.UDFs.GetModelFilename(), _xll.Woodstock.Analyst.Xcel.UDFs.GetScenarioIndex(),"2"))/5</f>
        <v>0</v>
      </c>
      <c r="I228" s="253">
        <f>IF(ISERROR(_xll.Woodstock.Analyst.Xcel.UDFs.GetIndicatorValue("OVOLPRUREC", "5 Famille de courbes="&amp;$F228&amp;";", _xll.Woodstock.Analyst.Xcel.UDFs.GetModelFilename(), _xll.Woodstock.Analyst.Xcel.UDFs.GetScenarioIndex(),"3"))/5,0,_xll.Woodstock.Analyst.Xcel.UDFs.GetIndicatorValue("OVOLPRUREC", "5 Famille de courbes="&amp;$F228&amp;";", _xll.Woodstock.Analyst.Xcel.UDFs.GetModelFilename(), _xll.Woodstock.Analyst.Xcel.UDFs.GetScenarioIndex(),"3"))/5</f>
        <v>0</v>
      </c>
      <c r="J228" s="253">
        <f>IF(ISERROR(_xll.Woodstock.Analyst.Xcel.UDFs.GetIndicatorValue("OVOLPRUREC", "5 Famille de courbes="&amp;$F228&amp;";", _xll.Woodstock.Analyst.Xcel.UDFs.GetModelFilename(), _xll.Woodstock.Analyst.Xcel.UDFs.GetScenarioIndex(),"4"))/5,0,_xll.Woodstock.Analyst.Xcel.UDFs.GetIndicatorValue("OVOLPRUREC", "5 Famille de courbes="&amp;$F228&amp;";", _xll.Woodstock.Analyst.Xcel.UDFs.GetModelFilename(), _xll.Woodstock.Analyst.Xcel.UDFs.GetScenarioIndex(),"4"))/5</f>
        <v>0</v>
      </c>
      <c r="K228" s="253">
        <f>IF(ISERROR(_xll.Woodstock.Analyst.Xcel.UDFs.GetIndicatorValue("OVOLPRUREC", "5 Famille de courbes="&amp;$F228&amp;";", _xll.Woodstock.Analyst.Xcel.UDFs.GetModelFilename(), _xll.Woodstock.Analyst.Xcel.UDFs.GetScenarioIndex(),"5"))/5,0,_xll.Woodstock.Analyst.Xcel.UDFs.GetIndicatorValue("OVOLPRUREC", "5 Famille de courbes="&amp;$F228&amp;";", _xll.Woodstock.Analyst.Xcel.UDFs.GetModelFilename(), _xll.Woodstock.Analyst.Xcel.UDFs.GetScenarioIndex(),"5"))/5</f>
        <v>0</v>
      </c>
      <c r="L228" s="253">
        <f>IF(ISERROR(_xll.Woodstock.Analyst.Xcel.UDFs.GetIndicatorValue("OVOLPRUREC", "5 Famille de courbes="&amp;$F228&amp;";", _xll.Woodstock.Analyst.Xcel.UDFs.GetModelFilename(), _xll.Woodstock.Analyst.Xcel.UDFs.GetScenarioIndex(),"6"))/5,0,_xll.Woodstock.Analyst.Xcel.UDFs.GetIndicatorValue("OVOLPRUREC", "5 Famille de courbes="&amp;$F228&amp;";", _xll.Woodstock.Analyst.Xcel.UDFs.GetModelFilename(), _xll.Woodstock.Analyst.Xcel.UDFs.GetScenarioIndex(),"6"))/5</f>
        <v>0</v>
      </c>
      <c r="M228" s="253">
        <f>IF(ISERROR(_xll.Woodstock.Analyst.Xcel.UDFs.GetIndicatorValueAverage("OVOLPRUREC", "5 Famille de courbes="&amp;$F228&amp;";", _xll.Woodstock.Analyst.Xcel.UDFs.GetModelFilename(), _xll.Woodstock.Analyst.Xcel.UDFs.GetScenarioIndex(),"2", "6"))/5,0,_xll.Woodstock.Analyst.Xcel.UDFs.GetIndicatorValueAverage("OVOLPRUREC", "5 Famille de courbes="&amp;$F228&amp;";", _xll.Woodstock.Analyst.Xcel.UDFs.GetModelFilename(), _xll.Woodstock.Analyst.Xcel.UDFs.GetScenarioIndex(),"2", "6"))/5</f>
        <v>0</v>
      </c>
      <c r="N228" s="437">
        <f t="shared" si="50"/>
        <v>0</v>
      </c>
      <c r="O228" s="241" t="b">
        <f t="shared" si="51"/>
        <v>1</v>
      </c>
    </row>
    <row r="229" spans="1:15" x14ac:dyDescent="0.25">
      <c r="A229" s="248" t="s">
        <v>32</v>
      </c>
      <c r="B229" s="248" t="s">
        <v>87</v>
      </c>
      <c r="C229" s="248" t="s">
        <v>132</v>
      </c>
      <c r="D229" s="248" t="s">
        <v>207</v>
      </c>
      <c r="E229" s="241" t="s">
        <v>9</v>
      </c>
      <c r="F229" s="249" t="str">
        <f t="shared" si="48"/>
        <v>FCTYF_EPX_ENML</v>
      </c>
      <c r="G229" s="249" t="str">
        <f t="shared" si="49"/>
        <v>FCTYF_EPX_EnMl_Thuya</v>
      </c>
      <c r="H229" s="253">
        <f>IF(ISERROR(_xll.Woodstock.Analyst.Xcel.UDFs.GetIndicatorValue("OVOLTHOREC", "5 Famille de courbes="&amp;$F229&amp;";", _xll.Woodstock.Analyst.Xcel.UDFs.GetModelFilename(), _xll.Woodstock.Analyst.Xcel.UDFs.GetScenarioIndex(),"2"))/5,0,_xll.Woodstock.Analyst.Xcel.UDFs.GetIndicatorValue("OVOLTHOREC", "5 Famille de courbes="&amp;$F229&amp;";", _xll.Woodstock.Analyst.Xcel.UDFs.GetModelFilename(), _xll.Woodstock.Analyst.Xcel.UDFs.GetScenarioIndex(),"2"))/5</f>
        <v>0</v>
      </c>
      <c r="I229" s="253">
        <f>IF(ISERROR(_xll.Woodstock.Analyst.Xcel.UDFs.GetIndicatorValue("OVOLTHOREC", "5 Famille de courbes="&amp;$F229&amp;";", _xll.Woodstock.Analyst.Xcel.UDFs.GetModelFilename(), _xll.Woodstock.Analyst.Xcel.UDFs.GetScenarioIndex(),"3"))/5,0,_xll.Woodstock.Analyst.Xcel.UDFs.GetIndicatorValue("OVOLTHOREC", "5 Famille de courbes="&amp;$F229&amp;";", _xll.Woodstock.Analyst.Xcel.UDFs.GetModelFilename(), _xll.Woodstock.Analyst.Xcel.UDFs.GetScenarioIndex(),"3"))/5</f>
        <v>0</v>
      </c>
      <c r="J229" s="253">
        <f>IF(ISERROR(_xll.Woodstock.Analyst.Xcel.UDFs.GetIndicatorValue("OVOLTHOREC", "5 Famille de courbes="&amp;$F229&amp;";", _xll.Woodstock.Analyst.Xcel.UDFs.GetModelFilename(), _xll.Woodstock.Analyst.Xcel.UDFs.GetScenarioIndex(),"4"))/5,0,_xll.Woodstock.Analyst.Xcel.UDFs.GetIndicatorValue("OVOLTHOREC", "5 Famille de courbes="&amp;$F229&amp;";", _xll.Woodstock.Analyst.Xcel.UDFs.GetModelFilename(), _xll.Woodstock.Analyst.Xcel.UDFs.GetScenarioIndex(),"4"))/5</f>
        <v>0</v>
      </c>
      <c r="K229" s="253">
        <f>IF(ISERROR(_xll.Woodstock.Analyst.Xcel.UDFs.GetIndicatorValue("OVOLTHOREC", "5 Famille de courbes="&amp;$F229&amp;";", _xll.Woodstock.Analyst.Xcel.UDFs.GetModelFilename(), _xll.Woodstock.Analyst.Xcel.UDFs.GetScenarioIndex(),"5"))/5,0,_xll.Woodstock.Analyst.Xcel.UDFs.GetIndicatorValue("OVOLTHOREC", "5 Famille de courbes="&amp;$F229&amp;";", _xll.Woodstock.Analyst.Xcel.UDFs.GetModelFilename(), _xll.Woodstock.Analyst.Xcel.UDFs.GetScenarioIndex(),"5"))/5</f>
        <v>0</v>
      </c>
      <c r="L229" s="253">
        <f>IF(ISERROR(_xll.Woodstock.Analyst.Xcel.UDFs.GetIndicatorValue("OVOLTHOREC", "5 Famille de courbes="&amp;$F229&amp;";", _xll.Woodstock.Analyst.Xcel.UDFs.GetModelFilename(), _xll.Woodstock.Analyst.Xcel.UDFs.GetScenarioIndex(),"6"))/5,0,_xll.Woodstock.Analyst.Xcel.UDFs.GetIndicatorValue("OVOLTHOREC", "5 Famille de courbes="&amp;$F229&amp;";", _xll.Woodstock.Analyst.Xcel.UDFs.GetModelFilename(), _xll.Woodstock.Analyst.Xcel.UDFs.GetScenarioIndex(),"6"))/5</f>
        <v>0</v>
      </c>
      <c r="M229" s="253">
        <f>IF(ISERROR(_xll.Woodstock.Analyst.Xcel.UDFs.GetIndicatorValueAverage("OVOLTHOREC", "5 Famille de courbes="&amp;$F229&amp;";", _xll.Woodstock.Analyst.Xcel.UDFs.GetModelFilename(), _xll.Woodstock.Analyst.Xcel.UDFs.GetScenarioIndex(),"2", "6"))/5,0,_xll.Woodstock.Analyst.Xcel.UDFs.GetIndicatorValueAverage("OVOLTHOREC", "5 Famille de courbes="&amp;$F229&amp;";", _xll.Woodstock.Analyst.Xcel.UDFs.GetModelFilename(), _xll.Woodstock.Analyst.Xcel.UDFs.GetScenarioIndex(),"2", "6"))/5</f>
        <v>0</v>
      </c>
      <c r="N229" s="437">
        <f t="shared" si="50"/>
        <v>0</v>
      </c>
      <c r="O229" s="241" t="b">
        <f t="shared" si="51"/>
        <v>1</v>
      </c>
    </row>
    <row r="230" spans="1:15" x14ac:dyDescent="0.25">
      <c r="A230" s="248" t="s">
        <v>32</v>
      </c>
      <c r="B230" s="248" t="s">
        <v>87</v>
      </c>
      <c r="C230" s="248" t="s">
        <v>132</v>
      </c>
      <c r="D230" s="248" t="s">
        <v>207</v>
      </c>
      <c r="E230" s="241" t="s">
        <v>11</v>
      </c>
      <c r="F230" s="249" t="str">
        <f t="shared" si="48"/>
        <v>FCTYF_EPX_ENML</v>
      </c>
      <c r="G230" s="249" t="str">
        <f t="shared" si="49"/>
        <v>FCTYF_EPX_EnMl_Total Résineux</v>
      </c>
      <c r="H230" s="253">
        <f>IF(ISERROR(_xll.Woodstock.Analyst.Xcel.UDFs.GetIndicatorValue("OVOLGRREC", "5 Famille de courbes="&amp;$F230&amp;";", _xll.Woodstock.Analyst.Xcel.UDFs.GetModelFilename(), _xll.Woodstock.Analyst.Xcel.UDFs.GetScenarioIndex(),"2"))/5,0,_xll.Woodstock.Analyst.Xcel.UDFs.GetIndicatorValue("OVOLGRREC", "5 Famille de courbes="&amp;$F230&amp;";", _xll.Woodstock.Analyst.Xcel.UDFs.GetModelFilename(), _xll.Woodstock.Analyst.Xcel.UDFs.GetScenarioIndex(),"2"))/5</f>
        <v>0</v>
      </c>
      <c r="I230" s="253">
        <f>IF(ISERROR(_xll.Woodstock.Analyst.Xcel.UDFs.GetIndicatorValue("OVOLGRREC", "5 Famille de courbes="&amp;$F230&amp;";", _xll.Woodstock.Analyst.Xcel.UDFs.GetModelFilename(), _xll.Woodstock.Analyst.Xcel.UDFs.GetScenarioIndex(),"3"))/5,0,_xll.Woodstock.Analyst.Xcel.UDFs.GetIndicatorValue("OVOLGRREC", "5 Famille de courbes="&amp;$F230&amp;";", _xll.Woodstock.Analyst.Xcel.UDFs.GetModelFilename(), _xll.Woodstock.Analyst.Xcel.UDFs.GetScenarioIndex(),"3"))/5</f>
        <v>0</v>
      </c>
      <c r="J230" s="253">
        <f>IF(ISERROR(_xll.Woodstock.Analyst.Xcel.UDFs.GetIndicatorValue("OVOLGRREC", "5 Famille de courbes="&amp;$F230&amp;";", _xll.Woodstock.Analyst.Xcel.UDFs.GetModelFilename(), _xll.Woodstock.Analyst.Xcel.UDFs.GetScenarioIndex(),"4"))/5,0,_xll.Woodstock.Analyst.Xcel.UDFs.GetIndicatorValue("OVOLGRREC", "5 Famille de courbes="&amp;$F230&amp;";", _xll.Woodstock.Analyst.Xcel.UDFs.GetModelFilename(), _xll.Woodstock.Analyst.Xcel.UDFs.GetScenarioIndex(),"4"))/5</f>
        <v>0</v>
      </c>
      <c r="K230" s="253">
        <f>IF(ISERROR(_xll.Woodstock.Analyst.Xcel.UDFs.GetIndicatorValue("OVOLGRREC", "5 Famille de courbes="&amp;$F230&amp;";", _xll.Woodstock.Analyst.Xcel.UDFs.GetModelFilename(), _xll.Woodstock.Analyst.Xcel.UDFs.GetScenarioIndex(),"5"))/5,0,_xll.Woodstock.Analyst.Xcel.UDFs.GetIndicatorValue("OVOLGRREC", "5 Famille de courbes="&amp;$F230&amp;";", _xll.Woodstock.Analyst.Xcel.UDFs.GetModelFilename(), _xll.Woodstock.Analyst.Xcel.UDFs.GetScenarioIndex(),"5"))/5</f>
        <v>0</v>
      </c>
      <c r="L230" s="253">
        <f>IF(ISERROR(_xll.Woodstock.Analyst.Xcel.UDFs.GetIndicatorValue("OVOLGRREC", "5 Famille de courbes="&amp;$F230&amp;";", _xll.Woodstock.Analyst.Xcel.UDFs.GetModelFilename(), _xll.Woodstock.Analyst.Xcel.UDFs.GetScenarioIndex(),"6"))/5,0,_xll.Woodstock.Analyst.Xcel.UDFs.GetIndicatorValue("OVOLGRREC", "5 Famille de courbes="&amp;$F230&amp;";", _xll.Woodstock.Analyst.Xcel.UDFs.GetModelFilename(), _xll.Woodstock.Analyst.Xcel.UDFs.GetScenarioIndex(),"6"))/5</f>
        <v>0</v>
      </c>
      <c r="M230" s="253">
        <f>IF(ISERROR(_xll.Woodstock.Analyst.Xcel.UDFs.GetIndicatorValueAverage("OVOLGRREC", "5 Famille de courbes="&amp;$F230&amp;";", _xll.Woodstock.Analyst.Xcel.UDFs.GetModelFilename(), _xll.Woodstock.Analyst.Xcel.UDFs.GetScenarioIndex(),"2", "6"))/5,0,_xll.Woodstock.Analyst.Xcel.UDFs.GetIndicatorValueAverage("OVOLGRREC", "5 Famille de courbes="&amp;$F230&amp;";", _xll.Woodstock.Analyst.Xcel.UDFs.GetModelFilename(), _xll.Woodstock.Analyst.Xcel.UDFs.GetScenarioIndex(),"2", "6"))/5</f>
        <v>0</v>
      </c>
      <c r="N230" s="437">
        <f t="shared" si="50"/>
        <v>0</v>
      </c>
      <c r="O230" s="241" t="b">
        <f t="shared" si="51"/>
        <v>1</v>
      </c>
    </row>
    <row r="231" spans="1:15" x14ac:dyDescent="0.25">
      <c r="A231" s="248" t="s">
        <v>32</v>
      </c>
      <c r="B231" s="248" t="s">
        <v>87</v>
      </c>
      <c r="C231" s="248" t="s">
        <v>132</v>
      </c>
      <c r="D231" s="248" t="s">
        <v>207</v>
      </c>
      <c r="E231" s="241" t="s">
        <v>13</v>
      </c>
      <c r="F231" s="249" t="str">
        <f t="shared" si="48"/>
        <v>FCTYF_EPX_ENML</v>
      </c>
      <c r="G231" s="249" t="str">
        <f t="shared" si="49"/>
        <v>FCTYF_EPX_EnMl_Bouleau à papier</v>
      </c>
      <c r="H231" s="253">
        <f>IF(ISERROR(_xll.Woodstock.Analyst.Xcel.UDFs.GetIndicatorValue("OVOLBOPREC", "5 Famille de courbes="&amp;$F231&amp;";", _xll.Woodstock.Analyst.Xcel.UDFs.GetModelFilename(), _xll.Woodstock.Analyst.Xcel.UDFs.GetScenarioIndex(),"2"))/5,0,_xll.Woodstock.Analyst.Xcel.UDFs.GetIndicatorValue("OVOLBOPREC", "5 Famille de courbes="&amp;$F231&amp;";", _xll.Woodstock.Analyst.Xcel.UDFs.GetModelFilename(), _xll.Woodstock.Analyst.Xcel.UDFs.GetScenarioIndex(),"2"))/5</f>
        <v>0</v>
      </c>
      <c r="I231" s="253">
        <f>IF(ISERROR(_xll.Woodstock.Analyst.Xcel.UDFs.GetIndicatorValue("OVOLBOPREC", "5 Famille de courbes="&amp;$F231&amp;";", _xll.Woodstock.Analyst.Xcel.UDFs.GetModelFilename(), _xll.Woodstock.Analyst.Xcel.UDFs.GetScenarioIndex(),"3"))/5,0,_xll.Woodstock.Analyst.Xcel.UDFs.GetIndicatorValue("OVOLBOPREC", "5 Famille de courbes="&amp;$F231&amp;";", _xll.Woodstock.Analyst.Xcel.UDFs.GetModelFilename(), _xll.Woodstock.Analyst.Xcel.UDFs.GetScenarioIndex(),"3"))/5</f>
        <v>0</v>
      </c>
      <c r="J231" s="253">
        <f>IF(ISERROR(_xll.Woodstock.Analyst.Xcel.UDFs.GetIndicatorValue("OVOLBOPREC", "5 Famille de courbes="&amp;$F231&amp;";", _xll.Woodstock.Analyst.Xcel.UDFs.GetModelFilename(), _xll.Woodstock.Analyst.Xcel.UDFs.GetScenarioIndex(),"4"))/5,0,_xll.Woodstock.Analyst.Xcel.UDFs.GetIndicatorValue("OVOLBOPREC", "5 Famille de courbes="&amp;$F231&amp;";", _xll.Woodstock.Analyst.Xcel.UDFs.GetModelFilename(), _xll.Woodstock.Analyst.Xcel.UDFs.GetScenarioIndex(),"4"))/5</f>
        <v>0</v>
      </c>
      <c r="K231" s="253">
        <f>IF(ISERROR(_xll.Woodstock.Analyst.Xcel.UDFs.GetIndicatorValue("OVOLBOPREC", "5 Famille de courbes="&amp;$F231&amp;";", _xll.Woodstock.Analyst.Xcel.UDFs.GetModelFilename(), _xll.Woodstock.Analyst.Xcel.UDFs.GetScenarioIndex(),"5"))/5,0,_xll.Woodstock.Analyst.Xcel.UDFs.GetIndicatorValue("OVOLBOPREC", "5 Famille de courbes="&amp;$F231&amp;";", _xll.Woodstock.Analyst.Xcel.UDFs.GetModelFilename(), _xll.Woodstock.Analyst.Xcel.UDFs.GetScenarioIndex(),"5"))/5</f>
        <v>0</v>
      </c>
      <c r="L231" s="253">
        <f>IF(ISERROR(_xll.Woodstock.Analyst.Xcel.UDFs.GetIndicatorValue("OVOLBOPREC", "5 Famille de courbes="&amp;$F231&amp;";", _xll.Woodstock.Analyst.Xcel.UDFs.GetModelFilename(), _xll.Woodstock.Analyst.Xcel.UDFs.GetScenarioIndex(),"6"))/5,0,_xll.Woodstock.Analyst.Xcel.UDFs.GetIndicatorValue("OVOLBOPREC", "5 Famille de courbes="&amp;$F231&amp;";", _xll.Woodstock.Analyst.Xcel.UDFs.GetModelFilename(), _xll.Woodstock.Analyst.Xcel.UDFs.GetScenarioIndex(),"6"))/5</f>
        <v>0</v>
      </c>
      <c r="M231" s="253">
        <f>IF(ISERROR(_xll.Woodstock.Analyst.Xcel.UDFs.GetIndicatorValueAverage("OVOLBOPREC", "5 Famille de courbes="&amp;$F231&amp;";", _xll.Woodstock.Analyst.Xcel.UDFs.GetModelFilename(), _xll.Woodstock.Analyst.Xcel.UDFs.GetScenarioIndex(),"2", "6"))/5,0,_xll.Woodstock.Analyst.Xcel.UDFs.GetIndicatorValueAverage("OVOLBOPREC", "5 Famille de courbes="&amp;$F231&amp;";", _xll.Woodstock.Analyst.Xcel.UDFs.GetModelFilename(), _xll.Woodstock.Analyst.Xcel.UDFs.GetScenarioIndex(),"2", "6"))/5</f>
        <v>0</v>
      </c>
      <c r="N231" s="437">
        <f t="shared" si="50"/>
        <v>0</v>
      </c>
      <c r="O231" s="241" t="b">
        <f t="shared" si="51"/>
        <v>1</v>
      </c>
    </row>
    <row r="232" spans="1:15" x14ac:dyDescent="0.25">
      <c r="A232" s="248" t="s">
        <v>32</v>
      </c>
      <c r="B232" s="248" t="s">
        <v>87</v>
      </c>
      <c r="C232" s="248" t="s">
        <v>132</v>
      </c>
      <c r="D232" s="248" t="s">
        <v>207</v>
      </c>
      <c r="E232" s="241" t="s">
        <v>14</v>
      </c>
      <c r="F232" s="249" t="str">
        <f t="shared" si="48"/>
        <v>FCTYF_EPX_ENML</v>
      </c>
      <c r="G232" s="249" t="str">
        <f t="shared" si="49"/>
        <v>FCTYF_EPX_EnMl_Peupliers</v>
      </c>
      <c r="H232" s="253">
        <f>IF(ISERROR(_xll.Woodstock.Analyst.Xcel.UDFs.GetIndicatorValue("OVOLGPEUREC", "5 Famille de courbes="&amp;$F232&amp;";", _xll.Woodstock.Analyst.Xcel.UDFs.GetModelFilename(), _xll.Woodstock.Analyst.Xcel.UDFs.GetScenarioIndex(),"2"))/5,0,_xll.Woodstock.Analyst.Xcel.UDFs.GetIndicatorValue("OVOLGPEUREC", "5 Famille de courbes="&amp;$F232&amp;";", _xll.Woodstock.Analyst.Xcel.UDFs.GetModelFilename(), _xll.Woodstock.Analyst.Xcel.UDFs.GetScenarioIndex(),"2"))/5</f>
        <v>0</v>
      </c>
      <c r="I232" s="253">
        <f>IF(ISERROR(_xll.Woodstock.Analyst.Xcel.UDFs.GetIndicatorValue("OVOLGPEUREC", "5 Famille de courbes="&amp;$F232&amp;";", _xll.Woodstock.Analyst.Xcel.UDFs.GetModelFilename(), _xll.Woodstock.Analyst.Xcel.UDFs.GetScenarioIndex(),"3"))/5,0,_xll.Woodstock.Analyst.Xcel.UDFs.GetIndicatorValue("OVOLGPEUREC", "5 Famille de courbes="&amp;$F232&amp;";", _xll.Woodstock.Analyst.Xcel.UDFs.GetModelFilename(), _xll.Woodstock.Analyst.Xcel.UDFs.GetScenarioIndex(),"3"))/5</f>
        <v>0</v>
      </c>
      <c r="J232" s="253">
        <f>IF(ISERROR(_xll.Woodstock.Analyst.Xcel.UDFs.GetIndicatorValue("OVOLGPEUREC", "5 Famille de courbes="&amp;$F232&amp;";", _xll.Woodstock.Analyst.Xcel.UDFs.GetModelFilename(), _xll.Woodstock.Analyst.Xcel.UDFs.GetScenarioIndex(),"4"))/5,0,_xll.Woodstock.Analyst.Xcel.UDFs.GetIndicatorValue("OVOLGPEUREC", "5 Famille de courbes="&amp;$F232&amp;";", _xll.Woodstock.Analyst.Xcel.UDFs.GetModelFilename(), _xll.Woodstock.Analyst.Xcel.UDFs.GetScenarioIndex(),"4"))/5</f>
        <v>0</v>
      </c>
      <c r="K232" s="253">
        <f>IF(ISERROR(_xll.Woodstock.Analyst.Xcel.UDFs.GetIndicatorValue("OVOLGPEUREC", "5 Famille de courbes="&amp;$F232&amp;";", _xll.Woodstock.Analyst.Xcel.UDFs.GetModelFilename(), _xll.Woodstock.Analyst.Xcel.UDFs.GetScenarioIndex(),"5"))/5,0,_xll.Woodstock.Analyst.Xcel.UDFs.GetIndicatorValue("OVOLGPEUREC", "5 Famille de courbes="&amp;$F232&amp;";", _xll.Woodstock.Analyst.Xcel.UDFs.GetModelFilename(), _xll.Woodstock.Analyst.Xcel.UDFs.GetScenarioIndex(),"5"))/5</f>
        <v>0</v>
      </c>
      <c r="L232" s="253">
        <f>IF(ISERROR(_xll.Woodstock.Analyst.Xcel.UDFs.GetIndicatorValue("OVOLGPEUREC", "5 Famille de courbes="&amp;$F232&amp;";", _xll.Woodstock.Analyst.Xcel.UDFs.GetModelFilename(), _xll.Woodstock.Analyst.Xcel.UDFs.GetScenarioIndex(),"6"))/5,0,_xll.Woodstock.Analyst.Xcel.UDFs.GetIndicatorValue("OVOLGPEUREC", "5 Famille de courbes="&amp;$F232&amp;";", _xll.Woodstock.Analyst.Xcel.UDFs.GetModelFilename(), _xll.Woodstock.Analyst.Xcel.UDFs.GetScenarioIndex(),"6"))/5</f>
        <v>0</v>
      </c>
      <c r="M232" s="253">
        <f>IF(ISERROR(_xll.Woodstock.Analyst.Xcel.UDFs.GetIndicatorValueAverage("OVOLGPEUREC", "5 Famille de courbes="&amp;$F232&amp;";", _xll.Woodstock.Analyst.Xcel.UDFs.GetModelFilename(), _xll.Woodstock.Analyst.Xcel.UDFs.GetScenarioIndex(),"2", "6"))/5,0,_xll.Woodstock.Analyst.Xcel.UDFs.GetIndicatorValueAverage("OVOLGPEUREC", "5 Famille de courbes="&amp;$F232&amp;";", _xll.Woodstock.Analyst.Xcel.UDFs.GetModelFilename(), _xll.Woodstock.Analyst.Xcel.UDFs.GetScenarioIndex(),"2", "6"))/5</f>
        <v>0</v>
      </c>
      <c r="N232" s="437">
        <f t="shared" si="50"/>
        <v>0</v>
      </c>
      <c r="O232" s="241" t="b">
        <f t="shared" si="51"/>
        <v>1</v>
      </c>
    </row>
    <row r="233" spans="1:15" x14ac:dyDescent="0.25">
      <c r="A233" s="248" t="s">
        <v>32</v>
      </c>
      <c r="B233" s="248" t="s">
        <v>87</v>
      </c>
      <c r="C233" s="248" t="s">
        <v>132</v>
      </c>
      <c r="D233" s="248" t="s">
        <v>207</v>
      </c>
      <c r="E233" s="241" t="s">
        <v>15</v>
      </c>
      <c r="F233" s="249" t="str">
        <f t="shared" si="48"/>
        <v>FCTYF_EPX_ENML</v>
      </c>
      <c r="G233" s="249" t="str">
        <f t="shared" si="49"/>
        <v>FCTYF_EPX_EnMl_Érable rouge</v>
      </c>
      <c r="H233" s="253">
        <f>IF(ISERROR(_xll.Woodstock.Analyst.Xcel.UDFs.GetIndicatorValue("OVOLERRREC", "5 Famille de courbes="&amp;$F233&amp;";", _xll.Woodstock.Analyst.Xcel.UDFs.GetModelFilename(), _xll.Woodstock.Analyst.Xcel.UDFs.GetScenarioIndex(),"2"))/5,0,_xll.Woodstock.Analyst.Xcel.UDFs.GetIndicatorValue("OVOLERRREC", "5 Famille de courbes="&amp;$F233&amp;";", _xll.Woodstock.Analyst.Xcel.UDFs.GetModelFilename(), _xll.Woodstock.Analyst.Xcel.UDFs.GetScenarioIndex(),"2"))/5</f>
        <v>0</v>
      </c>
      <c r="I233" s="253">
        <f>IF(ISERROR(_xll.Woodstock.Analyst.Xcel.UDFs.GetIndicatorValue("OVOLERRREC", "5 Famille de courbes="&amp;$F233&amp;";", _xll.Woodstock.Analyst.Xcel.UDFs.GetModelFilename(), _xll.Woodstock.Analyst.Xcel.UDFs.GetScenarioIndex(),"3"))/5,0,_xll.Woodstock.Analyst.Xcel.UDFs.GetIndicatorValue("OVOLERRREC", "5 Famille de courbes="&amp;$F233&amp;";", _xll.Woodstock.Analyst.Xcel.UDFs.GetModelFilename(), _xll.Woodstock.Analyst.Xcel.UDFs.GetScenarioIndex(),"3"))/5</f>
        <v>0</v>
      </c>
      <c r="J233" s="253">
        <f>IF(ISERROR(_xll.Woodstock.Analyst.Xcel.UDFs.GetIndicatorValue("OVOLERRREC", "5 Famille de courbes="&amp;$F233&amp;";", _xll.Woodstock.Analyst.Xcel.UDFs.GetModelFilename(), _xll.Woodstock.Analyst.Xcel.UDFs.GetScenarioIndex(),"4"))/5,0,_xll.Woodstock.Analyst.Xcel.UDFs.GetIndicatorValue("OVOLERRREC", "5 Famille de courbes="&amp;$F233&amp;";", _xll.Woodstock.Analyst.Xcel.UDFs.GetModelFilename(), _xll.Woodstock.Analyst.Xcel.UDFs.GetScenarioIndex(),"4"))/5</f>
        <v>0</v>
      </c>
      <c r="K233" s="253">
        <f>IF(ISERROR(_xll.Woodstock.Analyst.Xcel.UDFs.GetIndicatorValue("OVOLERRREC", "5 Famille de courbes="&amp;$F233&amp;";", _xll.Woodstock.Analyst.Xcel.UDFs.GetModelFilename(), _xll.Woodstock.Analyst.Xcel.UDFs.GetScenarioIndex(),"5"))/5,0,_xll.Woodstock.Analyst.Xcel.UDFs.GetIndicatorValue("OVOLERRREC", "5 Famille de courbes="&amp;$F233&amp;";", _xll.Woodstock.Analyst.Xcel.UDFs.GetModelFilename(), _xll.Woodstock.Analyst.Xcel.UDFs.GetScenarioIndex(),"5"))/5</f>
        <v>0</v>
      </c>
      <c r="L233" s="253">
        <f>IF(ISERROR(_xll.Woodstock.Analyst.Xcel.UDFs.GetIndicatorValue("OVOLERRREC", "5 Famille de courbes="&amp;$F233&amp;";", _xll.Woodstock.Analyst.Xcel.UDFs.GetModelFilename(), _xll.Woodstock.Analyst.Xcel.UDFs.GetScenarioIndex(),"6"))/5,0,_xll.Woodstock.Analyst.Xcel.UDFs.GetIndicatorValue("OVOLERRREC", "5 Famille de courbes="&amp;$F233&amp;";", _xll.Woodstock.Analyst.Xcel.UDFs.GetModelFilename(), _xll.Woodstock.Analyst.Xcel.UDFs.GetScenarioIndex(),"6"))/5</f>
        <v>0</v>
      </c>
      <c r="M233" s="253">
        <f>IF(ISERROR(_xll.Woodstock.Analyst.Xcel.UDFs.GetIndicatorValueAverage("OVOLERRREC", "5 Famille de courbes="&amp;$F233&amp;";", _xll.Woodstock.Analyst.Xcel.UDFs.GetModelFilename(), _xll.Woodstock.Analyst.Xcel.UDFs.GetScenarioIndex(),"2", "6"))/5,0,_xll.Woodstock.Analyst.Xcel.UDFs.GetIndicatorValueAverage("OVOLERRREC", "5 Famille de courbes="&amp;$F233&amp;";", _xll.Woodstock.Analyst.Xcel.UDFs.GetModelFilename(), _xll.Woodstock.Analyst.Xcel.UDFs.GetScenarioIndex(),"2", "6"))/5</f>
        <v>0</v>
      </c>
      <c r="N233" s="437">
        <f t="shared" si="50"/>
        <v>0</v>
      </c>
      <c r="O233" s="241" t="b">
        <f t="shared" si="51"/>
        <v>1</v>
      </c>
    </row>
    <row r="234" spans="1:15" x14ac:dyDescent="0.25">
      <c r="A234" s="248" t="s">
        <v>32</v>
      </c>
      <c r="B234" s="248" t="s">
        <v>87</v>
      </c>
      <c r="C234" s="248" t="s">
        <v>132</v>
      </c>
      <c r="D234" s="248" t="s">
        <v>207</v>
      </c>
      <c r="E234" s="241" t="s">
        <v>17</v>
      </c>
      <c r="F234" s="249" t="str">
        <f t="shared" si="48"/>
        <v>FCTYF_EPX_ENML</v>
      </c>
      <c r="G234" s="249" t="str">
        <f t="shared" si="49"/>
        <v>FCTYF_EPX_EnMl_Sous-total F. Intolérants</v>
      </c>
      <c r="H234" s="253">
        <f>IF(ISERROR(_xll.Woodstock.Analyst.Xcel.UDFs.GetIndicatorValue("OVOLGFIREC", "5 Famille de courbes="&amp;$F234&amp;";", _xll.Woodstock.Analyst.Xcel.UDFs.GetModelFilename(), _xll.Woodstock.Analyst.Xcel.UDFs.GetScenarioIndex(),"2"))/5,0,_xll.Woodstock.Analyst.Xcel.UDFs.GetIndicatorValue("OVOLGFIREC", "5 Famille de courbes="&amp;$F234&amp;";", _xll.Woodstock.Analyst.Xcel.UDFs.GetModelFilename(), _xll.Woodstock.Analyst.Xcel.UDFs.GetScenarioIndex(),"2"))/5</f>
        <v>0</v>
      </c>
      <c r="I234" s="253">
        <f>IF(ISERROR(_xll.Woodstock.Analyst.Xcel.UDFs.GetIndicatorValue("OVOLGFIREC", "5 Famille de courbes="&amp;$F234&amp;";", _xll.Woodstock.Analyst.Xcel.UDFs.GetModelFilename(), _xll.Woodstock.Analyst.Xcel.UDFs.GetScenarioIndex(),"3"))/5,0,_xll.Woodstock.Analyst.Xcel.UDFs.GetIndicatorValue("OVOLGFIREC", "5 Famille de courbes="&amp;$F234&amp;";", _xll.Woodstock.Analyst.Xcel.UDFs.GetModelFilename(), _xll.Woodstock.Analyst.Xcel.UDFs.GetScenarioIndex(),"3"))/5</f>
        <v>0</v>
      </c>
      <c r="J234" s="253">
        <f>IF(ISERROR(_xll.Woodstock.Analyst.Xcel.UDFs.GetIndicatorValue("OVOLGFIREC", "5 Famille de courbes="&amp;$F234&amp;";", _xll.Woodstock.Analyst.Xcel.UDFs.GetModelFilename(), _xll.Woodstock.Analyst.Xcel.UDFs.GetScenarioIndex(),"4"))/5,0,_xll.Woodstock.Analyst.Xcel.UDFs.GetIndicatorValue("OVOLGFIREC", "5 Famille de courbes="&amp;$F234&amp;";", _xll.Woodstock.Analyst.Xcel.UDFs.GetModelFilename(), _xll.Woodstock.Analyst.Xcel.UDFs.GetScenarioIndex(),"4"))/5</f>
        <v>0</v>
      </c>
      <c r="K234" s="253">
        <f>IF(ISERROR(_xll.Woodstock.Analyst.Xcel.UDFs.GetIndicatorValue("OVOLGFIREC", "5 Famille de courbes="&amp;$F234&amp;";", _xll.Woodstock.Analyst.Xcel.UDFs.GetModelFilename(), _xll.Woodstock.Analyst.Xcel.UDFs.GetScenarioIndex(),"5"))/5,0,_xll.Woodstock.Analyst.Xcel.UDFs.GetIndicatorValue("OVOLGFIREC", "5 Famille de courbes="&amp;$F234&amp;";", _xll.Woodstock.Analyst.Xcel.UDFs.GetModelFilename(), _xll.Woodstock.Analyst.Xcel.UDFs.GetScenarioIndex(),"5"))/5</f>
        <v>0</v>
      </c>
      <c r="L234" s="253">
        <f>IF(ISERROR(_xll.Woodstock.Analyst.Xcel.UDFs.GetIndicatorValue("OVOLGFIREC", "5 Famille de courbes="&amp;$F234&amp;";", _xll.Woodstock.Analyst.Xcel.UDFs.GetModelFilename(), _xll.Woodstock.Analyst.Xcel.UDFs.GetScenarioIndex(),"6"))/5,0,_xll.Woodstock.Analyst.Xcel.UDFs.GetIndicatorValue("OVOLGFIREC", "5 Famille de courbes="&amp;$F234&amp;";", _xll.Woodstock.Analyst.Xcel.UDFs.GetModelFilename(), _xll.Woodstock.Analyst.Xcel.UDFs.GetScenarioIndex(),"6"))/5</f>
        <v>0</v>
      </c>
      <c r="M234" s="253">
        <f>IF(ISERROR(_xll.Woodstock.Analyst.Xcel.UDFs.GetIndicatorValueAverage("OVOLGFIREC", "5 Famille de courbes="&amp;$F234&amp;";", _xll.Woodstock.Analyst.Xcel.UDFs.GetModelFilename(), _xll.Woodstock.Analyst.Xcel.UDFs.GetScenarioIndex(),"2", "6"))/5,0,_xll.Woodstock.Analyst.Xcel.UDFs.GetIndicatorValueAverage("OVOLGFIREC", "5 Famille de courbes="&amp;$F234&amp;";", _xll.Woodstock.Analyst.Xcel.UDFs.GetModelFilename(), _xll.Woodstock.Analyst.Xcel.UDFs.GetScenarioIndex(),"2", "6"))/5</f>
        <v>0</v>
      </c>
      <c r="N234" s="437">
        <f t="shared" si="50"/>
        <v>0</v>
      </c>
      <c r="O234" s="241" t="b">
        <f t="shared" si="51"/>
        <v>1</v>
      </c>
    </row>
    <row r="235" spans="1:15" x14ac:dyDescent="0.25">
      <c r="A235" s="248" t="s">
        <v>32</v>
      </c>
      <c r="B235" s="248" t="s">
        <v>87</v>
      </c>
      <c r="C235" s="248" t="s">
        <v>132</v>
      </c>
      <c r="D235" s="248" t="s">
        <v>207</v>
      </c>
      <c r="E235" s="241" t="s">
        <v>18</v>
      </c>
      <c r="F235" s="249" t="str">
        <f t="shared" si="48"/>
        <v>FCTYF_EPX_ENML</v>
      </c>
      <c r="G235" s="249" t="str">
        <f t="shared" si="49"/>
        <v>FCTYF_EPX_EnMl_Bouleau jaune</v>
      </c>
      <c r="H235" s="253">
        <f>IF(ISERROR(_xll.Woodstock.Analyst.Xcel.UDFs.GetIndicatorValue("OVOLBOJREC", "5 Famille de courbes="&amp;$F235&amp;";", _xll.Woodstock.Analyst.Xcel.UDFs.GetModelFilename(), _xll.Woodstock.Analyst.Xcel.UDFs.GetScenarioIndex(),"2"))/5,0,_xll.Woodstock.Analyst.Xcel.UDFs.GetIndicatorValue("OVOLBOJREC", "5 Famille de courbes="&amp;$F235&amp;";", _xll.Woodstock.Analyst.Xcel.UDFs.GetModelFilename(), _xll.Woodstock.Analyst.Xcel.UDFs.GetScenarioIndex(),"2"))/5</f>
        <v>0</v>
      </c>
      <c r="I235" s="253">
        <f>IF(ISERROR(_xll.Woodstock.Analyst.Xcel.UDFs.GetIndicatorValue("OVOLBOJREC", "5 Famille de courbes="&amp;$F235&amp;";", _xll.Woodstock.Analyst.Xcel.UDFs.GetModelFilename(), _xll.Woodstock.Analyst.Xcel.UDFs.GetScenarioIndex(),"3"))/5,0,_xll.Woodstock.Analyst.Xcel.UDFs.GetIndicatorValue("OVOLBOJREC", "5 Famille de courbes="&amp;$F235&amp;";", _xll.Woodstock.Analyst.Xcel.UDFs.GetModelFilename(), _xll.Woodstock.Analyst.Xcel.UDFs.GetScenarioIndex(),"3"))/5</f>
        <v>0</v>
      </c>
      <c r="J235" s="253">
        <f>IF(ISERROR(_xll.Woodstock.Analyst.Xcel.UDFs.GetIndicatorValue("OVOLBOJREC", "5 Famille de courbes="&amp;$F235&amp;";", _xll.Woodstock.Analyst.Xcel.UDFs.GetModelFilename(), _xll.Woodstock.Analyst.Xcel.UDFs.GetScenarioIndex(),"4"))/5,0,_xll.Woodstock.Analyst.Xcel.UDFs.GetIndicatorValue("OVOLBOJREC", "5 Famille de courbes="&amp;$F235&amp;";", _xll.Woodstock.Analyst.Xcel.UDFs.GetModelFilename(), _xll.Woodstock.Analyst.Xcel.UDFs.GetScenarioIndex(),"4"))/5</f>
        <v>0</v>
      </c>
      <c r="K235" s="253">
        <f>IF(ISERROR(_xll.Woodstock.Analyst.Xcel.UDFs.GetIndicatorValue("OVOLBOJREC", "5 Famille de courbes="&amp;$F235&amp;";", _xll.Woodstock.Analyst.Xcel.UDFs.GetModelFilename(), _xll.Woodstock.Analyst.Xcel.UDFs.GetScenarioIndex(),"5"))/5,0,_xll.Woodstock.Analyst.Xcel.UDFs.GetIndicatorValue("OVOLBOJREC", "5 Famille de courbes="&amp;$F235&amp;";", _xll.Woodstock.Analyst.Xcel.UDFs.GetModelFilename(), _xll.Woodstock.Analyst.Xcel.UDFs.GetScenarioIndex(),"5"))/5</f>
        <v>0</v>
      </c>
      <c r="L235" s="253">
        <f>IF(ISERROR(_xll.Woodstock.Analyst.Xcel.UDFs.GetIndicatorValue("OVOLBOJREC", "5 Famille de courbes="&amp;$F235&amp;";", _xll.Woodstock.Analyst.Xcel.UDFs.GetModelFilename(), _xll.Woodstock.Analyst.Xcel.UDFs.GetScenarioIndex(),"6"))/5,0,_xll.Woodstock.Analyst.Xcel.UDFs.GetIndicatorValue("OVOLBOJREC", "5 Famille de courbes="&amp;$F235&amp;";", _xll.Woodstock.Analyst.Xcel.UDFs.GetModelFilename(), _xll.Woodstock.Analyst.Xcel.UDFs.GetScenarioIndex(),"6"))/5</f>
        <v>0</v>
      </c>
      <c r="M235" s="253">
        <f>IF(ISERROR(_xll.Woodstock.Analyst.Xcel.UDFs.GetIndicatorValueAverage("OVOLBOJREC", "5 Famille de courbes="&amp;$F235&amp;";", _xll.Woodstock.Analyst.Xcel.UDFs.GetModelFilename(), _xll.Woodstock.Analyst.Xcel.UDFs.GetScenarioIndex(),"2", "6"))/5,0,_xll.Woodstock.Analyst.Xcel.UDFs.GetIndicatorValueAverage("OVOLBOJREC", "5 Famille de courbes="&amp;$F235&amp;";", _xll.Woodstock.Analyst.Xcel.UDFs.GetModelFilename(), _xll.Woodstock.Analyst.Xcel.UDFs.GetScenarioIndex(),"2", "6"))/5</f>
        <v>0</v>
      </c>
      <c r="N235" s="437">
        <f t="shared" si="50"/>
        <v>0</v>
      </c>
      <c r="O235" s="241" t="b">
        <f t="shared" si="51"/>
        <v>1</v>
      </c>
    </row>
    <row r="236" spans="1:15" x14ac:dyDescent="0.25">
      <c r="A236" s="248" t="s">
        <v>32</v>
      </c>
      <c r="B236" s="248" t="s">
        <v>87</v>
      </c>
      <c r="C236" s="248" t="s">
        <v>132</v>
      </c>
      <c r="D236" s="248" t="s">
        <v>207</v>
      </c>
      <c r="E236" s="241" t="s">
        <v>19</v>
      </c>
      <c r="F236" s="249" t="str">
        <f t="shared" si="48"/>
        <v>FCTYF_EPX_ENML</v>
      </c>
      <c r="G236" s="249" t="str">
        <f t="shared" si="49"/>
        <v>FCTYF_EPX_EnMl_Érable à sucre</v>
      </c>
      <c r="H236" s="253">
        <f>IF(ISERROR(_xll.Woodstock.Analyst.Xcel.UDFs.GetIndicatorValue("OVOLERSREC", "5 Famille de courbes="&amp;$F236&amp;";", _xll.Woodstock.Analyst.Xcel.UDFs.GetModelFilename(), _xll.Woodstock.Analyst.Xcel.UDFs.GetScenarioIndex(),"2"))/5,0,_xll.Woodstock.Analyst.Xcel.UDFs.GetIndicatorValue("OVOLERSREC", "5 Famille de courbes="&amp;$F236&amp;";", _xll.Woodstock.Analyst.Xcel.UDFs.GetModelFilename(), _xll.Woodstock.Analyst.Xcel.UDFs.GetScenarioIndex(),"2"))/5</f>
        <v>0</v>
      </c>
      <c r="I236" s="253">
        <f>IF(ISERROR(_xll.Woodstock.Analyst.Xcel.UDFs.GetIndicatorValue("OVOLERSREC", "5 Famille de courbes="&amp;$F236&amp;";", _xll.Woodstock.Analyst.Xcel.UDFs.GetModelFilename(), _xll.Woodstock.Analyst.Xcel.UDFs.GetScenarioIndex(),"3"))/5,0,_xll.Woodstock.Analyst.Xcel.UDFs.GetIndicatorValue("OVOLERSREC", "5 Famille de courbes="&amp;$F236&amp;";", _xll.Woodstock.Analyst.Xcel.UDFs.GetModelFilename(), _xll.Woodstock.Analyst.Xcel.UDFs.GetScenarioIndex(),"3"))/5</f>
        <v>0</v>
      </c>
      <c r="J236" s="253">
        <f>IF(ISERROR(_xll.Woodstock.Analyst.Xcel.UDFs.GetIndicatorValue("OVOLERSREC", "5 Famille de courbes="&amp;$F236&amp;";", _xll.Woodstock.Analyst.Xcel.UDFs.GetModelFilename(), _xll.Woodstock.Analyst.Xcel.UDFs.GetScenarioIndex(),"4"))/5,0,_xll.Woodstock.Analyst.Xcel.UDFs.GetIndicatorValue("OVOLERSREC", "5 Famille de courbes="&amp;$F236&amp;";", _xll.Woodstock.Analyst.Xcel.UDFs.GetModelFilename(), _xll.Woodstock.Analyst.Xcel.UDFs.GetScenarioIndex(),"4"))/5</f>
        <v>0</v>
      </c>
      <c r="K236" s="253">
        <f>IF(ISERROR(_xll.Woodstock.Analyst.Xcel.UDFs.GetIndicatorValue("OVOLERSREC", "5 Famille de courbes="&amp;$F236&amp;";", _xll.Woodstock.Analyst.Xcel.UDFs.GetModelFilename(), _xll.Woodstock.Analyst.Xcel.UDFs.GetScenarioIndex(),"5"))/5,0,_xll.Woodstock.Analyst.Xcel.UDFs.GetIndicatorValue("OVOLERSREC", "5 Famille de courbes="&amp;$F236&amp;";", _xll.Woodstock.Analyst.Xcel.UDFs.GetModelFilename(), _xll.Woodstock.Analyst.Xcel.UDFs.GetScenarioIndex(),"5"))/5</f>
        <v>0</v>
      </c>
      <c r="L236" s="253">
        <f>IF(ISERROR(_xll.Woodstock.Analyst.Xcel.UDFs.GetIndicatorValue("OVOLERSREC", "5 Famille de courbes="&amp;$F236&amp;";", _xll.Woodstock.Analyst.Xcel.UDFs.GetModelFilename(), _xll.Woodstock.Analyst.Xcel.UDFs.GetScenarioIndex(),"6"))/5,0,_xll.Woodstock.Analyst.Xcel.UDFs.GetIndicatorValue("OVOLERSREC", "5 Famille de courbes="&amp;$F236&amp;";", _xll.Woodstock.Analyst.Xcel.UDFs.GetModelFilename(), _xll.Woodstock.Analyst.Xcel.UDFs.GetScenarioIndex(),"6"))/5</f>
        <v>0</v>
      </c>
      <c r="M236" s="253">
        <f>IF(ISERROR(_xll.Woodstock.Analyst.Xcel.UDFs.GetIndicatorValueAverage("OVOLERSREC", "5 Famille de courbes="&amp;$F236&amp;";", _xll.Woodstock.Analyst.Xcel.UDFs.GetModelFilename(), _xll.Woodstock.Analyst.Xcel.UDFs.GetScenarioIndex(),"2", "6"))/5,0,_xll.Woodstock.Analyst.Xcel.UDFs.GetIndicatorValueAverage("OVOLERSREC", "5 Famille de courbes="&amp;$F236&amp;";", _xll.Woodstock.Analyst.Xcel.UDFs.GetModelFilename(), _xll.Woodstock.Analyst.Xcel.UDFs.GetScenarioIndex(),"2", "6"))/5</f>
        <v>0</v>
      </c>
      <c r="N236" s="437">
        <f t="shared" si="50"/>
        <v>0</v>
      </c>
      <c r="O236" s="241" t="b">
        <f t="shared" si="51"/>
        <v>1</v>
      </c>
    </row>
    <row r="237" spans="1:15" x14ac:dyDescent="0.25">
      <c r="A237" s="248" t="s">
        <v>32</v>
      </c>
      <c r="B237" s="248" t="s">
        <v>87</v>
      </c>
      <c r="C237" s="248" t="s">
        <v>132</v>
      </c>
      <c r="D237" s="248" t="s">
        <v>207</v>
      </c>
      <c r="E237" s="241" t="s">
        <v>21</v>
      </c>
      <c r="F237" s="249" t="str">
        <f t="shared" si="48"/>
        <v>FCTYF_EPX_ENML</v>
      </c>
      <c r="G237" s="249" t="str">
        <f t="shared" si="49"/>
        <v>FCTYF_EPX_EnMl_Sous-total F. Tolérants</v>
      </c>
      <c r="H237" s="253">
        <f>IF(ISERROR(_xll.Woodstock.Analyst.Xcel.UDFs.GetIndicatorValue("OVOLGFTREC", "5 Famille de courbes="&amp;$F237&amp;";", _xll.Woodstock.Analyst.Xcel.UDFs.GetModelFilename(), _xll.Woodstock.Analyst.Xcel.UDFs.GetScenarioIndex(),"2"))/5,0,_xll.Woodstock.Analyst.Xcel.UDFs.GetIndicatorValue("OVOLGFTREC", "5 Famille de courbes="&amp;$F237&amp;";", _xll.Woodstock.Analyst.Xcel.UDFs.GetModelFilename(), _xll.Woodstock.Analyst.Xcel.UDFs.GetScenarioIndex(),"2"))/5</f>
        <v>0</v>
      </c>
      <c r="I237" s="253">
        <f>IF(ISERROR(_xll.Woodstock.Analyst.Xcel.UDFs.GetIndicatorValue("OVOLGFTREC", "5 Famille de courbes="&amp;$F237&amp;";", _xll.Woodstock.Analyst.Xcel.UDFs.GetModelFilename(), _xll.Woodstock.Analyst.Xcel.UDFs.GetScenarioIndex(),"3"))/5,0,_xll.Woodstock.Analyst.Xcel.UDFs.GetIndicatorValue("OVOLGFTREC", "5 Famille de courbes="&amp;$F237&amp;";", _xll.Woodstock.Analyst.Xcel.UDFs.GetModelFilename(), _xll.Woodstock.Analyst.Xcel.UDFs.GetScenarioIndex(),"3"))/5</f>
        <v>0</v>
      </c>
      <c r="J237" s="253">
        <f>IF(ISERROR(_xll.Woodstock.Analyst.Xcel.UDFs.GetIndicatorValue("OVOLGFTREC", "5 Famille de courbes="&amp;$F237&amp;";", _xll.Woodstock.Analyst.Xcel.UDFs.GetModelFilename(), _xll.Woodstock.Analyst.Xcel.UDFs.GetScenarioIndex(),"4"))/5,0,_xll.Woodstock.Analyst.Xcel.UDFs.GetIndicatorValue("OVOLGFTREC", "5 Famille de courbes="&amp;$F237&amp;";", _xll.Woodstock.Analyst.Xcel.UDFs.GetModelFilename(), _xll.Woodstock.Analyst.Xcel.UDFs.GetScenarioIndex(),"4"))/5</f>
        <v>0</v>
      </c>
      <c r="K237" s="253">
        <f>IF(ISERROR(_xll.Woodstock.Analyst.Xcel.UDFs.GetIndicatorValue("OVOLGFTREC", "5 Famille de courbes="&amp;$F237&amp;";", _xll.Woodstock.Analyst.Xcel.UDFs.GetModelFilename(), _xll.Woodstock.Analyst.Xcel.UDFs.GetScenarioIndex(),"5"))/5,0,_xll.Woodstock.Analyst.Xcel.UDFs.GetIndicatorValue("OVOLGFTREC", "5 Famille de courbes="&amp;$F237&amp;";", _xll.Woodstock.Analyst.Xcel.UDFs.GetModelFilename(), _xll.Woodstock.Analyst.Xcel.UDFs.GetScenarioIndex(),"5"))/5</f>
        <v>0</v>
      </c>
      <c r="L237" s="253">
        <f>IF(ISERROR(_xll.Woodstock.Analyst.Xcel.UDFs.GetIndicatorValue("OVOLGFTREC", "5 Famille de courbes="&amp;$F237&amp;";", _xll.Woodstock.Analyst.Xcel.UDFs.GetModelFilename(), _xll.Woodstock.Analyst.Xcel.UDFs.GetScenarioIndex(),"6"))/5,0,_xll.Woodstock.Analyst.Xcel.UDFs.GetIndicatorValue("OVOLGFTREC", "5 Famille de courbes="&amp;$F237&amp;";", _xll.Woodstock.Analyst.Xcel.UDFs.GetModelFilename(), _xll.Woodstock.Analyst.Xcel.UDFs.GetScenarioIndex(),"6"))/5</f>
        <v>0</v>
      </c>
      <c r="M237" s="253">
        <f>IF(ISERROR(_xll.Woodstock.Analyst.Xcel.UDFs.GetIndicatorValueAverage("OVOLGFTREC", "5 Famille de courbes="&amp;$F237&amp;";", _xll.Woodstock.Analyst.Xcel.UDFs.GetModelFilename(), _xll.Woodstock.Analyst.Xcel.UDFs.GetScenarioIndex(),"2", "6"))/5,0,_xll.Woodstock.Analyst.Xcel.UDFs.GetIndicatorValueAverage("OVOLGFTREC", "5 Famille de courbes="&amp;$F237&amp;";", _xll.Woodstock.Analyst.Xcel.UDFs.GetModelFilename(), _xll.Woodstock.Analyst.Xcel.UDFs.GetScenarioIndex(),"2", "6"))/5</f>
        <v>0</v>
      </c>
      <c r="N237" s="437">
        <f t="shared" si="50"/>
        <v>0</v>
      </c>
      <c r="O237" s="241" t="b">
        <f t="shared" si="51"/>
        <v>1</v>
      </c>
    </row>
    <row r="238" spans="1:15" x14ac:dyDescent="0.25">
      <c r="A238" s="248" t="s">
        <v>32</v>
      </c>
      <c r="B238" s="248" t="s">
        <v>87</v>
      </c>
      <c r="C238" s="248" t="s">
        <v>132</v>
      </c>
      <c r="D238" s="248" t="s">
        <v>207</v>
      </c>
      <c r="E238" s="241" t="s">
        <v>39</v>
      </c>
      <c r="F238" s="249" t="str">
        <f t="shared" si="48"/>
        <v>FCTYF_EPX_ENML</v>
      </c>
      <c r="G238" s="249" t="str">
        <f t="shared" si="49"/>
        <v>FCTYF_EPX_EnMl_Total Résineux &amp; Feuillus</v>
      </c>
      <c r="H238" s="253">
        <f>IF(ISERROR(_xll.Woodstock.Analyst.Xcel.UDFs.GetIndicatorValue("OVOLTOTREC", "5 Famille de courbes="&amp;$F238&amp;";", _xll.Woodstock.Analyst.Xcel.UDFs.GetModelFilename(), _xll.Woodstock.Analyst.Xcel.UDFs.GetScenarioIndex(),"2"))/5,0,_xll.Woodstock.Analyst.Xcel.UDFs.GetIndicatorValue("OVOLTOTREC", "5 Famille de courbes="&amp;$F238&amp;";", _xll.Woodstock.Analyst.Xcel.UDFs.GetModelFilename(), _xll.Woodstock.Analyst.Xcel.UDFs.GetScenarioIndex(),"2"))/5</f>
        <v>0</v>
      </c>
      <c r="I238" s="253">
        <f>IF(ISERROR(_xll.Woodstock.Analyst.Xcel.UDFs.GetIndicatorValue("OVOLTOTREC", "5 Famille de courbes="&amp;$F238&amp;";", _xll.Woodstock.Analyst.Xcel.UDFs.GetModelFilename(), _xll.Woodstock.Analyst.Xcel.UDFs.GetScenarioIndex(),"3"))/5,0,_xll.Woodstock.Analyst.Xcel.UDFs.GetIndicatorValue("OVOLTOTREC", "5 Famille de courbes="&amp;$F238&amp;";", _xll.Woodstock.Analyst.Xcel.UDFs.GetModelFilename(), _xll.Woodstock.Analyst.Xcel.UDFs.GetScenarioIndex(),"3"))/5</f>
        <v>0</v>
      </c>
      <c r="J238" s="253">
        <f>IF(ISERROR(_xll.Woodstock.Analyst.Xcel.UDFs.GetIndicatorValue("OVOLTOTREC", "5 Famille de courbes="&amp;$F238&amp;";", _xll.Woodstock.Analyst.Xcel.UDFs.GetModelFilename(), _xll.Woodstock.Analyst.Xcel.UDFs.GetScenarioIndex(),"4"))/5,0,_xll.Woodstock.Analyst.Xcel.UDFs.GetIndicatorValue("OVOLTOTREC", "5 Famille de courbes="&amp;$F238&amp;";", _xll.Woodstock.Analyst.Xcel.UDFs.GetModelFilename(), _xll.Woodstock.Analyst.Xcel.UDFs.GetScenarioIndex(),"4"))/5</f>
        <v>0</v>
      </c>
      <c r="K238" s="253">
        <f>IF(ISERROR(_xll.Woodstock.Analyst.Xcel.UDFs.GetIndicatorValue("OVOLTOTREC", "5 Famille de courbes="&amp;$F238&amp;";", _xll.Woodstock.Analyst.Xcel.UDFs.GetModelFilename(), _xll.Woodstock.Analyst.Xcel.UDFs.GetScenarioIndex(),"5"))/5,0,_xll.Woodstock.Analyst.Xcel.UDFs.GetIndicatorValue("OVOLTOTREC", "5 Famille de courbes="&amp;$F238&amp;";", _xll.Woodstock.Analyst.Xcel.UDFs.GetModelFilename(), _xll.Woodstock.Analyst.Xcel.UDFs.GetScenarioIndex(),"5"))/5</f>
        <v>0</v>
      </c>
      <c r="L238" s="253">
        <f>IF(ISERROR(_xll.Woodstock.Analyst.Xcel.UDFs.GetIndicatorValue("OVOLTOTREC", "5 Famille de courbes="&amp;$F238&amp;";", _xll.Woodstock.Analyst.Xcel.UDFs.GetModelFilename(), _xll.Woodstock.Analyst.Xcel.UDFs.GetScenarioIndex(),"6"))/5,0,_xll.Woodstock.Analyst.Xcel.UDFs.GetIndicatorValue("OVOLTOTREC", "5 Famille de courbes="&amp;$F238&amp;";", _xll.Woodstock.Analyst.Xcel.UDFs.GetModelFilename(), _xll.Woodstock.Analyst.Xcel.UDFs.GetScenarioIndex(),"6"))/5</f>
        <v>0</v>
      </c>
      <c r="M238" s="253">
        <f>IF(ISERROR(_xll.Woodstock.Analyst.Xcel.UDFs.GetIndicatorValueAverage("OVOLTOTREC", "5 Famille de courbes="&amp;$F238&amp;";", _xll.Woodstock.Analyst.Xcel.UDFs.GetModelFilename(), _xll.Woodstock.Analyst.Xcel.UDFs.GetScenarioIndex(),"2", "6"))/5,0,_xll.Woodstock.Analyst.Xcel.UDFs.GetIndicatorValueAverage("OVOLTOTREC", "5 Famille de courbes="&amp;$F238&amp;";", _xll.Woodstock.Analyst.Xcel.UDFs.GetModelFilename(), _xll.Woodstock.Analyst.Xcel.UDFs.GetScenarioIndex(),"2", "6"))/5</f>
        <v>0</v>
      </c>
      <c r="N238" s="437">
        <f t="shared" si="50"/>
        <v>0</v>
      </c>
      <c r="O238" s="241" t="b">
        <f t="shared" si="51"/>
        <v>1</v>
      </c>
    </row>
    <row r="239" spans="1:15" x14ac:dyDescent="0.25">
      <c r="A239" s="248"/>
      <c r="B239" s="248"/>
      <c r="C239" s="248"/>
      <c r="D239" s="248"/>
      <c r="E239" s="241"/>
      <c r="F239" s="241"/>
      <c r="G239" s="241"/>
      <c r="H239" s="241"/>
      <c r="I239" s="241"/>
      <c r="J239" s="241"/>
      <c r="K239" s="241"/>
      <c r="L239" s="241"/>
      <c r="M239" s="241"/>
      <c r="N239" s="355"/>
      <c r="O239" s="241"/>
    </row>
    <row r="240" spans="1:15" x14ac:dyDescent="0.25">
      <c r="A240" s="248" t="s">
        <v>32</v>
      </c>
      <c r="B240" s="248" t="s">
        <v>87</v>
      </c>
      <c r="C240" s="248" t="s">
        <v>281</v>
      </c>
      <c r="D240" s="248" t="s">
        <v>110</v>
      </c>
      <c r="E240" s="249" t="s">
        <v>2</v>
      </c>
      <c r="F240" s="249" t="str">
        <f t="shared" ref="F240:F256" si="52">UPPER("FCTYF_"&amp;B240&amp;"_"&amp;D240)</f>
        <v>FCTYF_EPX_ENPG</v>
      </c>
      <c r="G240" s="249" t="str">
        <f t="shared" ref="G240:G256" si="53">TRIM("FCTYF_"&amp;B240&amp;"_"&amp;D240&amp;"_"&amp;E240)</f>
        <v>FCTYF_EPX_EnPg_Sapin</v>
      </c>
      <c r="H240" s="253">
        <f>IF(ISERROR(_xll.Woodstock.Analyst.Xcel.UDFs.GetIndicatorValue("OVOLSABREC", "5 Famille de courbes="&amp;$F240&amp;";", _xll.Woodstock.Analyst.Xcel.UDFs.GetModelFilename(), _xll.Woodstock.Analyst.Xcel.UDFs.GetScenarioIndex(),"2"))/5,0,_xll.Woodstock.Analyst.Xcel.UDFs.GetIndicatorValue("OVOLSABREC", "5 Famille de courbes="&amp;$F240&amp;";", _xll.Woodstock.Analyst.Xcel.UDFs.GetModelFilename(), _xll.Woodstock.Analyst.Xcel.UDFs.GetScenarioIndex(),"2"))/5</f>
        <v>55.228126039287147</v>
      </c>
      <c r="I240" s="253">
        <f>IF(ISERROR(_xll.Woodstock.Analyst.Xcel.UDFs.GetIndicatorValue("OVOLSABREC", "5 Famille de courbes="&amp;$F240&amp;";", _xll.Woodstock.Analyst.Xcel.UDFs.GetModelFilename(), _xll.Woodstock.Analyst.Xcel.UDFs.GetScenarioIndex(),"3"))/5,0,_xll.Woodstock.Analyst.Xcel.UDFs.GetIndicatorValue("OVOLSABREC", "5 Famille de courbes="&amp;$F240&amp;";", _xll.Woodstock.Analyst.Xcel.UDFs.GetModelFilename(), _xll.Woodstock.Analyst.Xcel.UDFs.GetScenarioIndex(),"3"))/5</f>
        <v>322.62612231935549</v>
      </c>
      <c r="J240" s="253">
        <f>IF(ISERROR(_xll.Woodstock.Analyst.Xcel.UDFs.GetIndicatorValue("OVOLSABREC", "5 Famille de courbes="&amp;$F240&amp;";", _xll.Woodstock.Analyst.Xcel.UDFs.GetModelFilename(), _xll.Woodstock.Analyst.Xcel.UDFs.GetScenarioIndex(),"4"))/5,0,_xll.Woodstock.Analyst.Xcel.UDFs.GetIndicatorValue("OVOLSABREC", "5 Famille de courbes="&amp;$F240&amp;";", _xll.Woodstock.Analyst.Xcel.UDFs.GetModelFilename(), _xll.Woodstock.Analyst.Xcel.UDFs.GetScenarioIndex(),"4"))/5</f>
        <v>467.59319059396046</v>
      </c>
      <c r="K240" s="253">
        <f>IF(ISERROR(_xll.Woodstock.Analyst.Xcel.UDFs.GetIndicatorValue("OVOLSABREC", "5 Famille de courbes="&amp;$F240&amp;";", _xll.Woodstock.Analyst.Xcel.UDFs.GetModelFilename(), _xll.Woodstock.Analyst.Xcel.UDFs.GetScenarioIndex(),"5"))/5,0,_xll.Woodstock.Analyst.Xcel.UDFs.GetIndicatorValue("OVOLSABREC", "5 Famille de courbes="&amp;$F240&amp;";", _xll.Woodstock.Analyst.Xcel.UDFs.GetModelFilename(), _xll.Woodstock.Analyst.Xcel.UDFs.GetScenarioIndex(),"5"))/5</f>
        <v>0</v>
      </c>
      <c r="L240" s="253">
        <f>IF(ISERROR(_xll.Woodstock.Analyst.Xcel.UDFs.GetIndicatorValue("OVOLSABREC", "5 Famille de courbes="&amp;$F240&amp;";", _xll.Woodstock.Analyst.Xcel.UDFs.GetModelFilename(), _xll.Woodstock.Analyst.Xcel.UDFs.GetScenarioIndex(),"6"))/5,0,_xll.Woodstock.Analyst.Xcel.UDFs.GetIndicatorValue("OVOLSABREC", "5 Famille de courbes="&amp;$F240&amp;";", _xll.Woodstock.Analyst.Xcel.UDFs.GetModelFilename(), _xll.Woodstock.Analyst.Xcel.UDFs.GetScenarioIndex(),"6"))/5</f>
        <v>0</v>
      </c>
      <c r="M240" s="253">
        <f>IF(ISERROR(_xll.Woodstock.Analyst.Xcel.UDFs.GetIndicatorValueAverage("OVOLSABREC", "5 Famille de courbes="&amp;$F240&amp;";", _xll.Woodstock.Analyst.Xcel.UDFs.GetModelFilename(), _xll.Woodstock.Analyst.Xcel.UDFs.GetScenarioIndex(),"2", "6"))/5,0,_xll.Woodstock.Analyst.Xcel.UDFs.GetIndicatorValueAverage("OVOLSABREC", "5 Famille de courbes="&amp;$F240&amp;";", _xll.Woodstock.Analyst.Xcel.UDFs.GetModelFilename(), _xll.Woodstock.Analyst.Xcel.UDFs.GetScenarioIndex(),"2", "6"))/5</f>
        <v>169.08948779052062</v>
      </c>
      <c r="N240" s="437">
        <f t="shared" ref="N240:N256" si="54">AVERAGE(H240:L240)</f>
        <v>169.08948779052062</v>
      </c>
      <c r="O240" s="241" t="b">
        <f t="shared" ref="O240:O256" si="55">EXACT(ROUND(M240,1),ROUND(N240,1))</f>
        <v>1</v>
      </c>
    </row>
    <row r="241" spans="1:15" x14ac:dyDescent="0.25">
      <c r="A241" s="248" t="s">
        <v>32</v>
      </c>
      <c r="B241" s="248" t="s">
        <v>87</v>
      </c>
      <c r="C241" s="248" t="s">
        <v>281</v>
      </c>
      <c r="D241" s="248" t="s">
        <v>110</v>
      </c>
      <c r="E241" s="241" t="s">
        <v>3</v>
      </c>
      <c r="F241" s="249" t="str">
        <f t="shared" si="52"/>
        <v>FCTYF_EPX_ENPG</v>
      </c>
      <c r="G241" s="249" t="str">
        <f t="shared" si="53"/>
        <v>FCTYF_EPX_EnPg_Épinettes</v>
      </c>
      <c r="H241" s="253">
        <f>IF(ISERROR(_xll.Woodstock.Analyst.Xcel.UDFs.GetIndicatorValue("OVOLGEPXREC", "5 Famille de courbes="&amp;$F241&amp;";", _xll.Woodstock.Analyst.Xcel.UDFs.GetModelFilename(), _xll.Woodstock.Analyst.Xcel.UDFs.GetScenarioIndex(),"2"))/5,0,_xll.Woodstock.Analyst.Xcel.UDFs.GetIndicatorValue("OVOLGEPXREC", "5 Famille de courbes="&amp;$F241&amp;";", _xll.Woodstock.Analyst.Xcel.UDFs.GetModelFilename(), _xll.Woodstock.Analyst.Xcel.UDFs.GetScenarioIndex(),"2"))/5</f>
        <v>1204.9773128140816</v>
      </c>
      <c r="I241" s="253">
        <f>IF(ISERROR(_xll.Woodstock.Analyst.Xcel.UDFs.GetIndicatorValue("OVOLGEPXREC", "5 Famille de courbes="&amp;$F241&amp;";", _xll.Woodstock.Analyst.Xcel.UDFs.GetModelFilename(), _xll.Woodstock.Analyst.Xcel.UDFs.GetScenarioIndex(),"3"))/5,0,_xll.Woodstock.Analyst.Xcel.UDFs.GetIndicatorValue("OVOLGEPXREC", "5 Famille de courbes="&amp;$F241&amp;";", _xll.Woodstock.Analyst.Xcel.UDFs.GetModelFilename(), _xll.Woodstock.Analyst.Xcel.UDFs.GetScenarioIndex(),"3"))/5</f>
        <v>6748.2635107746701</v>
      </c>
      <c r="J241" s="253">
        <f>IF(ISERROR(_xll.Woodstock.Analyst.Xcel.UDFs.GetIndicatorValue("OVOLGEPXREC", "5 Famille de courbes="&amp;$F241&amp;";", _xll.Woodstock.Analyst.Xcel.UDFs.GetModelFilename(), _xll.Woodstock.Analyst.Xcel.UDFs.GetScenarioIndex(),"4"))/5,0,_xll.Woodstock.Analyst.Xcel.UDFs.GetIndicatorValue("OVOLGEPXREC", "5 Famille de courbes="&amp;$F241&amp;";", _xll.Woodstock.Analyst.Xcel.UDFs.GetModelFilename(), _xll.Woodstock.Analyst.Xcel.UDFs.GetScenarioIndex(),"4"))/5</f>
        <v>9634.8812394513752</v>
      </c>
      <c r="K241" s="253">
        <f>IF(ISERROR(_xll.Woodstock.Analyst.Xcel.UDFs.GetIndicatorValue("OVOLGEPXREC", "5 Famille de courbes="&amp;$F241&amp;";", _xll.Woodstock.Analyst.Xcel.UDFs.GetModelFilename(), _xll.Woodstock.Analyst.Xcel.UDFs.GetScenarioIndex(),"5"))/5,0,_xll.Woodstock.Analyst.Xcel.UDFs.GetIndicatorValue("OVOLGEPXREC", "5 Famille de courbes="&amp;$F241&amp;";", _xll.Woodstock.Analyst.Xcel.UDFs.GetModelFilename(), _xll.Woodstock.Analyst.Xcel.UDFs.GetScenarioIndex(),"5"))/5</f>
        <v>0</v>
      </c>
      <c r="L241" s="253">
        <f>IF(ISERROR(_xll.Woodstock.Analyst.Xcel.UDFs.GetIndicatorValue("OVOLGEPXREC", "5 Famille de courbes="&amp;$F241&amp;";", _xll.Woodstock.Analyst.Xcel.UDFs.GetModelFilename(), _xll.Woodstock.Analyst.Xcel.UDFs.GetScenarioIndex(),"6"))/5,0,_xll.Woodstock.Analyst.Xcel.UDFs.GetIndicatorValue("OVOLGEPXREC", "5 Famille de courbes="&amp;$F241&amp;";", _xll.Woodstock.Analyst.Xcel.UDFs.GetModelFilename(), _xll.Woodstock.Analyst.Xcel.UDFs.GetScenarioIndex(),"6"))/5</f>
        <v>0</v>
      </c>
      <c r="M241" s="253">
        <f>IF(ISERROR(_xll.Woodstock.Analyst.Xcel.UDFs.GetIndicatorValueAverage("OVOLGEPXREC", "5 Famille de courbes="&amp;$F241&amp;";", _xll.Woodstock.Analyst.Xcel.UDFs.GetModelFilename(), _xll.Woodstock.Analyst.Xcel.UDFs.GetScenarioIndex(),"2", "6"))/5,0,_xll.Woodstock.Analyst.Xcel.UDFs.GetIndicatorValueAverage("OVOLGEPXREC", "5 Famille de courbes="&amp;$F241&amp;";", _xll.Woodstock.Analyst.Xcel.UDFs.GetModelFilename(), _xll.Woodstock.Analyst.Xcel.UDFs.GetScenarioIndex(),"2", "6"))/5</f>
        <v>3517.624412608026</v>
      </c>
      <c r="N241" s="437">
        <f t="shared" si="54"/>
        <v>3517.6244126080251</v>
      </c>
      <c r="O241" s="241" t="b">
        <f t="shared" si="55"/>
        <v>1</v>
      </c>
    </row>
    <row r="242" spans="1:15" x14ac:dyDescent="0.25">
      <c r="A242" s="248" t="s">
        <v>32</v>
      </c>
      <c r="B242" s="248" t="s">
        <v>87</v>
      </c>
      <c r="C242" s="248" t="s">
        <v>281</v>
      </c>
      <c r="D242" s="248" t="s">
        <v>110</v>
      </c>
      <c r="E242" s="241" t="s">
        <v>4</v>
      </c>
      <c r="F242" s="249" t="str">
        <f t="shared" si="52"/>
        <v>FCTYF_EPX_ENPG</v>
      </c>
      <c r="G242" s="249" t="str">
        <f t="shared" si="53"/>
        <v>FCTYF_EPX_EnPg_Pin gris</v>
      </c>
      <c r="H242" s="253">
        <f>IF(ISERROR(_xll.Woodstock.Analyst.Xcel.UDFs.GetIndicatorValue("OVOLPIGREC", "5 Famille de courbes="&amp;$F242&amp;";", _xll.Woodstock.Analyst.Xcel.UDFs.GetModelFilename(), _xll.Woodstock.Analyst.Xcel.UDFs.GetScenarioIndex(),"2"))/5,0,_xll.Woodstock.Analyst.Xcel.UDFs.GetIndicatorValue("OVOLPIGREC", "5 Famille de courbes="&amp;$F242&amp;";", _xll.Woodstock.Analyst.Xcel.UDFs.GetModelFilename(), _xll.Woodstock.Analyst.Xcel.UDFs.GetScenarioIndex(),"2"))/5</f>
        <v>1062.7230467179747</v>
      </c>
      <c r="I242" s="253">
        <f>IF(ISERROR(_xll.Woodstock.Analyst.Xcel.UDFs.GetIndicatorValue("OVOLPIGREC", "5 Famille de courbes="&amp;$F242&amp;";", _xll.Woodstock.Analyst.Xcel.UDFs.GetModelFilename(), _xll.Woodstock.Analyst.Xcel.UDFs.GetScenarioIndex(),"3"))/5,0,_xll.Woodstock.Analyst.Xcel.UDFs.GetIndicatorValue("OVOLPIGREC", "5 Famille de courbes="&amp;$F242&amp;";", _xll.Woodstock.Analyst.Xcel.UDFs.GetModelFilename(), _xll.Woodstock.Analyst.Xcel.UDFs.GetScenarioIndex(),"3"))/5</f>
        <v>5762.4614442395805</v>
      </c>
      <c r="J242" s="253">
        <f>IF(ISERROR(_xll.Woodstock.Analyst.Xcel.UDFs.GetIndicatorValue("OVOLPIGREC", "5 Famille de courbes="&amp;$F242&amp;";", _xll.Woodstock.Analyst.Xcel.UDFs.GetModelFilename(), _xll.Woodstock.Analyst.Xcel.UDFs.GetScenarioIndex(),"4"))/5,0,_xll.Woodstock.Analyst.Xcel.UDFs.GetIndicatorValue("OVOLPIGREC", "5 Famille de courbes="&amp;$F242&amp;";", _xll.Woodstock.Analyst.Xcel.UDFs.GetModelFilename(), _xll.Woodstock.Analyst.Xcel.UDFs.GetScenarioIndex(),"4"))/5</f>
        <v>7924.4743593710609</v>
      </c>
      <c r="K242" s="253">
        <f>IF(ISERROR(_xll.Woodstock.Analyst.Xcel.UDFs.GetIndicatorValue("OVOLPIGREC", "5 Famille de courbes="&amp;$F242&amp;";", _xll.Woodstock.Analyst.Xcel.UDFs.GetModelFilename(), _xll.Woodstock.Analyst.Xcel.UDFs.GetScenarioIndex(),"5"))/5,0,_xll.Woodstock.Analyst.Xcel.UDFs.GetIndicatorValue("OVOLPIGREC", "5 Famille de courbes="&amp;$F242&amp;";", _xll.Woodstock.Analyst.Xcel.UDFs.GetModelFilename(), _xll.Woodstock.Analyst.Xcel.UDFs.GetScenarioIndex(),"5"))/5</f>
        <v>0</v>
      </c>
      <c r="L242" s="253">
        <f>IF(ISERROR(_xll.Woodstock.Analyst.Xcel.UDFs.GetIndicatorValue("OVOLPIGREC", "5 Famille de courbes="&amp;$F242&amp;";", _xll.Woodstock.Analyst.Xcel.UDFs.GetModelFilename(), _xll.Woodstock.Analyst.Xcel.UDFs.GetScenarioIndex(),"6"))/5,0,_xll.Woodstock.Analyst.Xcel.UDFs.GetIndicatorValue("OVOLPIGREC", "5 Famille de courbes="&amp;$F242&amp;";", _xll.Woodstock.Analyst.Xcel.UDFs.GetModelFilename(), _xll.Woodstock.Analyst.Xcel.UDFs.GetScenarioIndex(),"6"))/5</f>
        <v>0</v>
      </c>
      <c r="M242" s="253">
        <f>IF(ISERROR(_xll.Woodstock.Analyst.Xcel.UDFs.GetIndicatorValueAverage("OVOLPIGREC", "5 Famille de courbes="&amp;$F242&amp;";", _xll.Woodstock.Analyst.Xcel.UDFs.GetModelFilename(), _xll.Woodstock.Analyst.Xcel.UDFs.GetScenarioIndex(),"2", "6"))/5,0,_xll.Woodstock.Analyst.Xcel.UDFs.GetIndicatorValueAverage("OVOLPIGREC", "5 Famille de courbes="&amp;$F242&amp;";", _xll.Woodstock.Analyst.Xcel.UDFs.GetModelFilename(), _xll.Woodstock.Analyst.Xcel.UDFs.GetScenarioIndex(),"2", "6"))/5</f>
        <v>2949.931770065723</v>
      </c>
      <c r="N242" s="437">
        <f t="shared" si="54"/>
        <v>2949.9317700657234</v>
      </c>
      <c r="O242" s="241" t="b">
        <f t="shared" si="55"/>
        <v>1</v>
      </c>
    </row>
    <row r="243" spans="1:15" x14ac:dyDescent="0.25">
      <c r="A243" s="248" t="s">
        <v>32</v>
      </c>
      <c r="B243" s="248" t="s">
        <v>87</v>
      </c>
      <c r="C243" s="248" t="s">
        <v>281</v>
      </c>
      <c r="D243" s="248" t="s">
        <v>110</v>
      </c>
      <c r="E243" s="241" t="s">
        <v>5</v>
      </c>
      <c r="F243" s="249" t="str">
        <f t="shared" si="52"/>
        <v>FCTYF_EPX_ENPG</v>
      </c>
      <c r="G243" s="249" t="str">
        <f t="shared" si="53"/>
        <v>FCTYF_EPX_EnPg_Mélèzes</v>
      </c>
      <c r="H243" s="253">
        <f>IF(ISERROR(_xll.Woodstock.Analyst.Xcel.UDFs.GetIndicatorValue("OVOLGMEXREC", "5 Famille de courbes="&amp;$F243&amp;";", _xll.Woodstock.Analyst.Xcel.UDFs.GetModelFilename(), _xll.Woodstock.Analyst.Xcel.UDFs.GetScenarioIndex(),"2"))/5,0,_xll.Woodstock.Analyst.Xcel.UDFs.GetIndicatorValue("OVOLGMEXREC", "5 Famille de courbes="&amp;$F243&amp;";", _xll.Woodstock.Analyst.Xcel.UDFs.GetModelFilename(), _xll.Woodstock.Analyst.Xcel.UDFs.GetScenarioIndex(),"2"))/5</f>
        <v>66.943184045226758</v>
      </c>
      <c r="I243" s="253">
        <f>IF(ISERROR(_xll.Woodstock.Analyst.Xcel.UDFs.GetIndicatorValue("OVOLGMEXREC", "5 Famille de courbes="&amp;$F243&amp;";", _xll.Woodstock.Analyst.Xcel.UDFs.GetModelFilename(), _xll.Woodstock.Analyst.Xcel.UDFs.GetScenarioIndex(),"3"))/5,0,_xll.Woodstock.Analyst.Xcel.UDFs.GetIndicatorValue("OVOLGMEXREC", "5 Famille de courbes="&amp;$F243&amp;";", _xll.Woodstock.Analyst.Xcel.UDFs.GetModelFilename(), _xll.Woodstock.Analyst.Xcel.UDFs.GetScenarioIndex(),"3"))/5</f>
        <v>367.4353071618595</v>
      </c>
      <c r="J243" s="253">
        <f>IF(ISERROR(_xll.Woodstock.Analyst.Xcel.UDFs.GetIndicatorValue("OVOLGMEXREC", "5 Famille de courbes="&amp;$F243&amp;";", _xll.Woodstock.Analyst.Xcel.UDFs.GetModelFilename(), _xll.Woodstock.Analyst.Xcel.UDFs.GetScenarioIndex(),"4"))/5,0,_xll.Woodstock.Analyst.Xcel.UDFs.GetIndicatorValue("OVOLGMEXREC", "5 Famille de courbes="&amp;$F243&amp;";", _xll.Woodstock.Analyst.Xcel.UDFs.GetModelFilename(), _xll.Woodstock.Analyst.Xcel.UDFs.GetScenarioIndex(),"4"))/5</f>
        <v>504.50843707866142</v>
      </c>
      <c r="K243" s="253">
        <f>IF(ISERROR(_xll.Woodstock.Analyst.Xcel.UDFs.GetIndicatorValue("OVOLGMEXREC", "5 Famille de courbes="&amp;$F243&amp;";", _xll.Woodstock.Analyst.Xcel.UDFs.GetModelFilename(), _xll.Woodstock.Analyst.Xcel.UDFs.GetScenarioIndex(),"5"))/5,0,_xll.Woodstock.Analyst.Xcel.UDFs.GetIndicatorValue("OVOLGMEXREC", "5 Famille de courbes="&amp;$F243&amp;";", _xll.Woodstock.Analyst.Xcel.UDFs.GetModelFilename(), _xll.Woodstock.Analyst.Xcel.UDFs.GetScenarioIndex(),"5"))/5</f>
        <v>0</v>
      </c>
      <c r="L243" s="253">
        <f>IF(ISERROR(_xll.Woodstock.Analyst.Xcel.UDFs.GetIndicatorValue("OVOLGMEXREC", "5 Famille de courbes="&amp;$F243&amp;";", _xll.Woodstock.Analyst.Xcel.UDFs.GetModelFilename(), _xll.Woodstock.Analyst.Xcel.UDFs.GetScenarioIndex(),"6"))/5,0,_xll.Woodstock.Analyst.Xcel.UDFs.GetIndicatorValue("OVOLGMEXREC", "5 Famille de courbes="&amp;$F243&amp;";", _xll.Woodstock.Analyst.Xcel.UDFs.GetModelFilename(), _xll.Woodstock.Analyst.Xcel.UDFs.GetScenarioIndex(),"6"))/5</f>
        <v>0</v>
      </c>
      <c r="M243" s="253">
        <f>IF(ISERROR(_xll.Woodstock.Analyst.Xcel.UDFs.GetIndicatorValueAverage("OVOLGMEXREC", "5 Famille de courbes="&amp;$F243&amp;";", _xll.Woodstock.Analyst.Xcel.UDFs.GetModelFilename(), _xll.Woodstock.Analyst.Xcel.UDFs.GetScenarioIndex(),"2", "6"))/5,0,_xll.Woodstock.Analyst.Xcel.UDFs.GetIndicatorValueAverage("OVOLGMEXREC", "5 Famille de courbes="&amp;$F243&amp;";", _xll.Woodstock.Analyst.Xcel.UDFs.GetModelFilename(), _xll.Woodstock.Analyst.Xcel.UDFs.GetScenarioIndex(),"2", "6"))/5</f>
        <v>187.77738565714952</v>
      </c>
      <c r="N243" s="437">
        <f t="shared" si="54"/>
        <v>187.77738565714952</v>
      </c>
      <c r="O243" s="241" t="b">
        <f t="shared" si="55"/>
        <v>1</v>
      </c>
    </row>
    <row r="244" spans="1:15" x14ac:dyDescent="0.25">
      <c r="A244" s="248" t="s">
        <v>32</v>
      </c>
      <c r="B244" s="248" t="s">
        <v>87</v>
      </c>
      <c r="C244" s="248" t="s">
        <v>281</v>
      </c>
      <c r="D244" s="248" t="s">
        <v>110</v>
      </c>
      <c r="E244" s="241" t="s">
        <v>6</v>
      </c>
      <c r="F244" s="249" t="str">
        <f t="shared" si="52"/>
        <v>FCTYF_EPX_ENPG</v>
      </c>
      <c r="G244" s="249" t="str">
        <f t="shared" si="53"/>
        <v>FCTYF_EPX_EnPg_Sous-total SEPM</v>
      </c>
      <c r="H244" s="253">
        <f>IF(ISERROR(_xll.Woodstock.Analyst.Xcel.UDFs.GetIndicatorValue("OVOLGSEPMREC", "5 Famille de courbes="&amp;$F244&amp;";", _xll.Woodstock.Analyst.Xcel.UDFs.GetModelFilename(), _xll.Woodstock.Analyst.Xcel.UDFs.GetScenarioIndex(),"2"))/5,0,_xll.Woodstock.Analyst.Xcel.UDFs.GetIndicatorValue("OVOLGSEPMREC", "5 Famille de courbes="&amp;$F244&amp;";", _xll.Woodstock.Analyst.Xcel.UDFs.GetModelFilename(), _xll.Woodstock.Analyst.Xcel.UDFs.GetScenarioIndex(),"2"))/5</f>
        <v>2389.8717214881917</v>
      </c>
      <c r="I244" s="253">
        <f>IF(ISERROR(_xll.Woodstock.Analyst.Xcel.UDFs.GetIndicatorValue("OVOLGSEPMREC", "5 Famille de courbes="&amp;$F244&amp;";", _xll.Woodstock.Analyst.Xcel.UDFs.GetModelFilename(), _xll.Woodstock.Analyst.Xcel.UDFs.GetScenarioIndex(),"3"))/5,0,_xll.Woodstock.Analyst.Xcel.UDFs.GetIndicatorValue("OVOLGSEPMREC", "5 Famille de courbes="&amp;$F244&amp;";", _xll.Woodstock.Analyst.Xcel.UDFs.GetModelFilename(), _xll.Woodstock.Analyst.Xcel.UDFs.GetScenarioIndex(),"3"))/5</f>
        <v>13200.786128095258</v>
      </c>
      <c r="J244" s="253">
        <f>IF(ISERROR(_xll.Woodstock.Analyst.Xcel.UDFs.GetIndicatorValue("OVOLGSEPMREC", "5 Famille de courbes="&amp;$F244&amp;";", _xll.Woodstock.Analyst.Xcel.UDFs.GetModelFilename(), _xll.Woodstock.Analyst.Xcel.UDFs.GetScenarioIndex(),"4"))/5,0,_xll.Woodstock.Analyst.Xcel.UDFs.GetIndicatorValue("OVOLGSEPMREC", "5 Famille de courbes="&amp;$F244&amp;";", _xll.Woodstock.Analyst.Xcel.UDFs.GetModelFilename(), _xll.Woodstock.Analyst.Xcel.UDFs.GetScenarioIndex(),"4"))/5</f>
        <v>18531.457431858304</v>
      </c>
      <c r="K244" s="253">
        <f>IF(ISERROR(_xll.Woodstock.Analyst.Xcel.UDFs.GetIndicatorValue("OVOLGSEPMREC", "5 Famille de courbes="&amp;$F244&amp;";", _xll.Woodstock.Analyst.Xcel.UDFs.GetModelFilename(), _xll.Woodstock.Analyst.Xcel.UDFs.GetScenarioIndex(),"5"))/5,0,_xll.Woodstock.Analyst.Xcel.UDFs.GetIndicatorValue("OVOLGSEPMREC", "5 Famille de courbes="&amp;$F244&amp;";", _xll.Woodstock.Analyst.Xcel.UDFs.GetModelFilename(), _xll.Woodstock.Analyst.Xcel.UDFs.GetScenarioIndex(),"5"))/5</f>
        <v>0</v>
      </c>
      <c r="L244" s="253">
        <f>IF(ISERROR(_xll.Woodstock.Analyst.Xcel.UDFs.GetIndicatorValue("OVOLGSEPMREC", "5 Famille de courbes="&amp;$F244&amp;";", _xll.Woodstock.Analyst.Xcel.UDFs.GetModelFilename(), _xll.Woodstock.Analyst.Xcel.UDFs.GetScenarioIndex(),"6"))/5,0,_xll.Woodstock.Analyst.Xcel.UDFs.GetIndicatorValue("OVOLGSEPMREC", "5 Famille de courbes="&amp;$F244&amp;";", _xll.Woodstock.Analyst.Xcel.UDFs.GetModelFilename(), _xll.Woodstock.Analyst.Xcel.UDFs.GetScenarioIndex(),"6"))/5</f>
        <v>0</v>
      </c>
      <c r="M244" s="253">
        <f>IF(ISERROR(_xll.Woodstock.Analyst.Xcel.UDFs.GetIndicatorValueAverage("OVOLGSEPMREC", "5 Famille de courbes="&amp;$F244&amp;";", _xll.Woodstock.Analyst.Xcel.UDFs.GetModelFilename(), _xll.Woodstock.Analyst.Xcel.UDFs.GetScenarioIndex(),"2", "6"))/5,0,_xll.Woodstock.Analyst.Xcel.UDFs.GetIndicatorValueAverage("OVOLGSEPMREC", "5 Famille de courbes="&amp;$F244&amp;";", _xll.Woodstock.Analyst.Xcel.UDFs.GetModelFilename(), _xll.Woodstock.Analyst.Xcel.UDFs.GetScenarioIndex(),"2", "6"))/5</f>
        <v>6824.4230562883504</v>
      </c>
      <c r="N244" s="437">
        <f t="shared" si="54"/>
        <v>6824.4230562883513</v>
      </c>
      <c r="O244" s="241" t="b">
        <f t="shared" si="55"/>
        <v>1</v>
      </c>
    </row>
    <row r="245" spans="1:15" x14ac:dyDescent="0.25">
      <c r="A245" s="248" t="s">
        <v>32</v>
      </c>
      <c r="B245" s="248" t="s">
        <v>87</v>
      </c>
      <c r="C245" s="248" t="s">
        <v>281</v>
      </c>
      <c r="D245" s="248" t="s">
        <v>110</v>
      </c>
      <c r="E245" s="241" t="s">
        <v>7</v>
      </c>
      <c r="F245" s="249" t="str">
        <f t="shared" si="52"/>
        <v>FCTYF_EPX_ENPG</v>
      </c>
      <c r="G245" s="249" t="str">
        <f t="shared" si="53"/>
        <v>FCTYF_EPX_EnPg_Pins blanc et rouge</v>
      </c>
      <c r="H245" s="253">
        <f>IF(ISERROR(_xll.Woodstock.Analyst.Xcel.UDFs.GetIndicatorValue("OVOLGPINSREC", "5 Famille de courbes="&amp;$F245&amp;";", _xll.Woodstock.Analyst.Xcel.UDFs.GetModelFilename(), _xll.Woodstock.Analyst.Xcel.UDFs.GetScenarioIndex(),"2"))/5,0,_xll.Woodstock.Analyst.Xcel.UDFs.GetIndicatorValue("OVOLGPINSREC", "5 Famille de courbes="&amp;$F245&amp;";", _xll.Woodstock.Analyst.Xcel.UDFs.GetModelFilename(), _xll.Woodstock.Analyst.Xcel.UDFs.GetScenarioIndex(),"2"))/5</f>
        <v>3.3471592521378968</v>
      </c>
      <c r="I245" s="253">
        <f>IF(ISERROR(_xll.Woodstock.Analyst.Xcel.UDFs.GetIndicatorValue("OVOLGPINSREC", "5 Famille de courbes="&amp;$F245&amp;";", _xll.Woodstock.Analyst.Xcel.UDFs.GetModelFilename(), _xll.Woodstock.Analyst.Xcel.UDFs.GetScenarioIndex(),"3"))/5,0,_xll.Woodstock.Analyst.Xcel.UDFs.GetIndicatorValue("OVOLGPINSREC", "5 Famille de courbes="&amp;$F245&amp;";", _xll.Woodstock.Analyst.Xcel.UDFs.GetModelFilename(), _xll.Woodstock.Analyst.Xcel.UDFs.GetScenarioIndex(),"3"))/5</f>
        <v>17.923674204085177</v>
      </c>
      <c r="J245" s="253">
        <f>IF(ISERROR(_xll.Woodstock.Analyst.Xcel.UDFs.GetIndicatorValue("OVOLGPINSREC", "5 Famille de courbes="&amp;$F245&amp;";", _xll.Woodstock.Analyst.Xcel.UDFs.GetModelFilename(), _xll.Woodstock.Analyst.Xcel.UDFs.GetScenarioIndex(),"4"))/5,0,_xll.Woodstock.Analyst.Xcel.UDFs.GetIndicatorValue("OVOLGPINSREC", "5 Famille de courbes="&amp;$F245&amp;";", _xll.Woodstock.Analyst.Xcel.UDFs.GetModelFilename(), _xll.Woodstock.Analyst.Xcel.UDFs.GetScenarioIndex(),"4"))/5</f>
        <v>24.610168601534923</v>
      </c>
      <c r="K245" s="253">
        <f>IF(ISERROR(_xll.Woodstock.Analyst.Xcel.UDFs.GetIndicatorValue("OVOLGPINSREC", "5 Famille de courbes="&amp;$F245&amp;";", _xll.Woodstock.Analyst.Xcel.UDFs.GetModelFilename(), _xll.Woodstock.Analyst.Xcel.UDFs.GetScenarioIndex(),"5"))/5,0,_xll.Woodstock.Analyst.Xcel.UDFs.GetIndicatorValue("OVOLGPINSREC", "5 Famille de courbes="&amp;$F245&amp;";", _xll.Woodstock.Analyst.Xcel.UDFs.GetModelFilename(), _xll.Woodstock.Analyst.Xcel.UDFs.GetScenarioIndex(),"5"))/5</f>
        <v>0</v>
      </c>
      <c r="L245" s="253">
        <f>IF(ISERROR(_xll.Woodstock.Analyst.Xcel.UDFs.GetIndicatorValue("OVOLGPINSREC", "5 Famille de courbes="&amp;$F245&amp;";", _xll.Woodstock.Analyst.Xcel.UDFs.GetModelFilename(), _xll.Woodstock.Analyst.Xcel.UDFs.GetScenarioIndex(),"6"))/5,0,_xll.Woodstock.Analyst.Xcel.UDFs.GetIndicatorValue("OVOLGPINSREC", "5 Famille de courbes="&amp;$F245&amp;";", _xll.Woodstock.Analyst.Xcel.UDFs.GetModelFilename(), _xll.Woodstock.Analyst.Xcel.UDFs.GetScenarioIndex(),"6"))/5</f>
        <v>0</v>
      </c>
      <c r="M245" s="253">
        <f>IF(ISERROR(_xll.Woodstock.Analyst.Xcel.UDFs.GetIndicatorValueAverage("OVOLGPINSREC", "5 Famille de courbes="&amp;$F245&amp;";", _xll.Woodstock.Analyst.Xcel.UDFs.GetModelFilename(), _xll.Woodstock.Analyst.Xcel.UDFs.GetScenarioIndex(),"2", "6"))/5,0,_xll.Woodstock.Analyst.Xcel.UDFs.GetIndicatorValueAverage("OVOLGPINSREC", "5 Famille de courbes="&amp;$F245&amp;";", _xll.Woodstock.Analyst.Xcel.UDFs.GetModelFilename(), _xll.Woodstock.Analyst.Xcel.UDFs.GetScenarioIndex(),"2", "6"))/5</f>
        <v>9.1762004115515996</v>
      </c>
      <c r="N245" s="437">
        <f t="shared" si="54"/>
        <v>9.1762004115515996</v>
      </c>
      <c r="O245" s="241" t="b">
        <f t="shared" si="55"/>
        <v>1</v>
      </c>
    </row>
    <row r="246" spans="1:15" x14ac:dyDescent="0.25">
      <c r="A246" s="248" t="s">
        <v>32</v>
      </c>
      <c r="B246" s="248" t="s">
        <v>87</v>
      </c>
      <c r="C246" s="248" t="s">
        <v>281</v>
      </c>
      <c r="D246" s="248" t="s">
        <v>110</v>
      </c>
      <c r="E246" s="241" t="s">
        <v>8</v>
      </c>
      <c r="F246" s="249" t="str">
        <f t="shared" si="52"/>
        <v>FCTYF_EPX_ENPG</v>
      </c>
      <c r="G246" s="249" t="str">
        <f t="shared" si="53"/>
        <v>FCTYF_EPX_EnPg_Pruche</v>
      </c>
      <c r="H246" s="253">
        <f>IF(ISERROR(_xll.Woodstock.Analyst.Xcel.UDFs.GetIndicatorValue("OVOLPRUREC", "5 Famille de courbes="&amp;$F246&amp;";", _xll.Woodstock.Analyst.Xcel.UDFs.GetModelFilename(), _xll.Woodstock.Analyst.Xcel.UDFs.GetScenarioIndex(),"2"))/5,0,_xll.Woodstock.Analyst.Xcel.UDFs.GetIndicatorValue("OVOLPRUREC", "5 Famille de courbes="&amp;$F246&amp;";", _xll.Woodstock.Analyst.Xcel.UDFs.GetModelFilename(), _xll.Woodstock.Analyst.Xcel.UDFs.GetScenarioIndex(),"2"))/5</f>
        <v>0</v>
      </c>
      <c r="I246" s="253">
        <f>IF(ISERROR(_xll.Woodstock.Analyst.Xcel.UDFs.GetIndicatorValue("OVOLPRUREC", "5 Famille de courbes="&amp;$F246&amp;";", _xll.Woodstock.Analyst.Xcel.UDFs.GetModelFilename(), _xll.Woodstock.Analyst.Xcel.UDFs.GetScenarioIndex(),"3"))/5,0,_xll.Woodstock.Analyst.Xcel.UDFs.GetIndicatorValue("OVOLPRUREC", "5 Famille de courbes="&amp;$F246&amp;";", _xll.Woodstock.Analyst.Xcel.UDFs.GetModelFilename(), _xll.Woodstock.Analyst.Xcel.UDFs.GetScenarioIndex(),"3"))/5</f>
        <v>0</v>
      </c>
      <c r="J246" s="253">
        <f>IF(ISERROR(_xll.Woodstock.Analyst.Xcel.UDFs.GetIndicatorValue("OVOLPRUREC", "5 Famille de courbes="&amp;$F246&amp;";", _xll.Woodstock.Analyst.Xcel.UDFs.GetModelFilename(), _xll.Woodstock.Analyst.Xcel.UDFs.GetScenarioIndex(),"4"))/5,0,_xll.Woodstock.Analyst.Xcel.UDFs.GetIndicatorValue("OVOLPRUREC", "5 Famille de courbes="&amp;$F246&amp;";", _xll.Woodstock.Analyst.Xcel.UDFs.GetModelFilename(), _xll.Woodstock.Analyst.Xcel.UDFs.GetScenarioIndex(),"4"))/5</f>
        <v>0</v>
      </c>
      <c r="K246" s="253">
        <f>IF(ISERROR(_xll.Woodstock.Analyst.Xcel.UDFs.GetIndicatorValue("OVOLPRUREC", "5 Famille de courbes="&amp;$F246&amp;";", _xll.Woodstock.Analyst.Xcel.UDFs.GetModelFilename(), _xll.Woodstock.Analyst.Xcel.UDFs.GetScenarioIndex(),"5"))/5,0,_xll.Woodstock.Analyst.Xcel.UDFs.GetIndicatorValue("OVOLPRUREC", "5 Famille de courbes="&amp;$F246&amp;";", _xll.Woodstock.Analyst.Xcel.UDFs.GetModelFilename(), _xll.Woodstock.Analyst.Xcel.UDFs.GetScenarioIndex(),"5"))/5</f>
        <v>0</v>
      </c>
      <c r="L246" s="253">
        <f>IF(ISERROR(_xll.Woodstock.Analyst.Xcel.UDFs.GetIndicatorValue("OVOLPRUREC", "5 Famille de courbes="&amp;$F246&amp;";", _xll.Woodstock.Analyst.Xcel.UDFs.GetModelFilename(), _xll.Woodstock.Analyst.Xcel.UDFs.GetScenarioIndex(),"6"))/5,0,_xll.Woodstock.Analyst.Xcel.UDFs.GetIndicatorValue("OVOLPRUREC", "5 Famille de courbes="&amp;$F246&amp;";", _xll.Woodstock.Analyst.Xcel.UDFs.GetModelFilename(), _xll.Woodstock.Analyst.Xcel.UDFs.GetScenarioIndex(),"6"))/5</f>
        <v>0</v>
      </c>
      <c r="M246" s="253">
        <f>IF(ISERROR(_xll.Woodstock.Analyst.Xcel.UDFs.GetIndicatorValueAverage("OVOLPRUREC", "5 Famille de courbes="&amp;$F246&amp;";", _xll.Woodstock.Analyst.Xcel.UDFs.GetModelFilename(), _xll.Woodstock.Analyst.Xcel.UDFs.GetScenarioIndex(),"2", "6"))/5,0,_xll.Woodstock.Analyst.Xcel.UDFs.GetIndicatorValueAverage("OVOLPRUREC", "5 Famille de courbes="&amp;$F246&amp;";", _xll.Woodstock.Analyst.Xcel.UDFs.GetModelFilename(), _xll.Woodstock.Analyst.Xcel.UDFs.GetScenarioIndex(),"2", "6"))/5</f>
        <v>0</v>
      </c>
      <c r="N246" s="437">
        <f t="shared" si="54"/>
        <v>0</v>
      </c>
      <c r="O246" s="241" t="b">
        <f t="shared" si="55"/>
        <v>1</v>
      </c>
    </row>
    <row r="247" spans="1:15" x14ac:dyDescent="0.25">
      <c r="A247" s="248" t="s">
        <v>32</v>
      </c>
      <c r="B247" s="248" t="s">
        <v>87</v>
      </c>
      <c r="C247" s="248" t="s">
        <v>281</v>
      </c>
      <c r="D247" s="248" t="s">
        <v>110</v>
      </c>
      <c r="E247" s="241" t="s">
        <v>9</v>
      </c>
      <c r="F247" s="249" t="str">
        <f t="shared" si="52"/>
        <v>FCTYF_EPX_ENPG</v>
      </c>
      <c r="G247" s="249" t="str">
        <f t="shared" si="53"/>
        <v>FCTYF_EPX_EnPg_Thuya</v>
      </c>
      <c r="H247" s="253">
        <f>IF(ISERROR(_xll.Woodstock.Analyst.Xcel.UDFs.GetIndicatorValue("OVOLTHOREC", "5 Famille de courbes="&amp;$F247&amp;";", _xll.Woodstock.Analyst.Xcel.UDFs.GetModelFilename(), _xll.Woodstock.Analyst.Xcel.UDFs.GetScenarioIndex(),"2"))/5,0,_xll.Woodstock.Analyst.Xcel.UDFs.GetIndicatorValue("OVOLTHOREC", "5 Famille de courbes="&amp;$F247&amp;";", _xll.Woodstock.Analyst.Xcel.UDFs.GetModelFilename(), _xll.Woodstock.Analyst.Xcel.UDFs.GetScenarioIndex(),"2"))/5</f>
        <v>0</v>
      </c>
      <c r="I247" s="253">
        <f>IF(ISERROR(_xll.Woodstock.Analyst.Xcel.UDFs.GetIndicatorValue("OVOLTHOREC", "5 Famille de courbes="&amp;$F247&amp;";", _xll.Woodstock.Analyst.Xcel.UDFs.GetModelFilename(), _xll.Woodstock.Analyst.Xcel.UDFs.GetScenarioIndex(),"3"))/5,0,_xll.Woodstock.Analyst.Xcel.UDFs.GetIndicatorValue("OVOLTHOREC", "5 Famille de courbes="&amp;$F247&amp;";", _xll.Woodstock.Analyst.Xcel.UDFs.GetModelFilename(), _xll.Woodstock.Analyst.Xcel.UDFs.GetScenarioIndex(),"3"))/5</f>
        <v>0</v>
      </c>
      <c r="J247" s="253">
        <f>IF(ISERROR(_xll.Woodstock.Analyst.Xcel.UDFs.GetIndicatorValue("OVOLTHOREC", "5 Famille de courbes="&amp;$F247&amp;";", _xll.Woodstock.Analyst.Xcel.UDFs.GetModelFilename(), _xll.Woodstock.Analyst.Xcel.UDFs.GetScenarioIndex(),"4"))/5,0,_xll.Woodstock.Analyst.Xcel.UDFs.GetIndicatorValue("OVOLTHOREC", "5 Famille de courbes="&amp;$F247&amp;";", _xll.Woodstock.Analyst.Xcel.UDFs.GetModelFilename(), _xll.Woodstock.Analyst.Xcel.UDFs.GetScenarioIndex(),"4"))/5</f>
        <v>0</v>
      </c>
      <c r="K247" s="253">
        <f>IF(ISERROR(_xll.Woodstock.Analyst.Xcel.UDFs.GetIndicatorValue("OVOLTHOREC", "5 Famille de courbes="&amp;$F247&amp;";", _xll.Woodstock.Analyst.Xcel.UDFs.GetModelFilename(), _xll.Woodstock.Analyst.Xcel.UDFs.GetScenarioIndex(),"5"))/5,0,_xll.Woodstock.Analyst.Xcel.UDFs.GetIndicatorValue("OVOLTHOREC", "5 Famille de courbes="&amp;$F247&amp;";", _xll.Woodstock.Analyst.Xcel.UDFs.GetModelFilename(), _xll.Woodstock.Analyst.Xcel.UDFs.GetScenarioIndex(),"5"))/5</f>
        <v>0</v>
      </c>
      <c r="L247" s="253">
        <f>IF(ISERROR(_xll.Woodstock.Analyst.Xcel.UDFs.GetIndicatorValue("OVOLTHOREC", "5 Famille de courbes="&amp;$F247&amp;";", _xll.Woodstock.Analyst.Xcel.UDFs.GetModelFilename(), _xll.Woodstock.Analyst.Xcel.UDFs.GetScenarioIndex(),"6"))/5,0,_xll.Woodstock.Analyst.Xcel.UDFs.GetIndicatorValue("OVOLTHOREC", "5 Famille de courbes="&amp;$F247&amp;";", _xll.Woodstock.Analyst.Xcel.UDFs.GetModelFilename(), _xll.Woodstock.Analyst.Xcel.UDFs.GetScenarioIndex(),"6"))/5</f>
        <v>0</v>
      </c>
      <c r="M247" s="253">
        <f>IF(ISERROR(_xll.Woodstock.Analyst.Xcel.UDFs.GetIndicatorValueAverage("OVOLTHOREC", "5 Famille de courbes="&amp;$F247&amp;";", _xll.Woodstock.Analyst.Xcel.UDFs.GetModelFilename(), _xll.Woodstock.Analyst.Xcel.UDFs.GetScenarioIndex(),"2", "6"))/5,0,_xll.Woodstock.Analyst.Xcel.UDFs.GetIndicatorValueAverage("OVOLTHOREC", "5 Famille de courbes="&amp;$F247&amp;";", _xll.Woodstock.Analyst.Xcel.UDFs.GetModelFilename(), _xll.Woodstock.Analyst.Xcel.UDFs.GetScenarioIndex(),"2", "6"))/5</f>
        <v>0</v>
      </c>
      <c r="N247" s="437">
        <f t="shared" si="54"/>
        <v>0</v>
      </c>
      <c r="O247" s="241" t="b">
        <f t="shared" si="55"/>
        <v>1</v>
      </c>
    </row>
    <row r="248" spans="1:15" x14ac:dyDescent="0.25">
      <c r="A248" s="248" t="s">
        <v>32</v>
      </c>
      <c r="B248" s="248" t="s">
        <v>87</v>
      </c>
      <c r="C248" s="248" t="s">
        <v>281</v>
      </c>
      <c r="D248" s="248" t="s">
        <v>110</v>
      </c>
      <c r="E248" s="241" t="s">
        <v>11</v>
      </c>
      <c r="F248" s="249" t="str">
        <f t="shared" si="52"/>
        <v>FCTYF_EPX_ENPG</v>
      </c>
      <c r="G248" s="249" t="str">
        <f t="shared" si="53"/>
        <v>FCTYF_EPX_EnPg_Total Résineux</v>
      </c>
      <c r="H248" s="253">
        <f>IF(ISERROR(_xll.Woodstock.Analyst.Xcel.UDFs.GetIndicatorValue("OVOLGRREC", "5 Famille de courbes="&amp;$F248&amp;";", _xll.Woodstock.Analyst.Xcel.UDFs.GetModelFilename(), _xll.Woodstock.Analyst.Xcel.UDFs.GetScenarioIndex(),"2"))/5,0,_xll.Woodstock.Analyst.Xcel.UDFs.GetIndicatorValue("OVOLGRREC", "5 Famille de courbes="&amp;$F248&amp;";", _xll.Woodstock.Analyst.Xcel.UDFs.GetModelFilename(), _xll.Woodstock.Analyst.Xcel.UDFs.GetScenarioIndex(),"2"))/5</f>
        <v>2393.2188296168565</v>
      </c>
      <c r="I248" s="253">
        <f>IF(ISERROR(_xll.Woodstock.Analyst.Xcel.UDFs.GetIndicatorValue("OVOLGRREC", "5 Famille de courbes="&amp;$F248&amp;";", _xll.Woodstock.Analyst.Xcel.UDFs.GetModelFilename(), _xll.Woodstock.Analyst.Xcel.UDFs.GetScenarioIndex(),"3"))/5,0,_xll.Woodstock.Analyst.Xcel.UDFs.GetIndicatorValue("OVOLGRREC", "5 Famille de courbes="&amp;$F248&amp;";", _xll.Woodstock.Analyst.Xcel.UDFs.GetModelFilename(), _xll.Woodstock.Analyst.Xcel.UDFs.GetScenarioIndex(),"3"))/5</f>
        <v>13218.709528538695</v>
      </c>
      <c r="J248" s="253">
        <f>IF(ISERROR(_xll.Woodstock.Analyst.Xcel.UDFs.GetIndicatorValue("OVOLGRREC", "5 Famille de courbes="&amp;$F248&amp;";", _xll.Woodstock.Analyst.Xcel.UDFs.GetModelFilename(), _xll.Woodstock.Analyst.Xcel.UDFs.GetScenarioIndex(),"4"))/5,0,_xll.Woodstock.Analyst.Xcel.UDFs.GetIndicatorValue("OVOLGRREC", "5 Famille de courbes="&amp;$F248&amp;";", _xll.Woodstock.Analyst.Xcel.UDFs.GetModelFilename(), _xll.Woodstock.Analyst.Xcel.UDFs.GetScenarioIndex(),"4"))/5</f>
        <v>18556.067224571754</v>
      </c>
      <c r="K248" s="253">
        <f>IF(ISERROR(_xll.Woodstock.Analyst.Xcel.UDFs.GetIndicatorValue("OVOLGRREC", "5 Famille de courbes="&amp;$F248&amp;";", _xll.Woodstock.Analyst.Xcel.UDFs.GetModelFilename(), _xll.Woodstock.Analyst.Xcel.UDFs.GetScenarioIndex(),"5"))/5,0,_xll.Woodstock.Analyst.Xcel.UDFs.GetIndicatorValue("OVOLGRREC", "5 Famille de courbes="&amp;$F248&amp;";", _xll.Woodstock.Analyst.Xcel.UDFs.GetModelFilename(), _xll.Woodstock.Analyst.Xcel.UDFs.GetScenarioIndex(),"5"))/5</f>
        <v>0</v>
      </c>
      <c r="L248" s="253">
        <f>IF(ISERROR(_xll.Woodstock.Analyst.Xcel.UDFs.GetIndicatorValue("OVOLGRREC", "5 Famille de courbes="&amp;$F248&amp;";", _xll.Woodstock.Analyst.Xcel.UDFs.GetModelFilename(), _xll.Woodstock.Analyst.Xcel.UDFs.GetScenarioIndex(),"6"))/5,0,_xll.Woodstock.Analyst.Xcel.UDFs.GetIndicatorValue("OVOLGRREC", "5 Famille de courbes="&amp;$F248&amp;";", _xll.Woodstock.Analyst.Xcel.UDFs.GetModelFilename(), _xll.Woodstock.Analyst.Xcel.UDFs.GetScenarioIndex(),"6"))/5</f>
        <v>0</v>
      </c>
      <c r="M248" s="253">
        <f>IF(ISERROR(_xll.Woodstock.Analyst.Xcel.UDFs.GetIndicatorValueAverage("OVOLGRREC", "5 Famille de courbes="&amp;$F248&amp;";", _xll.Woodstock.Analyst.Xcel.UDFs.GetModelFilename(), _xll.Woodstock.Analyst.Xcel.UDFs.GetScenarioIndex(),"2", "6"))/5,0,_xll.Woodstock.Analyst.Xcel.UDFs.GetIndicatorValueAverage("OVOLGRREC", "5 Famille de courbes="&amp;$F248&amp;";", _xll.Woodstock.Analyst.Xcel.UDFs.GetModelFilename(), _xll.Woodstock.Analyst.Xcel.UDFs.GetScenarioIndex(),"2", "6"))/5</f>
        <v>6833.5991165454616</v>
      </c>
      <c r="N248" s="437">
        <f t="shared" si="54"/>
        <v>6833.5991165454616</v>
      </c>
      <c r="O248" s="241" t="b">
        <f t="shared" si="55"/>
        <v>1</v>
      </c>
    </row>
    <row r="249" spans="1:15" x14ac:dyDescent="0.25">
      <c r="A249" s="248" t="s">
        <v>32</v>
      </c>
      <c r="B249" s="248" t="s">
        <v>87</v>
      </c>
      <c r="C249" s="248" t="s">
        <v>281</v>
      </c>
      <c r="D249" s="248" t="s">
        <v>110</v>
      </c>
      <c r="E249" s="241" t="s">
        <v>13</v>
      </c>
      <c r="F249" s="249" t="str">
        <f t="shared" si="52"/>
        <v>FCTYF_EPX_ENPG</v>
      </c>
      <c r="G249" s="249" t="str">
        <f t="shared" si="53"/>
        <v>FCTYF_EPX_EnPg_Bouleau à papier</v>
      </c>
      <c r="H249" s="253">
        <f>IF(ISERROR(_xll.Woodstock.Analyst.Xcel.UDFs.GetIndicatorValue("OVOLBOPREC", "5 Famille de courbes="&amp;$F249&amp;";", _xll.Woodstock.Analyst.Xcel.UDFs.GetModelFilename(), _xll.Woodstock.Analyst.Xcel.UDFs.GetScenarioIndex(),"2"))/5,0,_xll.Woodstock.Analyst.Xcel.UDFs.GetIndicatorValue("OVOLBOPREC", "5 Famille de courbes="&amp;$F249&amp;";", _xll.Woodstock.Analyst.Xcel.UDFs.GetModelFilename(), _xll.Woodstock.Analyst.Xcel.UDFs.GetScenarioIndex(),"2"))/5</f>
        <v>128.86562609496173</v>
      </c>
      <c r="I249" s="253">
        <f>IF(ISERROR(_xll.Woodstock.Analyst.Xcel.UDFs.GetIndicatorValue("OVOLBOPREC", "5 Famille de courbes="&amp;$F249&amp;";", _xll.Woodstock.Analyst.Xcel.UDFs.GetModelFilename(), _xll.Woodstock.Analyst.Xcel.UDFs.GetScenarioIndex(),"3"))/5,0,_xll.Woodstock.Analyst.Xcel.UDFs.GetIndicatorValue("OVOLBOPREC", "5 Famille de courbes="&amp;$F249&amp;";", _xll.Woodstock.Analyst.Xcel.UDFs.GetModelFilename(), _xll.Woodstock.Analyst.Xcel.UDFs.GetScenarioIndex(),"3"))/5</f>
        <v>707.98512905823793</v>
      </c>
      <c r="J249" s="253">
        <f>IF(ISERROR(_xll.Woodstock.Analyst.Xcel.UDFs.GetIndicatorValue("OVOLBOPREC", "5 Famille de courbes="&amp;$F249&amp;";", _xll.Woodstock.Analyst.Xcel.UDFs.GetModelFilename(), _xll.Woodstock.Analyst.Xcel.UDFs.GetScenarioIndex(),"4"))/5,0,_xll.Woodstock.Analyst.Xcel.UDFs.GetIndicatorValue("OVOLBOPREC", "5 Famille de courbes="&amp;$F249&amp;";", _xll.Woodstock.Analyst.Xcel.UDFs.GetModelFilename(), _xll.Woodstock.Analyst.Xcel.UDFs.GetScenarioIndex(),"4"))/5</f>
        <v>996.71186045017168</v>
      </c>
      <c r="K249" s="253">
        <f>IF(ISERROR(_xll.Woodstock.Analyst.Xcel.UDFs.GetIndicatorValue("OVOLBOPREC", "5 Famille de courbes="&amp;$F249&amp;";", _xll.Woodstock.Analyst.Xcel.UDFs.GetModelFilename(), _xll.Woodstock.Analyst.Xcel.UDFs.GetScenarioIndex(),"5"))/5,0,_xll.Woodstock.Analyst.Xcel.UDFs.GetIndicatorValue("OVOLBOPREC", "5 Famille de courbes="&amp;$F249&amp;";", _xll.Woodstock.Analyst.Xcel.UDFs.GetModelFilename(), _xll.Woodstock.Analyst.Xcel.UDFs.GetScenarioIndex(),"5"))/5</f>
        <v>0</v>
      </c>
      <c r="L249" s="253">
        <f>IF(ISERROR(_xll.Woodstock.Analyst.Xcel.UDFs.GetIndicatorValue("OVOLBOPREC", "5 Famille de courbes="&amp;$F249&amp;";", _xll.Woodstock.Analyst.Xcel.UDFs.GetModelFilename(), _xll.Woodstock.Analyst.Xcel.UDFs.GetScenarioIndex(),"6"))/5,0,_xll.Woodstock.Analyst.Xcel.UDFs.GetIndicatorValue("OVOLBOPREC", "5 Famille de courbes="&amp;$F249&amp;";", _xll.Woodstock.Analyst.Xcel.UDFs.GetModelFilename(), _xll.Woodstock.Analyst.Xcel.UDFs.GetScenarioIndex(),"6"))/5</f>
        <v>0</v>
      </c>
      <c r="M249" s="253">
        <f>IF(ISERROR(_xll.Woodstock.Analyst.Xcel.UDFs.GetIndicatorValueAverage("OVOLBOPREC", "5 Famille de courbes="&amp;$F249&amp;";", _xll.Woodstock.Analyst.Xcel.UDFs.GetModelFilename(), _xll.Woodstock.Analyst.Xcel.UDFs.GetScenarioIndex(),"2", "6"))/5,0,_xll.Woodstock.Analyst.Xcel.UDFs.GetIndicatorValueAverage("OVOLBOPREC", "5 Famille de courbes="&amp;$F249&amp;";", _xll.Woodstock.Analyst.Xcel.UDFs.GetModelFilename(), _xll.Woodstock.Analyst.Xcel.UDFs.GetScenarioIndex(),"2", "6"))/5</f>
        <v>366.71252312067429</v>
      </c>
      <c r="N249" s="437">
        <f t="shared" si="54"/>
        <v>366.71252312067429</v>
      </c>
      <c r="O249" s="241" t="b">
        <f t="shared" si="55"/>
        <v>1</v>
      </c>
    </row>
    <row r="250" spans="1:15" x14ac:dyDescent="0.25">
      <c r="A250" s="248" t="s">
        <v>32</v>
      </c>
      <c r="B250" s="248" t="s">
        <v>87</v>
      </c>
      <c r="C250" s="248" t="s">
        <v>281</v>
      </c>
      <c r="D250" s="248" t="s">
        <v>110</v>
      </c>
      <c r="E250" s="241" t="s">
        <v>14</v>
      </c>
      <c r="F250" s="249" t="str">
        <f t="shared" si="52"/>
        <v>FCTYF_EPX_ENPG</v>
      </c>
      <c r="G250" s="249" t="str">
        <f t="shared" si="53"/>
        <v>FCTYF_EPX_EnPg_Peupliers</v>
      </c>
      <c r="H250" s="253">
        <f>IF(ISERROR(_xll.Woodstock.Analyst.Xcel.UDFs.GetIndicatorValue("OVOLGPEUREC", "5 Famille de courbes="&amp;$F250&amp;";", _xll.Woodstock.Analyst.Xcel.UDFs.GetModelFilename(), _xll.Woodstock.Analyst.Xcel.UDFs.GetScenarioIndex(),"2"))/5,0,_xll.Woodstock.Analyst.Xcel.UDFs.GetIndicatorValue("OVOLGPEUREC", "5 Famille de courbes="&amp;$F250&amp;";", _xll.Woodstock.Analyst.Xcel.UDFs.GetModelFilename(), _xll.Woodstock.Analyst.Xcel.UDFs.GetScenarioIndex(),"2"))/5</f>
        <v>138.90711008594531</v>
      </c>
      <c r="I250" s="253">
        <f>IF(ISERROR(_xll.Woodstock.Analyst.Xcel.UDFs.GetIndicatorValue("OVOLGPEUREC", "5 Famille de courbes="&amp;$F250&amp;";", _xll.Woodstock.Analyst.Xcel.UDFs.GetModelFilename(), _xll.Woodstock.Analyst.Xcel.UDFs.GetScenarioIndex(),"3"))/5,0,_xll.Woodstock.Analyst.Xcel.UDFs.GetIndicatorValue("OVOLGPEUREC", "5 Famille de courbes="&amp;$F250&amp;";", _xll.Woodstock.Analyst.Xcel.UDFs.GetModelFilename(), _xll.Woodstock.Analyst.Xcel.UDFs.GetScenarioIndex(),"3"))/5</f>
        <v>761.75614232256908</v>
      </c>
      <c r="J250" s="253">
        <f>IF(ISERROR(_xll.Woodstock.Analyst.Xcel.UDFs.GetIndicatorValue("OVOLGPEUREC", "5 Famille de courbes="&amp;$F250&amp;";", _xll.Woodstock.Analyst.Xcel.UDFs.GetModelFilename(), _xll.Woodstock.Analyst.Xcel.UDFs.GetScenarioIndex(),"4"))/5,0,_xll.Woodstock.Analyst.Xcel.UDFs.GetIndicatorValue("OVOLGPEUREC", "5 Famille de courbes="&amp;$F250&amp;";", _xll.Woodstock.Analyst.Xcel.UDFs.GetModelFilename(), _xll.Woodstock.Analyst.Xcel.UDFs.GetScenarioIndex(),"4"))/5</f>
        <v>1058.2372810372085</v>
      </c>
      <c r="K250" s="253">
        <f>IF(ISERROR(_xll.Woodstock.Analyst.Xcel.UDFs.GetIndicatorValue("OVOLGPEUREC", "5 Famille de courbes="&amp;$F250&amp;";", _xll.Woodstock.Analyst.Xcel.UDFs.GetModelFilename(), _xll.Woodstock.Analyst.Xcel.UDFs.GetScenarioIndex(),"5"))/5,0,_xll.Woodstock.Analyst.Xcel.UDFs.GetIndicatorValue("OVOLGPEUREC", "5 Famille de courbes="&amp;$F250&amp;";", _xll.Woodstock.Analyst.Xcel.UDFs.GetModelFilename(), _xll.Woodstock.Analyst.Xcel.UDFs.GetScenarioIndex(),"5"))/5</f>
        <v>0</v>
      </c>
      <c r="L250" s="253">
        <f>IF(ISERROR(_xll.Woodstock.Analyst.Xcel.UDFs.GetIndicatorValue("OVOLGPEUREC", "5 Famille de courbes="&amp;$F250&amp;";", _xll.Woodstock.Analyst.Xcel.UDFs.GetModelFilename(), _xll.Woodstock.Analyst.Xcel.UDFs.GetScenarioIndex(),"6"))/5,0,_xll.Woodstock.Analyst.Xcel.UDFs.GetIndicatorValue("OVOLGPEUREC", "5 Famille de courbes="&amp;$F250&amp;";", _xll.Woodstock.Analyst.Xcel.UDFs.GetModelFilename(), _xll.Woodstock.Analyst.Xcel.UDFs.GetScenarioIndex(),"6"))/5</f>
        <v>0</v>
      </c>
      <c r="M250" s="253">
        <f>IF(ISERROR(_xll.Woodstock.Analyst.Xcel.UDFs.GetIndicatorValueAverage("OVOLGPEUREC", "5 Famille de courbes="&amp;$F250&amp;";", _xll.Woodstock.Analyst.Xcel.UDFs.GetModelFilename(), _xll.Woodstock.Analyst.Xcel.UDFs.GetScenarioIndex(),"2", "6"))/5,0,_xll.Woodstock.Analyst.Xcel.UDFs.GetIndicatorValueAverage("OVOLGPEUREC", "5 Famille de courbes="&amp;$F250&amp;";", _xll.Woodstock.Analyst.Xcel.UDFs.GetModelFilename(), _xll.Woodstock.Analyst.Xcel.UDFs.GetScenarioIndex(),"2", "6"))/5</f>
        <v>391.78010668914459</v>
      </c>
      <c r="N250" s="437">
        <f t="shared" si="54"/>
        <v>391.78010668914459</v>
      </c>
      <c r="O250" s="241" t="b">
        <f t="shared" si="55"/>
        <v>1</v>
      </c>
    </row>
    <row r="251" spans="1:15" x14ac:dyDescent="0.25">
      <c r="A251" s="248" t="s">
        <v>32</v>
      </c>
      <c r="B251" s="248" t="s">
        <v>87</v>
      </c>
      <c r="C251" s="248" t="s">
        <v>281</v>
      </c>
      <c r="D251" s="248" t="s">
        <v>110</v>
      </c>
      <c r="E251" s="241" t="s">
        <v>15</v>
      </c>
      <c r="F251" s="249" t="str">
        <f t="shared" si="52"/>
        <v>FCTYF_EPX_ENPG</v>
      </c>
      <c r="G251" s="249" t="str">
        <f t="shared" si="53"/>
        <v>FCTYF_EPX_EnPg_Érable rouge</v>
      </c>
      <c r="H251" s="253">
        <f>IF(ISERROR(_xll.Woodstock.Analyst.Xcel.UDFs.GetIndicatorValue("OVOLERRREC", "5 Famille de courbes="&amp;$F251&amp;";", _xll.Woodstock.Analyst.Xcel.UDFs.GetModelFilename(), _xll.Woodstock.Analyst.Xcel.UDFs.GetScenarioIndex(),"2"))/5,0,_xll.Woodstock.Analyst.Xcel.UDFs.GetIndicatorValue("OVOLERRREC", "5 Famille de courbes="&amp;$F251&amp;";", _xll.Woodstock.Analyst.Xcel.UDFs.GetModelFilename(), _xll.Woodstock.Analyst.Xcel.UDFs.GetScenarioIndex(),"2"))/5</f>
        <v>0</v>
      </c>
      <c r="I251" s="253">
        <f>IF(ISERROR(_xll.Woodstock.Analyst.Xcel.UDFs.GetIndicatorValue("OVOLERRREC", "5 Famille de courbes="&amp;$F251&amp;";", _xll.Woodstock.Analyst.Xcel.UDFs.GetModelFilename(), _xll.Woodstock.Analyst.Xcel.UDFs.GetScenarioIndex(),"3"))/5,0,_xll.Woodstock.Analyst.Xcel.UDFs.GetIndicatorValue("OVOLERRREC", "5 Famille de courbes="&amp;$F251&amp;";", _xll.Woodstock.Analyst.Xcel.UDFs.GetModelFilename(), _xll.Woodstock.Analyst.Xcel.UDFs.GetScenarioIndex(),"3"))/5</f>
        <v>0</v>
      </c>
      <c r="J251" s="253">
        <f>IF(ISERROR(_xll.Woodstock.Analyst.Xcel.UDFs.GetIndicatorValue("OVOLERRREC", "5 Famille de courbes="&amp;$F251&amp;";", _xll.Woodstock.Analyst.Xcel.UDFs.GetModelFilename(), _xll.Woodstock.Analyst.Xcel.UDFs.GetScenarioIndex(),"4"))/5,0,_xll.Woodstock.Analyst.Xcel.UDFs.GetIndicatorValue("OVOLERRREC", "5 Famille de courbes="&amp;$F251&amp;";", _xll.Woodstock.Analyst.Xcel.UDFs.GetModelFilename(), _xll.Woodstock.Analyst.Xcel.UDFs.GetScenarioIndex(),"4"))/5</f>
        <v>0</v>
      </c>
      <c r="K251" s="253">
        <f>IF(ISERROR(_xll.Woodstock.Analyst.Xcel.UDFs.GetIndicatorValue("OVOLERRREC", "5 Famille de courbes="&amp;$F251&amp;";", _xll.Woodstock.Analyst.Xcel.UDFs.GetModelFilename(), _xll.Woodstock.Analyst.Xcel.UDFs.GetScenarioIndex(),"5"))/5,0,_xll.Woodstock.Analyst.Xcel.UDFs.GetIndicatorValue("OVOLERRREC", "5 Famille de courbes="&amp;$F251&amp;";", _xll.Woodstock.Analyst.Xcel.UDFs.GetModelFilename(), _xll.Woodstock.Analyst.Xcel.UDFs.GetScenarioIndex(),"5"))/5</f>
        <v>0</v>
      </c>
      <c r="L251" s="253">
        <f>IF(ISERROR(_xll.Woodstock.Analyst.Xcel.UDFs.GetIndicatorValue("OVOLERRREC", "5 Famille de courbes="&amp;$F251&amp;";", _xll.Woodstock.Analyst.Xcel.UDFs.GetModelFilename(), _xll.Woodstock.Analyst.Xcel.UDFs.GetScenarioIndex(),"6"))/5,0,_xll.Woodstock.Analyst.Xcel.UDFs.GetIndicatorValue("OVOLERRREC", "5 Famille de courbes="&amp;$F251&amp;";", _xll.Woodstock.Analyst.Xcel.UDFs.GetModelFilename(), _xll.Woodstock.Analyst.Xcel.UDFs.GetScenarioIndex(),"6"))/5</f>
        <v>0</v>
      </c>
      <c r="M251" s="253">
        <f>IF(ISERROR(_xll.Woodstock.Analyst.Xcel.UDFs.GetIndicatorValueAverage("OVOLERRREC", "5 Famille de courbes="&amp;$F251&amp;";", _xll.Woodstock.Analyst.Xcel.UDFs.GetModelFilename(), _xll.Woodstock.Analyst.Xcel.UDFs.GetScenarioIndex(),"2", "6"))/5,0,_xll.Woodstock.Analyst.Xcel.UDFs.GetIndicatorValueAverage("OVOLERRREC", "5 Famille de courbes="&amp;$F251&amp;";", _xll.Woodstock.Analyst.Xcel.UDFs.GetModelFilename(), _xll.Woodstock.Analyst.Xcel.UDFs.GetScenarioIndex(),"2", "6"))/5</f>
        <v>0</v>
      </c>
      <c r="N251" s="437">
        <f t="shared" si="54"/>
        <v>0</v>
      </c>
      <c r="O251" s="241" t="b">
        <f t="shared" si="55"/>
        <v>1</v>
      </c>
    </row>
    <row r="252" spans="1:15" x14ac:dyDescent="0.25">
      <c r="A252" s="248" t="s">
        <v>32</v>
      </c>
      <c r="B252" s="248" t="s">
        <v>87</v>
      </c>
      <c r="C252" s="248" t="s">
        <v>281</v>
      </c>
      <c r="D252" s="248" t="s">
        <v>110</v>
      </c>
      <c r="E252" s="241" t="s">
        <v>17</v>
      </c>
      <c r="F252" s="249" t="str">
        <f t="shared" si="52"/>
        <v>FCTYF_EPX_ENPG</v>
      </c>
      <c r="G252" s="249" t="str">
        <f t="shared" si="53"/>
        <v>FCTYF_EPX_EnPg_Sous-total F. Intolérants</v>
      </c>
      <c r="H252" s="253">
        <f>IF(ISERROR(_xll.Woodstock.Analyst.Xcel.UDFs.GetIndicatorValue("OVOLGFIREC", "5 Famille de courbes="&amp;$F252&amp;";", _xll.Woodstock.Analyst.Xcel.UDFs.GetModelFilename(), _xll.Woodstock.Analyst.Xcel.UDFs.GetScenarioIndex(),"2"))/5,0,_xll.Woodstock.Analyst.Xcel.UDFs.GetIndicatorValue("OVOLGFIREC", "5 Famille de courbes="&amp;$F252&amp;";", _xll.Woodstock.Analyst.Xcel.UDFs.GetModelFilename(), _xll.Woodstock.Analyst.Xcel.UDFs.GetScenarioIndex(),"2"))/5</f>
        <v>267.77273618090703</v>
      </c>
      <c r="I252" s="253">
        <f>IF(ISERROR(_xll.Woodstock.Analyst.Xcel.UDFs.GetIndicatorValue("OVOLGFIREC", "5 Famille de courbes="&amp;$F252&amp;";", _xll.Woodstock.Analyst.Xcel.UDFs.GetModelFilename(), _xll.Woodstock.Analyst.Xcel.UDFs.GetScenarioIndex(),"3"))/5,0,_xll.Woodstock.Analyst.Xcel.UDFs.GetIndicatorValue("OVOLGFIREC", "5 Famille de courbes="&amp;$F252&amp;";", _xll.Woodstock.Analyst.Xcel.UDFs.GetModelFilename(), _xll.Woodstock.Analyst.Xcel.UDFs.GetScenarioIndex(),"3"))/5</f>
        <v>1469.741228647438</v>
      </c>
      <c r="J252" s="253">
        <f>IF(ISERROR(_xll.Woodstock.Analyst.Xcel.UDFs.GetIndicatorValue("OVOLGFIREC", "5 Famille de courbes="&amp;$F252&amp;";", _xll.Woodstock.Analyst.Xcel.UDFs.GetModelFilename(), _xll.Woodstock.Analyst.Xcel.UDFs.GetScenarioIndex(),"4"))/5,0,_xll.Woodstock.Analyst.Xcel.UDFs.GetIndicatorValue("OVOLGFIREC", "5 Famille de courbes="&amp;$F252&amp;";", _xll.Woodstock.Analyst.Xcel.UDFs.GetModelFilename(), _xll.Woodstock.Analyst.Xcel.UDFs.GetScenarioIndex(),"4"))/5</f>
        <v>2054.9491414873801</v>
      </c>
      <c r="K252" s="253">
        <f>IF(ISERROR(_xll.Woodstock.Analyst.Xcel.UDFs.GetIndicatorValue("OVOLGFIREC", "5 Famille de courbes="&amp;$F252&amp;";", _xll.Woodstock.Analyst.Xcel.UDFs.GetModelFilename(), _xll.Woodstock.Analyst.Xcel.UDFs.GetScenarioIndex(),"5"))/5,0,_xll.Woodstock.Analyst.Xcel.UDFs.GetIndicatorValue("OVOLGFIREC", "5 Famille de courbes="&amp;$F252&amp;";", _xll.Woodstock.Analyst.Xcel.UDFs.GetModelFilename(), _xll.Woodstock.Analyst.Xcel.UDFs.GetScenarioIndex(),"5"))/5</f>
        <v>0</v>
      </c>
      <c r="L252" s="253">
        <f>IF(ISERROR(_xll.Woodstock.Analyst.Xcel.UDFs.GetIndicatorValue("OVOLGFIREC", "5 Famille de courbes="&amp;$F252&amp;";", _xll.Woodstock.Analyst.Xcel.UDFs.GetModelFilename(), _xll.Woodstock.Analyst.Xcel.UDFs.GetScenarioIndex(),"6"))/5,0,_xll.Woodstock.Analyst.Xcel.UDFs.GetIndicatorValue("OVOLGFIREC", "5 Famille de courbes="&amp;$F252&amp;";", _xll.Woodstock.Analyst.Xcel.UDFs.GetModelFilename(), _xll.Woodstock.Analyst.Xcel.UDFs.GetScenarioIndex(),"6"))/5</f>
        <v>0</v>
      </c>
      <c r="M252" s="253">
        <f>IF(ISERROR(_xll.Woodstock.Analyst.Xcel.UDFs.GetIndicatorValueAverage("OVOLGFIREC", "5 Famille de courbes="&amp;$F252&amp;";", _xll.Woodstock.Analyst.Xcel.UDFs.GetModelFilename(), _xll.Woodstock.Analyst.Xcel.UDFs.GetScenarioIndex(),"2", "6"))/5,0,_xll.Woodstock.Analyst.Xcel.UDFs.GetIndicatorValueAverage("OVOLGFIREC", "5 Famille de courbes="&amp;$F252&amp;";", _xll.Woodstock.Analyst.Xcel.UDFs.GetModelFilename(), _xll.Woodstock.Analyst.Xcel.UDFs.GetScenarioIndex(),"2", "6"))/5</f>
        <v>758.49262126314511</v>
      </c>
      <c r="N252" s="437">
        <f t="shared" si="54"/>
        <v>758.492621263145</v>
      </c>
      <c r="O252" s="241" t="b">
        <f t="shared" si="55"/>
        <v>1</v>
      </c>
    </row>
    <row r="253" spans="1:15" x14ac:dyDescent="0.25">
      <c r="A253" s="248" t="s">
        <v>32</v>
      </c>
      <c r="B253" s="248" t="s">
        <v>87</v>
      </c>
      <c r="C253" s="248" t="s">
        <v>281</v>
      </c>
      <c r="D253" s="248" t="s">
        <v>110</v>
      </c>
      <c r="E253" s="241" t="s">
        <v>18</v>
      </c>
      <c r="F253" s="249" t="str">
        <f t="shared" si="52"/>
        <v>FCTYF_EPX_ENPG</v>
      </c>
      <c r="G253" s="249" t="str">
        <f t="shared" si="53"/>
        <v>FCTYF_EPX_EnPg_Bouleau jaune</v>
      </c>
      <c r="H253" s="253">
        <f>IF(ISERROR(_xll.Woodstock.Analyst.Xcel.UDFs.GetIndicatorValue("OVOLBOJREC", "5 Famille de courbes="&amp;$F253&amp;";", _xll.Woodstock.Analyst.Xcel.UDFs.GetModelFilename(), _xll.Woodstock.Analyst.Xcel.UDFs.GetScenarioIndex(),"2"))/5,0,_xll.Woodstock.Analyst.Xcel.UDFs.GetIndicatorValue("OVOLBOJREC", "5 Famille de courbes="&amp;$F253&amp;";", _xll.Woodstock.Analyst.Xcel.UDFs.GetModelFilename(), _xll.Woodstock.Analyst.Xcel.UDFs.GetScenarioIndex(),"2"))/5</f>
        <v>0</v>
      </c>
      <c r="I253" s="253">
        <f>IF(ISERROR(_xll.Woodstock.Analyst.Xcel.UDFs.GetIndicatorValue("OVOLBOJREC", "5 Famille de courbes="&amp;$F253&amp;";", _xll.Woodstock.Analyst.Xcel.UDFs.GetModelFilename(), _xll.Woodstock.Analyst.Xcel.UDFs.GetScenarioIndex(),"3"))/5,0,_xll.Woodstock.Analyst.Xcel.UDFs.GetIndicatorValue("OVOLBOJREC", "5 Famille de courbes="&amp;$F253&amp;";", _xll.Woodstock.Analyst.Xcel.UDFs.GetModelFilename(), _xll.Woodstock.Analyst.Xcel.UDFs.GetScenarioIndex(),"3"))/5</f>
        <v>0</v>
      </c>
      <c r="J253" s="253">
        <f>IF(ISERROR(_xll.Woodstock.Analyst.Xcel.UDFs.GetIndicatorValue("OVOLBOJREC", "5 Famille de courbes="&amp;$F253&amp;";", _xll.Woodstock.Analyst.Xcel.UDFs.GetModelFilename(), _xll.Woodstock.Analyst.Xcel.UDFs.GetScenarioIndex(),"4"))/5,0,_xll.Woodstock.Analyst.Xcel.UDFs.GetIndicatorValue("OVOLBOJREC", "5 Famille de courbes="&amp;$F253&amp;";", _xll.Woodstock.Analyst.Xcel.UDFs.GetModelFilename(), _xll.Woodstock.Analyst.Xcel.UDFs.GetScenarioIndex(),"4"))/5</f>
        <v>0</v>
      </c>
      <c r="K253" s="253">
        <f>IF(ISERROR(_xll.Woodstock.Analyst.Xcel.UDFs.GetIndicatorValue("OVOLBOJREC", "5 Famille de courbes="&amp;$F253&amp;";", _xll.Woodstock.Analyst.Xcel.UDFs.GetModelFilename(), _xll.Woodstock.Analyst.Xcel.UDFs.GetScenarioIndex(),"5"))/5,0,_xll.Woodstock.Analyst.Xcel.UDFs.GetIndicatorValue("OVOLBOJREC", "5 Famille de courbes="&amp;$F253&amp;";", _xll.Woodstock.Analyst.Xcel.UDFs.GetModelFilename(), _xll.Woodstock.Analyst.Xcel.UDFs.GetScenarioIndex(),"5"))/5</f>
        <v>0</v>
      </c>
      <c r="L253" s="253">
        <f>IF(ISERROR(_xll.Woodstock.Analyst.Xcel.UDFs.GetIndicatorValue("OVOLBOJREC", "5 Famille de courbes="&amp;$F253&amp;";", _xll.Woodstock.Analyst.Xcel.UDFs.GetModelFilename(), _xll.Woodstock.Analyst.Xcel.UDFs.GetScenarioIndex(),"6"))/5,0,_xll.Woodstock.Analyst.Xcel.UDFs.GetIndicatorValue("OVOLBOJREC", "5 Famille de courbes="&amp;$F253&amp;";", _xll.Woodstock.Analyst.Xcel.UDFs.GetModelFilename(), _xll.Woodstock.Analyst.Xcel.UDFs.GetScenarioIndex(),"6"))/5</f>
        <v>0</v>
      </c>
      <c r="M253" s="253">
        <f>IF(ISERROR(_xll.Woodstock.Analyst.Xcel.UDFs.GetIndicatorValueAverage("OVOLBOJREC", "5 Famille de courbes="&amp;$F253&amp;";", _xll.Woodstock.Analyst.Xcel.UDFs.GetModelFilename(), _xll.Woodstock.Analyst.Xcel.UDFs.GetScenarioIndex(),"2", "6"))/5,0,_xll.Woodstock.Analyst.Xcel.UDFs.GetIndicatorValueAverage("OVOLBOJREC", "5 Famille de courbes="&amp;$F253&amp;";", _xll.Woodstock.Analyst.Xcel.UDFs.GetModelFilename(), _xll.Woodstock.Analyst.Xcel.UDFs.GetScenarioIndex(),"2", "6"))/5</f>
        <v>0</v>
      </c>
      <c r="N253" s="437">
        <f t="shared" si="54"/>
        <v>0</v>
      </c>
      <c r="O253" s="241" t="b">
        <f t="shared" si="55"/>
        <v>1</v>
      </c>
    </row>
    <row r="254" spans="1:15" x14ac:dyDescent="0.25">
      <c r="A254" s="248" t="s">
        <v>32</v>
      </c>
      <c r="B254" s="248" t="s">
        <v>87</v>
      </c>
      <c r="C254" s="248" t="s">
        <v>281</v>
      </c>
      <c r="D254" s="248" t="s">
        <v>110</v>
      </c>
      <c r="E254" s="241" t="s">
        <v>19</v>
      </c>
      <c r="F254" s="249" t="str">
        <f t="shared" si="52"/>
        <v>FCTYF_EPX_ENPG</v>
      </c>
      <c r="G254" s="249" t="str">
        <f t="shared" si="53"/>
        <v>FCTYF_EPX_EnPg_Érable à sucre</v>
      </c>
      <c r="H254" s="253">
        <f>IF(ISERROR(_xll.Woodstock.Analyst.Xcel.UDFs.GetIndicatorValue("OVOLERSREC", "5 Famille de courbes="&amp;$F254&amp;";", _xll.Woodstock.Analyst.Xcel.UDFs.GetModelFilename(), _xll.Woodstock.Analyst.Xcel.UDFs.GetScenarioIndex(),"2"))/5,0,_xll.Woodstock.Analyst.Xcel.UDFs.GetIndicatorValue("OVOLERSREC", "5 Famille de courbes="&amp;$F254&amp;";", _xll.Woodstock.Analyst.Xcel.UDFs.GetModelFilename(), _xll.Woodstock.Analyst.Xcel.UDFs.GetScenarioIndex(),"2"))/5</f>
        <v>0</v>
      </c>
      <c r="I254" s="253">
        <f>IF(ISERROR(_xll.Woodstock.Analyst.Xcel.UDFs.GetIndicatorValue("OVOLERSREC", "5 Famille de courbes="&amp;$F254&amp;";", _xll.Woodstock.Analyst.Xcel.UDFs.GetModelFilename(), _xll.Woodstock.Analyst.Xcel.UDFs.GetScenarioIndex(),"3"))/5,0,_xll.Woodstock.Analyst.Xcel.UDFs.GetIndicatorValue("OVOLERSREC", "5 Famille de courbes="&amp;$F254&amp;";", _xll.Woodstock.Analyst.Xcel.UDFs.GetModelFilename(), _xll.Woodstock.Analyst.Xcel.UDFs.GetScenarioIndex(),"3"))/5</f>
        <v>0</v>
      </c>
      <c r="J254" s="253">
        <f>IF(ISERROR(_xll.Woodstock.Analyst.Xcel.UDFs.GetIndicatorValue("OVOLERSREC", "5 Famille de courbes="&amp;$F254&amp;";", _xll.Woodstock.Analyst.Xcel.UDFs.GetModelFilename(), _xll.Woodstock.Analyst.Xcel.UDFs.GetScenarioIndex(),"4"))/5,0,_xll.Woodstock.Analyst.Xcel.UDFs.GetIndicatorValue("OVOLERSREC", "5 Famille de courbes="&amp;$F254&amp;";", _xll.Woodstock.Analyst.Xcel.UDFs.GetModelFilename(), _xll.Woodstock.Analyst.Xcel.UDFs.GetScenarioIndex(),"4"))/5</f>
        <v>0</v>
      </c>
      <c r="K254" s="253">
        <f>IF(ISERROR(_xll.Woodstock.Analyst.Xcel.UDFs.GetIndicatorValue("OVOLERSREC", "5 Famille de courbes="&amp;$F254&amp;";", _xll.Woodstock.Analyst.Xcel.UDFs.GetModelFilename(), _xll.Woodstock.Analyst.Xcel.UDFs.GetScenarioIndex(),"5"))/5,0,_xll.Woodstock.Analyst.Xcel.UDFs.GetIndicatorValue("OVOLERSREC", "5 Famille de courbes="&amp;$F254&amp;";", _xll.Woodstock.Analyst.Xcel.UDFs.GetModelFilename(), _xll.Woodstock.Analyst.Xcel.UDFs.GetScenarioIndex(),"5"))/5</f>
        <v>0</v>
      </c>
      <c r="L254" s="253">
        <f>IF(ISERROR(_xll.Woodstock.Analyst.Xcel.UDFs.GetIndicatorValue("OVOLERSREC", "5 Famille de courbes="&amp;$F254&amp;";", _xll.Woodstock.Analyst.Xcel.UDFs.GetModelFilename(), _xll.Woodstock.Analyst.Xcel.UDFs.GetScenarioIndex(),"6"))/5,0,_xll.Woodstock.Analyst.Xcel.UDFs.GetIndicatorValue("OVOLERSREC", "5 Famille de courbes="&amp;$F254&amp;";", _xll.Woodstock.Analyst.Xcel.UDFs.GetModelFilename(), _xll.Woodstock.Analyst.Xcel.UDFs.GetScenarioIndex(),"6"))/5</f>
        <v>0</v>
      </c>
      <c r="M254" s="253">
        <f>IF(ISERROR(_xll.Woodstock.Analyst.Xcel.UDFs.GetIndicatorValueAverage("OVOLERSREC", "5 Famille de courbes="&amp;$F254&amp;";", _xll.Woodstock.Analyst.Xcel.UDFs.GetModelFilename(), _xll.Woodstock.Analyst.Xcel.UDFs.GetScenarioIndex(),"2", "6"))/5,0,_xll.Woodstock.Analyst.Xcel.UDFs.GetIndicatorValueAverage("OVOLERSREC", "5 Famille de courbes="&amp;$F254&amp;";", _xll.Woodstock.Analyst.Xcel.UDFs.GetModelFilename(), _xll.Woodstock.Analyst.Xcel.UDFs.GetScenarioIndex(),"2", "6"))/5</f>
        <v>0</v>
      </c>
      <c r="N254" s="437">
        <f t="shared" si="54"/>
        <v>0</v>
      </c>
      <c r="O254" s="241" t="b">
        <f t="shared" si="55"/>
        <v>1</v>
      </c>
    </row>
    <row r="255" spans="1:15" x14ac:dyDescent="0.25">
      <c r="A255" s="248" t="s">
        <v>32</v>
      </c>
      <c r="B255" s="248" t="s">
        <v>87</v>
      </c>
      <c r="C255" s="248" t="s">
        <v>281</v>
      </c>
      <c r="D255" s="248" t="s">
        <v>110</v>
      </c>
      <c r="E255" s="241" t="s">
        <v>21</v>
      </c>
      <c r="F255" s="249" t="str">
        <f t="shared" si="52"/>
        <v>FCTYF_EPX_ENPG</v>
      </c>
      <c r="G255" s="249" t="str">
        <f t="shared" si="53"/>
        <v>FCTYF_EPX_EnPg_Sous-total F. Tolérants</v>
      </c>
      <c r="H255" s="253">
        <f>IF(ISERROR(_xll.Woodstock.Analyst.Xcel.UDFs.GetIndicatorValue("OVOLGFTREC", "5 Famille de courbes="&amp;$F255&amp;";", _xll.Woodstock.Analyst.Xcel.UDFs.GetModelFilename(), _xll.Woodstock.Analyst.Xcel.UDFs.GetScenarioIndex(),"2"))/5,0,_xll.Woodstock.Analyst.Xcel.UDFs.GetIndicatorValue("OVOLGFTREC", "5 Famille de courbes="&amp;$F255&amp;";", _xll.Woodstock.Analyst.Xcel.UDFs.GetModelFilename(), _xll.Woodstock.Analyst.Xcel.UDFs.GetScenarioIndex(),"2"))/5</f>
        <v>1.6735796260689484</v>
      </c>
      <c r="I255" s="253">
        <f>IF(ISERROR(_xll.Woodstock.Analyst.Xcel.UDFs.GetIndicatorValue("OVOLGFTREC", "5 Famille de courbes="&amp;$F255&amp;";", _xll.Woodstock.Analyst.Xcel.UDFs.GetModelFilename(), _xll.Woodstock.Analyst.Xcel.UDFs.GetScenarioIndex(),"3"))/5,0,_xll.Woodstock.Analyst.Xcel.UDFs.GetIndicatorValue("OVOLGFTREC", "5 Famille de courbes="&amp;$F255&amp;";", _xll.Woodstock.Analyst.Xcel.UDFs.GetModelFilename(), _xll.Woodstock.Analyst.Xcel.UDFs.GetScenarioIndex(),"3"))/5</f>
        <v>8.9618371020425887</v>
      </c>
      <c r="J255" s="253">
        <f>IF(ISERROR(_xll.Woodstock.Analyst.Xcel.UDFs.GetIndicatorValue("OVOLGFTREC", "5 Famille de courbes="&amp;$F255&amp;";", _xll.Woodstock.Analyst.Xcel.UDFs.GetModelFilename(), _xll.Woodstock.Analyst.Xcel.UDFs.GetScenarioIndex(),"4"))/5,0,_xll.Woodstock.Analyst.Xcel.UDFs.GetIndicatorValue("OVOLGFTREC", "5 Famille de courbes="&amp;$F255&amp;";", _xll.Woodstock.Analyst.Xcel.UDFs.GetModelFilename(), _xll.Woodstock.Analyst.Xcel.UDFs.GetScenarioIndex(),"4"))/5</f>
        <v>12.305084300767462</v>
      </c>
      <c r="K255" s="253">
        <f>IF(ISERROR(_xll.Woodstock.Analyst.Xcel.UDFs.GetIndicatorValue("OVOLGFTREC", "5 Famille de courbes="&amp;$F255&amp;";", _xll.Woodstock.Analyst.Xcel.UDFs.GetModelFilename(), _xll.Woodstock.Analyst.Xcel.UDFs.GetScenarioIndex(),"5"))/5,0,_xll.Woodstock.Analyst.Xcel.UDFs.GetIndicatorValue("OVOLGFTREC", "5 Famille de courbes="&amp;$F255&amp;";", _xll.Woodstock.Analyst.Xcel.UDFs.GetModelFilename(), _xll.Woodstock.Analyst.Xcel.UDFs.GetScenarioIndex(),"5"))/5</f>
        <v>0</v>
      </c>
      <c r="L255" s="253">
        <f>IF(ISERROR(_xll.Woodstock.Analyst.Xcel.UDFs.GetIndicatorValue("OVOLGFTREC", "5 Famille de courbes="&amp;$F255&amp;";", _xll.Woodstock.Analyst.Xcel.UDFs.GetModelFilename(), _xll.Woodstock.Analyst.Xcel.UDFs.GetScenarioIndex(),"6"))/5,0,_xll.Woodstock.Analyst.Xcel.UDFs.GetIndicatorValue("OVOLGFTREC", "5 Famille de courbes="&amp;$F255&amp;";", _xll.Woodstock.Analyst.Xcel.UDFs.GetModelFilename(), _xll.Woodstock.Analyst.Xcel.UDFs.GetScenarioIndex(),"6"))/5</f>
        <v>0</v>
      </c>
      <c r="M255" s="253">
        <f>IF(ISERROR(_xll.Woodstock.Analyst.Xcel.UDFs.GetIndicatorValueAverage("OVOLGFTREC", "5 Famille de courbes="&amp;$F255&amp;";", _xll.Woodstock.Analyst.Xcel.UDFs.GetModelFilename(), _xll.Woodstock.Analyst.Xcel.UDFs.GetScenarioIndex(),"2", "6"))/5,0,_xll.Woodstock.Analyst.Xcel.UDFs.GetIndicatorValueAverage("OVOLGFTREC", "5 Famille de courbes="&amp;$F255&amp;";", _xll.Woodstock.Analyst.Xcel.UDFs.GetModelFilename(), _xll.Woodstock.Analyst.Xcel.UDFs.GetScenarioIndex(),"2", "6"))/5</f>
        <v>4.5881002057757998</v>
      </c>
      <c r="N255" s="437">
        <f t="shared" si="54"/>
        <v>4.5881002057757998</v>
      </c>
      <c r="O255" s="241" t="b">
        <f t="shared" si="55"/>
        <v>1</v>
      </c>
    </row>
    <row r="256" spans="1:15" x14ac:dyDescent="0.25">
      <c r="A256" s="248" t="s">
        <v>32</v>
      </c>
      <c r="B256" s="248" t="s">
        <v>87</v>
      </c>
      <c r="C256" s="248" t="s">
        <v>281</v>
      </c>
      <c r="D256" s="248" t="s">
        <v>110</v>
      </c>
      <c r="E256" s="241" t="s">
        <v>39</v>
      </c>
      <c r="F256" s="249" t="str">
        <f t="shared" si="52"/>
        <v>FCTYF_EPX_ENPG</v>
      </c>
      <c r="G256" s="249" t="str">
        <f t="shared" si="53"/>
        <v>FCTYF_EPX_EnPg_Total Résineux &amp; Feuillus</v>
      </c>
      <c r="H256" s="253">
        <f>IF(ISERROR(_xll.Woodstock.Analyst.Xcel.UDFs.GetIndicatorValue("OVOLTOTREC", "5 Famille de courbes="&amp;$F256&amp;";", _xll.Woodstock.Analyst.Xcel.UDFs.GetModelFilename(), _xll.Woodstock.Analyst.Xcel.UDFs.GetScenarioIndex(),"2"))/5,0,_xll.Woodstock.Analyst.Xcel.UDFs.GetIndicatorValue("OVOLTOTREC", "5 Famille de courbes="&amp;$F256&amp;";", _xll.Woodstock.Analyst.Xcel.UDFs.GetModelFilename(), _xll.Woodstock.Analyst.Xcel.UDFs.GetScenarioIndex(),"2"))/5</f>
        <v>2662.6652475460869</v>
      </c>
      <c r="I256" s="253">
        <f>IF(ISERROR(_xll.Woodstock.Analyst.Xcel.UDFs.GetIndicatorValue("OVOLTOTREC", "5 Famille de courbes="&amp;$F256&amp;";", _xll.Woodstock.Analyst.Xcel.UDFs.GetModelFilename(), _xll.Woodstock.Analyst.Xcel.UDFs.GetScenarioIndex(),"3"))/5,0,_xll.Woodstock.Analyst.Xcel.UDFs.GetIndicatorValue("OVOLTOTREC", "5 Famille de courbes="&amp;$F256&amp;";", _xll.Woodstock.Analyst.Xcel.UDFs.GetModelFilename(), _xll.Woodstock.Analyst.Xcel.UDFs.GetScenarioIndex(),"3"))/5</f>
        <v>14697.412628341332</v>
      </c>
      <c r="J256" s="253">
        <f>IF(ISERROR(_xll.Woodstock.Analyst.Xcel.UDFs.GetIndicatorValue("OVOLTOTREC", "5 Famille de courbes="&amp;$F256&amp;";", _xll.Woodstock.Analyst.Xcel.UDFs.GetModelFilename(), _xll.Woodstock.Analyst.Xcel.UDFs.GetScenarioIndex(),"4"))/5,0,_xll.Woodstock.Analyst.Xcel.UDFs.GetIndicatorValue("OVOLTOTREC", "5 Famille de courbes="&amp;$F256&amp;";", _xll.Woodstock.Analyst.Xcel.UDFs.GetModelFilename(), _xll.Woodstock.Analyst.Xcel.UDFs.GetScenarioIndex(),"4"))/5</f>
        <v>20623.321731817567</v>
      </c>
      <c r="K256" s="253">
        <f>IF(ISERROR(_xll.Woodstock.Analyst.Xcel.UDFs.GetIndicatorValue("OVOLTOTREC", "5 Famille de courbes="&amp;$F256&amp;";", _xll.Woodstock.Analyst.Xcel.UDFs.GetModelFilename(), _xll.Woodstock.Analyst.Xcel.UDFs.GetScenarioIndex(),"5"))/5,0,_xll.Woodstock.Analyst.Xcel.UDFs.GetIndicatorValue("OVOLTOTREC", "5 Famille de courbes="&amp;$F256&amp;";", _xll.Woodstock.Analyst.Xcel.UDFs.GetModelFilename(), _xll.Woodstock.Analyst.Xcel.UDFs.GetScenarioIndex(),"5"))/5</f>
        <v>0</v>
      </c>
      <c r="L256" s="253">
        <f>IF(ISERROR(_xll.Woodstock.Analyst.Xcel.UDFs.GetIndicatorValue("OVOLTOTREC", "5 Famille de courbes="&amp;$F256&amp;";", _xll.Woodstock.Analyst.Xcel.UDFs.GetModelFilename(), _xll.Woodstock.Analyst.Xcel.UDFs.GetScenarioIndex(),"6"))/5,0,_xll.Woodstock.Analyst.Xcel.UDFs.GetIndicatorValue("OVOLTOTREC", "5 Famille de courbes="&amp;$F256&amp;";", _xll.Woodstock.Analyst.Xcel.UDFs.GetModelFilename(), _xll.Woodstock.Analyst.Xcel.UDFs.GetScenarioIndex(),"6"))/5</f>
        <v>0</v>
      </c>
      <c r="M256" s="253">
        <f>IF(ISERROR(_xll.Woodstock.Analyst.Xcel.UDFs.GetIndicatorValueAverage("OVOLTOTREC", "5 Famille de courbes="&amp;$F256&amp;";", _xll.Woodstock.Analyst.Xcel.UDFs.GetModelFilename(), _xll.Woodstock.Analyst.Xcel.UDFs.GetScenarioIndex(),"2", "6"))/5,0,_xll.Woodstock.Analyst.Xcel.UDFs.GetIndicatorValueAverage("OVOLTOTREC", "5 Famille de courbes="&amp;$F256&amp;";", _xll.Woodstock.Analyst.Xcel.UDFs.GetModelFilename(), _xll.Woodstock.Analyst.Xcel.UDFs.GetScenarioIndex(),"2", "6"))/5</f>
        <v>7596.6799215409974</v>
      </c>
      <c r="N256" s="437">
        <f t="shared" si="54"/>
        <v>7596.6799215409965</v>
      </c>
      <c r="O256" s="241" t="b">
        <f t="shared" si="55"/>
        <v>1</v>
      </c>
    </row>
    <row r="257" spans="1:15" x14ac:dyDescent="0.25">
      <c r="A257" s="248"/>
      <c r="B257" s="248"/>
      <c r="C257" s="248"/>
      <c r="D257" s="248"/>
      <c r="E257" s="241"/>
      <c r="F257" s="249"/>
      <c r="G257" s="241"/>
      <c r="H257" s="253"/>
      <c r="I257" s="241"/>
      <c r="J257" s="241"/>
      <c r="K257" s="241"/>
      <c r="L257" s="241"/>
      <c r="M257" s="241"/>
      <c r="N257" s="355"/>
      <c r="O257" s="241"/>
    </row>
    <row r="258" spans="1:15" x14ac:dyDescent="0.25">
      <c r="A258" s="248" t="s">
        <v>32</v>
      </c>
      <c r="B258" s="248" t="s">
        <v>87</v>
      </c>
      <c r="C258" s="248" t="s">
        <v>109</v>
      </c>
      <c r="D258" s="248" t="s">
        <v>108</v>
      </c>
      <c r="E258" s="249" t="s">
        <v>2</v>
      </c>
      <c r="F258" s="249" t="str">
        <f t="shared" ref="F258:F274" si="56">UPPER("FCTYF_"&amp;B258&amp;"_"&amp;D258)</f>
        <v>FCTYF_EPX_ENRX</v>
      </c>
      <c r="G258" s="249" t="str">
        <f t="shared" ref="G258:G274" si="57">TRIM("FCTYF_"&amp;B258&amp;"_"&amp;D258&amp;"_"&amp;E258)</f>
        <v>FCTYF_EPX_EnRx_Sapin</v>
      </c>
      <c r="H258" s="253">
        <f>IF(ISERROR(_xll.Woodstock.Analyst.Xcel.UDFs.GetIndicatorValue("OVOLSABREC", "5 Famille de courbes="&amp;$F258&amp;";", _xll.Woodstock.Analyst.Xcel.UDFs.GetModelFilename(), _xll.Woodstock.Analyst.Xcel.UDFs.GetScenarioIndex(),"2"))/5,0,_xll.Woodstock.Analyst.Xcel.UDFs.GetIndicatorValue("OVOLSABREC", "5 Famille de courbes="&amp;$F258&amp;";", _xll.Woodstock.Analyst.Xcel.UDFs.GetModelFilename(), _xll.Woodstock.Analyst.Xcel.UDFs.GetScenarioIndex(),"2"))/5</f>
        <v>0</v>
      </c>
      <c r="I258" s="253">
        <f>IF(ISERROR(_xll.Woodstock.Analyst.Xcel.UDFs.GetIndicatorValue("OVOLSABREC", "5 Famille de courbes="&amp;$F258&amp;";", _xll.Woodstock.Analyst.Xcel.UDFs.GetModelFilename(), _xll.Woodstock.Analyst.Xcel.UDFs.GetScenarioIndex(),"3"))/5,0,_xll.Woodstock.Analyst.Xcel.UDFs.GetIndicatorValue("OVOLSABREC", "5 Famille de courbes="&amp;$F258&amp;";", _xll.Woodstock.Analyst.Xcel.UDFs.GetModelFilename(), _xll.Woodstock.Analyst.Xcel.UDFs.GetScenarioIndex(),"3"))/5</f>
        <v>0</v>
      </c>
      <c r="J258" s="253">
        <f>IF(ISERROR(_xll.Woodstock.Analyst.Xcel.UDFs.GetIndicatorValue("OVOLSABREC", "5 Famille de courbes="&amp;$F258&amp;";", _xll.Woodstock.Analyst.Xcel.UDFs.GetModelFilename(), _xll.Woodstock.Analyst.Xcel.UDFs.GetScenarioIndex(),"4"))/5,0,_xll.Woodstock.Analyst.Xcel.UDFs.GetIndicatorValue("OVOLSABREC", "5 Famille de courbes="&amp;$F258&amp;";", _xll.Woodstock.Analyst.Xcel.UDFs.GetModelFilename(), _xll.Woodstock.Analyst.Xcel.UDFs.GetScenarioIndex(),"4"))/5</f>
        <v>0</v>
      </c>
      <c r="K258" s="253">
        <f>IF(ISERROR(_xll.Woodstock.Analyst.Xcel.UDFs.GetIndicatorValue("OVOLSABREC", "5 Famille de courbes="&amp;$F258&amp;";", _xll.Woodstock.Analyst.Xcel.UDFs.GetModelFilename(), _xll.Woodstock.Analyst.Xcel.UDFs.GetScenarioIndex(),"5"))/5,0,_xll.Woodstock.Analyst.Xcel.UDFs.GetIndicatorValue("OVOLSABREC", "5 Famille de courbes="&amp;$F258&amp;";", _xll.Woodstock.Analyst.Xcel.UDFs.GetModelFilename(), _xll.Woodstock.Analyst.Xcel.UDFs.GetScenarioIndex(),"5"))/5</f>
        <v>0</v>
      </c>
      <c r="L258" s="253">
        <f>IF(ISERROR(_xll.Woodstock.Analyst.Xcel.UDFs.GetIndicatorValue("OVOLSABREC", "5 Famille de courbes="&amp;$F258&amp;";", _xll.Woodstock.Analyst.Xcel.UDFs.GetModelFilename(), _xll.Woodstock.Analyst.Xcel.UDFs.GetScenarioIndex(),"6"))/5,0,_xll.Woodstock.Analyst.Xcel.UDFs.GetIndicatorValue("OVOLSABREC", "5 Famille de courbes="&amp;$F258&amp;";", _xll.Woodstock.Analyst.Xcel.UDFs.GetModelFilename(), _xll.Woodstock.Analyst.Xcel.UDFs.GetScenarioIndex(),"6"))/5</f>
        <v>0</v>
      </c>
      <c r="M258" s="253">
        <f>IF(ISERROR(_xll.Woodstock.Analyst.Xcel.UDFs.GetIndicatorValueAverage("OVOLSABREC", "5 Famille de courbes="&amp;$F258&amp;";", _xll.Woodstock.Analyst.Xcel.UDFs.GetModelFilename(), _xll.Woodstock.Analyst.Xcel.UDFs.GetScenarioIndex(),"2", "6"))/5,0,_xll.Woodstock.Analyst.Xcel.UDFs.GetIndicatorValueAverage("OVOLSABREC", "5 Famille de courbes="&amp;$F258&amp;";", _xll.Woodstock.Analyst.Xcel.UDFs.GetModelFilename(), _xll.Woodstock.Analyst.Xcel.UDFs.GetScenarioIndex(),"2", "6"))/5</f>
        <v>0</v>
      </c>
      <c r="N258" s="437">
        <f t="shared" ref="N258:N274" si="58">AVERAGE(H258:L258)</f>
        <v>0</v>
      </c>
      <c r="O258" s="241" t="b">
        <f t="shared" ref="O258:O274" si="59">EXACT(ROUND(M258,1),ROUND(N258,1))</f>
        <v>1</v>
      </c>
    </row>
    <row r="259" spans="1:15" x14ac:dyDescent="0.25">
      <c r="A259" s="248" t="s">
        <v>32</v>
      </c>
      <c r="B259" s="248" t="s">
        <v>87</v>
      </c>
      <c r="C259" s="248" t="s">
        <v>109</v>
      </c>
      <c r="D259" s="248" t="s">
        <v>108</v>
      </c>
      <c r="E259" s="241" t="s">
        <v>3</v>
      </c>
      <c r="F259" s="249" t="str">
        <f t="shared" si="56"/>
        <v>FCTYF_EPX_ENRX</v>
      </c>
      <c r="G259" s="249" t="str">
        <f t="shared" si="57"/>
        <v>FCTYF_EPX_EnRx_Épinettes</v>
      </c>
      <c r="H259" s="253">
        <f>IF(ISERROR(_xll.Woodstock.Analyst.Xcel.UDFs.GetIndicatorValue("OVOLGEPXREC", "5 Famille de courbes="&amp;$F259&amp;";", _xll.Woodstock.Analyst.Xcel.UDFs.GetModelFilename(), _xll.Woodstock.Analyst.Xcel.UDFs.GetScenarioIndex(),"2"))/5,0,_xll.Woodstock.Analyst.Xcel.UDFs.GetIndicatorValue("OVOLGEPXREC", "5 Famille de courbes="&amp;$F259&amp;";", _xll.Woodstock.Analyst.Xcel.UDFs.GetModelFilename(), _xll.Woodstock.Analyst.Xcel.UDFs.GetScenarioIndex(),"2"))/5</f>
        <v>0</v>
      </c>
      <c r="I259" s="253">
        <f>IF(ISERROR(_xll.Woodstock.Analyst.Xcel.UDFs.GetIndicatorValue("OVOLGEPXREC", "5 Famille de courbes="&amp;$F259&amp;";", _xll.Woodstock.Analyst.Xcel.UDFs.GetModelFilename(), _xll.Woodstock.Analyst.Xcel.UDFs.GetScenarioIndex(),"3"))/5,0,_xll.Woodstock.Analyst.Xcel.UDFs.GetIndicatorValue("OVOLGEPXREC", "5 Famille de courbes="&amp;$F259&amp;";", _xll.Woodstock.Analyst.Xcel.UDFs.GetModelFilename(), _xll.Woodstock.Analyst.Xcel.UDFs.GetScenarioIndex(),"3"))/5</f>
        <v>0</v>
      </c>
      <c r="J259" s="253">
        <f>IF(ISERROR(_xll.Woodstock.Analyst.Xcel.UDFs.GetIndicatorValue("OVOLGEPXREC", "5 Famille de courbes="&amp;$F259&amp;";", _xll.Woodstock.Analyst.Xcel.UDFs.GetModelFilename(), _xll.Woodstock.Analyst.Xcel.UDFs.GetScenarioIndex(),"4"))/5,0,_xll.Woodstock.Analyst.Xcel.UDFs.GetIndicatorValue("OVOLGEPXREC", "5 Famille de courbes="&amp;$F259&amp;";", _xll.Woodstock.Analyst.Xcel.UDFs.GetModelFilename(), _xll.Woodstock.Analyst.Xcel.UDFs.GetScenarioIndex(),"4"))/5</f>
        <v>0</v>
      </c>
      <c r="K259" s="253">
        <f>IF(ISERROR(_xll.Woodstock.Analyst.Xcel.UDFs.GetIndicatorValue("OVOLGEPXREC", "5 Famille de courbes="&amp;$F259&amp;";", _xll.Woodstock.Analyst.Xcel.UDFs.GetModelFilename(), _xll.Woodstock.Analyst.Xcel.UDFs.GetScenarioIndex(),"5"))/5,0,_xll.Woodstock.Analyst.Xcel.UDFs.GetIndicatorValue("OVOLGEPXREC", "5 Famille de courbes="&amp;$F259&amp;";", _xll.Woodstock.Analyst.Xcel.UDFs.GetModelFilename(), _xll.Woodstock.Analyst.Xcel.UDFs.GetScenarioIndex(),"5"))/5</f>
        <v>0</v>
      </c>
      <c r="L259" s="253">
        <f>IF(ISERROR(_xll.Woodstock.Analyst.Xcel.UDFs.GetIndicatorValue("OVOLGEPXREC", "5 Famille de courbes="&amp;$F259&amp;";", _xll.Woodstock.Analyst.Xcel.UDFs.GetModelFilename(), _xll.Woodstock.Analyst.Xcel.UDFs.GetScenarioIndex(),"6"))/5,0,_xll.Woodstock.Analyst.Xcel.UDFs.GetIndicatorValue("OVOLGEPXREC", "5 Famille de courbes="&amp;$F259&amp;";", _xll.Woodstock.Analyst.Xcel.UDFs.GetModelFilename(), _xll.Woodstock.Analyst.Xcel.UDFs.GetScenarioIndex(),"6"))/5</f>
        <v>0</v>
      </c>
      <c r="M259" s="253">
        <f>IF(ISERROR(_xll.Woodstock.Analyst.Xcel.UDFs.GetIndicatorValueAverage("OVOLGEPXREC", "5 Famille de courbes="&amp;$F259&amp;";", _xll.Woodstock.Analyst.Xcel.UDFs.GetModelFilename(), _xll.Woodstock.Analyst.Xcel.UDFs.GetScenarioIndex(),"2", "6"))/5,0,_xll.Woodstock.Analyst.Xcel.UDFs.GetIndicatorValueAverage("OVOLGEPXREC", "5 Famille de courbes="&amp;$F259&amp;";", _xll.Woodstock.Analyst.Xcel.UDFs.GetModelFilename(), _xll.Woodstock.Analyst.Xcel.UDFs.GetScenarioIndex(),"2", "6"))/5</f>
        <v>0</v>
      </c>
      <c r="N259" s="437">
        <f t="shared" si="58"/>
        <v>0</v>
      </c>
      <c r="O259" s="241" t="b">
        <f t="shared" si="59"/>
        <v>1</v>
      </c>
    </row>
    <row r="260" spans="1:15" x14ac:dyDescent="0.25">
      <c r="A260" s="248" t="s">
        <v>32</v>
      </c>
      <c r="B260" s="248" t="s">
        <v>87</v>
      </c>
      <c r="C260" s="248" t="s">
        <v>109</v>
      </c>
      <c r="D260" s="248" t="s">
        <v>108</v>
      </c>
      <c r="E260" s="241" t="s">
        <v>4</v>
      </c>
      <c r="F260" s="249" t="str">
        <f t="shared" si="56"/>
        <v>FCTYF_EPX_ENRX</v>
      </c>
      <c r="G260" s="249" t="str">
        <f t="shared" si="57"/>
        <v>FCTYF_EPX_EnRx_Pin gris</v>
      </c>
      <c r="H260" s="253">
        <f>IF(ISERROR(_xll.Woodstock.Analyst.Xcel.UDFs.GetIndicatorValue("OVOLPIGREC", "5 Famille de courbes="&amp;$F260&amp;";", _xll.Woodstock.Analyst.Xcel.UDFs.GetModelFilename(), _xll.Woodstock.Analyst.Xcel.UDFs.GetScenarioIndex(),"2"))/5,0,_xll.Woodstock.Analyst.Xcel.UDFs.GetIndicatorValue("OVOLPIGREC", "5 Famille de courbes="&amp;$F260&amp;";", _xll.Woodstock.Analyst.Xcel.UDFs.GetModelFilename(), _xll.Woodstock.Analyst.Xcel.UDFs.GetScenarioIndex(),"2"))/5</f>
        <v>0</v>
      </c>
      <c r="I260" s="253">
        <f>IF(ISERROR(_xll.Woodstock.Analyst.Xcel.UDFs.GetIndicatorValue("OVOLPIGREC", "5 Famille de courbes="&amp;$F260&amp;";", _xll.Woodstock.Analyst.Xcel.UDFs.GetModelFilename(), _xll.Woodstock.Analyst.Xcel.UDFs.GetScenarioIndex(),"3"))/5,0,_xll.Woodstock.Analyst.Xcel.UDFs.GetIndicatorValue("OVOLPIGREC", "5 Famille de courbes="&amp;$F260&amp;";", _xll.Woodstock.Analyst.Xcel.UDFs.GetModelFilename(), _xll.Woodstock.Analyst.Xcel.UDFs.GetScenarioIndex(),"3"))/5</f>
        <v>0</v>
      </c>
      <c r="J260" s="253">
        <f>IF(ISERROR(_xll.Woodstock.Analyst.Xcel.UDFs.GetIndicatorValue("OVOLPIGREC", "5 Famille de courbes="&amp;$F260&amp;";", _xll.Woodstock.Analyst.Xcel.UDFs.GetModelFilename(), _xll.Woodstock.Analyst.Xcel.UDFs.GetScenarioIndex(),"4"))/5,0,_xll.Woodstock.Analyst.Xcel.UDFs.GetIndicatorValue("OVOLPIGREC", "5 Famille de courbes="&amp;$F260&amp;";", _xll.Woodstock.Analyst.Xcel.UDFs.GetModelFilename(), _xll.Woodstock.Analyst.Xcel.UDFs.GetScenarioIndex(),"4"))/5</f>
        <v>0</v>
      </c>
      <c r="K260" s="253">
        <f>IF(ISERROR(_xll.Woodstock.Analyst.Xcel.UDFs.GetIndicatorValue("OVOLPIGREC", "5 Famille de courbes="&amp;$F260&amp;";", _xll.Woodstock.Analyst.Xcel.UDFs.GetModelFilename(), _xll.Woodstock.Analyst.Xcel.UDFs.GetScenarioIndex(),"5"))/5,0,_xll.Woodstock.Analyst.Xcel.UDFs.GetIndicatorValue("OVOLPIGREC", "5 Famille de courbes="&amp;$F260&amp;";", _xll.Woodstock.Analyst.Xcel.UDFs.GetModelFilename(), _xll.Woodstock.Analyst.Xcel.UDFs.GetScenarioIndex(),"5"))/5</f>
        <v>0</v>
      </c>
      <c r="L260" s="253">
        <f>IF(ISERROR(_xll.Woodstock.Analyst.Xcel.UDFs.GetIndicatorValue("OVOLPIGREC", "5 Famille de courbes="&amp;$F260&amp;";", _xll.Woodstock.Analyst.Xcel.UDFs.GetModelFilename(), _xll.Woodstock.Analyst.Xcel.UDFs.GetScenarioIndex(),"6"))/5,0,_xll.Woodstock.Analyst.Xcel.UDFs.GetIndicatorValue("OVOLPIGREC", "5 Famille de courbes="&amp;$F260&amp;";", _xll.Woodstock.Analyst.Xcel.UDFs.GetModelFilename(), _xll.Woodstock.Analyst.Xcel.UDFs.GetScenarioIndex(),"6"))/5</f>
        <v>0</v>
      </c>
      <c r="M260" s="253">
        <f>IF(ISERROR(_xll.Woodstock.Analyst.Xcel.UDFs.GetIndicatorValueAverage("OVOLPIGREC", "5 Famille de courbes="&amp;$F260&amp;";", _xll.Woodstock.Analyst.Xcel.UDFs.GetModelFilename(), _xll.Woodstock.Analyst.Xcel.UDFs.GetScenarioIndex(),"2", "6"))/5,0,_xll.Woodstock.Analyst.Xcel.UDFs.GetIndicatorValueAverage("OVOLPIGREC", "5 Famille de courbes="&amp;$F260&amp;";", _xll.Woodstock.Analyst.Xcel.UDFs.GetModelFilename(), _xll.Woodstock.Analyst.Xcel.UDFs.GetScenarioIndex(),"2", "6"))/5</f>
        <v>0</v>
      </c>
      <c r="N260" s="437">
        <f t="shared" si="58"/>
        <v>0</v>
      </c>
      <c r="O260" s="241" t="b">
        <f t="shared" si="59"/>
        <v>1</v>
      </c>
    </row>
    <row r="261" spans="1:15" x14ac:dyDescent="0.25">
      <c r="A261" s="248" t="s">
        <v>32</v>
      </c>
      <c r="B261" s="248" t="s">
        <v>87</v>
      </c>
      <c r="C261" s="248" t="s">
        <v>109</v>
      </c>
      <c r="D261" s="248" t="s">
        <v>108</v>
      </c>
      <c r="E261" s="241" t="s">
        <v>5</v>
      </c>
      <c r="F261" s="249" t="str">
        <f t="shared" si="56"/>
        <v>FCTYF_EPX_ENRX</v>
      </c>
      <c r="G261" s="249" t="str">
        <f t="shared" si="57"/>
        <v>FCTYF_EPX_EnRx_Mélèzes</v>
      </c>
      <c r="H261" s="253">
        <f>IF(ISERROR(_xll.Woodstock.Analyst.Xcel.UDFs.GetIndicatorValue("OVOLGMEXREC", "5 Famille de courbes="&amp;$F261&amp;";", _xll.Woodstock.Analyst.Xcel.UDFs.GetModelFilename(), _xll.Woodstock.Analyst.Xcel.UDFs.GetScenarioIndex(),"2"))/5,0,_xll.Woodstock.Analyst.Xcel.UDFs.GetIndicatorValue("OVOLGMEXREC", "5 Famille de courbes="&amp;$F261&amp;";", _xll.Woodstock.Analyst.Xcel.UDFs.GetModelFilename(), _xll.Woodstock.Analyst.Xcel.UDFs.GetScenarioIndex(),"2"))/5</f>
        <v>0</v>
      </c>
      <c r="I261" s="253">
        <f>IF(ISERROR(_xll.Woodstock.Analyst.Xcel.UDFs.GetIndicatorValue("OVOLGMEXREC", "5 Famille de courbes="&amp;$F261&amp;";", _xll.Woodstock.Analyst.Xcel.UDFs.GetModelFilename(), _xll.Woodstock.Analyst.Xcel.UDFs.GetScenarioIndex(),"3"))/5,0,_xll.Woodstock.Analyst.Xcel.UDFs.GetIndicatorValue("OVOLGMEXREC", "5 Famille de courbes="&amp;$F261&amp;";", _xll.Woodstock.Analyst.Xcel.UDFs.GetModelFilename(), _xll.Woodstock.Analyst.Xcel.UDFs.GetScenarioIndex(),"3"))/5</f>
        <v>0</v>
      </c>
      <c r="J261" s="253">
        <f>IF(ISERROR(_xll.Woodstock.Analyst.Xcel.UDFs.GetIndicatorValue("OVOLGMEXREC", "5 Famille de courbes="&amp;$F261&amp;";", _xll.Woodstock.Analyst.Xcel.UDFs.GetModelFilename(), _xll.Woodstock.Analyst.Xcel.UDFs.GetScenarioIndex(),"4"))/5,0,_xll.Woodstock.Analyst.Xcel.UDFs.GetIndicatorValue("OVOLGMEXREC", "5 Famille de courbes="&amp;$F261&amp;";", _xll.Woodstock.Analyst.Xcel.UDFs.GetModelFilename(), _xll.Woodstock.Analyst.Xcel.UDFs.GetScenarioIndex(),"4"))/5</f>
        <v>0</v>
      </c>
      <c r="K261" s="253">
        <f>IF(ISERROR(_xll.Woodstock.Analyst.Xcel.UDFs.GetIndicatorValue("OVOLGMEXREC", "5 Famille de courbes="&amp;$F261&amp;";", _xll.Woodstock.Analyst.Xcel.UDFs.GetModelFilename(), _xll.Woodstock.Analyst.Xcel.UDFs.GetScenarioIndex(),"5"))/5,0,_xll.Woodstock.Analyst.Xcel.UDFs.GetIndicatorValue("OVOLGMEXREC", "5 Famille de courbes="&amp;$F261&amp;";", _xll.Woodstock.Analyst.Xcel.UDFs.GetModelFilename(), _xll.Woodstock.Analyst.Xcel.UDFs.GetScenarioIndex(),"5"))/5</f>
        <v>0</v>
      </c>
      <c r="L261" s="253">
        <f>IF(ISERROR(_xll.Woodstock.Analyst.Xcel.UDFs.GetIndicatorValue("OVOLGMEXREC", "5 Famille de courbes="&amp;$F261&amp;";", _xll.Woodstock.Analyst.Xcel.UDFs.GetModelFilename(), _xll.Woodstock.Analyst.Xcel.UDFs.GetScenarioIndex(),"6"))/5,0,_xll.Woodstock.Analyst.Xcel.UDFs.GetIndicatorValue("OVOLGMEXREC", "5 Famille de courbes="&amp;$F261&amp;";", _xll.Woodstock.Analyst.Xcel.UDFs.GetModelFilename(), _xll.Woodstock.Analyst.Xcel.UDFs.GetScenarioIndex(),"6"))/5</f>
        <v>0</v>
      </c>
      <c r="M261" s="253">
        <f>IF(ISERROR(_xll.Woodstock.Analyst.Xcel.UDFs.GetIndicatorValueAverage("OVOLGMEXREC", "5 Famille de courbes="&amp;$F261&amp;";", _xll.Woodstock.Analyst.Xcel.UDFs.GetModelFilename(), _xll.Woodstock.Analyst.Xcel.UDFs.GetScenarioIndex(),"2", "6"))/5,0,_xll.Woodstock.Analyst.Xcel.UDFs.GetIndicatorValueAverage("OVOLGMEXREC", "5 Famille de courbes="&amp;$F261&amp;";", _xll.Woodstock.Analyst.Xcel.UDFs.GetModelFilename(), _xll.Woodstock.Analyst.Xcel.UDFs.GetScenarioIndex(),"2", "6"))/5</f>
        <v>0</v>
      </c>
      <c r="N261" s="437">
        <f t="shared" si="58"/>
        <v>0</v>
      </c>
      <c r="O261" s="241" t="b">
        <f t="shared" si="59"/>
        <v>1</v>
      </c>
    </row>
    <row r="262" spans="1:15" x14ac:dyDescent="0.25">
      <c r="A262" s="248" t="s">
        <v>32</v>
      </c>
      <c r="B262" s="248" t="s">
        <v>87</v>
      </c>
      <c r="C262" s="248" t="s">
        <v>109</v>
      </c>
      <c r="D262" s="248" t="s">
        <v>108</v>
      </c>
      <c r="E262" s="241" t="s">
        <v>6</v>
      </c>
      <c r="F262" s="249" t="str">
        <f t="shared" si="56"/>
        <v>FCTYF_EPX_ENRX</v>
      </c>
      <c r="G262" s="249" t="str">
        <f t="shared" si="57"/>
        <v>FCTYF_EPX_EnRx_Sous-total SEPM</v>
      </c>
      <c r="H262" s="253">
        <f>IF(ISERROR(_xll.Woodstock.Analyst.Xcel.UDFs.GetIndicatorValue("OVOLGSEPMREC", "5 Famille de courbes="&amp;$F262&amp;";", _xll.Woodstock.Analyst.Xcel.UDFs.GetModelFilename(), _xll.Woodstock.Analyst.Xcel.UDFs.GetScenarioIndex(),"2"))/5,0,_xll.Woodstock.Analyst.Xcel.UDFs.GetIndicatorValue("OVOLGSEPMREC", "5 Famille de courbes="&amp;$F262&amp;";", _xll.Woodstock.Analyst.Xcel.UDFs.GetModelFilename(), _xll.Woodstock.Analyst.Xcel.UDFs.GetScenarioIndex(),"2"))/5</f>
        <v>0</v>
      </c>
      <c r="I262" s="253">
        <f>IF(ISERROR(_xll.Woodstock.Analyst.Xcel.UDFs.GetIndicatorValue("OVOLGSEPMREC", "5 Famille de courbes="&amp;$F262&amp;";", _xll.Woodstock.Analyst.Xcel.UDFs.GetModelFilename(), _xll.Woodstock.Analyst.Xcel.UDFs.GetScenarioIndex(),"3"))/5,0,_xll.Woodstock.Analyst.Xcel.UDFs.GetIndicatorValue("OVOLGSEPMREC", "5 Famille de courbes="&amp;$F262&amp;";", _xll.Woodstock.Analyst.Xcel.UDFs.GetModelFilename(), _xll.Woodstock.Analyst.Xcel.UDFs.GetScenarioIndex(),"3"))/5</f>
        <v>0</v>
      </c>
      <c r="J262" s="253">
        <f>IF(ISERROR(_xll.Woodstock.Analyst.Xcel.UDFs.GetIndicatorValue("OVOLGSEPMREC", "5 Famille de courbes="&amp;$F262&amp;";", _xll.Woodstock.Analyst.Xcel.UDFs.GetModelFilename(), _xll.Woodstock.Analyst.Xcel.UDFs.GetScenarioIndex(),"4"))/5,0,_xll.Woodstock.Analyst.Xcel.UDFs.GetIndicatorValue("OVOLGSEPMREC", "5 Famille de courbes="&amp;$F262&amp;";", _xll.Woodstock.Analyst.Xcel.UDFs.GetModelFilename(), _xll.Woodstock.Analyst.Xcel.UDFs.GetScenarioIndex(),"4"))/5</f>
        <v>0</v>
      </c>
      <c r="K262" s="253">
        <f>IF(ISERROR(_xll.Woodstock.Analyst.Xcel.UDFs.GetIndicatorValue("OVOLGSEPMREC", "5 Famille de courbes="&amp;$F262&amp;";", _xll.Woodstock.Analyst.Xcel.UDFs.GetModelFilename(), _xll.Woodstock.Analyst.Xcel.UDFs.GetScenarioIndex(),"5"))/5,0,_xll.Woodstock.Analyst.Xcel.UDFs.GetIndicatorValue("OVOLGSEPMREC", "5 Famille de courbes="&amp;$F262&amp;";", _xll.Woodstock.Analyst.Xcel.UDFs.GetModelFilename(), _xll.Woodstock.Analyst.Xcel.UDFs.GetScenarioIndex(),"5"))/5</f>
        <v>0</v>
      </c>
      <c r="L262" s="253">
        <f>IF(ISERROR(_xll.Woodstock.Analyst.Xcel.UDFs.GetIndicatorValue("OVOLGSEPMREC", "5 Famille de courbes="&amp;$F262&amp;";", _xll.Woodstock.Analyst.Xcel.UDFs.GetModelFilename(), _xll.Woodstock.Analyst.Xcel.UDFs.GetScenarioIndex(),"6"))/5,0,_xll.Woodstock.Analyst.Xcel.UDFs.GetIndicatorValue("OVOLGSEPMREC", "5 Famille de courbes="&amp;$F262&amp;";", _xll.Woodstock.Analyst.Xcel.UDFs.GetModelFilename(), _xll.Woodstock.Analyst.Xcel.UDFs.GetScenarioIndex(),"6"))/5</f>
        <v>0</v>
      </c>
      <c r="M262" s="253">
        <f>IF(ISERROR(_xll.Woodstock.Analyst.Xcel.UDFs.GetIndicatorValueAverage("OVOLGSEPMREC", "5 Famille de courbes="&amp;$F262&amp;";", _xll.Woodstock.Analyst.Xcel.UDFs.GetModelFilename(), _xll.Woodstock.Analyst.Xcel.UDFs.GetScenarioIndex(),"2", "6"))/5,0,_xll.Woodstock.Analyst.Xcel.UDFs.GetIndicatorValueAverage("OVOLGSEPMREC", "5 Famille de courbes="&amp;$F262&amp;";", _xll.Woodstock.Analyst.Xcel.UDFs.GetModelFilename(), _xll.Woodstock.Analyst.Xcel.UDFs.GetScenarioIndex(),"2", "6"))/5</f>
        <v>0</v>
      </c>
      <c r="N262" s="437">
        <f t="shared" si="58"/>
        <v>0</v>
      </c>
      <c r="O262" s="241" t="b">
        <f t="shared" si="59"/>
        <v>1</v>
      </c>
    </row>
    <row r="263" spans="1:15" x14ac:dyDescent="0.25">
      <c r="A263" s="248" t="s">
        <v>32</v>
      </c>
      <c r="B263" s="248" t="s">
        <v>87</v>
      </c>
      <c r="C263" s="248" t="s">
        <v>109</v>
      </c>
      <c r="D263" s="248" t="s">
        <v>108</v>
      </c>
      <c r="E263" s="241" t="s">
        <v>7</v>
      </c>
      <c r="F263" s="249" t="str">
        <f t="shared" si="56"/>
        <v>FCTYF_EPX_ENRX</v>
      </c>
      <c r="G263" s="249" t="str">
        <f t="shared" si="57"/>
        <v>FCTYF_EPX_EnRx_Pins blanc et rouge</v>
      </c>
      <c r="H263" s="253">
        <f>IF(ISERROR(_xll.Woodstock.Analyst.Xcel.UDFs.GetIndicatorValue("OVOLGPINSREC", "5 Famille de courbes="&amp;$F263&amp;";", _xll.Woodstock.Analyst.Xcel.UDFs.GetModelFilename(), _xll.Woodstock.Analyst.Xcel.UDFs.GetScenarioIndex(),"2"))/5,0,_xll.Woodstock.Analyst.Xcel.UDFs.GetIndicatorValue("OVOLGPINSREC", "5 Famille de courbes="&amp;$F263&amp;";", _xll.Woodstock.Analyst.Xcel.UDFs.GetModelFilename(), _xll.Woodstock.Analyst.Xcel.UDFs.GetScenarioIndex(),"2"))/5</f>
        <v>0</v>
      </c>
      <c r="I263" s="253">
        <f>IF(ISERROR(_xll.Woodstock.Analyst.Xcel.UDFs.GetIndicatorValue("OVOLGPINSREC", "5 Famille de courbes="&amp;$F263&amp;";", _xll.Woodstock.Analyst.Xcel.UDFs.GetModelFilename(), _xll.Woodstock.Analyst.Xcel.UDFs.GetScenarioIndex(),"3"))/5,0,_xll.Woodstock.Analyst.Xcel.UDFs.GetIndicatorValue("OVOLGPINSREC", "5 Famille de courbes="&amp;$F263&amp;";", _xll.Woodstock.Analyst.Xcel.UDFs.GetModelFilename(), _xll.Woodstock.Analyst.Xcel.UDFs.GetScenarioIndex(),"3"))/5</f>
        <v>0</v>
      </c>
      <c r="J263" s="253">
        <f>IF(ISERROR(_xll.Woodstock.Analyst.Xcel.UDFs.GetIndicatorValue("OVOLGPINSREC", "5 Famille de courbes="&amp;$F263&amp;";", _xll.Woodstock.Analyst.Xcel.UDFs.GetModelFilename(), _xll.Woodstock.Analyst.Xcel.UDFs.GetScenarioIndex(),"4"))/5,0,_xll.Woodstock.Analyst.Xcel.UDFs.GetIndicatorValue("OVOLGPINSREC", "5 Famille de courbes="&amp;$F263&amp;";", _xll.Woodstock.Analyst.Xcel.UDFs.GetModelFilename(), _xll.Woodstock.Analyst.Xcel.UDFs.GetScenarioIndex(),"4"))/5</f>
        <v>0</v>
      </c>
      <c r="K263" s="253">
        <f>IF(ISERROR(_xll.Woodstock.Analyst.Xcel.UDFs.GetIndicatorValue("OVOLGPINSREC", "5 Famille de courbes="&amp;$F263&amp;";", _xll.Woodstock.Analyst.Xcel.UDFs.GetModelFilename(), _xll.Woodstock.Analyst.Xcel.UDFs.GetScenarioIndex(),"5"))/5,0,_xll.Woodstock.Analyst.Xcel.UDFs.GetIndicatorValue("OVOLGPINSREC", "5 Famille de courbes="&amp;$F263&amp;";", _xll.Woodstock.Analyst.Xcel.UDFs.GetModelFilename(), _xll.Woodstock.Analyst.Xcel.UDFs.GetScenarioIndex(),"5"))/5</f>
        <v>0</v>
      </c>
      <c r="L263" s="253">
        <f>IF(ISERROR(_xll.Woodstock.Analyst.Xcel.UDFs.GetIndicatorValue("OVOLGPINSREC", "5 Famille de courbes="&amp;$F263&amp;";", _xll.Woodstock.Analyst.Xcel.UDFs.GetModelFilename(), _xll.Woodstock.Analyst.Xcel.UDFs.GetScenarioIndex(),"6"))/5,0,_xll.Woodstock.Analyst.Xcel.UDFs.GetIndicatorValue("OVOLGPINSREC", "5 Famille de courbes="&amp;$F263&amp;";", _xll.Woodstock.Analyst.Xcel.UDFs.GetModelFilename(), _xll.Woodstock.Analyst.Xcel.UDFs.GetScenarioIndex(),"6"))/5</f>
        <v>0</v>
      </c>
      <c r="M263" s="253">
        <f>IF(ISERROR(_xll.Woodstock.Analyst.Xcel.UDFs.GetIndicatorValueAverage("OVOLGPINSREC", "5 Famille de courbes="&amp;$F263&amp;";", _xll.Woodstock.Analyst.Xcel.UDFs.GetModelFilename(), _xll.Woodstock.Analyst.Xcel.UDFs.GetScenarioIndex(),"2", "6"))/5,0,_xll.Woodstock.Analyst.Xcel.UDFs.GetIndicatorValueAverage("OVOLGPINSREC", "5 Famille de courbes="&amp;$F263&amp;";", _xll.Woodstock.Analyst.Xcel.UDFs.GetModelFilename(), _xll.Woodstock.Analyst.Xcel.UDFs.GetScenarioIndex(),"2", "6"))/5</f>
        <v>0</v>
      </c>
      <c r="N263" s="437">
        <f t="shared" si="58"/>
        <v>0</v>
      </c>
      <c r="O263" s="241" t="b">
        <f t="shared" si="59"/>
        <v>1</v>
      </c>
    </row>
    <row r="264" spans="1:15" x14ac:dyDescent="0.25">
      <c r="A264" s="248" t="s">
        <v>32</v>
      </c>
      <c r="B264" s="248" t="s">
        <v>87</v>
      </c>
      <c r="C264" s="248" t="s">
        <v>109</v>
      </c>
      <c r="D264" s="248" t="s">
        <v>108</v>
      </c>
      <c r="E264" s="241" t="s">
        <v>8</v>
      </c>
      <c r="F264" s="249" t="str">
        <f t="shared" si="56"/>
        <v>FCTYF_EPX_ENRX</v>
      </c>
      <c r="G264" s="249" t="str">
        <f t="shared" si="57"/>
        <v>FCTYF_EPX_EnRx_Pruche</v>
      </c>
      <c r="H264" s="253">
        <f>IF(ISERROR(_xll.Woodstock.Analyst.Xcel.UDFs.GetIndicatorValue("OVOLPRUREC", "5 Famille de courbes="&amp;$F264&amp;";", _xll.Woodstock.Analyst.Xcel.UDFs.GetModelFilename(), _xll.Woodstock.Analyst.Xcel.UDFs.GetScenarioIndex(),"2"))/5,0,_xll.Woodstock.Analyst.Xcel.UDFs.GetIndicatorValue("OVOLPRUREC", "5 Famille de courbes="&amp;$F264&amp;";", _xll.Woodstock.Analyst.Xcel.UDFs.GetModelFilename(), _xll.Woodstock.Analyst.Xcel.UDFs.GetScenarioIndex(),"2"))/5</f>
        <v>0</v>
      </c>
      <c r="I264" s="253">
        <f>IF(ISERROR(_xll.Woodstock.Analyst.Xcel.UDFs.GetIndicatorValue("OVOLPRUREC", "5 Famille de courbes="&amp;$F264&amp;";", _xll.Woodstock.Analyst.Xcel.UDFs.GetModelFilename(), _xll.Woodstock.Analyst.Xcel.UDFs.GetScenarioIndex(),"3"))/5,0,_xll.Woodstock.Analyst.Xcel.UDFs.GetIndicatorValue("OVOLPRUREC", "5 Famille de courbes="&amp;$F264&amp;";", _xll.Woodstock.Analyst.Xcel.UDFs.GetModelFilename(), _xll.Woodstock.Analyst.Xcel.UDFs.GetScenarioIndex(),"3"))/5</f>
        <v>0</v>
      </c>
      <c r="J264" s="253">
        <f>IF(ISERROR(_xll.Woodstock.Analyst.Xcel.UDFs.GetIndicatorValue("OVOLPRUREC", "5 Famille de courbes="&amp;$F264&amp;";", _xll.Woodstock.Analyst.Xcel.UDFs.GetModelFilename(), _xll.Woodstock.Analyst.Xcel.UDFs.GetScenarioIndex(),"4"))/5,0,_xll.Woodstock.Analyst.Xcel.UDFs.GetIndicatorValue("OVOLPRUREC", "5 Famille de courbes="&amp;$F264&amp;";", _xll.Woodstock.Analyst.Xcel.UDFs.GetModelFilename(), _xll.Woodstock.Analyst.Xcel.UDFs.GetScenarioIndex(),"4"))/5</f>
        <v>0</v>
      </c>
      <c r="K264" s="253">
        <f>IF(ISERROR(_xll.Woodstock.Analyst.Xcel.UDFs.GetIndicatorValue("OVOLPRUREC", "5 Famille de courbes="&amp;$F264&amp;";", _xll.Woodstock.Analyst.Xcel.UDFs.GetModelFilename(), _xll.Woodstock.Analyst.Xcel.UDFs.GetScenarioIndex(),"5"))/5,0,_xll.Woodstock.Analyst.Xcel.UDFs.GetIndicatorValue("OVOLPRUREC", "5 Famille de courbes="&amp;$F264&amp;";", _xll.Woodstock.Analyst.Xcel.UDFs.GetModelFilename(), _xll.Woodstock.Analyst.Xcel.UDFs.GetScenarioIndex(),"5"))/5</f>
        <v>0</v>
      </c>
      <c r="L264" s="253">
        <f>IF(ISERROR(_xll.Woodstock.Analyst.Xcel.UDFs.GetIndicatorValue("OVOLPRUREC", "5 Famille de courbes="&amp;$F264&amp;";", _xll.Woodstock.Analyst.Xcel.UDFs.GetModelFilename(), _xll.Woodstock.Analyst.Xcel.UDFs.GetScenarioIndex(),"6"))/5,0,_xll.Woodstock.Analyst.Xcel.UDFs.GetIndicatorValue("OVOLPRUREC", "5 Famille de courbes="&amp;$F264&amp;";", _xll.Woodstock.Analyst.Xcel.UDFs.GetModelFilename(), _xll.Woodstock.Analyst.Xcel.UDFs.GetScenarioIndex(),"6"))/5</f>
        <v>0</v>
      </c>
      <c r="M264" s="253">
        <f>IF(ISERROR(_xll.Woodstock.Analyst.Xcel.UDFs.GetIndicatorValueAverage("OVOLPRUREC", "5 Famille de courbes="&amp;$F264&amp;";", _xll.Woodstock.Analyst.Xcel.UDFs.GetModelFilename(), _xll.Woodstock.Analyst.Xcel.UDFs.GetScenarioIndex(),"2", "6"))/5,0,_xll.Woodstock.Analyst.Xcel.UDFs.GetIndicatorValueAverage("OVOLPRUREC", "5 Famille de courbes="&amp;$F264&amp;";", _xll.Woodstock.Analyst.Xcel.UDFs.GetModelFilename(), _xll.Woodstock.Analyst.Xcel.UDFs.GetScenarioIndex(),"2", "6"))/5</f>
        <v>0</v>
      </c>
      <c r="N264" s="437">
        <f t="shared" si="58"/>
        <v>0</v>
      </c>
      <c r="O264" s="241" t="b">
        <f t="shared" si="59"/>
        <v>1</v>
      </c>
    </row>
    <row r="265" spans="1:15" x14ac:dyDescent="0.25">
      <c r="A265" s="248" t="s">
        <v>32</v>
      </c>
      <c r="B265" s="248" t="s">
        <v>87</v>
      </c>
      <c r="C265" s="248" t="s">
        <v>109</v>
      </c>
      <c r="D265" s="248" t="s">
        <v>108</v>
      </c>
      <c r="E265" s="241" t="s">
        <v>9</v>
      </c>
      <c r="F265" s="249" t="str">
        <f t="shared" si="56"/>
        <v>FCTYF_EPX_ENRX</v>
      </c>
      <c r="G265" s="249" t="str">
        <f t="shared" si="57"/>
        <v>FCTYF_EPX_EnRx_Thuya</v>
      </c>
      <c r="H265" s="253">
        <f>IF(ISERROR(_xll.Woodstock.Analyst.Xcel.UDFs.GetIndicatorValue("OVOLTHOREC", "5 Famille de courbes="&amp;$F265&amp;";", _xll.Woodstock.Analyst.Xcel.UDFs.GetModelFilename(), _xll.Woodstock.Analyst.Xcel.UDFs.GetScenarioIndex(),"2"))/5,0,_xll.Woodstock.Analyst.Xcel.UDFs.GetIndicatorValue("OVOLTHOREC", "5 Famille de courbes="&amp;$F265&amp;";", _xll.Woodstock.Analyst.Xcel.UDFs.GetModelFilename(), _xll.Woodstock.Analyst.Xcel.UDFs.GetScenarioIndex(),"2"))/5</f>
        <v>0</v>
      </c>
      <c r="I265" s="253">
        <f>IF(ISERROR(_xll.Woodstock.Analyst.Xcel.UDFs.GetIndicatorValue("OVOLTHOREC", "5 Famille de courbes="&amp;$F265&amp;";", _xll.Woodstock.Analyst.Xcel.UDFs.GetModelFilename(), _xll.Woodstock.Analyst.Xcel.UDFs.GetScenarioIndex(),"3"))/5,0,_xll.Woodstock.Analyst.Xcel.UDFs.GetIndicatorValue("OVOLTHOREC", "5 Famille de courbes="&amp;$F265&amp;";", _xll.Woodstock.Analyst.Xcel.UDFs.GetModelFilename(), _xll.Woodstock.Analyst.Xcel.UDFs.GetScenarioIndex(),"3"))/5</f>
        <v>0</v>
      </c>
      <c r="J265" s="253">
        <f>IF(ISERROR(_xll.Woodstock.Analyst.Xcel.UDFs.GetIndicatorValue("OVOLTHOREC", "5 Famille de courbes="&amp;$F265&amp;";", _xll.Woodstock.Analyst.Xcel.UDFs.GetModelFilename(), _xll.Woodstock.Analyst.Xcel.UDFs.GetScenarioIndex(),"4"))/5,0,_xll.Woodstock.Analyst.Xcel.UDFs.GetIndicatorValue("OVOLTHOREC", "5 Famille de courbes="&amp;$F265&amp;";", _xll.Woodstock.Analyst.Xcel.UDFs.GetModelFilename(), _xll.Woodstock.Analyst.Xcel.UDFs.GetScenarioIndex(),"4"))/5</f>
        <v>0</v>
      </c>
      <c r="K265" s="253">
        <f>IF(ISERROR(_xll.Woodstock.Analyst.Xcel.UDFs.GetIndicatorValue("OVOLTHOREC", "5 Famille de courbes="&amp;$F265&amp;";", _xll.Woodstock.Analyst.Xcel.UDFs.GetModelFilename(), _xll.Woodstock.Analyst.Xcel.UDFs.GetScenarioIndex(),"5"))/5,0,_xll.Woodstock.Analyst.Xcel.UDFs.GetIndicatorValue("OVOLTHOREC", "5 Famille de courbes="&amp;$F265&amp;";", _xll.Woodstock.Analyst.Xcel.UDFs.GetModelFilename(), _xll.Woodstock.Analyst.Xcel.UDFs.GetScenarioIndex(),"5"))/5</f>
        <v>0</v>
      </c>
      <c r="L265" s="253">
        <f>IF(ISERROR(_xll.Woodstock.Analyst.Xcel.UDFs.GetIndicatorValue("OVOLTHOREC", "5 Famille de courbes="&amp;$F265&amp;";", _xll.Woodstock.Analyst.Xcel.UDFs.GetModelFilename(), _xll.Woodstock.Analyst.Xcel.UDFs.GetScenarioIndex(),"6"))/5,0,_xll.Woodstock.Analyst.Xcel.UDFs.GetIndicatorValue("OVOLTHOREC", "5 Famille de courbes="&amp;$F265&amp;";", _xll.Woodstock.Analyst.Xcel.UDFs.GetModelFilename(), _xll.Woodstock.Analyst.Xcel.UDFs.GetScenarioIndex(),"6"))/5</f>
        <v>0</v>
      </c>
      <c r="M265" s="253">
        <f>IF(ISERROR(_xll.Woodstock.Analyst.Xcel.UDFs.GetIndicatorValueAverage("OVOLTHOREC", "5 Famille de courbes="&amp;$F265&amp;";", _xll.Woodstock.Analyst.Xcel.UDFs.GetModelFilename(), _xll.Woodstock.Analyst.Xcel.UDFs.GetScenarioIndex(),"2", "6"))/5,0,_xll.Woodstock.Analyst.Xcel.UDFs.GetIndicatorValueAverage("OVOLTHOREC", "5 Famille de courbes="&amp;$F265&amp;";", _xll.Woodstock.Analyst.Xcel.UDFs.GetModelFilename(), _xll.Woodstock.Analyst.Xcel.UDFs.GetScenarioIndex(),"2", "6"))/5</f>
        <v>0</v>
      </c>
      <c r="N265" s="437">
        <f t="shared" si="58"/>
        <v>0</v>
      </c>
      <c r="O265" s="241" t="b">
        <f t="shared" si="59"/>
        <v>1</v>
      </c>
    </row>
    <row r="266" spans="1:15" x14ac:dyDescent="0.25">
      <c r="A266" s="248" t="s">
        <v>32</v>
      </c>
      <c r="B266" s="248" t="s">
        <v>87</v>
      </c>
      <c r="C266" s="248" t="s">
        <v>109</v>
      </c>
      <c r="D266" s="248" t="s">
        <v>108</v>
      </c>
      <c r="E266" s="241" t="s">
        <v>11</v>
      </c>
      <c r="F266" s="249" t="str">
        <f t="shared" si="56"/>
        <v>FCTYF_EPX_ENRX</v>
      </c>
      <c r="G266" s="249" t="str">
        <f t="shared" si="57"/>
        <v>FCTYF_EPX_EnRx_Total Résineux</v>
      </c>
      <c r="H266" s="253">
        <f>IF(ISERROR(_xll.Woodstock.Analyst.Xcel.UDFs.GetIndicatorValue("OVOLGRREC", "5 Famille de courbes="&amp;$F266&amp;";", _xll.Woodstock.Analyst.Xcel.UDFs.GetModelFilename(), _xll.Woodstock.Analyst.Xcel.UDFs.GetScenarioIndex(),"2"))/5,0,_xll.Woodstock.Analyst.Xcel.UDFs.GetIndicatorValue("OVOLGRREC", "5 Famille de courbes="&amp;$F266&amp;";", _xll.Woodstock.Analyst.Xcel.UDFs.GetModelFilename(), _xll.Woodstock.Analyst.Xcel.UDFs.GetScenarioIndex(),"2"))/5</f>
        <v>0</v>
      </c>
      <c r="I266" s="253">
        <f>IF(ISERROR(_xll.Woodstock.Analyst.Xcel.UDFs.GetIndicatorValue("OVOLGRREC", "5 Famille de courbes="&amp;$F266&amp;";", _xll.Woodstock.Analyst.Xcel.UDFs.GetModelFilename(), _xll.Woodstock.Analyst.Xcel.UDFs.GetScenarioIndex(),"3"))/5,0,_xll.Woodstock.Analyst.Xcel.UDFs.GetIndicatorValue("OVOLGRREC", "5 Famille de courbes="&amp;$F266&amp;";", _xll.Woodstock.Analyst.Xcel.UDFs.GetModelFilename(), _xll.Woodstock.Analyst.Xcel.UDFs.GetScenarioIndex(),"3"))/5</f>
        <v>0</v>
      </c>
      <c r="J266" s="253">
        <f>IF(ISERROR(_xll.Woodstock.Analyst.Xcel.UDFs.GetIndicatorValue("OVOLGRREC", "5 Famille de courbes="&amp;$F266&amp;";", _xll.Woodstock.Analyst.Xcel.UDFs.GetModelFilename(), _xll.Woodstock.Analyst.Xcel.UDFs.GetScenarioIndex(),"4"))/5,0,_xll.Woodstock.Analyst.Xcel.UDFs.GetIndicatorValue("OVOLGRREC", "5 Famille de courbes="&amp;$F266&amp;";", _xll.Woodstock.Analyst.Xcel.UDFs.GetModelFilename(), _xll.Woodstock.Analyst.Xcel.UDFs.GetScenarioIndex(),"4"))/5</f>
        <v>0</v>
      </c>
      <c r="K266" s="253">
        <f>IF(ISERROR(_xll.Woodstock.Analyst.Xcel.UDFs.GetIndicatorValue("OVOLGRREC", "5 Famille de courbes="&amp;$F266&amp;";", _xll.Woodstock.Analyst.Xcel.UDFs.GetModelFilename(), _xll.Woodstock.Analyst.Xcel.UDFs.GetScenarioIndex(),"5"))/5,0,_xll.Woodstock.Analyst.Xcel.UDFs.GetIndicatorValue("OVOLGRREC", "5 Famille de courbes="&amp;$F266&amp;";", _xll.Woodstock.Analyst.Xcel.UDFs.GetModelFilename(), _xll.Woodstock.Analyst.Xcel.UDFs.GetScenarioIndex(),"5"))/5</f>
        <v>0</v>
      </c>
      <c r="L266" s="253">
        <f>IF(ISERROR(_xll.Woodstock.Analyst.Xcel.UDFs.GetIndicatorValue("OVOLGRREC", "5 Famille de courbes="&amp;$F266&amp;";", _xll.Woodstock.Analyst.Xcel.UDFs.GetModelFilename(), _xll.Woodstock.Analyst.Xcel.UDFs.GetScenarioIndex(),"6"))/5,0,_xll.Woodstock.Analyst.Xcel.UDFs.GetIndicatorValue("OVOLGRREC", "5 Famille de courbes="&amp;$F266&amp;";", _xll.Woodstock.Analyst.Xcel.UDFs.GetModelFilename(), _xll.Woodstock.Analyst.Xcel.UDFs.GetScenarioIndex(),"6"))/5</f>
        <v>0</v>
      </c>
      <c r="M266" s="253">
        <f>IF(ISERROR(_xll.Woodstock.Analyst.Xcel.UDFs.GetIndicatorValueAverage("OVOLGRREC", "5 Famille de courbes="&amp;$F266&amp;";", _xll.Woodstock.Analyst.Xcel.UDFs.GetModelFilename(), _xll.Woodstock.Analyst.Xcel.UDFs.GetScenarioIndex(),"2", "6"))/5,0,_xll.Woodstock.Analyst.Xcel.UDFs.GetIndicatorValueAverage("OVOLGRREC", "5 Famille de courbes="&amp;$F266&amp;";", _xll.Woodstock.Analyst.Xcel.UDFs.GetModelFilename(), _xll.Woodstock.Analyst.Xcel.UDFs.GetScenarioIndex(),"2", "6"))/5</f>
        <v>0</v>
      </c>
      <c r="N266" s="437">
        <f t="shared" si="58"/>
        <v>0</v>
      </c>
      <c r="O266" s="241" t="b">
        <f t="shared" si="59"/>
        <v>1</v>
      </c>
    </row>
    <row r="267" spans="1:15" x14ac:dyDescent="0.25">
      <c r="A267" s="248" t="s">
        <v>32</v>
      </c>
      <c r="B267" s="248" t="s">
        <v>87</v>
      </c>
      <c r="C267" s="248" t="s">
        <v>109</v>
      </c>
      <c r="D267" s="248" t="s">
        <v>108</v>
      </c>
      <c r="E267" s="241" t="s">
        <v>13</v>
      </c>
      <c r="F267" s="249" t="str">
        <f t="shared" si="56"/>
        <v>FCTYF_EPX_ENRX</v>
      </c>
      <c r="G267" s="249" t="str">
        <f t="shared" si="57"/>
        <v>FCTYF_EPX_EnRx_Bouleau à papier</v>
      </c>
      <c r="H267" s="253">
        <f>IF(ISERROR(_xll.Woodstock.Analyst.Xcel.UDFs.GetIndicatorValue("OVOLBOPREC", "5 Famille de courbes="&amp;$F267&amp;";", _xll.Woodstock.Analyst.Xcel.UDFs.GetModelFilename(), _xll.Woodstock.Analyst.Xcel.UDFs.GetScenarioIndex(),"2"))/5,0,_xll.Woodstock.Analyst.Xcel.UDFs.GetIndicatorValue("OVOLBOPREC", "5 Famille de courbes="&amp;$F267&amp;";", _xll.Woodstock.Analyst.Xcel.UDFs.GetModelFilename(), _xll.Woodstock.Analyst.Xcel.UDFs.GetScenarioIndex(),"2"))/5</f>
        <v>0</v>
      </c>
      <c r="I267" s="253">
        <f>IF(ISERROR(_xll.Woodstock.Analyst.Xcel.UDFs.GetIndicatorValue("OVOLBOPREC", "5 Famille de courbes="&amp;$F267&amp;";", _xll.Woodstock.Analyst.Xcel.UDFs.GetModelFilename(), _xll.Woodstock.Analyst.Xcel.UDFs.GetScenarioIndex(),"3"))/5,0,_xll.Woodstock.Analyst.Xcel.UDFs.GetIndicatorValue("OVOLBOPREC", "5 Famille de courbes="&amp;$F267&amp;";", _xll.Woodstock.Analyst.Xcel.UDFs.GetModelFilename(), _xll.Woodstock.Analyst.Xcel.UDFs.GetScenarioIndex(),"3"))/5</f>
        <v>0</v>
      </c>
      <c r="J267" s="253">
        <f>IF(ISERROR(_xll.Woodstock.Analyst.Xcel.UDFs.GetIndicatorValue("OVOLBOPREC", "5 Famille de courbes="&amp;$F267&amp;";", _xll.Woodstock.Analyst.Xcel.UDFs.GetModelFilename(), _xll.Woodstock.Analyst.Xcel.UDFs.GetScenarioIndex(),"4"))/5,0,_xll.Woodstock.Analyst.Xcel.UDFs.GetIndicatorValue("OVOLBOPREC", "5 Famille de courbes="&amp;$F267&amp;";", _xll.Woodstock.Analyst.Xcel.UDFs.GetModelFilename(), _xll.Woodstock.Analyst.Xcel.UDFs.GetScenarioIndex(),"4"))/5</f>
        <v>0</v>
      </c>
      <c r="K267" s="253">
        <f>IF(ISERROR(_xll.Woodstock.Analyst.Xcel.UDFs.GetIndicatorValue("OVOLBOPREC", "5 Famille de courbes="&amp;$F267&amp;";", _xll.Woodstock.Analyst.Xcel.UDFs.GetModelFilename(), _xll.Woodstock.Analyst.Xcel.UDFs.GetScenarioIndex(),"5"))/5,0,_xll.Woodstock.Analyst.Xcel.UDFs.GetIndicatorValue("OVOLBOPREC", "5 Famille de courbes="&amp;$F267&amp;";", _xll.Woodstock.Analyst.Xcel.UDFs.GetModelFilename(), _xll.Woodstock.Analyst.Xcel.UDFs.GetScenarioIndex(),"5"))/5</f>
        <v>0</v>
      </c>
      <c r="L267" s="253">
        <f>IF(ISERROR(_xll.Woodstock.Analyst.Xcel.UDFs.GetIndicatorValue("OVOLBOPREC", "5 Famille de courbes="&amp;$F267&amp;";", _xll.Woodstock.Analyst.Xcel.UDFs.GetModelFilename(), _xll.Woodstock.Analyst.Xcel.UDFs.GetScenarioIndex(),"6"))/5,0,_xll.Woodstock.Analyst.Xcel.UDFs.GetIndicatorValue("OVOLBOPREC", "5 Famille de courbes="&amp;$F267&amp;";", _xll.Woodstock.Analyst.Xcel.UDFs.GetModelFilename(), _xll.Woodstock.Analyst.Xcel.UDFs.GetScenarioIndex(),"6"))/5</f>
        <v>0</v>
      </c>
      <c r="M267" s="253">
        <f>IF(ISERROR(_xll.Woodstock.Analyst.Xcel.UDFs.GetIndicatorValueAverage("OVOLBOPREC", "5 Famille de courbes="&amp;$F267&amp;";", _xll.Woodstock.Analyst.Xcel.UDFs.GetModelFilename(), _xll.Woodstock.Analyst.Xcel.UDFs.GetScenarioIndex(),"2", "6"))/5,0,_xll.Woodstock.Analyst.Xcel.UDFs.GetIndicatorValueAverage("OVOLBOPREC", "5 Famille de courbes="&amp;$F267&amp;";", _xll.Woodstock.Analyst.Xcel.UDFs.GetModelFilename(), _xll.Woodstock.Analyst.Xcel.UDFs.GetScenarioIndex(),"2", "6"))/5</f>
        <v>0</v>
      </c>
      <c r="N267" s="437">
        <f t="shared" si="58"/>
        <v>0</v>
      </c>
      <c r="O267" s="241" t="b">
        <f t="shared" si="59"/>
        <v>1</v>
      </c>
    </row>
    <row r="268" spans="1:15" x14ac:dyDescent="0.25">
      <c r="A268" s="248" t="s">
        <v>32</v>
      </c>
      <c r="B268" s="248" t="s">
        <v>87</v>
      </c>
      <c r="C268" s="248" t="s">
        <v>109</v>
      </c>
      <c r="D268" s="248" t="s">
        <v>108</v>
      </c>
      <c r="E268" s="241" t="s">
        <v>14</v>
      </c>
      <c r="F268" s="249" t="str">
        <f t="shared" si="56"/>
        <v>FCTYF_EPX_ENRX</v>
      </c>
      <c r="G268" s="249" t="str">
        <f t="shared" si="57"/>
        <v>FCTYF_EPX_EnRx_Peupliers</v>
      </c>
      <c r="H268" s="253">
        <f>IF(ISERROR(_xll.Woodstock.Analyst.Xcel.UDFs.GetIndicatorValue("OVOLGPEUREC", "5 Famille de courbes="&amp;$F268&amp;";", _xll.Woodstock.Analyst.Xcel.UDFs.GetModelFilename(), _xll.Woodstock.Analyst.Xcel.UDFs.GetScenarioIndex(),"2"))/5,0,_xll.Woodstock.Analyst.Xcel.UDFs.GetIndicatorValue("OVOLGPEUREC", "5 Famille de courbes="&amp;$F268&amp;";", _xll.Woodstock.Analyst.Xcel.UDFs.GetModelFilename(), _xll.Woodstock.Analyst.Xcel.UDFs.GetScenarioIndex(),"2"))/5</f>
        <v>0</v>
      </c>
      <c r="I268" s="253">
        <f>IF(ISERROR(_xll.Woodstock.Analyst.Xcel.UDFs.GetIndicatorValue("OVOLGPEUREC", "5 Famille de courbes="&amp;$F268&amp;";", _xll.Woodstock.Analyst.Xcel.UDFs.GetModelFilename(), _xll.Woodstock.Analyst.Xcel.UDFs.GetScenarioIndex(),"3"))/5,0,_xll.Woodstock.Analyst.Xcel.UDFs.GetIndicatorValue("OVOLGPEUREC", "5 Famille de courbes="&amp;$F268&amp;";", _xll.Woodstock.Analyst.Xcel.UDFs.GetModelFilename(), _xll.Woodstock.Analyst.Xcel.UDFs.GetScenarioIndex(),"3"))/5</f>
        <v>0</v>
      </c>
      <c r="J268" s="253">
        <f>IF(ISERROR(_xll.Woodstock.Analyst.Xcel.UDFs.GetIndicatorValue("OVOLGPEUREC", "5 Famille de courbes="&amp;$F268&amp;";", _xll.Woodstock.Analyst.Xcel.UDFs.GetModelFilename(), _xll.Woodstock.Analyst.Xcel.UDFs.GetScenarioIndex(),"4"))/5,0,_xll.Woodstock.Analyst.Xcel.UDFs.GetIndicatorValue("OVOLGPEUREC", "5 Famille de courbes="&amp;$F268&amp;";", _xll.Woodstock.Analyst.Xcel.UDFs.GetModelFilename(), _xll.Woodstock.Analyst.Xcel.UDFs.GetScenarioIndex(),"4"))/5</f>
        <v>0</v>
      </c>
      <c r="K268" s="253">
        <f>IF(ISERROR(_xll.Woodstock.Analyst.Xcel.UDFs.GetIndicatorValue("OVOLGPEUREC", "5 Famille de courbes="&amp;$F268&amp;";", _xll.Woodstock.Analyst.Xcel.UDFs.GetModelFilename(), _xll.Woodstock.Analyst.Xcel.UDFs.GetScenarioIndex(),"5"))/5,0,_xll.Woodstock.Analyst.Xcel.UDFs.GetIndicatorValue("OVOLGPEUREC", "5 Famille de courbes="&amp;$F268&amp;";", _xll.Woodstock.Analyst.Xcel.UDFs.GetModelFilename(), _xll.Woodstock.Analyst.Xcel.UDFs.GetScenarioIndex(),"5"))/5</f>
        <v>0</v>
      </c>
      <c r="L268" s="253">
        <f>IF(ISERROR(_xll.Woodstock.Analyst.Xcel.UDFs.GetIndicatorValue("OVOLGPEUREC", "5 Famille de courbes="&amp;$F268&amp;";", _xll.Woodstock.Analyst.Xcel.UDFs.GetModelFilename(), _xll.Woodstock.Analyst.Xcel.UDFs.GetScenarioIndex(),"6"))/5,0,_xll.Woodstock.Analyst.Xcel.UDFs.GetIndicatorValue("OVOLGPEUREC", "5 Famille de courbes="&amp;$F268&amp;";", _xll.Woodstock.Analyst.Xcel.UDFs.GetModelFilename(), _xll.Woodstock.Analyst.Xcel.UDFs.GetScenarioIndex(),"6"))/5</f>
        <v>0</v>
      </c>
      <c r="M268" s="253">
        <f>IF(ISERROR(_xll.Woodstock.Analyst.Xcel.UDFs.GetIndicatorValueAverage("OVOLGPEUREC", "5 Famille de courbes="&amp;$F268&amp;";", _xll.Woodstock.Analyst.Xcel.UDFs.GetModelFilename(), _xll.Woodstock.Analyst.Xcel.UDFs.GetScenarioIndex(),"2", "6"))/5,0,_xll.Woodstock.Analyst.Xcel.UDFs.GetIndicatorValueAverage("OVOLGPEUREC", "5 Famille de courbes="&amp;$F268&amp;";", _xll.Woodstock.Analyst.Xcel.UDFs.GetModelFilename(), _xll.Woodstock.Analyst.Xcel.UDFs.GetScenarioIndex(),"2", "6"))/5</f>
        <v>0</v>
      </c>
      <c r="N268" s="437">
        <f t="shared" si="58"/>
        <v>0</v>
      </c>
      <c r="O268" s="241" t="b">
        <f t="shared" si="59"/>
        <v>1</v>
      </c>
    </row>
    <row r="269" spans="1:15" x14ac:dyDescent="0.25">
      <c r="A269" s="248" t="s">
        <v>32</v>
      </c>
      <c r="B269" s="248" t="s">
        <v>87</v>
      </c>
      <c r="C269" s="248" t="s">
        <v>109</v>
      </c>
      <c r="D269" s="248" t="s">
        <v>108</v>
      </c>
      <c r="E269" s="241" t="s">
        <v>15</v>
      </c>
      <c r="F269" s="249" t="str">
        <f t="shared" si="56"/>
        <v>FCTYF_EPX_ENRX</v>
      </c>
      <c r="G269" s="249" t="str">
        <f t="shared" si="57"/>
        <v>FCTYF_EPX_EnRx_Érable rouge</v>
      </c>
      <c r="H269" s="253">
        <f>IF(ISERROR(_xll.Woodstock.Analyst.Xcel.UDFs.GetIndicatorValue("OVOLERRREC", "5 Famille de courbes="&amp;$F269&amp;";", _xll.Woodstock.Analyst.Xcel.UDFs.GetModelFilename(), _xll.Woodstock.Analyst.Xcel.UDFs.GetScenarioIndex(),"2"))/5,0,_xll.Woodstock.Analyst.Xcel.UDFs.GetIndicatorValue("OVOLERRREC", "5 Famille de courbes="&amp;$F269&amp;";", _xll.Woodstock.Analyst.Xcel.UDFs.GetModelFilename(), _xll.Woodstock.Analyst.Xcel.UDFs.GetScenarioIndex(),"2"))/5</f>
        <v>0</v>
      </c>
      <c r="I269" s="253">
        <f>IF(ISERROR(_xll.Woodstock.Analyst.Xcel.UDFs.GetIndicatorValue("OVOLERRREC", "5 Famille de courbes="&amp;$F269&amp;";", _xll.Woodstock.Analyst.Xcel.UDFs.GetModelFilename(), _xll.Woodstock.Analyst.Xcel.UDFs.GetScenarioIndex(),"3"))/5,0,_xll.Woodstock.Analyst.Xcel.UDFs.GetIndicatorValue("OVOLERRREC", "5 Famille de courbes="&amp;$F269&amp;";", _xll.Woodstock.Analyst.Xcel.UDFs.GetModelFilename(), _xll.Woodstock.Analyst.Xcel.UDFs.GetScenarioIndex(),"3"))/5</f>
        <v>0</v>
      </c>
      <c r="J269" s="253">
        <f>IF(ISERROR(_xll.Woodstock.Analyst.Xcel.UDFs.GetIndicatorValue("OVOLERRREC", "5 Famille de courbes="&amp;$F269&amp;";", _xll.Woodstock.Analyst.Xcel.UDFs.GetModelFilename(), _xll.Woodstock.Analyst.Xcel.UDFs.GetScenarioIndex(),"4"))/5,0,_xll.Woodstock.Analyst.Xcel.UDFs.GetIndicatorValue("OVOLERRREC", "5 Famille de courbes="&amp;$F269&amp;";", _xll.Woodstock.Analyst.Xcel.UDFs.GetModelFilename(), _xll.Woodstock.Analyst.Xcel.UDFs.GetScenarioIndex(),"4"))/5</f>
        <v>0</v>
      </c>
      <c r="K269" s="253">
        <f>IF(ISERROR(_xll.Woodstock.Analyst.Xcel.UDFs.GetIndicatorValue("OVOLERRREC", "5 Famille de courbes="&amp;$F269&amp;";", _xll.Woodstock.Analyst.Xcel.UDFs.GetModelFilename(), _xll.Woodstock.Analyst.Xcel.UDFs.GetScenarioIndex(),"5"))/5,0,_xll.Woodstock.Analyst.Xcel.UDFs.GetIndicatorValue("OVOLERRREC", "5 Famille de courbes="&amp;$F269&amp;";", _xll.Woodstock.Analyst.Xcel.UDFs.GetModelFilename(), _xll.Woodstock.Analyst.Xcel.UDFs.GetScenarioIndex(),"5"))/5</f>
        <v>0</v>
      </c>
      <c r="L269" s="253">
        <f>IF(ISERROR(_xll.Woodstock.Analyst.Xcel.UDFs.GetIndicatorValue("OVOLERRREC", "5 Famille de courbes="&amp;$F269&amp;";", _xll.Woodstock.Analyst.Xcel.UDFs.GetModelFilename(), _xll.Woodstock.Analyst.Xcel.UDFs.GetScenarioIndex(),"6"))/5,0,_xll.Woodstock.Analyst.Xcel.UDFs.GetIndicatorValue("OVOLERRREC", "5 Famille de courbes="&amp;$F269&amp;";", _xll.Woodstock.Analyst.Xcel.UDFs.GetModelFilename(), _xll.Woodstock.Analyst.Xcel.UDFs.GetScenarioIndex(),"6"))/5</f>
        <v>0</v>
      </c>
      <c r="M269" s="253">
        <f>IF(ISERROR(_xll.Woodstock.Analyst.Xcel.UDFs.GetIndicatorValueAverage("OVOLERRREC", "5 Famille de courbes="&amp;$F269&amp;";", _xll.Woodstock.Analyst.Xcel.UDFs.GetModelFilename(), _xll.Woodstock.Analyst.Xcel.UDFs.GetScenarioIndex(),"2", "6"))/5,0,_xll.Woodstock.Analyst.Xcel.UDFs.GetIndicatorValueAverage("OVOLERRREC", "5 Famille de courbes="&amp;$F269&amp;";", _xll.Woodstock.Analyst.Xcel.UDFs.GetModelFilename(), _xll.Woodstock.Analyst.Xcel.UDFs.GetScenarioIndex(),"2", "6"))/5</f>
        <v>0</v>
      </c>
      <c r="N269" s="437">
        <f t="shared" si="58"/>
        <v>0</v>
      </c>
      <c r="O269" s="241" t="b">
        <f t="shared" si="59"/>
        <v>1</v>
      </c>
    </row>
    <row r="270" spans="1:15" x14ac:dyDescent="0.25">
      <c r="A270" s="248" t="s">
        <v>32</v>
      </c>
      <c r="B270" s="248" t="s">
        <v>87</v>
      </c>
      <c r="C270" s="248" t="s">
        <v>109</v>
      </c>
      <c r="D270" s="248" t="s">
        <v>108</v>
      </c>
      <c r="E270" s="241" t="s">
        <v>17</v>
      </c>
      <c r="F270" s="249" t="str">
        <f t="shared" si="56"/>
        <v>FCTYF_EPX_ENRX</v>
      </c>
      <c r="G270" s="249" t="str">
        <f t="shared" si="57"/>
        <v>FCTYF_EPX_EnRx_Sous-total F. Intolérants</v>
      </c>
      <c r="H270" s="253">
        <f>IF(ISERROR(_xll.Woodstock.Analyst.Xcel.UDFs.GetIndicatorValue("OVOLGFIREC", "5 Famille de courbes="&amp;$F270&amp;";", _xll.Woodstock.Analyst.Xcel.UDFs.GetModelFilename(), _xll.Woodstock.Analyst.Xcel.UDFs.GetScenarioIndex(),"2"))/5,0,_xll.Woodstock.Analyst.Xcel.UDFs.GetIndicatorValue("OVOLGFIREC", "5 Famille de courbes="&amp;$F270&amp;";", _xll.Woodstock.Analyst.Xcel.UDFs.GetModelFilename(), _xll.Woodstock.Analyst.Xcel.UDFs.GetScenarioIndex(),"2"))/5</f>
        <v>0</v>
      </c>
      <c r="I270" s="253">
        <f>IF(ISERROR(_xll.Woodstock.Analyst.Xcel.UDFs.GetIndicatorValue("OVOLGFIREC", "5 Famille de courbes="&amp;$F270&amp;";", _xll.Woodstock.Analyst.Xcel.UDFs.GetModelFilename(), _xll.Woodstock.Analyst.Xcel.UDFs.GetScenarioIndex(),"3"))/5,0,_xll.Woodstock.Analyst.Xcel.UDFs.GetIndicatorValue("OVOLGFIREC", "5 Famille de courbes="&amp;$F270&amp;";", _xll.Woodstock.Analyst.Xcel.UDFs.GetModelFilename(), _xll.Woodstock.Analyst.Xcel.UDFs.GetScenarioIndex(),"3"))/5</f>
        <v>0</v>
      </c>
      <c r="J270" s="253">
        <f>IF(ISERROR(_xll.Woodstock.Analyst.Xcel.UDFs.GetIndicatorValue("OVOLGFIREC", "5 Famille de courbes="&amp;$F270&amp;";", _xll.Woodstock.Analyst.Xcel.UDFs.GetModelFilename(), _xll.Woodstock.Analyst.Xcel.UDFs.GetScenarioIndex(),"4"))/5,0,_xll.Woodstock.Analyst.Xcel.UDFs.GetIndicatorValue("OVOLGFIREC", "5 Famille de courbes="&amp;$F270&amp;";", _xll.Woodstock.Analyst.Xcel.UDFs.GetModelFilename(), _xll.Woodstock.Analyst.Xcel.UDFs.GetScenarioIndex(),"4"))/5</f>
        <v>0</v>
      </c>
      <c r="K270" s="253">
        <f>IF(ISERROR(_xll.Woodstock.Analyst.Xcel.UDFs.GetIndicatorValue("OVOLGFIREC", "5 Famille de courbes="&amp;$F270&amp;";", _xll.Woodstock.Analyst.Xcel.UDFs.GetModelFilename(), _xll.Woodstock.Analyst.Xcel.UDFs.GetScenarioIndex(),"5"))/5,0,_xll.Woodstock.Analyst.Xcel.UDFs.GetIndicatorValue("OVOLGFIREC", "5 Famille de courbes="&amp;$F270&amp;";", _xll.Woodstock.Analyst.Xcel.UDFs.GetModelFilename(), _xll.Woodstock.Analyst.Xcel.UDFs.GetScenarioIndex(),"5"))/5</f>
        <v>0</v>
      </c>
      <c r="L270" s="253">
        <f>IF(ISERROR(_xll.Woodstock.Analyst.Xcel.UDFs.GetIndicatorValue("OVOLGFIREC", "5 Famille de courbes="&amp;$F270&amp;";", _xll.Woodstock.Analyst.Xcel.UDFs.GetModelFilename(), _xll.Woodstock.Analyst.Xcel.UDFs.GetScenarioIndex(),"6"))/5,0,_xll.Woodstock.Analyst.Xcel.UDFs.GetIndicatorValue("OVOLGFIREC", "5 Famille de courbes="&amp;$F270&amp;";", _xll.Woodstock.Analyst.Xcel.UDFs.GetModelFilename(), _xll.Woodstock.Analyst.Xcel.UDFs.GetScenarioIndex(),"6"))/5</f>
        <v>0</v>
      </c>
      <c r="M270" s="253">
        <f>IF(ISERROR(_xll.Woodstock.Analyst.Xcel.UDFs.GetIndicatorValueAverage("OVOLGFIREC", "5 Famille de courbes="&amp;$F270&amp;";", _xll.Woodstock.Analyst.Xcel.UDFs.GetModelFilename(), _xll.Woodstock.Analyst.Xcel.UDFs.GetScenarioIndex(),"2", "6"))/5,0,_xll.Woodstock.Analyst.Xcel.UDFs.GetIndicatorValueAverage("OVOLGFIREC", "5 Famille de courbes="&amp;$F270&amp;";", _xll.Woodstock.Analyst.Xcel.UDFs.GetModelFilename(), _xll.Woodstock.Analyst.Xcel.UDFs.GetScenarioIndex(),"2", "6"))/5</f>
        <v>0</v>
      </c>
      <c r="N270" s="437">
        <f t="shared" si="58"/>
        <v>0</v>
      </c>
      <c r="O270" s="241" t="b">
        <f t="shared" si="59"/>
        <v>1</v>
      </c>
    </row>
    <row r="271" spans="1:15" x14ac:dyDescent="0.25">
      <c r="A271" s="248" t="s">
        <v>32</v>
      </c>
      <c r="B271" s="248" t="s">
        <v>87</v>
      </c>
      <c r="C271" s="248" t="s">
        <v>109</v>
      </c>
      <c r="D271" s="248" t="s">
        <v>108</v>
      </c>
      <c r="E271" s="241" t="s">
        <v>18</v>
      </c>
      <c r="F271" s="249" t="str">
        <f t="shared" si="56"/>
        <v>FCTYF_EPX_ENRX</v>
      </c>
      <c r="G271" s="249" t="str">
        <f t="shared" si="57"/>
        <v>FCTYF_EPX_EnRx_Bouleau jaune</v>
      </c>
      <c r="H271" s="253">
        <f>IF(ISERROR(_xll.Woodstock.Analyst.Xcel.UDFs.GetIndicatorValue("OVOLBOJREC", "5 Famille de courbes="&amp;$F271&amp;";", _xll.Woodstock.Analyst.Xcel.UDFs.GetModelFilename(), _xll.Woodstock.Analyst.Xcel.UDFs.GetScenarioIndex(),"2"))/5,0,_xll.Woodstock.Analyst.Xcel.UDFs.GetIndicatorValue("OVOLBOJREC", "5 Famille de courbes="&amp;$F271&amp;";", _xll.Woodstock.Analyst.Xcel.UDFs.GetModelFilename(), _xll.Woodstock.Analyst.Xcel.UDFs.GetScenarioIndex(),"2"))/5</f>
        <v>0</v>
      </c>
      <c r="I271" s="253">
        <f>IF(ISERROR(_xll.Woodstock.Analyst.Xcel.UDFs.GetIndicatorValue("OVOLBOJREC", "5 Famille de courbes="&amp;$F271&amp;";", _xll.Woodstock.Analyst.Xcel.UDFs.GetModelFilename(), _xll.Woodstock.Analyst.Xcel.UDFs.GetScenarioIndex(),"3"))/5,0,_xll.Woodstock.Analyst.Xcel.UDFs.GetIndicatorValue("OVOLBOJREC", "5 Famille de courbes="&amp;$F271&amp;";", _xll.Woodstock.Analyst.Xcel.UDFs.GetModelFilename(), _xll.Woodstock.Analyst.Xcel.UDFs.GetScenarioIndex(),"3"))/5</f>
        <v>0</v>
      </c>
      <c r="J271" s="253">
        <f>IF(ISERROR(_xll.Woodstock.Analyst.Xcel.UDFs.GetIndicatorValue("OVOLBOJREC", "5 Famille de courbes="&amp;$F271&amp;";", _xll.Woodstock.Analyst.Xcel.UDFs.GetModelFilename(), _xll.Woodstock.Analyst.Xcel.UDFs.GetScenarioIndex(),"4"))/5,0,_xll.Woodstock.Analyst.Xcel.UDFs.GetIndicatorValue("OVOLBOJREC", "5 Famille de courbes="&amp;$F271&amp;";", _xll.Woodstock.Analyst.Xcel.UDFs.GetModelFilename(), _xll.Woodstock.Analyst.Xcel.UDFs.GetScenarioIndex(),"4"))/5</f>
        <v>0</v>
      </c>
      <c r="K271" s="253">
        <f>IF(ISERROR(_xll.Woodstock.Analyst.Xcel.UDFs.GetIndicatorValue("OVOLBOJREC", "5 Famille de courbes="&amp;$F271&amp;";", _xll.Woodstock.Analyst.Xcel.UDFs.GetModelFilename(), _xll.Woodstock.Analyst.Xcel.UDFs.GetScenarioIndex(),"5"))/5,0,_xll.Woodstock.Analyst.Xcel.UDFs.GetIndicatorValue("OVOLBOJREC", "5 Famille de courbes="&amp;$F271&amp;";", _xll.Woodstock.Analyst.Xcel.UDFs.GetModelFilename(), _xll.Woodstock.Analyst.Xcel.UDFs.GetScenarioIndex(),"5"))/5</f>
        <v>0</v>
      </c>
      <c r="L271" s="253">
        <f>IF(ISERROR(_xll.Woodstock.Analyst.Xcel.UDFs.GetIndicatorValue("OVOLBOJREC", "5 Famille de courbes="&amp;$F271&amp;";", _xll.Woodstock.Analyst.Xcel.UDFs.GetModelFilename(), _xll.Woodstock.Analyst.Xcel.UDFs.GetScenarioIndex(),"6"))/5,0,_xll.Woodstock.Analyst.Xcel.UDFs.GetIndicatorValue("OVOLBOJREC", "5 Famille de courbes="&amp;$F271&amp;";", _xll.Woodstock.Analyst.Xcel.UDFs.GetModelFilename(), _xll.Woodstock.Analyst.Xcel.UDFs.GetScenarioIndex(),"6"))/5</f>
        <v>0</v>
      </c>
      <c r="M271" s="253">
        <f>IF(ISERROR(_xll.Woodstock.Analyst.Xcel.UDFs.GetIndicatorValueAverage("OVOLBOJREC", "5 Famille de courbes="&amp;$F271&amp;";", _xll.Woodstock.Analyst.Xcel.UDFs.GetModelFilename(), _xll.Woodstock.Analyst.Xcel.UDFs.GetScenarioIndex(),"2", "6"))/5,0,_xll.Woodstock.Analyst.Xcel.UDFs.GetIndicatorValueAverage("OVOLBOJREC", "5 Famille de courbes="&amp;$F271&amp;";", _xll.Woodstock.Analyst.Xcel.UDFs.GetModelFilename(), _xll.Woodstock.Analyst.Xcel.UDFs.GetScenarioIndex(),"2", "6"))/5</f>
        <v>0</v>
      </c>
      <c r="N271" s="437">
        <f t="shared" si="58"/>
        <v>0</v>
      </c>
      <c r="O271" s="241" t="b">
        <f t="shared" si="59"/>
        <v>1</v>
      </c>
    </row>
    <row r="272" spans="1:15" x14ac:dyDescent="0.25">
      <c r="A272" s="248" t="s">
        <v>32</v>
      </c>
      <c r="B272" s="248" t="s">
        <v>87</v>
      </c>
      <c r="C272" s="248" t="s">
        <v>109</v>
      </c>
      <c r="D272" s="248" t="s">
        <v>108</v>
      </c>
      <c r="E272" s="241" t="s">
        <v>19</v>
      </c>
      <c r="F272" s="249" t="str">
        <f t="shared" si="56"/>
        <v>FCTYF_EPX_ENRX</v>
      </c>
      <c r="G272" s="249" t="str">
        <f t="shared" si="57"/>
        <v>FCTYF_EPX_EnRx_Érable à sucre</v>
      </c>
      <c r="H272" s="253">
        <f>IF(ISERROR(_xll.Woodstock.Analyst.Xcel.UDFs.GetIndicatorValue("OVOLERSREC", "5 Famille de courbes="&amp;$F272&amp;";", _xll.Woodstock.Analyst.Xcel.UDFs.GetModelFilename(), _xll.Woodstock.Analyst.Xcel.UDFs.GetScenarioIndex(),"2"))/5,0,_xll.Woodstock.Analyst.Xcel.UDFs.GetIndicatorValue("OVOLERSREC", "5 Famille de courbes="&amp;$F272&amp;";", _xll.Woodstock.Analyst.Xcel.UDFs.GetModelFilename(), _xll.Woodstock.Analyst.Xcel.UDFs.GetScenarioIndex(),"2"))/5</f>
        <v>0</v>
      </c>
      <c r="I272" s="253">
        <f>IF(ISERROR(_xll.Woodstock.Analyst.Xcel.UDFs.GetIndicatorValue("OVOLERSREC", "5 Famille de courbes="&amp;$F272&amp;";", _xll.Woodstock.Analyst.Xcel.UDFs.GetModelFilename(), _xll.Woodstock.Analyst.Xcel.UDFs.GetScenarioIndex(),"3"))/5,0,_xll.Woodstock.Analyst.Xcel.UDFs.GetIndicatorValue("OVOLERSREC", "5 Famille de courbes="&amp;$F272&amp;";", _xll.Woodstock.Analyst.Xcel.UDFs.GetModelFilename(), _xll.Woodstock.Analyst.Xcel.UDFs.GetScenarioIndex(),"3"))/5</f>
        <v>0</v>
      </c>
      <c r="J272" s="253">
        <f>IF(ISERROR(_xll.Woodstock.Analyst.Xcel.UDFs.GetIndicatorValue("OVOLERSREC", "5 Famille de courbes="&amp;$F272&amp;";", _xll.Woodstock.Analyst.Xcel.UDFs.GetModelFilename(), _xll.Woodstock.Analyst.Xcel.UDFs.GetScenarioIndex(),"4"))/5,0,_xll.Woodstock.Analyst.Xcel.UDFs.GetIndicatorValue("OVOLERSREC", "5 Famille de courbes="&amp;$F272&amp;";", _xll.Woodstock.Analyst.Xcel.UDFs.GetModelFilename(), _xll.Woodstock.Analyst.Xcel.UDFs.GetScenarioIndex(),"4"))/5</f>
        <v>0</v>
      </c>
      <c r="K272" s="253">
        <f>IF(ISERROR(_xll.Woodstock.Analyst.Xcel.UDFs.GetIndicatorValue("OVOLERSREC", "5 Famille de courbes="&amp;$F272&amp;";", _xll.Woodstock.Analyst.Xcel.UDFs.GetModelFilename(), _xll.Woodstock.Analyst.Xcel.UDFs.GetScenarioIndex(),"5"))/5,0,_xll.Woodstock.Analyst.Xcel.UDFs.GetIndicatorValue("OVOLERSREC", "5 Famille de courbes="&amp;$F272&amp;";", _xll.Woodstock.Analyst.Xcel.UDFs.GetModelFilename(), _xll.Woodstock.Analyst.Xcel.UDFs.GetScenarioIndex(),"5"))/5</f>
        <v>0</v>
      </c>
      <c r="L272" s="253">
        <f>IF(ISERROR(_xll.Woodstock.Analyst.Xcel.UDFs.GetIndicatorValue("OVOLERSREC", "5 Famille de courbes="&amp;$F272&amp;";", _xll.Woodstock.Analyst.Xcel.UDFs.GetModelFilename(), _xll.Woodstock.Analyst.Xcel.UDFs.GetScenarioIndex(),"6"))/5,0,_xll.Woodstock.Analyst.Xcel.UDFs.GetIndicatorValue("OVOLERSREC", "5 Famille de courbes="&amp;$F272&amp;";", _xll.Woodstock.Analyst.Xcel.UDFs.GetModelFilename(), _xll.Woodstock.Analyst.Xcel.UDFs.GetScenarioIndex(),"6"))/5</f>
        <v>0</v>
      </c>
      <c r="M272" s="253">
        <f>IF(ISERROR(_xll.Woodstock.Analyst.Xcel.UDFs.GetIndicatorValueAverage("OVOLERSREC", "5 Famille de courbes="&amp;$F272&amp;";", _xll.Woodstock.Analyst.Xcel.UDFs.GetModelFilename(), _xll.Woodstock.Analyst.Xcel.UDFs.GetScenarioIndex(),"2", "6"))/5,0,_xll.Woodstock.Analyst.Xcel.UDFs.GetIndicatorValueAverage("OVOLERSREC", "5 Famille de courbes="&amp;$F272&amp;";", _xll.Woodstock.Analyst.Xcel.UDFs.GetModelFilename(), _xll.Woodstock.Analyst.Xcel.UDFs.GetScenarioIndex(),"2", "6"))/5</f>
        <v>0</v>
      </c>
      <c r="N272" s="437">
        <f t="shared" si="58"/>
        <v>0</v>
      </c>
      <c r="O272" s="241" t="b">
        <f t="shared" si="59"/>
        <v>1</v>
      </c>
    </row>
    <row r="273" spans="1:15" x14ac:dyDescent="0.25">
      <c r="A273" s="248" t="s">
        <v>32</v>
      </c>
      <c r="B273" s="248" t="s">
        <v>87</v>
      </c>
      <c r="C273" s="248" t="s">
        <v>109</v>
      </c>
      <c r="D273" s="248" t="s">
        <v>108</v>
      </c>
      <c r="E273" s="241" t="s">
        <v>21</v>
      </c>
      <c r="F273" s="249" t="str">
        <f t="shared" si="56"/>
        <v>FCTYF_EPX_ENRX</v>
      </c>
      <c r="G273" s="249" t="str">
        <f t="shared" si="57"/>
        <v>FCTYF_EPX_EnRx_Sous-total F. Tolérants</v>
      </c>
      <c r="H273" s="253">
        <f>IF(ISERROR(_xll.Woodstock.Analyst.Xcel.UDFs.GetIndicatorValue("OVOLGFTREC", "5 Famille de courbes="&amp;$F273&amp;";", _xll.Woodstock.Analyst.Xcel.UDFs.GetModelFilename(), _xll.Woodstock.Analyst.Xcel.UDFs.GetScenarioIndex(),"2"))/5,0,_xll.Woodstock.Analyst.Xcel.UDFs.GetIndicatorValue("OVOLGFTREC", "5 Famille de courbes="&amp;$F273&amp;";", _xll.Woodstock.Analyst.Xcel.UDFs.GetModelFilename(), _xll.Woodstock.Analyst.Xcel.UDFs.GetScenarioIndex(),"2"))/5</f>
        <v>0</v>
      </c>
      <c r="I273" s="253">
        <f>IF(ISERROR(_xll.Woodstock.Analyst.Xcel.UDFs.GetIndicatorValue("OVOLGFTREC", "5 Famille de courbes="&amp;$F273&amp;";", _xll.Woodstock.Analyst.Xcel.UDFs.GetModelFilename(), _xll.Woodstock.Analyst.Xcel.UDFs.GetScenarioIndex(),"3"))/5,0,_xll.Woodstock.Analyst.Xcel.UDFs.GetIndicatorValue("OVOLGFTREC", "5 Famille de courbes="&amp;$F273&amp;";", _xll.Woodstock.Analyst.Xcel.UDFs.GetModelFilename(), _xll.Woodstock.Analyst.Xcel.UDFs.GetScenarioIndex(),"3"))/5</f>
        <v>0</v>
      </c>
      <c r="J273" s="253">
        <f>IF(ISERROR(_xll.Woodstock.Analyst.Xcel.UDFs.GetIndicatorValue("OVOLGFTREC", "5 Famille de courbes="&amp;$F273&amp;";", _xll.Woodstock.Analyst.Xcel.UDFs.GetModelFilename(), _xll.Woodstock.Analyst.Xcel.UDFs.GetScenarioIndex(),"4"))/5,0,_xll.Woodstock.Analyst.Xcel.UDFs.GetIndicatorValue("OVOLGFTREC", "5 Famille de courbes="&amp;$F273&amp;";", _xll.Woodstock.Analyst.Xcel.UDFs.GetModelFilename(), _xll.Woodstock.Analyst.Xcel.UDFs.GetScenarioIndex(),"4"))/5</f>
        <v>0</v>
      </c>
      <c r="K273" s="253">
        <f>IF(ISERROR(_xll.Woodstock.Analyst.Xcel.UDFs.GetIndicatorValue("OVOLGFTREC", "5 Famille de courbes="&amp;$F273&amp;";", _xll.Woodstock.Analyst.Xcel.UDFs.GetModelFilename(), _xll.Woodstock.Analyst.Xcel.UDFs.GetScenarioIndex(),"5"))/5,0,_xll.Woodstock.Analyst.Xcel.UDFs.GetIndicatorValue("OVOLGFTREC", "5 Famille de courbes="&amp;$F273&amp;";", _xll.Woodstock.Analyst.Xcel.UDFs.GetModelFilename(), _xll.Woodstock.Analyst.Xcel.UDFs.GetScenarioIndex(),"5"))/5</f>
        <v>0</v>
      </c>
      <c r="L273" s="253">
        <f>IF(ISERROR(_xll.Woodstock.Analyst.Xcel.UDFs.GetIndicatorValue("OVOLGFTREC", "5 Famille de courbes="&amp;$F273&amp;";", _xll.Woodstock.Analyst.Xcel.UDFs.GetModelFilename(), _xll.Woodstock.Analyst.Xcel.UDFs.GetScenarioIndex(),"6"))/5,0,_xll.Woodstock.Analyst.Xcel.UDFs.GetIndicatorValue("OVOLGFTREC", "5 Famille de courbes="&amp;$F273&amp;";", _xll.Woodstock.Analyst.Xcel.UDFs.GetModelFilename(), _xll.Woodstock.Analyst.Xcel.UDFs.GetScenarioIndex(),"6"))/5</f>
        <v>0</v>
      </c>
      <c r="M273" s="253">
        <f>IF(ISERROR(_xll.Woodstock.Analyst.Xcel.UDFs.GetIndicatorValueAverage("OVOLGFTREC", "5 Famille de courbes="&amp;$F273&amp;";", _xll.Woodstock.Analyst.Xcel.UDFs.GetModelFilename(), _xll.Woodstock.Analyst.Xcel.UDFs.GetScenarioIndex(),"2", "6"))/5,0,_xll.Woodstock.Analyst.Xcel.UDFs.GetIndicatorValueAverage("OVOLGFTREC", "5 Famille de courbes="&amp;$F273&amp;";", _xll.Woodstock.Analyst.Xcel.UDFs.GetModelFilename(), _xll.Woodstock.Analyst.Xcel.UDFs.GetScenarioIndex(),"2", "6"))/5</f>
        <v>0</v>
      </c>
      <c r="N273" s="437">
        <f t="shared" si="58"/>
        <v>0</v>
      </c>
      <c r="O273" s="241" t="b">
        <f t="shared" si="59"/>
        <v>1</v>
      </c>
    </row>
    <row r="274" spans="1:15" x14ac:dyDescent="0.25">
      <c r="A274" s="248" t="s">
        <v>32</v>
      </c>
      <c r="B274" s="248" t="s">
        <v>87</v>
      </c>
      <c r="C274" s="248" t="s">
        <v>109</v>
      </c>
      <c r="D274" s="248" t="s">
        <v>108</v>
      </c>
      <c r="E274" s="241" t="s">
        <v>39</v>
      </c>
      <c r="F274" s="249" t="str">
        <f t="shared" si="56"/>
        <v>FCTYF_EPX_ENRX</v>
      </c>
      <c r="G274" s="249" t="str">
        <f t="shared" si="57"/>
        <v>FCTYF_EPX_EnRx_Total Résineux &amp; Feuillus</v>
      </c>
      <c r="H274" s="253">
        <f>IF(ISERROR(_xll.Woodstock.Analyst.Xcel.UDFs.GetIndicatorValue("OVOLTOTREC", "5 Famille de courbes="&amp;$F274&amp;";", _xll.Woodstock.Analyst.Xcel.UDFs.GetModelFilename(), _xll.Woodstock.Analyst.Xcel.UDFs.GetScenarioIndex(),"2"))/5,0,_xll.Woodstock.Analyst.Xcel.UDFs.GetIndicatorValue("OVOLTOTREC", "5 Famille de courbes="&amp;$F274&amp;";", _xll.Woodstock.Analyst.Xcel.UDFs.GetModelFilename(), _xll.Woodstock.Analyst.Xcel.UDFs.GetScenarioIndex(),"2"))/5</f>
        <v>0</v>
      </c>
      <c r="I274" s="253">
        <f>IF(ISERROR(_xll.Woodstock.Analyst.Xcel.UDFs.GetIndicatorValue("OVOLTOTREC", "5 Famille de courbes="&amp;$F274&amp;";", _xll.Woodstock.Analyst.Xcel.UDFs.GetModelFilename(), _xll.Woodstock.Analyst.Xcel.UDFs.GetScenarioIndex(),"3"))/5,0,_xll.Woodstock.Analyst.Xcel.UDFs.GetIndicatorValue("OVOLTOTREC", "5 Famille de courbes="&amp;$F274&amp;";", _xll.Woodstock.Analyst.Xcel.UDFs.GetModelFilename(), _xll.Woodstock.Analyst.Xcel.UDFs.GetScenarioIndex(),"3"))/5</f>
        <v>0</v>
      </c>
      <c r="J274" s="253">
        <f>IF(ISERROR(_xll.Woodstock.Analyst.Xcel.UDFs.GetIndicatorValue("OVOLTOTREC", "5 Famille de courbes="&amp;$F274&amp;";", _xll.Woodstock.Analyst.Xcel.UDFs.GetModelFilename(), _xll.Woodstock.Analyst.Xcel.UDFs.GetScenarioIndex(),"4"))/5,0,_xll.Woodstock.Analyst.Xcel.UDFs.GetIndicatorValue("OVOLTOTREC", "5 Famille de courbes="&amp;$F274&amp;";", _xll.Woodstock.Analyst.Xcel.UDFs.GetModelFilename(), _xll.Woodstock.Analyst.Xcel.UDFs.GetScenarioIndex(),"4"))/5</f>
        <v>0</v>
      </c>
      <c r="K274" s="253">
        <f>IF(ISERROR(_xll.Woodstock.Analyst.Xcel.UDFs.GetIndicatorValue("OVOLTOTREC", "5 Famille de courbes="&amp;$F274&amp;";", _xll.Woodstock.Analyst.Xcel.UDFs.GetModelFilename(), _xll.Woodstock.Analyst.Xcel.UDFs.GetScenarioIndex(),"5"))/5,0,_xll.Woodstock.Analyst.Xcel.UDFs.GetIndicatorValue("OVOLTOTREC", "5 Famille de courbes="&amp;$F274&amp;";", _xll.Woodstock.Analyst.Xcel.UDFs.GetModelFilename(), _xll.Woodstock.Analyst.Xcel.UDFs.GetScenarioIndex(),"5"))/5</f>
        <v>0</v>
      </c>
      <c r="L274" s="253">
        <f>IF(ISERROR(_xll.Woodstock.Analyst.Xcel.UDFs.GetIndicatorValue("OVOLTOTREC", "5 Famille de courbes="&amp;$F274&amp;";", _xll.Woodstock.Analyst.Xcel.UDFs.GetModelFilename(), _xll.Woodstock.Analyst.Xcel.UDFs.GetScenarioIndex(),"6"))/5,0,_xll.Woodstock.Analyst.Xcel.UDFs.GetIndicatorValue("OVOLTOTREC", "5 Famille de courbes="&amp;$F274&amp;";", _xll.Woodstock.Analyst.Xcel.UDFs.GetModelFilename(), _xll.Woodstock.Analyst.Xcel.UDFs.GetScenarioIndex(),"6"))/5</f>
        <v>0</v>
      </c>
      <c r="M274" s="253">
        <f>IF(ISERROR(_xll.Woodstock.Analyst.Xcel.UDFs.GetIndicatorValueAverage("OVOLTOTREC", "5 Famille de courbes="&amp;$F274&amp;";", _xll.Woodstock.Analyst.Xcel.UDFs.GetModelFilename(), _xll.Woodstock.Analyst.Xcel.UDFs.GetScenarioIndex(),"2", "6"))/5,0,_xll.Woodstock.Analyst.Xcel.UDFs.GetIndicatorValueAverage("OVOLTOTREC", "5 Famille de courbes="&amp;$F274&amp;";", _xll.Woodstock.Analyst.Xcel.UDFs.GetModelFilename(), _xll.Woodstock.Analyst.Xcel.UDFs.GetScenarioIndex(),"2", "6"))/5</f>
        <v>0</v>
      </c>
      <c r="N274" s="437">
        <f t="shared" si="58"/>
        <v>0</v>
      </c>
      <c r="O274" s="241" t="b">
        <f t="shared" si="59"/>
        <v>1</v>
      </c>
    </row>
    <row r="275" spans="1:15" x14ac:dyDescent="0.25">
      <c r="A275" s="248"/>
      <c r="B275" s="248"/>
      <c r="C275" s="248"/>
      <c r="D275" s="248"/>
      <c r="E275" s="241"/>
      <c r="F275" s="241"/>
      <c r="G275" s="241"/>
      <c r="H275" s="241"/>
      <c r="I275" s="241"/>
      <c r="J275" s="241"/>
      <c r="K275" s="241"/>
      <c r="L275" s="241"/>
      <c r="M275" s="241"/>
      <c r="N275" s="355"/>
      <c r="O275" s="241"/>
    </row>
    <row r="276" spans="1:15" x14ac:dyDescent="0.25">
      <c r="A276" s="248" t="s">
        <v>32</v>
      </c>
      <c r="B276" s="248" t="s">
        <v>87</v>
      </c>
      <c r="C276" s="248" t="s">
        <v>86</v>
      </c>
      <c r="D276" s="248" t="s">
        <v>85</v>
      </c>
      <c r="E276" s="249" t="s">
        <v>2</v>
      </c>
      <c r="F276" s="249" t="str">
        <f t="shared" ref="F276:F292" si="60">UPPER("FCTYF_"&amp;B276&amp;"_"&amp;D276)</f>
        <v>FCTYF_EPX_ENSB</v>
      </c>
      <c r="G276" s="249" t="str">
        <f t="shared" ref="G276:G292" si="61">TRIM("FCTYF_"&amp;B276&amp;"_"&amp;D276&amp;"_"&amp;E276)</f>
        <v>FCTYF_EPX_EnSb_Sapin</v>
      </c>
      <c r="H276" s="253">
        <f>IF(ISERROR(_xll.Woodstock.Analyst.Xcel.UDFs.GetIndicatorValue("OVOLSABREC", "5 Famille de courbes="&amp;$F276&amp;";", _xll.Woodstock.Analyst.Xcel.UDFs.GetModelFilename(), _xll.Woodstock.Analyst.Xcel.UDFs.GetScenarioIndex(),"2"))/5,0,_xll.Woodstock.Analyst.Xcel.UDFs.GetIndicatorValue("OVOLSABREC", "5 Famille de courbes="&amp;$F276&amp;";", _xll.Woodstock.Analyst.Xcel.UDFs.GetModelFilename(), _xll.Woodstock.Analyst.Xcel.UDFs.GetScenarioIndex(),"2"))/5</f>
        <v>0</v>
      </c>
      <c r="I276" s="253">
        <f>IF(ISERROR(_xll.Woodstock.Analyst.Xcel.UDFs.GetIndicatorValue("OVOLSABREC", "5 Famille de courbes="&amp;$F276&amp;";", _xll.Woodstock.Analyst.Xcel.UDFs.GetModelFilename(), _xll.Woodstock.Analyst.Xcel.UDFs.GetScenarioIndex(),"3"))/5,0,_xll.Woodstock.Analyst.Xcel.UDFs.GetIndicatorValue("OVOLSABREC", "5 Famille de courbes="&amp;$F276&amp;";", _xll.Woodstock.Analyst.Xcel.UDFs.GetModelFilename(), _xll.Woodstock.Analyst.Xcel.UDFs.GetScenarioIndex(),"3"))/5</f>
        <v>0</v>
      </c>
      <c r="J276" s="253">
        <f>IF(ISERROR(_xll.Woodstock.Analyst.Xcel.UDFs.GetIndicatorValue("OVOLSABREC", "5 Famille de courbes="&amp;$F276&amp;";", _xll.Woodstock.Analyst.Xcel.UDFs.GetModelFilename(), _xll.Woodstock.Analyst.Xcel.UDFs.GetScenarioIndex(),"4"))/5,0,_xll.Woodstock.Analyst.Xcel.UDFs.GetIndicatorValue("OVOLSABREC", "5 Famille de courbes="&amp;$F276&amp;";", _xll.Woodstock.Analyst.Xcel.UDFs.GetModelFilename(), _xll.Woodstock.Analyst.Xcel.UDFs.GetScenarioIndex(),"4"))/5</f>
        <v>0</v>
      </c>
      <c r="K276" s="253">
        <f>IF(ISERROR(_xll.Woodstock.Analyst.Xcel.UDFs.GetIndicatorValue("OVOLSABREC", "5 Famille de courbes="&amp;$F276&amp;";", _xll.Woodstock.Analyst.Xcel.UDFs.GetModelFilename(), _xll.Woodstock.Analyst.Xcel.UDFs.GetScenarioIndex(),"5"))/5,0,_xll.Woodstock.Analyst.Xcel.UDFs.GetIndicatorValue("OVOLSABREC", "5 Famille de courbes="&amp;$F276&amp;";", _xll.Woodstock.Analyst.Xcel.UDFs.GetModelFilename(), _xll.Woodstock.Analyst.Xcel.UDFs.GetScenarioIndex(),"5"))/5</f>
        <v>0</v>
      </c>
      <c r="L276" s="253">
        <f>IF(ISERROR(_xll.Woodstock.Analyst.Xcel.UDFs.GetIndicatorValue("OVOLSABREC", "5 Famille de courbes="&amp;$F276&amp;";", _xll.Woodstock.Analyst.Xcel.UDFs.GetModelFilename(), _xll.Woodstock.Analyst.Xcel.UDFs.GetScenarioIndex(),"6"))/5,0,_xll.Woodstock.Analyst.Xcel.UDFs.GetIndicatorValue("OVOLSABREC", "5 Famille de courbes="&amp;$F276&amp;";", _xll.Woodstock.Analyst.Xcel.UDFs.GetModelFilename(), _xll.Woodstock.Analyst.Xcel.UDFs.GetScenarioIndex(),"6"))/5</f>
        <v>0</v>
      </c>
      <c r="M276" s="253">
        <f>IF(ISERROR(_xll.Woodstock.Analyst.Xcel.UDFs.GetIndicatorValueAverage("OVOLSABREC", "5 Famille de courbes="&amp;$F276&amp;";", _xll.Woodstock.Analyst.Xcel.UDFs.GetModelFilename(), _xll.Woodstock.Analyst.Xcel.UDFs.GetScenarioIndex(),"2", "6"))/5,0,_xll.Woodstock.Analyst.Xcel.UDFs.GetIndicatorValueAverage("OVOLSABREC", "5 Famille de courbes="&amp;$F276&amp;";", _xll.Woodstock.Analyst.Xcel.UDFs.GetModelFilename(), _xll.Woodstock.Analyst.Xcel.UDFs.GetScenarioIndex(),"2", "6"))/5</f>
        <v>0</v>
      </c>
      <c r="N276" s="437">
        <f t="shared" ref="N276:N292" si="62">AVERAGE(H276:L276)</f>
        <v>0</v>
      </c>
      <c r="O276" s="241" t="b">
        <f t="shared" ref="O276:O292" si="63">EXACT(ROUND(M276,1),ROUND(N276,1))</f>
        <v>1</v>
      </c>
    </row>
    <row r="277" spans="1:15" x14ac:dyDescent="0.25">
      <c r="A277" s="248" t="s">
        <v>32</v>
      </c>
      <c r="B277" s="248" t="s">
        <v>87</v>
      </c>
      <c r="C277" s="248" t="s">
        <v>86</v>
      </c>
      <c r="D277" s="248" t="s">
        <v>85</v>
      </c>
      <c r="E277" s="241" t="s">
        <v>3</v>
      </c>
      <c r="F277" s="249" t="str">
        <f t="shared" si="60"/>
        <v>FCTYF_EPX_ENSB</v>
      </c>
      <c r="G277" s="249" t="str">
        <f t="shared" si="61"/>
        <v>FCTYF_EPX_EnSb_Épinettes</v>
      </c>
      <c r="H277" s="253">
        <f>IF(ISERROR(_xll.Woodstock.Analyst.Xcel.UDFs.GetIndicatorValue("OVOLGEPXREC", "5 Famille de courbes="&amp;$F277&amp;";", _xll.Woodstock.Analyst.Xcel.UDFs.GetModelFilename(), _xll.Woodstock.Analyst.Xcel.UDFs.GetScenarioIndex(),"2"))/5,0,_xll.Woodstock.Analyst.Xcel.UDFs.GetIndicatorValue("OVOLGEPXREC", "5 Famille de courbes="&amp;$F277&amp;";", _xll.Woodstock.Analyst.Xcel.UDFs.GetModelFilename(), _xll.Woodstock.Analyst.Xcel.UDFs.GetScenarioIndex(),"2"))/5</f>
        <v>0</v>
      </c>
      <c r="I277" s="253">
        <f>IF(ISERROR(_xll.Woodstock.Analyst.Xcel.UDFs.GetIndicatorValue("OVOLGEPXREC", "5 Famille de courbes="&amp;$F277&amp;";", _xll.Woodstock.Analyst.Xcel.UDFs.GetModelFilename(), _xll.Woodstock.Analyst.Xcel.UDFs.GetScenarioIndex(),"3"))/5,0,_xll.Woodstock.Analyst.Xcel.UDFs.GetIndicatorValue("OVOLGEPXREC", "5 Famille de courbes="&amp;$F277&amp;";", _xll.Woodstock.Analyst.Xcel.UDFs.GetModelFilename(), _xll.Woodstock.Analyst.Xcel.UDFs.GetScenarioIndex(),"3"))/5</f>
        <v>0</v>
      </c>
      <c r="J277" s="253">
        <f>IF(ISERROR(_xll.Woodstock.Analyst.Xcel.UDFs.GetIndicatorValue("OVOLGEPXREC", "5 Famille de courbes="&amp;$F277&amp;";", _xll.Woodstock.Analyst.Xcel.UDFs.GetModelFilename(), _xll.Woodstock.Analyst.Xcel.UDFs.GetScenarioIndex(),"4"))/5,0,_xll.Woodstock.Analyst.Xcel.UDFs.GetIndicatorValue("OVOLGEPXREC", "5 Famille de courbes="&amp;$F277&amp;";", _xll.Woodstock.Analyst.Xcel.UDFs.GetModelFilename(), _xll.Woodstock.Analyst.Xcel.UDFs.GetScenarioIndex(),"4"))/5</f>
        <v>0</v>
      </c>
      <c r="K277" s="253">
        <f>IF(ISERROR(_xll.Woodstock.Analyst.Xcel.UDFs.GetIndicatorValue("OVOLGEPXREC", "5 Famille de courbes="&amp;$F277&amp;";", _xll.Woodstock.Analyst.Xcel.UDFs.GetModelFilename(), _xll.Woodstock.Analyst.Xcel.UDFs.GetScenarioIndex(),"5"))/5,0,_xll.Woodstock.Analyst.Xcel.UDFs.GetIndicatorValue("OVOLGEPXREC", "5 Famille de courbes="&amp;$F277&amp;";", _xll.Woodstock.Analyst.Xcel.UDFs.GetModelFilename(), _xll.Woodstock.Analyst.Xcel.UDFs.GetScenarioIndex(),"5"))/5</f>
        <v>0</v>
      </c>
      <c r="L277" s="253">
        <f>IF(ISERROR(_xll.Woodstock.Analyst.Xcel.UDFs.GetIndicatorValue("OVOLGEPXREC", "5 Famille de courbes="&amp;$F277&amp;";", _xll.Woodstock.Analyst.Xcel.UDFs.GetModelFilename(), _xll.Woodstock.Analyst.Xcel.UDFs.GetScenarioIndex(),"6"))/5,0,_xll.Woodstock.Analyst.Xcel.UDFs.GetIndicatorValue("OVOLGEPXREC", "5 Famille de courbes="&amp;$F277&amp;";", _xll.Woodstock.Analyst.Xcel.UDFs.GetModelFilename(), _xll.Woodstock.Analyst.Xcel.UDFs.GetScenarioIndex(),"6"))/5</f>
        <v>0</v>
      </c>
      <c r="M277" s="253">
        <f>IF(ISERROR(_xll.Woodstock.Analyst.Xcel.UDFs.GetIndicatorValueAverage("OVOLGEPXREC", "5 Famille de courbes="&amp;$F277&amp;";", _xll.Woodstock.Analyst.Xcel.UDFs.GetModelFilename(), _xll.Woodstock.Analyst.Xcel.UDFs.GetScenarioIndex(),"2", "6"))/5,0,_xll.Woodstock.Analyst.Xcel.UDFs.GetIndicatorValueAverage("OVOLGEPXREC", "5 Famille de courbes="&amp;$F277&amp;";", _xll.Woodstock.Analyst.Xcel.UDFs.GetModelFilename(), _xll.Woodstock.Analyst.Xcel.UDFs.GetScenarioIndex(),"2", "6"))/5</f>
        <v>0</v>
      </c>
      <c r="N277" s="437">
        <f t="shared" si="62"/>
        <v>0</v>
      </c>
      <c r="O277" s="241" t="b">
        <f t="shared" si="63"/>
        <v>1</v>
      </c>
    </row>
    <row r="278" spans="1:15" x14ac:dyDescent="0.25">
      <c r="A278" s="248" t="s">
        <v>32</v>
      </c>
      <c r="B278" s="248" t="s">
        <v>87</v>
      </c>
      <c r="C278" s="248" t="s">
        <v>86</v>
      </c>
      <c r="D278" s="248" t="s">
        <v>85</v>
      </c>
      <c r="E278" s="241" t="s">
        <v>4</v>
      </c>
      <c r="F278" s="249" t="str">
        <f t="shared" si="60"/>
        <v>FCTYF_EPX_ENSB</v>
      </c>
      <c r="G278" s="249" t="str">
        <f t="shared" si="61"/>
        <v>FCTYF_EPX_EnSb_Pin gris</v>
      </c>
      <c r="H278" s="253">
        <f>IF(ISERROR(_xll.Woodstock.Analyst.Xcel.UDFs.GetIndicatorValue("OVOLPIGREC", "5 Famille de courbes="&amp;$F278&amp;";", _xll.Woodstock.Analyst.Xcel.UDFs.GetModelFilename(), _xll.Woodstock.Analyst.Xcel.UDFs.GetScenarioIndex(),"2"))/5,0,_xll.Woodstock.Analyst.Xcel.UDFs.GetIndicatorValue("OVOLPIGREC", "5 Famille de courbes="&amp;$F278&amp;";", _xll.Woodstock.Analyst.Xcel.UDFs.GetModelFilename(), _xll.Woodstock.Analyst.Xcel.UDFs.GetScenarioIndex(),"2"))/5</f>
        <v>0</v>
      </c>
      <c r="I278" s="253">
        <f>IF(ISERROR(_xll.Woodstock.Analyst.Xcel.UDFs.GetIndicatorValue("OVOLPIGREC", "5 Famille de courbes="&amp;$F278&amp;";", _xll.Woodstock.Analyst.Xcel.UDFs.GetModelFilename(), _xll.Woodstock.Analyst.Xcel.UDFs.GetScenarioIndex(),"3"))/5,0,_xll.Woodstock.Analyst.Xcel.UDFs.GetIndicatorValue("OVOLPIGREC", "5 Famille de courbes="&amp;$F278&amp;";", _xll.Woodstock.Analyst.Xcel.UDFs.GetModelFilename(), _xll.Woodstock.Analyst.Xcel.UDFs.GetScenarioIndex(),"3"))/5</f>
        <v>0</v>
      </c>
      <c r="J278" s="253">
        <f>IF(ISERROR(_xll.Woodstock.Analyst.Xcel.UDFs.GetIndicatorValue("OVOLPIGREC", "5 Famille de courbes="&amp;$F278&amp;";", _xll.Woodstock.Analyst.Xcel.UDFs.GetModelFilename(), _xll.Woodstock.Analyst.Xcel.UDFs.GetScenarioIndex(),"4"))/5,0,_xll.Woodstock.Analyst.Xcel.UDFs.GetIndicatorValue("OVOLPIGREC", "5 Famille de courbes="&amp;$F278&amp;";", _xll.Woodstock.Analyst.Xcel.UDFs.GetModelFilename(), _xll.Woodstock.Analyst.Xcel.UDFs.GetScenarioIndex(),"4"))/5</f>
        <v>0</v>
      </c>
      <c r="K278" s="253">
        <f>IF(ISERROR(_xll.Woodstock.Analyst.Xcel.UDFs.GetIndicatorValue("OVOLPIGREC", "5 Famille de courbes="&amp;$F278&amp;";", _xll.Woodstock.Analyst.Xcel.UDFs.GetModelFilename(), _xll.Woodstock.Analyst.Xcel.UDFs.GetScenarioIndex(),"5"))/5,0,_xll.Woodstock.Analyst.Xcel.UDFs.GetIndicatorValue("OVOLPIGREC", "5 Famille de courbes="&amp;$F278&amp;";", _xll.Woodstock.Analyst.Xcel.UDFs.GetModelFilename(), _xll.Woodstock.Analyst.Xcel.UDFs.GetScenarioIndex(),"5"))/5</f>
        <v>0</v>
      </c>
      <c r="L278" s="253">
        <f>IF(ISERROR(_xll.Woodstock.Analyst.Xcel.UDFs.GetIndicatorValue("OVOLPIGREC", "5 Famille de courbes="&amp;$F278&amp;";", _xll.Woodstock.Analyst.Xcel.UDFs.GetModelFilename(), _xll.Woodstock.Analyst.Xcel.UDFs.GetScenarioIndex(),"6"))/5,0,_xll.Woodstock.Analyst.Xcel.UDFs.GetIndicatorValue("OVOLPIGREC", "5 Famille de courbes="&amp;$F278&amp;";", _xll.Woodstock.Analyst.Xcel.UDFs.GetModelFilename(), _xll.Woodstock.Analyst.Xcel.UDFs.GetScenarioIndex(),"6"))/5</f>
        <v>0</v>
      </c>
      <c r="M278" s="253">
        <f>IF(ISERROR(_xll.Woodstock.Analyst.Xcel.UDFs.GetIndicatorValueAverage("OVOLPIGREC", "5 Famille de courbes="&amp;$F278&amp;";", _xll.Woodstock.Analyst.Xcel.UDFs.GetModelFilename(), _xll.Woodstock.Analyst.Xcel.UDFs.GetScenarioIndex(),"2", "6"))/5,0,_xll.Woodstock.Analyst.Xcel.UDFs.GetIndicatorValueAverage("OVOLPIGREC", "5 Famille de courbes="&amp;$F278&amp;";", _xll.Woodstock.Analyst.Xcel.UDFs.GetModelFilename(), _xll.Woodstock.Analyst.Xcel.UDFs.GetScenarioIndex(),"2", "6"))/5</f>
        <v>0</v>
      </c>
      <c r="N278" s="437">
        <f t="shared" si="62"/>
        <v>0</v>
      </c>
      <c r="O278" s="241" t="b">
        <f t="shared" si="63"/>
        <v>1</v>
      </c>
    </row>
    <row r="279" spans="1:15" x14ac:dyDescent="0.25">
      <c r="A279" s="248" t="s">
        <v>32</v>
      </c>
      <c r="B279" s="248" t="s">
        <v>87</v>
      </c>
      <c r="C279" s="248" t="s">
        <v>86</v>
      </c>
      <c r="D279" s="248" t="s">
        <v>85</v>
      </c>
      <c r="E279" s="241" t="s">
        <v>5</v>
      </c>
      <c r="F279" s="249" t="str">
        <f t="shared" si="60"/>
        <v>FCTYF_EPX_ENSB</v>
      </c>
      <c r="G279" s="249" t="str">
        <f t="shared" si="61"/>
        <v>FCTYF_EPX_EnSb_Mélèzes</v>
      </c>
      <c r="H279" s="253">
        <f>IF(ISERROR(_xll.Woodstock.Analyst.Xcel.UDFs.GetIndicatorValue("OVOLGMEXREC", "5 Famille de courbes="&amp;$F279&amp;";", _xll.Woodstock.Analyst.Xcel.UDFs.GetModelFilename(), _xll.Woodstock.Analyst.Xcel.UDFs.GetScenarioIndex(),"2"))/5,0,_xll.Woodstock.Analyst.Xcel.UDFs.GetIndicatorValue("OVOLGMEXREC", "5 Famille de courbes="&amp;$F279&amp;";", _xll.Woodstock.Analyst.Xcel.UDFs.GetModelFilename(), _xll.Woodstock.Analyst.Xcel.UDFs.GetScenarioIndex(),"2"))/5</f>
        <v>0</v>
      </c>
      <c r="I279" s="253">
        <f>IF(ISERROR(_xll.Woodstock.Analyst.Xcel.UDFs.GetIndicatorValue("OVOLGMEXREC", "5 Famille de courbes="&amp;$F279&amp;";", _xll.Woodstock.Analyst.Xcel.UDFs.GetModelFilename(), _xll.Woodstock.Analyst.Xcel.UDFs.GetScenarioIndex(),"3"))/5,0,_xll.Woodstock.Analyst.Xcel.UDFs.GetIndicatorValue("OVOLGMEXREC", "5 Famille de courbes="&amp;$F279&amp;";", _xll.Woodstock.Analyst.Xcel.UDFs.GetModelFilename(), _xll.Woodstock.Analyst.Xcel.UDFs.GetScenarioIndex(),"3"))/5</f>
        <v>0</v>
      </c>
      <c r="J279" s="253">
        <f>IF(ISERROR(_xll.Woodstock.Analyst.Xcel.UDFs.GetIndicatorValue("OVOLGMEXREC", "5 Famille de courbes="&amp;$F279&amp;";", _xll.Woodstock.Analyst.Xcel.UDFs.GetModelFilename(), _xll.Woodstock.Analyst.Xcel.UDFs.GetScenarioIndex(),"4"))/5,0,_xll.Woodstock.Analyst.Xcel.UDFs.GetIndicatorValue("OVOLGMEXREC", "5 Famille de courbes="&amp;$F279&amp;";", _xll.Woodstock.Analyst.Xcel.UDFs.GetModelFilename(), _xll.Woodstock.Analyst.Xcel.UDFs.GetScenarioIndex(),"4"))/5</f>
        <v>0</v>
      </c>
      <c r="K279" s="253">
        <f>IF(ISERROR(_xll.Woodstock.Analyst.Xcel.UDFs.GetIndicatorValue("OVOLGMEXREC", "5 Famille de courbes="&amp;$F279&amp;";", _xll.Woodstock.Analyst.Xcel.UDFs.GetModelFilename(), _xll.Woodstock.Analyst.Xcel.UDFs.GetScenarioIndex(),"5"))/5,0,_xll.Woodstock.Analyst.Xcel.UDFs.GetIndicatorValue("OVOLGMEXREC", "5 Famille de courbes="&amp;$F279&amp;";", _xll.Woodstock.Analyst.Xcel.UDFs.GetModelFilename(), _xll.Woodstock.Analyst.Xcel.UDFs.GetScenarioIndex(),"5"))/5</f>
        <v>0</v>
      </c>
      <c r="L279" s="253">
        <f>IF(ISERROR(_xll.Woodstock.Analyst.Xcel.UDFs.GetIndicatorValue("OVOLGMEXREC", "5 Famille de courbes="&amp;$F279&amp;";", _xll.Woodstock.Analyst.Xcel.UDFs.GetModelFilename(), _xll.Woodstock.Analyst.Xcel.UDFs.GetScenarioIndex(),"6"))/5,0,_xll.Woodstock.Analyst.Xcel.UDFs.GetIndicatorValue("OVOLGMEXREC", "5 Famille de courbes="&amp;$F279&amp;";", _xll.Woodstock.Analyst.Xcel.UDFs.GetModelFilename(), _xll.Woodstock.Analyst.Xcel.UDFs.GetScenarioIndex(),"6"))/5</f>
        <v>0</v>
      </c>
      <c r="M279" s="253">
        <f>IF(ISERROR(_xll.Woodstock.Analyst.Xcel.UDFs.GetIndicatorValueAverage("OVOLGMEXREC", "5 Famille de courbes="&amp;$F279&amp;";", _xll.Woodstock.Analyst.Xcel.UDFs.GetModelFilename(), _xll.Woodstock.Analyst.Xcel.UDFs.GetScenarioIndex(),"2", "6"))/5,0,_xll.Woodstock.Analyst.Xcel.UDFs.GetIndicatorValueAverage("OVOLGMEXREC", "5 Famille de courbes="&amp;$F279&amp;";", _xll.Woodstock.Analyst.Xcel.UDFs.GetModelFilename(), _xll.Woodstock.Analyst.Xcel.UDFs.GetScenarioIndex(),"2", "6"))/5</f>
        <v>0</v>
      </c>
      <c r="N279" s="437">
        <f t="shared" si="62"/>
        <v>0</v>
      </c>
      <c r="O279" s="241" t="b">
        <f t="shared" si="63"/>
        <v>1</v>
      </c>
    </row>
    <row r="280" spans="1:15" x14ac:dyDescent="0.25">
      <c r="A280" s="248" t="s">
        <v>32</v>
      </c>
      <c r="B280" s="248" t="s">
        <v>87</v>
      </c>
      <c r="C280" s="248" t="s">
        <v>86</v>
      </c>
      <c r="D280" s="248" t="s">
        <v>85</v>
      </c>
      <c r="E280" s="241" t="s">
        <v>6</v>
      </c>
      <c r="F280" s="249" t="str">
        <f t="shared" si="60"/>
        <v>FCTYF_EPX_ENSB</v>
      </c>
      <c r="G280" s="249" t="str">
        <f t="shared" si="61"/>
        <v>FCTYF_EPX_EnSb_Sous-total SEPM</v>
      </c>
      <c r="H280" s="253">
        <f>IF(ISERROR(_xll.Woodstock.Analyst.Xcel.UDFs.GetIndicatorValue("OVOLGSEPMREC", "5 Famille de courbes="&amp;$F280&amp;";", _xll.Woodstock.Analyst.Xcel.UDFs.GetModelFilename(), _xll.Woodstock.Analyst.Xcel.UDFs.GetScenarioIndex(),"2"))/5,0,_xll.Woodstock.Analyst.Xcel.UDFs.GetIndicatorValue("OVOLGSEPMREC", "5 Famille de courbes="&amp;$F280&amp;";", _xll.Woodstock.Analyst.Xcel.UDFs.GetModelFilename(), _xll.Woodstock.Analyst.Xcel.UDFs.GetScenarioIndex(),"2"))/5</f>
        <v>0</v>
      </c>
      <c r="I280" s="253">
        <f>IF(ISERROR(_xll.Woodstock.Analyst.Xcel.UDFs.GetIndicatorValue("OVOLGSEPMREC", "5 Famille de courbes="&amp;$F280&amp;";", _xll.Woodstock.Analyst.Xcel.UDFs.GetModelFilename(), _xll.Woodstock.Analyst.Xcel.UDFs.GetScenarioIndex(),"3"))/5,0,_xll.Woodstock.Analyst.Xcel.UDFs.GetIndicatorValue("OVOLGSEPMREC", "5 Famille de courbes="&amp;$F280&amp;";", _xll.Woodstock.Analyst.Xcel.UDFs.GetModelFilename(), _xll.Woodstock.Analyst.Xcel.UDFs.GetScenarioIndex(),"3"))/5</f>
        <v>0</v>
      </c>
      <c r="J280" s="253">
        <f>IF(ISERROR(_xll.Woodstock.Analyst.Xcel.UDFs.GetIndicatorValue("OVOLGSEPMREC", "5 Famille de courbes="&amp;$F280&amp;";", _xll.Woodstock.Analyst.Xcel.UDFs.GetModelFilename(), _xll.Woodstock.Analyst.Xcel.UDFs.GetScenarioIndex(),"4"))/5,0,_xll.Woodstock.Analyst.Xcel.UDFs.GetIndicatorValue("OVOLGSEPMREC", "5 Famille de courbes="&amp;$F280&amp;";", _xll.Woodstock.Analyst.Xcel.UDFs.GetModelFilename(), _xll.Woodstock.Analyst.Xcel.UDFs.GetScenarioIndex(),"4"))/5</f>
        <v>0</v>
      </c>
      <c r="K280" s="253">
        <f>IF(ISERROR(_xll.Woodstock.Analyst.Xcel.UDFs.GetIndicatorValue("OVOLGSEPMREC", "5 Famille de courbes="&amp;$F280&amp;";", _xll.Woodstock.Analyst.Xcel.UDFs.GetModelFilename(), _xll.Woodstock.Analyst.Xcel.UDFs.GetScenarioIndex(),"5"))/5,0,_xll.Woodstock.Analyst.Xcel.UDFs.GetIndicatorValue("OVOLGSEPMREC", "5 Famille de courbes="&amp;$F280&amp;";", _xll.Woodstock.Analyst.Xcel.UDFs.GetModelFilename(), _xll.Woodstock.Analyst.Xcel.UDFs.GetScenarioIndex(),"5"))/5</f>
        <v>0</v>
      </c>
      <c r="L280" s="253">
        <f>IF(ISERROR(_xll.Woodstock.Analyst.Xcel.UDFs.GetIndicatorValue("OVOLGSEPMREC", "5 Famille de courbes="&amp;$F280&amp;";", _xll.Woodstock.Analyst.Xcel.UDFs.GetModelFilename(), _xll.Woodstock.Analyst.Xcel.UDFs.GetScenarioIndex(),"6"))/5,0,_xll.Woodstock.Analyst.Xcel.UDFs.GetIndicatorValue("OVOLGSEPMREC", "5 Famille de courbes="&amp;$F280&amp;";", _xll.Woodstock.Analyst.Xcel.UDFs.GetModelFilename(), _xll.Woodstock.Analyst.Xcel.UDFs.GetScenarioIndex(),"6"))/5</f>
        <v>0</v>
      </c>
      <c r="M280" s="253">
        <f>IF(ISERROR(_xll.Woodstock.Analyst.Xcel.UDFs.GetIndicatorValueAverage("OVOLGSEPMREC", "5 Famille de courbes="&amp;$F280&amp;";", _xll.Woodstock.Analyst.Xcel.UDFs.GetModelFilename(), _xll.Woodstock.Analyst.Xcel.UDFs.GetScenarioIndex(),"2", "6"))/5,0,_xll.Woodstock.Analyst.Xcel.UDFs.GetIndicatorValueAverage("OVOLGSEPMREC", "5 Famille de courbes="&amp;$F280&amp;";", _xll.Woodstock.Analyst.Xcel.UDFs.GetModelFilename(), _xll.Woodstock.Analyst.Xcel.UDFs.GetScenarioIndex(),"2", "6"))/5</f>
        <v>0</v>
      </c>
      <c r="N280" s="437">
        <f t="shared" si="62"/>
        <v>0</v>
      </c>
      <c r="O280" s="241" t="b">
        <f t="shared" si="63"/>
        <v>1</v>
      </c>
    </row>
    <row r="281" spans="1:15" x14ac:dyDescent="0.25">
      <c r="A281" s="248" t="s">
        <v>32</v>
      </c>
      <c r="B281" s="248" t="s">
        <v>87</v>
      </c>
      <c r="C281" s="248" t="s">
        <v>86</v>
      </c>
      <c r="D281" s="248" t="s">
        <v>85</v>
      </c>
      <c r="E281" s="241" t="s">
        <v>7</v>
      </c>
      <c r="F281" s="249" t="str">
        <f t="shared" si="60"/>
        <v>FCTYF_EPX_ENSB</v>
      </c>
      <c r="G281" s="249" t="str">
        <f t="shared" si="61"/>
        <v>FCTYF_EPX_EnSb_Pins blanc et rouge</v>
      </c>
      <c r="H281" s="253">
        <f>IF(ISERROR(_xll.Woodstock.Analyst.Xcel.UDFs.GetIndicatorValue("OVOLGPINSREC", "5 Famille de courbes="&amp;$F281&amp;";", _xll.Woodstock.Analyst.Xcel.UDFs.GetModelFilename(), _xll.Woodstock.Analyst.Xcel.UDFs.GetScenarioIndex(),"2"))/5,0,_xll.Woodstock.Analyst.Xcel.UDFs.GetIndicatorValue("OVOLGPINSREC", "5 Famille de courbes="&amp;$F281&amp;";", _xll.Woodstock.Analyst.Xcel.UDFs.GetModelFilename(), _xll.Woodstock.Analyst.Xcel.UDFs.GetScenarioIndex(),"2"))/5</f>
        <v>0</v>
      </c>
      <c r="I281" s="253">
        <f>IF(ISERROR(_xll.Woodstock.Analyst.Xcel.UDFs.GetIndicatorValue("OVOLGPINSREC", "5 Famille de courbes="&amp;$F281&amp;";", _xll.Woodstock.Analyst.Xcel.UDFs.GetModelFilename(), _xll.Woodstock.Analyst.Xcel.UDFs.GetScenarioIndex(),"3"))/5,0,_xll.Woodstock.Analyst.Xcel.UDFs.GetIndicatorValue("OVOLGPINSREC", "5 Famille de courbes="&amp;$F281&amp;";", _xll.Woodstock.Analyst.Xcel.UDFs.GetModelFilename(), _xll.Woodstock.Analyst.Xcel.UDFs.GetScenarioIndex(),"3"))/5</f>
        <v>0</v>
      </c>
      <c r="J281" s="253">
        <f>IF(ISERROR(_xll.Woodstock.Analyst.Xcel.UDFs.GetIndicatorValue("OVOLGPINSREC", "5 Famille de courbes="&amp;$F281&amp;";", _xll.Woodstock.Analyst.Xcel.UDFs.GetModelFilename(), _xll.Woodstock.Analyst.Xcel.UDFs.GetScenarioIndex(),"4"))/5,0,_xll.Woodstock.Analyst.Xcel.UDFs.GetIndicatorValue("OVOLGPINSREC", "5 Famille de courbes="&amp;$F281&amp;";", _xll.Woodstock.Analyst.Xcel.UDFs.GetModelFilename(), _xll.Woodstock.Analyst.Xcel.UDFs.GetScenarioIndex(),"4"))/5</f>
        <v>0</v>
      </c>
      <c r="K281" s="253">
        <f>IF(ISERROR(_xll.Woodstock.Analyst.Xcel.UDFs.GetIndicatorValue("OVOLGPINSREC", "5 Famille de courbes="&amp;$F281&amp;";", _xll.Woodstock.Analyst.Xcel.UDFs.GetModelFilename(), _xll.Woodstock.Analyst.Xcel.UDFs.GetScenarioIndex(),"5"))/5,0,_xll.Woodstock.Analyst.Xcel.UDFs.GetIndicatorValue("OVOLGPINSREC", "5 Famille de courbes="&amp;$F281&amp;";", _xll.Woodstock.Analyst.Xcel.UDFs.GetModelFilename(), _xll.Woodstock.Analyst.Xcel.UDFs.GetScenarioIndex(),"5"))/5</f>
        <v>0</v>
      </c>
      <c r="L281" s="253">
        <f>IF(ISERROR(_xll.Woodstock.Analyst.Xcel.UDFs.GetIndicatorValue("OVOLGPINSREC", "5 Famille de courbes="&amp;$F281&amp;";", _xll.Woodstock.Analyst.Xcel.UDFs.GetModelFilename(), _xll.Woodstock.Analyst.Xcel.UDFs.GetScenarioIndex(),"6"))/5,0,_xll.Woodstock.Analyst.Xcel.UDFs.GetIndicatorValue("OVOLGPINSREC", "5 Famille de courbes="&amp;$F281&amp;";", _xll.Woodstock.Analyst.Xcel.UDFs.GetModelFilename(), _xll.Woodstock.Analyst.Xcel.UDFs.GetScenarioIndex(),"6"))/5</f>
        <v>0</v>
      </c>
      <c r="M281" s="253">
        <f>IF(ISERROR(_xll.Woodstock.Analyst.Xcel.UDFs.GetIndicatorValueAverage("OVOLGPINSREC", "5 Famille de courbes="&amp;$F281&amp;";", _xll.Woodstock.Analyst.Xcel.UDFs.GetModelFilename(), _xll.Woodstock.Analyst.Xcel.UDFs.GetScenarioIndex(),"2", "6"))/5,0,_xll.Woodstock.Analyst.Xcel.UDFs.GetIndicatorValueAverage("OVOLGPINSREC", "5 Famille de courbes="&amp;$F281&amp;";", _xll.Woodstock.Analyst.Xcel.UDFs.GetModelFilename(), _xll.Woodstock.Analyst.Xcel.UDFs.GetScenarioIndex(),"2", "6"))/5</f>
        <v>0</v>
      </c>
      <c r="N281" s="437">
        <f t="shared" si="62"/>
        <v>0</v>
      </c>
      <c r="O281" s="241" t="b">
        <f t="shared" si="63"/>
        <v>1</v>
      </c>
    </row>
    <row r="282" spans="1:15" x14ac:dyDescent="0.25">
      <c r="A282" s="248" t="s">
        <v>32</v>
      </c>
      <c r="B282" s="248" t="s">
        <v>87</v>
      </c>
      <c r="C282" s="248" t="s">
        <v>86</v>
      </c>
      <c r="D282" s="248" t="s">
        <v>85</v>
      </c>
      <c r="E282" s="241" t="s">
        <v>8</v>
      </c>
      <c r="F282" s="249" t="str">
        <f t="shared" si="60"/>
        <v>FCTYF_EPX_ENSB</v>
      </c>
      <c r="G282" s="249" t="str">
        <f t="shared" si="61"/>
        <v>FCTYF_EPX_EnSb_Pruche</v>
      </c>
      <c r="H282" s="253">
        <f>IF(ISERROR(_xll.Woodstock.Analyst.Xcel.UDFs.GetIndicatorValue("OVOLPRUREC", "5 Famille de courbes="&amp;$F282&amp;";", _xll.Woodstock.Analyst.Xcel.UDFs.GetModelFilename(), _xll.Woodstock.Analyst.Xcel.UDFs.GetScenarioIndex(),"2"))/5,0,_xll.Woodstock.Analyst.Xcel.UDFs.GetIndicatorValue("OVOLPRUREC", "5 Famille de courbes="&amp;$F282&amp;";", _xll.Woodstock.Analyst.Xcel.UDFs.GetModelFilename(), _xll.Woodstock.Analyst.Xcel.UDFs.GetScenarioIndex(),"2"))/5</f>
        <v>0</v>
      </c>
      <c r="I282" s="253">
        <f>IF(ISERROR(_xll.Woodstock.Analyst.Xcel.UDFs.GetIndicatorValue("OVOLPRUREC", "5 Famille de courbes="&amp;$F282&amp;";", _xll.Woodstock.Analyst.Xcel.UDFs.GetModelFilename(), _xll.Woodstock.Analyst.Xcel.UDFs.GetScenarioIndex(),"3"))/5,0,_xll.Woodstock.Analyst.Xcel.UDFs.GetIndicatorValue("OVOLPRUREC", "5 Famille de courbes="&amp;$F282&amp;";", _xll.Woodstock.Analyst.Xcel.UDFs.GetModelFilename(), _xll.Woodstock.Analyst.Xcel.UDFs.GetScenarioIndex(),"3"))/5</f>
        <v>0</v>
      </c>
      <c r="J282" s="253">
        <f>IF(ISERROR(_xll.Woodstock.Analyst.Xcel.UDFs.GetIndicatorValue("OVOLPRUREC", "5 Famille de courbes="&amp;$F282&amp;";", _xll.Woodstock.Analyst.Xcel.UDFs.GetModelFilename(), _xll.Woodstock.Analyst.Xcel.UDFs.GetScenarioIndex(),"4"))/5,0,_xll.Woodstock.Analyst.Xcel.UDFs.GetIndicatorValue("OVOLPRUREC", "5 Famille de courbes="&amp;$F282&amp;";", _xll.Woodstock.Analyst.Xcel.UDFs.GetModelFilename(), _xll.Woodstock.Analyst.Xcel.UDFs.GetScenarioIndex(),"4"))/5</f>
        <v>0</v>
      </c>
      <c r="K282" s="253">
        <f>IF(ISERROR(_xll.Woodstock.Analyst.Xcel.UDFs.GetIndicatorValue("OVOLPRUREC", "5 Famille de courbes="&amp;$F282&amp;";", _xll.Woodstock.Analyst.Xcel.UDFs.GetModelFilename(), _xll.Woodstock.Analyst.Xcel.UDFs.GetScenarioIndex(),"5"))/5,0,_xll.Woodstock.Analyst.Xcel.UDFs.GetIndicatorValue("OVOLPRUREC", "5 Famille de courbes="&amp;$F282&amp;";", _xll.Woodstock.Analyst.Xcel.UDFs.GetModelFilename(), _xll.Woodstock.Analyst.Xcel.UDFs.GetScenarioIndex(),"5"))/5</f>
        <v>0</v>
      </c>
      <c r="L282" s="253">
        <f>IF(ISERROR(_xll.Woodstock.Analyst.Xcel.UDFs.GetIndicatorValue("OVOLPRUREC", "5 Famille de courbes="&amp;$F282&amp;";", _xll.Woodstock.Analyst.Xcel.UDFs.GetModelFilename(), _xll.Woodstock.Analyst.Xcel.UDFs.GetScenarioIndex(),"6"))/5,0,_xll.Woodstock.Analyst.Xcel.UDFs.GetIndicatorValue("OVOLPRUREC", "5 Famille de courbes="&amp;$F282&amp;";", _xll.Woodstock.Analyst.Xcel.UDFs.GetModelFilename(), _xll.Woodstock.Analyst.Xcel.UDFs.GetScenarioIndex(),"6"))/5</f>
        <v>0</v>
      </c>
      <c r="M282" s="253">
        <f>IF(ISERROR(_xll.Woodstock.Analyst.Xcel.UDFs.GetIndicatorValueAverage("OVOLPRUREC", "5 Famille de courbes="&amp;$F282&amp;";", _xll.Woodstock.Analyst.Xcel.UDFs.GetModelFilename(), _xll.Woodstock.Analyst.Xcel.UDFs.GetScenarioIndex(),"2", "6"))/5,0,_xll.Woodstock.Analyst.Xcel.UDFs.GetIndicatorValueAverage("OVOLPRUREC", "5 Famille de courbes="&amp;$F282&amp;";", _xll.Woodstock.Analyst.Xcel.UDFs.GetModelFilename(), _xll.Woodstock.Analyst.Xcel.UDFs.GetScenarioIndex(),"2", "6"))/5</f>
        <v>0</v>
      </c>
      <c r="N282" s="437">
        <f t="shared" si="62"/>
        <v>0</v>
      </c>
      <c r="O282" s="241" t="b">
        <f t="shared" si="63"/>
        <v>1</v>
      </c>
    </row>
    <row r="283" spans="1:15" x14ac:dyDescent="0.25">
      <c r="A283" s="248" t="s">
        <v>32</v>
      </c>
      <c r="B283" s="248" t="s">
        <v>87</v>
      </c>
      <c r="C283" s="248" t="s">
        <v>86</v>
      </c>
      <c r="D283" s="248" t="s">
        <v>85</v>
      </c>
      <c r="E283" s="241" t="s">
        <v>9</v>
      </c>
      <c r="F283" s="249" t="str">
        <f t="shared" si="60"/>
        <v>FCTYF_EPX_ENSB</v>
      </c>
      <c r="G283" s="249" t="str">
        <f t="shared" si="61"/>
        <v>FCTYF_EPX_EnSb_Thuya</v>
      </c>
      <c r="H283" s="253">
        <f>IF(ISERROR(_xll.Woodstock.Analyst.Xcel.UDFs.GetIndicatorValue("OVOLTHOREC", "5 Famille de courbes="&amp;$F283&amp;";", _xll.Woodstock.Analyst.Xcel.UDFs.GetModelFilename(), _xll.Woodstock.Analyst.Xcel.UDFs.GetScenarioIndex(),"2"))/5,0,_xll.Woodstock.Analyst.Xcel.UDFs.GetIndicatorValue("OVOLTHOREC", "5 Famille de courbes="&amp;$F283&amp;";", _xll.Woodstock.Analyst.Xcel.UDFs.GetModelFilename(), _xll.Woodstock.Analyst.Xcel.UDFs.GetScenarioIndex(),"2"))/5</f>
        <v>0</v>
      </c>
      <c r="I283" s="253">
        <f>IF(ISERROR(_xll.Woodstock.Analyst.Xcel.UDFs.GetIndicatorValue("OVOLTHOREC", "5 Famille de courbes="&amp;$F283&amp;";", _xll.Woodstock.Analyst.Xcel.UDFs.GetModelFilename(), _xll.Woodstock.Analyst.Xcel.UDFs.GetScenarioIndex(),"3"))/5,0,_xll.Woodstock.Analyst.Xcel.UDFs.GetIndicatorValue("OVOLTHOREC", "5 Famille de courbes="&amp;$F283&amp;";", _xll.Woodstock.Analyst.Xcel.UDFs.GetModelFilename(), _xll.Woodstock.Analyst.Xcel.UDFs.GetScenarioIndex(),"3"))/5</f>
        <v>0</v>
      </c>
      <c r="J283" s="253">
        <f>IF(ISERROR(_xll.Woodstock.Analyst.Xcel.UDFs.GetIndicatorValue("OVOLTHOREC", "5 Famille de courbes="&amp;$F283&amp;";", _xll.Woodstock.Analyst.Xcel.UDFs.GetModelFilename(), _xll.Woodstock.Analyst.Xcel.UDFs.GetScenarioIndex(),"4"))/5,0,_xll.Woodstock.Analyst.Xcel.UDFs.GetIndicatorValue("OVOLTHOREC", "5 Famille de courbes="&amp;$F283&amp;";", _xll.Woodstock.Analyst.Xcel.UDFs.GetModelFilename(), _xll.Woodstock.Analyst.Xcel.UDFs.GetScenarioIndex(),"4"))/5</f>
        <v>0</v>
      </c>
      <c r="K283" s="253">
        <f>IF(ISERROR(_xll.Woodstock.Analyst.Xcel.UDFs.GetIndicatorValue("OVOLTHOREC", "5 Famille de courbes="&amp;$F283&amp;";", _xll.Woodstock.Analyst.Xcel.UDFs.GetModelFilename(), _xll.Woodstock.Analyst.Xcel.UDFs.GetScenarioIndex(),"5"))/5,0,_xll.Woodstock.Analyst.Xcel.UDFs.GetIndicatorValue("OVOLTHOREC", "5 Famille de courbes="&amp;$F283&amp;";", _xll.Woodstock.Analyst.Xcel.UDFs.GetModelFilename(), _xll.Woodstock.Analyst.Xcel.UDFs.GetScenarioIndex(),"5"))/5</f>
        <v>0</v>
      </c>
      <c r="L283" s="253">
        <f>IF(ISERROR(_xll.Woodstock.Analyst.Xcel.UDFs.GetIndicatorValue("OVOLTHOREC", "5 Famille de courbes="&amp;$F283&amp;";", _xll.Woodstock.Analyst.Xcel.UDFs.GetModelFilename(), _xll.Woodstock.Analyst.Xcel.UDFs.GetScenarioIndex(),"6"))/5,0,_xll.Woodstock.Analyst.Xcel.UDFs.GetIndicatorValue("OVOLTHOREC", "5 Famille de courbes="&amp;$F283&amp;";", _xll.Woodstock.Analyst.Xcel.UDFs.GetModelFilename(), _xll.Woodstock.Analyst.Xcel.UDFs.GetScenarioIndex(),"6"))/5</f>
        <v>0</v>
      </c>
      <c r="M283" s="253">
        <f>IF(ISERROR(_xll.Woodstock.Analyst.Xcel.UDFs.GetIndicatorValueAverage("OVOLTHOREC", "5 Famille de courbes="&amp;$F283&amp;";", _xll.Woodstock.Analyst.Xcel.UDFs.GetModelFilename(), _xll.Woodstock.Analyst.Xcel.UDFs.GetScenarioIndex(),"2", "6"))/5,0,_xll.Woodstock.Analyst.Xcel.UDFs.GetIndicatorValueAverage("OVOLTHOREC", "5 Famille de courbes="&amp;$F283&amp;";", _xll.Woodstock.Analyst.Xcel.UDFs.GetModelFilename(), _xll.Woodstock.Analyst.Xcel.UDFs.GetScenarioIndex(),"2", "6"))/5</f>
        <v>0</v>
      </c>
      <c r="N283" s="437">
        <f t="shared" si="62"/>
        <v>0</v>
      </c>
      <c r="O283" s="241" t="b">
        <f t="shared" si="63"/>
        <v>1</v>
      </c>
    </row>
    <row r="284" spans="1:15" x14ac:dyDescent="0.25">
      <c r="A284" s="248" t="s">
        <v>32</v>
      </c>
      <c r="B284" s="248" t="s">
        <v>87</v>
      </c>
      <c r="C284" s="248" t="s">
        <v>86</v>
      </c>
      <c r="D284" s="248" t="s">
        <v>85</v>
      </c>
      <c r="E284" s="241" t="s">
        <v>11</v>
      </c>
      <c r="F284" s="249" t="str">
        <f t="shared" si="60"/>
        <v>FCTYF_EPX_ENSB</v>
      </c>
      <c r="G284" s="249" t="str">
        <f t="shared" si="61"/>
        <v>FCTYF_EPX_EnSb_Total Résineux</v>
      </c>
      <c r="H284" s="253">
        <f>IF(ISERROR(_xll.Woodstock.Analyst.Xcel.UDFs.GetIndicatorValue("OVOLGRREC", "5 Famille de courbes="&amp;$F284&amp;";", _xll.Woodstock.Analyst.Xcel.UDFs.GetModelFilename(), _xll.Woodstock.Analyst.Xcel.UDFs.GetScenarioIndex(),"2"))/5,0,_xll.Woodstock.Analyst.Xcel.UDFs.GetIndicatorValue("OVOLGRREC", "5 Famille de courbes="&amp;$F284&amp;";", _xll.Woodstock.Analyst.Xcel.UDFs.GetModelFilename(), _xll.Woodstock.Analyst.Xcel.UDFs.GetScenarioIndex(),"2"))/5</f>
        <v>0</v>
      </c>
      <c r="I284" s="253">
        <f>IF(ISERROR(_xll.Woodstock.Analyst.Xcel.UDFs.GetIndicatorValue("OVOLGRREC", "5 Famille de courbes="&amp;$F284&amp;";", _xll.Woodstock.Analyst.Xcel.UDFs.GetModelFilename(), _xll.Woodstock.Analyst.Xcel.UDFs.GetScenarioIndex(),"3"))/5,0,_xll.Woodstock.Analyst.Xcel.UDFs.GetIndicatorValue("OVOLGRREC", "5 Famille de courbes="&amp;$F284&amp;";", _xll.Woodstock.Analyst.Xcel.UDFs.GetModelFilename(), _xll.Woodstock.Analyst.Xcel.UDFs.GetScenarioIndex(),"3"))/5</f>
        <v>0</v>
      </c>
      <c r="J284" s="253">
        <f>IF(ISERROR(_xll.Woodstock.Analyst.Xcel.UDFs.GetIndicatorValue("OVOLGRREC", "5 Famille de courbes="&amp;$F284&amp;";", _xll.Woodstock.Analyst.Xcel.UDFs.GetModelFilename(), _xll.Woodstock.Analyst.Xcel.UDFs.GetScenarioIndex(),"4"))/5,0,_xll.Woodstock.Analyst.Xcel.UDFs.GetIndicatorValue("OVOLGRREC", "5 Famille de courbes="&amp;$F284&amp;";", _xll.Woodstock.Analyst.Xcel.UDFs.GetModelFilename(), _xll.Woodstock.Analyst.Xcel.UDFs.GetScenarioIndex(),"4"))/5</f>
        <v>0</v>
      </c>
      <c r="K284" s="253">
        <f>IF(ISERROR(_xll.Woodstock.Analyst.Xcel.UDFs.GetIndicatorValue("OVOLGRREC", "5 Famille de courbes="&amp;$F284&amp;";", _xll.Woodstock.Analyst.Xcel.UDFs.GetModelFilename(), _xll.Woodstock.Analyst.Xcel.UDFs.GetScenarioIndex(),"5"))/5,0,_xll.Woodstock.Analyst.Xcel.UDFs.GetIndicatorValue("OVOLGRREC", "5 Famille de courbes="&amp;$F284&amp;";", _xll.Woodstock.Analyst.Xcel.UDFs.GetModelFilename(), _xll.Woodstock.Analyst.Xcel.UDFs.GetScenarioIndex(),"5"))/5</f>
        <v>0</v>
      </c>
      <c r="L284" s="253">
        <f>IF(ISERROR(_xll.Woodstock.Analyst.Xcel.UDFs.GetIndicatorValue("OVOLGRREC", "5 Famille de courbes="&amp;$F284&amp;";", _xll.Woodstock.Analyst.Xcel.UDFs.GetModelFilename(), _xll.Woodstock.Analyst.Xcel.UDFs.GetScenarioIndex(),"6"))/5,0,_xll.Woodstock.Analyst.Xcel.UDFs.GetIndicatorValue("OVOLGRREC", "5 Famille de courbes="&amp;$F284&amp;";", _xll.Woodstock.Analyst.Xcel.UDFs.GetModelFilename(), _xll.Woodstock.Analyst.Xcel.UDFs.GetScenarioIndex(),"6"))/5</f>
        <v>0</v>
      </c>
      <c r="M284" s="253">
        <f>IF(ISERROR(_xll.Woodstock.Analyst.Xcel.UDFs.GetIndicatorValueAverage("OVOLGRREC", "5 Famille de courbes="&amp;$F284&amp;";", _xll.Woodstock.Analyst.Xcel.UDFs.GetModelFilename(), _xll.Woodstock.Analyst.Xcel.UDFs.GetScenarioIndex(),"2", "6"))/5,0,_xll.Woodstock.Analyst.Xcel.UDFs.GetIndicatorValueAverage("OVOLGRREC", "5 Famille de courbes="&amp;$F284&amp;";", _xll.Woodstock.Analyst.Xcel.UDFs.GetModelFilename(), _xll.Woodstock.Analyst.Xcel.UDFs.GetScenarioIndex(),"2", "6"))/5</f>
        <v>0</v>
      </c>
      <c r="N284" s="437">
        <f t="shared" si="62"/>
        <v>0</v>
      </c>
      <c r="O284" s="241" t="b">
        <f t="shared" si="63"/>
        <v>1</v>
      </c>
    </row>
    <row r="285" spans="1:15" x14ac:dyDescent="0.25">
      <c r="A285" s="248" t="s">
        <v>32</v>
      </c>
      <c r="B285" s="248" t="s">
        <v>87</v>
      </c>
      <c r="C285" s="248" t="s">
        <v>86</v>
      </c>
      <c r="D285" s="248" t="s">
        <v>85</v>
      </c>
      <c r="E285" s="241" t="s">
        <v>13</v>
      </c>
      <c r="F285" s="249" t="str">
        <f t="shared" si="60"/>
        <v>FCTYF_EPX_ENSB</v>
      </c>
      <c r="G285" s="249" t="str">
        <f t="shared" si="61"/>
        <v>FCTYF_EPX_EnSb_Bouleau à papier</v>
      </c>
      <c r="H285" s="253">
        <f>IF(ISERROR(_xll.Woodstock.Analyst.Xcel.UDFs.GetIndicatorValue("OVOLBOPREC", "5 Famille de courbes="&amp;$F285&amp;";", _xll.Woodstock.Analyst.Xcel.UDFs.GetModelFilename(), _xll.Woodstock.Analyst.Xcel.UDFs.GetScenarioIndex(),"2"))/5,0,_xll.Woodstock.Analyst.Xcel.UDFs.GetIndicatorValue("OVOLBOPREC", "5 Famille de courbes="&amp;$F285&amp;";", _xll.Woodstock.Analyst.Xcel.UDFs.GetModelFilename(), _xll.Woodstock.Analyst.Xcel.UDFs.GetScenarioIndex(),"2"))/5</f>
        <v>0</v>
      </c>
      <c r="I285" s="253">
        <f>IF(ISERROR(_xll.Woodstock.Analyst.Xcel.UDFs.GetIndicatorValue("OVOLBOPREC", "5 Famille de courbes="&amp;$F285&amp;";", _xll.Woodstock.Analyst.Xcel.UDFs.GetModelFilename(), _xll.Woodstock.Analyst.Xcel.UDFs.GetScenarioIndex(),"3"))/5,0,_xll.Woodstock.Analyst.Xcel.UDFs.GetIndicatorValue("OVOLBOPREC", "5 Famille de courbes="&amp;$F285&amp;";", _xll.Woodstock.Analyst.Xcel.UDFs.GetModelFilename(), _xll.Woodstock.Analyst.Xcel.UDFs.GetScenarioIndex(),"3"))/5</f>
        <v>0</v>
      </c>
      <c r="J285" s="253">
        <f>IF(ISERROR(_xll.Woodstock.Analyst.Xcel.UDFs.GetIndicatorValue("OVOLBOPREC", "5 Famille de courbes="&amp;$F285&amp;";", _xll.Woodstock.Analyst.Xcel.UDFs.GetModelFilename(), _xll.Woodstock.Analyst.Xcel.UDFs.GetScenarioIndex(),"4"))/5,0,_xll.Woodstock.Analyst.Xcel.UDFs.GetIndicatorValue("OVOLBOPREC", "5 Famille de courbes="&amp;$F285&amp;";", _xll.Woodstock.Analyst.Xcel.UDFs.GetModelFilename(), _xll.Woodstock.Analyst.Xcel.UDFs.GetScenarioIndex(),"4"))/5</f>
        <v>0</v>
      </c>
      <c r="K285" s="253">
        <f>IF(ISERROR(_xll.Woodstock.Analyst.Xcel.UDFs.GetIndicatorValue("OVOLBOPREC", "5 Famille de courbes="&amp;$F285&amp;";", _xll.Woodstock.Analyst.Xcel.UDFs.GetModelFilename(), _xll.Woodstock.Analyst.Xcel.UDFs.GetScenarioIndex(),"5"))/5,0,_xll.Woodstock.Analyst.Xcel.UDFs.GetIndicatorValue("OVOLBOPREC", "5 Famille de courbes="&amp;$F285&amp;";", _xll.Woodstock.Analyst.Xcel.UDFs.GetModelFilename(), _xll.Woodstock.Analyst.Xcel.UDFs.GetScenarioIndex(),"5"))/5</f>
        <v>0</v>
      </c>
      <c r="L285" s="253">
        <f>IF(ISERROR(_xll.Woodstock.Analyst.Xcel.UDFs.GetIndicatorValue("OVOLBOPREC", "5 Famille de courbes="&amp;$F285&amp;";", _xll.Woodstock.Analyst.Xcel.UDFs.GetModelFilename(), _xll.Woodstock.Analyst.Xcel.UDFs.GetScenarioIndex(),"6"))/5,0,_xll.Woodstock.Analyst.Xcel.UDFs.GetIndicatorValue("OVOLBOPREC", "5 Famille de courbes="&amp;$F285&amp;";", _xll.Woodstock.Analyst.Xcel.UDFs.GetModelFilename(), _xll.Woodstock.Analyst.Xcel.UDFs.GetScenarioIndex(),"6"))/5</f>
        <v>0</v>
      </c>
      <c r="M285" s="253">
        <f>IF(ISERROR(_xll.Woodstock.Analyst.Xcel.UDFs.GetIndicatorValueAverage("OVOLBOPREC", "5 Famille de courbes="&amp;$F285&amp;";", _xll.Woodstock.Analyst.Xcel.UDFs.GetModelFilename(), _xll.Woodstock.Analyst.Xcel.UDFs.GetScenarioIndex(),"2", "6"))/5,0,_xll.Woodstock.Analyst.Xcel.UDFs.GetIndicatorValueAverage("OVOLBOPREC", "5 Famille de courbes="&amp;$F285&amp;";", _xll.Woodstock.Analyst.Xcel.UDFs.GetModelFilename(), _xll.Woodstock.Analyst.Xcel.UDFs.GetScenarioIndex(),"2", "6"))/5</f>
        <v>0</v>
      </c>
      <c r="N285" s="437">
        <f t="shared" si="62"/>
        <v>0</v>
      </c>
      <c r="O285" s="241" t="b">
        <f t="shared" si="63"/>
        <v>1</v>
      </c>
    </row>
    <row r="286" spans="1:15" x14ac:dyDescent="0.25">
      <c r="A286" s="248" t="s">
        <v>32</v>
      </c>
      <c r="B286" s="248" t="s">
        <v>87</v>
      </c>
      <c r="C286" s="248" t="s">
        <v>86</v>
      </c>
      <c r="D286" s="248" t="s">
        <v>85</v>
      </c>
      <c r="E286" s="241" t="s">
        <v>14</v>
      </c>
      <c r="F286" s="249" t="str">
        <f t="shared" si="60"/>
        <v>FCTYF_EPX_ENSB</v>
      </c>
      <c r="G286" s="249" t="str">
        <f t="shared" si="61"/>
        <v>FCTYF_EPX_EnSb_Peupliers</v>
      </c>
      <c r="H286" s="253">
        <f>IF(ISERROR(_xll.Woodstock.Analyst.Xcel.UDFs.GetIndicatorValue("OVOLGPEUREC", "5 Famille de courbes="&amp;$F286&amp;";", _xll.Woodstock.Analyst.Xcel.UDFs.GetModelFilename(), _xll.Woodstock.Analyst.Xcel.UDFs.GetScenarioIndex(),"2"))/5,0,_xll.Woodstock.Analyst.Xcel.UDFs.GetIndicatorValue("OVOLGPEUREC", "5 Famille de courbes="&amp;$F286&amp;";", _xll.Woodstock.Analyst.Xcel.UDFs.GetModelFilename(), _xll.Woodstock.Analyst.Xcel.UDFs.GetScenarioIndex(),"2"))/5</f>
        <v>0</v>
      </c>
      <c r="I286" s="253">
        <f>IF(ISERROR(_xll.Woodstock.Analyst.Xcel.UDFs.GetIndicatorValue("OVOLGPEUREC", "5 Famille de courbes="&amp;$F286&amp;";", _xll.Woodstock.Analyst.Xcel.UDFs.GetModelFilename(), _xll.Woodstock.Analyst.Xcel.UDFs.GetScenarioIndex(),"3"))/5,0,_xll.Woodstock.Analyst.Xcel.UDFs.GetIndicatorValue("OVOLGPEUREC", "5 Famille de courbes="&amp;$F286&amp;";", _xll.Woodstock.Analyst.Xcel.UDFs.GetModelFilename(), _xll.Woodstock.Analyst.Xcel.UDFs.GetScenarioIndex(),"3"))/5</f>
        <v>0</v>
      </c>
      <c r="J286" s="253">
        <f>IF(ISERROR(_xll.Woodstock.Analyst.Xcel.UDFs.GetIndicatorValue("OVOLGPEUREC", "5 Famille de courbes="&amp;$F286&amp;";", _xll.Woodstock.Analyst.Xcel.UDFs.GetModelFilename(), _xll.Woodstock.Analyst.Xcel.UDFs.GetScenarioIndex(),"4"))/5,0,_xll.Woodstock.Analyst.Xcel.UDFs.GetIndicatorValue("OVOLGPEUREC", "5 Famille de courbes="&amp;$F286&amp;";", _xll.Woodstock.Analyst.Xcel.UDFs.GetModelFilename(), _xll.Woodstock.Analyst.Xcel.UDFs.GetScenarioIndex(),"4"))/5</f>
        <v>0</v>
      </c>
      <c r="K286" s="253">
        <f>IF(ISERROR(_xll.Woodstock.Analyst.Xcel.UDFs.GetIndicatorValue("OVOLGPEUREC", "5 Famille de courbes="&amp;$F286&amp;";", _xll.Woodstock.Analyst.Xcel.UDFs.GetModelFilename(), _xll.Woodstock.Analyst.Xcel.UDFs.GetScenarioIndex(),"5"))/5,0,_xll.Woodstock.Analyst.Xcel.UDFs.GetIndicatorValue("OVOLGPEUREC", "5 Famille de courbes="&amp;$F286&amp;";", _xll.Woodstock.Analyst.Xcel.UDFs.GetModelFilename(), _xll.Woodstock.Analyst.Xcel.UDFs.GetScenarioIndex(),"5"))/5</f>
        <v>0</v>
      </c>
      <c r="L286" s="253">
        <f>IF(ISERROR(_xll.Woodstock.Analyst.Xcel.UDFs.GetIndicatorValue("OVOLGPEUREC", "5 Famille de courbes="&amp;$F286&amp;";", _xll.Woodstock.Analyst.Xcel.UDFs.GetModelFilename(), _xll.Woodstock.Analyst.Xcel.UDFs.GetScenarioIndex(),"6"))/5,0,_xll.Woodstock.Analyst.Xcel.UDFs.GetIndicatorValue("OVOLGPEUREC", "5 Famille de courbes="&amp;$F286&amp;";", _xll.Woodstock.Analyst.Xcel.UDFs.GetModelFilename(), _xll.Woodstock.Analyst.Xcel.UDFs.GetScenarioIndex(),"6"))/5</f>
        <v>0</v>
      </c>
      <c r="M286" s="253">
        <f>IF(ISERROR(_xll.Woodstock.Analyst.Xcel.UDFs.GetIndicatorValueAverage("OVOLGPEUREC", "5 Famille de courbes="&amp;$F286&amp;";", _xll.Woodstock.Analyst.Xcel.UDFs.GetModelFilename(), _xll.Woodstock.Analyst.Xcel.UDFs.GetScenarioIndex(),"2", "6"))/5,0,_xll.Woodstock.Analyst.Xcel.UDFs.GetIndicatorValueAverage("OVOLGPEUREC", "5 Famille de courbes="&amp;$F286&amp;";", _xll.Woodstock.Analyst.Xcel.UDFs.GetModelFilename(), _xll.Woodstock.Analyst.Xcel.UDFs.GetScenarioIndex(),"2", "6"))/5</f>
        <v>0</v>
      </c>
      <c r="N286" s="437">
        <f t="shared" si="62"/>
        <v>0</v>
      </c>
      <c r="O286" s="241" t="b">
        <f t="shared" si="63"/>
        <v>1</v>
      </c>
    </row>
    <row r="287" spans="1:15" x14ac:dyDescent="0.25">
      <c r="A287" s="248" t="s">
        <v>32</v>
      </c>
      <c r="B287" s="248" t="s">
        <v>87</v>
      </c>
      <c r="C287" s="248" t="s">
        <v>86</v>
      </c>
      <c r="D287" s="248" t="s">
        <v>85</v>
      </c>
      <c r="E287" s="241" t="s">
        <v>15</v>
      </c>
      <c r="F287" s="249" t="str">
        <f t="shared" si="60"/>
        <v>FCTYF_EPX_ENSB</v>
      </c>
      <c r="G287" s="249" t="str">
        <f t="shared" si="61"/>
        <v>FCTYF_EPX_EnSb_Érable rouge</v>
      </c>
      <c r="H287" s="253">
        <f>IF(ISERROR(_xll.Woodstock.Analyst.Xcel.UDFs.GetIndicatorValue("OVOLERRREC", "5 Famille de courbes="&amp;$F287&amp;";", _xll.Woodstock.Analyst.Xcel.UDFs.GetModelFilename(), _xll.Woodstock.Analyst.Xcel.UDFs.GetScenarioIndex(),"2"))/5,0,_xll.Woodstock.Analyst.Xcel.UDFs.GetIndicatorValue("OVOLERRREC", "5 Famille de courbes="&amp;$F287&amp;";", _xll.Woodstock.Analyst.Xcel.UDFs.GetModelFilename(), _xll.Woodstock.Analyst.Xcel.UDFs.GetScenarioIndex(),"2"))/5</f>
        <v>0</v>
      </c>
      <c r="I287" s="253">
        <f>IF(ISERROR(_xll.Woodstock.Analyst.Xcel.UDFs.GetIndicatorValue("OVOLERRREC", "5 Famille de courbes="&amp;$F287&amp;";", _xll.Woodstock.Analyst.Xcel.UDFs.GetModelFilename(), _xll.Woodstock.Analyst.Xcel.UDFs.GetScenarioIndex(),"3"))/5,0,_xll.Woodstock.Analyst.Xcel.UDFs.GetIndicatorValue("OVOLERRREC", "5 Famille de courbes="&amp;$F287&amp;";", _xll.Woodstock.Analyst.Xcel.UDFs.GetModelFilename(), _xll.Woodstock.Analyst.Xcel.UDFs.GetScenarioIndex(),"3"))/5</f>
        <v>0</v>
      </c>
      <c r="J287" s="253">
        <f>IF(ISERROR(_xll.Woodstock.Analyst.Xcel.UDFs.GetIndicatorValue("OVOLERRREC", "5 Famille de courbes="&amp;$F287&amp;";", _xll.Woodstock.Analyst.Xcel.UDFs.GetModelFilename(), _xll.Woodstock.Analyst.Xcel.UDFs.GetScenarioIndex(),"4"))/5,0,_xll.Woodstock.Analyst.Xcel.UDFs.GetIndicatorValue("OVOLERRREC", "5 Famille de courbes="&amp;$F287&amp;";", _xll.Woodstock.Analyst.Xcel.UDFs.GetModelFilename(), _xll.Woodstock.Analyst.Xcel.UDFs.GetScenarioIndex(),"4"))/5</f>
        <v>0</v>
      </c>
      <c r="K287" s="253">
        <f>IF(ISERROR(_xll.Woodstock.Analyst.Xcel.UDFs.GetIndicatorValue("OVOLERRREC", "5 Famille de courbes="&amp;$F287&amp;";", _xll.Woodstock.Analyst.Xcel.UDFs.GetModelFilename(), _xll.Woodstock.Analyst.Xcel.UDFs.GetScenarioIndex(),"5"))/5,0,_xll.Woodstock.Analyst.Xcel.UDFs.GetIndicatorValue("OVOLERRREC", "5 Famille de courbes="&amp;$F287&amp;";", _xll.Woodstock.Analyst.Xcel.UDFs.GetModelFilename(), _xll.Woodstock.Analyst.Xcel.UDFs.GetScenarioIndex(),"5"))/5</f>
        <v>0</v>
      </c>
      <c r="L287" s="253">
        <f>IF(ISERROR(_xll.Woodstock.Analyst.Xcel.UDFs.GetIndicatorValue("OVOLERRREC", "5 Famille de courbes="&amp;$F287&amp;";", _xll.Woodstock.Analyst.Xcel.UDFs.GetModelFilename(), _xll.Woodstock.Analyst.Xcel.UDFs.GetScenarioIndex(),"6"))/5,0,_xll.Woodstock.Analyst.Xcel.UDFs.GetIndicatorValue("OVOLERRREC", "5 Famille de courbes="&amp;$F287&amp;";", _xll.Woodstock.Analyst.Xcel.UDFs.GetModelFilename(), _xll.Woodstock.Analyst.Xcel.UDFs.GetScenarioIndex(),"6"))/5</f>
        <v>0</v>
      </c>
      <c r="M287" s="253">
        <f>IF(ISERROR(_xll.Woodstock.Analyst.Xcel.UDFs.GetIndicatorValueAverage("OVOLERRREC", "5 Famille de courbes="&amp;$F287&amp;";", _xll.Woodstock.Analyst.Xcel.UDFs.GetModelFilename(), _xll.Woodstock.Analyst.Xcel.UDFs.GetScenarioIndex(),"2", "6"))/5,0,_xll.Woodstock.Analyst.Xcel.UDFs.GetIndicatorValueAverage("OVOLERRREC", "5 Famille de courbes="&amp;$F287&amp;";", _xll.Woodstock.Analyst.Xcel.UDFs.GetModelFilename(), _xll.Woodstock.Analyst.Xcel.UDFs.GetScenarioIndex(),"2", "6"))/5</f>
        <v>0</v>
      </c>
      <c r="N287" s="437">
        <f t="shared" si="62"/>
        <v>0</v>
      </c>
      <c r="O287" s="241" t="b">
        <f t="shared" si="63"/>
        <v>1</v>
      </c>
    </row>
    <row r="288" spans="1:15" x14ac:dyDescent="0.25">
      <c r="A288" s="248" t="s">
        <v>32</v>
      </c>
      <c r="B288" s="248" t="s">
        <v>87</v>
      </c>
      <c r="C288" s="248" t="s">
        <v>86</v>
      </c>
      <c r="D288" s="248" t="s">
        <v>85</v>
      </c>
      <c r="E288" s="241" t="s">
        <v>17</v>
      </c>
      <c r="F288" s="249" t="str">
        <f t="shared" si="60"/>
        <v>FCTYF_EPX_ENSB</v>
      </c>
      <c r="G288" s="249" t="str">
        <f t="shared" si="61"/>
        <v>FCTYF_EPX_EnSb_Sous-total F. Intolérants</v>
      </c>
      <c r="H288" s="253">
        <f>IF(ISERROR(_xll.Woodstock.Analyst.Xcel.UDFs.GetIndicatorValue("OVOLGFIREC", "5 Famille de courbes="&amp;$F288&amp;";", _xll.Woodstock.Analyst.Xcel.UDFs.GetModelFilename(), _xll.Woodstock.Analyst.Xcel.UDFs.GetScenarioIndex(),"2"))/5,0,_xll.Woodstock.Analyst.Xcel.UDFs.GetIndicatorValue("OVOLGFIREC", "5 Famille de courbes="&amp;$F288&amp;";", _xll.Woodstock.Analyst.Xcel.UDFs.GetModelFilename(), _xll.Woodstock.Analyst.Xcel.UDFs.GetScenarioIndex(),"2"))/5</f>
        <v>0</v>
      </c>
      <c r="I288" s="253">
        <f>IF(ISERROR(_xll.Woodstock.Analyst.Xcel.UDFs.GetIndicatorValue("OVOLGFIREC", "5 Famille de courbes="&amp;$F288&amp;";", _xll.Woodstock.Analyst.Xcel.UDFs.GetModelFilename(), _xll.Woodstock.Analyst.Xcel.UDFs.GetScenarioIndex(),"3"))/5,0,_xll.Woodstock.Analyst.Xcel.UDFs.GetIndicatorValue("OVOLGFIREC", "5 Famille de courbes="&amp;$F288&amp;";", _xll.Woodstock.Analyst.Xcel.UDFs.GetModelFilename(), _xll.Woodstock.Analyst.Xcel.UDFs.GetScenarioIndex(),"3"))/5</f>
        <v>0</v>
      </c>
      <c r="J288" s="253">
        <f>IF(ISERROR(_xll.Woodstock.Analyst.Xcel.UDFs.GetIndicatorValue("OVOLGFIREC", "5 Famille de courbes="&amp;$F288&amp;";", _xll.Woodstock.Analyst.Xcel.UDFs.GetModelFilename(), _xll.Woodstock.Analyst.Xcel.UDFs.GetScenarioIndex(),"4"))/5,0,_xll.Woodstock.Analyst.Xcel.UDFs.GetIndicatorValue("OVOLGFIREC", "5 Famille de courbes="&amp;$F288&amp;";", _xll.Woodstock.Analyst.Xcel.UDFs.GetModelFilename(), _xll.Woodstock.Analyst.Xcel.UDFs.GetScenarioIndex(),"4"))/5</f>
        <v>0</v>
      </c>
      <c r="K288" s="253">
        <f>IF(ISERROR(_xll.Woodstock.Analyst.Xcel.UDFs.GetIndicatorValue("OVOLGFIREC", "5 Famille de courbes="&amp;$F288&amp;";", _xll.Woodstock.Analyst.Xcel.UDFs.GetModelFilename(), _xll.Woodstock.Analyst.Xcel.UDFs.GetScenarioIndex(),"5"))/5,0,_xll.Woodstock.Analyst.Xcel.UDFs.GetIndicatorValue("OVOLGFIREC", "5 Famille de courbes="&amp;$F288&amp;";", _xll.Woodstock.Analyst.Xcel.UDFs.GetModelFilename(), _xll.Woodstock.Analyst.Xcel.UDFs.GetScenarioIndex(),"5"))/5</f>
        <v>0</v>
      </c>
      <c r="L288" s="253">
        <f>IF(ISERROR(_xll.Woodstock.Analyst.Xcel.UDFs.GetIndicatorValue("OVOLGFIREC", "5 Famille de courbes="&amp;$F288&amp;";", _xll.Woodstock.Analyst.Xcel.UDFs.GetModelFilename(), _xll.Woodstock.Analyst.Xcel.UDFs.GetScenarioIndex(),"6"))/5,0,_xll.Woodstock.Analyst.Xcel.UDFs.GetIndicatorValue("OVOLGFIREC", "5 Famille de courbes="&amp;$F288&amp;";", _xll.Woodstock.Analyst.Xcel.UDFs.GetModelFilename(), _xll.Woodstock.Analyst.Xcel.UDFs.GetScenarioIndex(),"6"))/5</f>
        <v>0</v>
      </c>
      <c r="M288" s="253">
        <f>IF(ISERROR(_xll.Woodstock.Analyst.Xcel.UDFs.GetIndicatorValueAverage("OVOLGFIREC", "5 Famille de courbes="&amp;$F288&amp;";", _xll.Woodstock.Analyst.Xcel.UDFs.GetModelFilename(), _xll.Woodstock.Analyst.Xcel.UDFs.GetScenarioIndex(),"2", "6"))/5,0,_xll.Woodstock.Analyst.Xcel.UDFs.GetIndicatorValueAverage("OVOLGFIREC", "5 Famille de courbes="&amp;$F288&amp;";", _xll.Woodstock.Analyst.Xcel.UDFs.GetModelFilename(), _xll.Woodstock.Analyst.Xcel.UDFs.GetScenarioIndex(),"2", "6"))/5</f>
        <v>0</v>
      </c>
      <c r="N288" s="437">
        <f t="shared" si="62"/>
        <v>0</v>
      </c>
      <c r="O288" s="241" t="b">
        <f t="shared" si="63"/>
        <v>1</v>
      </c>
    </row>
    <row r="289" spans="1:15" x14ac:dyDescent="0.25">
      <c r="A289" s="248" t="s">
        <v>32</v>
      </c>
      <c r="B289" s="248" t="s">
        <v>87</v>
      </c>
      <c r="C289" s="248" t="s">
        <v>86</v>
      </c>
      <c r="D289" s="248" t="s">
        <v>85</v>
      </c>
      <c r="E289" s="241" t="s">
        <v>18</v>
      </c>
      <c r="F289" s="249" t="str">
        <f t="shared" si="60"/>
        <v>FCTYF_EPX_ENSB</v>
      </c>
      <c r="G289" s="249" t="str">
        <f t="shared" si="61"/>
        <v>FCTYF_EPX_EnSb_Bouleau jaune</v>
      </c>
      <c r="H289" s="253">
        <f>IF(ISERROR(_xll.Woodstock.Analyst.Xcel.UDFs.GetIndicatorValue("OVOLBOJREC", "5 Famille de courbes="&amp;$F289&amp;";", _xll.Woodstock.Analyst.Xcel.UDFs.GetModelFilename(), _xll.Woodstock.Analyst.Xcel.UDFs.GetScenarioIndex(),"2"))/5,0,_xll.Woodstock.Analyst.Xcel.UDFs.GetIndicatorValue("OVOLBOJREC", "5 Famille de courbes="&amp;$F289&amp;";", _xll.Woodstock.Analyst.Xcel.UDFs.GetModelFilename(), _xll.Woodstock.Analyst.Xcel.UDFs.GetScenarioIndex(),"2"))/5</f>
        <v>0</v>
      </c>
      <c r="I289" s="253">
        <f>IF(ISERROR(_xll.Woodstock.Analyst.Xcel.UDFs.GetIndicatorValue("OVOLBOJREC", "5 Famille de courbes="&amp;$F289&amp;";", _xll.Woodstock.Analyst.Xcel.UDFs.GetModelFilename(), _xll.Woodstock.Analyst.Xcel.UDFs.GetScenarioIndex(),"3"))/5,0,_xll.Woodstock.Analyst.Xcel.UDFs.GetIndicatorValue("OVOLBOJREC", "5 Famille de courbes="&amp;$F289&amp;";", _xll.Woodstock.Analyst.Xcel.UDFs.GetModelFilename(), _xll.Woodstock.Analyst.Xcel.UDFs.GetScenarioIndex(),"3"))/5</f>
        <v>0</v>
      </c>
      <c r="J289" s="253">
        <f>IF(ISERROR(_xll.Woodstock.Analyst.Xcel.UDFs.GetIndicatorValue("OVOLBOJREC", "5 Famille de courbes="&amp;$F289&amp;";", _xll.Woodstock.Analyst.Xcel.UDFs.GetModelFilename(), _xll.Woodstock.Analyst.Xcel.UDFs.GetScenarioIndex(),"4"))/5,0,_xll.Woodstock.Analyst.Xcel.UDFs.GetIndicatorValue("OVOLBOJREC", "5 Famille de courbes="&amp;$F289&amp;";", _xll.Woodstock.Analyst.Xcel.UDFs.GetModelFilename(), _xll.Woodstock.Analyst.Xcel.UDFs.GetScenarioIndex(),"4"))/5</f>
        <v>0</v>
      </c>
      <c r="K289" s="253">
        <f>IF(ISERROR(_xll.Woodstock.Analyst.Xcel.UDFs.GetIndicatorValue("OVOLBOJREC", "5 Famille de courbes="&amp;$F289&amp;";", _xll.Woodstock.Analyst.Xcel.UDFs.GetModelFilename(), _xll.Woodstock.Analyst.Xcel.UDFs.GetScenarioIndex(),"5"))/5,0,_xll.Woodstock.Analyst.Xcel.UDFs.GetIndicatorValue("OVOLBOJREC", "5 Famille de courbes="&amp;$F289&amp;";", _xll.Woodstock.Analyst.Xcel.UDFs.GetModelFilename(), _xll.Woodstock.Analyst.Xcel.UDFs.GetScenarioIndex(),"5"))/5</f>
        <v>0</v>
      </c>
      <c r="L289" s="253">
        <f>IF(ISERROR(_xll.Woodstock.Analyst.Xcel.UDFs.GetIndicatorValue("OVOLBOJREC", "5 Famille de courbes="&amp;$F289&amp;";", _xll.Woodstock.Analyst.Xcel.UDFs.GetModelFilename(), _xll.Woodstock.Analyst.Xcel.UDFs.GetScenarioIndex(),"6"))/5,0,_xll.Woodstock.Analyst.Xcel.UDFs.GetIndicatorValue("OVOLBOJREC", "5 Famille de courbes="&amp;$F289&amp;";", _xll.Woodstock.Analyst.Xcel.UDFs.GetModelFilename(), _xll.Woodstock.Analyst.Xcel.UDFs.GetScenarioIndex(),"6"))/5</f>
        <v>0</v>
      </c>
      <c r="M289" s="253">
        <f>IF(ISERROR(_xll.Woodstock.Analyst.Xcel.UDFs.GetIndicatorValueAverage("OVOLBOJREC", "5 Famille de courbes="&amp;$F289&amp;";", _xll.Woodstock.Analyst.Xcel.UDFs.GetModelFilename(), _xll.Woodstock.Analyst.Xcel.UDFs.GetScenarioIndex(),"2", "6"))/5,0,_xll.Woodstock.Analyst.Xcel.UDFs.GetIndicatorValueAverage("OVOLBOJREC", "5 Famille de courbes="&amp;$F289&amp;";", _xll.Woodstock.Analyst.Xcel.UDFs.GetModelFilename(), _xll.Woodstock.Analyst.Xcel.UDFs.GetScenarioIndex(),"2", "6"))/5</f>
        <v>0</v>
      </c>
      <c r="N289" s="437">
        <f t="shared" si="62"/>
        <v>0</v>
      </c>
      <c r="O289" s="241" t="b">
        <f t="shared" si="63"/>
        <v>1</v>
      </c>
    </row>
    <row r="290" spans="1:15" x14ac:dyDescent="0.25">
      <c r="A290" s="248" t="s">
        <v>32</v>
      </c>
      <c r="B290" s="248" t="s">
        <v>87</v>
      </c>
      <c r="C290" s="248" t="s">
        <v>86</v>
      </c>
      <c r="D290" s="248" t="s">
        <v>85</v>
      </c>
      <c r="E290" s="241" t="s">
        <v>19</v>
      </c>
      <c r="F290" s="249" t="str">
        <f t="shared" si="60"/>
        <v>FCTYF_EPX_ENSB</v>
      </c>
      <c r="G290" s="249" t="str">
        <f t="shared" si="61"/>
        <v>FCTYF_EPX_EnSb_Érable à sucre</v>
      </c>
      <c r="H290" s="253">
        <f>IF(ISERROR(_xll.Woodstock.Analyst.Xcel.UDFs.GetIndicatorValue("OVOLERSREC", "5 Famille de courbes="&amp;$F290&amp;";", _xll.Woodstock.Analyst.Xcel.UDFs.GetModelFilename(), _xll.Woodstock.Analyst.Xcel.UDFs.GetScenarioIndex(),"2"))/5,0,_xll.Woodstock.Analyst.Xcel.UDFs.GetIndicatorValue("OVOLERSREC", "5 Famille de courbes="&amp;$F290&amp;";", _xll.Woodstock.Analyst.Xcel.UDFs.GetModelFilename(), _xll.Woodstock.Analyst.Xcel.UDFs.GetScenarioIndex(),"2"))/5</f>
        <v>0</v>
      </c>
      <c r="I290" s="253">
        <f>IF(ISERROR(_xll.Woodstock.Analyst.Xcel.UDFs.GetIndicatorValue("OVOLERSREC", "5 Famille de courbes="&amp;$F290&amp;";", _xll.Woodstock.Analyst.Xcel.UDFs.GetModelFilename(), _xll.Woodstock.Analyst.Xcel.UDFs.GetScenarioIndex(),"3"))/5,0,_xll.Woodstock.Analyst.Xcel.UDFs.GetIndicatorValue("OVOLERSREC", "5 Famille de courbes="&amp;$F290&amp;";", _xll.Woodstock.Analyst.Xcel.UDFs.GetModelFilename(), _xll.Woodstock.Analyst.Xcel.UDFs.GetScenarioIndex(),"3"))/5</f>
        <v>0</v>
      </c>
      <c r="J290" s="253">
        <f>IF(ISERROR(_xll.Woodstock.Analyst.Xcel.UDFs.GetIndicatorValue("OVOLERSREC", "5 Famille de courbes="&amp;$F290&amp;";", _xll.Woodstock.Analyst.Xcel.UDFs.GetModelFilename(), _xll.Woodstock.Analyst.Xcel.UDFs.GetScenarioIndex(),"4"))/5,0,_xll.Woodstock.Analyst.Xcel.UDFs.GetIndicatorValue("OVOLERSREC", "5 Famille de courbes="&amp;$F290&amp;";", _xll.Woodstock.Analyst.Xcel.UDFs.GetModelFilename(), _xll.Woodstock.Analyst.Xcel.UDFs.GetScenarioIndex(),"4"))/5</f>
        <v>0</v>
      </c>
      <c r="K290" s="253">
        <f>IF(ISERROR(_xll.Woodstock.Analyst.Xcel.UDFs.GetIndicatorValue("OVOLERSREC", "5 Famille de courbes="&amp;$F290&amp;";", _xll.Woodstock.Analyst.Xcel.UDFs.GetModelFilename(), _xll.Woodstock.Analyst.Xcel.UDFs.GetScenarioIndex(),"5"))/5,0,_xll.Woodstock.Analyst.Xcel.UDFs.GetIndicatorValue("OVOLERSREC", "5 Famille de courbes="&amp;$F290&amp;";", _xll.Woodstock.Analyst.Xcel.UDFs.GetModelFilename(), _xll.Woodstock.Analyst.Xcel.UDFs.GetScenarioIndex(),"5"))/5</f>
        <v>0</v>
      </c>
      <c r="L290" s="253">
        <f>IF(ISERROR(_xll.Woodstock.Analyst.Xcel.UDFs.GetIndicatorValue("OVOLERSREC", "5 Famille de courbes="&amp;$F290&amp;";", _xll.Woodstock.Analyst.Xcel.UDFs.GetModelFilename(), _xll.Woodstock.Analyst.Xcel.UDFs.GetScenarioIndex(),"6"))/5,0,_xll.Woodstock.Analyst.Xcel.UDFs.GetIndicatorValue("OVOLERSREC", "5 Famille de courbes="&amp;$F290&amp;";", _xll.Woodstock.Analyst.Xcel.UDFs.GetModelFilename(), _xll.Woodstock.Analyst.Xcel.UDFs.GetScenarioIndex(),"6"))/5</f>
        <v>0</v>
      </c>
      <c r="M290" s="253">
        <f>IF(ISERROR(_xll.Woodstock.Analyst.Xcel.UDFs.GetIndicatorValueAverage("OVOLERSREC", "5 Famille de courbes="&amp;$F290&amp;";", _xll.Woodstock.Analyst.Xcel.UDFs.GetModelFilename(), _xll.Woodstock.Analyst.Xcel.UDFs.GetScenarioIndex(),"2", "6"))/5,0,_xll.Woodstock.Analyst.Xcel.UDFs.GetIndicatorValueAverage("OVOLERSREC", "5 Famille de courbes="&amp;$F290&amp;";", _xll.Woodstock.Analyst.Xcel.UDFs.GetModelFilename(), _xll.Woodstock.Analyst.Xcel.UDFs.GetScenarioIndex(),"2", "6"))/5</f>
        <v>0</v>
      </c>
      <c r="N290" s="437">
        <f t="shared" si="62"/>
        <v>0</v>
      </c>
      <c r="O290" s="241" t="b">
        <f t="shared" si="63"/>
        <v>1</v>
      </c>
    </row>
    <row r="291" spans="1:15" x14ac:dyDescent="0.25">
      <c r="A291" s="248" t="s">
        <v>32</v>
      </c>
      <c r="B291" s="248" t="s">
        <v>87</v>
      </c>
      <c r="C291" s="248" t="s">
        <v>86</v>
      </c>
      <c r="D291" s="248" t="s">
        <v>85</v>
      </c>
      <c r="E291" s="241" t="s">
        <v>21</v>
      </c>
      <c r="F291" s="249" t="str">
        <f t="shared" si="60"/>
        <v>FCTYF_EPX_ENSB</v>
      </c>
      <c r="G291" s="249" t="str">
        <f t="shared" si="61"/>
        <v>FCTYF_EPX_EnSb_Sous-total F. Tolérants</v>
      </c>
      <c r="H291" s="253">
        <f>IF(ISERROR(_xll.Woodstock.Analyst.Xcel.UDFs.GetIndicatorValue("OVOLGFTREC", "5 Famille de courbes="&amp;$F291&amp;";", _xll.Woodstock.Analyst.Xcel.UDFs.GetModelFilename(), _xll.Woodstock.Analyst.Xcel.UDFs.GetScenarioIndex(),"2"))/5,0,_xll.Woodstock.Analyst.Xcel.UDFs.GetIndicatorValue("OVOLGFTREC", "5 Famille de courbes="&amp;$F291&amp;";", _xll.Woodstock.Analyst.Xcel.UDFs.GetModelFilename(), _xll.Woodstock.Analyst.Xcel.UDFs.GetScenarioIndex(),"2"))/5</f>
        <v>0</v>
      </c>
      <c r="I291" s="253">
        <f>IF(ISERROR(_xll.Woodstock.Analyst.Xcel.UDFs.GetIndicatorValue("OVOLGFTREC", "5 Famille de courbes="&amp;$F291&amp;";", _xll.Woodstock.Analyst.Xcel.UDFs.GetModelFilename(), _xll.Woodstock.Analyst.Xcel.UDFs.GetScenarioIndex(),"3"))/5,0,_xll.Woodstock.Analyst.Xcel.UDFs.GetIndicatorValue("OVOLGFTREC", "5 Famille de courbes="&amp;$F291&amp;";", _xll.Woodstock.Analyst.Xcel.UDFs.GetModelFilename(), _xll.Woodstock.Analyst.Xcel.UDFs.GetScenarioIndex(),"3"))/5</f>
        <v>0</v>
      </c>
      <c r="J291" s="253">
        <f>IF(ISERROR(_xll.Woodstock.Analyst.Xcel.UDFs.GetIndicatorValue("OVOLGFTREC", "5 Famille de courbes="&amp;$F291&amp;";", _xll.Woodstock.Analyst.Xcel.UDFs.GetModelFilename(), _xll.Woodstock.Analyst.Xcel.UDFs.GetScenarioIndex(),"4"))/5,0,_xll.Woodstock.Analyst.Xcel.UDFs.GetIndicatorValue("OVOLGFTREC", "5 Famille de courbes="&amp;$F291&amp;";", _xll.Woodstock.Analyst.Xcel.UDFs.GetModelFilename(), _xll.Woodstock.Analyst.Xcel.UDFs.GetScenarioIndex(),"4"))/5</f>
        <v>0</v>
      </c>
      <c r="K291" s="253">
        <f>IF(ISERROR(_xll.Woodstock.Analyst.Xcel.UDFs.GetIndicatorValue("OVOLGFTREC", "5 Famille de courbes="&amp;$F291&amp;";", _xll.Woodstock.Analyst.Xcel.UDFs.GetModelFilename(), _xll.Woodstock.Analyst.Xcel.UDFs.GetScenarioIndex(),"5"))/5,0,_xll.Woodstock.Analyst.Xcel.UDFs.GetIndicatorValue("OVOLGFTREC", "5 Famille de courbes="&amp;$F291&amp;";", _xll.Woodstock.Analyst.Xcel.UDFs.GetModelFilename(), _xll.Woodstock.Analyst.Xcel.UDFs.GetScenarioIndex(),"5"))/5</f>
        <v>0</v>
      </c>
      <c r="L291" s="253">
        <f>IF(ISERROR(_xll.Woodstock.Analyst.Xcel.UDFs.GetIndicatorValue("OVOLGFTREC", "5 Famille de courbes="&amp;$F291&amp;";", _xll.Woodstock.Analyst.Xcel.UDFs.GetModelFilename(), _xll.Woodstock.Analyst.Xcel.UDFs.GetScenarioIndex(),"6"))/5,0,_xll.Woodstock.Analyst.Xcel.UDFs.GetIndicatorValue("OVOLGFTREC", "5 Famille de courbes="&amp;$F291&amp;";", _xll.Woodstock.Analyst.Xcel.UDFs.GetModelFilename(), _xll.Woodstock.Analyst.Xcel.UDFs.GetScenarioIndex(),"6"))/5</f>
        <v>0</v>
      </c>
      <c r="M291" s="253">
        <f>IF(ISERROR(_xll.Woodstock.Analyst.Xcel.UDFs.GetIndicatorValueAverage("OVOLGFTREC", "5 Famille de courbes="&amp;$F291&amp;";", _xll.Woodstock.Analyst.Xcel.UDFs.GetModelFilename(), _xll.Woodstock.Analyst.Xcel.UDFs.GetScenarioIndex(),"2", "6"))/5,0,_xll.Woodstock.Analyst.Xcel.UDFs.GetIndicatorValueAverage("OVOLGFTREC", "5 Famille de courbes="&amp;$F291&amp;";", _xll.Woodstock.Analyst.Xcel.UDFs.GetModelFilename(), _xll.Woodstock.Analyst.Xcel.UDFs.GetScenarioIndex(),"2", "6"))/5</f>
        <v>0</v>
      </c>
      <c r="N291" s="437">
        <f t="shared" si="62"/>
        <v>0</v>
      </c>
      <c r="O291" s="241" t="b">
        <f t="shared" si="63"/>
        <v>1</v>
      </c>
    </row>
    <row r="292" spans="1:15" x14ac:dyDescent="0.25">
      <c r="A292" s="248" t="s">
        <v>32</v>
      </c>
      <c r="B292" s="248" t="s">
        <v>87</v>
      </c>
      <c r="C292" s="248" t="s">
        <v>86</v>
      </c>
      <c r="D292" s="248" t="s">
        <v>85</v>
      </c>
      <c r="E292" s="241" t="s">
        <v>39</v>
      </c>
      <c r="F292" s="249" t="str">
        <f t="shared" si="60"/>
        <v>FCTYF_EPX_ENSB</v>
      </c>
      <c r="G292" s="249" t="str">
        <f t="shared" si="61"/>
        <v>FCTYF_EPX_EnSb_Total Résineux &amp; Feuillus</v>
      </c>
      <c r="H292" s="253">
        <f>IF(ISERROR(_xll.Woodstock.Analyst.Xcel.UDFs.GetIndicatorValue("OVOLTOTREC", "5 Famille de courbes="&amp;$F292&amp;";", _xll.Woodstock.Analyst.Xcel.UDFs.GetModelFilename(), _xll.Woodstock.Analyst.Xcel.UDFs.GetScenarioIndex(),"2"))/5,0,_xll.Woodstock.Analyst.Xcel.UDFs.GetIndicatorValue("OVOLTOTREC", "5 Famille de courbes="&amp;$F292&amp;";", _xll.Woodstock.Analyst.Xcel.UDFs.GetModelFilename(), _xll.Woodstock.Analyst.Xcel.UDFs.GetScenarioIndex(),"2"))/5</f>
        <v>0</v>
      </c>
      <c r="I292" s="253">
        <f>IF(ISERROR(_xll.Woodstock.Analyst.Xcel.UDFs.GetIndicatorValue("OVOLTOTREC", "5 Famille de courbes="&amp;$F292&amp;";", _xll.Woodstock.Analyst.Xcel.UDFs.GetModelFilename(), _xll.Woodstock.Analyst.Xcel.UDFs.GetScenarioIndex(),"3"))/5,0,_xll.Woodstock.Analyst.Xcel.UDFs.GetIndicatorValue("OVOLTOTREC", "5 Famille de courbes="&amp;$F292&amp;";", _xll.Woodstock.Analyst.Xcel.UDFs.GetModelFilename(), _xll.Woodstock.Analyst.Xcel.UDFs.GetScenarioIndex(),"3"))/5</f>
        <v>0</v>
      </c>
      <c r="J292" s="253">
        <f>IF(ISERROR(_xll.Woodstock.Analyst.Xcel.UDFs.GetIndicatorValue("OVOLTOTREC", "5 Famille de courbes="&amp;$F292&amp;";", _xll.Woodstock.Analyst.Xcel.UDFs.GetModelFilename(), _xll.Woodstock.Analyst.Xcel.UDFs.GetScenarioIndex(),"4"))/5,0,_xll.Woodstock.Analyst.Xcel.UDFs.GetIndicatorValue("OVOLTOTREC", "5 Famille de courbes="&amp;$F292&amp;";", _xll.Woodstock.Analyst.Xcel.UDFs.GetModelFilename(), _xll.Woodstock.Analyst.Xcel.UDFs.GetScenarioIndex(),"4"))/5</f>
        <v>0</v>
      </c>
      <c r="K292" s="253">
        <f>IF(ISERROR(_xll.Woodstock.Analyst.Xcel.UDFs.GetIndicatorValue("OVOLTOTREC", "5 Famille de courbes="&amp;$F292&amp;";", _xll.Woodstock.Analyst.Xcel.UDFs.GetModelFilename(), _xll.Woodstock.Analyst.Xcel.UDFs.GetScenarioIndex(),"5"))/5,0,_xll.Woodstock.Analyst.Xcel.UDFs.GetIndicatorValue("OVOLTOTREC", "5 Famille de courbes="&amp;$F292&amp;";", _xll.Woodstock.Analyst.Xcel.UDFs.GetModelFilename(), _xll.Woodstock.Analyst.Xcel.UDFs.GetScenarioIndex(),"5"))/5</f>
        <v>0</v>
      </c>
      <c r="L292" s="253">
        <f>IF(ISERROR(_xll.Woodstock.Analyst.Xcel.UDFs.GetIndicatorValue("OVOLTOTREC", "5 Famille de courbes="&amp;$F292&amp;";", _xll.Woodstock.Analyst.Xcel.UDFs.GetModelFilename(), _xll.Woodstock.Analyst.Xcel.UDFs.GetScenarioIndex(),"6"))/5,0,_xll.Woodstock.Analyst.Xcel.UDFs.GetIndicatorValue("OVOLTOTREC", "5 Famille de courbes="&amp;$F292&amp;";", _xll.Woodstock.Analyst.Xcel.UDFs.GetModelFilename(), _xll.Woodstock.Analyst.Xcel.UDFs.GetScenarioIndex(),"6"))/5</f>
        <v>0</v>
      </c>
      <c r="M292" s="253">
        <f>IF(ISERROR(_xll.Woodstock.Analyst.Xcel.UDFs.GetIndicatorValueAverage("OVOLTOTREC", "5 Famille de courbes="&amp;$F292&amp;";", _xll.Woodstock.Analyst.Xcel.UDFs.GetModelFilename(), _xll.Woodstock.Analyst.Xcel.UDFs.GetScenarioIndex(),"2", "6"))/5,0,_xll.Woodstock.Analyst.Xcel.UDFs.GetIndicatorValueAverage("OVOLTOTREC", "5 Famille de courbes="&amp;$F292&amp;";", _xll.Woodstock.Analyst.Xcel.UDFs.GetModelFilename(), _xll.Woodstock.Analyst.Xcel.UDFs.GetScenarioIndex(),"2", "6"))/5</f>
        <v>0</v>
      </c>
      <c r="N292" s="437">
        <f t="shared" si="62"/>
        <v>0</v>
      </c>
      <c r="O292" s="241" t="b">
        <f t="shared" si="63"/>
        <v>1</v>
      </c>
    </row>
    <row r="293" spans="1:15" x14ac:dyDescent="0.25">
      <c r="A293" s="248"/>
      <c r="B293" s="248"/>
      <c r="C293" s="248"/>
      <c r="D293" s="248"/>
      <c r="E293" s="241"/>
      <c r="F293" s="241"/>
      <c r="G293" s="241"/>
      <c r="H293" s="241"/>
      <c r="I293" s="241"/>
      <c r="J293" s="241"/>
      <c r="K293" s="241"/>
      <c r="L293" s="241"/>
      <c r="M293" s="241"/>
      <c r="N293" s="355"/>
      <c r="O293" s="241"/>
    </row>
    <row r="294" spans="1:15" x14ac:dyDescent="0.25">
      <c r="A294" s="248" t="s">
        <v>32</v>
      </c>
      <c r="B294" s="248" t="s">
        <v>87</v>
      </c>
      <c r="C294" s="248" t="s">
        <v>208</v>
      </c>
      <c r="D294" s="248" t="s">
        <v>209</v>
      </c>
      <c r="E294" s="249" t="s">
        <v>2</v>
      </c>
      <c r="F294" s="249" t="str">
        <f t="shared" ref="F294:F310" si="64">UPPER("FCTYF_"&amp;B294&amp;"_"&amp;D294)</f>
        <v>FCTYF_EPX_EU</v>
      </c>
      <c r="G294" s="249" t="str">
        <f t="shared" ref="G294:G310" si="65">TRIM("FCTYF_"&amp;B294&amp;"_"&amp;D294&amp;"_"&amp;E294)</f>
        <v>FCTYF_EPX_Eu_Sapin</v>
      </c>
      <c r="H294" s="253">
        <f>IF(ISERROR(_xll.Woodstock.Analyst.Xcel.UDFs.GetIndicatorValue("OVOLSABREC", "5 Famille de courbes="&amp;$F294&amp;";", _xll.Woodstock.Analyst.Xcel.UDFs.GetModelFilename(), _xll.Woodstock.Analyst.Xcel.UDFs.GetScenarioIndex(),"2"))/5,0,_xll.Woodstock.Analyst.Xcel.UDFs.GetIndicatorValue("OVOLSABREC", "5 Famille de courbes="&amp;$F294&amp;";", _xll.Woodstock.Analyst.Xcel.UDFs.GetModelFilename(), _xll.Woodstock.Analyst.Xcel.UDFs.GetScenarioIndex(),"2"))/5</f>
        <v>0</v>
      </c>
      <c r="I294" s="253">
        <f>IF(ISERROR(_xll.Woodstock.Analyst.Xcel.UDFs.GetIndicatorValue("OVOLSABREC", "5 Famille de courbes="&amp;$F294&amp;";", _xll.Woodstock.Analyst.Xcel.UDFs.GetModelFilename(), _xll.Woodstock.Analyst.Xcel.UDFs.GetScenarioIndex(),"3"))/5,0,_xll.Woodstock.Analyst.Xcel.UDFs.GetIndicatorValue("OVOLSABREC", "5 Famille de courbes="&amp;$F294&amp;";", _xll.Woodstock.Analyst.Xcel.UDFs.GetModelFilename(), _xll.Woodstock.Analyst.Xcel.UDFs.GetScenarioIndex(),"3"))/5</f>
        <v>0</v>
      </c>
      <c r="J294" s="253">
        <f>IF(ISERROR(_xll.Woodstock.Analyst.Xcel.UDFs.GetIndicatorValue("OVOLSABREC", "5 Famille de courbes="&amp;$F294&amp;";", _xll.Woodstock.Analyst.Xcel.UDFs.GetModelFilename(), _xll.Woodstock.Analyst.Xcel.UDFs.GetScenarioIndex(),"4"))/5,0,_xll.Woodstock.Analyst.Xcel.UDFs.GetIndicatorValue("OVOLSABREC", "5 Famille de courbes="&amp;$F294&amp;";", _xll.Woodstock.Analyst.Xcel.UDFs.GetModelFilename(), _xll.Woodstock.Analyst.Xcel.UDFs.GetScenarioIndex(),"4"))/5</f>
        <v>0</v>
      </c>
      <c r="K294" s="253">
        <f>IF(ISERROR(_xll.Woodstock.Analyst.Xcel.UDFs.GetIndicatorValue("OVOLSABREC", "5 Famille de courbes="&amp;$F294&amp;";", _xll.Woodstock.Analyst.Xcel.UDFs.GetModelFilename(), _xll.Woodstock.Analyst.Xcel.UDFs.GetScenarioIndex(),"5"))/5,0,_xll.Woodstock.Analyst.Xcel.UDFs.GetIndicatorValue("OVOLSABREC", "5 Famille de courbes="&amp;$F294&amp;";", _xll.Woodstock.Analyst.Xcel.UDFs.GetModelFilename(), _xll.Woodstock.Analyst.Xcel.UDFs.GetScenarioIndex(),"5"))/5</f>
        <v>0</v>
      </c>
      <c r="L294" s="253">
        <f>IF(ISERROR(_xll.Woodstock.Analyst.Xcel.UDFs.GetIndicatorValue("OVOLSABREC", "5 Famille de courbes="&amp;$F294&amp;";", _xll.Woodstock.Analyst.Xcel.UDFs.GetModelFilename(), _xll.Woodstock.Analyst.Xcel.UDFs.GetScenarioIndex(),"6"))/5,0,_xll.Woodstock.Analyst.Xcel.UDFs.GetIndicatorValue("OVOLSABREC", "5 Famille de courbes="&amp;$F294&amp;";", _xll.Woodstock.Analyst.Xcel.UDFs.GetModelFilename(), _xll.Woodstock.Analyst.Xcel.UDFs.GetScenarioIndex(),"6"))/5</f>
        <v>0</v>
      </c>
      <c r="M294" s="253">
        <f>IF(ISERROR(_xll.Woodstock.Analyst.Xcel.UDFs.GetIndicatorValueAverage("OVOLSABREC", "5 Famille de courbes="&amp;$F294&amp;";", _xll.Woodstock.Analyst.Xcel.UDFs.GetModelFilename(), _xll.Woodstock.Analyst.Xcel.UDFs.GetScenarioIndex(),"2", "6"))/5,0,_xll.Woodstock.Analyst.Xcel.UDFs.GetIndicatorValueAverage("OVOLSABREC", "5 Famille de courbes="&amp;$F294&amp;";", _xll.Woodstock.Analyst.Xcel.UDFs.GetModelFilename(), _xll.Woodstock.Analyst.Xcel.UDFs.GetScenarioIndex(),"2", "6"))/5</f>
        <v>0</v>
      </c>
      <c r="N294" s="437">
        <f t="shared" ref="N294:N310" si="66">AVERAGE(H294:L294)</f>
        <v>0</v>
      </c>
      <c r="O294" s="241" t="b">
        <f t="shared" ref="O294:O310" si="67">EXACT(ROUND(M294,1),ROUND(N294,1))</f>
        <v>1</v>
      </c>
    </row>
    <row r="295" spans="1:15" x14ac:dyDescent="0.25">
      <c r="A295" s="248" t="s">
        <v>32</v>
      </c>
      <c r="B295" s="248" t="s">
        <v>87</v>
      </c>
      <c r="C295" s="248" t="s">
        <v>208</v>
      </c>
      <c r="D295" s="248" t="s">
        <v>209</v>
      </c>
      <c r="E295" s="241" t="s">
        <v>3</v>
      </c>
      <c r="F295" s="249" t="str">
        <f t="shared" si="64"/>
        <v>FCTYF_EPX_EU</v>
      </c>
      <c r="G295" s="249" t="str">
        <f t="shared" si="65"/>
        <v>FCTYF_EPX_Eu_Épinettes</v>
      </c>
      <c r="H295" s="253">
        <f>IF(ISERROR(_xll.Woodstock.Analyst.Xcel.UDFs.GetIndicatorValue("OVOLGEPXREC", "5 Famille de courbes="&amp;$F295&amp;";", _xll.Woodstock.Analyst.Xcel.UDFs.GetModelFilename(), _xll.Woodstock.Analyst.Xcel.UDFs.GetScenarioIndex(),"2"))/5,0,_xll.Woodstock.Analyst.Xcel.UDFs.GetIndicatorValue("OVOLGEPXREC", "5 Famille de courbes="&amp;$F295&amp;";", _xll.Woodstock.Analyst.Xcel.UDFs.GetModelFilename(), _xll.Woodstock.Analyst.Xcel.UDFs.GetScenarioIndex(),"2"))/5</f>
        <v>0</v>
      </c>
      <c r="I295" s="253">
        <f>IF(ISERROR(_xll.Woodstock.Analyst.Xcel.UDFs.GetIndicatorValue("OVOLGEPXREC", "5 Famille de courbes="&amp;$F295&amp;";", _xll.Woodstock.Analyst.Xcel.UDFs.GetModelFilename(), _xll.Woodstock.Analyst.Xcel.UDFs.GetScenarioIndex(),"3"))/5,0,_xll.Woodstock.Analyst.Xcel.UDFs.GetIndicatorValue("OVOLGEPXREC", "5 Famille de courbes="&amp;$F295&amp;";", _xll.Woodstock.Analyst.Xcel.UDFs.GetModelFilename(), _xll.Woodstock.Analyst.Xcel.UDFs.GetScenarioIndex(),"3"))/5</f>
        <v>0</v>
      </c>
      <c r="J295" s="253">
        <f>IF(ISERROR(_xll.Woodstock.Analyst.Xcel.UDFs.GetIndicatorValue("OVOLGEPXREC", "5 Famille de courbes="&amp;$F295&amp;";", _xll.Woodstock.Analyst.Xcel.UDFs.GetModelFilename(), _xll.Woodstock.Analyst.Xcel.UDFs.GetScenarioIndex(),"4"))/5,0,_xll.Woodstock.Analyst.Xcel.UDFs.GetIndicatorValue("OVOLGEPXREC", "5 Famille de courbes="&amp;$F295&amp;";", _xll.Woodstock.Analyst.Xcel.UDFs.GetModelFilename(), _xll.Woodstock.Analyst.Xcel.UDFs.GetScenarioIndex(),"4"))/5</f>
        <v>0</v>
      </c>
      <c r="K295" s="253">
        <f>IF(ISERROR(_xll.Woodstock.Analyst.Xcel.UDFs.GetIndicatorValue("OVOLGEPXREC", "5 Famille de courbes="&amp;$F295&amp;";", _xll.Woodstock.Analyst.Xcel.UDFs.GetModelFilename(), _xll.Woodstock.Analyst.Xcel.UDFs.GetScenarioIndex(),"5"))/5,0,_xll.Woodstock.Analyst.Xcel.UDFs.GetIndicatorValue("OVOLGEPXREC", "5 Famille de courbes="&amp;$F295&amp;";", _xll.Woodstock.Analyst.Xcel.UDFs.GetModelFilename(), _xll.Woodstock.Analyst.Xcel.UDFs.GetScenarioIndex(),"5"))/5</f>
        <v>0</v>
      </c>
      <c r="L295" s="253">
        <f>IF(ISERROR(_xll.Woodstock.Analyst.Xcel.UDFs.GetIndicatorValue("OVOLGEPXREC", "5 Famille de courbes="&amp;$F295&amp;";", _xll.Woodstock.Analyst.Xcel.UDFs.GetModelFilename(), _xll.Woodstock.Analyst.Xcel.UDFs.GetScenarioIndex(),"6"))/5,0,_xll.Woodstock.Analyst.Xcel.UDFs.GetIndicatorValue("OVOLGEPXREC", "5 Famille de courbes="&amp;$F295&amp;";", _xll.Woodstock.Analyst.Xcel.UDFs.GetModelFilename(), _xll.Woodstock.Analyst.Xcel.UDFs.GetScenarioIndex(),"6"))/5</f>
        <v>0</v>
      </c>
      <c r="M295" s="253">
        <f>IF(ISERROR(_xll.Woodstock.Analyst.Xcel.UDFs.GetIndicatorValueAverage("OVOLGEPXREC", "5 Famille de courbes="&amp;$F295&amp;";", _xll.Woodstock.Analyst.Xcel.UDFs.GetModelFilename(), _xll.Woodstock.Analyst.Xcel.UDFs.GetScenarioIndex(),"2", "6"))/5,0,_xll.Woodstock.Analyst.Xcel.UDFs.GetIndicatorValueAverage("OVOLGEPXREC", "5 Famille de courbes="&amp;$F295&amp;";", _xll.Woodstock.Analyst.Xcel.UDFs.GetModelFilename(), _xll.Woodstock.Analyst.Xcel.UDFs.GetScenarioIndex(),"2", "6"))/5</f>
        <v>0</v>
      </c>
      <c r="N295" s="437">
        <f t="shared" si="66"/>
        <v>0</v>
      </c>
      <c r="O295" s="241" t="b">
        <f t="shared" si="67"/>
        <v>1</v>
      </c>
    </row>
    <row r="296" spans="1:15" x14ac:dyDescent="0.25">
      <c r="A296" s="248" t="s">
        <v>32</v>
      </c>
      <c r="B296" s="248" t="s">
        <v>87</v>
      </c>
      <c r="C296" s="248" t="s">
        <v>208</v>
      </c>
      <c r="D296" s="248" t="s">
        <v>209</v>
      </c>
      <c r="E296" s="241" t="s">
        <v>4</v>
      </c>
      <c r="F296" s="249" t="str">
        <f t="shared" si="64"/>
        <v>FCTYF_EPX_EU</v>
      </c>
      <c r="G296" s="249" t="str">
        <f t="shared" si="65"/>
        <v>FCTYF_EPX_Eu_Pin gris</v>
      </c>
      <c r="H296" s="253">
        <f>IF(ISERROR(_xll.Woodstock.Analyst.Xcel.UDFs.GetIndicatorValue("OVOLPIGREC", "5 Famille de courbes="&amp;$F296&amp;";", _xll.Woodstock.Analyst.Xcel.UDFs.GetModelFilename(), _xll.Woodstock.Analyst.Xcel.UDFs.GetScenarioIndex(),"2"))/5,0,_xll.Woodstock.Analyst.Xcel.UDFs.GetIndicatorValue("OVOLPIGREC", "5 Famille de courbes="&amp;$F296&amp;";", _xll.Woodstock.Analyst.Xcel.UDFs.GetModelFilename(), _xll.Woodstock.Analyst.Xcel.UDFs.GetScenarioIndex(),"2"))/5</f>
        <v>0</v>
      </c>
      <c r="I296" s="253">
        <f>IF(ISERROR(_xll.Woodstock.Analyst.Xcel.UDFs.GetIndicatorValue("OVOLPIGREC", "5 Famille de courbes="&amp;$F296&amp;";", _xll.Woodstock.Analyst.Xcel.UDFs.GetModelFilename(), _xll.Woodstock.Analyst.Xcel.UDFs.GetScenarioIndex(),"3"))/5,0,_xll.Woodstock.Analyst.Xcel.UDFs.GetIndicatorValue("OVOLPIGREC", "5 Famille de courbes="&amp;$F296&amp;";", _xll.Woodstock.Analyst.Xcel.UDFs.GetModelFilename(), _xll.Woodstock.Analyst.Xcel.UDFs.GetScenarioIndex(),"3"))/5</f>
        <v>0</v>
      </c>
      <c r="J296" s="253">
        <f>IF(ISERROR(_xll.Woodstock.Analyst.Xcel.UDFs.GetIndicatorValue("OVOLPIGREC", "5 Famille de courbes="&amp;$F296&amp;";", _xll.Woodstock.Analyst.Xcel.UDFs.GetModelFilename(), _xll.Woodstock.Analyst.Xcel.UDFs.GetScenarioIndex(),"4"))/5,0,_xll.Woodstock.Analyst.Xcel.UDFs.GetIndicatorValue("OVOLPIGREC", "5 Famille de courbes="&amp;$F296&amp;";", _xll.Woodstock.Analyst.Xcel.UDFs.GetModelFilename(), _xll.Woodstock.Analyst.Xcel.UDFs.GetScenarioIndex(),"4"))/5</f>
        <v>0</v>
      </c>
      <c r="K296" s="253">
        <f>IF(ISERROR(_xll.Woodstock.Analyst.Xcel.UDFs.GetIndicatorValue("OVOLPIGREC", "5 Famille de courbes="&amp;$F296&amp;";", _xll.Woodstock.Analyst.Xcel.UDFs.GetModelFilename(), _xll.Woodstock.Analyst.Xcel.UDFs.GetScenarioIndex(),"5"))/5,0,_xll.Woodstock.Analyst.Xcel.UDFs.GetIndicatorValue("OVOLPIGREC", "5 Famille de courbes="&amp;$F296&amp;";", _xll.Woodstock.Analyst.Xcel.UDFs.GetModelFilename(), _xll.Woodstock.Analyst.Xcel.UDFs.GetScenarioIndex(),"5"))/5</f>
        <v>0</v>
      </c>
      <c r="L296" s="253">
        <f>IF(ISERROR(_xll.Woodstock.Analyst.Xcel.UDFs.GetIndicatorValue("OVOLPIGREC", "5 Famille de courbes="&amp;$F296&amp;";", _xll.Woodstock.Analyst.Xcel.UDFs.GetModelFilename(), _xll.Woodstock.Analyst.Xcel.UDFs.GetScenarioIndex(),"6"))/5,0,_xll.Woodstock.Analyst.Xcel.UDFs.GetIndicatorValue("OVOLPIGREC", "5 Famille de courbes="&amp;$F296&amp;";", _xll.Woodstock.Analyst.Xcel.UDFs.GetModelFilename(), _xll.Woodstock.Analyst.Xcel.UDFs.GetScenarioIndex(),"6"))/5</f>
        <v>0</v>
      </c>
      <c r="M296" s="253">
        <f>IF(ISERROR(_xll.Woodstock.Analyst.Xcel.UDFs.GetIndicatorValueAverage("OVOLPIGREC", "5 Famille de courbes="&amp;$F296&amp;";", _xll.Woodstock.Analyst.Xcel.UDFs.GetModelFilename(), _xll.Woodstock.Analyst.Xcel.UDFs.GetScenarioIndex(),"2", "6"))/5,0,_xll.Woodstock.Analyst.Xcel.UDFs.GetIndicatorValueAverage("OVOLPIGREC", "5 Famille de courbes="&amp;$F296&amp;";", _xll.Woodstock.Analyst.Xcel.UDFs.GetModelFilename(), _xll.Woodstock.Analyst.Xcel.UDFs.GetScenarioIndex(),"2", "6"))/5</f>
        <v>0</v>
      </c>
      <c r="N296" s="437">
        <f t="shared" si="66"/>
        <v>0</v>
      </c>
      <c r="O296" s="241" t="b">
        <f t="shared" si="67"/>
        <v>1</v>
      </c>
    </row>
    <row r="297" spans="1:15" x14ac:dyDescent="0.25">
      <c r="A297" s="248" t="s">
        <v>32</v>
      </c>
      <c r="B297" s="248" t="s">
        <v>87</v>
      </c>
      <c r="C297" s="248" t="s">
        <v>208</v>
      </c>
      <c r="D297" s="248" t="s">
        <v>209</v>
      </c>
      <c r="E297" s="241" t="s">
        <v>5</v>
      </c>
      <c r="F297" s="249" t="str">
        <f t="shared" si="64"/>
        <v>FCTYF_EPX_EU</v>
      </c>
      <c r="G297" s="249" t="str">
        <f t="shared" si="65"/>
        <v>FCTYF_EPX_Eu_Mélèzes</v>
      </c>
      <c r="H297" s="253">
        <f>IF(ISERROR(_xll.Woodstock.Analyst.Xcel.UDFs.GetIndicatorValue("OVOLGMEXREC", "5 Famille de courbes="&amp;$F297&amp;";", _xll.Woodstock.Analyst.Xcel.UDFs.GetModelFilename(), _xll.Woodstock.Analyst.Xcel.UDFs.GetScenarioIndex(),"2"))/5,0,_xll.Woodstock.Analyst.Xcel.UDFs.GetIndicatorValue("OVOLGMEXREC", "5 Famille de courbes="&amp;$F297&amp;";", _xll.Woodstock.Analyst.Xcel.UDFs.GetModelFilename(), _xll.Woodstock.Analyst.Xcel.UDFs.GetScenarioIndex(),"2"))/5</f>
        <v>0</v>
      </c>
      <c r="I297" s="253">
        <f>IF(ISERROR(_xll.Woodstock.Analyst.Xcel.UDFs.GetIndicatorValue("OVOLGMEXREC", "5 Famille de courbes="&amp;$F297&amp;";", _xll.Woodstock.Analyst.Xcel.UDFs.GetModelFilename(), _xll.Woodstock.Analyst.Xcel.UDFs.GetScenarioIndex(),"3"))/5,0,_xll.Woodstock.Analyst.Xcel.UDFs.GetIndicatorValue("OVOLGMEXREC", "5 Famille de courbes="&amp;$F297&amp;";", _xll.Woodstock.Analyst.Xcel.UDFs.GetModelFilename(), _xll.Woodstock.Analyst.Xcel.UDFs.GetScenarioIndex(),"3"))/5</f>
        <v>0</v>
      </c>
      <c r="J297" s="253">
        <f>IF(ISERROR(_xll.Woodstock.Analyst.Xcel.UDFs.GetIndicatorValue("OVOLGMEXREC", "5 Famille de courbes="&amp;$F297&amp;";", _xll.Woodstock.Analyst.Xcel.UDFs.GetModelFilename(), _xll.Woodstock.Analyst.Xcel.UDFs.GetScenarioIndex(),"4"))/5,0,_xll.Woodstock.Analyst.Xcel.UDFs.GetIndicatorValue("OVOLGMEXREC", "5 Famille de courbes="&amp;$F297&amp;";", _xll.Woodstock.Analyst.Xcel.UDFs.GetModelFilename(), _xll.Woodstock.Analyst.Xcel.UDFs.GetScenarioIndex(),"4"))/5</f>
        <v>0</v>
      </c>
      <c r="K297" s="253">
        <f>IF(ISERROR(_xll.Woodstock.Analyst.Xcel.UDFs.GetIndicatorValue("OVOLGMEXREC", "5 Famille de courbes="&amp;$F297&amp;";", _xll.Woodstock.Analyst.Xcel.UDFs.GetModelFilename(), _xll.Woodstock.Analyst.Xcel.UDFs.GetScenarioIndex(),"5"))/5,0,_xll.Woodstock.Analyst.Xcel.UDFs.GetIndicatorValue("OVOLGMEXREC", "5 Famille de courbes="&amp;$F297&amp;";", _xll.Woodstock.Analyst.Xcel.UDFs.GetModelFilename(), _xll.Woodstock.Analyst.Xcel.UDFs.GetScenarioIndex(),"5"))/5</f>
        <v>0</v>
      </c>
      <c r="L297" s="253">
        <f>IF(ISERROR(_xll.Woodstock.Analyst.Xcel.UDFs.GetIndicatorValue("OVOLGMEXREC", "5 Famille de courbes="&amp;$F297&amp;";", _xll.Woodstock.Analyst.Xcel.UDFs.GetModelFilename(), _xll.Woodstock.Analyst.Xcel.UDFs.GetScenarioIndex(),"6"))/5,0,_xll.Woodstock.Analyst.Xcel.UDFs.GetIndicatorValue("OVOLGMEXREC", "5 Famille de courbes="&amp;$F297&amp;";", _xll.Woodstock.Analyst.Xcel.UDFs.GetModelFilename(), _xll.Woodstock.Analyst.Xcel.UDFs.GetScenarioIndex(),"6"))/5</f>
        <v>0</v>
      </c>
      <c r="M297" s="253">
        <f>IF(ISERROR(_xll.Woodstock.Analyst.Xcel.UDFs.GetIndicatorValueAverage("OVOLGMEXREC", "5 Famille de courbes="&amp;$F297&amp;";", _xll.Woodstock.Analyst.Xcel.UDFs.GetModelFilename(), _xll.Woodstock.Analyst.Xcel.UDFs.GetScenarioIndex(),"2", "6"))/5,0,_xll.Woodstock.Analyst.Xcel.UDFs.GetIndicatorValueAverage("OVOLGMEXREC", "5 Famille de courbes="&amp;$F297&amp;";", _xll.Woodstock.Analyst.Xcel.UDFs.GetModelFilename(), _xll.Woodstock.Analyst.Xcel.UDFs.GetScenarioIndex(),"2", "6"))/5</f>
        <v>0</v>
      </c>
      <c r="N297" s="437">
        <f t="shared" si="66"/>
        <v>0</v>
      </c>
      <c r="O297" s="241" t="b">
        <f t="shared" si="67"/>
        <v>1</v>
      </c>
    </row>
    <row r="298" spans="1:15" x14ac:dyDescent="0.25">
      <c r="A298" s="248" t="s">
        <v>32</v>
      </c>
      <c r="B298" s="248" t="s">
        <v>87</v>
      </c>
      <c r="C298" s="248" t="s">
        <v>208</v>
      </c>
      <c r="D298" s="248" t="s">
        <v>209</v>
      </c>
      <c r="E298" s="241" t="s">
        <v>6</v>
      </c>
      <c r="F298" s="249" t="str">
        <f t="shared" si="64"/>
        <v>FCTYF_EPX_EU</v>
      </c>
      <c r="G298" s="249" t="str">
        <f t="shared" si="65"/>
        <v>FCTYF_EPX_Eu_Sous-total SEPM</v>
      </c>
      <c r="H298" s="253">
        <f>IF(ISERROR(_xll.Woodstock.Analyst.Xcel.UDFs.GetIndicatorValue("OVOLGSEPMREC", "5 Famille de courbes="&amp;$F298&amp;";", _xll.Woodstock.Analyst.Xcel.UDFs.GetModelFilename(), _xll.Woodstock.Analyst.Xcel.UDFs.GetScenarioIndex(),"2"))/5,0,_xll.Woodstock.Analyst.Xcel.UDFs.GetIndicatorValue("OVOLGSEPMREC", "5 Famille de courbes="&amp;$F298&amp;";", _xll.Woodstock.Analyst.Xcel.UDFs.GetModelFilename(), _xll.Woodstock.Analyst.Xcel.UDFs.GetScenarioIndex(),"2"))/5</f>
        <v>0</v>
      </c>
      <c r="I298" s="253">
        <f>IF(ISERROR(_xll.Woodstock.Analyst.Xcel.UDFs.GetIndicatorValue("OVOLGSEPMREC", "5 Famille de courbes="&amp;$F298&amp;";", _xll.Woodstock.Analyst.Xcel.UDFs.GetModelFilename(), _xll.Woodstock.Analyst.Xcel.UDFs.GetScenarioIndex(),"3"))/5,0,_xll.Woodstock.Analyst.Xcel.UDFs.GetIndicatorValue("OVOLGSEPMREC", "5 Famille de courbes="&amp;$F298&amp;";", _xll.Woodstock.Analyst.Xcel.UDFs.GetModelFilename(), _xll.Woodstock.Analyst.Xcel.UDFs.GetScenarioIndex(),"3"))/5</f>
        <v>0</v>
      </c>
      <c r="J298" s="253">
        <f>IF(ISERROR(_xll.Woodstock.Analyst.Xcel.UDFs.GetIndicatorValue("OVOLGSEPMREC", "5 Famille de courbes="&amp;$F298&amp;";", _xll.Woodstock.Analyst.Xcel.UDFs.GetModelFilename(), _xll.Woodstock.Analyst.Xcel.UDFs.GetScenarioIndex(),"4"))/5,0,_xll.Woodstock.Analyst.Xcel.UDFs.GetIndicatorValue("OVOLGSEPMREC", "5 Famille de courbes="&amp;$F298&amp;";", _xll.Woodstock.Analyst.Xcel.UDFs.GetModelFilename(), _xll.Woodstock.Analyst.Xcel.UDFs.GetScenarioIndex(),"4"))/5</f>
        <v>0</v>
      </c>
      <c r="K298" s="253">
        <f>IF(ISERROR(_xll.Woodstock.Analyst.Xcel.UDFs.GetIndicatorValue("OVOLGSEPMREC", "5 Famille de courbes="&amp;$F298&amp;";", _xll.Woodstock.Analyst.Xcel.UDFs.GetModelFilename(), _xll.Woodstock.Analyst.Xcel.UDFs.GetScenarioIndex(),"5"))/5,0,_xll.Woodstock.Analyst.Xcel.UDFs.GetIndicatorValue("OVOLGSEPMREC", "5 Famille de courbes="&amp;$F298&amp;";", _xll.Woodstock.Analyst.Xcel.UDFs.GetModelFilename(), _xll.Woodstock.Analyst.Xcel.UDFs.GetScenarioIndex(),"5"))/5</f>
        <v>0</v>
      </c>
      <c r="L298" s="253">
        <f>IF(ISERROR(_xll.Woodstock.Analyst.Xcel.UDFs.GetIndicatorValue("OVOLGSEPMREC", "5 Famille de courbes="&amp;$F298&amp;";", _xll.Woodstock.Analyst.Xcel.UDFs.GetModelFilename(), _xll.Woodstock.Analyst.Xcel.UDFs.GetScenarioIndex(),"6"))/5,0,_xll.Woodstock.Analyst.Xcel.UDFs.GetIndicatorValue("OVOLGSEPMREC", "5 Famille de courbes="&amp;$F298&amp;";", _xll.Woodstock.Analyst.Xcel.UDFs.GetModelFilename(), _xll.Woodstock.Analyst.Xcel.UDFs.GetScenarioIndex(),"6"))/5</f>
        <v>0</v>
      </c>
      <c r="M298" s="253">
        <f>IF(ISERROR(_xll.Woodstock.Analyst.Xcel.UDFs.GetIndicatorValueAverage("OVOLGSEPMREC", "5 Famille de courbes="&amp;$F298&amp;";", _xll.Woodstock.Analyst.Xcel.UDFs.GetModelFilename(), _xll.Woodstock.Analyst.Xcel.UDFs.GetScenarioIndex(),"2", "6"))/5,0,_xll.Woodstock.Analyst.Xcel.UDFs.GetIndicatorValueAverage("OVOLGSEPMREC", "5 Famille de courbes="&amp;$F298&amp;";", _xll.Woodstock.Analyst.Xcel.UDFs.GetModelFilename(), _xll.Woodstock.Analyst.Xcel.UDFs.GetScenarioIndex(),"2", "6"))/5</f>
        <v>0</v>
      </c>
      <c r="N298" s="437">
        <f t="shared" si="66"/>
        <v>0</v>
      </c>
      <c r="O298" s="241" t="b">
        <f t="shared" si="67"/>
        <v>1</v>
      </c>
    </row>
    <row r="299" spans="1:15" x14ac:dyDescent="0.25">
      <c r="A299" s="248" t="s">
        <v>32</v>
      </c>
      <c r="B299" s="248" t="s">
        <v>87</v>
      </c>
      <c r="C299" s="248" t="s">
        <v>208</v>
      </c>
      <c r="D299" s="248" t="s">
        <v>209</v>
      </c>
      <c r="E299" s="241" t="s">
        <v>7</v>
      </c>
      <c r="F299" s="249" t="str">
        <f t="shared" si="64"/>
        <v>FCTYF_EPX_EU</v>
      </c>
      <c r="G299" s="249" t="str">
        <f t="shared" si="65"/>
        <v>FCTYF_EPX_Eu_Pins blanc et rouge</v>
      </c>
      <c r="H299" s="253">
        <f>IF(ISERROR(_xll.Woodstock.Analyst.Xcel.UDFs.GetIndicatorValue("OVOLGPINSREC", "5 Famille de courbes="&amp;$F299&amp;";", _xll.Woodstock.Analyst.Xcel.UDFs.GetModelFilename(), _xll.Woodstock.Analyst.Xcel.UDFs.GetScenarioIndex(),"2"))/5,0,_xll.Woodstock.Analyst.Xcel.UDFs.GetIndicatorValue("OVOLGPINSREC", "5 Famille de courbes="&amp;$F299&amp;";", _xll.Woodstock.Analyst.Xcel.UDFs.GetModelFilename(), _xll.Woodstock.Analyst.Xcel.UDFs.GetScenarioIndex(),"2"))/5</f>
        <v>0</v>
      </c>
      <c r="I299" s="253">
        <f>IF(ISERROR(_xll.Woodstock.Analyst.Xcel.UDFs.GetIndicatorValue("OVOLGPINSREC", "5 Famille de courbes="&amp;$F299&amp;";", _xll.Woodstock.Analyst.Xcel.UDFs.GetModelFilename(), _xll.Woodstock.Analyst.Xcel.UDFs.GetScenarioIndex(),"3"))/5,0,_xll.Woodstock.Analyst.Xcel.UDFs.GetIndicatorValue("OVOLGPINSREC", "5 Famille de courbes="&amp;$F299&amp;";", _xll.Woodstock.Analyst.Xcel.UDFs.GetModelFilename(), _xll.Woodstock.Analyst.Xcel.UDFs.GetScenarioIndex(),"3"))/5</f>
        <v>0</v>
      </c>
      <c r="J299" s="253">
        <f>IF(ISERROR(_xll.Woodstock.Analyst.Xcel.UDFs.GetIndicatorValue("OVOLGPINSREC", "5 Famille de courbes="&amp;$F299&amp;";", _xll.Woodstock.Analyst.Xcel.UDFs.GetModelFilename(), _xll.Woodstock.Analyst.Xcel.UDFs.GetScenarioIndex(),"4"))/5,0,_xll.Woodstock.Analyst.Xcel.UDFs.GetIndicatorValue("OVOLGPINSREC", "5 Famille de courbes="&amp;$F299&amp;";", _xll.Woodstock.Analyst.Xcel.UDFs.GetModelFilename(), _xll.Woodstock.Analyst.Xcel.UDFs.GetScenarioIndex(),"4"))/5</f>
        <v>0</v>
      </c>
      <c r="K299" s="253">
        <f>IF(ISERROR(_xll.Woodstock.Analyst.Xcel.UDFs.GetIndicatorValue("OVOLGPINSREC", "5 Famille de courbes="&amp;$F299&amp;";", _xll.Woodstock.Analyst.Xcel.UDFs.GetModelFilename(), _xll.Woodstock.Analyst.Xcel.UDFs.GetScenarioIndex(),"5"))/5,0,_xll.Woodstock.Analyst.Xcel.UDFs.GetIndicatorValue("OVOLGPINSREC", "5 Famille de courbes="&amp;$F299&amp;";", _xll.Woodstock.Analyst.Xcel.UDFs.GetModelFilename(), _xll.Woodstock.Analyst.Xcel.UDFs.GetScenarioIndex(),"5"))/5</f>
        <v>0</v>
      </c>
      <c r="L299" s="253">
        <f>IF(ISERROR(_xll.Woodstock.Analyst.Xcel.UDFs.GetIndicatorValue("OVOLGPINSREC", "5 Famille de courbes="&amp;$F299&amp;";", _xll.Woodstock.Analyst.Xcel.UDFs.GetModelFilename(), _xll.Woodstock.Analyst.Xcel.UDFs.GetScenarioIndex(),"6"))/5,0,_xll.Woodstock.Analyst.Xcel.UDFs.GetIndicatorValue("OVOLGPINSREC", "5 Famille de courbes="&amp;$F299&amp;";", _xll.Woodstock.Analyst.Xcel.UDFs.GetModelFilename(), _xll.Woodstock.Analyst.Xcel.UDFs.GetScenarioIndex(),"6"))/5</f>
        <v>0</v>
      </c>
      <c r="M299" s="253">
        <f>IF(ISERROR(_xll.Woodstock.Analyst.Xcel.UDFs.GetIndicatorValueAverage("OVOLGPINSREC", "5 Famille de courbes="&amp;$F299&amp;";", _xll.Woodstock.Analyst.Xcel.UDFs.GetModelFilename(), _xll.Woodstock.Analyst.Xcel.UDFs.GetScenarioIndex(),"2", "6"))/5,0,_xll.Woodstock.Analyst.Xcel.UDFs.GetIndicatorValueAverage("OVOLGPINSREC", "5 Famille de courbes="&amp;$F299&amp;";", _xll.Woodstock.Analyst.Xcel.UDFs.GetModelFilename(), _xll.Woodstock.Analyst.Xcel.UDFs.GetScenarioIndex(),"2", "6"))/5</f>
        <v>0</v>
      </c>
      <c r="N299" s="437">
        <f t="shared" si="66"/>
        <v>0</v>
      </c>
      <c r="O299" s="241" t="b">
        <f t="shared" si="67"/>
        <v>1</v>
      </c>
    </row>
    <row r="300" spans="1:15" x14ac:dyDescent="0.25">
      <c r="A300" s="248" t="s">
        <v>32</v>
      </c>
      <c r="B300" s="248" t="s">
        <v>87</v>
      </c>
      <c r="C300" s="248" t="s">
        <v>208</v>
      </c>
      <c r="D300" s="248" t="s">
        <v>209</v>
      </c>
      <c r="E300" s="241" t="s">
        <v>8</v>
      </c>
      <c r="F300" s="249" t="str">
        <f t="shared" si="64"/>
        <v>FCTYF_EPX_EU</v>
      </c>
      <c r="G300" s="249" t="str">
        <f t="shared" si="65"/>
        <v>FCTYF_EPX_Eu_Pruche</v>
      </c>
      <c r="H300" s="253">
        <f>IF(ISERROR(_xll.Woodstock.Analyst.Xcel.UDFs.GetIndicatorValue("OVOLPRUREC", "5 Famille de courbes="&amp;$F300&amp;";", _xll.Woodstock.Analyst.Xcel.UDFs.GetModelFilename(), _xll.Woodstock.Analyst.Xcel.UDFs.GetScenarioIndex(),"2"))/5,0,_xll.Woodstock.Analyst.Xcel.UDFs.GetIndicatorValue("OVOLPRUREC", "5 Famille de courbes="&amp;$F300&amp;";", _xll.Woodstock.Analyst.Xcel.UDFs.GetModelFilename(), _xll.Woodstock.Analyst.Xcel.UDFs.GetScenarioIndex(),"2"))/5</f>
        <v>0</v>
      </c>
      <c r="I300" s="253">
        <f>IF(ISERROR(_xll.Woodstock.Analyst.Xcel.UDFs.GetIndicatorValue("OVOLPRUREC", "5 Famille de courbes="&amp;$F300&amp;";", _xll.Woodstock.Analyst.Xcel.UDFs.GetModelFilename(), _xll.Woodstock.Analyst.Xcel.UDFs.GetScenarioIndex(),"3"))/5,0,_xll.Woodstock.Analyst.Xcel.UDFs.GetIndicatorValue("OVOLPRUREC", "5 Famille de courbes="&amp;$F300&amp;";", _xll.Woodstock.Analyst.Xcel.UDFs.GetModelFilename(), _xll.Woodstock.Analyst.Xcel.UDFs.GetScenarioIndex(),"3"))/5</f>
        <v>0</v>
      </c>
      <c r="J300" s="253">
        <f>IF(ISERROR(_xll.Woodstock.Analyst.Xcel.UDFs.GetIndicatorValue("OVOLPRUREC", "5 Famille de courbes="&amp;$F300&amp;";", _xll.Woodstock.Analyst.Xcel.UDFs.GetModelFilename(), _xll.Woodstock.Analyst.Xcel.UDFs.GetScenarioIndex(),"4"))/5,0,_xll.Woodstock.Analyst.Xcel.UDFs.GetIndicatorValue("OVOLPRUREC", "5 Famille de courbes="&amp;$F300&amp;";", _xll.Woodstock.Analyst.Xcel.UDFs.GetModelFilename(), _xll.Woodstock.Analyst.Xcel.UDFs.GetScenarioIndex(),"4"))/5</f>
        <v>0</v>
      </c>
      <c r="K300" s="253">
        <f>IF(ISERROR(_xll.Woodstock.Analyst.Xcel.UDFs.GetIndicatorValue("OVOLPRUREC", "5 Famille de courbes="&amp;$F300&amp;";", _xll.Woodstock.Analyst.Xcel.UDFs.GetModelFilename(), _xll.Woodstock.Analyst.Xcel.UDFs.GetScenarioIndex(),"5"))/5,0,_xll.Woodstock.Analyst.Xcel.UDFs.GetIndicatorValue("OVOLPRUREC", "5 Famille de courbes="&amp;$F300&amp;";", _xll.Woodstock.Analyst.Xcel.UDFs.GetModelFilename(), _xll.Woodstock.Analyst.Xcel.UDFs.GetScenarioIndex(),"5"))/5</f>
        <v>0</v>
      </c>
      <c r="L300" s="253">
        <f>IF(ISERROR(_xll.Woodstock.Analyst.Xcel.UDFs.GetIndicatorValue("OVOLPRUREC", "5 Famille de courbes="&amp;$F300&amp;";", _xll.Woodstock.Analyst.Xcel.UDFs.GetModelFilename(), _xll.Woodstock.Analyst.Xcel.UDFs.GetScenarioIndex(),"6"))/5,0,_xll.Woodstock.Analyst.Xcel.UDFs.GetIndicatorValue("OVOLPRUREC", "5 Famille de courbes="&amp;$F300&amp;";", _xll.Woodstock.Analyst.Xcel.UDFs.GetModelFilename(), _xll.Woodstock.Analyst.Xcel.UDFs.GetScenarioIndex(),"6"))/5</f>
        <v>0</v>
      </c>
      <c r="M300" s="253">
        <f>IF(ISERROR(_xll.Woodstock.Analyst.Xcel.UDFs.GetIndicatorValueAverage("OVOLPRUREC", "5 Famille de courbes="&amp;$F300&amp;";", _xll.Woodstock.Analyst.Xcel.UDFs.GetModelFilename(), _xll.Woodstock.Analyst.Xcel.UDFs.GetScenarioIndex(),"2", "6"))/5,0,_xll.Woodstock.Analyst.Xcel.UDFs.GetIndicatorValueAverage("OVOLPRUREC", "5 Famille de courbes="&amp;$F300&amp;";", _xll.Woodstock.Analyst.Xcel.UDFs.GetModelFilename(), _xll.Woodstock.Analyst.Xcel.UDFs.GetScenarioIndex(),"2", "6"))/5</f>
        <v>0</v>
      </c>
      <c r="N300" s="437">
        <f t="shared" si="66"/>
        <v>0</v>
      </c>
      <c r="O300" s="241" t="b">
        <f t="shared" si="67"/>
        <v>1</v>
      </c>
    </row>
    <row r="301" spans="1:15" x14ac:dyDescent="0.25">
      <c r="A301" s="248" t="s">
        <v>32</v>
      </c>
      <c r="B301" s="248" t="s">
        <v>87</v>
      </c>
      <c r="C301" s="248" t="s">
        <v>208</v>
      </c>
      <c r="D301" s="248" t="s">
        <v>209</v>
      </c>
      <c r="E301" s="241" t="s">
        <v>9</v>
      </c>
      <c r="F301" s="249" t="str">
        <f t="shared" si="64"/>
        <v>FCTYF_EPX_EU</v>
      </c>
      <c r="G301" s="249" t="str">
        <f t="shared" si="65"/>
        <v>FCTYF_EPX_Eu_Thuya</v>
      </c>
      <c r="H301" s="253">
        <f>IF(ISERROR(_xll.Woodstock.Analyst.Xcel.UDFs.GetIndicatorValue("OVOLTHOREC", "5 Famille de courbes="&amp;$F301&amp;";", _xll.Woodstock.Analyst.Xcel.UDFs.GetModelFilename(), _xll.Woodstock.Analyst.Xcel.UDFs.GetScenarioIndex(),"2"))/5,0,_xll.Woodstock.Analyst.Xcel.UDFs.GetIndicatorValue("OVOLTHOREC", "5 Famille de courbes="&amp;$F301&amp;";", _xll.Woodstock.Analyst.Xcel.UDFs.GetModelFilename(), _xll.Woodstock.Analyst.Xcel.UDFs.GetScenarioIndex(),"2"))/5</f>
        <v>0</v>
      </c>
      <c r="I301" s="253">
        <f>IF(ISERROR(_xll.Woodstock.Analyst.Xcel.UDFs.GetIndicatorValue("OVOLTHOREC", "5 Famille de courbes="&amp;$F301&amp;";", _xll.Woodstock.Analyst.Xcel.UDFs.GetModelFilename(), _xll.Woodstock.Analyst.Xcel.UDFs.GetScenarioIndex(),"3"))/5,0,_xll.Woodstock.Analyst.Xcel.UDFs.GetIndicatorValue("OVOLTHOREC", "5 Famille de courbes="&amp;$F301&amp;";", _xll.Woodstock.Analyst.Xcel.UDFs.GetModelFilename(), _xll.Woodstock.Analyst.Xcel.UDFs.GetScenarioIndex(),"3"))/5</f>
        <v>0</v>
      </c>
      <c r="J301" s="253">
        <f>IF(ISERROR(_xll.Woodstock.Analyst.Xcel.UDFs.GetIndicatorValue("OVOLTHOREC", "5 Famille de courbes="&amp;$F301&amp;";", _xll.Woodstock.Analyst.Xcel.UDFs.GetModelFilename(), _xll.Woodstock.Analyst.Xcel.UDFs.GetScenarioIndex(),"4"))/5,0,_xll.Woodstock.Analyst.Xcel.UDFs.GetIndicatorValue("OVOLTHOREC", "5 Famille de courbes="&amp;$F301&amp;";", _xll.Woodstock.Analyst.Xcel.UDFs.GetModelFilename(), _xll.Woodstock.Analyst.Xcel.UDFs.GetScenarioIndex(),"4"))/5</f>
        <v>0</v>
      </c>
      <c r="K301" s="253">
        <f>IF(ISERROR(_xll.Woodstock.Analyst.Xcel.UDFs.GetIndicatorValue("OVOLTHOREC", "5 Famille de courbes="&amp;$F301&amp;";", _xll.Woodstock.Analyst.Xcel.UDFs.GetModelFilename(), _xll.Woodstock.Analyst.Xcel.UDFs.GetScenarioIndex(),"5"))/5,0,_xll.Woodstock.Analyst.Xcel.UDFs.GetIndicatorValue("OVOLTHOREC", "5 Famille de courbes="&amp;$F301&amp;";", _xll.Woodstock.Analyst.Xcel.UDFs.GetModelFilename(), _xll.Woodstock.Analyst.Xcel.UDFs.GetScenarioIndex(),"5"))/5</f>
        <v>0</v>
      </c>
      <c r="L301" s="253">
        <f>IF(ISERROR(_xll.Woodstock.Analyst.Xcel.UDFs.GetIndicatorValue("OVOLTHOREC", "5 Famille de courbes="&amp;$F301&amp;";", _xll.Woodstock.Analyst.Xcel.UDFs.GetModelFilename(), _xll.Woodstock.Analyst.Xcel.UDFs.GetScenarioIndex(),"6"))/5,0,_xll.Woodstock.Analyst.Xcel.UDFs.GetIndicatorValue("OVOLTHOREC", "5 Famille de courbes="&amp;$F301&amp;";", _xll.Woodstock.Analyst.Xcel.UDFs.GetModelFilename(), _xll.Woodstock.Analyst.Xcel.UDFs.GetScenarioIndex(),"6"))/5</f>
        <v>0</v>
      </c>
      <c r="M301" s="253">
        <f>IF(ISERROR(_xll.Woodstock.Analyst.Xcel.UDFs.GetIndicatorValueAverage("OVOLTHOREC", "5 Famille de courbes="&amp;$F301&amp;";", _xll.Woodstock.Analyst.Xcel.UDFs.GetModelFilename(), _xll.Woodstock.Analyst.Xcel.UDFs.GetScenarioIndex(),"2", "6"))/5,0,_xll.Woodstock.Analyst.Xcel.UDFs.GetIndicatorValueAverage("OVOLTHOREC", "5 Famille de courbes="&amp;$F301&amp;";", _xll.Woodstock.Analyst.Xcel.UDFs.GetModelFilename(), _xll.Woodstock.Analyst.Xcel.UDFs.GetScenarioIndex(),"2", "6"))/5</f>
        <v>0</v>
      </c>
      <c r="N301" s="437">
        <f t="shared" si="66"/>
        <v>0</v>
      </c>
      <c r="O301" s="241" t="b">
        <f t="shared" si="67"/>
        <v>1</v>
      </c>
    </row>
    <row r="302" spans="1:15" x14ac:dyDescent="0.25">
      <c r="A302" s="248" t="s">
        <v>32</v>
      </c>
      <c r="B302" s="248" t="s">
        <v>87</v>
      </c>
      <c r="C302" s="248" t="s">
        <v>208</v>
      </c>
      <c r="D302" s="248" t="s">
        <v>209</v>
      </c>
      <c r="E302" s="241" t="s">
        <v>11</v>
      </c>
      <c r="F302" s="249" t="str">
        <f t="shared" si="64"/>
        <v>FCTYF_EPX_EU</v>
      </c>
      <c r="G302" s="249" t="str">
        <f t="shared" si="65"/>
        <v>FCTYF_EPX_Eu_Total Résineux</v>
      </c>
      <c r="H302" s="253">
        <f>IF(ISERROR(_xll.Woodstock.Analyst.Xcel.UDFs.GetIndicatorValue("OVOLGRREC", "5 Famille de courbes="&amp;$F302&amp;";", _xll.Woodstock.Analyst.Xcel.UDFs.GetModelFilename(), _xll.Woodstock.Analyst.Xcel.UDFs.GetScenarioIndex(),"2"))/5,0,_xll.Woodstock.Analyst.Xcel.UDFs.GetIndicatorValue("OVOLGRREC", "5 Famille de courbes="&amp;$F302&amp;";", _xll.Woodstock.Analyst.Xcel.UDFs.GetModelFilename(), _xll.Woodstock.Analyst.Xcel.UDFs.GetScenarioIndex(),"2"))/5</f>
        <v>0</v>
      </c>
      <c r="I302" s="253">
        <f>IF(ISERROR(_xll.Woodstock.Analyst.Xcel.UDFs.GetIndicatorValue("OVOLGRREC", "5 Famille de courbes="&amp;$F302&amp;";", _xll.Woodstock.Analyst.Xcel.UDFs.GetModelFilename(), _xll.Woodstock.Analyst.Xcel.UDFs.GetScenarioIndex(),"3"))/5,0,_xll.Woodstock.Analyst.Xcel.UDFs.GetIndicatorValue("OVOLGRREC", "5 Famille de courbes="&amp;$F302&amp;";", _xll.Woodstock.Analyst.Xcel.UDFs.GetModelFilename(), _xll.Woodstock.Analyst.Xcel.UDFs.GetScenarioIndex(),"3"))/5</f>
        <v>0</v>
      </c>
      <c r="J302" s="253">
        <f>IF(ISERROR(_xll.Woodstock.Analyst.Xcel.UDFs.GetIndicatorValue("OVOLGRREC", "5 Famille de courbes="&amp;$F302&amp;";", _xll.Woodstock.Analyst.Xcel.UDFs.GetModelFilename(), _xll.Woodstock.Analyst.Xcel.UDFs.GetScenarioIndex(),"4"))/5,0,_xll.Woodstock.Analyst.Xcel.UDFs.GetIndicatorValue("OVOLGRREC", "5 Famille de courbes="&amp;$F302&amp;";", _xll.Woodstock.Analyst.Xcel.UDFs.GetModelFilename(), _xll.Woodstock.Analyst.Xcel.UDFs.GetScenarioIndex(),"4"))/5</f>
        <v>0</v>
      </c>
      <c r="K302" s="253">
        <f>IF(ISERROR(_xll.Woodstock.Analyst.Xcel.UDFs.GetIndicatorValue("OVOLGRREC", "5 Famille de courbes="&amp;$F302&amp;";", _xll.Woodstock.Analyst.Xcel.UDFs.GetModelFilename(), _xll.Woodstock.Analyst.Xcel.UDFs.GetScenarioIndex(),"5"))/5,0,_xll.Woodstock.Analyst.Xcel.UDFs.GetIndicatorValue("OVOLGRREC", "5 Famille de courbes="&amp;$F302&amp;";", _xll.Woodstock.Analyst.Xcel.UDFs.GetModelFilename(), _xll.Woodstock.Analyst.Xcel.UDFs.GetScenarioIndex(),"5"))/5</f>
        <v>0</v>
      </c>
      <c r="L302" s="253">
        <f>IF(ISERROR(_xll.Woodstock.Analyst.Xcel.UDFs.GetIndicatorValue("OVOLGRREC", "5 Famille de courbes="&amp;$F302&amp;";", _xll.Woodstock.Analyst.Xcel.UDFs.GetModelFilename(), _xll.Woodstock.Analyst.Xcel.UDFs.GetScenarioIndex(),"6"))/5,0,_xll.Woodstock.Analyst.Xcel.UDFs.GetIndicatorValue("OVOLGRREC", "5 Famille de courbes="&amp;$F302&amp;";", _xll.Woodstock.Analyst.Xcel.UDFs.GetModelFilename(), _xll.Woodstock.Analyst.Xcel.UDFs.GetScenarioIndex(),"6"))/5</f>
        <v>0</v>
      </c>
      <c r="M302" s="253">
        <f>IF(ISERROR(_xll.Woodstock.Analyst.Xcel.UDFs.GetIndicatorValueAverage("OVOLGRREC", "5 Famille de courbes="&amp;$F302&amp;";", _xll.Woodstock.Analyst.Xcel.UDFs.GetModelFilename(), _xll.Woodstock.Analyst.Xcel.UDFs.GetScenarioIndex(),"2", "6"))/5,0,_xll.Woodstock.Analyst.Xcel.UDFs.GetIndicatorValueAverage("OVOLGRREC", "5 Famille de courbes="&amp;$F302&amp;";", _xll.Woodstock.Analyst.Xcel.UDFs.GetModelFilename(), _xll.Woodstock.Analyst.Xcel.UDFs.GetScenarioIndex(),"2", "6"))/5</f>
        <v>0</v>
      </c>
      <c r="N302" s="437">
        <f t="shared" si="66"/>
        <v>0</v>
      </c>
      <c r="O302" s="241" t="b">
        <f t="shared" si="67"/>
        <v>1</v>
      </c>
    </row>
    <row r="303" spans="1:15" x14ac:dyDescent="0.25">
      <c r="A303" s="248" t="s">
        <v>32</v>
      </c>
      <c r="B303" s="248" t="s">
        <v>87</v>
      </c>
      <c r="C303" s="248" t="s">
        <v>208</v>
      </c>
      <c r="D303" s="248" t="s">
        <v>209</v>
      </c>
      <c r="E303" s="241" t="s">
        <v>13</v>
      </c>
      <c r="F303" s="249" t="str">
        <f t="shared" si="64"/>
        <v>FCTYF_EPX_EU</v>
      </c>
      <c r="G303" s="249" t="str">
        <f t="shared" si="65"/>
        <v>FCTYF_EPX_Eu_Bouleau à papier</v>
      </c>
      <c r="H303" s="253">
        <f>IF(ISERROR(_xll.Woodstock.Analyst.Xcel.UDFs.GetIndicatorValue("OVOLBOPREC", "5 Famille de courbes="&amp;$F303&amp;";", _xll.Woodstock.Analyst.Xcel.UDFs.GetModelFilename(), _xll.Woodstock.Analyst.Xcel.UDFs.GetScenarioIndex(),"2"))/5,0,_xll.Woodstock.Analyst.Xcel.UDFs.GetIndicatorValue("OVOLBOPREC", "5 Famille de courbes="&amp;$F303&amp;";", _xll.Woodstock.Analyst.Xcel.UDFs.GetModelFilename(), _xll.Woodstock.Analyst.Xcel.UDFs.GetScenarioIndex(),"2"))/5</f>
        <v>0</v>
      </c>
      <c r="I303" s="253">
        <f>IF(ISERROR(_xll.Woodstock.Analyst.Xcel.UDFs.GetIndicatorValue("OVOLBOPREC", "5 Famille de courbes="&amp;$F303&amp;";", _xll.Woodstock.Analyst.Xcel.UDFs.GetModelFilename(), _xll.Woodstock.Analyst.Xcel.UDFs.GetScenarioIndex(),"3"))/5,0,_xll.Woodstock.Analyst.Xcel.UDFs.GetIndicatorValue("OVOLBOPREC", "5 Famille de courbes="&amp;$F303&amp;";", _xll.Woodstock.Analyst.Xcel.UDFs.GetModelFilename(), _xll.Woodstock.Analyst.Xcel.UDFs.GetScenarioIndex(),"3"))/5</f>
        <v>0</v>
      </c>
      <c r="J303" s="253">
        <f>IF(ISERROR(_xll.Woodstock.Analyst.Xcel.UDFs.GetIndicatorValue("OVOLBOPREC", "5 Famille de courbes="&amp;$F303&amp;";", _xll.Woodstock.Analyst.Xcel.UDFs.GetModelFilename(), _xll.Woodstock.Analyst.Xcel.UDFs.GetScenarioIndex(),"4"))/5,0,_xll.Woodstock.Analyst.Xcel.UDFs.GetIndicatorValue("OVOLBOPREC", "5 Famille de courbes="&amp;$F303&amp;";", _xll.Woodstock.Analyst.Xcel.UDFs.GetModelFilename(), _xll.Woodstock.Analyst.Xcel.UDFs.GetScenarioIndex(),"4"))/5</f>
        <v>0</v>
      </c>
      <c r="K303" s="253">
        <f>IF(ISERROR(_xll.Woodstock.Analyst.Xcel.UDFs.GetIndicatorValue("OVOLBOPREC", "5 Famille de courbes="&amp;$F303&amp;";", _xll.Woodstock.Analyst.Xcel.UDFs.GetModelFilename(), _xll.Woodstock.Analyst.Xcel.UDFs.GetScenarioIndex(),"5"))/5,0,_xll.Woodstock.Analyst.Xcel.UDFs.GetIndicatorValue("OVOLBOPREC", "5 Famille de courbes="&amp;$F303&amp;";", _xll.Woodstock.Analyst.Xcel.UDFs.GetModelFilename(), _xll.Woodstock.Analyst.Xcel.UDFs.GetScenarioIndex(),"5"))/5</f>
        <v>0</v>
      </c>
      <c r="L303" s="253">
        <f>IF(ISERROR(_xll.Woodstock.Analyst.Xcel.UDFs.GetIndicatorValue("OVOLBOPREC", "5 Famille de courbes="&amp;$F303&amp;";", _xll.Woodstock.Analyst.Xcel.UDFs.GetModelFilename(), _xll.Woodstock.Analyst.Xcel.UDFs.GetScenarioIndex(),"6"))/5,0,_xll.Woodstock.Analyst.Xcel.UDFs.GetIndicatorValue("OVOLBOPREC", "5 Famille de courbes="&amp;$F303&amp;";", _xll.Woodstock.Analyst.Xcel.UDFs.GetModelFilename(), _xll.Woodstock.Analyst.Xcel.UDFs.GetScenarioIndex(),"6"))/5</f>
        <v>0</v>
      </c>
      <c r="M303" s="253">
        <f>IF(ISERROR(_xll.Woodstock.Analyst.Xcel.UDFs.GetIndicatorValueAverage("OVOLBOPREC", "5 Famille de courbes="&amp;$F303&amp;";", _xll.Woodstock.Analyst.Xcel.UDFs.GetModelFilename(), _xll.Woodstock.Analyst.Xcel.UDFs.GetScenarioIndex(),"2", "6"))/5,0,_xll.Woodstock.Analyst.Xcel.UDFs.GetIndicatorValueAverage("OVOLBOPREC", "5 Famille de courbes="&amp;$F303&amp;";", _xll.Woodstock.Analyst.Xcel.UDFs.GetModelFilename(), _xll.Woodstock.Analyst.Xcel.UDFs.GetScenarioIndex(),"2", "6"))/5</f>
        <v>0</v>
      </c>
      <c r="N303" s="437">
        <f t="shared" si="66"/>
        <v>0</v>
      </c>
      <c r="O303" s="241" t="b">
        <f t="shared" si="67"/>
        <v>1</v>
      </c>
    </row>
    <row r="304" spans="1:15" x14ac:dyDescent="0.25">
      <c r="A304" s="248" t="s">
        <v>32</v>
      </c>
      <c r="B304" s="248" t="s">
        <v>87</v>
      </c>
      <c r="C304" s="248" t="s">
        <v>208</v>
      </c>
      <c r="D304" s="248" t="s">
        <v>209</v>
      </c>
      <c r="E304" s="241" t="s">
        <v>14</v>
      </c>
      <c r="F304" s="249" t="str">
        <f t="shared" si="64"/>
        <v>FCTYF_EPX_EU</v>
      </c>
      <c r="G304" s="249" t="str">
        <f t="shared" si="65"/>
        <v>FCTYF_EPX_Eu_Peupliers</v>
      </c>
      <c r="H304" s="253">
        <f>IF(ISERROR(_xll.Woodstock.Analyst.Xcel.UDFs.GetIndicatorValue("OVOLGPEUREC", "5 Famille de courbes="&amp;$F304&amp;";", _xll.Woodstock.Analyst.Xcel.UDFs.GetModelFilename(), _xll.Woodstock.Analyst.Xcel.UDFs.GetScenarioIndex(),"2"))/5,0,_xll.Woodstock.Analyst.Xcel.UDFs.GetIndicatorValue("OVOLGPEUREC", "5 Famille de courbes="&amp;$F304&amp;";", _xll.Woodstock.Analyst.Xcel.UDFs.GetModelFilename(), _xll.Woodstock.Analyst.Xcel.UDFs.GetScenarioIndex(),"2"))/5</f>
        <v>0</v>
      </c>
      <c r="I304" s="253">
        <f>IF(ISERROR(_xll.Woodstock.Analyst.Xcel.UDFs.GetIndicatorValue("OVOLGPEUREC", "5 Famille de courbes="&amp;$F304&amp;";", _xll.Woodstock.Analyst.Xcel.UDFs.GetModelFilename(), _xll.Woodstock.Analyst.Xcel.UDFs.GetScenarioIndex(),"3"))/5,0,_xll.Woodstock.Analyst.Xcel.UDFs.GetIndicatorValue("OVOLGPEUREC", "5 Famille de courbes="&amp;$F304&amp;";", _xll.Woodstock.Analyst.Xcel.UDFs.GetModelFilename(), _xll.Woodstock.Analyst.Xcel.UDFs.GetScenarioIndex(),"3"))/5</f>
        <v>0</v>
      </c>
      <c r="J304" s="253">
        <f>IF(ISERROR(_xll.Woodstock.Analyst.Xcel.UDFs.GetIndicatorValue("OVOLGPEUREC", "5 Famille de courbes="&amp;$F304&amp;";", _xll.Woodstock.Analyst.Xcel.UDFs.GetModelFilename(), _xll.Woodstock.Analyst.Xcel.UDFs.GetScenarioIndex(),"4"))/5,0,_xll.Woodstock.Analyst.Xcel.UDFs.GetIndicatorValue("OVOLGPEUREC", "5 Famille de courbes="&amp;$F304&amp;";", _xll.Woodstock.Analyst.Xcel.UDFs.GetModelFilename(), _xll.Woodstock.Analyst.Xcel.UDFs.GetScenarioIndex(),"4"))/5</f>
        <v>0</v>
      </c>
      <c r="K304" s="253">
        <f>IF(ISERROR(_xll.Woodstock.Analyst.Xcel.UDFs.GetIndicatorValue("OVOLGPEUREC", "5 Famille de courbes="&amp;$F304&amp;";", _xll.Woodstock.Analyst.Xcel.UDFs.GetModelFilename(), _xll.Woodstock.Analyst.Xcel.UDFs.GetScenarioIndex(),"5"))/5,0,_xll.Woodstock.Analyst.Xcel.UDFs.GetIndicatorValue("OVOLGPEUREC", "5 Famille de courbes="&amp;$F304&amp;";", _xll.Woodstock.Analyst.Xcel.UDFs.GetModelFilename(), _xll.Woodstock.Analyst.Xcel.UDFs.GetScenarioIndex(),"5"))/5</f>
        <v>0</v>
      </c>
      <c r="L304" s="253">
        <f>IF(ISERROR(_xll.Woodstock.Analyst.Xcel.UDFs.GetIndicatorValue("OVOLGPEUREC", "5 Famille de courbes="&amp;$F304&amp;";", _xll.Woodstock.Analyst.Xcel.UDFs.GetModelFilename(), _xll.Woodstock.Analyst.Xcel.UDFs.GetScenarioIndex(),"6"))/5,0,_xll.Woodstock.Analyst.Xcel.UDFs.GetIndicatorValue("OVOLGPEUREC", "5 Famille de courbes="&amp;$F304&amp;";", _xll.Woodstock.Analyst.Xcel.UDFs.GetModelFilename(), _xll.Woodstock.Analyst.Xcel.UDFs.GetScenarioIndex(),"6"))/5</f>
        <v>0</v>
      </c>
      <c r="M304" s="253">
        <f>IF(ISERROR(_xll.Woodstock.Analyst.Xcel.UDFs.GetIndicatorValueAverage("OVOLGPEUREC", "5 Famille de courbes="&amp;$F304&amp;";", _xll.Woodstock.Analyst.Xcel.UDFs.GetModelFilename(), _xll.Woodstock.Analyst.Xcel.UDFs.GetScenarioIndex(),"2", "6"))/5,0,_xll.Woodstock.Analyst.Xcel.UDFs.GetIndicatorValueAverage("OVOLGPEUREC", "5 Famille de courbes="&amp;$F304&amp;";", _xll.Woodstock.Analyst.Xcel.UDFs.GetModelFilename(), _xll.Woodstock.Analyst.Xcel.UDFs.GetScenarioIndex(),"2", "6"))/5</f>
        <v>0</v>
      </c>
      <c r="N304" s="437">
        <f t="shared" si="66"/>
        <v>0</v>
      </c>
      <c r="O304" s="241" t="b">
        <f t="shared" si="67"/>
        <v>1</v>
      </c>
    </row>
    <row r="305" spans="1:15" x14ac:dyDescent="0.25">
      <c r="A305" s="248" t="s">
        <v>32</v>
      </c>
      <c r="B305" s="248" t="s">
        <v>87</v>
      </c>
      <c r="C305" s="248" t="s">
        <v>208</v>
      </c>
      <c r="D305" s="248" t="s">
        <v>209</v>
      </c>
      <c r="E305" s="241" t="s">
        <v>15</v>
      </c>
      <c r="F305" s="249" t="str">
        <f t="shared" si="64"/>
        <v>FCTYF_EPX_EU</v>
      </c>
      <c r="G305" s="249" t="str">
        <f t="shared" si="65"/>
        <v>FCTYF_EPX_Eu_Érable rouge</v>
      </c>
      <c r="H305" s="253">
        <f>IF(ISERROR(_xll.Woodstock.Analyst.Xcel.UDFs.GetIndicatorValue("OVOLERRREC", "5 Famille de courbes="&amp;$F305&amp;";", _xll.Woodstock.Analyst.Xcel.UDFs.GetModelFilename(), _xll.Woodstock.Analyst.Xcel.UDFs.GetScenarioIndex(),"2"))/5,0,_xll.Woodstock.Analyst.Xcel.UDFs.GetIndicatorValue("OVOLERRREC", "5 Famille de courbes="&amp;$F305&amp;";", _xll.Woodstock.Analyst.Xcel.UDFs.GetModelFilename(), _xll.Woodstock.Analyst.Xcel.UDFs.GetScenarioIndex(),"2"))/5</f>
        <v>0</v>
      </c>
      <c r="I305" s="253">
        <f>IF(ISERROR(_xll.Woodstock.Analyst.Xcel.UDFs.GetIndicatorValue("OVOLERRREC", "5 Famille de courbes="&amp;$F305&amp;";", _xll.Woodstock.Analyst.Xcel.UDFs.GetModelFilename(), _xll.Woodstock.Analyst.Xcel.UDFs.GetScenarioIndex(),"3"))/5,0,_xll.Woodstock.Analyst.Xcel.UDFs.GetIndicatorValue("OVOLERRREC", "5 Famille de courbes="&amp;$F305&amp;";", _xll.Woodstock.Analyst.Xcel.UDFs.GetModelFilename(), _xll.Woodstock.Analyst.Xcel.UDFs.GetScenarioIndex(),"3"))/5</f>
        <v>0</v>
      </c>
      <c r="J305" s="253">
        <f>IF(ISERROR(_xll.Woodstock.Analyst.Xcel.UDFs.GetIndicatorValue("OVOLERRREC", "5 Famille de courbes="&amp;$F305&amp;";", _xll.Woodstock.Analyst.Xcel.UDFs.GetModelFilename(), _xll.Woodstock.Analyst.Xcel.UDFs.GetScenarioIndex(),"4"))/5,0,_xll.Woodstock.Analyst.Xcel.UDFs.GetIndicatorValue("OVOLERRREC", "5 Famille de courbes="&amp;$F305&amp;";", _xll.Woodstock.Analyst.Xcel.UDFs.GetModelFilename(), _xll.Woodstock.Analyst.Xcel.UDFs.GetScenarioIndex(),"4"))/5</f>
        <v>0</v>
      </c>
      <c r="K305" s="253">
        <f>IF(ISERROR(_xll.Woodstock.Analyst.Xcel.UDFs.GetIndicatorValue("OVOLERRREC", "5 Famille de courbes="&amp;$F305&amp;";", _xll.Woodstock.Analyst.Xcel.UDFs.GetModelFilename(), _xll.Woodstock.Analyst.Xcel.UDFs.GetScenarioIndex(),"5"))/5,0,_xll.Woodstock.Analyst.Xcel.UDFs.GetIndicatorValue("OVOLERRREC", "5 Famille de courbes="&amp;$F305&amp;";", _xll.Woodstock.Analyst.Xcel.UDFs.GetModelFilename(), _xll.Woodstock.Analyst.Xcel.UDFs.GetScenarioIndex(),"5"))/5</f>
        <v>0</v>
      </c>
      <c r="L305" s="253">
        <f>IF(ISERROR(_xll.Woodstock.Analyst.Xcel.UDFs.GetIndicatorValue("OVOLERRREC", "5 Famille de courbes="&amp;$F305&amp;";", _xll.Woodstock.Analyst.Xcel.UDFs.GetModelFilename(), _xll.Woodstock.Analyst.Xcel.UDFs.GetScenarioIndex(),"6"))/5,0,_xll.Woodstock.Analyst.Xcel.UDFs.GetIndicatorValue("OVOLERRREC", "5 Famille de courbes="&amp;$F305&amp;";", _xll.Woodstock.Analyst.Xcel.UDFs.GetModelFilename(), _xll.Woodstock.Analyst.Xcel.UDFs.GetScenarioIndex(),"6"))/5</f>
        <v>0</v>
      </c>
      <c r="M305" s="253">
        <f>IF(ISERROR(_xll.Woodstock.Analyst.Xcel.UDFs.GetIndicatorValueAverage("OVOLERRREC", "5 Famille de courbes="&amp;$F305&amp;";", _xll.Woodstock.Analyst.Xcel.UDFs.GetModelFilename(), _xll.Woodstock.Analyst.Xcel.UDFs.GetScenarioIndex(),"2", "6"))/5,0,_xll.Woodstock.Analyst.Xcel.UDFs.GetIndicatorValueAverage("OVOLERRREC", "5 Famille de courbes="&amp;$F305&amp;";", _xll.Woodstock.Analyst.Xcel.UDFs.GetModelFilename(), _xll.Woodstock.Analyst.Xcel.UDFs.GetScenarioIndex(),"2", "6"))/5</f>
        <v>0</v>
      </c>
      <c r="N305" s="437">
        <f t="shared" si="66"/>
        <v>0</v>
      </c>
      <c r="O305" s="241" t="b">
        <f t="shared" si="67"/>
        <v>1</v>
      </c>
    </row>
    <row r="306" spans="1:15" x14ac:dyDescent="0.25">
      <c r="A306" s="248" t="s">
        <v>32</v>
      </c>
      <c r="B306" s="248" t="s">
        <v>87</v>
      </c>
      <c r="C306" s="248" t="s">
        <v>208</v>
      </c>
      <c r="D306" s="248" t="s">
        <v>209</v>
      </c>
      <c r="E306" s="241" t="s">
        <v>17</v>
      </c>
      <c r="F306" s="249" t="str">
        <f t="shared" si="64"/>
        <v>FCTYF_EPX_EU</v>
      </c>
      <c r="G306" s="249" t="str">
        <f t="shared" si="65"/>
        <v>FCTYF_EPX_Eu_Sous-total F. Intolérants</v>
      </c>
      <c r="H306" s="253">
        <f>IF(ISERROR(_xll.Woodstock.Analyst.Xcel.UDFs.GetIndicatorValue("OVOLGFIREC", "5 Famille de courbes="&amp;$F306&amp;";", _xll.Woodstock.Analyst.Xcel.UDFs.GetModelFilename(), _xll.Woodstock.Analyst.Xcel.UDFs.GetScenarioIndex(),"2"))/5,0,_xll.Woodstock.Analyst.Xcel.UDFs.GetIndicatorValue("OVOLGFIREC", "5 Famille de courbes="&amp;$F306&amp;";", _xll.Woodstock.Analyst.Xcel.UDFs.GetModelFilename(), _xll.Woodstock.Analyst.Xcel.UDFs.GetScenarioIndex(),"2"))/5</f>
        <v>0</v>
      </c>
      <c r="I306" s="253">
        <f>IF(ISERROR(_xll.Woodstock.Analyst.Xcel.UDFs.GetIndicatorValue("OVOLGFIREC", "5 Famille de courbes="&amp;$F306&amp;";", _xll.Woodstock.Analyst.Xcel.UDFs.GetModelFilename(), _xll.Woodstock.Analyst.Xcel.UDFs.GetScenarioIndex(),"3"))/5,0,_xll.Woodstock.Analyst.Xcel.UDFs.GetIndicatorValue("OVOLGFIREC", "5 Famille de courbes="&amp;$F306&amp;";", _xll.Woodstock.Analyst.Xcel.UDFs.GetModelFilename(), _xll.Woodstock.Analyst.Xcel.UDFs.GetScenarioIndex(),"3"))/5</f>
        <v>0</v>
      </c>
      <c r="J306" s="253">
        <f>IF(ISERROR(_xll.Woodstock.Analyst.Xcel.UDFs.GetIndicatorValue("OVOLGFIREC", "5 Famille de courbes="&amp;$F306&amp;";", _xll.Woodstock.Analyst.Xcel.UDFs.GetModelFilename(), _xll.Woodstock.Analyst.Xcel.UDFs.GetScenarioIndex(),"4"))/5,0,_xll.Woodstock.Analyst.Xcel.UDFs.GetIndicatorValue("OVOLGFIREC", "5 Famille de courbes="&amp;$F306&amp;";", _xll.Woodstock.Analyst.Xcel.UDFs.GetModelFilename(), _xll.Woodstock.Analyst.Xcel.UDFs.GetScenarioIndex(),"4"))/5</f>
        <v>0</v>
      </c>
      <c r="K306" s="253">
        <f>IF(ISERROR(_xll.Woodstock.Analyst.Xcel.UDFs.GetIndicatorValue("OVOLGFIREC", "5 Famille de courbes="&amp;$F306&amp;";", _xll.Woodstock.Analyst.Xcel.UDFs.GetModelFilename(), _xll.Woodstock.Analyst.Xcel.UDFs.GetScenarioIndex(),"5"))/5,0,_xll.Woodstock.Analyst.Xcel.UDFs.GetIndicatorValue("OVOLGFIREC", "5 Famille de courbes="&amp;$F306&amp;";", _xll.Woodstock.Analyst.Xcel.UDFs.GetModelFilename(), _xll.Woodstock.Analyst.Xcel.UDFs.GetScenarioIndex(),"5"))/5</f>
        <v>0</v>
      </c>
      <c r="L306" s="253">
        <f>IF(ISERROR(_xll.Woodstock.Analyst.Xcel.UDFs.GetIndicatorValue("OVOLGFIREC", "5 Famille de courbes="&amp;$F306&amp;";", _xll.Woodstock.Analyst.Xcel.UDFs.GetModelFilename(), _xll.Woodstock.Analyst.Xcel.UDFs.GetScenarioIndex(),"6"))/5,0,_xll.Woodstock.Analyst.Xcel.UDFs.GetIndicatorValue("OVOLGFIREC", "5 Famille de courbes="&amp;$F306&amp;";", _xll.Woodstock.Analyst.Xcel.UDFs.GetModelFilename(), _xll.Woodstock.Analyst.Xcel.UDFs.GetScenarioIndex(),"6"))/5</f>
        <v>0</v>
      </c>
      <c r="M306" s="253">
        <f>IF(ISERROR(_xll.Woodstock.Analyst.Xcel.UDFs.GetIndicatorValueAverage("OVOLGFIREC", "5 Famille de courbes="&amp;$F306&amp;";", _xll.Woodstock.Analyst.Xcel.UDFs.GetModelFilename(), _xll.Woodstock.Analyst.Xcel.UDFs.GetScenarioIndex(),"2", "6"))/5,0,_xll.Woodstock.Analyst.Xcel.UDFs.GetIndicatorValueAverage("OVOLGFIREC", "5 Famille de courbes="&amp;$F306&amp;";", _xll.Woodstock.Analyst.Xcel.UDFs.GetModelFilename(), _xll.Woodstock.Analyst.Xcel.UDFs.GetScenarioIndex(),"2", "6"))/5</f>
        <v>0</v>
      </c>
      <c r="N306" s="437">
        <f t="shared" si="66"/>
        <v>0</v>
      </c>
      <c r="O306" s="241" t="b">
        <f t="shared" si="67"/>
        <v>1</v>
      </c>
    </row>
    <row r="307" spans="1:15" x14ac:dyDescent="0.25">
      <c r="A307" s="248" t="s">
        <v>32</v>
      </c>
      <c r="B307" s="248" t="s">
        <v>87</v>
      </c>
      <c r="C307" s="248" t="s">
        <v>208</v>
      </c>
      <c r="D307" s="248" t="s">
        <v>209</v>
      </c>
      <c r="E307" s="241" t="s">
        <v>18</v>
      </c>
      <c r="F307" s="249" t="str">
        <f t="shared" si="64"/>
        <v>FCTYF_EPX_EU</v>
      </c>
      <c r="G307" s="249" t="str">
        <f t="shared" si="65"/>
        <v>FCTYF_EPX_Eu_Bouleau jaune</v>
      </c>
      <c r="H307" s="253">
        <f>IF(ISERROR(_xll.Woodstock.Analyst.Xcel.UDFs.GetIndicatorValue("OVOLBOJREC", "5 Famille de courbes="&amp;$F307&amp;";", _xll.Woodstock.Analyst.Xcel.UDFs.GetModelFilename(), _xll.Woodstock.Analyst.Xcel.UDFs.GetScenarioIndex(),"2"))/5,0,_xll.Woodstock.Analyst.Xcel.UDFs.GetIndicatorValue("OVOLBOJREC", "5 Famille de courbes="&amp;$F307&amp;";", _xll.Woodstock.Analyst.Xcel.UDFs.GetModelFilename(), _xll.Woodstock.Analyst.Xcel.UDFs.GetScenarioIndex(),"2"))/5</f>
        <v>0</v>
      </c>
      <c r="I307" s="253">
        <f>IF(ISERROR(_xll.Woodstock.Analyst.Xcel.UDFs.GetIndicatorValue("OVOLBOJREC", "5 Famille de courbes="&amp;$F307&amp;";", _xll.Woodstock.Analyst.Xcel.UDFs.GetModelFilename(), _xll.Woodstock.Analyst.Xcel.UDFs.GetScenarioIndex(),"3"))/5,0,_xll.Woodstock.Analyst.Xcel.UDFs.GetIndicatorValue("OVOLBOJREC", "5 Famille de courbes="&amp;$F307&amp;";", _xll.Woodstock.Analyst.Xcel.UDFs.GetModelFilename(), _xll.Woodstock.Analyst.Xcel.UDFs.GetScenarioIndex(),"3"))/5</f>
        <v>0</v>
      </c>
      <c r="J307" s="253">
        <f>IF(ISERROR(_xll.Woodstock.Analyst.Xcel.UDFs.GetIndicatorValue("OVOLBOJREC", "5 Famille de courbes="&amp;$F307&amp;";", _xll.Woodstock.Analyst.Xcel.UDFs.GetModelFilename(), _xll.Woodstock.Analyst.Xcel.UDFs.GetScenarioIndex(),"4"))/5,0,_xll.Woodstock.Analyst.Xcel.UDFs.GetIndicatorValue("OVOLBOJREC", "5 Famille de courbes="&amp;$F307&amp;";", _xll.Woodstock.Analyst.Xcel.UDFs.GetModelFilename(), _xll.Woodstock.Analyst.Xcel.UDFs.GetScenarioIndex(),"4"))/5</f>
        <v>0</v>
      </c>
      <c r="K307" s="253">
        <f>IF(ISERROR(_xll.Woodstock.Analyst.Xcel.UDFs.GetIndicatorValue("OVOLBOJREC", "5 Famille de courbes="&amp;$F307&amp;";", _xll.Woodstock.Analyst.Xcel.UDFs.GetModelFilename(), _xll.Woodstock.Analyst.Xcel.UDFs.GetScenarioIndex(),"5"))/5,0,_xll.Woodstock.Analyst.Xcel.UDFs.GetIndicatorValue("OVOLBOJREC", "5 Famille de courbes="&amp;$F307&amp;";", _xll.Woodstock.Analyst.Xcel.UDFs.GetModelFilename(), _xll.Woodstock.Analyst.Xcel.UDFs.GetScenarioIndex(),"5"))/5</f>
        <v>0</v>
      </c>
      <c r="L307" s="253">
        <f>IF(ISERROR(_xll.Woodstock.Analyst.Xcel.UDFs.GetIndicatorValue("OVOLBOJREC", "5 Famille de courbes="&amp;$F307&amp;";", _xll.Woodstock.Analyst.Xcel.UDFs.GetModelFilename(), _xll.Woodstock.Analyst.Xcel.UDFs.GetScenarioIndex(),"6"))/5,0,_xll.Woodstock.Analyst.Xcel.UDFs.GetIndicatorValue("OVOLBOJREC", "5 Famille de courbes="&amp;$F307&amp;";", _xll.Woodstock.Analyst.Xcel.UDFs.GetModelFilename(), _xll.Woodstock.Analyst.Xcel.UDFs.GetScenarioIndex(),"6"))/5</f>
        <v>0</v>
      </c>
      <c r="M307" s="253">
        <f>IF(ISERROR(_xll.Woodstock.Analyst.Xcel.UDFs.GetIndicatorValueAverage("OVOLBOJREC", "5 Famille de courbes="&amp;$F307&amp;";", _xll.Woodstock.Analyst.Xcel.UDFs.GetModelFilename(), _xll.Woodstock.Analyst.Xcel.UDFs.GetScenarioIndex(),"2", "6"))/5,0,_xll.Woodstock.Analyst.Xcel.UDFs.GetIndicatorValueAverage("OVOLBOJREC", "5 Famille de courbes="&amp;$F307&amp;";", _xll.Woodstock.Analyst.Xcel.UDFs.GetModelFilename(), _xll.Woodstock.Analyst.Xcel.UDFs.GetScenarioIndex(),"2", "6"))/5</f>
        <v>0</v>
      </c>
      <c r="N307" s="437">
        <f t="shared" si="66"/>
        <v>0</v>
      </c>
      <c r="O307" s="241" t="b">
        <f t="shared" si="67"/>
        <v>1</v>
      </c>
    </row>
    <row r="308" spans="1:15" x14ac:dyDescent="0.25">
      <c r="A308" s="248" t="s">
        <v>32</v>
      </c>
      <c r="B308" s="248" t="s">
        <v>87</v>
      </c>
      <c r="C308" s="248" t="s">
        <v>208</v>
      </c>
      <c r="D308" s="248" t="s">
        <v>209</v>
      </c>
      <c r="E308" s="241" t="s">
        <v>19</v>
      </c>
      <c r="F308" s="249" t="str">
        <f t="shared" si="64"/>
        <v>FCTYF_EPX_EU</v>
      </c>
      <c r="G308" s="249" t="str">
        <f t="shared" si="65"/>
        <v>FCTYF_EPX_Eu_Érable à sucre</v>
      </c>
      <c r="H308" s="253">
        <f>IF(ISERROR(_xll.Woodstock.Analyst.Xcel.UDFs.GetIndicatorValue("OVOLERSREC", "5 Famille de courbes="&amp;$F308&amp;";", _xll.Woodstock.Analyst.Xcel.UDFs.GetModelFilename(), _xll.Woodstock.Analyst.Xcel.UDFs.GetScenarioIndex(),"2"))/5,0,_xll.Woodstock.Analyst.Xcel.UDFs.GetIndicatorValue("OVOLERSREC", "5 Famille de courbes="&amp;$F308&amp;";", _xll.Woodstock.Analyst.Xcel.UDFs.GetModelFilename(), _xll.Woodstock.Analyst.Xcel.UDFs.GetScenarioIndex(),"2"))/5</f>
        <v>0</v>
      </c>
      <c r="I308" s="253">
        <f>IF(ISERROR(_xll.Woodstock.Analyst.Xcel.UDFs.GetIndicatorValue("OVOLERSREC", "5 Famille de courbes="&amp;$F308&amp;";", _xll.Woodstock.Analyst.Xcel.UDFs.GetModelFilename(), _xll.Woodstock.Analyst.Xcel.UDFs.GetScenarioIndex(),"3"))/5,0,_xll.Woodstock.Analyst.Xcel.UDFs.GetIndicatorValue("OVOLERSREC", "5 Famille de courbes="&amp;$F308&amp;";", _xll.Woodstock.Analyst.Xcel.UDFs.GetModelFilename(), _xll.Woodstock.Analyst.Xcel.UDFs.GetScenarioIndex(),"3"))/5</f>
        <v>0</v>
      </c>
      <c r="J308" s="253">
        <f>IF(ISERROR(_xll.Woodstock.Analyst.Xcel.UDFs.GetIndicatorValue("OVOLERSREC", "5 Famille de courbes="&amp;$F308&amp;";", _xll.Woodstock.Analyst.Xcel.UDFs.GetModelFilename(), _xll.Woodstock.Analyst.Xcel.UDFs.GetScenarioIndex(),"4"))/5,0,_xll.Woodstock.Analyst.Xcel.UDFs.GetIndicatorValue("OVOLERSREC", "5 Famille de courbes="&amp;$F308&amp;";", _xll.Woodstock.Analyst.Xcel.UDFs.GetModelFilename(), _xll.Woodstock.Analyst.Xcel.UDFs.GetScenarioIndex(),"4"))/5</f>
        <v>0</v>
      </c>
      <c r="K308" s="253">
        <f>IF(ISERROR(_xll.Woodstock.Analyst.Xcel.UDFs.GetIndicatorValue("OVOLERSREC", "5 Famille de courbes="&amp;$F308&amp;";", _xll.Woodstock.Analyst.Xcel.UDFs.GetModelFilename(), _xll.Woodstock.Analyst.Xcel.UDFs.GetScenarioIndex(),"5"))/5,0,_xll.Woodstock.Analyst.Xcel.UDFs.GetIndicatorValue("OVOLERSREC", "5 Famille de courbes="&amp;$F308&amp;";", _xll.Woodstock.Analyst.Xcel.UDFs.GetModelFilename(), _xll.Woodstock.Analyst.Xcel.UDFs.GetScenarioIndex(),"5"))/5</f>
        <v>0</v>
      </c>
      <c r="L308" s="253">
        <f>IF(ISERROR(_xll.Woodstock.Analyst.Xcel.UDFs.GetIndicatorValue("OVOLERSREC", "5 Famille de courbes="&amp;$F308&amp;";", _xll.Woodstock.Analyst.Xcel.UDFs.GetModelFilename(), _xll.Woodstock.Analyst.Xcel.UDFs.GetScenarioIndex(),"6"))/5,0,_xll.Woodstock.Analyst.Xcel.UDFs.GetIndicatorValue("OVOLERSREC", "5 Famille de courbes="&amp;$F308&amp;";", _xll.Woodstock.Analyst.Xcel.UDFs.GetModelFilename(), _xll.Woodstock.Analyst.Xcel.UDFs.GetScenarioIndex(),"6"))/5</f>
        <v>0</v>
      </c>
      <c r="M308" s="253">
        <f>IF(ISERROR(_xll.Woodstock.Analyst.Xcel.UDFs.GetIndicatorValueAverage("OVOLERSREC", "5 Famille de courbes="&amp;$F308&amp;";", _xll.Woodstock.Analyst.Xcel.UDFs.GetModelFilename(), _xll.Woodstock.Analyst.Xcel.UDFs.GetScenarioIndex(),"2", "6"))/5,0,_xll.Woodstock.Analyst.Xcel.UDFs.GetIndicatorValueAverage("OVOLERSREC", "5 Famille de courbes="&amp;$F308&amp;";", _xll.Woodstock.Analyst.Xcel.UDFs.GetModelFilename(), _xll.Woodstock.Analyst.Xcel.UDFs.GetScenarioIndex(),"2", "6"))/5</f>
        <v>0</v>
      </c>
      <c r="N308" s="437">
        <f t="shared" si="66"/>
        <v>0</v>
      </c>
      <c r="O308" s="241" t="b">
        <f t="shared" si="67"/>
        <v>1</v>
      </c>
    </row>
    <row r="309" spans="1:15" x14ac:dyDescent="0.25">
      <c r="A309" s="248" t="s">
        <v>32</v>
      </c>
      <c r="B309" s="248" t="s">
        <v>87</v>
      </c>
      <c r="C309" s="248" t="s">
        <v>208</v>
      </c>
      <c r="D309" s="248" t="s">
        <v>209</v>
      </c>
      <c r="E309" s="241" t="s">
        <v>21</v>
      </c>
      <c r="F309" s="249" t="str">
        <f t="shared" si="64"/>
        <v>FCTYF_EPX_EU</v>
      </c>
      <c r="G309" s="249" t="str">
        <f t="shared" si="65"/>
        <v>FCTYF_EPX_Eu_Sous-total F. Tolérants</v>
      </c>
      <c r="H309" s="253">
        <f>IF(ISERROR(_xll.Woodstock.Analyst.Xcel.UDFs.GetIndicatorValue("OVOLGFTREC", "5 Famille de courbes="&amp;$F309&amp;";", _xll.Woodstock.Analyst.Xcel.UDFs.GetModelFilename(), _xll.Woodstock.Analyst.Xcel.UDFs.GetScenarioIndex(),"2"))/5,0,_xll.Woodstock.Analyst.Xcel.UDFs.GetIndicatorValue("OVOLGFTREC", "5 Famille de courbes="&amp;$F309&amp;";", _xll.Woodstock.Analyst.Xcel.UDFs.GetModelFilename(), _xll.Woodstock.Analyst.Xcel.UDFs.GetScenarioIndex(),"2"))/5</f>
        <v>0</v>
      </c>
      <c r="I309" s="253">
        <f>IF(ISERROR(_xll.Woodstock.Analyst.Xcel.UDFs.GetIndicatorValue("OVOLGFTREC", "5 Famille de courbes="&amp;$F309&amp;";", _xll.Woodstock.Analyst.Xcel.UDFs.GetModelFilename(), _xll.Woodstock.Analyst.Xcel.UDFs.GetScenarioIndex(),"3"))/5,0,_xll.Woodstock.Analyst.Xcel.UDFs.GetIndicatorValue("OVOLGFTREC", "5 Famille de courbes="&amp;$F309&amp;";", _xll.Woodstock.Analyst.Xcel.UDFs.GetModelFilename(), _xll.Woodstock.Analyst.Xcel.UDFs.GetScenarioIndex(),"3"))/5</f>
        <v>0</v>
      </c>
      <c r="J309" s="253">
        <f>IF(ISERROR(_xll.Woodstock.Analyst.Xcel.UDFs.GetIndicatorValue("OVOLGFTREC", "5 Famille de courbes="&amp;$F309&amp;";", _xll.Woodstock.Analyst.Xcel.UDFs.GetModelFilename(), _xll.Woodstock.Analyst.Xcel.UDFs.GetScenarioIndex(),"4"))/5,0,_xll.Woodstock.Analyst.Xcel.UDFs.GetIndicatorValue("OVOLGFTREC", "5 Famille de courbes="&amp;$F309&amp;";", _xll.Woodstock.Analyst.Xcel.UDFs.GetModelFilename(), _xll.Woodstock.Analyst.Xcel.UDFs.GetScenarioIndex(),"4"))/5</f>
        <v>0</v>
      </c>
      <c r="K309" s="253">
        <f>IF(ISERROR(_xll.Woodstock.Analyst.Xcel.UDFs.GetIndicatorValue("OVOLGFTREC", "5 Famille de courbes="&amp;$F309&amp;";", _xll.Woodstock.Analyst.Xcel.UDFs.GetModelFilename(), _xll.Woodstock.Analyst.Xcel.UDFs.GetScenarioIndex(),"5"))/5,0,_xll.Woodstock.Analyst.Xcel.UDFs.GetIndicatorValue("OVOLGFTREC", "5 Famille de courbes="&amp;$F309&amp;";", _xll.Woodstock.Analyst.Xcel.UDFs.GetModelFilename(), _xll.Woodstock.Analyst.Xcel.UDFs.GetScenarioIndex(),"5"))/5</f>
        <v>0</v>
      </c>
      <c r="L309" s="253">
        <f>IF(ISERROR(_xll.Woodstock.Analyst.Xcel.UDFs.GetIndicatorValue("OVOLGFTREC", "5 Famille de courbes="&amp;$F309&amp;";", _xll.Woodstock.Analyst.Xcel.UDFs.GetModelFilename(), _xll.Woodstock.Analyst.Xcel.UDFs.GetScenarioIndex(),"6"))/5,0,_xll.Woodstock.Analyst.Xcel.UDFs.GetIndicatorValue("OVOLGFTREC", "5 Famille de courbes="&amp;$F309&amp;";", _xll.Woodstock.Analyst.Xcel.UDFs.GetModelFilename(), _xll.Woodstock.Analyst.Xcel.UDFs.GetScenarioIndex(),"6"))/5</f>
        <v>0</v>
      </c>
      <c r="M309" s="253">
        <f>IF(ISERROR(_xll.Woodstock.Analyst.Xcel.UDFs.GetIndicatorValueAverage("OVOLGFTREC", "5 Famille de courbes="&amp;$F309&amp;";", _xll.Woodstock.Analyst.Xcel.UDFs.GetModelFilename(), _xll.Woodstock.Analyst.Xcel.UDFs.GetScenarioIndex(),"2", "6"))/5,0,_xll.Woodstock.Analyst.Xcel.UDFs.GetIndicatorValueAverage("OVOLGFTREC", "5 Famille de courbes="&amp;$F309&amp;";", _xll.Woodstock.Analyst.Xcel.UDFs.GetModelFilename(), _xll.Woodstock.Analyst.Xcel.UDFs.GetScenarioIndex(),"2", "6"))/5</f>
        <v>0</v>
      </c>
      <c r="N309" s="437">
        <f t="shared" si="66"/>
        <v>0</v>
      </c>
      <c r="O309" s="241" t="b">
        <f t="shared" si="67"/>
        <v>1</v>
      </c>
    </row>
    <row r="310" spans="1:15" x14ac:dyDescent="0.25">
      <c r="A310" s="248" t="s">
        <v>32</v>
      </c>
      <c r="B310" s="248" t="s">
        <v>87</v>
      </c>
      <c r="C310" s="248" t="s">
        <v>208</v>
      </c>
      <c r="D310" s="248" t="s">
        <v>209</v>
      </c>
      <c r="E310" s="241" t="s">
        <v>39</v>
      </c>
      <c r="F310" s="249" t="str">
        <f t="shared" si="64"/>
        <v>FCTYF_EPX_EU</v>
      </c>
      <c r="G310" s="249" t="str">
        <f t="shared" si="65"/>
        <v>FCTYF_EPX_Eu_Total Résineux &amp; Feuillus</v>
      </c>
      <c r="H310" s="253">
        <f>IF(ISERROR(_xll.Woodstock.Analyst.Xcel.UDFs.GetIndicatorValue("OVOLTOTREC", "5 Famille de courbes="&amp;$F310&amp;";", _xll.Woodstock.Analyst.Xcel.UDFs.GetModelFilename(), _xll.Woodstock.Analyst.Xcel.UDFs.GetScenarioIndex(),"2"))/5,0,_xll.Woodstock.Analyst.Xcel.UDFs.GetIndicatorValue("OVOLTOTREC", "5 Famille de courbes="&amp;$F310&amp;";", _xll.Woodstock.Analyst.Xcel.UDFs.GetModelFilename(), _xll.Woodstock.Analyst.Xcel.UDFs.GetScenarioIndex(),"2"))/5</f>
        <v>0</v>
      </c>
      <c r="I310" s="253">
        <f>IF(ISERROR(_xll.Woodstock.Analyst.Xcel.UDFs.GetIndicatorValue("OVOLTOTREC", "5 Famille de courbes="&amp;$F310&amp;";", _xll.Woodstock.Analyst.Xcel.UDFs.GetModelFilename(), _xll.Woodstock.Analyst.Xcel.UDFs.GetScenarioIndex(),"3"))/5,0,_xll.Woodstock.Analyst.Xcel.UDFs.GetIndicatorValue("OVOLTOTREC", "5 Famille de courbes="&amp;$F310&amp;";", _xll.Woodstock.Analyst.Xcel.UDFs.GetModelFilename(), _xll.Woodstock.Analyst.Xcel.UDFs.GetScenarioIndex(),"3"))/5</f>
        <v>0</v>
      </c>
      <c r="J310" s="253">
        <f>IF(ISERROR(_xll.Woodstock.Analyst.Xcel.UDFs.GetIndicatorValue("OVOLTOTREC", "5 Famille de courbes="&amp;$F310&amp;";", _xll.Woodstock.Analyst.Xcel.UDFs.GetModelFilename(), _xll.Woodstock.Analyst.Xcel.UDFs.GetScenarioIndex(),"4"))/5,0,_xll.Woodstock.Analyst.Xcel.UDFs.GetIndicatorValue("OVOLTOTREC", "5 Famille de courbes="&amp;$F310&amp;";", _xll.Woodstock.Analyst.Xcel.UDFs.GetModelFilename(), _xll.Woodstock.Analyst.Xcel.UDFs.GetScenarioIndex(),"4"))/5</f>
        <v>0</v>
      </c>
      <c r="K310" s="253">
        <f>IF(ISERROR(_xll.Woodstock.Analyst.Xcel.UDFs.GetIndicatorValue("OVOLTOTREC", "5 Famille de courbes="&amp;$F310&amp;";", _xll.Woodstock.Analyst.Xcel.UDFs.GetModelFilename(), _xll.Woodstock.Analyst.Xcel.UDFs.GetScenarioIndex(),"5"))/5,0,_xll.Woodstock.Analyst.Xcel.UDFs.GetIndicatorValue("OVOLTOTREC", "5 Famille de courbes="&amp;$F310&amp;";", _xll.Woodstock.Analyst.Xcel.UDFs.GetModelFilename(), _xll.Woodstock.Analyst.Xcel.UDFs.GetScenarioIndex(),"5"))/5</f>
        <v>0</v>
      </c>
      <c r="L310" s="253">
        <f>IF(ISERROR(_xll.Woodstock.Analyst.Xcel.UDFs.GetIndicatorValue("OVOLTOTREC", "5 Famille de courbes="&amp;$F310&amp;";", _xll.Woodstock.Analyst.Xcel.UDFs.GetModelFilename(), _xll.Woodstock.Analyst.Xcel.UDFs.GetScenarioIndex(),"6"))/5,0,_xll.Woodstock.Analyst.Xcel.UDFs.GetIndicatorValue("OVOLTOTREC", "5 Famille de courbes="&amp;$F310&amp;";", _xll.Woodstock.Analyst.Xcel.UDFs.GetModelFilename(), _xll.Woodstock.Analyst.Xcel.UDFs.GetScenarioIndex(),"6"))/5</f>
        <v>0</v>
      </c>
      <c r="M310" s="253">
        <f>IF(ISERROR(_xll.Woodstock.Analyst.Xcel.UDFs.GetIndicatorValueAverage("OVOLTOTREC", "5 Famille de courbes="&amp;$F310&amp;";", _xll.Woodstock.Analyst.Xcel.UDFs.GetModelFilename(), _xll.Woodstock.Analyst.Xcel.UDFs.GetScenarioIndex(),"2", "6"))/5,0,_xll.Woodstock.Analyst.Xcel.UDFs.GetIndicatorValueAverage("OVOLTOTREC", "5 Famille de courbes="&amp;$F310&amp;";", _xll.Woodstock.Analyst.Xcel.UDFs.GetModelFilename(), _xll.Woodstock.Analyst.Xcel.UDFs.GetScenarioIndex(),"2", "6"))/5</f>
        <v>0</v>
      </c>
      <c r="N310" s="437">
        <f t="shared" si="66"/>
        <v>0</v>
      </c>
      <c r="O310" s="241" t="b">
        <f t="shared" si="67"/>
        <v>1</v>
      </c>
    </row>
    <row r="311" spans="1:15" x14ac:dyDescent="0.25">
      <c r="A311" s="248"/>
      <c r="B311" s="248"/>
      <c r="C311" s="248"/>
      <c r="D311" s="248"/>
      <c r="E311" s="241"/>
      <c r="F311" s="241"/>
      <c r="G311" s="241"/>
      <c r="H311" s="241"/>
      <c r="I311" s="241"/>
      <c r="J311" s="241"/>
      <c r="K311" s="241"/>
      <c r="L311" s="241"/>
      <c r="M311" s="241"/>
      <c r="N311" s="355"/>
      <c r="O311" s="241"/>
    </row>
    <row r="312" spans="1:15" x14ac:dyDescent="0.25">
      <c r="A312" s="248" t="s">
        <v>141</v>
      </c>
      <c r="B312" s="248" t="s">
        <v>140</v>
      </c>
      <c r="C312" s="248" t="s">
        <v>210</v>
      </c>
      <c r="D312" s="248" t="s">
        <v>211</v>
      </c>
      <c r="E312" s="249" t="s">
        <v>2</v>
      </c>
      <c r="F312" s="249" t="str">
        <f t="shared" ref="F312:F328" si="68">UPPER("FCTYF_"&amp;B312&amp;"_"&amp;D312)</f>
        <v>FCTYF_ERO_EOFX</v>
      </c>
      <c r="G312" s="249" t="str">
        <f t="shared" ref="G312:G328" si="69">TRIM("FCTYF_"&amp;B312&amp;"_"&amp;D312&amp;"_"&amp;E312)</f>
        <v>FCTYF_ERO_EoFx_Sapin</v>
      </c>
      <c r="H312" s="253">
        <f>IF(ISERROR(_xll.Woodstock.Analyst.Xcel.UDFs.GetIndicatorValue("OVOLSABREC", "5 Famille de courbes="&amp;$F312&amp;";", _xll.Woodstock.Analyst.Xcel.UDFs.GetModelFilename(), _xll.Woodstock.Analyst.Xcel.UDFs.GetScenarioIndex(),"2"))/5,0,_xll.Woodstock.Analyst.Xcel.UDFs.GetIndicatorValue("OVOLSABREC", "5 Famille de courbes="&amp;$F312&amp;";", _xll.Woodstock.Analyst.Xcel.UDFs.GetModelFilename(), _xll.Woodstock.Analyst.Xcel.UDFs.GetScenarioIndex(),"2"))/5</f>
        <v>0</v>
      </c>
      <c r="I312" s="253">
        <f>IF(ISERROR(_xll.Woodstock.Analyst.Xcel.UDFs.GetIndicatorValue("OVOLSABREC", "5 Famille de courbes="&amp;$F312&amp;";", _xll.Woodstock.Analyst.Xcel.UDFs.GetModelFilename(), _xll.Woodstock.Analyst.Xcel.UDFs.GetScenarioIndex(),"3"))/5,0,_xll.Woodstock.Analyst.Xcel.UDFs.GetIndicatorValue("OVOLSABREC", "5 Famille de courbes="&amp;$F312&amp;";", _xll.Woodstock.Analyst.Xcel.UDFs.GetModelFilename(), _xll.Woodstock.Analyst.Xcel.UDFs.GetScenarioIndex(),"3"))/5</f>
        <v>0</v>
      </c>
      <c r="J312" s="253">
        <f>IF(ISERROR(_xll.Woodstock.Analyst.Xcel.UDFs.GetIndicatorValue("OVOLSABREC", "5 Famille de courbes="&amp;$F312&amp;";", _xll.Woodstock.Analyst.Xcel.UDFs.GetModelFilename(), _xll.Woodstock.Analyst.Xcel.UDFs.GetScenarioIndex(),"4"))/5,0,_xll.Woodstock.Analyst.Xcel.UDFs.GetIndicatorValue("OVOLSABREC", "5 Famille de courbes="&amp;$F312&amp;";", _xll.Woodstock.Analyst.Xcel.UDFs.GetModelFilename(), _xll.Woodstock.Analyst.Xcel.UDFs.GetScenarioIndex(),"4"))/5</f>
        <v>0</v>
      </c>
      <c r="K312" s="253">
        <f>IF(ISERROR(_xll.Woodstock.Analyst.Xcel.UDFs.GetIndicatorValue("OVOLSABREC", "5 Famille de courbes="&amp;$F312&amp;";", _xll.Woodstock.Analyst.Xcel.UDFs.GetModelFilename(), _xll.Woodstock.Analyst.Xcel.UDFs.GetScenarioIndex(),"5"))/5,0,_xll.Woodstock.Analyst.Xcel.UDFs.GetIndicatorValue("OVOLSABREC", "5 Famille de courbes="&amp;$F312&amp;";", _xll.Woodstock.Analyst.Xcel.UDFs.GetModelFilename(), _xll.Woodstock.Analyst.Xcel.UDFs.GetScenarioIndex(),"5"))/5</f>
        <v>0</v>
      </c>
      <c r="L312" s="253">
        <f>IF(ISERROR(_xll.Woodstock.Analyst.Xcel.UDFs.GetIndicatorValue("OVOLSABREC", "5 Famille de courbes="&amp;$F312&amp;";", _xll.Woodstock.Analyst.Xcel.UDFs.GetModelFilename(), _xll.Woodstock.Analyst.Xcel.UDFs.GetScenarioIndex(),"6"))/5,0,_xll.Woodstock.Analyst.Xcel.UDFs.GetIndicatorValue("OVOLSABREC", "5 Famille de courbes="&amp;$F312&amp;";", _xll.Woodstock.Analyst.Xcel.UDFs.GetModelFilename(), _xll.Woodstock.Analyst.Xcel.UDFs.GetScenarioIndex(),"6"))/5</f>
        <v>0</v>
      </c>
      <c r="M312" s="253">
        <f>IF(ISERROR(_xll.Woodstock.Analyst.Xcel.UDFs.GetIndicatorValueAverage("OVOLSABREC", "5 Famille de courbes="&amp;$F312&amp;";", _xll.Woodstock.Analyst.Xcel.UDFs.GetModelFilename(), _xll.Woodstock.Analyst.Xcel.UDFs.GetScenarioIndex(),"2", "6"))/5,0,_xll.Woodstock.Analyst.Xcel.UDFs.GetIndicatorValueAverage("OVOLSABREC", "5 Famille de courbes="&amp;$F312&amp;";", _xll.Woodstock.Analyst.Xcel.UDFs.GetModelFilename(), _xll.Woodstock.Analyst.Xcel.UDFs.GetScenarioIndex(),"2", "6"))/5</f>
        <v>0</v>
      </c>
      <c r="N312" s="437">
        <f t="shared" ref="N312:N328" si="70">AVERAGE(H312:L312)</f>
        <v>0</v>
      </c>
      <c r="O312" s="241" t="b">
        <f t="shared" ref="O312:O328" si="71">EXACT(ROUND(M312,1),ROUND(N312,1))</f>
        <v>1</v>
      </c>
    </row>
    <row r="313" spans="1:15" x14ac:dyDescent="0.25">
      <c r="A313" s="248" t="s">
        <v>141</v>
      </c>
      <c r="B313" s="248" t="s">
        <v>140</v>
      </c>
      <c r="C313" s="248" t="s">
        <v>210</v>
      </c>
      <c r="D313" s="248" t="s">
        <v>211</v>
      </c>
      <c r="E313" s="241" t="s">
        <v>3</v>
      </c>
      <c r="F313" s="249" t="str">
        <f t="shared" si="68"/>
        <v>FCTYF_ERO_EOFX</v>
      </c>
      <c r="G313" s="249" t="str">
        <f t="shared" si="69"/>
        <v>FCTYF_ERO_EoFx_Épinettes</v>
      </c>
      <c r="H313" s="253">
        <f>IF(ISERROR(_xll.Woodstock.Analyst.Xcel.UDFs.GetIndicatorValue("OVOLGEPXREC", "5 Famille de courbes="&amp;$F313&amp;";", _xll.Woodstock.Analyst.Xcel.UDFs.GetModelFilename(), _xll.Woodstock.Analyst.Xcel.UDFs.GetScenarioIndex(),"2"))/5,0,_xll.Woodstock.Analyst.Xcel.UDFs.GetIndicatorValue("OVOLGEPXREC", "5 Famille de courbes="&amp;$F313&amp;";", _xll.Woodstock.Analyst.Xcel.UDFs.GetModelFilename(), _xll.Woodstock.Analyst.Xcel.UDFs.GetScenarioIndex(),"2"))/5</f>
        <v>0</v>
      </c>
      <c r="I313" s="253">
        <f>IF(ISERROR(_xll.Woodstock.Analyst.Xcel.UDFs.GetIndicatorValue("OVOLGEPXREC", "5 Famille de courbes="&amp;$F313&amp;";", _xll.Woodstock.Analyst.Xcel.UDFs.GetModelFilename(), _xll.Woodstock.Analyst.Xcel.UDFs.GetScenarioIndex(),"3"))/5,0,_xll.Woodstock.Analyst.Xcel.UDFs.GetIndicatorValue("OVOLGEPXREC", "5 Famille de courbes="&amp;$F313&amp;";", _xll.Woodstock.Analyst.Xcel.UDFs.GetModelFilename(), _xll.Woodstock.Analyst.Xcel.UDFs.GetScenarioIndex(),"3"))/5</f>
        <v>0</v>
      </c>
      <c r="J313" s="253">
        <f>IF(ISERROR(_xll.Woodstock.Analyst.Xcel.UDFs.GetIndicatorValue("OVOLGEPXREC", "5 Famille de courbes="&amp;$F313&amp;";", _xll.Woodstock.Analyst.Xcel.UDFs.GetModelFilename(), _xll.Woodstock.Analyst.Xcel.UDFs.GetScenarioIndex(),"4"))/5,0,_xll.Woodstock.Analyst.Xcel.UDFs.GetIndicatorValue("OVOLGEPXREC", "5 Famille de courbes="&amp;$F313&amp;";", _xll.Woodstock.Analyst.Xcel.UDFs.GetModelFilename(), _xll.Woodstock.Analyst.Xcel.UDFs.GetScenarioIndex(),"4"))/5</f>
        <v>0</v>
      </c>
      <c r="K313" s="253">
        <f>IF(ISERROR(_xll.Woodstock.Analyst.Xcel.UDFs.GetIndicatorValue("OVOLGEPXREC", "5 Famille de courbes="&amp;$F313&amp;";", _xll.Woodstock.Analyst.Xcel.UDFs.GetModelFilename(), _xll.Woodstock.Analyst.Xcel.UDFs.GetScenarioIndex(),"5"))/5,0,_xll.Woodstock.Analyst.Xcel.UDFs.GetIndicatorValue("OVOLGEPXREC", "5 Famille de courbes="&amp;$F313&amp;";", _xll.Woodstock.Analyst.Xcel.UDFs.GetModelFilename(), _xll.Woodstock.Analyst.Xcel.UDFs.GetScenarioIndex(),"5"))/5</f>
        <v>0</v>
      </c>
      <c r="L313" s="253">
        <f>IF(ISERROR(_xll.Woodstock.Analyst.Xcel.UDFs.GetIndicatorValue("OVOLGEPXREC", "5 Famille de courbes="&amp;$F313&amp;";", _xll.Woodstock.Analyst.Xcel.UDFs.GetModelFilename(), _xll.Woodstock.Analyst.Xcel.UDFs.GetScenarioIndex(),"6"))/5,0,_xll.Woodstock.Analyst.Xcel.UDFs.GetIndicatorValue("OVOLGEPXREC", "5 Famille de courbes="&amp;$F313&amp;";", _xll.Woodstock.Analyst.Xcel.UDFs.GetModelFilename(), _xll.Woodstock.Analyst.Xcel.UDFs.GetScenarioIndex(),"6"))/5</f>
        <v>0</v>
      </c>
      <c r="M313" s="253">
        <f>IF(ISERROR(_xll.Woodstock.Analyst.Xcel.UDFs.GetIndicatorValueAverage("OVOLGEPXREC", "5 Famille de courbes="&amp;$F313&amp;";", _xll.Woodstock.Analyst.Xcel.UDFs.GetModelFilename(), _xll.Woodstock.Analyst.Xcel.UDFs.GetScenarioIndex(),"2", "6"))/5,0,_xll.Woodstock.Analyst.Xcel.UDFs.GetIndicatorValueAverage("OVOLGEPXREC", "5 Famille de courbes="&amp;$F313&amp;";", _xll.Woodstock.Analyst.Xcel.UDFs.GetModelFilename(), _xll.Woodstock.Analyst.Xcel.UDFs.GetScenarioIndex(),"2", "6"))/5</f>
        <v>0</v>
      </c>
      <c r="N313" s="437">
        <f t="shared" si="70"/>
        <v>0</v>
      </c>
      <c r="O313" s="241" t="b">
        <f t="shared" si="71"/>
        <v>1</v>
      </c>
    </row>
    <row r="314" spans="1:15" x14ac:dyDescent="0.25">
      <c r="A314" s="248" t="s">
        <v>141</v>
      </c>
      <c r="B314" s="248" t="s">
        <v>140</v>
      </c>
      <c r="C314" s="248" t="s">
        <v>210</v>
      </c>
      <c r="D314" s="248" t="s">
        <v>211</v>
      </c>
      <c r="E314" s="241" t="s">
        <v>4</v>
      </c>
      <c r="F314" s="249" t="str">
        <f t="shared" si="68"/>
        <v>FCTYF_ERO_EOFX</v>
      </c>
      <c r="G314" s="249" t="str">
        <f t="shared" si="69"/>
        <v>FCTYF_ERO_EoFx_Pin gris</v>
      </c>
      <c r="H314" s="253">
        <f>IF(ISERROR(_xll.Woodstock.Analyst.Xcel.UDFs.GetIndicatorValue("OVOLPIGREC", "5 Famille de courbes="&amp;$F314&amp;";", _xll.Woodstock.Analyst.Xcel.UDFs.GetModelFilename(), _xll.Woodstock.Analyst.Xcel.UDFs.GetScenarioIndex(),"2"))/5,0,_xll.Woodstock.Analyst.Xcel.UDFs.GetIndicatorValue("OVOLPIGREC", "5 Famille de courbes="&amp;$F314&amp;";", _xll.Woodstock.Analyst.Xcel.UDFs.GetModelFilename(), _xll.Woodstock.Analyst.Xcel.UDFs.GetScenarioIndex(),"2"))/5</f>
        <v>0</v>
      </c>
      <c r="I314" s="253">
        <f>IF(ISERROR(_xll.Woodstock.Analyst.Xcel.UDFs.GetIndicatorValue("OVOLPIGREC", "5 Famille de courbes="&amp;$F314&amp;";", _xll.Woodstock.Analyst.Xcel.UDFs.GetModelFilename(), _xll.Woodstock.Analyst.Xcel.UDFs.GetScenarioIndex(),"3"))/5,0,_xll.Woodstock.Analyst.Xcel.UDFs.GetIndicatorValue("OVOLPIGREC", "5 Famille de courbes="&amp;$F314&amp;";", _xll.Woodstock.Analyst.Xcel.UDFs.GetModelFilename(), _xll.Woodstock.Analyst.Xcel.UDFs.GetScenarioIndex(),"3"))/5</f>
        <v>0</v>
      </c>
      <c r="J314" s="253">
        <f>IF(ISERROR(_xll.Woodstock.Analyst.Xcel.UDFs.GetIndicatorValue("OVOLPIGREC", "5 Famille de courbes="&amp;$F314&amp;";", _xll.Woodstock.Analyst.Xcel.UDFs.GetModelFilename(), _xll.Woodstock.Analyst.Xcel.UDFs.GetScenarioIndex(),"4"))/5,0,_xll.Woodstock.Analyst.Xcel.UDFs.GetIndicatorValue("OVOLPIGREC", "5 Famille de courbes="&amp;$F314&amp;";", _xll.Woodstock.Analyst.Xcel.UDFs.GetModelFilename(), _xll.Woodstock.Analyst.Xcel.UDFs.GetScenarioIndex(),"4"))/5</f>
        <v>0</v>
      </c>
      <c r="K314" s="253">
        <f>IF(ISERROR(_xll.Woodstock.Analyst.Xcel.UDFs.GetIndicatorValue("OVOLPIGREC", "5 Famille de courbes="&amp;$F314&amp;";", _xll.Woodstock.Analyst.Xcel.UDFs.GetModelFilename(), _xll.Woodstock.Analyst.Xcel.UDFs.GetScenarioIndex(),"5"))/5,0,_xll.Woodstock.Analyst.Xcel.UDFs.GetIndicatorValue("OVOLPIGREC", "5 Famille de courbes="&amp;$F314&amp;";", _xll.Woodstock.Analyst.Xcel.UDFs.GetModelFilename(), _xll.Woodstock.Analyst.Xcel.UDFs.GetScenarioIndex(),"5"))/5</f>
        <v>0</v>
      </c>
      <c r="L314" s="253">
        <f>IF(ISERROR(_xll.Woodstock.Analyst.Xcel.UDFs.GetIndicatorValue("OVOLPIGREC", "5 Famille de courbes="&amp;$F314&amp;";", _xll.Woodstock.Analyst.Xcel.UDFs.GetModelFilename(), _xll.Woodstock.Analyst.Xcel.UDFs.GetScenarioIndex(),"6"))/5,0,_xll.Woodstock.Analyst.Xcel.UDFs.GetIndicatorValue("OVOLPIGREC", "5 Famille de courbes="&amp;$F314&amp;";", _xll.Woodstock.Analyst.Xcel.UDFs.GetModelFilename(), _xll.Woodstock.Analyst.Xcel.UDFs.GetScenarioIndex(),"6"))/5</f>
        <v>0</v>
      </c>
      <c r="M314" s="253">
        <f>IF(ISERROR(_xll.Woodstock.Analyst.Xcel.UDFs.GetIndicatorValueAverage("OVOLPIGREC", "5 Famille de courbes="&amp;$F314&amp;";", _xll.Woodstock.Analyst.Xcel.UDFs.GetModelFilename(), _xll.Woodstock.Analyst.Xcel.UDFs.GetScenarioIndex(),"2", "6"))/5,0,_xll.Woodstock.Analyst.Xcel.UDFs.GetIndicatorValueAverage("OVOLPIGREC", "5 Famille de courbes="&amp;$F314&amp;";", _xll.Woodstock.Analyst.Xcel.UDFs.GetModelFilename(), _xll.Woodstock.Analyst.Xcel.UDFs.GetScenarioIndex(),"2", "6"))/5</f>
        <v>0</v>
      </c>
      <c r="N314" s="437">
        <f t="shared" si="70"/>
        <v>0</v>
      </c>
      <c r="O314" s="241" t="b">
        <f t="shared" si="71"/>
        <v>1</v>
      </c>
    </row>
    <row r="315" spans="1:15" x14ac:dyDescent="0.25">
      <c r="A315" s="248" t="s">
        <v>141</v>
      </c>
      <c r="B315" s="248" t="s">
        <v>140</v>
      </c>
      <c r="C315" s="248" t="s">
        <v>210</v>
      </c>
      <c r="D315" s="248" t="s">
        <v>211</v>
      </c>
      <c r="E315" s="241" t="s">
        <v>5</v>
      </c>
      <c r="F315" s="249" t="str">
        <f t="shared" si="68"/>
        <v>FCTYF_ERO_EOFX</v>
      </c>
      <c r="G315" s="249" t="str">
        <f t="shared" si="69"/>
        <v>FCTYF_ERO_EoFx_Mélèzes</v>
      </c>
      <c r="H315" s="253">
        <f>IF(ISERROR(_xll.Woodstock.Analyst.Xcel.UDFs.GetIndicatorValue("OVOLGMEXREC", "5 Famille de courbes="&amp;$F315&amp;";", _xll.Woodstock.Analyst.Xcel.UDFs.GetModelFilename(), _xll.Woodstock.Analyst.Xcel.UDFs.GetScenarioIndex(),"2"))/5,0,_xll.Woodstock.Analyst.Xcel.UDFs.GetIndicatorValue("OVOLGMEXREC", "5 Famille de courbes="&amp;$F315&amp;";", _xll.Woodstock.Analyst.Xcel.UDFs.GetModelFilename(), _xll.Woodstock.Analyst.Xcel.UDFs.GetScenarioIndex(),"2"))/5</f>
        <v>0</v>
      </c>
      <c r="I315" s="253">
        <f>IF(ISERROR(_xll.Woodstock.Analyst.Xcel.UDFs.GetIndicatorValue("OVOLGMEXREC", "5 Famille de courbes="&amp;$F315&amp;";", _xll.Woodstock.Analyst.Xcel.UDFs.GetModelFilename(), _xll.Woodstock.Analyst.Xcel.UDFs.GetScenarioIndex(),"3"))/5,0,_xll.Woodstock.Analyst.Xcel.UDFs.GetIndicatorValue("OVOLGMEXREC", "5 Famille de courbes="&amp;$F315&amp;";", _xll.Woodstock.Analyst.Xcel.UDFs.GetModelFilename(), _xll.Woodstock.Analyst.Xcel.UDFs.GetScenarioIndex(),"3"))/5</f>
        <v>0</v>
      </c>
      <c r="J315" s="253">
        <f>IF(ISERROR(_xll.Woodstock.Analyst.Xcel.UDFs.GetIndicatorValue("OVOLGMEXREC", "5 Famille de courbes="&amp;$F315&amp;";", _xll.Woodstock.Analyst.Xcel.UDFs.GetModelFilename(), _xll.Woodstock.Analyst.Xcel.UDFs.GetScenarioIndex(),"4"))/5,0,_xll.Woodstock.Analyst.Xcel.UDFs.GetIndicatorValue("OVOLGMEXREC", "5 Famille de courbes="&amp;$F315&amp;";", _xll.Woodstock.Analyst.Xcel.UDFs.GetModelFilename(), _xll.Woodstock.Analyst.Xcel.UDFs.GetScenarioIndex(),"4"))/5</f>
        <v>0</v>
      </c>
      <c r="K315" s="253">
        <f>IF(ISERROR(_xll.Woodstock.Analyst.Xcel.UDFs.GetIndicatorValue("OVOLGMEXREC", "5 Famille de courbes="&amp;$F315&amp;";", _xll.Woodstock.Analyst.Xcel.UDFs.GetModelFilename(), _xll.Woodstock.Analyst.Xcel.UDFs.GetScenarioIndex(),"5"))/5,0,_xll.Woodstock.Analyst.Xcel.UDFs.GetIndicatorValue("OVOLGMEXREC", "5 Famille de courbes="&amp;$F315&amp;";", _xll.Woodstock.Analyst.Xcel.UDFs.GetModelFilename(), _xll.Woodstock.Analyst.Xcel.UDFs.GetScenarioIndex(),"5"))/5</f>
        <v>0</v>
      </c>
      <c r="L315" s="253">
        <f>IF(ISERROR(_xll.Woodstock.Analyst.Xcel.UDFs.GetIndicatorValue("OVOLGMEXREC", "5 Famille de courbes="&amp;$F315&amp;";", _xll.Woodstock.Analyst.Xcel.UDFs.GetModelFilename(), _xll.Woodstock.Analyst.Xcel.UDFs.GetScenarioIndex(),"6"))/5,0,_xll.Woodstock.Analyst.Xcel.UDFs.GetIndicatorValue("OVOLGMEXREC", "5 Famille de courbes="&amp;$F315&amp;";", _xll.Woodstock.Analyst.Xcel.UDFs.GetModelFilename(), _xll.Woodstock.Analyst.Xcel.UDFs.GetScenarioIndex(),"6"))/5</f>
        <v>0</v>
      </c>
      <c r="M315" s="253">
        <f>IF(ISERROR(_xll.Woodstock.Analyst.Xcel.UDFs.GetIndicatorValueAverage("OVOLGMEXREC", "5 Famille de courbes="&amp;$F315&amp;";", _xll.Woodstock.Analyst.Xcel.UDFs.GetModelFilename(), _xll.Woodstock.Analyst.Xcel.UDFs.GetScenarioIndex(),"2", "6"))/5,0,_xll.Woodstock.Analyst.Xcel.UDFs.GetIndicatorValueAverage("OVOLGMEXREC", "5 Famille de courbes="&amp;$F315&amp;";", _xll.Woodstock.Analyst.Xcel.UDFs.GetModelFilename(), _xll.Woodstock.Analyst.Xcel.UDFs.GetScenarioIndex(),"2", "6"))/5</f>
        <v>0</v>
      </c>
      <c r="N315" s="437">
        <f t="shared" si="70"/>
        <v>0</v>
      </c>
      <c r="O315" s="241" t="b">
        <f t="shared" si="71"/>
        <v>1</v>
      </c>
    </row>
    <row r="316" spans="1:15" x14ac:dyDescent="0.25">
      <c r="A316" s="248" t="s">
        <v>141</v>
      </c>
      <c r="B316" s="248" t="s">
        <v>140</v>
      </c>
      <c r="C316" s="248" t="s">
        <v>210</v>
      </c>
      <c r="D316" s="248" t="s">
        <v>211</v>
      </c>
      <c r="E316" s="241" t="s">
        <v>6</v>
      </c>
      <c r="F316" s="249" t="str">
        <f t="shared" si="68"/>
        <v>FCTYF_ERO_EOFX</v>
      </c>
      <c r="G316" s="249" t="str">
        <f t="shared" si="69"/>
        <v>FCTYF_ERO_EoFx_Sous-total SEPM</v>
      </c>
      <c r="H316" s="253">
        <f>IF(ISERROR(_xll.Woodstock.Analyst.Xcel.UDFs.GetIndicatorValue("OVOLGSEPMREC", "5 Famille de courbes="&amp;$F316&amp;";", _xll.Woodstock.Analyst.Xcel.UDFs.GetModelFilename(), _xll.Woodstock.Analyst.Xcel.UDFs.GetScenarioIndex(),"2"))/5,0,_xll.Woodstock.Analyst.Xcel.UDFs.GetIndicatorValue("OVOLGSEPMREC", "5 Famille de courbes="&amp;$F316&amp;";", _xll.Woodstock.Analyst.Xcel.UDFs.GetModelFilename(), _xll.Woodstock.Analyst.Xcel.UDFs.GetScenarioIndex(),"2"))/5</f>
        <v>0</v>
      </c>
      <c r="I316" s="253">
        <f>IF(ISERROR(_xll.Woodstock.Analyst.Xcel.UDFs.GetIndicatorValue("OVOLGSEPMREC", "5 Famille de courbes="&amp;$F316&amp;";", _xll.Woodstock.Analyst.Xcel.UDFs.GetModelFilename(), _xll.Woodstock.Analyst.Xcel.UDFs.GetScenarioIndex(),"3"))/5,0,_xll.Woodstock.Analyst.Xcel.UDFs.GetIndicatorValue("OVOLGSEPMREC", "5 Famille de courbes="&amp;$F316&amp;";", _xll.Woodstock.Analyst.Xcel.UDFs.GetModelFilename(), _xll.Woodstock.Analyst.Xcel.UDFs.GetScenarioIndex(),"3"))/5</f>
        <v>0</v>
      </c>
      <c r="J316" s="253">
        <f>IF(ISERROR(_xll.Woodstock.Analyst.Xcel.UDFs.GetIndicatorValue("OVOLGSEPMREC", "5 Famille de courbes="&amp;$F316&amp;";", _xll.Woodstock.Analyst.Xcel.UDFs.GetModelFilename(), _xll.Woodstock.Analyst.Xcel.UDFs.GetScenarioIndex(),"4"))/5,0,_xll.Woodstock.Analyst.Xcel.UDFs.GetIndicatorValue("OVOLGSEPMREC", "5 Famille de courbes="&amp;$F316&amp;";", _xll.Woodstock.Analyst.Xcel.UDFs.GetModelFilename(), _xll.Woodstock.Analyst.Xcel.UDFs.GetScenarioIndex(),"4"))/5</f>
        <v>0</v>
      </c>
      <c r="K316" s="253">
        <f>IF(ISERROR(_xll.Woodstock.Analyst.Xcel.UDFs.GetIndicatorValue("OVOLGSEPMREC", "5 Famille de courbes="&amp;$F316&amp;";", _xll.Woodstock.Analyst.Xcel.UDFs.GetModelFilename(), _xll.Woodstock.Analyst.Xcel.UDFs.GetScenarioIndex(),"5"))/5,0,_xll.Woodstock.Analyst.Xcel.UDFs.GetIndicatorValue("OVOLGSEPMREC", "5 Famille de courbes="&amp;$F316&amp;";", _xll.Woodstock.Analyst.Xcel.UDFs.GetModelFilename(), _xll.Woodstock.Analyst.Xcel.UDFs.GetScenarioIndex(),"5"))/5</f>
        <v>0</v>
      </c>
      <c r="L316" s="253">
        <f>IF(ISERROR(_xll.Woodstock.Analyst.Xcel.UDFs.GetIndicatorValue("OVOLGSEPMREC", "5 Famille de courbes="&amp;$F316&amp;";", _xll.Woodstock.Analyst.Xcel.UDFs.GetModelFilename(), _xll.Woodstock.Analyst.Xcel.UDFs.GetScenarioIndex(),"6"))/5,0,_xll.Woodstock.Analyst.Xcel.UDFs.GetIndicatorValue("OVOLGSEPMREC", "5 Famille de courbes="&amp;$F316&amp;";", _xll.Woodstock.Analyst.Xcel.UDFs.GetModelFilename(), _xll.Woodstock.Analyst.Xcel.UDFs.GetScenarioIndex(),"6"))/5</f>
        <v>0</v>
      </c>
      <c r="M316" s="253">
        <f>IF(ISERROR(_xll.Woodstock.Analyst.Xcel.UDFs.GetIndicatorValueAverage("OVOLGSEPMREC", "5 Famille de courbes="&amp;$F316&amp;";", _xll.Woodstock.Analyst.Xcel.UDFs.GetModelFilename(), _xll.Woodstock.Analyst.Xcel.UDFs.GetScenarioIndex(),"2", "6"))/5,0,_xll.Woodstock.Analyst.Xcel.UDFs.GetIndicatorValueAverage("OVOLGSEPMREC", "5 Famille de courbes="&amp;$F316&amp;";", _xll.Woodstock.Analyst.Xcel.UDFs.GetModelFilename(), _xll.Woodstock.Analyst.Xcel.UDFs.GetScenarioIndex(),"2", "6"))/5</f>
        <v>0</v>
      </c>
      <c r="N316" s="437">
        <f t="shared" si="70"/>
        <v>0</v>
      </c>
      <c r="O316" s="241" t="b">
        <f t="shared" si="71"/>
        <v>1</v>
      </c>
    </row>
    <row r="317" spans="1:15" x14ac:dyDescent="0.25">
      <c r="A317" s="248" t="s">
        <v>141</v>
      </c>
      <c r="B317" s="248" t="s">
        <v>140</v>
      </c>
      <c r="C317" s="248" t="s">
        <v>210</v>
      </c>
      <c r="D317" s="248" t="s">
        <v>211</v>
      </c>
      <c r="E317" s="241" t="s">
        <v>7</v>
      </c>
      <c r="F317" s="249" t="str">
        <f t="shared" si="68"/>
        <v>FCTYF_ERO_EOFX</v>
      </c>
      <c r="G317" s="249" t="str">
        <f t="shared" si="69"/>
        <v>FCTYF_ERO_EoFx_Pins blanc et rouge</v>
      </c>
      <c r="H317" s="253">
        <f>IF(ISERROR(_xll.Woodstock.Analyst.Xcel.UDFs.GetIndicatorValue("OVOLGPINSREC", "5 Famille de courbes="&amp;$F317&amp;";", _xll.Woodstock.Analyst.Xcel.UDFs.GetModelFilename(), _xll.Woodstock.Analyst.Xcel.UDFs.GetScenarioIndex(),"2"))/5,0,_xll.Woodstock.Analyst.Xcel.UDFs.GetIndicatorValue("OVOLGPINSREC", "5 Famille de courbes="&amp;$F317&amp;";", _xll.Woodstock.Analyst.Xcel.UDFs.GetModelFilename(), _xll.Woodstock.Analyst.Xcel.UDFs.GetScenarioIndex(),"2"))/5</f>
        <v>0</v>
      </c>
      <c r="I317" s="253">
        <f>IF(ISERROR(_xll.Woodstock.Analyst.Xcel.UDFs.GetIndicatorValue("OVOLGPINSREC", "5 Famille de courbes="&amp;$F317&amp;";", _xll.Woodstock.Analyst.Xcel.UDFs.GetModelFilename(), _xll.Woodstock.Analyst.Xcel.UDFs.GetScenarioIndex(),"3"))/5,0,_xll.Woodstock.Analyst.Xcel.UDFs.GetIndicatorValue("OVOLGPINSREC", "5 Famille de courbes="&amp;$F317&amp;";", _xll.Woodstock.Analyst.Xcel.UDFs.GetModelFilename(), _xll.Woodstock.Analyst.Xcel.UDFs.GetScenarioIndex(),"3"))/5</f>
        <v>0</v>
      </c>
      <c r="J317" s="253">
        <f>IF(ISERROR(_xll.Woodstock.Analyst.Xcel.UDFs.GetIndicatorValue("OVOLGPINSREC", "5 Famille de courbes="&amp;$F317&amp;";", _xll.Woodstock.Analyst.Xcel.UDFs.GetModelFilename(), _xll.Woodstock.Analyst.Xcel.UDFs.GetScenarioIndex(),"4"))/5,0,_xll.Woodstock.Analyst.Xcel.UDFs.GetIndicatorValue("OVOLGPINSREC", "5 Famille de courbes="&amp;$F317&amp;";", _xll.Woodstock.Analyst.Xcel.UDFs.GetModelFilename(), _xll.Woodstock.Analyst.Xcel.UDFs.GetScenarioIndex(),"4"))/5</f>
        <v>0</v>
      </c>
      <c r="K317" s="253">
        <f>IF(ISERROR(_xll.Woodstock.Analyst.Xcel.UDFs.GetIndicatorValue("OVOLGPINSREC", "5 Famille de courbes="&amp;$F317&amp;";", _xll.Woodstock.Analyst.Xcel.UDFs.GetModelFilename(), _xll.Woodstock.Analyst.Xcel.UDFs.GetScenarioIndex(),"5"))/5,0,_xll.Woodstock.Analyst.Xcel.UDFs.GetIndicatorValue("OVOLGPINSREC", "5 Famille de courbes="&amp;$F317&amp;";", _xll.Woodstock.Analyst.Xcel.UDFs.GetModelFilename(), _xll.Woodstock.Analyst.Xcel.UDFs.GetScenarioIndex(),"5"))/5</f>
        <v>0</v>
      </c>
      <c r="L317" s="253">
        <f>IF(ISERROR(_xll.Woodstock.Analyst.Xcel.UDFs.GetIndicatorValue("OVOLGPINSREC", "5 Famille de courbes="&amp;$F317&amp;";", _xll.Woodstock.Analyst.Xcel.UDFs.GetModelFilename(), _xll.Woodstock.Analyst.Xcel.UDFs.GetScenarioIndex(),"6"))/5,0,_xll.Woodstock.Analyst.Xcel.UDFs.GetIndicatorValue("OVOLGPINSREC", "5 Famille de courbes="&amp;$F317&amp;";", _xll.Woodstock.Analyst.Xcel.UDFs.GetModelFilename(), _xll.Woodstock.Analyst.Xcel.UDFs.GetScenarioIndex(),"6"))/5</f>
        <v>0</v>
      </c>
      <c r="M317" s="253">
        <f>IF(ISERROR(_xll.Woodstock.Analyst.Xcel.UDFs.GetIndicatorValueAverage("OVOLGPINSREC", "5 Famille de courbes="&amp;$F317&amp;";", _xll.Woodstock.Analyst.Xcel.UDFs.GetModelFilename(), _xll.Woodstock.Analyst.Xcel.UDFs.GetScenarioIndex(),"2", "6"))/5,0,_xll.Woodstock.Analyst.Xcel.UDFs.GetIndicatorValueAverage("OVOLGPINSREC", "5 Famille de courbes="&amp;$F317&amp;";", _xll.Woodstock.Analyst.Xcel.UDFs.GetModelFilename(), _xll.Woodstock.Analyst.Xcel.UDFs.GetScenarioIndex(),"2", "6"))/5</f>
        <v>0</v>
      </c>
      <c r="N317" s="437">
        <f t="shared" si="70"/>
        <v>0</v>
      </c>
      <c r="O317" s="241" t="b">
        <f t="shared" si="71"/>
        <v>1</v>
      </c>
    </row>
    <row r="318" spans="1:15" x14ac:dyDescent="0.25">
      <c r="A318" s="248" t="s">
        <v>141</v>
      </c>
      <c r="B318" s="248" t="s">
        <v>140</v>
      </c>
      <c r="C318" s="248" t="s">
        <v>210</v>
      </c>
      <c r="D318" s="248" t="s">
        <v>211</v>
      </c>
      <c r="E318" s="241" t="s">
        <v>8</v>
      </c>
      <c r="F318" s="249" t="str">
        <f t="shared" si="68"/>
        <v>FCTYF_ERO_EOFX</v>
      </c>
      <c r="G318" s="249" t="str">
        <f t="shared" si="69"/>
        <v>FCTYF_ERO_EoFx_Pruche</v>
      </c>
      <c r="H318" s="253">
        <f>IF(ISERROR(_xll.Woodstock.Analyst.Xcel.UDFs.GetIndicatorValue("OVOLPRUREC", "5 Famille de courbes="&amp;$F318&amp;";", _xll.Woodstock.Analyst.Xcel.UDFs.GetModelFilename(), _xll.Woodstock.Analyst.Xcel.UDFs.GetScenarioIndex(),"2"))/5,0,_xll.Woodstock.Analyst.Xcel.UDFs.GetIndicatorValue("OVOLPRUREC", "5 Famille de courbes="&amp;$F318&amp;";", _xll.Woodstock.Analyst.Xcel.UDFs.GetModelFilename(), _xll.Woodstock.Analyst.Xcel.UDFs.GetScenarioIndex(),"2"))/5</f>
        <v>0</v>
      </c>
      <c r="I318" s="253">
        <f>IF(ISERROR(_xll.Woodstock.Analyst.Xcel.UDFs.GetIndicatorValue("OVOLPRUREC", "5 Famille de courbes="&amp;$F318&amp;";", _xll.Woodstock.Analyst.Xcel.UDFs.GetModelFilename(), _xll.Woodstock.Analyst.Xcel.UDFs.GetScenarioIndex(),"3"))/5,0,_xll.Woodstock.Analyst.Xcel.UDFs.GetIndicatorValue("OVOLPRUREC", "5 Famille de courbes="&amp;$F318&amp;";", _xll.Woodstock.Analyst.Xcel.UDFs.GetModelFilename(), _xll.Woodstock.Analyst.Xcel.UDFs.GetScenarioIndex(),"3"))/5</f>
        <v>0</v>
      </c>
      <c r="J318" s="253">
        <f>IF(ISERROR(_xll.Woodstock.Analyst.Xcel.UDFs.GetIndicatorValue("OVOLPRUREC", "5 Famille de courbes="&amp;$F318&amp;";", _xll.Woodstock.Analyst.Xcel.UDFs.GetModelFilename(), _xll.Woodstock.Analyst.Xcel.UDFs.GetScenarioIndex(),"4"))/5,0,_xll.Woodstock.Analyst.Xcel.UDFs.GetIndicatorValue("OVOLPRUREC", "5 Famille de courbes="&amp;$F318&amp;";", _xll.Woodstock.Analyst.Xcel.UDFs.GetModelFilename(), _xll.Woodstock.Analyst.Xcel.UDFs.GetScenarioIndex(),"4"))/5</f>
        <v>0</v>
      </c>
      <c r="K318" s="253">
        <f>IF(ISERROR(_xll.Woodstock.Analyst.Xcel.UDFs.GetIndicatorValue("OVOLPRUREC", "5 Famille de courbes="&amp;$F318&amp;";", _xll.Woodstock.Analyst.Xcel.UDFs.GetModelFilename(), _xll.Woodstock.Analyst.Xcel.UDFs.GetScenarioIndex(),"5"))/5,0,_xll.Woodstock.Analyst.Xcel.UDFs.GetIndicatorValue("OVOLPRUREC", "5 Famille de courbes="&amp;$F318&amp;";", _xll.Woodstock.Analyst.Xcel.UDFs.GetModelFilename(), _xll.Woodstock.Analyst.Xcel.UDFs.GetScenarioIndex(),"5"))/5</f>
        <v>0</v>
      </c>
      <c r="L318" s="253">
        <f>IF(ISERROR(_xll.Woodstock.Analyst.Xcel.UDFs.GetIndicatorValue("OVOLPRUREC", "5 Famille de courbes="&amp;$F318&amp;";", _xll.Woodstock.Analyst.Xcel.UDFs.GetModelFilename(), _xll.Woodstock.Analyst.Xcel.UDFs.GetScenarioIndex(),"6"))/5,0,_xll.Woodstock.Analyst.Xcel.UDFs.GetIndicatorValue("OVOLPRUREC", "5 Famille de courbes="&amp;$F318&amp;";", _xll.Woodstock.Analyst.Xcel.UDFs.GetModelFilename(), _xll.Woodstock.Analyst.Xcel.UDFs.GetScenarioIndex(),"6"))/5</f>
        <v>0</v>
      </c>
      <c r="M318" s="253">
        <f>IF(ISERROR(_xll.Woodstock.Analyst.Xcel.UDFs.GetIndicatorValueAverage("OVOLPRUREC", "5 Famille de courbes="&amp;$F318&amp;";", _xll.Woodstock.Analyst.Xcel.UDFs.GetModelFilename(), _xll.Woodstock.Analyst.Xcel.UDFs.GetScenarioIndex(),"2", "6"))/5,0,_xll.Woodstock.Analyst.Xcel.UDFs.GetIndicatorValueAverage("OVOLPRUREC", "5 Famille de courbes="&amp;$F318&amp;";", _xll.Woodstock.Analyst.Xcel.UDFs.GetModelFilename(), _xll.Woodstock.Analyst.Xcel.UDFs.GetScenarioIndex(),"2", "6"))/5</f>
        <v>0</v>
      </c>
      <c r="N318" s="437">
        <f t="shared" si="70"/>
        <v>0</v>
      </c>
      <c r="O318" s="241" t="b">
        <f t="shared" si="71"/>
        <v>1</v>
      </c>
    </row>
    <row r="319" spans="1:15" x14ac:dyDescent="0.25">
      <c r="A319" s="248" t="s">
        <v>141</v>
      </c>
      <c r="B319" s="248" t="s">
        <v>140</v>
      </c>
      <c r="C319" s="248" t="s">
        <v>210</v>
      </c>
      <c r="D319" s="248" t="s">
        <v>211</v>
      </c>
      <c r="E319" s="241" t="s">
        <v>9</v>
      </c>
      <c r="F319" s="249" t="str">
        <f t="shared" si="68"/>
        <v>FCTYF_ERO_EOFX</v>
      </c>
      <c r="G319" s="249" t="str">
        <f t="shared" si="69"/>
        <v>FCTYF_ERO_EoFx_Thuya</v>
      </c>
      <c r="H319" s="253">
        <f>IF(ISERROR(_xll.Woodstock.Analyst.Xcel.UDFs.GetIndicatorValue("OVOLTHOREC", "5 Famille de courbes="&amp;$F319&amp;";", _xll.Woodstock.Analyst.Xcel.UDFs.GetModelFilename(), _xll.Woodstock.Analyst.Xcel.UDFs.GetScenarioIndex(),"2"))/5,0,_xll.Woodstock.Analyst.Xcel.UDFs.GetIndicatorValue("OVOLTHOREC", "5 Famille de courbes="&amp;$F319&amp;";", _xll.Woodstock.Analyst.Xcel.UDFs.GetModelFilename(), _xll.Woodstock.Analyst.Xcel.UDFs.GetScenarioIndex(),"2"))/5</f>
        <v>0</v>
      </c>
      <c r="I319" s="253">
        <f>IF(ISERROR(_xll.Woodstock.Analyst.Xcel.UDFs.GetIndicatorValue("OVOLTHOREC", "5 Famille de courbes="&amp;$F319&amp;";", _xll.Woodstock.Analyst.Xcel.UDFs.GetModelFilename(), _xll.Woodstock.Analyst.Xcel.UDFs.GetScenarioIndex(),"3"))/5,0,_xll.Woodstock.Analyst.Xcel.UDFs.GetIndicatorValue("OVOLTHOREC", "5 Famille de courbes="&amp;$F319&amp;";", _xll.Woodstock.Analyst.Xcel.UDFs.GetModelFilename(), _xll.Woodstock.Analyst.Xcel.UDFs.GetScenarioIndex(),"3"))/5</f>
        <v>0</v>
      </c>
      <c r="J319" s="253">
        <f>IF(ISERROR(_xll.Woodstock.Analyst.Xcel.UDFs.GetIndicatorValue("OVOLTHOREC", "5 Famille de courbes="&amp;$F319&amp;";", _xll.Woodstock.Analyst.Xcel.UDFs.GetModelFilename(), _xll.Woodstock.Analyst.Xcel.UDFs.GetScenarioIndex(),"4"))/5,0,_xll.Woodstock.Analyst.Xcel.UDFs.GetIndicatorValue("OVOLTHOREC", "5 Famille de courbes="&amp;$F319&amp;";", _xll.Woodstock.Analyst.Xcel.UDFs.GetModelFilename(), _xll.Woodstock.Analyst.Xcel.UDFs.GetScenarioIndex(),"4"))/5</f>
        <v>0</v>
      </c>
      <c r="K319" s="253">
        <f>IF(ISERROR(_xll.Woodstock.Analyst.Xcel.UDFs.GetIndicatorValue("OVOLTHOREC", "5 Famille de courbes="&amp;$F319&amp;";", _xll.Woodstock.Analyst.Xcel.UDFs.GetModelFilename(), _xll.Woodstock.Analyst.Xcel.UDFs.GetScenarioIndex(),"5"))/5,0,_xll.Woodstock.Analyst.Xcel.UDFs.GetIndicatorValue("OVOLTHOREC", "5 Famille de courbes="&amp;$F319&amp;";", _xll.Woodstock.Analyst.Xcel.UDFs.GetModelFilename(), _xll.Woodstock.Analyst.Xcel.UDFs.GetScenarioIndex(),"5"))/5</f>
        <v>0</v>
      </c>
      <c r="L319" s="253">
        <f>IF(ISERROR(_xll.Woodstock.Analyst.Xcel.UDFs.GetIndicatorValue("OVOLTHOREC", "5 Famille de courbes="&amp;$F319&amp;";", _xll.Woodstock.Analyst.Xcel.UDFs.GetModelFilename(), _xll.Woodstock.Analyst.Xcel.UDFs.GetScenarioIndex(),"6"))/5,0,_xll.Woodstock.Analyst.Xcel.UDFs.GetIndicatorValue("OVOLTHOREC", "5 Famille de courbes="&amp;$F319&amp;";", _xll.Woodstock.Analyst.Xcel.UDFs.GetModelFilename(), _xll.Woodstock.Analyst.Xcel.UDFs.GetScenarioIndex(),"6"))/5</f>
        <v>0</v>
      </c>
      <c r="M319" s="253">
        <f>IF(ISERROR(_xll.Woodstock.Analyst.Xcel.UDFs.GetIndicatorValueAverage("OVOLTHOREC", "5 Famille de courbes="&amp;$F319&amp;";", _xll.Woodstock.Analyst.Xcel.UDFs.GetModelFilename(), _xll.Woodstock.Analyst.Xcel.UDFs.GetScenarioIndex(),"2", "6"))/5,0,_xll.Woodstock.Analyst.Xcel.UDFs.GetIndicatorValueAverage("OVOLTHOREC", "5 Famille de courbes="&amp;$F319&amp;";", _xll.Woodstock.Analyst.Xcel.UDFs.GetModelFilename(), _xll.Woodstock.Analyst.Xcel.UDFs.GetScenarioIndex(),"2", "6"))/5</f>
        <v>0</v>
      </c>
      <c r="N319" s="437">
        <f t="shared" si="70"/>
        <v>0</v>
      </c>
      <c r="O319" s="241" t="b">
        <f t="shared" si="71"/>
        <v>1</v>
      </c>
    </row>
    <row r="320" spans="1:15" x14ac:dyDescent="0.25">
      <c r="A320" s="248" t="s">
        <v>141</v>
      </c>
      <c r="B320" s="248" t="s">
        <v>140</v>
      </c>
      <c r="C320" s="248" t="s">
        <v>210</v>
      </c>
      <c r="D320" s="248" t="s">
        <v>211</v>
      </c>
      <c r="E320" s="241" t="s">
        <v>11</v>
      </c>
      <c r="F320" s="249" t="str">
        <f t="shared" si="68"/>
        <v>FCTYF_ERO_EOFX</v>
      </c>
      <c r="G320" s="249" t="str">
        <f t="shared" si="69"/>
        <v>FCTYF_ERO_EoFx_Total Résineux</v>
      </c>
      <c r="H320" s="253">
        <f>IF(ISERROR(_xll.Woodstock.Analyst.Xcel.UDFs.GetIndicatorValue("OVOLGRREC", "5 Famille de courbes="&amp;$F320&amp;";", _xll.Woodstock.Analyst.Xcel.UDFs.GetModelFilename(), _xll.Woodstock.Analyst.Xcel.UDFs.GetScenarioIndex(),"2"))/5,0,_xll.Woodstock.Analyst.Xcel.UDFs.GetIndicatorValue("OVOLGRREC", "5 Famille de courbes="&amp;$F320&amp;";", _xll.Woodstock.Analyst.Xcel.UDFs.GetModelFilename(), _xll.Woodstock.Analyst.Xcel.UDFs.GetScenarioIndex(),"2"))/5</f>
        <v>0</v>
      </c>
      <c r="I320" s="253">
        <f>IF(ISERROR(_xll.Woodstock.Analyst.Xcel.UDFs.GetIndicatorValue("OVOLGRREC", "5 Famille de courbes="&amp;$F320&amp;";", _xll.Woodstock.Analyst.Xcel.UDFs.GetModelFilename(), _xll.Woodstock.Analyst.Xcel.UDFs.GetScenarioIndex(),"3"))/5,0,_xll.Woodstock.Analyst.Xcel.UDFs.GetIndicatorValue("OVOLGRREC", "5 Famille de courbes="&amp;$F320&amp;";", _xll.Woodstock.Analyst.Xcel.UDFs.GetModelFilename(), _xll.Woodstock.Analyst.Xcel.UDFs.GetScenarioIndex(),"3"))/5</f>
        <v>0</v>
      </c>
      <c r="J320" s="253">
        <f>IF(ISERROR(_xll.Woodstock.Analyst.Xcel.UDFs.GetIndicatorValue("OVOLGRREC", "5 Famille de courbes="&amp;$F320&amp;";", _xll.Woodstock.Analyst.Xcel.UDFs.GetModelFilename(), _xll.Woodstock.Analyst.Xcel.UDFs.GetScenarioIndex(),"4"))/5,0,_xll.Woodstock.Analyst.Xcel.UDFs.GetIndicatorValue("OVOLGRREC", "5 Famille de courbes="&amp;$F320&amp;";", _xll.Woodstock.Analyst.Xcel.UDFs.GetModelFilename(), _xll.Woodstock.Analyst.Xcel.UDFs.GetScenarioIndex(),"4"))/5</f>
        <v>0</v>
      </c>
      <c r="K320" s="253">
        <f>IF(ISERROR(_xll.Woodstock.Analyst.Xcel.UDFs.GetIndicatorValue("OVOLGRREC", "5 Famille de courbes="&amp;$F320&amp;";", _xll.Woodstock.Analyst.Xcel.UDFs.GetModelFilename(), _xll.Woodstock.Analyst.Xcel.UDFs.GetScenarioIndex(),"5"))/5,0,_xll.Woodstock.Analyst.Xcel.UDFs.GetIndicatorValue("OVOLGRREC", "5 Famille de courbes="&amp;$F320&amp;";", _xll.Woodstock.Analyst.Xcel.UDFs.GetModelFilename(), _xll.Woodstock.Analyst.Xcel.UDFs.GetScenarioIndex(),"5"))/5</f>
        <v>0</v>
      </c>
      <c r="L320" s="253">
        <f>IF(ISERROR(_xll.Woodstock.Analyst.Xcel.UDFs.GetIndicatorValue("OVOLGRREC", "5 Famille de courbes="&amp;$F320&amp;";", _xll.Woodstock.Analyst.Xcel.UDFs.GetModelFilename(), _xll.Woodstock.Analyst.Xcel.UDFs.GetScenarioIndex(),"6"))/5,0,_xll.Woodstock.Analyst.Xcel.UDFs.GetIndicatorValue("OVOLGRREC", "5 Famille de courbes="&amp;$F320&amp;";", _xll.Woodstock.Analyst.Xcel.UDFs.GetModelFilename(), _xll.Woodstock.Analyst.Xcel.UDFs.GetScenarioIndex(),"6"))/5</f>
        <v>0</v>
      </c>
      <c r="M320" s="253">
        <f>IF(ISERROR(_xll.Woodstock.Analyst.Xcel.UDFs.GetIndicatorValueAverage("OVOLGRREC", "5 Famille de courbes="&amp;$F320&amp;";", _xll.Woodstock.Analyst.Xcel.UDFs.GetModelFilename(), _xll.Woodstock.Analyst.Xcel.UDFs.GetScenarioIndex(),"2", "6"))/5,0,_xll.Woodstock.Analyst.Xcel.UDFs.GetIndicatorValueAverage("OVOLGRREC", "5 Famille de courbes="&amp;$F320&amp;";", _xll.Woodstock.Analyst.Xcel.UDFs.GetModelFilename(), _xll.Woodstock.Analyst.Xcel.UDFs.GetScenarioIndex(),"2", "6"))/5</f>
        <v>0</v>
      </c>
      <c r="N320" s="437">
        <f t="shared" si="70"/>
        <v>0</v>
      </c>
      <c r="O320" s="241" t="b">
        <f t="shared" si="71"/>
        <v>1</v>
      </c>
    </row>
    <row r="321" spans="1:15" x14ac:dyDescent="0.25">
      <c r="A321" s="248" t="s">
        <v>141</v>
      </c>
      <c r="B321" s="248" t="s">
        <v>140</v>
      </c>
      <c r="C321" s="248" t="s">
        <v>210</v>
      </c>
      <c r="D321" s="248" t="s">
        <v>211</v>
      </c>
      <c r="E321" s="241" t="s">
        <v>13</v>
      </c>
      <c r="F321" s="249" t="str">
        <f t="shared" si="68"/>
        <v>FCTYF_ERO_EOFX</v>
      </c>
      <c r="G321" s="249" t="str">
        <f t="shared" si="69"/>
        <v>FCTYF_ERO_EoFx_Bouleau à papier</v>
      </c>
      <c r="H321" s="253">
        <f>IF(ISERROR(_xll.Woodstock.Analyst.Xcel.UDFs.GetIndicatorValue("OVOLBOPREC", "5 Famille de courbes="&amp;$F321&amp;";", _xll.Woodstock.Analyst.Xcel.UDFs.GetModelFilename(), _xll.Woodstock.Analyst.Xcel.UDFs.GetScenarioIndex(),"2"))/5,0,_xll.Woodstock.Analyst.Xcel.UDFs.GetIndicatorValue("OVOLBOPREC", "5 Famille de courbes="&amp;$F321&amp;";", _xll.Woodstock.Analyst.Xcel.UDFs.GetModelFilename(), _xll.Woodstock.Analyst.Xcel.UDFs.GetScenarioIndex(),"2"))/5</f>
        <v>0</v>
      </c>
      <c r="I321" s="253">
        <f>IF(ISERROR(_xll.Woodstock.Analyst.Xcel.UDFs.GetIndicatorValue("OVOLBOPREC", "5 Famille de courbes="&amp;$F321&amp;";", _xll.Woodstock.Analyst.Xcel.UDFs.GetModelFilename(), _xll.Woodstock.Analyst.Xcel.UDFs.GetScenarioIndex(),"3"))/5,0,_xll.Woodstock.Analyst.Xcel.UDFs.GetIndicatorValue("OVOLBOPREC", "5 Famille de courbes="&amp;$F321&amp;";", _xll.Woodstock.Analyst.Xcel.UDFs.GetModelFilename(), _xll.Woodstock.Analyst.Xcel.UDFs.GetScenarioIndex(),"3"))/5</f>
        <v>0</v>
      </c>
      <c r="J321" s="253">
        <f>IF(ISERROR(_xll.Woodstock.Analyst.Xcel.UDFs.GetIndicatorValue("OVOLBOPREC", "5 Famille de courbes="&amp;$F321&amp;";", _xll.Woodstock.Analyst.Xcel.UDFs.GetModelFilename(), _xll.Woodstock.Analyst.Xcel.UDFs.GetScenarioIndex(),"4"))/5,0,_xll.Woodstock.Analyst.Xcel.UDFs.GetIndicatorValue("OVOLBOPREC", "5 Famille de courbes="&amp;$F321&amp;";", _xll.Woodstock.Analyst.Xcel.UDFs.GetModelFilename(), _xll.Woodstock.Analyst.Xcel.UDFs.GetScenarioIndex(),"4"))/5</f>
        <v>0</v>
      </c>
      <c r="K321" s="253">
        <f>IF(ISERROR(_xll.Woodstock.Analyst.Xcel.UDFs.GetIndicatorValue("OVOLBOPREC", "5 Famille de courbes="&amp;$F321&amp;";", _xll.Woodstock.Analyst.Xcel.UDFs.GetModelFilename(), _xll.Woodstock.Analyst.Xcel.UDFs.GetScenarioIndex(),"5"))/5,0,_xll.Woodstock.Analyst.Xcel.UDFs.GetIndicatorValue("OVOLBOPREC", "5 Famille de courbes="&amp;$F321&amp;";", _xll.Woodstock.Analyst.Xcel.UDFs.GetModelFilename(), _xll.Woodstock.Analyst.Xcel.UDFs.GetScenarioIndex(),"5"))/5</f>
        <v>0</v>
      </c>
      <c r="L321" s="253">
        <f>IF(ISERROR(_xll.Woodstock.Analyst.Xcel.UDFs.GetIndicatorValue("OVOLBOPREC", "5 Famille de courbes="&amp;$F321&amp;";", _xll.Woodstock.Analyst.Xcel.UDFs.GetModelFilename(), _xll.Woodstock.Analyst.Xcel.UDFs.GetScenarioIndex(),"6"))/5,0,_xll.Woodstock.Analyst.Xcel.UDFs.GetIndicatorValue("OVOLBOPREC", "5 Famille de courbes="&amp;$F321&amp;";", _xll.Woodstock.Analyst.Xcel.UDFs.GetModelFilename(), _xll.Woodstock.Analyst.Xcel.UDFs.GetScenarioIndex(),"6"))/5</f>
        <v>0</v>
      </c>
      <c r="M321" s="253">
        <f>IF(ISERROR(_xll.Woodstock.Analyst.Xcel.UDFs.GetIndicatorValueAverage("OVOLBOPREC", "5 Famille de courbes="&amp;$F321&amp;";", _xll.Woodstock.Analyst.Xcel.UDFs.GetModelFilename(), _xll.Woodstock.Analyst.Xcel.UDFs.GetScenarioIndex(),"2", "6"))/5,0,_xll.Woodstock.Analyst.Xcel.UDFs.GetIndicatorValueAverage("OVOLBOPREC", "5 Famille de courbes="&amp;$F321&amp;";", _xll.Woodstock.Analyst.Xcel.UDFs.GetModelFilename(), _xll.Woodstock.Analyst.Xcel.UDFs.GetScenarioIndex(),"2", "6"))/5</f>
        <v>0</v>
      </c>
      <c r="N321" s="437">
        <f t="shared" si="70"/>
        <v>0</v>
      </c>
      <c r="O321" s="241" t="b">
        <f t="shared" si="71"/>
        <v>1</v>
      </c>
    </row>
    <row r="322" spans="1:15" x14ac:dyDescent="0.25">
      <c r="A322" s="248" t="s">
        <v>141</v>
      </c>
      <c r="B322" s="248" t="s">
        <v>140</v>
      </c>
      <c r="C322" s="248" t="s">
        <v>210</v>
      </c>
      <c r="D322" s="248" t="s">
        <v>211</v>
      </c>
      <c r="E322" s="241" t="s">
        <v>14</v>
      </c>
      <c r="F322" s="249" t="str">
        <f t="shared" si="68"/>
        <v>FCTYF_ERO_EOFX</v>
      </c>
      <c r="G322" s="249" t="str">
        <f t="shared" si="69"/>
        <v>FCTYF_ERO_EoFx_Peupliers</v>
      </c>
      <c r="H322" s="253">
        <f>IF(ISERROR(_xll.Woodstock.Analyst.Xcel.UDFs.GetIndicatorValue("OVOLGPEUREC", "5 Famille de courbes="&amp;$F322&amp;";", _xll.Woodstock.Analyst.Xcel.UDFs.GetModelFilename(), _xll.Woodstock.Analyst.Xcel.UDFs.GetScenarioIndex(),"2"))/5,0,_xll.Woodstock.Analyst.Xcel.UDFs.GetIndicatorValue("OVOLGPEUREC", "5 Famille de courbes="&amp;$F322&amp;";", _xll.Woodstock.Analyst.Xcel.UDFs.GetModelFilename(), _xll.Woodstock.Analyst.Xcel.UDFs.GetScenarioIndex(),"2"))/5</f>
        <v>0</v>
      </c>
      <c r="I322" s="253">
        <f>IF(ISERROR(_xll.Woodstock.Analyst.Xcel.UDFs.GetIndicatorValue("OVOLGPEUREC", "5 Famille de courbes="&amp;$F322&amp;";", _xll.Woodstock.Analyst.Xcel.UDFs.GetModelFilename(), _xll.Woodstock.Analyst.Xcel.UDFs.GetScenarioIndex(),"3"))/5,0,_xll.Woodstock.Analyst.Xcel.UDFs.GetIndicatorValue("OVOLGPEUREC", "5 Famille de courbes="&amp;$F322&amp;";", _xll.Woodstock.Analyst.Xcel.UDFs.GetModelFilename(), _xll.Woodstock.Analyst.Xcel.UDFs.GetScenarioIndex(),"3"))/5</f>
        <v>0</v>
      </c>
      <c r="J322" s="253">
        <f>IF(ISERROR(_xll.Woodstock.Analyst.Xcel.UDFs.GetIndicatorValue("OVOLGPEUREC", "5 Famille de courbes="&amp;$F322&amp;";", _xll.Woodstock.Analyst.Xcel.UDFs.GetModelFilename(), _xll.Woodstock.Analyst.Xcel.UDFs.GetScenarioIndex(),"4"))/5,0,_xll.Woodstock.Analyst.Xcel.UDFs.GetIndicatorValue("OVOLGPEUREC", "5 Famille de courbes="&amp;$F322&amp;";", _xll.Woodstock.Analyst.Xcel.UDFs.GetModelFilename(), _xll.Woodstock.Analyst.Xcel.UDFs.GetScenarioIndex(),"4"))/5</f>
        <v>0</v>
      </c>
      <c r="K322" s="253">
        <f>IF(ISERROR(_xll.Woodstock.Analyst.Xcel.UDFs.GetIndicatorValue("OVOLGPEUREC", "5 Famille de courbes="&amp;$F322&amp;";", _xll.Woodstock.Analyst.Xcel.UDFs.GetModelFilename(), _xll.Woodstock.Analyst.Xcel.UDFs.GetScenarioIndex(),"5"))/5,0,_xll.Woodstock.Analyst.Xcel.UDFs.GetIndicatorValue("OVOLGPEUREC", "5 Famille de courbes="&amp;$F322&amp;";", _xll.Woodstock.Analyst.Xcel.UDFs.GetModelFilename(), _xll.Woodstock.Analyst.Xcel.UDFs.GetScenarioIndex(),"5"))/5</f>
        <v>0</v>
      </c>
      <c r="L322" s="253">
        <f>IF(ISERROR(_xll.Woodstock.Analyst.Xcel.UDFs.GetIndicatorValue("OVOLGPEUREC", "5 Famille de courbes="&amp;$F322&amp;";", _xll.Woodstock.Analyst.Xcel.UDFs.GetModelFilename(), _xll.Woodstock.Analyst.Xcel.UDFs.GetScenarioIndex(),"6"))/5,0,_xll.Woodstock.Analyst.Xcel.UDFs.GetIndicatorValue("OVOLGPEUREC", "5 Famille de courbes="&amp;$F322&amp;";", _xll.Woodstock.Analyst.Xcel.UDFs.GetModelFilename(), _xll.Woodstock.Analyst.Xcel.UDFs.GetScenarioIndex(),"6"))/5</f>
        <v>0</v>
      </c>
      <c r="M322" s="253">
        <f>IF(ISERROR(_xll.Woodstock.Analyst.Xcel.UDFs.GetIndicatorValueAverage("OVOLGPEUREC", "5 Famille de courbes="&amp;$F322&amp;";", _xll.Woodstock.Analyst.Xcel.UDFs.GetModelFilename(), _xll.Woodstock.Analyst.Xcel.UDFs.GetScenarioIndex(),"2", "6"))/5,0,_xll.Woodstock.Analyst.Xcel.UDFs.GetIndicatorValueAverage("OVOLGPEUREC", "5 Famille de courbes="&amp;$F322&amp;";", _xll.Woodstock.Analyst.Xcel.UDFs.GetModelFilename(), _xll.Woodstock.Analyst.Xcel.UDFs.GetScenarioIndex(),"2", "6"))/5</f>
        <v>0</v>
      </c>
      <c r="N322" s="437">
        <f t="shared" si="70"/>
        <v>0</v>
      </c>
      <c r="O322" s="241" t="b">
        <f t="shared" si="71"/>
        <v>1</v>
      </c>
    </row>
    <row r="323" spans="1:15" x14ac:dyDescent="0.25">
      <c r="A323" s="248" t="s">
        <v>141</v>
      </c>
      <c r="B323" s="248" t="s">
        <v>140</v>
      </c>
      <c r="C323" s="248" t="s">
        <v>210</v>
      </c>
      <c r="D323" s="248" t="s">
        <v>211</v>
      </c>
      <c r="E323" s="241" t="s">
        <v>15</v>
      </c>
      <c r="F323" s="249" t="str">
        <f t="shared" si="68"/>
        <v>FCTYF_ERO_EOFX</v>
      </c>
      <c r="G323" s="249" t="str">
        <f t="shared" si="69"/>
        <v>FCTYF_ERO_EoFx_Érable rouge</v>
      </c>
      <c r="H323" s="253">
        <f>IF(ISERROR(_xll.Woodstock.Analyst.Xcel.UDFs.GetIndicatorValue("OVOLERRREC", "5 Famille de courbes="&amp;$F323&amp;";", _xll.Woodstock.Analyst.Xcel.UDFs.GetModelFilename(), _xll.Woodstock.Analyst.Xcel.UDFs.GetScenarioIndex(),"2"))/5,0,_xll.Woodstock.Analyst.Xcel.UDFs.GetIndicatorValue("OVOLERRREC", "5 Famille de courbes="&amp;$F323&amp;";", _xll.Woodstock.Analyst.Xcel.UDFs.GetModelFilename(), _xll.Woodstock.Analyst.Xcel.UDFs.GetScenarioIndex(),"2"))/5</f>
        <v>0</v>
      </c>
      <c r="I323" s="253">
        <f>IF(ISERROR(_xll.Woodstock.Analyst.Xcel.UDFs.GetIndicatorValue("OVOLERRREC", "5 Famille de courbes="&amp;$F323&amp;";", _xll.Woodstock.Analyst.Xcel.UDFs.GetModelFilename(), _xll.Woodstock.Analyst.Xcel.UDFs.GetScenarioIndex(),"3"))/5,0,_xll.Woodstock.Analyst.Xcel.UDFs.GetIndicatorValue("OVOLERRREC", "5 Famille de courbes="&amp;$F323&amp;";", _xll.Woodstock.Analyst.Xcel.UDFs.GetModelFilename(), _xll.Woodstock.Analyst.Xcel.UDFs.GetScenarioIndex(),"3"))/5</f>
        <v>0</v>
      </c>
      <c r="J323" s="253">
        <f>IF(ISERROR(_xll.Woodstock.Analyst.Xcel.UDFs.GetIndicatorValue("OVOLERRREC", "5 Famille de courbes="&amp;$F323&amp;";", _xll.Woodstock.Analyst.Xcel.UDFs.GetModelFilename(), _xll.Woodstock.Analyst.Xcel.UDFs.GetScenarioIndex(),"4"))/5,0,_xll.Woodstock.Analyst.Xcel.UDFs.GetIndicatorValue("OVOLERRREC", "5 Famille de courbes="&amp;$F323&amp;";", _xll.Woodstock.Analyst.Xcel.UDFs.GetModelFilename(), _xll.Woodstock.Analyst.Xcel.UDFs.GetScenarioIndex(),"4"))/5</f>
        <v>0</v>
      </c>
      <c r="K323" s="253">
        <f>IF(ISERROR(_xll.Woodstock.Analyst.Xcel.UDFs.GetIndicatorValue("OVOLERRREC", "5 Famille de courbes="&amp;$F323&amp;";", _xll.Woodstock.Analyst.Xcel.UDFs.GetModelFilename(), _xll.Woodstock.Analyst.Xcel.UDFs.GetScenarioIndex(),"5"))/5,0,_xll.Woodstock.Analyst.Xcel.UDFs.GetIndicatorValue("OVOLERRREC", "5 Famille de courbes="&amp;$F323&amp;";", _xll.Woodstock.Analyst.Xcel.UDFs.GetModelFilename(), _xll.Woodstock.Analyst.Xcel.UDFs.GetScenarioIndex(),"5"))/5</f>
        <v>0</v>
      </c>
      <c r="L323" s="253">
        <f>IF(ISERROR(_xll.Woodstock.Analyst.Xcel.UDFs.GetIndicatorValue("OVOLERRREC", "5 Famille de courbes="&amp;$F323&amp;";", _xll.Woodstock.Analyst.Xcel.UDFs.GetModelFilename(), _xll.Woodstock.Analyst.Xcel.UDFs.GetScenarioIndex(),"6"))/5,0,_xll.Woodstock.Analyst.Xcel.UDFs.GetIndicatorValue("OVOLERRREC", "5 Famille de courbes="&amp;$F323&amp;";", _xll.Woodstock.Analyst.Xcel.UDFs.GetModelFilename(), _xll.Woodstock.Analyst.Xcel.UDFs.GetScenarioIndex(),"6"))/5</f>
        <v>0</v>
      </c>
      <c r="M323" s="253">
        <f>IF(ISERROR(_xll.Woodstock.Analyst.Xcel.UDFs.GetIndicatorValueAverage("OVOLERRREC", "5 Famille de courbes="&amp;$F323&amp;";", _xll.Woodstock.Analyst.Xcel.UDFs.GetModelFilename(), _xll.Woodstock.Analyst.Xcel.UDFs.GetScenarioIndex(),"2", "6"))/5,0,_xll.Woodstock.Analyst.Xcel.UDFs.GetIndicatorValueAverage("OVOLERRREC", "5 Famille de courbes="&amp;$F323&amp;";", _xll.Woodstock.Analyst.Xcel.UDFs.GetModelFilename(), _xll.Woodstock.Analyst.Xcel.UDFs.GetScenarioIndex(),"2", "6"))/5</f>
        <v>0</v>
      </c>
      <c r="N323" s="437">
        <f t="shared" si="70"/>
        <v>0</v>
      </c>
      <c r="O323" s="241" t="b">
        <f t="shared" si="71"/>
        <v>1</v>
      </c>
    </row>
    <row r="324" spans="1:15" x14ac:dyDescent="0.25">
      <c r="A324" s="248" t="s">
        <v>141</v>
      </c>
      <c r="B324" s="248" t="s">
        <v>140</v>
      </c>
      <c r="C324" s="248" t="s">
        <v>210</v>
      </c>
      <c r="D324" s="248" t="s">
        <v>211</v>
      </c>
      <c r="E324" s="241" t="s">
        <v>17</v>
      </c>
      <c r="F324" s="249" t="str">
        <f t="shared" si="68"/>
        <v>FCTYF_ERO_EOFX</v>
      </c>
      <c r="G324" s="249" t="str">
        <f t="shared" si="69"/>
        <v>FCTYF_ERO_EoFx_Sous-total F. Intolérants</v>
      </c>
      <c r="H324" s="253">
        <f>IF(ISERROR(_xll.Woodstock.Analyst.Xcel.UDFs.GetIndicatorValue("OVOLGFIREC", "5 Famille de courbes="&amp;$F324&amp;";", _xll.Woodstock.Analyst.Xcel.UDFs.GetModelFilename(), _xll.Woodstock.Analyst.Xcel.UDFs.GetScenarioIndex(),"2"))/5,0,_xll.Woodstock.Analyst.Xcel.UDFs.GetIndicatorValue("OVOLGFIREC", "5 Famille de courbes="&amp;$F324&amp;";", _xll.Woodstock.Analyst.Xcel.UDFs.GetModelFilename(), _xll.Woodstock.Analyst.Xcel.UDFs.GetScenarioIndex(),"2"))/5</f>
        <v>0</v>
      </c>
      <c r="I324" s="253">
        <f>IF(ISERROR(_xll.Woodstock.Analyst.Xcel.UDFs.GetIndicatorValue("OVOLGFIREC", "5 Famille de courbes="&amp;$F324&amp;";", _xll.Woodstock.Analyst.Xcel.UDFs.GetModelFilename(), _xll.Woodstock.Analyst.Xcel.UDFs.GetScenarioIndex(),"3"))/5,0,_xll.Woodstock.Analyst.Xcel.UDFs.GetIndicatorValue("OVOLGFIREC", "5 Famille de courbes="&amp;$F324&amp;";", _xll.Woodstock.Analyst.Xcel.UDFs.GetModelFilename(), _xll.Woodstock.Analyst.Xcel.UDFs.GetScenarioIndex(),"3"))/5</f>
        <v>0</v>
      </c>
      <c r="J324" s="253">
        <f>IF(ISERROR(_xll.Woodstock.Analyst.Xcel.UDFs.GetIndicatorValue("OVOLGFIREC", "5 Famille de courbes="&amp;$F324&amp;";", _xll.Woodstock.Analyst.Xcel.UDFs.GetModelFilename(), _xll.Woodstock.Analyst.Xcel.UDFs.GetScenarioIndex(),"4"))/5,0,_xll.Woodstock.Analyst.Xcel.UDFs.GetIndicatorValue("OVOLGFIREC", "5 Famille de courbes="&amp;$F324&amp;";", _xll.Woodstock.Analyst.Xcel.UDFs.GetModelFilename(), _xll.Woodstock.Analyst.Xcel.UDFs.GetScenarioIndex(),"4"))/5</f>
        <v>0</v>
      </c>
      <c r="K324" s="253">
        <f>IF(ISERROR(_xll.Woodstock.Analyst.Xcel.UDFs.GetIndicatorValue("OVOLGFIREC", "5 Famille de courbes="&amp;$F324&amp;";", _xll.Woodstock.Analyst.Xcel.UDFs.GetModelFilename(), _xll.Woodstock.Analyst.Xcel.UDFs.GetScenarioIndex(),"5"))/5,0,_xll.Woodstock.Analyst.Xcel.UDFs.GetIndicatorValue("OVOLGFIREC", "5 Famille de courbes="&amp;$F324&amp;";", _xll.Woodstock.Analyst.Xcel.UDFs.GetModelFilename(), _xll.Woodstock.Analyst.Xcel.UDFs.GetScenarioIndex(),"5"))/5</f>
        <v>0</v>
      </c>
      <c r="L324" s="253">
        <f>IF(ISERROR(_xll.Woodstock.Analyst.Xcel.UDFs.GetIndicatorValue("OVOLGFIREC", "5 Famille de courbes="&amp;$F324&amp;";", _xll.Woodstock.Analyst.Xcel.UDFs.GetModelFilename(), _xll.Woodstock.Analyst.Xcel.UDFs.GetScenarioIndex(),"6"))/5,0,_xll.Woodstock.Analyst.Xcel.UDFs.GetIndicatorValue("OVOLGFIREC", "5 Famille de courbes="&amp;$F324&amp;";", _xll.Woodstock.Analyst.Xcel.UDFs.GetModelFilename(), _xll.Woodstock.Analyst.Xcel.UDFs.GetScenarioIndex(),"6"))/5</f>
        <v>0</v>
      </c>
      <c r="M324" s="253">
        <f>IF(ISERROR(_xll.Woodstock.Analyst.Xcel.UDFs.GetIndicatorValueAverage("OVOLGFIREC", "5 Famille de courbes="&amp;$F324&amp;";", _xll.Woodstock.Analyst.Xcel.UDFs.GetModelFilename(), _xll.Woodstock.Analyst.Xcel.UDFs.GetScenarioIndex(),"2", "6"))/5,0,_xll.Woodstock.Analyst.Xcel.UDFs.GetIndicatorValueAverage("OVOLGFIREC", "5 Famille de courbes="&amp;$F324&amp;";", _xll.Woodstock.Analyst.Xcel.UDFs.GetModelFilename(), _xll.Woodstock.Analyst.Xcel.UDFs.GetScenarioIndex(),"2", "6"))/5</f>
        <v>0</v>
      </c>
      <c r="N324" s="437">
        <f t="shared" si="70"/>
        <v>0</v>
      </c>
      <c r="O324" s="241" t="b">
        <f t="shared" si="71"/>
        <v>1</v>
      </c>
    </row>
    <row r="325" spans="1:15" x14ac:dyDescent="0.25">
      <c r="A325" s="248" t="s">
        <v>141</v>
      </c>
      <c r="B325" s="248" t="s">
        <v>140</v>
      </c>
      <c r="C325" s="248" t="s">
        <v>210</v>
      </c>
      <c r="D325" s="248" t="s">
        <v>211</v>
      </c>
      <c r="E325" s="241" t="s">
        <v>18</v>
      </c>
      <c r="F325" s="249" t="str">
        <f t="shared" si="68"/>
        <v>FCTYF_ERO_EOFX</v>
      </c>
      <c r="G325" s="249" t="str">
        <f t="shared" si="69"/>
        <v>FCTYF_ERO_EoFx_Bouleau jaune</v>
      </c>
      <c r="H325" s="253">
        <f>IF(ISERROR(_xll.Woodstock.Analyst.Xcel.UDFs.GetIndicatorValue("OVOLBOJREC", "5 Famille de courbes="&amp;$F325&amp;";", _xll.Woodstock.Analyst.Xcel.UDFs.GetModelFilename(), _xll.Woodstock.Analyst.Xcel.UDFs.GetScenarioIndex(),"2"))/5,0,_xll.Woodstock.Analyst.Xcel.UDFs.GetIndicatorValue("OVOLBOJREC", "5 Famille de courbes="&amp;$F325&amp;";", _xll.Woodstock.Analyst.Xcel.UDFs.GetModelFilename(), _xll.Woodstock.Analyst.Xcel.UDFs.GetScenarioIndex(),"2"))/5</f>
        <v>0</v>
      </c>
      <c r="I325" s="253">
        <f>IF(ISERROR(_xll.Woodstock.Analyst.Xcel.UDFs.GetIndicatorValue("OVOLBOJREC", "5 Famille de courbes="&amp;$F325&amp;";", _xll.Woodstock.Analyst.Xcel.UDFs.GetModelFilename(), _xll.Woodstock.Analyst.Xcel.UDFs.GetScenarioIndex(),"3"))/5,0,_xll.Woodstock.Analyst.Xcel.UDFs.GetIndicatorValue("OVOLBOJREC", "5 Famille de courbes="&amp;$F325&amp;";", _xll.Woodstock.Analyst.Xcel.UDFs.GetModelFilename(), _xll.Woodstock.Analyst.Xcel.UDFs.GetScenarioIndex(),"3"))/5</f>
        <v>0</v>
      </c>
      <c r="J325" s="253">
        <f>IF(ISERROR(_xll.Woodstock.Analyst.Xcel.UDFs.GetIndicatorValue("OVOLBOJREC", "5 Famille de courbes="&amp;$F325&amp;";", _xll.Woodstock.Analyst.Xcel.UDFs.GetModelFilename(), _xll.Woodstock.Analyst.Xcel.UDFs.GetScenarioIndex(),"4"))/5,0,_xll.Woodstock.Analyst.Xcel.UDFs.GetIndicatorValue("OVOLBOJREC", "5 Famille de courbes="&amp;$F325&amp;";", _xll.Woodstock.Analyst.Xcel.UDFs.GetModelFilename(), _xll.Woodstock.Analyst.Xcel.UDFs.GetScenarioIndex(),"4"))/5</f>
        <v>0</v>
      </c>
      <c r="K325" s="253">
        <f>IF(ISERROR(_xll.Woodstock.Analyst.Xcel.UDFs.GetIndicatorValue("OVOLBOJREC", "5 Famille de courbes="&amp;$F325&amp;";", _xll.Woodstock.Analyst.Xcel.UDFs.GetModelFilename(), _xll.Woodstock.Analyst.Xcel.UDFs.GetScenarioIndex(),"5"))/5,0,_xll.Woodstock.Analyst.Xcel.UDFs.GetIndicatorValue("OVOLBOJREC", "5 Famille de courbes="&amp;$F325&amp;";", _xll.Woodstock.Analyst.Xcel.UDFs.GetModelFilename(), _xll.Woodstock.Analyst.Xcel.UDFs.GetScenarioIndex(),"5"))/5</f>
        <v>0</v>
      </c>
      <c r="L325" s="253">
        <f>IF(ISERROR(_xll.Woodstock.Analyst.Xcel.UDFs.GetIndicatorValue("OVOLBOJREC", "5 Famille de courbes="&amp;$F325&amp;";", _xll.Woodstock.Analyst.Xcel.UDFs.GetModelFilename(), _xll.Woodstock.Analyst.Xcel.UDFs.GetScenarioIndex(),"6"))/5,0,_xll.Woodstock.Analyst.Xcel.UDFs.GetIndicatorValue("OVOLBOJREC", "5 Famille de courbes="&amp;$F325&amp;";", _xll.Woodstock.Analyst.Xcel.UDFs.GetModelFilename(), _xll.Woodstock.Analyst.Xcel.UDFs.GetScenarioIndex(),"6"))/5</f>
        <v>0</v>
      </c>
      <c r="M325" s="253">
        <f>IF(ISERROR(_xll.Woodstock.Analyst.Xcel.UDFs.GetIndicatorValueAverage("OVOLBOJREC", "5 Famille de courbes="&amp;$F325&amp;";", _xll.Woodstock.Analyst.Xcel.UDFs.GetModelFilename(), _xll.Woodstock.Analyst.Xcel.UDFs.GetScenarioIndex(),"2", "6"))/5,0,_xll.Woodstock.Analyst.Xcel.UDFs.GetIndicatorValueAverage("OVOLBOJREC", "5 Famille de courbes="&amp;$F325&amp;";", _xll.Woodstock.Analyst.Xcel.UDFs.GetModelFilename(), _xll.Woodstock.Analyst.Xcel.UDFs.GetScenarioIndex(),"2", "6"))/5</f>
        <v>0</v>
      </c>
      <c r="N325" s="437">
        <f t="shared" si="70"/>
        <v>0</v>
      </c>
      <c r="O325" s="241" t="b">
        <f t="shared" si="71"/>
        <v>1</v>
      </c>
    </row>
    <row r="326" spans="1:15" x14ac:dyDescent="0.25">
      <c r="A326" s="248" t="s">
        <v>141</v>
      </c>
      <c r="B326" s="248" t="s">
        <v>140</v>
      </c>
      <c r="C326" s="248" t="s">
        <v>210</v>
      </c>
      <c r="D326" s="248" t="s">
        <v>211</v>
      </c>
      <c r="E326" s="241" t="s">
        <v>19</v>
      </c>
      <c r="F326" s="249" t="str">
        <f t="shared" si="68"/>
        <v>FCTYF_ERO_EOFX</v>
      </c>
      <c r="G326" s="249" t="str">
        <f t="shared" si="69"/>
        <v>FCTYF_ERO_EoFx_Érable à sucre</v>
      </c>
      <c r="H326" s="253">
        <f>IF(ISERROR(_xll.Woodstock.Analyst.Xcel.UDFs.GetIndicatorValue("OVOLERSREC", "5 Famille de courbes="&amp;$F326&amp;";", _xll.Woodstock.Analyst.Xcel.UDFs.GetModelFilename(), _xll.Woodstock.Analyst.Xcel.UDFs.GetScenarioIndex(),"2"))/5,0,_xll.Woodstock.Analyst.Xcel.UDFs.GetIndicatorValue("OVOLERSREC", "5 Famille de courbes="&amp;$F326&amp;";", _xll.Woodstock.Analyst.Xcel.UDFs.GetModelFilename(), _xll.Woodstock.Analyst.Xcel.UDFs.GetScenarioIndex(),"2"))/5</f>
        <v>0</v>
      </c>
      <c r="I326" s="253">
        <f>IF(ISERROR(_xll.Woodstock.Analyst.Xcel.UDFs.GetIndicatorValue("OVOLERSREC", "5 Famille de courbes="&amp;$F326&amp;";", _xll.Woodstock.Analyst.Xcel.UDFs.GetModelFilename(), _xll.Woodstock.Analyst.Xcel.UDFs.GetScenarioIndex(),"3"))/5,0,_xll.Woodstock.Analyst.Xcel.UDFs.GetIndicatorValue("OVOLERSREC", "5 Famille de courbes="&amp;$F326&amp;";", _xll.Woodstock.Analyst.Xcel.UDFs.GetModelFilename(), _xll.Woodstock.Analyst.Xcel.UDFs.GetScenarioIndex(),"3"))/5</f>
        <v>0</v>
      </c>
      <c r="J326" s="253">
        <f>IF(ISERROR(_xll.Woodstock.Analyst.Xcel.UDFs.GetIndicatorValue("OVOLERSREC", "5 Famille de courbes="&amp;$F326&amp;";", _xll.Woodstock.Analyst.Xcel.UDFs.GetModelFilename(), _xll.Woodstock.Analyst.Xcel.UDFs.GetScenarioIndex(),"4"))/5,0,_xll.Woodstock.Analyst.Xcel.UDFs.GetIndicatorValue("OVOLERSREC", "5 Famille de courbes="&amp;$F326&amp;";", _xll.Woodstock.Analyst.Xcel.UDFs.GetModelFilename(), _xll.Woodstock.Analyst.Xcel.UDFs.GetScenarioIndex(),"4"))/5</f>
        <v>0</v>
      </c>
      <c r="K326" s="253">
        <f>IF(ISERROR(_xll.Woodstock.Analyst.Xcel.UDFs.GetIndicatorValue("OVOLERSREC", "5 Famille de courbes="&amp;$F326&amp;";", _xll.Woodstock.Analyst.Xcel.UDFs.GetModelFilename(), _xll.Woodstock.Analyst.Xcel.UDFs.GetScenarioIndex(),"5"))/5,0,_xll.Woodstock.Analyst.Xcel.UDFs.GetIndicatorValue("OVOLERSREC", "5 Famille de courbes="&amp;$F326&amp;";", _xll.Woodstock.Analyst.Xcel.UDFs.GetModelFilename(), _xll.Woodstock.Analyst.Xcel.UDFs.GetScenarioIndex(),"5"))/5</f>
        <v>0</v>
      </c>
      <c r="L326" s="253">
        <f>IF(ISERROR(_xll.Woodstock.Analyst.Xcel.UDFs.GetIndicatorValue("OVOLERSREC", "5 Famille de courbes="&amp;$F326&amp;";", _xll.Woodstock.Analyst.Xcel.UDFs.GetModelFilename(), _xll.Woodstock.Analyst.Xcel.UDFs.GetScenarioIndex(),"6"))/5,0,_xll.Woodstock.Analyst.Xcel.UDFs.GetIndicatorValue("OVOLERSREC", "5 Famille de courbes="&amp;$F326&amp;";", _xll.Woodstock.Analyst.Xcel.UDFs.GetModelFilename(), _xll.Woodstock.Analyst.Xcel.UDFs.GetScenarioIndex(),"6"))/5</f>
        <v>0</v>
      </c>
      <c r="M326" s="253">
        <f>IF(ISERROR(_xll.Woodstock.Analyst.Xcel.UDFs.GetIndicatorValueAverage("OVOLERSREC", "5 Famille de courbes="&amp;$F326&amp;";", _xll.Woodstock.Analyst.Xcel.UDFs.GetModelFilename(), _xll.Woodstock.Analyst.Xcel.UDFs.GetScenarioIndex(),"2", "6"))/5,0,_xll.Woodstock.Analyst.Xcel.UDFs.GetIndicatorValueAverage("OVOLERSREC", "5 Famille de courbes="&amp;$F326&amp;";", _xll.Woodstock.Analyst.Xcel.UDFs.GetModelFilename(), _xll.Woodstock.Analyst.Xcel.UDFs.GetScenarioIndex(),"2", "6"))/5</f>
        <v>0</v>
      </c>
      <c r="N326" s="437">
        <f t="shared" si="70"/>
        <v>0</v>
      </c>
      <c r="O326" s="241" t="b">
        <f t="shared" si="71"/>
        <v>1</v>
      </c>
    </row>
    <row r="327" spans="1:15" x14ac:dyDescent="0.25">
      <c r="A327" s="248" t="s">
        <v>141</v>
      </c>
      <c r="B327" s="248" t="s">
        <v>140</v>
      </c>
      <c r="C327" s="248" t="s">
        <v>210</v>
      </c>
      <c r="D327" s="248" t="s">
        <v>211</v>
      </c>
      <c r="E327" s="241" t="s">
        <v>21</v>
      </c>
      <c r="F327" s="249" t="str">
        <f t="shared" si="68"/>
        <v>FCTYF_ERO_EOFX</v>
      </c>
      <c r="G327" s="249" t="str">
        <f t="shared" si="69"/>
        <v>FCTYF_ERO_EoFx_Sous-total F. Tolérants</v>
      </c>
      <c r="H327" s="253">
        <f>IF(ISERROR(_xll.Woodstock.Analyst.Xcel.UDFs.GetIndicatorValue("OVOLGFTREC", "5 Famille de courbes="&amp;$F327&amp;";", _xll.Woodstock.Analyst.Xcel.UDFs.GetModelFilename(), _xll.Woodstock.Analyst.Xcel.UDFs.GetScenarioIndex(),"2"))/5,0,_xll.Woodstock.Analyst.Xcel.UDFs.GetIndicatorValue("OVOLGFTREC", "5 Famille de courbes="&amp;$F327&amp;";", _xll.Woodstock.Analyst.Xcel.UDFs.GetModelFilename(), _xll.Woodstock.Analyst.Xcel.UDFs.GetScenarioIndex(),"2"))/5</f>
        <v>0</v>
      </c>
      <c r="I327" s="253">
        <f>IF(ISERROR(_xll.Woodstock.Analyst.Xcel.UDFs.GetIndicatorValue("OVOLGFTREC", "5 Famille de courbes="&amp;$F327&amp;";", _xll.Woodstock.Analyst.Xcel.UDFs.GetModelFilename(), _xll.Woodstock.Analyst.Xcel.UDFs.GetScenarioIndex(),"3"))/5,0,_xll.Woodstock.Analyst.Xcel.UDFs.GetIndicatorValue("OVOLGFTREC", "5 Famille de courbes="&amp;$F327&amp;";", _xll.Woodstock.Analyst.Xcel.UDFs.GetModelFilename(), _xll.Woodstock.Analyst.Xcel.UDFs.GetScenarioIndex(),"3"))/5</f>
        <v>0</v>
      </c>
      <c r="J327" s="253">
        <f>IF(ISERROR(_xll.Woodstock.Analyst.Xcel.UDFs.GetIndicatorValue("OVOLGFTREC", "5 Famille de courbes="&amp;$F327&amp;";", _xll.Woodstock.Analyst.Xcel.UDFs.GetModelFilename(), _xll.Woodstock.Analyst.Xcel.UDFs.GetScenarioIndex(),"4"))/5,0,_xll.Woodstock.Analyst.Xcel.UDFs.GetIndicatorValue("OVOLGFTREC", "5 Famille de courbes="&amp;$F327&amp;";", _xll.Woodstock.Analyst.Xcel.UDFs.GetModelFilename(), _xll.Woodstock.Analyst.Xcel.UDFs.GetScenarioIndex(),"4"))/5</f>
        <v>0</v>
      </c>
      <c r="K327" s="253">
        <f>IF(ISERROR(_xll.Woodstock.Analyst.Xcel.UDFs.GetIndicatorValue("OVOLGFTREC", "5 Famille de courbes="&amp;$F327&amp;";", _xll.Woodstock.Analyst.Xcel.UDFs.GetModelFilename(), _xll.Woodstock.Analyst.Xcel.UDFs.GetScenarioIndex(),"5"))/5,0,_xll.Woodstock.Analyst.Xcel.UDFs.GetIndicatorValue("OVOLGFTREC", "5 Famille de courbes="&amp;$F327&amp;";", _xll.Woodstock.Analyst.Xcel.UDFs.GetModelFilename(), _xll.Woodstock.Analyst.Xcel.UDFs.GetScenarioIndex(),"5"))/5</f>
        <v>0</v>
      </c>
      <c r="L327" s="253">
        <f>IF(ISERROR(_xll.Woodstock.Analyst.Xcel.UDFs.GetIndicatorValue("OVOLGFTREC", "5 Famille de courbes="&amp;$F327&amp;";", _xll.Woodstock.Analyst.Xcel.UDFs.GetModelFilename(), _xll.Woodstock.Analyst.Xcel.UDFs.GetScenarioIndex(),"6"))/5,0,_xll.Woodstock.Analyst.Xcel.UDFs.GetIndicatorValue("OVOLGFTREC", "5 Famille de courbes="&amp;$F327&amp;";", _xll.Woodstock.Analyst.Xcel.UDFs.GetModelFilename(), _xll.Woodstock.Analyst.Xcel.UDFs.GetScenarioIndex(),"6"))/5</f>
        <v>0</v>
      </c>
      <c r="M327" s="253">
        <f>IF(ISERROR(_xll.Woodstock.Analyst.Xcel.UDFs.GetIndicatorValueAverage("OVOLGFTREC", "5 Famille de courbes="&amp;$F327&amp;";", _xll.Woodstock.Analyst.Xcel.UDFs.GetModelFilename(), _xll.Woodstock.Analyst.Xcel.UDFs.GetScenarioIndex(),"2", "6"))/5,0,_xll.Woodstock.Analyst.Xcel.UDFs.GetIndicatorValueAverage("OVOLGFTREC", "5 Famille de courbes="&amp;$F327&amp;";", _xll.Woodstock.Analyst.Xcel.UDFs.GetModelFilename(), _xll.Woodstock.Analyst.Xcel.UDFs.GetScenarioIndex(),"2", "6"))/5</f>
        <v>0</v>
      </c>
      <c r="N327" s="437">
        <f t="shared" si="70"/>
        <v>0</v>
      </c>
      <c r="O327" s="241" t="b">
        <f t="shared" si="71"/>
        <v>1</v>
      </c>
    </row>
    <row r="328" spans="1:15" x14ac:dyDescent="0.25">
      <c r="A328" s="248" t="s">
        <v>141</v>
      </c>
      <c r="B328" s="248" t="s">
        <v>140</v>
      </c>
      <c r="C328" s="248" t="s">
        <v>210</v>
      </c>
      <c r="D328" s="248" t="s">
        <v>211</v>
      </c>
      <c r="E328" s="241" t="s">
        <v>39</v>
      </c>
      <c r="F328" s="249" t="str">
        <f t="shared" si="68"/>
        <v>FCTYF_ERO_EOFX</v>
      </c>
      <c r="G328" s="249" t="str">
        <f t="shared" si="69"/>
        <v>FCTYF_ERO_EoFx_Total Résineux &amp; Feuillus</v>
      </c>
      <c r="H328" s="253">
        <f>IF(ISERROR(_xll.Woodstock.Analyst.Xcel.UDFs.GetIndicatorValue("OVOLTOTREC", "5 Famille de courbes="&amp;$F328&amp;";", _xll.Woodstock.Analyst.Xcel.UDFs.GetModelFilename(), _xll.Woodstock.Analyst.Xcel.UDFs.GetScenarioIndex(),"2"))/5,0,_xll.Woodstock.Analyst.Xcel.UDFs.GetIndicatorValue("OVOLTOTREC", "5 Famille de courbes="&amp;$F328&amp;";", _xll.Woodstock.Analyst.Xcel.UDFs.GetModelFilename(), _xll.Woodstock.Analyst.Xcel.UDFs.GetScenarioIndex(),"2"))/5</f>
        <v>0</v>
      </c>
      <c r="I328" s="253">
        <f>IF(ISERROR(_xll.Woodstock.Analyst.Xcel.UDFs.GetIndicatorValue("OVOLTOTREC", "5 Famille de courbes="&amp;$F328&amp;";", _xll.Woodstock.Analyst.Xcel.UDFs.GetModelFilename(), _xll.Woodstock.Analyst.Xcel.UDFs.GetScenarioIndex(),"3"))/5,0,_xll.Woodstock.Analyst.Xcel.UDFs.GetIndicatorValue("OVOLTOTREC", "5 Famille de courbes="&amp;$F328&amp;";", _xll.Woodstock.Analyst.Xcel.UDFs.GetModelFilename(), _xll.Woodstock.Analyst.Xcel.UDFs.GetScenarioIndex(),"3"))/5</f>
        <v>0</v>
      </c>
      <c r="J328" s="253">
        <f>IF(ISERROR(_xll.Woodstock.Analyst.Xcel.UDFs.GetIndicatorValue("OVOLTOTREC", "5 Famille de courbes="&amp;$F328&amp;";", _xll.Woodstock.Analyst.Xcel.UDFs.GetModelFilename(), _xll.Woodstock.Analyst.Xcel.UDFs.GetScenarioIndex(),"4"))/5,0,_xll.Woodstock.Analyst.Xcel.UDFs.GetIndicatorValue("OVOLTOTREC", "5 Famille de courbes="&amp;$F328&amp;";", _xll.Woodstock.Analyst.Xcel.UDFs.GetModelFilename(), _xll.Woodstock.Analyst.Xcel.UDFs.GetScenarioIndex(),"4"))/5</f>
        <v>0</v>
      </c>
      <c r="K328" s="253">
        <f>IF(ISERROR(_xll.Woodstock.Analyst.Xcel.UDFs.GetIndicatorValue("OVOLTOTREC", "5 Famille de courbes="&amp;$F328&amp;";", _xll.Woodstock.Analyst.Xcel.UDFs.GetModelFilename(), _xll.Woodstock.Analyst.Xcel.UDFs.GetScenarioIndex(),"5"))/5,0,_xll.Woodstock.Analyst.Xcel.UDFs.GetIndicatorValue("OVOLTOTREC", "5 Famille de courbes="&amp;$F328&amp;";", _xll.Woodstock.Analyst.Xcel.UDFs.GetModelFilename(), _xll.Woodstock.Analyst.Xcel.UDFs.GetScenarioIndex(),"5"))/5</f>
        <v>0</v>
      </c>
      <c r="L328" s="253">
        <f>IF(ISERROR(_xll.Woodstock.Analyst.Xcel.UDFs.GetIndicatorValue("OVOLTOTREC", "5 Famille de courbes="&amp;$F328&amp;";", _xll.Woodstock.Analyst.Xcel.UDFs.GetModelFilename(), _xll.Woodstock.Analyst.Xcel.UDFs.GetScenarioIndex(),"6"))/5,0,_xll.Woodstock.Analyst.Xcel.UDFs.GetIndicatorValue("OVOLTOTREC", "5 Famille de courbes="&amp;$F328&amp;";", _xll.Woodstock.Analyst.Xcel.UDFs.GetModelFilename(), _xll.Woodstock.Analyst.Xcel.UDFs.GetScenarioIndex(),"6"))/5</f>
        <v>0</v>
      </c>
      <c r="M328" s="253">
        <f>IF(ISERROR(_xll.Woodstock.Analyst.Xcel.UDFs.GetIndicatorValueAverage("OVOLTOTREC", "5 Famille de courbes="&amp;$F328&amp;";", _xll.Woodstock.Analyst.Xcel.UDFs.GetModelFilename(), _xll.Woodstock.Analyst.Xcel.UDFs.GetScenarioIndex(),"2", "6"))/5,0,_xll.Woodstock.Analyst.Xcel.UDFs.GetIndicatorValueAverage("OVOLTOTREC", "5 Famille de courbes="&amp;$F328&amp;";", _xll.Woodstock.Analyst.Xcel.UDFs.GetModelFilename(), _xll.Woodstock.Analyst.Xcel.UDFs.GetScenarioIndex(),"2", "6"))/5</f>
        <v>0</v>
      </c>
      <c r="N328" s="437">
        <f t="shared" si="70"/>
        <v>0</v>
      </c>
      <c r="O328" s="241" t="b">
        <f t="shared" si="71"/>
        <v>1</v>
      </c>
    </row>
    <row r="329" spans="1:15" x14ac:dyDescent="0.25">
      <c r="A329" s="248"/>
      <c r="B329" s="248"/>
      <c r="C329" s="248"/>
      <c r="D329" s="248"/>
      <c r="E329" s="241"/>
      <c r="F329" s="241"/>
      <c r="G329" s="241"/>
      <c r="H329" s="241"/>
      <c r="I329" s="241"/>
      <c r="J329" s="241"/>
      <c r="K329" s="241"/>
      <c r="L329" s="241"/>
      <c r="M329" s="241"/>
      <c r="N329" s="355"/>
      <c r="O329" s="241"/>
    </row>
    <row r="330" spans="1:15" x14ac:dyDescent="0.25">
      <c r="A330" s="248" t="s">
        <v>141</v>
      </c>
      <c r="B330" s="248" t="s">
        <v>140</v>
      </c>
      <c r="C330" s="248" t="s">
        <v>212</v>
      </c>
      <c r="D330" s="248" t="s">
        <v>213</v>
      </c>
      <c r="E330" s="249" t="s">
        <v>2</v>
      </c>
      <c r="F330" s="249" t="str">
        <f t="shared" ref="F330:F346" si="72">UPPER("FCTYF_"&amp;B330&amp;"_"&amp;D330)</f>
        <v>FCTYF_ERO_EOFI</v>
      </c>
      <c r="G330" s="249" t="str">
        <f t="shared" ref="G330:G346" si="73">TRIM("FCTYF_"&amp;B330&amp;"_"&amp;D330&amp;"_"&amp;E330)</f>
        <v>FCTYF_ERO_EoFi_Sapin</v>
      </c>
      <c r="H330" s="253">
        <f>IF(ISERROR(_xll.Woodstock.Analyst.Xcel.UDFs.GetIndicatorValue("OVOLSABREC", "5 Famille de courbes="&amp;$F330&amp;";", _xll.Woodstock.Analyst.Xcel.UDFs.GetModelFilename(), _xll.Woodstock.Analyst.Xcel.UDFs.GetScenarioIndex(),"2"))/5,0,_xll.Woodstock.Analyst.Xcel.UDFs.GetIndicatorValue("OVOLSABREC", "5 Famille de courbes="&amp;$F330&amp;";", _xll.Woodstock.Analyst.Xcel.UDFs.GetModelFilename(), _xll.Woodstock.Analyst.Xcel.UDFs.GetScenarioIndex(),"2"))/5</f>
        <v>0</v>
      </c>
      <c r="I330" s="253">
        <f>IF(ISERROR(_xll.Woodstock.Analyst.Xcel.UDFs.GetIndicatorValue("OVOLSABREC", "5 Famille de courbes="&amp;$F330&amp;";", _xll.Woodstock.Analyst.Xcel.UDFs.GetModelFilename(), _xll.Woodstock.Analyst.Xcel.UDFs.GetScenarioIndex(),"3"))/5,0,_xll.Woodstock.Analyst.Xcel.UDFs.GetIndicatorValue("OVOLSABREC", "5 Famille de courbes="&amp;$F330&amp;";", _xll.Woodstock.Analyst.Xcel.UDFs.GetModelFilename(), _xll.Woodstock.Analyst.Xcel.UDFs.GetScenarioIndex(),"3"))/5</f>
        <v>0</v>
      </c>
      <c r="J330" s="253">
        <f>IF(ISERROR(_xll.Woodstock.Analyst.Xcel.UDFs.GetIndicatorValue("OVOLSABREC", "5 Famille de courbes="&amp;$F330&amp;";", _xll.Woodstock.Analyst.Xcel.UDFs.GetModelFilename(), _xll.Woodstock.Analyst.Xcel.UDFs.GetScenarioIndex(),"4"))/5,0,_xll.Woodstock.Analyst.Xcel.UDFs.GetIndicatorValue("OVOLSABREC", "5 Famille de courbes="&amp;$F330&amp;";", _xll.Woodstock.Analyst.Xcel.UDFs.GetModelFilename(), _xll.Woodstock.Analyst.Xcel.UDFs.GetScenarioIndex(),"4"))/5</f>
        <v>0</v>
      </c>
      <c r="K330" s="253">
        <f>IF(ISERROR(_xll.Woodstock.Analyst.Xcel.UDFs.GetIndicatorValue("OVOLSABREC", "5 Famille de courbes="&amp;$F330&amp;";", _xll.Woodstock.Analyst.Xcel.UDFs.GetModelFilename(), _xll.Woodstock.Analyst.Xcel.UDFs.GetScenarioIndex(),"5"))/5,0,_xll.Woodstock.Analyst.Xcel.UDFs.GetIndicatorValue("OVOLSABREC", "5 Famille de courbes="&amp;$F330&amp;";", _xll.Woodstock.Analyst.Xcel.UDFs.GetModelFilename(), _xll.Woodstock.Analyst.Xcel.UDFs.GetScenarioIndex(),"5"))/5</f>
        <v>0</v>
      </c>
      <c r="L330" s="253">
        <f>IF(ISERROR(_xll.Woodstock.Analyst.Xcel.UDFs.GetIndicatorValue("OVOLSABREC", "5 Famille de courbes="&amp;$F330&amp;";", _xll.Woodstock.Analyst.Xcel.UDFs.GetModelFilename(), _xll.Woodstock.Analyst.Xcel.UDFs.GetScenarioIndex(),"6"))/5,0,_xll.Woodstock.Analyst.Xcel.UDFs.GetIndicatorValue("OVOLSABREC", "5 Famille de courbes="&amp;$F330&amp;";", _xll.Woodstock.Analyst.Xcel.UDFs.GetModelFilename(), _xll.Woodstock.Analyst.Xcel.UDFs.GetScenarioIndex(),"6"))/5</f>
        <v>0</v>
      </c>
      <c r="M330" s="253">
        <f>IF(ISERROR(_xll.Woodstock.Analyst.Xcel.UDFs.GetIndicatorValueAverage("OVOLSABREC", "5 Famille de courbes="&amp;$F330&amp;";", _xll.Woodstock.Analyst.Xcel.UDFs.GetModelFilename(), _xll.Woodstock.Analyst.Xcel.UDFs.GetScenarioIndex(),"2", "6"))/5,0,_xll.Woodstock.Analyst.Xcel.UDFs.GetIndicatorValueAverage("OVOLSABREC", "5 Famille de courbes="&amp;$F330&amp;";", _xll.Woodstock.Analyst.Xcel.UDFs.GetModelFilename(), _xll.Woodstock.Analyst.Xcel.UDFs.GetScenarioIndex(),"2", "6"))/5</f>
        <v>0</v>
      </c>
      <c r="N330" s="437">
        <f t="shared" ref="N330:N346" si="74">AVERAGE(H330:L330)</f>
        <v>0</v>
      </c>
      <c r="O330" s="241" t="b">
        <f t="shared" ref="O330:O346" si="75">EXACT(ROUND(M330,1),ROUND(N330,1))</f>
        <v>1</v>
      </c>
    </row>
    <row r="331" spans="1:15" x14ac:dyDescent="0.25">
      <c r="A331" s="248" t="s">
        <v>141</v>
      </c>
      <c r="B331" s="248" t="s">
        <v>140</v>
      </c>
      <c r="C331" s="248" t="s">
        <v>212</v>
      </c>
      <c r="D331" s="248" t="s">
        <v>213</v>
      </c>
      <c r="E331" s="241" t="s">
        <v>3</v>
      </c>
      <c r="F331" s="249" t="str">
        <f t="shared" si="72"/>
        <v>FCTYF_ERO_EOFI</v>
      </c>
      <c r="G331" s="249" t="str">
        <f t="shared" si="73"/>
        <v>FCTYF_ERO_EoFi_Épinettes</v>
      </c>
      <c r="H331" s="253">
        <f>IF(ISERROR(_xll.Woodstock.Analyst.Xcel.UDFs.GetIndicatorValue("OVOLGEPXREC", "5 Famille de courbes="&amp;$F331&amp;";", _xll.Woodstock.Analyst.Xcel.UDFs.GetModelFilename(), _xll.Woodstock.Analyst.Xcel.UDFs.GetScenarioIndex(),"2"))/5,0,_xll.Woodstock.Analyst.Xcel.UDFs.GetIndicatorValue("OVOLGEPXREC", "5 Famille de courbes="&amp;$F331&amp;";", _xll.Woodstock.Analyst.Xcel.UDFs.GetModelFilename(), _xll.Woodstock.Analyst.Xcel.UDFs.GetScenarioIndex(),"2"))/5</f>
        <v>0</v>
      </c>
      <c r="I331" s="253">
        <f>IF(ISERROR(_xll.Woodstock.Analyst.Xcel.UDFs.GetIndicatorValue("OVOLGEPXREC", "5 Famille de courbes="&amp;$F331&amp;";", _xll.Woodstock.Analyst.Xcel.UDFs.GetModelFilename(), _xll.Woodstock.Analyst.Xcel.UDFs.GetScenarioIndex(),"3"))/5,0,_xll.Woodstock.Analyst.Xcel.UDFs.GetIndicatorValue("OVOLGEPXREC", "5 Famille de courbes="&amp;$F331&amp;";", _xll.Woodstock.Analyst.Xcel.UDFs.GetModelFilename(), _xll.Woodstock.Analyst.Xcel.UDFs.GetScenarioIndex(),"3"))/5</f>
        <v>0</v>
      </c>
      <c r="J331" s="253">
        <f>IF(ISERROR(_xll.Woodstock.Analyst.Xcel.UDFs.GetIndicatorValue("OVOLGEPXREC", "5 Famille de courbes="&amp;$F331&amp;";", _xll.Woodstock.Analyst.Xcel.UDFs.GetModelFilename(), _xll.Woodstock.Analyst.Xcel.UDFs.GetScenarioIndex(),"4"))/5,0,_xll.Woodstock.Analyst.Xcel.UDFs.GetIndicatorValue("OVOLGEPXREC", "5 Famille de courbes="&amp;$F331&amp;";", _xll.Woodstock.Analyst.Xcel.UDFs.GetModelFilename(), _xll.Woodstock.Analyst.Xcel.UDFs.GetScenarioIndex(),"4"))/5</f>
        <v>0</v>
      </c>
      <c r="K331" s="253">
        <f>IF(ISERROR(_xll.Woodstock.Analyst.Xcel.UDFs.GetIndicatorValue("OVOLGEPXREC", "5 Famille de courbes="&amp;$F331&amp;";", _xll.Woodstock.Analyst.Xcel.UDFs.GetModelFilename(), _xll.Woodstock.Analyst.Xcel.UDFs.GetScenarioIndex(),"5"))/5,0,_xll.Woodstock.Analyst.Xcel.UDFs.GetIndicatorValue("OVOLGEPXREC", "5 Famille de courbes="&amp;$F331&amp;";", _xll.Woodstock.Analyst.Xcel.UDFs.GetModelFilename(), _xll.Woodstock.Analyst.Xcel.UDFs.GetScenarioIndex(),"5"))/5</f>
        <v>0</v>
      </c>
      <c r="L331" s="253">
        <f>IF(ISERROR(_xll.Woodstock.Analyst.Xcel.UDFs.GetIndicatorValue("OVOLGEPXREC", "5 Famille de courbes="&amp;$F331&amp;";", _xll.Woodstock.Analyst.Xcel.UDFs.GetModelFilename(), _xll.Woodstock.Analyst.Xcel.UDFs.GetScenarioIndex(),"6"))/5,0,_xll.Woodstock.Analyst.Xcel.UDFs.GetIndicatorValue("OVOLGEPXREC", "5 Famille de courbes="&amp;$F331&amp;";", _xll.Woodstock.Analyst.Xcel.UDFs.GetModelFilename(), _xll.Woodstock.Analyst.Xcel.UDFs.GetScenarioIndex(),"6"))/5</f>
        <v>0</v>
      </c>
      <c r="M331" s="253">
        <f>IF(ISERROR(_xll.Woodstock.Analyst.Xcel.UDFs.GetIndicatorValueAverage("OVOLGEPXREC", "5 Famille de courbes="&amp;$F331&amp;";", _xll.Woodstock.Analyst.Xcel.UDFs.GetModelFilename(), _xll.Woodstock.Analyst.Xcel.UDFs.GetScenarioIndex(),"2", "6"))/5,0,_xll.Woodstock.Analyst.Xcel.UDFs.GetIndicatorValueAverage("OVOLGEPXREC", "5 Famille de courbes="&amp;$F331&amp;";", _xll.Woodstock.Analyst.Xcel.UDFs.GetModelFilename(), _xll.Woodstock.Analyst.Xcel.UDFs.GetScenarioIndex(),"2", "6"))/5</f>
        <v>0</v>
      </c>
      <c r="N331" s="437">
        <f t="shared" si="74"/>
        <v>0</v>
      </c>
      <c r="O331" s="241" t="b">
        <f t="shared" si="75"/>
        <v>1</v>
      </c>
    </row>
    <row r="332" spans="1:15" x14ac:dyDescent="0.25">
      <c r="A332" s="248" t="s">
        <v>141</v>
      </c>
      <c r="B332" s="248" t="s">
        <v>140</v>
      </c>
      <c r="C332" s="248" t="s">
        <v>212</v>
      </c>
      <c r="D332" s="248" t="s">
        <v>213</v>
      </c>
      <c r="E332" s="241" t="s">
        <v>4</v>
      </c>
      <c r="F332" s="249" t="str">
        <f t="shared" si="72"/>
        <v>FCTYF_ERO_EOFI</v>
      </c>
      <c r="G332" s="249" t="str">
        <f t="shared" si="73"/>
        <v>FCTYF_ERO_EoFi_Pin gris</v>
      </c>
      <c r="H332" s="253">
        <f>IF(ISERROR(_xll.Woodstock.Analyst.Xcel.UDFs.GetIndicatorValue("OVOLPIGREC", "5 Famille de courbes="&amp;$F332&amp;";", _xll.Woodstock.Analyst.Xcel.UDFs.GetModelFilename(), _xll.Woodstock.Analyst.Xcel.UDFs.GetScenarioIndex(),"2"))/5,0,_xll.Woodstock.Analyst.Xcel.UDFs.GetIndicatorValue("OVOLPIGREC", "5 Famille de courbes="&amp;$F332&amp;";", _xll.Woodstock.Analyst.Xcel.UDFs.GetModelFilename(), _xll.Woodstock.Analyst.Xcel.UDFs.GetScenarioIndex(),"2"))/5</f>
        <v>0</v>
      </c>
      <c r="I332" s="253">
        <f>IF(ISERROR(_xll.Woodstock.Analyst.Xcel.UDFs.GetIndicatorValue("OVOLPIGREC", "5 Famille de courbes="&amp;$F332&amp;";", _xll.Woodstock.Analyst.Xcel.UDFs.GetModelFilename(), _xll.Woodstock.Analyst.Xcel.UDFs.GetScenarioIndex(),"3"))/5,0,_xll.Woodstock.Analyst.Xcel.UDFs.GetIndicatorValue("OVOLPIGREC", "5 Famille de courbes="&amp;$F332&amp;";", _xll.Woodstock.Analyst.Xcel.UDFs.GetModelFilename(), _xll.Woodstock.Analyst.Xcel.UDFs.GetScenarioIndex(),"3"))/5</f>
        <v>0</v>
      </c>
      <c r="J332" s="253">
        <f>IF(ISERROR(_xll.Woodstock.Analyst.Xcel.UDFs.GetIndicatorValue("OVOLPIGREC", "5 Famille de courbes="&amp;$F332&amp;";", _xll.Woodstock.Analyst.Xcel.UDFs.GetModelFilename(), _xll.Woodstock.Analyst.Xcel.UDFs.GetScenarioIndex(),"4"))/5,0,_xll.Woodstock.Analyst.Xcel.UDFs.GetIndicatorValue("OVOLPIGREC", "5 Famille de courbes="&amp;$F332&amp;";", _xll.Woodstock.Analyst.Xcel.UDFs.GetModelFilename(), _xll.Woodstock.Analyst.Xcel.UDFs.GetScenarioIndex(),"4"))/5</f>
        <v>0</v>
      </c>
      <c r="K332" s="253">
        <f>IF(ISERROR(_xll.Woodstock.Analyst.Xcel.UDFs.GetIndicatorValue("OVOLPIGREC", "5 Famille de courbes="&amp;$F332&amp;";", _xll.Woodstock.Analyst.Xcel.UDFs.GetModelFilename(), _xll.Woodstock.Analyst.Xcel.UDFs.GetScenarioIndex(),"5"))/5,0,_xll.Woodstock.Analyst.Xcel.UDFs.GetIndicatorValue("OVOLPIGREC", "5 Famille de courbes="&amp;$F332&amp;";", _xll.Woodstock.Analyst.Xcel.UDFs.GetModelFilename(), _xll.Woodstock.Analyst.Xcel.UDFs.GetScenarioIndex(),"5"))/5</f>
        <v>0</v>
      </c>
      <c r="L332" s="253">
        <f>IF(ISERROR(_xll.Woodstock.Analyst.Xcel.UDFs.GetIndicatorValue("OVOLPIGREC", "5 Famille de courbes="&amp;$F332&amp;";", _xll.Woodstock.Analyst.Xcel.UDFs.GetModelFilename(), _xll.Woodstock.Analyst.Xcel.UDFs.GetScenarioIndex(),"6"))/5,0,_xll.Woodstock.Analyst.Xcel.UDFs.GetIndicatorValue("OVOLPIGREC", "5 Famille de courbes="&amp;$F332&amp;";", _xll.Woodstock.Analyst.Xcel.UDFs.GetModelFilename(), _xll.Woodstock.Analyst.Xcel.UDFs.GetScenarioIndex(),"6"))/5</f>
        <v>0</v>
      </c>
      <c r="M332" s="253">
        <f>IF(ISERROR(_xll.Woodstock.Analyst.Xcel.UDFs.GetIndicatorValueAverage("OVOLPIGREC", "5 Famille de courbes="&amp;$F332&amp;";", _xll.Woodstock.Analyst.Xcel.UDFs.GetModelFilename(), _xll.Woodstock.Analyst.Xcel.UDFs.GetScenarioIndex(),"2", "6"))/5,0,_xll.Woodstock.Analyst.Xcel.UDFs.GetIndicatorValueAverage("OVOLPIGREC", "5 Famille de courbes="&amp;$F332&amp;";", _xll.Woodstock.Analyst.Xcel.UDFs.GetModelFilename(), _xll.Woodstock.Analyst.Xcel.UDFs.GetScenarioIndex(),"2", "6"))/5</f>
        <v>0</v>
      </c>
      <c r="N332" s="437">
        <f t="shared" si="74"/>
        <v>0</v>
      </c>
      <c r="O332" s="241" t="b">
        <f t="shared" si="75"/>
        <v>1</v>
      </c>
    </row>
    <row r="333" spans="1:15" x14ac:dyDescent="0.25">
      <c r="A333" s="248" t="s">
        <v>141</v>
      </c>
      <c r="B333" s="248" t="s">
        <v>140</v>
      </c>
      <c r="C333" s="248" t="s">
        <v>212</v>
      </c>
      <c r="D333" s="248" t="s">
        <v>213</v>
      </c>
      <c r="E333" s="241" t="s">
        <v>5</v>
      </c>
      <c r="F333" s="249" t="str">
        <f t="shared" si="72"/>
        <v>FCTYF_ERO_EOFI</v>
      </c>
      <c r="G333" s="249" t="str">
        <f t="shared" si="73"/>
        <v>FCTYF_ERO_EoFi_Mélèzes</v>
      </c>
      <c r="H333" s="253">
        <f>IF(ISERROR(_xll.Woodstock.Analyst.Xcel.UDFs.GetIndicatorValue("OVOLGMEXREC", "5 Famille de courbes="&amp;$F333&amp;";", _xll.Woodstock.Analyst.Xcel.UDFs.GetModelFilename(), _xll.Woodstock.Analyst.Xcel.UDFs.GetScenarioIndex(),"2"))/5,0,_xll.Woodstock.Analyst.Xcel.UDFs.GetIndicatorValue("OVOLGMEXREC", "5 Famille de courbes="&amp;$F333&amp;";", _xll.Woodstock.Analyst.Xcel.UDFs.GetModelFilename(), _xll.Woodstock.Analyst.Xcel.UDFs.GetScenarioIndex(),"2"))/5</f>
        <v>0</v>
      </c>
      <c r="I333" s="253">
        <f>IF(ISERROR(_xll.Woodstock.Analyst.Xcel.UDFs.GetIndicatorValue("OVOLGMEXREC", "5 Famille de courbes="&amp;$F333&amp;";", _xll.Woodstock.Analyst.Xcel.UDFs.GetModelFilename(), _xll.Woodstock.Analyst.Xcel.UDFs.GetScenarioIndex(),"3"))/5,0,_xll.Woodstock.Analyst.Xcel.UDFs.GetIndicatorValue("OVOLGMEXREC", "5 Famille de courbes="&amp;$F333&amp;";", _xll.Woodstock.Analyst.Xcel.UDFs.GetModelFilename(), _xll.Woodstock.Analyst.Xcel.UDFs.GetScenarioIndex(),"3"))/5</f>
        <v>0</v>
      </c>
      <c r="J333" s="253">
        <f>IF(ISERROR(_xll.Woodstock.Analyst.Xcel.UDFs.GetIndicatorValue("OVOLGMEXREC", "5 Famille de courbes="&amp;$F333&amp;";", _xll.Woodstock.Analyst.Xcel.UDFs.GetModelFilename(), _xll.Woodstock.Analyst.Xcel.UDFs.GetScenarioIndex(),"4"))/5,0,_xll.Woodstock.Analyst.Xcel.UDFs.GetIndicatorValue("OVOLGMEXREC", "5 Famille de courbes="&amp;$F333&amp;";", _xll.Woodstock.Analyst.Xcel.UDFs.GetModelFilename(), _xll.Woodstock.Analyst.Xcel.UDFs.GetScenarioIndex(),"4"))/5</f>
        <v>0</v>
      </c>
      <c r="K333" s="253">
        <f>IF(ISERROR(_xll.Woodstock.Analyst.Xcel.UDFs.GetIndicatorValue("OVOLGMEXREC", "5 Famille de courbes="&amp;$F333&amp;";", _xll.Woodstock.Analyst.Xcel.UDFs.GetModelFilename(), _xll.Woodstock.Analyst.Xcel.UDFs.GetScenarioIndex(),"5"))/5,0,_xll.Woodstock.Analyst.Xcel.UDFs.GetIndicatorValue("OVOLGMEXREC", "5 Famille de courbes="&amp;$F333&amp;";", _xll.Woodstock.Analyst.Xcel.UDFs.GetModelFilename(), _xll.Woodstock.Analyst.Xcel.UDFs.GetScenarioIndex(),"5"))/5</f>
        <v>0</v>
      </c>
      <c r="L333" s="253">
        <f>IF(ISERROR(_xll.Woodstock.Analyst.Xcel.UDFs.GetIndicatorValue("OVOLGMEXREC", "5 Famille de courbes="&amp;$F333&amp;";", _xll.Woodstock.Analyst.Xcel.UDFs.GetModelFilename(), _xll.Woodstock.Analyst.Xcel.UDFs.GetScenarioIndex(),"6"))/5,0,_xll.Woodstock.Analyst.Xcel.UDFs.GetIndicatorValue("OVOLGMEXREC", "5 Famille de courbes="&amp;$F333&amp;";", _xll.Woodstock.Analyst.Xcel.UDFs.GetModelFilename(), _xll.Woodstock.Analyst.Xcel.UDFs.GetScenarioIndex(),"6"))/5</f>
        <v>0</v>
      </c>
      <c r="M333" s="253">
        <f>IF(ISERROR(_xll.Woodstock.Analyst.Xcel.UDFs.GetIndicatorValueAverage("OVOLGMEXREC", "5 Famille de courbes="&amp;$F333&amp;";", _xll.Woodstock.Analyst.Xcel.UDFs.GetModelFilename(), _xll.Woodstock.Analyst.Xcel.UDFs.GetScenarioIndex(),"2", "6"))/5,0,_xll.Woodstock.Analyst.Xcel.UDFs.GetIndicatorValueAverage("OVOLGMEXREC", "5 Famille de courbes="&amp;$F333&amp;";", _xll.Woodstock.Analyst.Xcel.UDFs.GetModelFilename(), _xll.Woodstock.Analyst.Xcel.UDFs.GetScenarioIndex(),"2", "6"))/5</f>
        <v>0</v>
      </c>
      <c r="N333" s="437">
        <f t="shared" si="74"/>
        <v>0</v>
      </c>
      <c r="O333" s="241" t="b">
        <f t="shared" si="75"/>
        <v>1</v>
      </c>
    </row>
    <row r="334" spans="1:15" x14ac:dyDescent="0.25">
      <c r="A334" s="248" t="s">
        <v>141</v>
      </c>
      <c r="B334" s="248" t="s">
        <v>140</v>
      </c>
      <c r="C334" s="248" t="s">
        <v>212</v>
      </c>
      <c r="D334" s="248" t="s">
        <v>213</v>
      </c>
      <c r="E334" s="241" t="s">
        <v>6</v>
      </c>
      <c r="F334" s="249" t="str">
        <f t="shared" si="72"/>
        <v>FCTYF_ERO_EOFI</v>
      </c>
      <c r="G334" s="249" t="str">
        <f t="shared" si="73"/>
        <v>FCTYF_ERO_EoFi_Sous-total SEPM</v>
      </c>
      <c r="H334" s="253">
        <f>IF(ISERROR(_xll.Woodstock.Analyst.Xcel.UDFs.GetIndicatorValue("OVOLGSEPMREC", "5 Famille de courbes="&amp;$F334&amp;";", _xll.Woodstock.Analyst.Xcel.UDFs.GetModelFilename(), _xll.Woodstock.Analyst.Xcel.UDFs.GetScenarioIndex(),"2"))/5,0,_xll.Woodstock.Analyst.Xcel.UDFs.GetIndicatorValue("OVOLGSEPMREC", "5 Famille de courbes="&amp;$F334&amp;";", _xll.Woodstock.Analyst.Xcel.UDFs.GetModelFilename(), _xll.Woodstock.Analyst.Xcel.UDFs.GetScenarioIndex(),"2"))/5</f>
        <v>0</v>
      </c>
      <c r="I334" s="253">
        <f>IF(ISERROR(_xll.Woodstock.Analyst.Xcel.UDFs.GetIndicatorValue("OVOLGSEPMREC", "5 Famille de courbes="&amp;$F334&amp;";", _xll.Woodstock.Analyst.Xcel.UDFs.GetModelFilename(), _xll.Woodstock.Analyst.Xcel.UDFs.GetScenarioIndex(),"3"))/5,0,_xll.Woodstock.Analyst.Xcel.UDFs.GetIndicatorValue("OVOLGSEPMREC", "5 Famille de courbes="&amp;$F334&amp;";", _xll.Woodstock.Analyst.Xcel.UDFs.GetModelFilename(), _xll.Woodstock.Analyst.Xcel.UDFs.GetScenarioIndex(),"3"))/5</f>
        <v>0</v>
      </c>
      <c r="J334" s="253">
        <f>IF(ISERROR(_xll.Woodstock.Analyst.Xcel.UDFs.GetIndicatorValue("OVOLGSEPMREC", "5 Famille de courbes="&amp;$F334&amp;";", _xll.Woodstock.Analyst.Xcel.UDFs.GetModelFilename(), _xll.Woodstock.Analyst.Xcel.UDFs.GetScenarioIndex(),"4"))/5,0,_xll.Woodstock.Analyst.Xcel.UDFs.GetIndicatorValue("OVOLGSEPMREC", "5 Famille de courbes="&amp;$F334&amp;";", _xll.Woodstock.Analyst.Xcel.UDFs.GetModelFilename(), _xll.Woodstock.Analyst.Xcel.UDFs.GetScenarioIndex(),"4"))/5</f>
        <v>0</v>
      </c>
      <c r="K334" s="253">
        <f>IF(ISERROR(_xll.Woodstock.Analyst.Xcel.UDFs.GetIndicatorValue("OVOLGSEPMREC", "5 Famille de courbes="&amp;$F334&amp;";", _xll.Woodstock.Analyst.Xcel.UDFs.GetModelFilename(), _xll.Woodstock.Analyst.Xcel.UDFs.GetScenarioIndex(),"5"))/5,0,_xll.Woodstock.Analyst.Xcel.UDFs.GetIndicatorValue("OVOLGSEPMREC", "5 Famille de courbes="&amp;$F334&amp;";", _xll.Woodstock.Analyst.Xcel.UDFs.GetModelFilename(), _xll.Woodstock.Analyst.Xcel.UDFs.GetScenarioIndex(),"5"))/5</f>
        <v>0</v>
      </c>
      <c r="L334" s="253">
        <f>IF(ISERROR(_xll.Woodstock.Analyst.Xcel.UDFs.GetIndicatorValue("OVOLGSEPMREC", "5 Famille de courbes="&amp;$F334&amp;";", _xll.Woodstock.Analyst.Xcel.UDFs.GetModelFilename(), _xll.Woodstock.Analyst.Xcel.UDFs.GetScenarioIndex(),"6"))/5,0,_xll.Woodstock.Analyst.Xcel.UDFs.GetIndicatorValue("OVOLGSEPMREC", "5 Famille de courbes="&amp;$F334&amp;";", _xll.Woodstock.Analyst.Xcel.UDFs.GetModelFilename(), _xll.Woodstock.Analyst.Xcel.UDFs.GetScenarioIndex(),"6"))/5</f>
        <v>0</v>
      </c>
      <c r="M334" s="253">
        <f>IF(ISERROR(_xll.Woodstock.Analyst.Xcel.UDFs.GetIndicatorValueAverage("OVOLGSEPMREC", "5 Famille de courbes="&amp;$F334&amp;";", _xll.Woodstock.Analyst.Xcel.UDFs.GetModelFilename(), _xll.Woodstock.Analyst.Xcel.UDFs.GetScenarioIndex(),"2", "6"))/5,0,_xll.Woodstock.Analyst.Xcel.UDFs.GetIndicatorValueAverage("OVOLGSEPMREC", "5 Famille de courbes="&amp;$F334&amp;";", _xll.Woodstock.Analyst.Xcel.UDFs.GetModelFilename(), _xll.Woodstock.Analyst.Xcel.UDFs.GetScenarioIndex(),"2", "6"))/5</f>
        <v>0</v>
      </c>
      <c r="N334" s="437">
        <f t="shared" si="74"/>
        <v>0</v>
      </c>
      <c r="O334" s="241" t="b">
        <f t="shared" si="75"/>
        <v>1</v>
      </c>
    </row>
    <row r="335" spans="1:15" x14ac:dyDescent="0.25">
      <c r="A335" s="248" t="s">
        <v>141</v>
      </c>
      <c r="B335" s="248" t="s">
        <v>140</v>
      </c>
      <c r="C335" s="248" t="s">
        <v>212</v>
      </c>
      <c r="D335" s="248" t="s">
        <v>213</v>
      </c>
      <c r="E335" s="241" t="s">
        <v>7</v>
      </c>
      <c r="F335" s="249" t="str">
        <f t="shared" si="72"/>
        <v>FCTYF_ERO_EOFI</v>
      </c>
      <c r="G335" s="249" t="str">
        <f t="shared" si="73"/>
        <v>FCTYF_ERO_EoFi_Pins blanc et rouge</v>
      </c>
      <c r="H335" s="253">
        <f>IF(ISERROR(_xll.Woodstock.Analyst.Xcel.UDFs.GetIndicatorValue("OVOLGPINSREC", "5 Famille de courbes="&amp;$F335&amp;";", _xll.Woodstock.Analyst.Xcel.UDFs.GetModelFilename(), _xll.Woodstock.Analyst.Xcel.UDFs.GetScenarioIndex(),"2"))/5,0,_xll.Woodstock.Analyst.Xcel.UDFs.GetIndicatorValue("OVOLGPINSREC", "5 Famille de courbes="&amp;$F335&amp;";", _xll.Woodstock.Analyst.Xcel.UDFs.GetModelFilename(), _xll.Woodstock.Analyst.Xcel.UDFs.GetScenarioIndex(),"2"))/5</f>
        <v>0</v>
      </c>
      <c r="I335" s="253">
        <f>IF(ISERROR(_xll.Woodstock.Analyst.Xcel.UDFs.GetIndicatorValue("OVOLGPINSREC", "5 Famille de courbes="&amp;$F335&amp;";", _xll.Woodstock.Analyst.Xcel.UDFs.GetModelFilename(), _xll.Woodstock.Analyst.Xcel.UDFs.GetScenarioIndex(),"3"))/5,0,_xll.Woodstock.Analyst.Xcel.UDFs.GetIndicatorValue("OVOLGPINSREC", "5 Famille de courbes="&amp;$F335&amp;";", _xll.Woodstock.Analyst.Xcel.UDFs.GetModelFilename(), _xll.Woodstock.Analyst.Xcel.UDFs.GetScenarioIndex(),"3"))/5</f>
        <v>0</v>
      </c>
      <c r="J335" s="253">
        <f>IF(ISERROR(_xll.Woodstock.Analyst.Xcel.UDFs.GetIndicatorValue("OVOLGPINSREC", "5 Famille de courbes="&amp;$F335&amp;";", _xll.Woodstock.Analyst.Xcel.UDFs.GetModelFilename(), _xll.Woodstock.Analyst.Xcel.UDFs.GetScenarioIndex(),"4"))/5,0,_xll.Woodstock.Analyst.Xcel.UDFs.GetIndicatorValue("OVOLGPINSREC", "5 Famille de courbes="&amp;$F335&amp;";", _xll.Woodstock.Analyst.Xcel.UDFs.GetModelFilename(), _xll.Woodstock.Analyst.Xcel.UDFs.GetScenarioIndex(),"4"))/5</f>
        <v>0</v>
      </c>
      <c r="K335" s="253">
        <f>IF(ISERROR(_xll.Woodstock.Analyst.Xcel.UDFs.GetIndicatorValue("OVOLGPINSREC", "5 Famille de courbes="&amp;$F335&amp;";", _xll.Woodstock.Analyst.Xcel.UDFs.GetModelFilename(), _xll.Woodstock.Analyst.Xcel.UDFs.GetScenarioIndex(),"5"))/5,0,_xll.Woodstock.Analyst.Xcel.UDFs.GetIndicatorValue("OVOLGPINSREC", "5 Famille de courbes="&amp;$F335&amp;";", _xll.Woodstock.Analyst.Xcel.UDFs.GetModelFilename(), _xll.Woodstock.Analyst.Xcel.UDFs.GetScenarioIndex(),"5"))/5</f>
        <v>0</v>
      </c>
      <c r="L335" s="253">
        <f>IF(ISERROR(_xll.Woodstock.Analyst.Xcel.UDFs.GetIndicatorValue("OVOLGPINSREC", "5 Famille de courbes="&amp;$F335&amp;";", _xll.Woodstock.Analyst.Xcel.UDFs.GetModelFilename(), _xll.Woodstock.Analyst.Xcel.UDFs.GetScenarioIndex(),"6"))/5,0,_xll.Woodstock.Analyst.Xcel.UDFs.GetIndicatorValue("OVOLGPINSREC", "5 Famille de courbes="&amp;$F335&amp;";", _xll.Woodstock.Analyst.Xcel.UDFs.GetModelFilename(), _xll.Woodstock.Analyst.Xcel.UDFs.GetScenarioIndex(),"6"))/5</f>
        <v>0</v>
      </c>
      <c r="M335" s="253">
        <f>IF(ISERROR(_xll.Woodstock.Analyst.Xcel.UDFs.GetIndicatorValueAverage("OVOLGPINSREC", "5 Famille de courbes="&amp;$F335&amp;";", _xll.Woodstock.Analyst.Xcel.UDFs.GetModelFilename(), _xll.Woodstock.Analyst.Xcel.UDFs.GetScenarioIndex(),"2", "6"))/5,0,_xll.Woodstock.Analyst.Xcel.UDFs.GetIndicatorValueAverage("OVOLGPINSREC", "5 Famille de courbes="&amp;$F335&amp;";", _xll.Woodstock.Analyst.Xcel.UDFs.GetModelFilename(), _xll.Woodstock.Analyst.Xcel.UDFs.GetScenarioIndex(),"2", "6"))/5</f>
        <v>0</v>
      </c>
      <c r="N335" s="437">
        <f t="shared" si="74"/>
        <v>0</v>
      </c>
      <c r="O335" s="241" t="b">
        <f t="shared" si="75"/>
        <v>1</v>
      </c>
    </row>
    <row r="336" spans="1:15" x14ac:dyDescent="0.25">
      <c r="A336" s="248" t="s">
        <v>141</v>
      </c>
      <c r="B336" s="248" t="s">
        <v>140</v>
      </c>
      <c r="C336" s="248" t="s">
        <v>212</v>
      </c>
      <c r="D336" s="248" t="s">
        <v>213</v>
      </c>
      <c r="E336" s="241" t="s">
        <v>8</v>
      </c>
      <c r="F336" s="249" t="str">
        <f t="shared" si="72"/>
        <v>FCTYF_ERO_EOFI</v>
      </c>
      <c r="G336" s="249" t="str">
        <f t="shared" si="73"/>
        <v>FCTYF_ERO_EoFi_Pruche</v>
      </c>
      <c r="H336" s="253">
        <f>IF(ISERROR(_xll.Woodstock.Analyst.Xcel.UDFs.GetIndicatorValue("OVOLPRUREC", "5 Famille de courbes="&amp;$F336&amp;";", _xll.Woodstock.Analyst.Xcel.UDFs.GetModelFilename(), _xll.Woodstock.Analyst.Xcel.UDFs.GetScenarioIndex(),"2"))/5,0,_xll.Woodstock.Analyst.Xcel.UDFs.GetIndicatorValue("OVOLPRUREC", "5 Famille de courbes="&amp;$F336&amp;";", _xll.Woodstock.Analyst.Xcel.UDFs.GetModelFilename(), _xll.Woodstock.Analyst.Xcel.UDFs.GetScenarioIndex(),"2"))/5</f>
        <v>0</v>
      </c>
      <c r="I336" s="253">
        <f>IF(ISERROR(_xll.Woodstock.Analyst.Xcel.UDFs.GetIndicatorValue("OVOLPRUREC", "5 Famille de courbes="&amp;$F336&amp;";", _xll.Woodstock.Analyst.Xcel.UDFs.GetModelFilename(), _xll.Woodstock.Analyst.Xcel.UDFs.GetScenarioIndex(),"3"))/5,0,_xll.Woodstock.Analyst.Xcel.UDFs.GetIndicatorValue("OVOLPRUREC", "5 Famille de courbes="&amp;$F336&amp;";", _xll.Woodstock.Analyst.Xcel.UDFs.GetModelFilename(), _xll.Woodstock.Analyst.Xcel.UDFs.GetScenarioIndex(),"3"))/5</f>
        <v>0</v>
      </c>
      <c r="J336" s="253">
        <f>IF(ISERROR(_xll.Woodstock.Analyst.Xcel.UDFs.GetIndicatorValue("OVOLPRUREC", "5 Famille de courbes="&amp;$F336&amp;";", _xll.Woodstock.Analyst.Xcel.UDFs.GetModelFilename(), _xll.Woodstock.Analyst.Xcel.UDFs.GetScenarioIndex(),"4"))/5,0,_xll.Woodstock.Analyst.Xcel.UDFs.GetIndicatorValue("OVOLPRUREC", "5 Famille de courbes="&amp;$F336&amp;";", _xll.Woodstock.Analyst.Xcel.UDFs.GetModelFilename(), _xll.Woodstock.Analyst.Xcel.UDFs.GetScenarioIndex(),"4"))/5</f>
        <v>0</v>
      </c>
      <c r="K336" s="253">
        <f>IF(ISERROR(_xll.Woodstock.Analyst.Xcel.UDFs.GetIndicatorValue("OVOLPRUREC", "5 Famille de courbes="&amp;$F336&amp;";", _xll.Woodstock.Analyst.Xcel.UDFs.GetModelFilename(), _xll.Woodstock.Analyst.Xcel.UDFs.GetScenarioIndex(),"5"))/5,0,_xll.Woodstock.Analyst.Xcel.UDFs.GetIndicatorValue("OVOLPRUREC", "5 Famille de courbes="&amp;$F336&amp;";", _xll.Woodstock.Analyst.Xcel.UDFs.GetModelFilename(), _xll.Woodstock.Analyst.Xcel.UDFs.GetScenarioIndex(),"5"))/5</f>
        <v>0</v>
      </c>
      <c r="L336" s="253">
        <f>IF(ISERROR(_xll.Woodstock.Analyst.Xcel.UDFs.GetIndicatorValue("OVOLPRUREC", "5 Famille de courbes="&amp;$F336&amp;";", _xll.Woodstock.Analyst.Xcel.UDFs.GetModelFilename(), _xll.Woodstock.Analyst.Xcel.UDFs.GetScenarioIndex(),"6"))/5,0,_xll.Woodstock.Analyst.Xcel.UDFs.GetIndicatorValue("OVOLPRUREC", "5 Famille de courbes="&amp;$F336&amp;";", _xll.Woodstock.Analyst.Xcel.UDFs.GetModelFilename(), _xll.Woodstock.Analyst.Xcel.UDFs.GetScenarioIndex(),"6"))/5</f>
        <v>0</v>
      </c>
      <c r="M336" s="253">
        <f>IF(ISERROR(_xll.Woodstock.Analyst.Xcel.UDFs.GetIndicatorValueAverage("OVOLPRUREC", "5 Famille de courbes="&amp;$F336&amp;";", _xll.Woodstock.Analyst.Xcel.UDFs.GetModelFilename(), _xll.Woodstock.Analyst.Xcel.UDFs.GetScenarioIndex(),"2", "6"))/5,0,_xll.Woodstock.Analyst.Xcel.UDFs.GetIndicatorValueAverage("OVOLPRUREC", "5 Famille de courbes="&amp;$F336&amp;";", _xll.Woodstock.Analyst.Xcel.UDFs.GetModelFilename(), _xll.Woodstock.Analyst.Xcel.UDFs.GetScenarioIndex(),"2", "6"))/5</f>
        <v>0</v>
      </c>
      <c r="N336" s="437">
        <f t="shared" si="74"/>
        <v>0</v>
      </c>
      <c r="O336" s="241" t="b">
        <f t="shared" si="75"/>
        <v>1</v>
      </c>
    </row>
    <row r="337" spans="1:15" x14ac:dyDescent="0.25">
      <c r="A337" s="248" t="s">
        <v>141</v>
      </c>
      <c r="B337" s="248" t="s">
        <v>140</v>
      </c>
      <c r="C337" s="248" t="s">
        <v>212</v>
      </c>
      <c r="D337" s="248" t="s">
        <v>213</v>
      </c>
      <c r="E337" s="241" t="s">
        <v>9</v>
      </c>
      <c r="F337" s="249" t="str">
        <f t="shared" si="72"/>
        <v>FCTYF_ERO_EOFI</v>
      </c>
      <c r="G337" s="249" t="str">
        <f t="shared" si="73"/>
        <v>FCTYF_ERO_EoFi_Thuya</v>
      </c>
      <c r="H337" s="253">
        <f>IF(ISERROR(_xll.Woodstock.Analyst.Xcel.UDFs.GetIndicatorValue("OVOLTHOREC", "5 Famille de courbes="&amp;$F337&amp;";", _xll.Woodstock.Analyst.Xcel.UDFs.GetModelFilename(), _xll.Woodstock.Analyst.Xcel.UDFs.GetScenarioIndex(),"2"))/5,0,_xll.Woodstock.Analyst.Xcel.UDFs.GetIndicatorValue("OVOLTHOREC", "5 Famille de courbes="&amp;$F337&amp;";", _xll.Woodstock.Analyst.Xcel.UDFs.GetModelFilename(), _xll.Woodstock.Analyst.Xcel.UDFs.GetScenarioIndex(),"2"))/5</f>
        <v>0</v>
      </c>
      <c r="I337" s="253">
        <f>IF(ISERROR(_xll.Woodstock.Analyst.Xcel.UDFs.GetIndicatorValue("OVOLTHOREC", "5 Famille de courbes="&amp;$F337&amp;";", _xll.Woodstock.Analyst.Xcel.UDFs.GetModelFilename(), _xll.Woodstock.Analyst.Xcel.UDFs.GetScenarioIndex(),"3"))/5,0,_xll.Woodstock.Analyst.Xcel.UDFs.GetIndicatorValue("OVOLTHOREC", "5 Famille de courbes="&amp;$F337&amp;";", _xll.Woodstock.Analyst.Xcel.UDFs.GetModelFilename(), _xll.Woodstock.Analyst.Xcel.UDFs.GetScenarioIndex(),"3"))/5</f>
        <v>0</v>
      </c>
      <c r="J337" s="253">
        <f>IF(ISERROR(_xll.Woodstock.Analyst.Xcel.UDFs.GetIndicatorValue("OVOLTHOREC", "5 Famille de courbes="&amp;$F337&amp;";", _xll.Woodstock.Analyst.Xcel.UDFs.GetModelFilename(), _xll.Woodstock.Analyst.Xcel.UDFs.GetScenarioIndex(),"4"))/5,0,_xll.Woodstock.Analyst.Xcel.UDFs.GetIndicatorValue("OVOLTHOREC", "5 Famille de courbes="&amp;$F337&amp;";", _xll.Woodstock.Analyst.Xcel.UDFs.GetModelFilename(), _xll.Woodstock.Analyst.Xcel.UDFs.GetScenarioIndex(),"4"))/5</f>
        <v>0</v>
      </c>
      <c r="K337" s="253">
        <f>IF(ISERROR(_xll.Woodstock.Analyst.Xcel.UDFs.GetIndicatorValue("OVOLTHOREC", "5 Famille de courbes="&amp;$F337&amp;";", _xll.Woodstock.Analyst.Xcel.UDFs.GetModelFilename(), _xll.Woodstock.Analyst.Xcel.UDFs.GetScenarioIndex(),"5"))/5,0,_xll.Woodstock.Analyst.Xcel.UDFs.GetIndicatorValue("OVOLTHOREC", "5 Famille de courbes="&amp;$F337&amp;";", _xll.Woodstock.Analyst.Xcel.UDFs.GetModelFilename(), _xll.Woodstock.Analyst.Xcel.UDFs.GetScenarioIndex(),"5"))/5</f>
        <v>0</v>
      </c>
      <c r="L337" s="253">
        <f>IF(ISERROR(_xll.Woodstock.Analyst.Xcel.UDFs.GetIndicatorValue("OVOLTHOREC", "5 Famille de courbes="&amp;$F337&amp;";", _xll.Woodstock.Analyst.Xcel.UDFs.GetModelFilename(), _xll.Woodstock.Analyst.Xcel.UDFs.GetScenarioIndex(),"6"))/5,0,_xll.Woodstock.Analyst.Xcel.UDFs.GetIndicatorValue("OVOLTHOREC", "5 Famille de courbes="&amp;$F337&amp;";", _xll.Woodstock.Analyst.Xcel.UDFs.GetModelFilename(), _xll.Woodstock.Analyst.Xcel.UDFs.GetScenarioIndex(),"6"))/5</f>
        <v>0</v>
      </c>
      <c r="M337" s="253">
        <f>IF(ISERROR(_xll.Woodstock.Analyst.Xcel.UDFs.GetIndicatorValueAverage("OVOLTHOREC", "5 Famille de courbes="&amp;$F337&amp;";", _xll.Woodstock.Analyst.Xcel.UDFs.GetModelFilename(), _xll.Woodstock.Analyst.Xcel.UDFs.GetScenarioIndex(),"2", "6"))/5,0,_xll.Woodstock.Analyst.Xcel.UDFs.GetIndicatorValueAverage("OVOLTHOREC", "5 Famille de courbes="&amp;$F337&amp;";", _xll.Woodstock.Analyst.Xcel.UDFs.GetModelFilename(), _xll.Woodstock.Analyst.Xcel.UDFs.GetScenarioIndex(),"2", "6"))/5</f>
        <v>0</v>
      </c>
      <c r="N337" s="437">
        <f t="shared" si="74"/>
        <v>0</v>
      </c>
      <c r="O337" s="241" t="b">
        <f t="shared" si="75"/>
        <v>1</v>
      </c>
    </row>
    <row r="338" spans="1:15" x14ac:dyDescent="0.25">
      <c r="A338" s="248" t="s">
        <v>141</v>
      </c>
      <c r="B338" s="248" t="s">
        <v>140</v>
      </c>
      <c r="C338" s="248" t="s">
        <v>212</v>
      </c>
      <c r="D338" s="248" t="s">
        <v>213</v>
      </c>
      <c r="E338" s="241" t="s">
        <v>11</v>
      </c>
      <c r="F338" s="249" t="str">
        <f t="shared" si="72"/>
        <v>FCTYF_ERO_EOFI</v>
      </c>
      <c r="G338" s="249" t="str">
        <f t="shared" si="73"/>
        <v>FCTYF_ERO_EoFi_Total Résineux</v>
      </c>
      <c r="H338" s="253">
        <f>IF(ISERROR(_xll.Woodstock.Analyst.Xcel.UDFs.GetIndicatorValue("OVOLGRREC", "5 Famille de courbes="&amp;$F338&amp;";", _xll.Woodstock.Analyst.Xcel.UDFs.GetModelFilename(), _xll.Woodstock.Analyst.Xcel.UDFs.GetScenarioIndex(),"2"))/5,0,_xll.Woodstock.Analyst.Xcel.UDFs.GetIndicatorValue("OVOLGRREC", "5 Famille de courbes="&amp;$F338&amp;";", _xll.Woodstock.Analyst.Xcel.UDFs.GetModelFilename(), _xll.Woodstock.Analyst.Xcel.UDFs.GetScenarioIndex(),"2"))/5</f>
        <v>0</v>
      </c>
      <c r="I338" s="253">
        <f>IF(ISERROR(_xll.Woodstock.Analyst.Xcel.UDFs.GetIndicatorValue("OVOLGRREC", "5 Famille de courbes="&amp;$F338&amp;";", _xll.Woodstock.Analyst.Xcel.UDFs.GetModelFilename(), _xll.Woodstock.Analyst.Xcel.UDFs.GetScenarioIndex(),"3"))/5,0,_xll.Woodstock.Analyst.Xcel.UDFs.GetIndicatorValue("OVOLGRREC", "5 Famille de courbes="&amp;$F338&amp;";", _xll.Woodstock.Analyst.Xcel.UDFs.GetModelFilename(), _xll.Woodstock.Analyst.Xcel.UDFs.GetScenarioIndex(),"3"))/5</f>
        <v>0</v>
      </c>
      <c r="J338" s="253">
        <f>IF(ISERROR(_xll.Woodstock.Analyst.Xcel.UDFs.GetIndicatorValue("OVOLGRREC", "5 Famille de courbes="&amp;$F338&amp;";", _xll.Woodstock.Analyst.Xcel.UDFs.GetModelFilename(), _xll.Woodstock.Analyst.Xcel.UDFs.GetScenarioIndex(),"4"))/5,0,_xll.Woodstock.Analyst.Xcel.UDFs.GetIndicatorValue("OVOLGRREC", "5 Famille de courbes="&amp;$F338&amp;";", _xll.Woodstock.Analyst.Xcel.UDFs.GetModelFilename(), _xll.Woodstock.Analyst.Xcel.UDFs.GetScenarioIndex(),"4"))/5</f>
        <v>0</v>
      </c>
      <c r="K338" s="253">
        <f>IF(ISERROR(_xll.Woodstock.Analyst.Xcel.UDFs.GetIndicatorValue("OVOLGRREC", "5 Famille de courbes="&amp;$F338&amp;";", _xll.Woodstock.Analyst.Xcel.UDFs.GetModelFilename(), _xll.Woodstock.Analyst.Xcel.UDFs.GetScenarioIndex(),"5"))/5,0,_xll.Woodstock.Analyst.Xcel.UDFs.GetIndicatorValue("OVOLGRREC", "5 Famille de courbes="&amp;$F338&amp;";", _xll.Woodstock.Analyst.Xcel.UDFs.GetModelFilename(), _xll.Woodstock.Analyst.Xcel.UDFs.GetScenarioIndex(),"5"))/5</f>
        <v>0</v>
      </c>
      <c r="L338" s="253">
        <f>IF(ISERROR(_xll.Woodstock.Analyst.Xcel.UDFs.GetIndicatorValue("OVOLGRREC", "5 Famille de courbes="&amp;$F338&amp;";", _xll.Woodstock.Analyst.Xcel.UDFs.GetModelFilename(), _xll.Woodstock.Analyst.Xcel.UDFs.GetScenarioIndex(),"6"))/5,0,_xll.Woodstock.Analyst.Xcel.UDFs.GetIndicatorValue("OVOLGRREC", "5 Famille de courbes="&amp;$F338&amp;";", _xll.Woodstock.Analyst.Xcel.UDFs.GetModelFilename(), _xll.Woodstock.Analyst.Xcel.UDFs.GetScenarioIndex(),"6"))/5</f>
        <v>0</v>
      </c>
      <c r="M338" s="253">
        <f>IF(ISERROR(_xll.Woodstock.Analyst.Xcel.UDFs.GetIndicatorValueAverage("OVOLGRREC", "5 Famille de courbes="&amp;$F338&amp;";", _xll.Woodstock.Analyst.Xcel.UDFs.GetModelFilename(), _xll.Woodstock.Analyst.Xcel.UDFs.GetScenarioIndex(),"2", "6"))/5,0,_xll.Woodstock.Analyst.Xcel.UDFs.GetIndicatorValueAverage("OVOLGRREC", "5 Famille de courbes="&amp;$F338&amp;";", _xll.Woodstock.Analyst.Xcel.UDFs.GetModelFilename(), _xll.Woodstock.Analyst.Xcel.UDFs.GetScenarioIndex(),"2", "6"))/5</f>
        <v>0</v>
      </c>
      <c r="N338" s="437">
        <f t="shared" si="74"/>
        <v>0</v>
      </c>
      <c r="O338" s="241" t="b">
        <f t="shared" si="75"/>
        <v>1</v>
      </c>
    </row>
    <row r="339" spans="1:15" x14ac:dyDescent="0.25">
      <c r="A339" s="248" t="s">
        <v>141</v>
      </c>
      <c r="B339" s="248" t="s">
        <v>140</v>
      </c>
      <c r="C339" s="248" t="s">
        <v>212</v>
      </c>
      <c r="D339" s="248" t="s">
        <v>213</v>
      </c>
      <c r="E339" s="241" t="s">
        <v>13</v>
      </c>
      <c r="F339" s="249" t="str">
        <f t="shared" si="72"/>
        <v>FCTYF_ERO_EOFI</v>
      </c>
      <c r="G339" s="249" t="str">
        <f t="shared" si="73"/>
        <v>FCTYF_ERO_EoFi_Bouleau à papier</v>
      </c>
      <c r="H339" s="253">
        <f>IF(ISERROR(_xll.Woodstock.Analyst.Xcel.UDFs.GetIndicatorValue("OVOLBOPREC", "5 Famille de courbes="&amp;$F339&amp;";", _xll.Woodstock.Analyst.Xcel.UDFs.GetModelFilename(), _xll.Woodstock.Analyst.Xcel.UDFs.GetScenarioIndex(),"2"))/5,0,_xll.Woodstock.Analyst.Xcel.UDFs.GetIndicatorValue("OVOLBOPREC", "5 Famille de courbes="&amp;$F339&amp;";", _xll.Woodstock.Analyst.Xcel.UDFs.GetModelFilename(), _xll.Woodstock.Analyst.Xcel.UDFs.GetScenarioIndex(),"2"))/5</f>
        <v>0</v>
      </c>
      <c r="I339" s="253">
        <f>IF(ISERROR(_xll.Woodstock.Analyst.Xcel.UDFs.GetIndicatorValue("OVOLBOPREC", "5 Famille de courbes="&amp;$F339&amp;";", _xll.Woodstock.Analyst.Xcel.UDFs.GetModelFilename(), _xll.Woodstock.Analyst.Xcel.UDFs.GetScenarioIndex(),"3"))/5,0,_xll.Woodstock.Analyst.Xcel.UDFs.GetIndicatorValue("OVOLBOPREC", "5 Famille de courbes="&amp;$F339&amp;";", _xll.Woodstock.Analyst.Xcel.UDFs.GetModelFilename(), _xll.Woodstock.Analyst.Xcel.UDFs.GetScenarioIndex(),"3"))/5</f>
        <v>0</v>
      </c>
      <c r="J339" s="253">
        <f>IF(ISERROR(_xll.Woodstock.Analyst.Xcel.UDFs.GetIndicatorValue("OVOLBOPREC", "5 Famille de courbes="&amp;$F339&amp;";", _xll.Woodstock.Analyst.Xcel.UDFs.GetModelFilename(), _xll.Woodstock.Analyst.Xcel.UDFs.GetScenarioIndex(),"4"))/5,0,_xll.Woodstock.Analyst.Xcel.UDFs.GetIndicatorValue("OVOLBOPREC", "5 Famille de courbes="&amp;$F339&amp;";", _xll.Woodstock.Analyst.Xcel.UDFs.GetModelFilename(), _xll.Woodstock.Analyst.Xcel.UDFs.GetScenarioIndex(),"4"))/5</f>
        <v>0</v>
      </c>
      <c r="K339" s="253">
        <f>IF(ISERROR(_xll.Woodstock.Analyst.Xcel.UDFs.GetIndicatorValue("OVOLBOPREC", "5 Famille de courbes="&amp;$F339&amp;";", _xll.Woodstock.Analyst.Xcel.UDFs.GetModelFilename(), _xll.Woodstock.Analyst.Xcel.UDFs.GetScenarioIndex(),"5"))/5,0,_xll.Woodstock.Analyst.Xcel.UDFs.GetIndicatorValue("OVOLBOPREC", "5 Famille de courbes="&amp;$F339&amp;";", _xll.Woodstock.Analyst.Xcel.UDFs.GetModelFilename(), _xll.Woodstock.Analyst.Xcel.UDFs.GetScenarioIndex(),"5"))/5</f>
        <v>0</v>
      </c>
      <c r="L339" s="253">
        <f>IF(ISERROR(_xll.Woodstock.Analyst.Xcel.UDFs.GetIndicatorValue("OVOLBOPREC", "5 Famille de courbes="&amp;$F339&amp;";", _xll.Woodstock.Analyst.Xcel.UDFs.GetModelFilename(), _xll.Woodstock.Analyst.Xcel.UDFs.GetScenarioIndex(),"6"))/5,0,_xll.Woodstock.Analyst.Xcel.UDFs.GetIndicatorValue("OVOLBOPREC", "5 Famille de courbes="&amp;$F339&amp;";", _xll.Woodstock.Analyst.Xcel.UDFs.GetModelFilename(), _xll.Woodstock.Analyst.Xcel.UDFs.GetScenarioIndex(),"6"))/5</f>
        <v>0</v>
      </c>
      <c r="M339" s="253">
        <f>IF(ISERROR(_xll.Woodstock.Analyst.Xcel.UDFs.GetIndicatorValueAverage("OVOLBOPREC", "5 Famille de courbes="&amp;$F339&amp;";", _xll.Woodstock.Analyst.Xcel.UDFs.GetModelFilename(), _xll.Woodstock.Analyst.Xcel.UDFs.GetScenarioIndex(),"2", "6"))/5,0,_xll.Woodstock.Analyst.Xcel.UDFs.GetIndicatorValueAverage("OVOLBOPREC", "5 Famille de courbes="&amp;$F339&amp;";", _xll.Woodstock.Analyst.Xcel.UDFs.GetModelFilename(), _xll.Woodstock.Analyst.Xcel.UDFs.GetScenarioIndex(),"2", "6"))/5</f>
        <v>0</v>
      </c>
      <c r="N339" s="437">
        <f t="shared" si="74"/>
        <v>0</v>
      </c>
      <c r="O339" s="241" t="b">
        <f t="shared" si="75"/>
        <v>1</v>
      </c>
    </row>
    <row r="340" spans="1:15" x14ac:dyDescent="0.25">
      <c r="A340" s="248" t="s">
        <v>141</v>
      </c>
      <c r="B340" s="248" t="s">
        <v>140</v>
      </c>
      <c r="C340" s="248" t="s">
        <v>212</v>
      </c>
      <c r="D340" s="248" t="s">
        <v>213</v>
      </c>
      <c r="E340" s="241" t="s">
        <v>14</v>
      </c>
      <c r="F340" s="249" t="str">
        <f t="shared" si="72"/>
        <v>FCTYF_ERO_EOFI</v>
      </c>
      <c r="G340" s="249" t="str">
        <f t="shared" si="73"/>
        <v>FCTYF_ERO_EoFi_Peupliers</v>
      </c>
      <c r="H340" s="253">
        <f>IF(ISERROR(_xll.Woodstock.Analyst.Xcel.UDFs.GetIndicatorValue("OVOLGPEUREC", "5 Famille de courbes="&amp;$F340&amp;";", _xll.Woodstock.Analyst.Xcel.UDFs.GetModelFilename(), _xll.Woodstock.Analyst.Xcel.UDFs.GetScenarioIndex(),"2"))/5,0,_xll.Woodstock.Analyst.Xcel.UDFs.GetIndicatorValue("OVOLGPEUREC", "5 Famille de courbes="&amp;$F340&amp;";", _xll.Woodstock.Analyst.Xcel.UDFs.GetModelFilename(), _xll.Woodstock.Analyst.Xcel.UDFs.GetScenarioIndex(),"2"))/5</f>
        <v>0</v>
      </c>
      <c r="I340" s="253">
        <f>IF(ISERROR(_xll.Woodstock.Analyst.Xcel.UDFs.GetIndicatorValue("OVOLGPEUREC", "5 Famille de courbes="&amp;$F340&amp;";", _xll.Woodstock.Analyst.Xcel.UDFs.GetModelFilename(), _xll.Woodstock.Analyst.Xcel.UDFs.GetScenarioIndex(),"3"))/5,0,_xll.Woodstock.Analyst.Xcel.UDFs.GetIndicatorValue("OVOLGPEUREC", "5 Famille de courbes="&amp;$F340&amp;";", _xll.Woodstock.Analyst.Xcel.UDFs.GetModelFilename(), _xll.Woodstock.Analyst.Xcel.UDFs.GetScenarioIndex(),"3"))/5</f>
        <v>0</v>
      </c>
      <c r="J340" s="253">
        <f>IF(ISERROR(_xll.Woodstock.Analyst.Xcel.UDFs.GetIndicatorValue("OVOLGPEUREC", "5 Famille de courbes="&amp;$F340&amp;";", _xll.Woodstock.Analyst.Xcel.UDFs.GetModelFilename(), _xll.Woodstock.Analyst.Xcel.UDFs.GetScenarioIndex(),"4"))/5,0,_xll.Woodstock.Analyst.Xcel.UDFs.GetIndicatorValue("OVOLGPEUREC", "5 Famille de courbes="&amp;$F340&amp;";", _xll.Woodstock.Analyst.Xcel.UDFs.GetModelFilename(), _xll.Woodstock.Analyst.Xcel.UDFs.GetScenarioIndex(),"4"))/5</f>
        <v>0</v>
      </c>
      <c r="K340" s="253">
        <f>IF(ISERROR(_xll.Woodstock.Analyst.Xcel.UDFs.GetIndicatorValue("OVOLGPEUREC", "5 Famille de courbes="&amp;$F340&amp;";", _xll.Woodstock.Analyst.Xcel.UDFs.GetModelFilename(), _xll.Woodstock.Analyst.Xcel.UDFs.GetScenarioIndex(),"5"))/5,0,_xll.Woodstock.Analyst.Xcel.UDFs.GetIndicatorValue("OVOLGPEUREC", "5 Famille de courbes="&amp;$F340&amp;";", _xll.Woodstock.Analyst.Xcel.UDFs.GetModelFilename(), _xll.Woodstock.Analyst.Xcel.UDFs.GetScenarioIndex(),"5"))/5</f>
        <v>0</v>
      </c>
      <c r="L340" s="253">
        <f>IF(ISERROR(_xll.Woodstock.Analyst.Xcel.UDFs.GetIndicatorValue("OVOLGPEUREC", "5 Famille de courbes="&amp;$F340&amp;";", _xll.Woodstock.Analyst.Xcel.UDFs.GetModelFilename(), _xll.Woodstock.Analyst.Xcel.UDFs.GetScenarioIndex(),"6"))/5,0,_xll.Woodstock.Analyst.Xcel.UDFs.GetIndicatorValue("OVOLGPEUREC", "5 Famille de courbes="&amp;$F340&amp;";", _xll.Woodstock.Analyst.Xcel.UDFs.GetModelFilename(), _xll.Woodstock.Analyst.Xcel.UDFs.GetScenarioIndex(),"6"))/5</f>
        <v>0</v>
      </c>
      <c r="M340" s="253">
        <f>IF(ISERROR(_xll.Woodstock.Analyst.Xcel.UDFs.GetIndicatorValueAverage("OVOLGPEUREC", "5 Famille de courbes="&amp;$F340&amp;";", _xll.Woodstock.Analyst.Xcel.UDFs.GetModelFilename(), _xll.Woodstock.Analyst.Xcel.UDFs.GetScenarioIndex(),"2", "6"))/5,0,_xll.Woodstock.Analyst.Xcel.UDFs.GetIndicatorValueAverage("OVOLGPEUREC", "5 Famille de courbes="&amp;$F340&amp;";", _xll.Woodstock.Analyst.Xcel.UDFs.GetModelFilename(), _xll.Woodstock.Analyst.Xcel.UDFs.GetScenarioIndex(),"2", "6"))/5</f>
        <v>0</v>
      </c>
      <c r="N340" s="437">
        <f t="shared" si="74"/>
        <v>0</v>
      </c>
      <c r="O340" s="241" t="b">
        <f t="shared" si="75"/>
        <v>1</v>
      </c>
    </row>
    <row r="341" spans="1:15" x14ac:dyDescent="0.25">
      <c r="A341" s="248" t="s">
        <v>141</v>
      </c>
      <c r="B341" s="248" t="s">
        <v>140</v>
      </c>
      <c r="C341" s="248" t="s">
        <v>212</v>
      </c>
      <c r="D341" s="248" t="s">
        <v>213</v>
      </c>
      <c r="E341" s="241" t="s">
        <v>15</v>
      </c>
      <c r="F341" s="249" t="str">
        <f t="shared" si="72"/>
        <v>FCTYF_ERO_EOFI</v>
      </c>
      <c r="G341" s="249" t="str">
        <f t="shared" si="73"/>
        <v>FCTYF_ERO_EoFi_Érable rouge</v>
      </c>
      <c r="H341" s="253">
        <f>IF(ISERROR(_xll.Woodstock.Analyst.Xcel.UDFs.GetIndicatorValue("OVOLERRREC", "5 Famille de courbes="&amp;$F341&amp;";", _xll.Woodstock.Analyst.Xcel.UDFs.GetModelFilename(), _xll.Woodstock.Analyst.Xcel.UDFs.GetScenarioIndex(),"2"))/5,0,_xll.Woodstock.Analyst.Xcel.UDFs.GetIndicatorValue("OVOLERRREC", "5 Famille de courbes="&amp;$F341&amp;";", _xll.Woodstock.Analyst.Xcel.UDFs.GetModelFilename(), _xll.Woodstock.Analyst.Xcel.UDFs.GetScenarioIndex(),"2"))/5</f>
        <v>0</v>
      </c>
      <c r="I341" s="253">
        <f>IF(ISERROR(_xll.Woodstock.Analyst.Xcel.UDFs.GetIndicatorValue("OVOLERRREC", "5 Famille de courbes="&amp;$F341&amp;";", _xll.Woodstock.Analyst.Xcel.UDFs.GetModelFilename(), _xll.Woodstock.Analyst.Xcel.UDFs.GetScenarioIndex(),"3"))/5,0,_xll.Woodstock.Analyst.Xcel.UDFs.GetIndicatorValue("OVOLERRREC", "5 Famille de courbes="&amp;$F341&amp;";", _xll.Woodstock.Analyst.Xcel.UDFs.GetModelFilename(), _xll.Woodstock.Analyst.Xcel.UDFs.GetScenarioIndex(),"3"))/5</f>
        <v>0</v>
      </c>
      <c r="J341" s="253">
        <f>IF(ISERROR(_xll.Woodstock.Analyst.Xcel.UDFs.GetIndicatorValue("OVOLERRREC", "5 Famille de courbes="&amp;$F341&amp;";", _xll.Woodstock.Analyst.Xcel.UDFs.GetModelFilename(), _xll.Woodstock.Analyst.Xcel.UDFs.GetScenarioIndex(),"4"))/5,0,_xll.Woodstock.Analyst.Xcel.UDFs.GetIndicatorValue("OVOLERRREC", "5 Famille de courbes="&amp;$F341&amp;";", _xll.Woodstock.Analyst.Xcel.UDFs.GetModelFilename(), _xll.Woodstock.Analyst.Xcel.UDFs.GetScenarioIndex(),"4"))/5</f>
        <v>0</v>
      </c>
      <c r="K341" s="253">
        <f>IF(ISERROR(_xll.Woodstock.Analyst.Xcel.UDFs.GetIndicatorValue("OVOLERRREC", "5 Famille de courbes="&amp;$F341&amp;";", _xll.Woodstock.Analyst.Xcel.UDFs.GetModelFilename(), _xll.Woodstock.Analyst.Xcel.UDFs.GetScenarioIndex(),"5"))/5,0,_xll.Woodstock.Analyst.Xcel.UDFs.GetIndicatorValue("OVOLERRREC", "5 Famille de courbes="&amp;$F341&amp;";", _xll.Woodstock.Analyst.Xcel.UDFs.GetModelFilename(), _xll.Woodstock.Analyst.Xcel.UDFs.GetScenarioIndex(),"5"))/5</f>
        <v>0</v>
      </c>
      <c r="L341" s="253">
        <f>IF(ISERROR(_xll.Woodstock.Analyst.Xcel.UDFs.GetIndicatorValue("OVOLERRREC", "5 Famille de courbes="&amp;$F341&amp;";", _xll.Woodstock.Analyst.Xcel.UDFs.GetModelFilename(), _xll.Woodstock.Analyst.Xcel.UDFs.GetScenarioIndex(),"6"))/5,0,_xll.Woodstock.Analyst.Xcel.UDFs.GetIndicatorValue("OVOLERRREC", "5 Famille de courbes="&amp;$F341&amp;";", _xll.Woodstock.Analyst.Xcel.UDFs.GetModelFilename(), _xll.Woodstock.Analyst.Xcel.UDFs.GetScenarioIndex(),"6"))/5</f>
        <v>0</v>
      </c>
      <c r="M341" s="253">
        <f>IF(ISERROR(_xll.Woodstock.Analyst.Xcel.UDFs.GetIndicatorValueAverage("OVOLERRREC", "5 Famille de courbes="&amp;$F341&amp;";", _xll.Woodstock.Analyst.Xcel.UDFs.GetModelFilename(), _xll.Woodstock.Analyst.Xcel.UDFs.GetScenarioIndex(),"2", "6"))/5,0,_xll.Woodstock.Analyst.Xcel.UDFs.GetIndicatorValueAverage("OVOLERRREC", "5 Famille de courbes="&amp;$F341&amp;";", _xll.Woodstock.Analyst.Xcel.UDFs.GetModelFilename(), _xll.Woodstock.Analyst.Xcel.UDFs.GetScenarioIndex(),"2", "6"))/5</f>
        <v>0</v>
      </c>
      <c r="N341" s="437">
        <f t="shared" si="74"/>
        <v>0</v>
      </c>
      <c r="O341" s="241" t="b">
        <f t="shared" si="75"/>
        <v>1</v>
      </c>
    </row>
    <row r="342" spans="1:15" x14ac:dyDescent="0.25">
      <c r="A342" s="248" t="s">
        <v>141</v>
      </c>
      <c r="B342" s="248" t="s">
        <v>140</v>
      </c>
      <c r="C342" s="248" t="s">
        <v>212</v>
      </c>
      <c r="D342" s="248" t="s">
        <v>213</v>
      </c>
      <c r="E342" s="241" t="s">
        <v>17</v>
      </c>
      <c r="F342" s="249" t="str">
        <f t="shared" si="72"/>
        <v>FCTYF_ERO_EOFI</v>
      </c>
      <c r="G342" s="249" t="str">
        <f t="shared" si="73"/>
        <v>FCTYF_ERO_EoFi_Sous-total F. Intolérants</v>
      </c>
      <c r="H342" s="253">
        <f>IF(ISERROR(_xll.Woodstock.Analyst.Xcel.UDFs.GetIndicatorValue("OVOLGFIREC", "5 Famille de courbes="&amp;$F342&amp;";", _xll.Woodstock.Analyst.Xcel.UDFs.GetModelFilename(), _xll.Woodstock.Analyst.Xcel.UDFs.GetScenarioIndex(),"2"))/5,0,_xll.Woodstock.Analyst.Xcel.UDFs.GetIndicatorValue("OVOLGFIREC", "5 Famille de courbes="&amp;$F342&amp;";", _xll.Woodstock.Analyst.Xcel.UDFs.GetModelFilename(), _xll.Woodstock.Analyst.Xcel.UDFs.GetScenarioIndex(),"2"))/5</f>
        <v>0</v>
      </c>
      <c r="I342" s="253">
        <f>IF(ISERROR(_xll.Woodstock.Analyst.Xcel.UDFs.GetIndicatorValue("OVOLGFIREC", "5 Famille de courbes="&amp;$F342&amp;";", _xll.Woodstock.Analyst.Xcel.UDFs.GetModelFilename(), _xll.Woodstock.Analyst.Xcel.UDFs.GetScenarioIndex(),"3"))/5,0,_xll.Woodstock.Analyst.Xcel.UDFs.GetIndicatorValue("OVOLGFIREC", "5 Famille de courbes="&amp;$F342&amp;";", _xll.Woodstock.Analyst.Xcel.UDFs.GetModelFilename(), _xll.Woodstock.Analyst.Xcel.UDFs.GetScenarioIndex(),"3"))/5</f>
        <v>0</v>
      </c>
      <c r="J342" s="253">
        <f>IF(ISERROR(_xll.Woodstock.Analyst.Xcel.UDFs.GetIndicatorValue("OVOLGFIREC", "5 Famille de courbes="&amp;$F342&amp;";", _xll.Woodstock.Analyst.Xcel.UDFs.GetModelFilename(), _xll.Woodstock.Analyst.Xcel.UDFs.GetScenarioIndex(),"4"))/5,0,_xll.Woodstock.Analyst.Xcel.UDFs.GetIndicatorValue("OVOLGFIREC", "5 Famille de courbes="&amp;$F342&amp;";", _xll.Woodstock.Analyst.Xcel.UDFs.GetModelFilename(), _xll.Woodstock.Analyst.Xcel.UDFs.GetScenarioIndex(),"4"))/5</f>
        <v>0</v>
      </c>
      <c r="K342" s="253">
        <f>IF(ISERROR(_xll.Woodstock.Analyst.Xcel.UDFs.GetIndicatorValue("OVOLGFIREC", "5 Famille de courbes="&amp;$F342&amp;";", _xll.Woodstock.Analyst.Xcel.UDFs.GetModelFilename(), _xll.Woodstock.Analyst.Xcel.UDFs.GetScenarioIndex(),"5"))/5,0,_xll.Woodstock.Analyst.Xcel.UDFs.GetIndicatorValue("OVOLGFIREC", "5 Famille de courbes="&amp;$F342&amp;";", _xll.Woodstock.Analyst.Xcel.UDFs.GetModelFilename(), _xll.Woodstock.Analyst.Xcel.UDFs.GetScenarioIndex(),"5"))/5</f>
        <v>0</v>
      </c>
      <c r="L342" s="253">
        <f>IF(ISERROR(_xll.Woodstock.Analyst.Xcel.UDFs.GetIndicatorValue("OVOLGFIREC", "5 Famille de courbes="&amp;$F342&amp;";", _xll.Woodstock.Analyst.Xcel.UDFs.GetModelFilename(), _xll.Woodstock.Analyst.Xcel.UDFs.GetScenarioIndex(),"6"))/5,0,_xll.Woodstock.Analyst.Xcel.UDFs.GetIndicatorValue("OVOLGFIREC", "5 Famille de courbes="&amp;$F342&amp;";", _xll.Woodstock.Analyst.Xcel.UDFs.GetModelFilename(), _xll.Woodstock.Analyst.Xcel.UDFs.GetScenarioIndex(),"6"))/5</f>
        <v>0</v>
      </c>
      <c r="M342" s="253">
        <f>IF(ISERROR(_xll.Woodstock.Analyst.Xcel.UDFs.GetIndicatorValueAverage("OVOLGFIREC", "5 Famille de courbes="&amp;$F342&amp;";", _xll.Woodstock.Analyst.Xcel.UDFs.GetModelFilename(), _xll.Woodstock.Analyst.Xcel.UDFs.GetScenarioIndex(),"2", "6"))/5,0,_xll.Woodstock.Analyst.Xcel.UDFs.GetIndicatorValueAverage("OVOLGFIREC", "5 Famille de courbes="&amp;$F342&amp;";", _xll.Woodstock.Analyst.Xcel.UDFs.GetModelFilename(), _xll.Woodstock.Analyst.Xcel.UDFs.GetScenarioIndex(),"2", "6"))/5</f>
        <v>0</v>
      </c>
      <c r="N342" s="437">
        <f t="shared" si="74"/>
        <v>0</v>
      </c>
      <c r="O342" s="241" t="b">
        <f t="shared" si="75"/>
        <v>1</v>
      </c>
    </row>
    <row r="343" spans="1:15" x14ac:dyDescent="0.25">
      <c r="A343" s="248" t="s">
        <v>141</v>
      </c>
      <c r="B343" s="248" t="s">
        <v>140</v>
      </c>
      <c r="C343" s="248" t="s">
        <v>212</v>
      </c>
      <c r="D343" s="248" t="s">
        <v>213</v>
      </c>
      <c r="E343" s="241" t="s">
        <v>18</v>
      </c>
      <c r="F343" s="249" t="str">
        <f t="shared" si="72"/>
        <v>FCTYF_ERO_EOFI</v>
      </c>
      <c r="G343" s="249" t="str">
        <f t="shared" si="73"/>
        <v>FCTYF_ERO_EoFi_Bouleau jaune</v>
      </c>
      <c r="H343" s="253">
        <f>IF(ISERROR(_xll.Woodstock.Analyst.Xcel.UDFs.GetIndicatorValue("OVOLBOJREC", "5 Famille de courbes="&amp;$F343&amp;";", _xll.Woodstock.Analyst.Xcel.UDFs.GetModelFilename(), _xll.Woodstock.Analyst.Xcel.UDFs.GetScenarioIndex(),"2"))/5,0,_xll.Woodstock.Analyst.Xcel.UDFs.GetIndicatorValue("OVOLBOJREC", "5 Famille de courbes="&amp;$F343&amp;";", _xll.Woodstock.Analyst.Xcel.UDFs.GetModelFilename(), _xll.Woodstock.Analyst.Xcel.UDFs.GetScenarioIndex(),"2"))/5</f>
        <v>0</v>
      </c>
      <c r="I343" s="253">
        <f>IF(ISERROR(_xll.Woodstock.Analyst.Xcel.UDFs.GetIndicatorValue("OVOLBOJREC", "5 Famille de courbes="&amp;$F343&amp;";", _xll.Woodstock.Analyst.Xcel.UDFs.GetModelFilename(), _xll.Woodstock.Analyst.Xcel.UDFs.GetScenarioIndex(),"3"))/5,0,_xll.Woodstock.Analyst.Xcel.UDFs.GetIndicatorValue("OVOLBOJREC", "5 Famille de courbes="&amp;$F343&amp;";", _xll.Woodstock.Analyst.Xcel.UDFs.GetModelFilename(), _xll.Woodstock.Analyst.Xcel.UDFs.GetScenarioIndex(),"3"))/5</f>
        <v>0</v>
      </c>
      <c r="J343" s="253">
        <f>IF(ISERROR(_xll.Woodstock.Analyst.Xcel.UDFs.GetIndicatorValue("OVOLBOJREC", "5 Famille de courbes="&amp;$F343&amp;";", _xll.Woodstock.Analyst.Xcel.UDFs.GetModelFilename(), _xll.Woodstock.Analyst.Xcel.UDFs.GetScenarioIndex(),"4"))/5,0,_xll.Woodstock.Analyst.Xcel.UDFs.GetIndicatorValue("OVOLBOJREC", "5 Famille de courbes="&amp;$F343&amp;";", _xll.Woodstock.Analyst.Xcel.UDFs.GetModelFilename(), _xll.Woodstock.Analyst.Xcel.UDFs.GetScenarioIndex(),"4"))/5</f>
        <v>0</v>
      </c>
      <c r="K343" s="253">
        <f>IF(ISERROR(_xll.Woodstock.Analyst.Xcel.UDFs.GetIndicatorValue("OVOLBOJREC", "5 Famille de courbes="&amp;$F343&amp;";", _xll.Woodstock.Analyst.Xcel.UDFs.GetModelFilename(), _xll.Woodstock.Analyst.Xcel.UDFs.GetScenarioIndex(),"5"))/5,0,_xll.Woodstock.Analyst.Xcel.UDFs.GetIndicatorValue("OVOLBOJREC", "5 Famille de courbes="&amp;$F343&amp;";", _xll.Woodstock.Analyst.Xcel.UDFs.GetModelFilename(), _xll.Woodstock.Analyst.Xcel.UDFs.GetScenarioIndex(),"5"))/5</f>
        <v>0</v>
      </c>
      <c r="L343" s="253">
        <f>IF(ISERROR(_xll.Woodstock.Analyst.Xcel.UDFs.GetIndicatorValue("OVOLBOJREC", "5 Famille de courbes="&amp;$F343&amp;";", _xll.Woodstock.Analyst.Xcel.UDFs.GetModelFilename(), _xll.Woodstock.Analyst.Xcel.UDFs.GetScenarioIndex(),"6"))/5,0,_xll.Woodstock.Analyst.Xcel.UDFs.GetIndicatorValue("OVOLBOJREC", "5 Famille de courbes="&amp;$F343&amp;";", _xll.Woodstock.Analyst.Xcel.UDFs.GetModelFilename(), _xll.Woodstock.Analyst.Xcel.UDFs.GetScenarioIndex(),"6"))/5</f>
        <v>0</v>
      </c>
      <c r="M343" s="253">
        <f>IF(ISERROR(_xll.Woodstock.Analyst.Xcel.UDFs.GetIndicatorValueAverage("OVOLBOJREC", "5 Famille de courbes="&amp;$F343&amp;";", _xll.Woodstock.Analyst.Xcel.UDFs.GetModelFilename(), _xll.Woodstock.Analyst.Xcel.UDFs.GetScenarioIndex(),"2", "6"))/5,0,_xll.Woodstock.Analyst.Xcel.UDFs.GetIndicatorValueAverage("OVOLBOJREC", "5 Famille de courbes="&amp;$F343&amp;";", _xll.Woodstock.Analyst.Xcel.UDFs.GetModelFilename(), _xll.Woodstock.Analyst.Xcel.UDFs.GetScenarioIndex(),"2", "6"))/5</f>
        <v>0</v>
      </c>
      <c r="N343" s="437">
        <f t="shared" si="74"/>
        <v>0</v>
      </c>
      <c r="O343" s="241" t="b">
        <f t="shared" si="75"/>
        <v>1</v>
      </c>
    </row>
    <row r="344" spans="1:15" x14ac:dyDescent="0.25">
      <c r="A344" s="248" t="s">
        <v>141</v>
      </c>
      <c r="B344" s="248" t="s">
        <v>140</v>
      </c>
      <c r="C344" s="248" t="s">
        <v>212</v>
      </c>
      <c r="D344" s="248" t="s">
        <v>213</v>
      </c>
      <c r="E344" s="241" t="s">
        <v>19</v>
      </c>
      <c r="F344" s="249" t="str">
        <f t="shared" si="72"/>
        <v>FCTYF_ERO_EOFI</v>
      </c>
      <c r="G344" s="249" t="str">
        <f t="shared" si="73"/>
        <v>FCTYF_ERO_EoFi_Érable à sucre</v>
      </c>
      <c r="H344" s="253">
        <f>IF(ISERROR(_xll.Woodstock.Analyst.Xcel.UDFs.GetIndicatorValue("OVOLERSREC", "5 Famille de courbes="&amp;$F344&amp;";", _xll.Woodstock.Analyst.Xcel.UDFs.GetModelFilename(), _xll.Woodstock.Analyst.Xcel.UDFs.GetScenarioIndex(),"2"))/5,0,_xll.Woodstock.Analyst.Xcel.UDFs.GetIndicatorValue("OVOLERSREC", "5 Famille de courbes="&amp;$F344&amp;";", _xll.Woodstock.Analyst.Xcel.UDFs.GetModelFilename(), _xll.Woodstock.Analyst.Xcel.UDFs.GetScenarioIndex(),"2"))/5</f>
        <v>0</v>
      </c>
      <c r="I344" s="253">
        <f>IF(ISERROR(_xll.Woodstock.Analyst.Xcel.UDFs.GetIndicatorValue("OVOLERSREC", "5 Famille de courbes="&amp;$F344&amp;";", _xll.Woodstock.Analyst.Xcel.UDFs.GetModelFilename(), _xll.Woodstock.Analyst.Xcel.UDFs.GetScenarioIndex(),"3"))/5,0,_xll.Woodstock.Analyst.Xcel.UDFs.GetIndicatorValue("OVOLERSREC", "5 Famille de courbes="&amp;$F344&amp;";", _xll.Woodstock.Analyst.Xcel.UDFs.GetModelFilename(), _xll.Woodstock.Analyst.Xcel.UDFs.GetScenarioIndex(),"3"))/5</f>
        <v>0</v>
      </c>
      <c r="J344" s="253">
        <f>IF(ISERROR(_xll.Woodstock.Analyst.Xcel.UDFs.GetIndicatorValue("OVOLERSREC", "5 Famille de courbes="&amp;$F344&amp;";", _xll.Woodstock.Analyst.Xcel.UDFs.GetModelFilename(), _xll.Woodstock.Analyst.Xcel.UDFs.GetScenarioIndex(),"4"))/5,0,_xll.Woodstock.Analyst.Xcel.UDFs.GetIndicatorValue("OVOLERSREC", "5 Famille de courbes="&amp;$F344&amp;";", _xll.Woodstock.Analyst.Xcel.UDFs.GetModelFilename(), _xll.Woodstock.Analyst.Xcel.UDFs.GetScenarioIndex(),"4"))/5</f>
        <v>0</v>
      </c>
      <c r="K344" s="253">
        <f>IF(ISERROR(_xll.Woodstock.Analyst.Xcel.UDFs.GetIndicatorValue("OVOLERSREC", "5 Famille de courbes="&amp;$F344&amp;";", _xll.Woodstock.Analyst.Xcel.UDFs.GetModelFilename(), _xll.Woodstock.Analyst.Xcel.UDFs.GetScenarioIndex(),"5"))/5,0,_xll.Woodstock.Analyst.Xcel.UDFs.GetIndicatorValue("OVOLERSREC", "5 Famille de courbes="&amp;$F344&amp;";", _xll.Woodstock.Analyst.Xcel.UDFs.GetModelFilename(), _xll.Woodstock.Analyst.Xcel.UDFs.GetScenarioIndex(),"5"))/5</f>
        <v>0</v>
      </c>
      <c r="L344" s="253">
        <f>IF(ISERROR(_xll.Woodstock.Analyst.Xcel.UDFs.GetIndicatorValue("OVOLERSREC", "5 Famille de courbes="&amp;$F344&amp;";", _xll.Woodstock.Analyst.Xcel.UDFs.GetModelFilename(), _xll.Woodstock.Analyst.Xcel.UDFs.GetScenarioIndex(),"6"))/5,0,_xll.Woodstock.Analyst.Xcel.UDFs.GetIndicatorValue("OVOLERSREC", "5 Famille de courbes="&amp;$F344&amp;";", _xll.Woodstock.Analyst.Xcel.UDFs.GetModelFilename(), _xll.Woodstock.Analyst.Xcel.UDFs.GetScenarioIndex(),"6"))/5</f>
        <v>0</v>
      </c>
      <c r="M344" s="253">
        <f>IF(ISERROR(_xll.Woodstock.Analyst.Xcel.UDFs.GetIndicatorValueAverage("OVOLERSREC", "5 Famille de courbes="&amp;$F344&amp;";", _xll.Woodstock.Analyst.Xcel.UDFs.GetModelFilename(), _xll.Woodstock.Analyst.Xcel.UDFs.GetScenarioIndex(),"2", "6"))/5,0,_xll.Woodstock.Analyst.Xcel.UDFs.GetIndicatorValueAverage("OVOLERSREC", "5 Famille de courbes="&amp;$F344&amp;";", _xll.Woodstock.Analyst.Xcel.UDFs.GetModelFilename(), _xll.Woodstock.Analyst.Xcel.UDFs.GetScenarioIndex(),"2", "6"))/5</f>
        <v>0</v>
      </c>
      <c r="N344" s="437">
        <f t="shared" si="74"/>
        <v>0</v>
      </c>
      <c r="O344" s="241" t="b">
        <f t="shared" si="75"/>
        <v>1</v>
      </c>
    </row>
    <row r="345" spans="1:15" x14ac:dyDescent="0.25">
      <c r="A345" s="248" t="s">
        <v>141</v>
      </c>
      <c r="B345" s="248" t="s">
        <v>140</v>
      </c>
      <c r="C345" s="248" t="s">
        <v>212</v>
      </c>
      <c r="D345" s="248" t="s">
        <v>213</v>
      </c>
      <c r="E345" s="241" t="s">
        <v>21</v>
      </c>
      <c r="F345" s="249" t="str">
        <f t="shared" si="72"/>
        <v>FCTYF_ERO_EOFI</v>
      </c>
      <c r="G345" s="249" t="str">
        <f t="shared" si="73"/>
        <v>FCTYF_ERO_EoFi_Sous-total F. Tolérants</v>
      </c>
      <c r="H345" s="253">
        <f>IF(ISERROR(_xll.Woodstock.Analyst.Xcel.UDFs.GetIndicatorValue("OVOLGFTREC", "5 Famille de courbes="&amp;$F345&amp;";", _xll.Woodstock.Analyst.Xcel.UDFs.GetModelFilename(), _xll.Woodstock.Analyst.Xcel.UDFs.GetScenarioIndex(),"2"))/5,0,_xll.Woodstock.Analyst.Xcel.UDFs.GetIndicatorValue("OVOLGFTREC", "5 Famille de courbes="&amp;$F345&amp;";", _xll.Woodstock.Analyst.Xcel.UDFs.GetModelFilename(), _xll.Woodstock.Analyst.Xcel.UDFs.GetScenarioIndex(),"2"))/5</f>
        <v>0</v>
      </c>
      <c r="I345" s="253">
        <f>IF(ISERROR(_xll.Woodstock.Analyst.Xcel.UDFs.GetIndicatorValue("OVOLGFTREC", "5 Famille de courbes="&amp;$F345&amp;";", _xll.Woodstock.Analyst.Xcel.UDFs.GetModelFilename(), _xll.Woodstock.Analyst.Xcel.UDFs.GetScenarioIndex(),"3"))/5,0,_xll.Woodstock.Analyst.Xcel.UDFs.GetIndicatorValue("OVOLGFTREC", "5 Famille de courbes="&amp;$F345&amp;";", _xll.Woodstock.Analyst.Xcel.UDFs.GetModelFilename(), _xll.Woodstock.Analyst.Xcel.UDFs.GetScenarioIndex(),"3"))/5</f>
        <v>0</v>
      </c>
      <c r="J345" s="253">
        <f>IF(ISERROR(_xll.Woodstock.Analyst.Xcel.UDFs.GetIndicatorValue("OVOLGFTREC", "5 Famille de courbes="&amp;$F345&amp;";", _xll.Woodstock.Analyst.Xcel.UDFs.GetModelFilename(), _xll.Woodstock.Analyst.Xcel.UDFs.GetScenarioIndex(),"4"))/5,0,_xll.Woodstock.Analyst.Xcel.UDFs.GetIndicatorValue("OVOLGFTREC", "5 Famille de courbes="&amp;$F345&amp;";", _xll.Woodstock.Analyst.Xcel.UDFs.GetModelFilename(), _xll.Woodstock.Analyst.Xcel.UDFs.GetScenarioIndex(),"4"))/5</f>
        <v>0</v>
      </c>
      <c r="K345" s="253">
        <f>IF(ISERROR(_xll.Woodstock.Analyst.Xcel.UDFs.GetIndicatorValue("OVOLGFTREC", "5 Famille de courbes="&amp;$F345&amp;";", _xll.Woodstock.Analyst.Xcel.UDFs.GetModelFilename(), _xll.Woodstock.Analyst.Xcel.UDFs.GetScenarioIndex(),"5"))/5,0,_xll.Woodstock.Analyst.Xcel.UDFs.GetIndicatorValue("OVOLGFTREC", "5 Famille de courbes="&amp;$F345&amp;";", _xll.Woodstock.Analyst.Xcel.UDFs.GetModelFilename(), _xll.Woodstock.Analyst.Xcel.UDFs.GetScenarioIndex(),"5"))/5</f>
        <v>0</v>
      </c>
      <c r="L345" s="253">
        <f>IF(ISERROR(_xll.Woodstock.Analyst.Xcel.UDFs.GetIndicatorValue("OVOLGFTREC", "5 Famille de courbes="&amp;$F345&amp;";", _xll.Woodstock.Analyst.Xcel.UDFs.GetModelFilename(), _xll.Woodstock.Analyst.Xcel.UDFs.GetScenarioIndex(),"6"))/5,0,_xll.Woodstock.Analyst.Xcel.UDFs.GetIndicatorValue("OVOLGFTREC", "5 Famille de courbes="&amp;$F345&amp;";", _xll.Woodstock.Analyst.Xcel.UDFs.GetModelFilename(), _xll.Woodstock.Analyst.Xcel.UDFs.GetScenarioIndex(),"6"))/5</f>
        <v>0</v>
      </c>
      <c r="M345" s="253">
        <f>IF(ISERROR(_xll.Woodstock.Analyst.Xcel.UDFs.GetIndicatorValueAverage("OVOLGFTREC", "5 Famille de courbes="&amp;$F345&amp;";", _xll.Woodstock.Analyst.Xcel.UDFs.GetModelFilename(), _xll.Woodstock.Analyst.Xcel.UDFs.GetScenarioIndex(),"2", "6"))/5,0,_xll.Woodstock.Analyst.Xcel.UDFs.GetIndicatorValueAverage("OVOLGFTREC", "5 Famille de courbes="&amp;$F345&amp;";", _xll.Woodstock.Analyst.Xcel.UDFs.GetModelFilename(), _xll.Woodstock.Analyst.Xcel.UDFs.GetScenarioIndex(),"2", "6"))/5</f>
        <v>0</v>
      </c>
      <c r="N345" s="437">
        <f t="shared" si="74"/>
        <v>0</v>
      </c>
      <c r="O345" s="241" t="b">
        <f t="shared" si="75"/>
        <v>1</v>
      </c>
    </row>
    <row r="346" spans="1:15" x14ac:dyDescent="0.25">
      <c r="A346" s="248" t="s">
        <v>141</v>
      </c>
      <c r="B346" s="248" t="s">
        <v>140</v>
      </c>
      <c r="C346" s="248" t="s">
        <v>212</v>
      </c>
      <c r="D346" s="248" t="s">
        <v>213</v>
      </c>
      <c r="E346" s="241" t="s">
        <v>39</v>
      </c>
      <c r="F346" s="249" t="str">
        <f t="shared" si="72"/>
        <v>FCTYF_ERO_EOFI</v>
      </c>
      <c r="G346" s="249" t="str">
        <f t="shared" si="73"/>
        <v>FCTYF_ERO_EoFi_Total Résineux &amp; Feuillus</v>
      </c>
      <c r="H346" s="253">
        <f>IF(ISERROR(_xll.Woodstock.Analyst.Xcel.UDFs.GetIndicatorValue("OVOLTOTREC", "5 Famille de courbes="&amp;$F346&amp;";", _xll.Woodstock.Analyst.Xcel.UDFs.GetModelFilename(), _xll.Woodstock.Analyst.Xcel.UDFs.GetScenarioIndex(),"2"))/5,0,_xll.Woodstock.Analyst.Xcel.UDFs.GetIndicatorValue("OVOLTOTREC", "5 Famille de courbes="&amp;$F346&amp;";", _xll.Woodstock.Analyst.Xcel.UDFs.GetModelFilename(), _xll.Woodstock.Analyst.Xcel.UDFs.GetScenarioIndex(),"2"))/5</f>
        <v>0</v>
      </c>
      <c r="I346" s="253">
        <f>IF(ISERROR(_xll.Woodstock.Analyst.Xcel.UDFs.GetIndicatorValue("OVOLTOTREC", "5 Famille de courbes="&amp;$F346&amp;";", _xll.Woodstock.Analyst.Xcel.UDFs.GetModelFilename(), _xll.Woodstock.Analyst.Xcel.UDFs.GetScenarioIndex(),"3"))/5,0,_xll.Woodstock.Analyst.Xcel.UDFs.GetIndicatorValue("OVOLTOTREC", "5 Famille de courbes="&amp;$F346&amp;";", _xll.Woodstock.Analyst.Xcel.UDFs.GetModelFilename(), _xll.Woodstock.Analyst.Xcel.UDFs.GetScenarioIndex(),"3"))/5</f>
        <v>0</v>
      </c>
      <c r="J346" s="253">
        <f>IF(ISERROR(_xll.Woodstock.Analyst.Xcel.UDFs.GetIndicatorValue("OVOLTOTREC", "5 Famille de courbes="&amp;$F346&amp;";", _xll.Woodstock.Analyst.Xcel.UDFs.GetModelFilename(), _xll.Woodstock.Analyst.Xcel.UDFs.GetScenarioIndex(),"4"))/5,0,_xll.Woodstock.Analyst.Xcel.UDFs.GetIndicatorValue("OVOLTOTREC", "5 Famille de courbes="&amp;$F346&amp;";", _xll.Woodstock.Analyst.Xcel.UDFs.GetModelFilename(), _xll.Woodstock.Analyst.Xcel.UDFs.GetScenarioIndex(),"4"))/5</f>
        <v>0</v>
      </c>
      <c r="K346" s="253">
        <f>IF(ISERROR(_xll.Woodstock.Analyst.Xcel.UDFs.GetIndicatorValue("OVOLTOTREC", "5 Famille de courbes="&amp;$F346&amp;";", _xll.Woodstock.Analyst.Xcel.UDFs.GetModelFilename(), _xll.Woodstock.Analyst.Xcel.UDFs.GetScenarioIndex(),"5"))/5,0,_xll.Woodstock.Analyst.Xcel.UDFs.GetIndicatorValue("OVOLTOTREC", "5 Famille de courbes="&amp;$F346&amp;";", _xll.Woodstock.Analyst.Xcel.UDFs.GetModelFilename(), _xll.Woodstock.Analyst.Xcel.UDFs.GetScenarioIndex(),"5"))/5</f>
        <v>0</v>
      </c>
      <c r="L346" s="253">
        <f>IF(ISERROR(_xll.Woodstock.Analyst.Xcel.UDFs.GetIndicatorValue("OVOLTOTREC", "5 Famille de courbes="&amp;$F346&amp;";", _xll.Woodstock.Analyst.Xcel.UDFs.GetModelFilename(), _xll.Woodstock.Analyst.Xcel.UDFs.GetScenarioIndex(),"6"))/5,0,_xll.Woodstock.Analyst.Xcel.UDFs.GetIndicatorValue("OVOLTOTREC", "5 Famille de courbes="&amp;$F346&amp;";", _xll.Woodstock.Analyst.Xcel.UDFs.GetModelFilename(), _xll.Woodstock.Analyst.Xcel.UDFs.GetScenarioIndex(),"6"))/5</f>
        <v>0</v>
      </c>
      <c r="M346" s="253">
        <f>IF(ISERROR(_xll.Woodstock.Analyst.Xcel.UDFs.GetIndicatorValueAverage("OVOLTOTREC", "5 Famille de courbes="&amp;$F346&amp;";", _xll.Woodstock.Analyst.Xcel.UDFs.GetModelFilename(), _xll.Woodstock.Analyst.Xcel.UDFs.GetScenarioIndex(),"2", "6"))/5,0,_xll.Woodstock.Analyst.Xcel.UDFs.GetIndicatorValueAverage("OVOLTOTREC", "5 Famille de courbes="&amp;$F346&amp;";", _xll.Woodstock.Analyst.Xcel.UDFs.GetModelFilename(), _xll.Woodstock.Analyst.Xcel.UDFs.GetScenarioIndex(),"2", "6"))/5</f>
        <v>0</v>
      </c>
      <c r="N346" s="437">
        <f t="shared" si="74"/>
        <v>0</v>
      </c>
      <c r="O346" s="241" t="b">
        <f t="shared" si="75"/>
        <v>1</v>
      </c>
    </row>
    <row r="347" spans="1:15" x14ac:dyDescent="0.25">
      <c r="A347" s="248"/>
      <c r="B347" s="248"/>
      <c r="C347" s="248"/>
      <c r="D347" s="248"/>
      <c r="E347" s="241"/>
      <c r="F347" s="241"/>
      <c r="G347" s="241"/>
      <c r="H347" s="241"/>
      <c r="I347" s="241"/>
      <c r="J347" s="241"/>
      <c r="K347" s="241"/>
      <c r="L347" s="241"/>
      <c r="M347" s="241"/>
      <c r="N347" s="355"/>
      <c r="O347" s="241"/>
    </row>
    <row r="348" spans="1:15" x14ac:dyDescent="0.25">
      <c r="A348" s="248" t="s">
        <v>141</v>
      </c>
      <c r="B348" s="248" t="s">
        <v>140</v>
      </c>
      <c r="C348" s="248" t="s">
        <v>214</v>
      </c>
      <c r="D348" s="248" t="s">
        <v>215</v>
      </c>
      <c r="E348" s="249" t="s">
        <v>2</v>
      </c>
      <c r="F348" s="249" t="str">
        <f t="shared" ref="F348:F364" si="76">UPPER("FCTYF_"&amp;B348&amp;"_"&amp;D348)</f>
        <v>FCTYF_ERO_EOFT</v>
      </c>
      <c r="G348" s="249" t="str">
        <f t="shared" ref="G348:G364" si="77">TRIM("FCTYF_"&amp;B348&amp;"_"&amp;D348&amp;"_"&amp;E348)</f>
        <v>FCTYF_ERO_EoFt_Sapin</v>
      </c>
      <c r="H348" s="253">
        <f>IF(ISERROR(_xll.Woodstock.Analyst.Xcel.UDFs.GetIndicatorValue("OVOLSABREC", "5 Famille de courbes="&amp;$F348&amp;";", _xll.Woodstock.Analyst.Xcel.UDFs.GetModelFilename(), _xll.Woodstock.Analyst.Xcel.UDFs.GetScenarioIndex(),"2"))/5,0,_xll.Woodstock.Analyst.Xcel.UDFs.GetIndicatorValue("OVOLSABREC", "5 Famille de courbes="&amp;$F348&amp;";", _xll.Woodstock.Analyst.Xcel.UDFs.GetModelFilename(), _xll.Woodstock.Analyst.Xcel.UDFs.GetScenarioIndex(),"2"))/5</f>
        <v>0</v>
      </c>
      <c r="I348" s="253">
        <f>IF(ISERROR(_xll.Woodstock.Analyst.Xcel.UDFs.GetIndicatorValue("OVOLSABREC", "5 Famille de courbes="&amp;$F348&amp;";", _xll.Woodstock.Analyst.Xcel.UDFs.GetModelFilename(), _xll.Woodstock.Analyst.Xcel.UDFs.GetScenarioIndex(),"3"))/5,0,_xll.Woodstock.Analyst.Xcel.UDFs.GetIndicatorValue("OVOLSABREC", "5 Famille de courbes="&amp;$F348&amp;";", _xll.Woodstock.Analyst.Xcel.UDFs.GetModelFilename(), _xll.Woodstock.Analyst.Xcel.UDFs.GetScenarioIndex(),"3"))/5</f>
        <v>0</v>
      </c>
      <c r="J348" s="253">
        <f>IF(ISERROR(_xll.Woodstock.Analyst.Xcel.UDFs.GetIndicatorValue("OVOLSABREC", "5 Famille de courbes="&amp;$F348&amp;";", _xll.Woodstock.Analyst.Xcel.UDFs.GetModelFilename(), _xll.Woodstock.Analyst.Xcel.UDFs.GetScenarioIndex(),"4"))/5,0,_xll.Woodstock.Analyst.Xcel.UDFs.GetIndicatorValue("OVOLSABREC", "5 Famille de courbes="&amp;$F348&amp;";", _xll.Woodstock.Analyst.Xcel.UDFs.GetModelFilename(), _xll.Woodstock.Analyst.Xcel.UDFs.GetScenarioIndex(),"4"))/5</f>
        <v>0</v>
      </c>
      <c r="K348" s="253">
        <f>IF(ISERROR(_xll.Woodstock.Analyst.Xcel.UDFs.GetIndicatorValue("OVOLSABREC", "5 Famille de courbes="&amp;$F348&amp;";", _xll.Woodstock.Analyst.Xcel.UDFs.GetModelFilename(), _xll.Woodstock.Analyst.Xcel.UDFs.GetScenarioIndex(),"5"))/5,0,_xll.Woodstock.Analyst.Xcel.UDFs.GetIndicatorValue("OVOLSABREC", "5 Famille de courbes="&amp;$F348&amp;";", _xll.Woodstock.Analyst.Xcel.UDFs.GetModelFilename(), _xll.Woodstock.Analyst.Xcel.UDFs.GetScenarioIndex(),"5"))/5</f>
        <v>0</v>
      </c>
      <c r="L348" s="253">
        <f>IF(ISERROR(_xll.Woodstock.Analyst.Xcel.UDFs.GetIndicatorValue("OVOLSABREC", "5 Famille de courbes="&amp;$F348&amp;";", _xll.Woodstock.Analyst.Xcel.UDFs.GetModelFilename(), _xll.Woodstock.Analyst.Xcel.UDFs.GetScenarioIndex(),"6"))/5,0,_xll.Woodstock.Analyst.Xcel.UDFs.GetIndicatorValue("OVOLSABREC", "5 Famille de courbes="&amp;$F348&amp;";", _xll.Woodstock.Analyst.Xcel.UDFs.GetModelFilename(), _xll.Woodstock.Analyst.Xcel.UDFs.GetScenarioIndex(),"6"))/5</f>
        <v>0</v>
      </c>
      <c r="M348" s="253">
        <f>IF(ISERROR(_xll.Woodstock.Analyst.Xcel.UDFs.GetIndicatorValueAverage("OVOLSABREC", "5 Famille de courbes="&amp;$F348&amp;";", _xll.Woodstock.Analyst.Xcel.UDFs.GetModelFilename(), _xll.Woodstock.Analyst.Xcel.UDFs.GetScenarioIndex(),"2", "6"))/5,0,_xll.Woodstock.Analyst.Xcel.UDFs.GetIndicatorValueAverage("OVOLSABREC", "5 Famille de courbes="&amp;$F348&amp;";", _xll.Woodstock.Analyst.Xcel.UDFs.GetModelFilename(), _xll.Woodstock.Analyst.Xcel.UDFs.GetScenarioIndex(),"2", "6"))/5</f>
        <v>0</v>
      </c>
      <c r="N348" s="437">
        <f t="shared" ref="N348:N364" si="78">AVERAGE(H348:L348)</f>
        <v>0</v>
      </c>
      <c r="O348" s="241" t="b">
        <f t="shared" ref="O348:O364" si="79">EXACT(ROUND(M348,1),ROUND(N348,1))</f>
        <v>1</v>
      </c>
    </row>
    <row r="349" spans="1:15" x14ac:dyDescent="0.25">
      <c r="A349" s="248" t="s">
        <v>141</v>
      </c>
      <c r="B349" s="248" t="s">
        <v>140</v>
      </c>
      <c r="C349" s="248" t="s">
        <v>214</v>
      </c>
      <c r="D349" s="248" t="s">
        <v>215</v>
      </c>
      <c r="E349" s="241" t="s">
        <v>3</v>
      </c>
      <c r="F349" s="249" t="str">
        <f t="shared" si="76"/>
        <v>FCTYF_ERO_EOFT</v>
      </c>
      <c r="G349" s="249" t="str">
        <f t="shared" si="77"/>
        <v>FCTYF_ERO_EoFt_Épinettes</v>
      </c>
      <c r="H349" s="253">
        <f>IF(ISERROR(_xll.Woodstock.Analyst.Xcel.UDFs.GetIndicatorValue("OVOLGEPXREC", "5 Famille de courbes="&amp;$F349&amp;";", _xll.Woodstock.Analyst.Xcel.UDFs.GetModelFilename(), _xll.Woodstock.Analyst.Xcel.UDFs.GetScenarioIndex(),"2"))/5,0,_xll.Woodstock.Analyst.Xcel.UDFs.GetIndicatorValue("OVOLGEPXREC", "5 Famille de courbes="&amp;$F349&amp;";", _xll.Woodstock.Analyst.Xcel.UDFs.GetModelFilename(), _xll.Woodstock.Analyst.Xcel.UDFs.GetScenarioIndex(),"2"))/5</f>
        <v>0</v>
      </c>
      <c r="I349" s="253">
        <f>IF(ISERROR(_xll.Woodstock.Analyst.Xcel.UDFs.GetIndicatorValue("OVOLGEPXREC", "5 Famille de courbes="&amp;$F349&amp;";", _xll.Woodstock.Analyst.Xcel.UDFs.GetModelFilename(), _xll.Woodstock.Analyst.Xcel.UDFs.GetScenarioIndex(),"3"))/5,0,_xll.Woodstock.Analyst.Xcel.UDFs.GetIndicatorValue("OVOLGEPXREC", "5 Famille de courbes="&amp;$F349&amp;";", _xll.Woodstock.Analyst.Xcel.UDFs.GetModelFilename(), _xll.Woodstock.Analyst.Xcel.UDFs.GetScenarioIndex(),"3"))/5</f>
        <v>0</v>
      </c>
      <c r="J349" s="253">
        <f>IF(ISERROR(_xll.Woodstock.Analyst.Xcel.UDFs.GetIndicatorValue("OVOLGEPXREC", "5 Famille de courbes="&amp;$F349&amp;";", _xll.Woodstock.Analyst.Xcel.UDFs.GetModelFilename(), _xll.Woodstock.Analyst.Xcel.UDFs.GetScenarioIndex(),"4"))/5,0,_xll.Woodstock.Analyst.Xcel.UDFs.GetIndicatorValue("OVOLGEPXREC", "5 Famille de courbes="&amp;$F349&amp;";", _xll.Woodstock.Analyst.Xcel.UDFs.GetModelFilename(), _xll.Woodstock.Analyst.Xcel.UDFs.GetScenarioIndex(),"4"))/5</f>
        <v>0</v>
      </c>
      <c r="K349" s="253">
        <f>IF(ISERROR(_xll.Woodstock.Analyst.Xcel.UDFs.GetIndicatorValue("OVOLGEPXREC", "5 Famille de courbes="&amp;$F349&amp;";", _xll.Woodstock.Analyst.Xcel.UDFs.GetModelFilename(), _xll.Woodstock.Analyst.Xcel.UDFs.GetScenarioIndex(),"5"))/5,0,_xll.Woodstock.Analyst.Xcel.UDFs.GetIndicatorValue("OVOLGEPXREC", "5 Famille de courbes="&amp;$F349&amp;";", _xll.Woodstock.Analyst.Xcel.UDFs.GetModelFilename(), _xll.Woodstock.Analyst.Xcel.UDFs.GetScenarioIndex(),"5"))/5</f>
        <v>0</v>
      </c>
      <c r="L349" s="253">
        <f>IF(ISERROR(_xll.Woodstock.Analyst.Xcel.UDFs.GetIndicatorValue("OVOLGEPXREC", "5 Famille de courbes="&amp;$F349&amp;";", _xll.Woodstock.Analyst.Xcel.UDFs.GetModelFilename(), _xll.Woodstock.Analyst.Xcel.UDFs.GetScenarioIndex(),"6"))/5,0,_xll.Woodstock.Analyst.Xcel.UDFs.GetIndicatorValue("OVOLGEPXREC", "5 Famille de courbes="&amp;$F349&amp;";", _xll.Woodstock.Analyst.Xcel.UDFs.GetModelFilename(), _xll.Woodstock.Analyst.Xcel.UDFs.GetScenarioIndex(),"6"))/5</f>
        <v>0</v>
      </c>
      <c r="M349" s="253">
        <f>IF(ISERROR(_xll.Woodstock.Analyst.Xcel.UDFs.GetIndicatorValueAverage("OVOLGEPXREC", "5 Famille de courbes="&amp;$F349&amp;";", _xll.Woodstock.Analyst.Xcel.UDFs.GetModelFilename(), _xll.Woodstock.Analyst.Xcel.UDFs.GetScenarioIndex(),"2", "6"))/5,0,_xll.Woodstock.Analyst.Xcel.UDFs.GetIndicatorValueAverage("OVOLGEPXREC", "5 Famille de courbes="&amp;$F349&amp;";", _xll.Woodstock.Analyst.Xcel.UDFs.GetModelFilename(), _xll.Woodstock.Analyst.Xcel.UDFs.GetScenarioIndex(),"2", "6"))/5</f>
        <v>0</v>
      </c>
      <c r="N349" s="437">
        <f t="shared" si="78"/>
        <v>0</v>
      </c>
      <c r="O349" s="241" t="b">
        <f t="shared" si="79"/>
        <v>1</v>
      </c>
    </row>
    <row r="350" spans="1:15" x14ac:dyDescent="0.25">
      <c r="A350" s="248" t="s">
        <v>141</v>
      </c>
      <c r="B350" s="248" t="s">
        <v>140</v>
      </c>
      <c r="C350" s="248" t="s">
        <v>214</v>
      </c>
      <c r="D350" s="248" t="s">
        <v>215</v>
      </c>
      <c r="E350" s="241" t="s">
        <v>4</v>
      </c>
      <c r="F350" s="249" t="str">
        <f t="shared" si="76"/>
        <v>FCTYF_ERO_EOFT</v>
      </c>
      <c r="G350" s="249" t="str">
        <f t="shared" si="77"/>
        <v>FCTYF_ERO_EoFt_Pin gris</v>
      </c>
      <c r="H350" s="253">
        <f>IF(ISERROR(_xll.Woodstock.Analyst.Xcel.UDFs.GetIndicatorValue("OVOLPIGREC", "5 Famille de courbes="&amp;$F350&amp;";", _xll.Woodstock.Analyst.Xcel.UDFs.GetModelFilename(), _xll.Woodstock.Analyst.Xcel.UDFs.GetScenarioIndex(),"2"))/5,0,_xll.Woodstock.Analyst.Xcel.UDFs.GetIndicatorValue("OVOLPIGREC", "5 Famille de courbes="&amp;$F350&amp;";", _xll.Woodstock.Analyst.Xcel.UDFs.GetModelFilename(), _xll.Woodstock.Analyst.Xcel.UDFs.GetScenarioIndex(),"2"))/5</f>
        <v>0</v>
      </c>
      <c r="I350" s="253">
        <f>IF(ISERROR(_xll.Woodstock.Analyst.Xcel.UDFs.GetIndicatorValue("OVOLPIGREC", "5 Famille de courbes="&amp;$F350&amp;";", _xll.Woodstock.Analyst.Xcel.UDFs.GetModelFilename(), _xll.Woodstock.Analyst.Xcel.UDFs.GetScenarioIndex(),"3"))/5,0,_xll.Woodstock.Analyst.Xcel.UDFs.GetIndicatorValue("OVOLPIGREC", "5 Famille de courbes="&amp;$F350&amp;";", _xll.Woodstock.Analyst.Xcel.UDFs.GetModelFilename(), _xll.Woodstock.Analyst.Xcel.UDFs.GetScenarioIndex(),"3"))/5</f>
        <v>0</v>
      </c>
      <c r="J350" s="253">
        <f>IF(ISERROR(_xll.Woodstock.Analyst.Xcel.UDFs.GetIndicatorValue("OVOLPIGREC", "5 Famille de courbes="&amp;$F350&amp;";", _xll.Woodstock.Analyst.Xcel.UDFs.GetModelFilename(), _xll.Woodstock.Analyst.Xcel.UDFs.GetScenarioIndex(),"4"))/5,0,_xll.Woodstock.Analyst.Xcel.UDFs.GetIndicatorValue("OVOLPIGREC", "5 Famille de courbes="&amp;$F350&amp;";", _xll.Woodstock.Analyst.Xcel.UDFs.GetModelFilename(), _xll.Woodstock.Analyst.Xcel.UDFs.GetScenarioIndex(),"4"))/5</f>
        <v>0</v>
      </c>
      <c r="K350" s="253">
        <f>IF(ISERROR(_xll.Woodstock.Analyst.Xcel.UDFs.GetIndicatorValue("OVOLPIGREC", "5 Famille de courbes="&amp;$F350&amp;";", _xll.Woodstock.Analyst.Xcel.UDFs.GetModelFilename(), _xll.Woodstock.Analyst.Xcel.UDFs.GetScenarioIndex(),"5"))/5,0,_xll.Woodstock.Analyst.Xcel.UDFs.GetIndicatorValue("OVOLPIGREC", "5 Famille de courbes="&amp;$F350&amp;";", _xll.Woodstock.Analyst.Xcel.UDFs.GetModelFilename(), _xll.Woodstock.Analyst.Xcel.UDFs.GetScenarioIndex(),"5"))/5</f>
        <v>0</v>
      </c>
      <c r="L350" s="253">
        <f>IF(ISERROR(_xll.Woodstock.Analyst.Xcel.UDFs.GetIndicatorValue("OVOLPIGREC", "5 Famille de courbes="&amp;$F350&amp;";", _xll.Woodstock.Analyst.Xcel.UDFs.GetModelFilename(), _xll.Woodstock.Analyst.Xcel.UDFs.GetScenarioIndex(),"6"))/5,0,_xll.Woodstock.Analyst.Xcel.UDFs.GetIndicatorValue("OVOLPIGREC", "5 Famille de courbes="&amp;$F350&amp;";", _xll.Woodstock.Analyst.Xcel.UDFs.GetModelFilename(), _xll.Woodstock.Analyst.Xcel.UDFs.GetScenarioIndex(),"6"))/5</f>
        <v>0</v>
      </c>
      <c r="M350" s="253">
        <f>IF(ISERROR(_xll.Woodstock.Analyst.Xcel.UDFs.GetIndicatorValueAverage("OVOLPIGREC", "5 Famille de courbes="&amp;$F350&amp;";", _xll.Woodstock.Analyst.Xcel.UDFs.GetModelFilename(), _xll.Woodstock.Analyst.Xcel.UDFs.GetScenarioIndex(),"2", "6"))/5,0,_xll.Woodstock.Analyst.Xcel.UDFs.GetIndicatorValueAverage("OVOLPIGREC", "5 Famille de courbes="&amp;$F350&amp;";", _xll.Woodstock.Analyst.Xcel.UDFs.GetModelFilename(), _xll.Woodstock.Analyst.Xcel.UDFs.GetScenarioIndex(),"2", "6"))/5</f>
        <v>0</v>
      </c>
      <c r="N350" s="437">
        <f t="shared" si="78"/>
        <v>0</v>
      </c>
      <c r="O350" s="241" t="b">
        <f t="shared" si="79"/>
        <v>1</v>
      </c>
    </row>
    <row r="351" spans="1:15" x14ac:dyDescent="0.25">
      <c r="A351" s="248" t="s">
        <v>141</v>
      </c>
      <c r="B351" s="248" t="s">
        <v>140</v>
      </c>
      <c r="C351" s="248" t="s">
        <v>214</v>
      </c>
      <c r="D351" s="248" t="s">
        <v>215</v>
      </c>
      <c r="E351" s="241" t="s">
        <v>5</v>
      </c>
      <c r="F351" s="249" t="str">
        <f t="shared" si="76"/>
        <v>FCTYF_ERO_EOFT</v>
      </c>
      <c r="G351" s="249" t="str">
        <f t="shared" si="77"/>
        <v>FCTYF_ERO_EoFt_Mélèzes</v>
      </c>
      <c r="H351" s="253">
        <f>IF(ISERROR(_xll.Woodstock.Analyst.Xcel.UDFs.GetIndicatorValue("OVOLGMEXREC", "5 Famille de courbes="&amp;$F351&amp;";", _xll.Woodstock.Analyst.Xcel.UDFs.GetModelFilename(), _xll.Woodstock.Analyst.Xcel.UDFs.GetScenarioIndex(),"2"))/5,0,_xll.Woodstock.Analyst.Xcel.UDFs.GetIndicatorValue("OVOLGMEXREC", "5 Famille de courbes="&amp;$F351&amp;";", _xll.Woodstock.Analyst.Xcel.UDFs.GetModelFilename(), _xll.Woodstock.Analyst.Xcel.UDFs.GetScenarioIndex(),"2"))/5</f>
        <v>0</v>
      </c>
      <c r="I351" s="253">
        <f>IF(ISERROR(_xll.Woodstock.Analyst.Xcel.UDFs.GetIndicatorValue("OVOLGMEXREC", "5 Famille de courbes="&amp;$F351&amp;";", _xll.Woodstock.Analyst.Xcel.UDFs.GetModelFilename(), _xll.Woodstock.Analyst.Xcel.UDFs.GetScenarioIndex(),"3"))/5,0,_xll.Woodstock.Analyst.Xcel.UDFs.GetIndicatorValue("OVOLGMEXREC", "5 Famille de courbes="&amp;$F351&amp;";", _xll.Woodstock.Analyst.Xcel.UDFs.GetModelFilename(), _xll.Woodstock.Analyst.Xcel.UDFs.GetScenarioIndex(),"3"))/5</f>
        <v>0</v>
      </c>
      <c r="J351" s="253">
        <f>IF(ISERROR(_xll.Woodstock.Analyst.Xcel.UDFs.GetIndicatorValue("OVOLGMEXREC", "5 Famille de courbes="&amp;$F351&amp;";", _xll.Woodstock.Analyst.Xcel.UDFs.GetModelFilename(), _xll.Woodstock.Analyst.Xcel.UDFs.GetScenarioIndex(),"4"))/5,0,_xll.Woodstock.Analyst.Xcel.UDFs.GetIndicatorValue("OVOLGMEXREC", "5 Famille de courbes="&amp;$F351&amp;";", _xll.Woodstock.Analyst.Xcel.UDFs.GetModelFilename(), _xll.Woodstock.Analyst.Xcel.UDFs.GetScenarioIndex(),"4"))/5</f>
        <v>0</v>
      </c>
      <c r="K351" s="253">
        <f>IF(ISERROR(_xll.Woodstock.Analyst.Xcel.UDFs.GetIndicatorValue("OVOLGMEXREC", "5 Famille de courbes="&amp;$F351&amp;";", _xll.Woodstock.Analyst.Xcel.UDFs.GetModelFilename(), _xll.Woodstock.Analyst.Xcel.UDFs.GetScenarioIndex(),"5"))/5,0,_xll.Woodstock.Analyst.Xcel.UDFs.GetIndicatorValue("OVOLGMEXREC", "5 Famille de courbes="&amp;$F351&amp;";", _xll.Woodstock.Analyst.Xcel.UDFs.GetModelFilename(), _xll.Woodstock.Analyst.Xcel.UDFs.GetScenarioIndex(),"5"))/5</f>
        <v>0</v>
      </c>
      <c r="L351" s="253">
        <f>IF(ISERROR(_xll.Woodstock.Analyst.Xcel.UDFs.GetIndicatorValue("OVOLGMEXREC", "5 Famille de courbes="&amp;$F351&amp;";", _xll.Woodstock.Analyst.Xcel.UDFs.GetModelFilename(), _xll.Woodstock.Analyst.Xcel.UDFs.GetScenarioIndex(),"6"))/5,0,_xll.Woodstock.Analyst.Xcel.UDFs.GetIndicatorValue("OVOLGMEXREC", "5 Famille de courbes="&amp;$F351&amp;";", _xll.Woodstock.Analyst.Xcel.UDFs.GetModelFilename(), _xll.Woodstock.Analyst.Xcel.UDFs.GetScenarioIndex(),"6"))/5</f>
        <v>0</v>
      </c>
      <c r="M351" s="253">
        <f>IF(ISERROR(_xll.Woodstock.Analyst.Xcel.UDFs.GetIndicatorValueAverage("OVOLGMEXREC", "5 Famille de courbes="&amp;$F351&amp;";", _xll.Woodstock.Analyst.Xcel.UDFs.GetModelFilename(), _xll.Woodstock.Analyst.Xcel.UDFs.GetScenarioIndex(),"2", "6"))/5,0,_xll.Woodstock.Analyst.Xcel.UDFs.GetIndicatorValueAverage("OVOLGMEXREC", "5 Famille de courbes="&amp;$F351&amp;";", _xll.Woodstock.Analyst.Xcel.UDFs.GetModelFilename(), _xll.Woodstock.Analyst.Xcel.UDFs.GetScenarioIndex(),"2", "6"))/5</f>
        <v>0</v>
      </c>
      <c r="N351" s="437">
        <f t="shared" si="78"/>
        <v>0</v>
      </c>
      <c r="O351" s="241" t="b">
        <f t="shared" si="79"/>
        <v>1</v>
      </c>
    </row>
    <row r="352" spans="1:15" x14ac:dyDescent="0.25">
      <c r="A352" s="248" t="s">
        <v>141</v>
      </c>
      <c r="B352" s="248" t="s">
        <v>140</v>
      </c>
      <c r="C352" s="248" t="s">
        <v>214</v>
      </c>
      <c r="D352" s="248" t="s">
        <v>215</v>
      </c>
      <c r="E352" s="241" t="s">
        <v>6</v>
      </c>
      <c r="F352" s="249" t="str">
        <f t="shared" si="76"/>
        <v>FCTYF_ERO_EOFT</v>
      </c>
      <c r="G352" s="249" t="str">
        <f t="shared" si="77"/>
        <v>FCTYF_ERO_EoFt_Sous-total SEPM</v>
      </c>
      <c r="H352" s="253">
        <f>IF(ISERROR(_xll.Woodstock.Analyst.Xcel.UDFs.GetIndicatorValue("OVOLGSEPMREC", "5 Famille de courbes="&amp;$F352&amp;";", _xll.Woodstock.Analyst.Xcel.UDFs.GetModelFilename(), _xll.Woodstock.Analyst.Xcel.UDFs.GetScenarioIndex(),"2"))/5,0,_xll.Woodstock.Analyst.Xcel.UDFs.GetIndicatorValue("OVOLGSEPMREC", "5 Famille de courbes="&amp;$F352&amp;";", _xll.Woodstock.Analyst.Xcel.UDFs.GetModelFilename(), _xll.Woodstock.Analyst.Xcel.UDFs.GetScenarioIndex(),"2"))/5</f>
        <v>0</v>
      </c>
      <c r="I352" s="253">
        <f>IF(ISERROR(_xll.Woodstock.Analyst.Xcel.UDFs.GetIndicatorValue("OVOLGSEPMREC", "5 Famille de courbes="&amp;$F352&amp;";", _xll.Woodstock.Analyst.Xcel.UDFs.GetModelFilename(), _xll.Woodstock.Analyst.Xcel.UDFs.GetScenarioIndex(),"3"))/5,0,_xll.Woodstock.Analyst.Xcel.UDFs.GetIndicatorValue("OVOLGSEPMREC", "5 Famille de courbes="&amp;$F352&amp;";", _xll.Woodstock.Analyst.Xcel.UDFs.GetModelFilename(), _xll.Woodstock.Analyst.Xcel.UDFs.GetScenarioIndex(),"3"))/5</f>
        <v>0</v>
      </c>
      <c r="J352" s="253">
        <f>IF(ISERROR(_xll.Woodstock.Analyst.Xcel.UDFs.GetIndicatorValue("OVOLGSEPMREC", "5 Famille de courbes="&amp;$F352&amp;";", _xll.Woodstock.Analyst.Xcel.UDFs.GetModelFilename(), _xll.Woodstock.Analyst.Xcel.UDFs.GetScenarioIndex(),"4"))/5,0,_xll.Woodstock.Analyst.Xcel.UDFs.GetIndicatorValue("OVOLGSEPMREC", "5 Famille de courbes="&amp;$F352&amp;";", _xll.Woodstock.Analyst.Xcel.UDFs.GetModelFilename(), _xll.Woodstock.Analyst.Xcel.UDFs.GetScenarioIndex(),"4"))/5</f>
        <v>0</v>
      </c>
      <c r="K352" s="253">
        <f>IF(ISERROR(_xll.Woodstock.Analyst.Xcel.UDFs.GetIndicatorValue("OVOLGSEPMREC", "5 Famille de courbes="&amp;$F352&amp;";", _xll.Woodstock.Analyst.Xcel.UDFs.GetModelFilename(), _xll.Woodstock.Analyst.Xcel.UDFs.GetScenarioIndex(),"5"))/5,0,_xll.Woodstock.Analyst.Xcel.UDFs.GetIndicatorValue("OVOLGSEPMREC", "5 Famille de courbes="&amp;$F352&amp;";", _xll.Woodstock.Analyst.Xcel.UDFs.GetModelFilename(), _xll.Woodstock.Analyst.Xcel.UDFs.GetScenarioIndex(),"5"))/5</f>
        <v>0</v>
      </c>
      <c r="L352" s="253">
        <f>IF(ISERROR(_xll.Woodstock.Analyst.Xcel.UDFs.GetIndicatorValue("OVOLGSEPMREC", "5 Famille de courbes="&amp;$F352&amp;";", _xll.Woodstock.Analyst.Xcel.UDFs.GetModelFilename(), _xll.Woodstock.Analyst.Xcel.UDFs.GetScenarioIndex(),"6"))/5,0,_xll.Woodstock.Analyst.Xcel.UDFs.GetIndicatorValue("OVOLGSEPMREC", "5 Famille de courbes="&amp;$F352&amp;";", _xll.Woodstock.Analyst.Xcel.UDFs.GetModelFilename(), _xll.Woodstock.Analyst.Xcel.UDFs.GetScenarioIndex(),"6"))/5</f>
        <v>0</v>
      </c>
      <c r="M352" s="253">
        <f>IF(ISERROR(_xll.Woodstock.Analyst.Xcel.UDFs.GetIndicatorValueAverage("OVOLGSEPMREC", "5 Famille de courbes="&amp;$F352&amp;";", _xll.Woodstock.Analyst.Xcel.UDFs.GetModelFilename(), _xll.Woodstock.Analyst.Xcel.UDFs.GetScenarioIndex(),"2", "6"))/5,0,_xll.Woodstock.Analyst.Xcel.UDFs.GetIndicatorValueAverage("OVOLGSEPMREC", "5 Famille de courbes="&amp;$F352&amp;";", _xll.Woodstock.Analyst.Xcel.UDFs.GetModelFilename(), _xll.Woodstock.Analyst.Xcel.UDFs.GetScenarioIndex(),"2", "6"))/5</f>
        <v>0</v>
      </c>
      <c r="N352" s="437">
        <f t="shared" si="78"/>
        <v>0</v>
      </c>
      <c r="O352" s="241" t="b">
        <f t="shared" si="79"/>
        <v>1</v>
      </c>
    </row>
    <row r="353" spans="1:15" x14ac:dyDescent="0.25">
      <c r="A353" s="248" t="s">
        <v>141</v>
      </c>
      <c r="B353" s="248" t="s">
        <v>140</v>
      </c>
      <c r="C353" s="248" t="s">
        <v>214</v>
      </c>
      <c r="D353" s="248" t="s">
        <v>215</v>
      </c>
      <c r="E353" s="241" t="s">
        <v>7</v>
      </c>
      <c r="F353" s="249" t="str">
        <f t="shared" si="76"/>
        <v>FCTYF_ERO_EOFT</v>
      </c>
      <c r="G353" s="249" t="str">
        <f t="shared" si="77"/>
        <v>FCTYF_ERO_EoFt_Pins blanc et rouge</v>
      </c>
      <c r="H353" s="253">
        <f>IF(ISERROR(_xll.Woodstock.Analyst.Xcel.UDFs.GetIndicatorValue("OVOLGPINSREC", "5 Famille de courbes="&amp;$F353&amp;";", _xll.Woodstock.Analyst.Xcel.UDFs.GetModelFilename(), _xll.Woodstock.Analyst.Xcel.UDFs.GetScenarioIndex(),"2"))/5,0,_xll.Woodstock.Analyst.Xcel.UDFs.GetIndicatorValue("OVOLGPINSREC", "5 Famille de courbes="&amp;$F353&amp;";", _xll.Woodstock.Analyst.Xcel.UDFs.GetModelFilename(), _xll.Woodstock.Analyst.Xcel.UDFs.GetScenarioIndex(),"2"))/5</f>
        <v>0</v>
      </c>
      <c r="I353" s="253">
        <f>IF(ISERROR(_xll.Woodstock.Analyst.Xcel.UDFs.GetIndicatorValue("OVOLGPINSREC", "5 Famille de courbes="&amp;$F353&amp;";", _xll.Woodstock.Analyst.Xcel.UDFs.GetModelFilename(), _xll.Woodstock.Analyst.Xcel.UDFs.GetScenarioIndex(),"3"))/5,0,_xll.Woodstock.Analyst.Xcel.UDFs.GetIndicatorValue("OVOLGPINSREC", "5 Famille de courbes="&amp;$F353&amp;";", _xll.Woodstock.Analyst.Xcel.UDFs.GetModelFilename(), _xll.Woodstock.Analyst.Xcel.UDFs.GetScenarioIndex(),"3"))/5</f>
        <v>0</v>
      </c>
      <c r="J353" s="253">
        <f>IF(ISERROR(_xll.Woodstock.Analyst.Xcel.UDFs.GetIndicatorValue("OVOLGPINSREC", "5 Famille de courbes="&amp;$F353&amp;";", _xll.Woodstock.Analyst.Xcel.UDFs.GetModelFilename(), _xll.Woodstock.Analyst.Xcel.UDFs.GetScenarioIndex(),"4"))/5,0,_xll.Woodstock.Analyst.Xcel.UDFs.GetIndicatorValue("OVOLGPINSREC", "5 Famille de courbes="&amp;$F353&amp;";", _xll.Woodstock.Analyst.Xcel.UDFs.GetModelFilename(), _xll.Woodstock.Analyst.Xcel.UDFs.GetScenarioIndex(),"4"))/5</f>
        <v>0</v>
      </c>
      <c r="K353" s="253">
        <f>IF(ISERROR(_xll.Woodstock.Analyst.Xcel.UDFs.GetIndicatorValue("OVOLGPINSREC", "5 Famille de courbes="&amp;$F353&amp;";", _xll.Woodstock.Analyst.Xcel.UDFs.GetModelFilename(), _xll.Woodstock.Analyst.Xcel.UDFs.GetScenarioIndex(),"5"))/5,0,_xll.Woodstock.Analyst.Xcel.UDFs.GetIndicatorValue("OVOLGPINSREC", "5 Famille de courbes="&amp;$F353&amp;";", _xll.Woodstock.Analyst.Xcel.UDFs.GetModelFilename(), _xll.Woodstock.Analyst.Xcel.UDFs.GetScenarioIndex(),"5"))/5</f>
        <v>0</v>
      </c>
      <c r="L353" s="253">
        <f>IF(ISERROR(_xll.Woodstock.Analyst.Xcel.UDFs.GetIndicatorValue("OVOLGPINSREC", "5 Famille de courbes="&amp;$F353&amp;";", _xll.Woodstock.Analyst.Xcel.UDFs.GetModelFilename(), _xll.Woodstock.Analyst.Xcel.UDFs.GetScenarioIndex(),"6"))/5,0,_xll.Woodstock.Analyst.Xcel.UDFs.GetIndicatorValue("OVOLGPINSREC", "5 Famille de courbes="&amp;$F353&amp;";", _xll.Woodstock.Analyst.Xcel.UDFs.GetModelFilename(), _xll.Woodstock.Analyst.Xcel.UDFs.GetScenarioIndex(),"6"))/5</f>
        <v>0</v>
      </c>
      <c r="M353" s="253">
        <f>IF(ISERROR(_xll.Woodstock.Analyst.Xcel.UDFs.GetIndicatorValueAverage("OVOLGPINSREC", "5 Famille de courbes="&amp;$F353&amp;";", _xll.Woodstock.Analyst.Xcel.UDFs.GetModelFilename(), _xll.Woodstock.Analyst.Xcel.UDFs.GetScenarioIndex(),"2", "6"))/5,0,_xll.Woodstock.Analyst.Xcel.UDFs.GetIndicatorValueAverage("OVOLGPINSREC", "5 Famille de courbes="&amp;$F353&amp;";", _xll.Woodstock.Analyst.Xcel.UDFs.GetModelFilename(), _xll.Woodstock.Analyst.Xcel.UDFs.GetScenarioIndex(),"2", "6"))/5</f>
        <v>0</v>
      </c>
      <c r="N353" s="437">
        <f t="shared" si="78"/>
        <v>0</v>
      </c>
      <c r="O353" s="241" t="b">
        <f t="shared" si="79"/>
        <v>1</v>
      </c>
    </row>
    <row r="354" spans="1:15" x14ac:dyDescent="0.25">
      <c r="A354" s="248" t="s">
        <v>141</v>
      </c>
      <c r="B354" s="248" t="s">
        <v>140</v>
      </c>
      <c r="C354" s="248" t="s">
        <v>214</v>
      </c>
      <c r="D354" s="248" t="s">
        <v>215</v>
      </c>
      <c r="E354" s="241" t="s">
        <v>8</v>
      </c>
      <c r="F354" s="249" t="str">
        <f t="shared" si="76"/>
        <v>FCTYF_ERO_EOFT</v>
      </c>
      <c r="G354" s="249" t="str">
        <f t="shared" si="77"/>
        <v>FCTYF_ERO_EoFt_Pruche</v>
      </c>
      <c r="H354" s="253">
        <f>IF(ISERROR(_xll.Woodstock.Analyst.Xcel.UDFs.GetIndicatorValue("OVOLPRUREC", "5 Famille de courbes="&amp;$F354&amp;";", _xll.Woodstock.Analyst.Xcel.UDFs.GetModelFilename(), _xll.Woodstock.Analyst.Xcel.UDFs.GetScenarioIndex(),"2"))/5,0,_xll.Woodstock.Analyst.Xcel.UDFs.GetIndicatorValue("OVOLPRUREC", "5 Famille de courbes="&amp;$F354&amp;";", _xll.Woodstock.Analyst.Xcel.UDFs.GetModelFilename(), _xll.Woodstock.Analyst.Xcel.UDFs.GetScenarioIndex(),"2"))/5</f>
        <v>0</v>
      </c>
      <c r="I354" s="253">
        <f>IF(ISERROR(_xll.Woodstock.Analyst.Xcel.UDFs.GetIndicatorValue("OVOLPRUREC", "5 Famille de courbes="&amp;$F354&amp;";", _xll.Woodstock.Analyst.Xcel.UDFs.GetModelFilename(), _xll.Woodstock.Analyst.Xcel.UDFs.GetScenarioIndex(),"3"))/5,0,_xll.Woodstock.Analyst.Xcel.UDFs.GetIndicatorValue("OVOLPRUREC", "5 Famille de courbes="&amp;$F354&amp;";", _xll.Woodstock.Analyst.Xcel.UDFs.GetModelFilename(), _xll.Woodstock.Analyst.Xcel.UDFs.GetScenarioIndex(),"3"))/5</f>
        <v>0</v>
      </c>
      <c r="J354" s="253">
        <f>IF(ISERROR(_xll.Woodstock.Analyst.Xcel.UDFs.GetIndicatorValue("OVOLPRUREC", "5 Famille de courbes="&amp;$F354&amp;";", _xll.Woodstock.Analyst.Xcel.UDFs.GetModelFilename(), _xll.Woodstock.Analyst.Xcel.UDFs.GetScenarioIndex(),"4"))/5,0,_xll.Woodstock.Analyst.Xcel.UDFs.GetIndicatorValue("OVOLPRUREC", "5 Famille de courbes="&amp;$F354&amp;";", _xll.Woodstock.Analyst.Xcel.UDFs.GetModelFilename(), _xll.Woodstock.Analyst.Xcel.UDFs.GetScenarioIndex(),"4"))/5</f>
        <v>0</v>
      </c>
      <c r="K354" s="253">
        <f>IF(ISERROR(_xll.Woodstock.Analyst.Xcel.UDFs.GetIndicatorValue("OVOLPRUREC", "5 Famille de courbes="&amp;$F354&amp;";", _xll.Woodstock.Analyst.Xcel.UDFs.GetModelFilename(), _xll.Woodstock.Analyst.Xcel.UDFs.GetScenarioIndex(),"5"))/5,0,_xll.Woodstock.Analyst.Xcel.UDFs.GetIndicatorValue("OVOLPRUREC", "5 Famille de courbes="&amp;$F354&amp;";", _xll.Woodstock.Analyst.Xcel.UDFs.GetModelFilename(), _xll.Woodstock.Analyst.Xcel.UDFs.GetScenarioIndex(),"5"))/5</f>
        <v>0</v>
      </c>
      <c r="L354" s="253">
        <f>IF(ISERROR(_xll.Woodstock.Analyst.Xcel.UDFs.GetIndicatorValue("OVOLPRUREC", "5 Famille de courbes="&amp;$F354&amp;";", _xll.Woodstock.Analyst.Xcel.UDFs.GetModelFilename(), _xll.Woodstock.Analyst.Xcel.UDFs.GetScenarioIndex(),"6"))/5,0,_xll.Woodstock.Analyst.Xcel.UDFs.GetIndicatorValue("OVOLPRUREC", "5 Famille de courbes="&amp;$F354&amp;";", _xll.Woodstock.Analyst.Xcel.UDFs.GetModelFilename(), _xll.Woodstock.Analyst.Xcel.UDFs.GetScenarioIndex(),"6"))/5</f>
        <v>0</v>
      </c>
      <c r="M354" s="253">
        <f>IF(ISERROR(_xll.Woodstock.Analyst.Xcel.UDFs.GetIndicatorValueAverage("OVOLPRUREC", "5 Famille de courbes="&amp;$F354&amp;";", _xll.Woodstock.Analyst.Xcel.UDFs.GetModelFilename(), _xll.Woodstock.Analyst.Xcel.UDFs.GetScenarioIndex(),"2", "6"))/5,0,_xll.Woodstock.Analyst.Xcel.UDFs.GetIndicatorValueAverage("OVOLPRUREC", "5 Famille de courbes="&amp;$F354&amp;";", _xll.Woodstock.Analyst.Xcel.UDFs.GetModelFilename(), _xll.Woodstock.Analyst.Xcel.UDFs.GetScenarioIndex(),"2", "6"))/5</f>
        <v>0</v>
      </c>
      <c r="N354" s="437">
        <f t="shared" si="78"/>
        <v>0</v>
      </c>
      <c r="O354" s="241" t="b">
        <f t="shared" si="79"/>
        <v>1</v>
      </c>
    </row>
    <row r="355" spans="1:15" x14ac:dyDescent="0.25">
      <c r="A355" s="248" t="s">
        <v>141</v>
      </c>
      <c r="B355" s="248" t="s">
        <v>140</v>
      </c>
      <c r="C355" s="248" t="s">
        <v>214</v>
      </c>
      <c r="D355" s="248" t="s">
        <v>215</v>
      </c>
      <c r="E355" s="241" t="s">
        <v>9</v>
      </c>
      <c r="F355" s="249" t="str">
        <f t="shared" si="76"/>
        <v>FCTYF_ERO_EOFT</v>
      </c>
      <c r="G355" s="249" t="str">
        <f t="shared" si="77"/>
        <v>FCTYF_ERO_EoFt_Thuya</v>
      </c>
      <c r="H355" s="253">
        <f>IF(ISERROR(_xll.Woodstock.Analyst.Xcel.UDFs.GetIndicatorValue("OVOLTHOREC", "5 Famille de courbes="&amp;$F355&amp;";", _xll.Woodstock.Analyst.Xcel.UDFs.GetModelFilename(), _xll.Woodstock.Analyst.Xcel.UDFs.GetScenarioIndex(),"2"))/5,0,_xll.Woodstock.Analyst.Xcel.UDFs.GetIndicatorValue("OVOLTHOREC", "5 Famille de courbes="&amp;$F355&amp;";", _xll.Woodstock.Analyst.Xcel.UDFs.GetModelFilename(), _xll.Woodstock.Analyst.Xcel.UDFs.GetScenarioIndex(),"2"))/5</f>
        <v>0</v>
      </c>
      <c r="I355" s="253">
        <f>IF(ISERROR(_xll.Woodstock.Analyst.Xcel.UDFs.GetIndicatorValue("OVOLTHOREC", "5 Famille de courbes="&amp;$F355&amp;";", _xll.Woodstock.Analyst.Xcel.UDFs.GetModelFilename(), _xll.Woodstock.Analyst.Xcel.UDFs.GetScenarioIndex(),"3"))/5,0,_xll.Woodstock.Analyst.Xcel.UDFs.GetIndicatorValue("OVOLTHOREC", "5 Famille de courbes="&amp;$F355&amp;";", _xll.Woodstock.Analyst.Xcel.UDFs.GetModelFilename(), _xll.Woodstock.Analyst.Xcel.UDFs.GetScenarioIndex(),"3"))/5</f>
        <v>0</v>
      </c>
      <c r="J355" s="253">
        <f>IF(ISERROR(_xll.Woodstock.Analyst.Xcel.UDFs.GetIndicatorValue("OVOLTHOREC", "5 Famille de courbes="&amp;$F355&amp;";", _xll.Woodstock.Analyst.Xcel.UDFs.GetModelFilename(), _xll.Woodstock.Analyst.Xcel.UDFs.GetScenarioIndex(),"4"))/5,0,_xll.Woodstock.Analyst.Xcel.UDFs.GetIndicatorValue("OVOLTHOREC", "5 Famille de courbes="&amp;$F355&amp;";", _xll.Woodstock.Analyst.Xcel.UDFs.GetModelFilename(), _xll.Woodstock.Analyst.Xcel.UDFs.GetScenarioIndex(),"4"))/5</f>
        <v>0</v>
      </c>
      <c r="K355" s="253">
        <f>IF(ISERROR(_xll.Woodstock.Analyst.Xcel.UDFs.GetIndicatorValue("OVOLTHOREC", "5 Famille de courbes="&amp;$F355&amp;";", _xll.Woodstock.Analyst.Xcel.UDFs.GetModelFilename(), _xll.Woodstock.Analyst.Xcel.UDFs.GetScenarioIndex(),"5"))/5,0,_xll.Woodstock.Analyst.Xcel.UDFs.GetIndicatorValue("OVOLTHOREC", "5 Famille de courbes="&amp;$F355&amp;";", _xll.Woodstock.Analyst.Xcel.UDFs.GetModelFilename(), _xll.Woodstock.Analyst.Xcel.UDFs.GetScenarioIndex(),"5"))/5</f>
        <v>0</v>
      </c>
      <c r="L355" s="253">
        <f>IF(ISERROR(_xll.Woodstock.Analyst.Xcel.UDFs.GetIndicatorValue("OVOLTHOREC", "5 Famille de courbes="&amp;$F355&amp;";", _xll.Woodstock.Analyst.Xcel.UDFs.GetModelFilename(), _xll.Woodstock.Analyst.Xcel.UDFs.GetScenarioIndex(),"6"))/5,0,_xll.Woodstock.Analyst.Xcel.UDFs.GetIndicatorValue("OVOLTHOREC", "5 Famille de courbes="&amp;$F355&amp;";", _xll.Woodstock.Analyst.Xcel.UDFs.GetModelFilename(), _xll.Woodstock.Analyst.Xcel.UDFs.GetScenarioIndex(),"6"))/5</f>
        <v>0</v>
      </c>
      <c r="M355" s="253">
        <f>IF(ISERROR(_xll.Woodstock.Analyst.Xcel.UDFs.GetIndicatorValueAverage("OVOLTHOREC", "5 Famille de courbes="&amp;$F355&amp;";", _xll.Woodstock.Analyst.Xcel.UDFs.GetModelFilename(), _xll.Woodstock.Analyst.Xcel.UDFs.GetScenarioIndex(),"2", "6"))/5,0,_xll.Woodstock.Analyst.Xcel.UDFs.GetIndicatorValueAverage("OVOLTHOREC", "5 Famille de courbes="&amp;$F355&amp;";", _xll.Woodstock.Analyst.Xcel.UDFs.GetModelFilename(), _xll.Woodstock.Analyst.Xcel.UDFs.GetScenarioIndex(),"2", "6"))/5</f>
        <v>0</v>
      </c>
      <c r="N355" s="437">
        <f t="shared" si="78"/>
        <v>0</v>
      </c>
      <c r="O355" s="241" t="b">
        <f t="shared" si="79"/>
        <v>1</v>
      </c>
    </row>
    <row r="356" spans="1:15" x14ac:dyDescent="0.25">
      <c r="A356" s="248" t="s">
        <v>141</v>
      </c>
      <c r="B356" s="248" t="s">
        <v>140</v>
      </c>
      <c r="C356" s="248" t="s">
        <v>214</v>
      </c>
      <c r="D356" s="248" t="s">
        <v>215</v>
      </c>
      <c r="E356" s="241" t="s">
        <v>11</v>
      </c>
      <c r="F356" s="249" t="str">
        <f t="shared" si="76"/>
        <v>FCTYF_ERO_EOFT</v>
      </c>
      <c r="G356" s="249" t="str">
        <f t="shared" si="77"/>
        <v>FCTYF_ERO_EoFt_Total Résineux</v>
      </c>
      <c r="H356" s="253">
        <f>IF(ISERROR(_xll.Woodstock.Analyst.Xcel.UDFs.GetIndicatorValue("OVOLGRREC", "5 Famille de courbes="&amp;$F356&amp;";", _xll.Woodstock.Analyst.Xcel.UDFs.GetModelFilename(), _xll.Woodstock.Analyst.Xcel.UDFs.GetScenarioIndex(),"2"))/5,0,_xll.Woodstock.Analyst.Xcel.UDFs.GetIndicatorValue("OVOLGRREC", "5 Famille de courbes="&amp;$F356&amp;";", _xll.Woodstock.Analyst.Xcel.UDFs.GetModelFilename(), _xll.Woodstock.Analyst.Xcel.UDFs.GetScenarioIndex(),"2"))/5</f>
        <v>0</v>
      </c>
      <c r="I356" s="253">
        <f>IF(ISERROR(_xll.Woodstock.Analyst.Xcel.UDFs.GetIndicatorValue("OVOLGRREC", "5 Famille de courbes="&amp;$F356&amp;";", _xll.Woodstock.Analyst.Xcel.UDFs.GetModelFilename(), _xll.Woodstock.Analyst.Xcel.UDFs.GetScenarioIndex(),"3"))/5,0,_xll.Woodstock.Analyst.Xcel.UDFs.GetIndicatorValue("OVOLGRREC", "5 Famille de courbes="&amp;$F356&amp;";", _xll.Woodstock.Analyst.Xcel.UDFs.GetModelFilename(), _xll.Woodstock.Analyst.Xcel.UDFs.GetScenarioIndex(),"3"))/5</f>
        <v>0</v>
      </c>
      <c r="J356" s="253">
        <f>IF(ISERROR(_xll.Woodstock.Analyst.Xcel.UDFs.GetIndicatorValue("OVOLGRREC", "5 Famille de courbes="&amp;$F356&amp;";", _xll.Woodstock.Analyst.Xcel.UDFs.GetModelFilename(), _xll.Woodstock.Analyst.Xcel.UDFs.GetScenarioIndex(),"4"))/5,0,_xll.Woodstock.Analyst.Xcel.UDFs.GetIndicatorValue("OVOLGRREC", "5 Famille de courbes="&amp;$F356&amp;";", _xll.Woodstock.Analyst.Xcel.UDFs.GetModelFilename(), _xll.Woodstock.Analyst.Xcel.UDFs.GetScenarioIndex(),"4"))/5</f>
        <v>0</v>
      </c>
      <c r="K356" s="253">
        <f>IF(ISERROR(_xll.Woodstock.Analyst.Xcel.UDFs.GetIndicatorValue("OVOLGRREC", "5 Famille de courbes="&amp;$F356&amp;";", _xll.Woodstock.Analyst.Xcel.UDFs.GetModelFilename(), _xll.Woodstock.Analyst.Xcel.UDFs.GetScenarioIndex(),"5"))/5,0,_xll.Woodstock.Analyst.Xcel.UDFs.GetIndicatorValue("OVOLGRREC", "5 Famille de courbes="&amp;$F356&amp;";", _xll.Woodstock.Analyst.Xcel.UDFs.GetModelFilename(), _xll.Woodstock.Analyst.Xcel.UDFs.GetScenarioIndex(),"5"))/5</f>
        <v>0</v>
      </c>
      <c r="L356" s="253">
        <f>IF(ISERROR(_xll.Woodstock.Analyst.Xcel.UDFs.GetIndicatorValue("OVOLGRREC", "5 Famille de courbes="&amp;$F356&amp;";", _xll.Woodstock.Analyst.Xcel.UDFs.GetModelFilename(), _xll.Woodstock.Analyst.Xcel.UDFs.GetScenarioIndex(),"6"))/5,0,_xll.Woodstock.Analyst.Xcel.UDFs.GetIndicatorValue("OVOLGRREC", "5 Famille de courbes="&amp;$F356&amp;";", _xll.Woodstock.Analyst.Xcel.UDFs.GetModelFilename(), _xll.Woodstock.Analyst.Xcel.UDFs.GetScenarioIndex(),"6"))/5</f>
        <v>0</v>
      </c>
      <c r="M356" s="253">
        <f>IF(ISERROR(_xll.Woodstock.Analyst.Xcel.UDFs.GetIndicatorValueAverage("OVOLGRREC", "5 Famille de courbes="&amp;$F356&amp;";", _xll.Woodstock.Analyst.Xcel.UDFs.GetModelFilename(), _xll.Woodstock.Analyst.Xcel.UDFs.GetScenarioIndex(),"2", "6"))/5,0,_xll.Woodstock.Analyst.Xcel.UDFs.GetIndicatorValueAverage("OVOLGRREC", "5 Famille de courbes="&amp;$F356&amp;";", _xll.Woodstock.Analyst.Xcel.UDFs.GetModelFilename(), _xll.Woodstock.Analyst.Xcel.UDFs.GetScenarioIndex(),"2", "6"))/5</f>
        <v>0</v>
      </c>
      <c r="N356" s="437">
        <f t="shared" si="78"/>
        <v>0</v>
      </c>
      <c r="O356" s="241" t="b">
        <f t="shared" si="79"/>
        <v>1</v>
      </c>
    </row>
    <row r="357" spans="1:15" x14ac:dyDescent="0.25">
      <c r="A357" s="248" t="s">
        <v>141</v>
      </c>
      <c r="B357" s="248" t="s">
        <v>140</v>
      </c>
      <c r="C357" s="248" t="s">
        <v>214</v>
      </c>
      <c r="D357" s="248" t="s">
        <v>215</v>
      </c>
      <c r="E357" s="241" t="s">
        <v>13</v>
      </c>
      <c r="F357" s="249" t="str">
        <f t="shared" si="76"/>
        <v>FCTYF_ERO_EOFT</v>
      </c>
      <c r="G357" s="249" t="str">
        <f t="shared" si="77"/>
        <v>FCTYF_ERO_EoFt_Bouleau à papier</v>
      </c>
      <c r="H357" s="253">
        <f>IF(ISERROR(_xll.Woodstock.Analyst.Xcel.UDFs.GetIndicatorValue("OVOLBOPREC", "5 Famille de courbes="&amp;$F357&amp;";", _xll.Woodstock.Analyst.Xcel.UDFs.GetModelFilename(), _xll.Woodstock.Analyst.Xcel.UDFs.GetScenarioIndex(),"2"))/5,0,_xll.Woodstock.Analyst.Xcel.UDFs.GetIndicatorValue("OVOLBOPREC", "5 Famille de courbes="&amp;$F357&amp;";", _xll.Woodstock.Analyst.Xcel.UDFs.GetModelFilename(), _xll.Woodstock.Analyst.Xcel.UDFs.GetScenarioIndex(),"2"))/5</f>
        <v>0</v>
      </c>
      <c r="I357" s="253">
        <f>IF(ISERROR(_xll.Woodstock.Analyst.Xcel.UDFs.GetIndicatorValue("OVOLBOPREC", "5 Famille de courbes="&amp;$F357&amp;";", _xll.Woodstock.Analyst.Xcel.UDFs.GetModelFilename(), _xll.Woodstock.Analyst.Xcel.UDFs.GetScenarioIndex(),"3"))/5,0,_xll.Woodstock.Analyst.Xcel.UDFs.GetIndicatorValue("OVOLBOPREC", "5 Famille de courbes="&amp;$F357&amp;";", _xll.Woodstock.Analyst.Xcel.UDFs.GetModelFilename(), _xll.Woodstock.Analyst.Xcel.UDFs.GetScenarioIndex(),"3"))/5</f>
        <v>0</v>
      </c>
      <c r="J357" s="253">
        <f>IF(ISERROR(_xll.Woodstock.Analyst.Xcel.UDFs.GetIndicatorValue("OVOLBOPREC", "5 Famille de courbes="&amp;$F357&amp;";", _xll.Woodstock.Analyst.Xcel.UDFs.GetModelFilename(), _xll.Woodstock.Analyst.Xcel.UDFs.GetScenarioIndex(),"4"))/5,0,_xll.Woodstock.Analyst.Xcel.UDFs.GetIndicatorValue("OVOLBOPREC", "5 Famille de courbes="&amp;$F357&amp;";", _xll.Woodstock.Analyst.Xcel.UDFs.GetModelFilename(), _xll.Woodstock.Analyst.Xcel.UDFs.GetScenarioIndex(),"4"))/5</f>
        <v>0</v>
      </c>
      <c r="K357" s="253">
        <f>IF(ISERROR(_xll.Woodstock.Analyst.Xcel.UDFs.GetIndicatorValue("OVOLBOPREC", "5 Famille de courbes="&amp;$F357&amp;";", _xll.Woodstock.Analyst.Xcel.UDFs.GetModelFilename(), _xll.Woodstock.Analyst.Xcel.UDFs.GetScenarioIndex(),"5"))/5,0,_xll.Woodstock.Analyst.Xcel.UDFs.GetIndicatorValue("OVOLBOPREC", "5 Famille de courbes="&amp;$F357&amp;";", _xll.Woodstock.Analyst.Xcel.UDFs.GetModelFilename(), _xll.Woodstock.Analyst.Xcel.UDFs.GetScenarioIndex(),"5"))/5</f>
        <v>0</v>
      </c>
      <c r="L357" s="253">
        <f>IF(ISERROR(_xll.Woodstock.Analyst.Xcel.UDFs.GetIndicatorValue("OVOLBOPREC", "5 Famille de courbes="&amp;$F357&amp;";", _xll.Woodstock.Analyst.Xcel.UDFs.GetModelFilename(), _xll.Woodstock.Analyst.Xcel.UDFs.GetScenarioIndex(),"6"))/5,0,_xll.Woodstock.Analyst.Xcel.UDFs.GetIndicatorValue("OVOLBOPREC", "5 Famille de courbes="&amp;$F357&amp;";", _xll.Woodstock.Analyst.Xcel.UDFs.GetModelFilename(), _xll.Woodstock.Analyst.Xcel.UDFs.GetScenarioIndex(),"6"))/5</f>
        <v>0</v>
      </c>
      <c r="M357" s="253">
        <f>IF(ISERROR(_xll.Woodstock.Analyst.Xcel.UDFs.GetIndicatorValueAverage("OVOLBOPREC", "5 Famille de courbes="&amp;$F357&amp;";", _xll.Woodstock.Analyst.Xcel.UDFs.GetModelFilename(), _xll.Woodstock.Analyst.Xcel.UDFs.GetScenarioIndex(),"2", "6"))/5,0,_xll.Woodstock.Analyst.Xcel.UDFs.GetIndicatorValueAverage("OVOLBOPREC", "5 Famille de courbes="&amp;$F357&amp;";", _xll.Woodstock.Analyst.Xcel.UDFs.GetModelFilename(), _xll.Woodstock.Analyst.Xcel.UDFs.GetScenarioIndex(),"2", "6"))/5</f>
        <v>0</v>
      </c>
      <c r="N357" s="437">
        <f t="shared" si="78"/>
        <v>0</v>
      </c>
      <c r="O357" s="241" t="b">
        <f t="shared" si="79"/>
        <v>1</v>
      </c>
    </row>
    <row r="358" spans="1:15" x14ac:dyDescent="0.25">
      <c r="A358" s="248" t="s">
        <v>141</v>
      </c>
      <c r="B358" s="248" t="s">
        <v>140</v>
      </c>
      <c r="C358" s="248" t="s">
        <v>214</v>
      </c>
      <c r="D358" s="248" t="s">
        <v>215</v>
      </c>
      <c r="E358" s="241" t="s">
        <v>14</v>
      </c>
      <c r="F358" s="249" t="str">
        <f t="shared" si="76"/>
        <v>FCTYF_ERO_EOFT</v>
      </c>
      <c r="G358" s="249" t="str">
        <f t="shared" si="77"/>
        <v>FCTYF_ERO_EoFt_Peupliers</v>
      </c>
      <c r="H358" s="253">
        <f>IF(ISERROR(_xll.Woodstock.Analyst.Xcel.UDFs.GetIndicatorValue("OVOLGPEUREC", "5 Famille de courbes="&amp;$F358&amp;";", _xll.Woodstock.Analyst.Xcel.UDFs.GetModelFilename(), _xll.Woodstock.Analyst.Xcel.UDFs.GetScenarioIndex(),"2"))/5,0,_xll.Woodstock.Analyst.Xcel.UDFs.GetIndicatorValue("OVOLGPEUREC", "5 Famille de courbes="&amp;$F358&amp;";", _xll.Woodstock.Analyst.Xcel.UDFs.GetModelFilename(), _xll.Woodstock.Analyst.Xcel.UDFs.GetScenarioIndex(),"2"))/5</f>
        <v>0</v>
      </c>
      <c r="I358" s="253">
        <f>IF(ISERROR(_xll.Woodstock.Analyst.Xcel.UDFs.GetIndicatorValue("OVOLGPEUREC", "5 Famille de courbes="&amp;$F358&amp;";", _xll.Woodstock.Analyst.Xcel.UDFs.GetModelFilename(), _xll.Woodstock.Analyst.Xcel.UDFs.GetScenarioIndex(),"3"))/5,0,_xll.Woodstock.Analyst.Xcel.UDFs.GetIndicatorValue("OVOLGPEUREC", "5 Famille de courbes="&amp;$F358&amp;";", _xll.Woodstock.Analyst.Xcel.UDFs.GetModelFilename(), _xll.Woodstock.Analyst.Xcel.UDFs.GetScenarioIndex(),"3"))/5</f>
        <v>0</v>
      </c>
      <c r="J358" s="253">
        <f>IF(ISERROR(_xll.Woodstock.Analyst.Xcel.UDFs.GetIndicatorValue("OVOLGPEUREC", "5 Famille de courbes="&amp;$F358&amp;";", _xll.Woodstock.Analyst.Xcel.UDFs.GetModelFilename(), _xll.Woodstock.Analyst.Xcel.UDFs.GetScenarioIndex(),"4"))/5,0,_xll.Woodstock.Analyst.Xcel.UDFs.GetIndicatorValue("OVOLGPEUREC", "5 Famille de courbes="&amp;$F358&amp;";", _xll.Woodstock.Analyst.Xcel.UDFs.GetModelFilename(), _xll.Woodstock.Analyst.Xcel.UDFs.GetScenarioIndex(),"4"))/5</f>
        <v>0</v>
      </c>
      <c r="K358" s="253">
        <f>IF(ISERROR(_xll.Woodstock.Analyst.Xcel.UDFs.GetIndicatorValue("OVOLGPEUREC", "5 Famille de courbes="&amp;$F358&amp;";", _xll.Woodstock.Analyst.Xcel.UDFs.GetModelFilename(), _xll.Woodstock.Analyst.Xcel.UDFs.GetScenarioIndex(),"5"))/5,0,_xll.Woodstock.Analyst.Xcel.UDFs.GetIndicatorValue("OVOLGPEUREC", "5 Famille de courbes="&amp;$F358&amp;";", _xll.Woodstock.Analyst.Xcel.UDFs.GetModelFilename(), _xll.Woodstock.Analyst.Xcel.UDFs.GetScenarioIndex(),"5"))/5</f>
        <v>0</v>
      </c>
      <c r="L358" s="253">
        <f>IF(ISERROR(_xll.Woodstock.Analyst.Xcel.UDFs.GetIndicatorValue("OVOLGPEUREC", "5 Famille de courbes="&amp;$F358&amp;";", _xll.Woodstock.Analyst.Xcel.UDFs.GetModelFilename(), _xll.Woodstock.Analyst.Xcel.UDFs.GetScenarioIndex(),"6"))/5,0,_xll.Woodstock.Analyst.Xcel.UDFs.GetIndicatorValue("OVOLGPEUREC", "5 Famille de courbes="&amp;$F358&amp;";", _xll.Woodstock.Analyst.Xcel.UDFs.GetModelFilename(), _xll.Woodstock.Analyst.Xcel.UDFs.GetScenarioIndex(),"6"))/5</f>
        <v>0</v>
      </c>
      <c r="M358" s="253">
        <f>IF(ISERROR(_xll.Woodstock.Analyst.Xcel.UDFs.GetIndicatorValueAverage("OVOLGPEUREC", "5 Famille de courbes="&amp;$F358&amp;";", _xll.Woodstock.Analyst.Xcel.UDFs.GetModelFilename(), _xll.Woodstock.Analyst.Xcel.UDFs.GetScenarioIndex(),"2", "6"))/5,0,_xll.Woodstock.Analyst.Xcel.UDFs.GetIndicatorValueAverage("OVOLGPEUREC", "5 Famille de courbes="&amp;$F358&amp;";", _xll.Woodstock.Analyst.Xcel.UDFs.GetModelFilename(), _xll.Woodstock.Analyst.Xcel.UDFs.GetScenarioIndex(),"2", "6"))/5</f>
        <v>0</v>
      </c>
      <c r="N358" s="437">
        <f t="shared" si="78"/>
        <v>0</v>
      </c>
      <c r="O358" s="241" t="b">
        <f t="shared" si="79"/>
        <v>1</v>
      </c>
    </row>
    <row r="359" spans="1:15" x14ac:dyDescent="0.25">
      <c r="A359" s="248" t="s">
        <v>141</v>
      </c>
      <c r="B359" s="248" t="s">
        <v>140</v>
      </c>
      <c r="C359" s="248" t="s">
        <v>214</v>
      </c>
      <c r="D359" s="248" t="s">
        <v>215</v>
      </c>
      <c r="E359" s="241" t="s">
        <v>15</v>
      </c>
      <c r="F359" s="249" t="str">
        <f t="shared" si="76"/>
        <v>FCTYF_ERO_EOFT</v>
      </c>
      <c r="G359" s="249" t="str">
        <f t="shared" si="77"/>
        <v>FCTYF_ERO_EoFt_Érable rouge</v>
      </c>
      <c r="H359" s="253">
        <f>IF(ISERROR(_xll.Woodstock.Analyst.Xcel.UDFs.GetIndicatorValue("OVOLERRREC", "5 Famille de courbes="&amp;$F359&amp;";", _xll.Woodstock.Analyst.Xcel.UDFs.GetModelFilename(), _xll.Woodstock.Analyst.Xcel.UDFs.GetScenarioIndex(),"2"))/5,0,_xll.Woodstock.Analyst.Xcel.UDFs.GetIndicatorValue("OVOLERRREC", "5 Famille de courbes="&amp;$F359&amp;";", _xll.Woodstock.Analyst.Xcel.UDFs.GetModelFilename(), _xll.Woodstock.Analyst.Xcel.UDFs.GetScenarioIndex(),"2"))/5</f>
        <v>0</v>
      </c>
      <c r="I359" s="253">
        <f>IF(ISERROR(_xll.Woodstock.Analyst.Xcel.UDFs.GetIndicatorValue("OVOLERRREC", "5 Famille de courbes="&amp;$F359&amp;";", _xll.Woodstock.Analyst.Xcel.UDFs.GetModelFilename(), _xll.Woodstock.Analyst.Xcel.UDFs.GetScenarioIndex(),"3"))/5,0,_xll.Woodstock.Analyst.Xcel.UDFs.GetIndicatorValue("OVOLERRREC", "5 Famille de courbes="&amp;$F359&amp;";", _xll.Woodstock.Analyst.Xcel.UDFs.GetModelFilename(), _xll.Woodstock.Analyst.Xcel.UDFs.GetScenarioIndex(),"3"))/5</f>
        <v>0</v>
      </c>
      <c r="J359" s="253">
        <f>IF(ISERROR(_xll.Woodstock.Analyst.Xcel.UDFs.GetIndicatorValue("OVOLERRREC", "5 Famille de courbes="&amp;$F359&amp;";", _xll.Woodstock.Analyst.Xcel.UDFs.GetModelFilename(), _xll.Woodstock.Analyst.Xcel.UDFs.GetScenarioIndex(),"4"))/5,0,_xll.Woodstock.Analyst.Xcel.UDFs.GetIndicatorValue("OVOLERRREC", "5 Famille de courbes="&amp;$F359&amp;";", _xll.Woodstock.Analyst.Xcel.UDFs.GetModelFilename(), _xll.Woodstock.Analyst.Xcel.UDFs.GetScenarioIndex(),"4"))/5</f>
        <v>0</v>
      </c>
      <c r="K359" s="253">
        <f>IF(ISERROR(_xll.Woodstock.Analyst.Xcel.UDFs.GetIndicatorValue("OVOLERRREC", "5 Famille de courbes="&amp;$F359&amp;";", _xll.Woodstock.Analyst.Xcel.UDFs.GetModelFilename(), _xll.Woodstock.Analyst.Xcel.UDFs.GetScenarioIndex(),"5"))/5,0,_xll.Woodstock.Analyst.Xcel.UDFs.GetIndicatorValue("OVOLERRREC", "5 Famille de courbes="&amp;$F359&amp;";", _xll.Woodstock.Analyst.Xcel.UDFs.GetModelFilename(), _xll.Woodstock.Analyst.Xcel.UDFs.GetScenarioIndex(),"5"))/5</f>
        <v>0</v>
      </c>
      <c r="L359" s="253">
        <f>IF(ISERROR(_xll.Woodstock.Analyst.Xcel.UDFs.GetIndicatorValue("OVOLERRREC", "5 Famille de courbes="&amp;$F359&amp;";", _xll.Woodstock.Analyst.Xcel.UDFs.GetModelFilename(), _xll.Woodstock.Analyst.Xcel.UDFs.GetScenarioIndex(),"6"))/5,0,_xll.Woodstock.Analyst.Xcel.UDFs.GetIndicatorValue("OVOLERRREC", "5 Famille de courbes="&amp;$F359&amp;";", _xll.Woodstock.Analyst.Xcel.UDFs.GetModelFilename(), _xll.Woodstock.Analyst.Xcel.UDFs.GetScenarioIndex(),"6"))/5</f>
        <v>0</v>
      </c>
      <c r="M359" s="253">
        <f>IF(ISERROR(_xll.Woodstock.Analyst.Xcel.UDFs.GetIndicatorValueAverage("OVOLERRREC", "5 Famille de courbes="&amp;$F359&amp;";", _xll.Woodstock.Analyst.Xcel.UDFs.GetModelFilename(), _xll.Woodstock.Analyst.Xcel.UDFs.GetScenarioIndex(),"2", "6"))/5,0,_xll.Woodstock.Analyst.Xcel.UDFs.GetIndicatorValueAverage("OVOLERRREC", "5 Famille de courbes="&amp;$F359&amp;";", _xll.Woodstock.Analyst.Xcel.UDFs.GetModelFilename(), _xll.Woodstock.Analyst.Xcel.UDFs.GetScenarioIndex(),"2", "6"))/5</f>
        <v>0</v>
      </c>
      <c r="N359" s="437">
        <f t="shared" si="78"/>
        <v>0</v>
      </c>
      <c r="O359" s="241" t="b">
        <f t="shared" si="79"/>
        <v>1</v>
      </c>
    </row>
    <row r="360" spans="1:15" x14ac:dyDescent="0.25">
      <c r="A360" s="248" t="s">
        <v>141</v>
      </c>
      <c r="B360" s="248" t="s">
        <v>140</v>
      </c>
      <c r="C360" s="248" t="s">
        <v>214</v>
      </c>
      <c r="D360" s="248" t="s">
        <v>215</v>
      </c>
      <c r="E360" s="241" t="s">
        <v>17</v>
      </c>
      <c r="F360" s="249" t="str">
        <f t="shared" si="76"/>
        <v>FCTYF_ERO_EOFT</v>
      </c>
      <c r="G360" s="249" t="str">
        <f t="shared" si="77"/>
        <v>FCTYF_ERO_EoFt_Sous-total F. Intolérants</v>
      </c>
      <c r="H360" s="253">
        <f>IF(ISERROR(_xll.Woodstock.Analyst.Xcel.UDFs.GetIndicatorValue("OVOLGFIREC", "5 Famille de courbes="&amp;$F360&amp;";", _xll.Woodstock.Analyst.Xcel.UDFs.GetModelFilename(), _xll.Woodstock.Analyst.Xcel.UDFs.GetScenarioIndex(),"2"))/5,0,_xll.Woodstock.Analyst.Xcel.UDFs.GetIndicatorValue("OVOLGFIREC", "5 Famille de courbes="&amp;$F360&amp;";", _xll.Woodstock.Analyst.Xcel.UDFs.GetModelFilename(), _xll.Woodstock.Analyst.Xcel.UDFs.GetScenarioIndex(),"2"))/5</f>
        <v>0</v>
      </c>
      <c r="I360" s="253">
        <f>IF(ISERROR(_xll.Woodstock.Analyst.Xcel.UDFs.GetIndicatorValue("OVOLGFIREC", "5 Famille de courbes="&amp;$F360&amp;";", _xll.Woodstock.Analyst.Xcel.UDFs.GetModelFilename(), _xll.Woodstock.Analyst.Xcel.UDFs.GetScenarioIndex(),"3"))/5,0,_xll.Woodstock.Analyst.Xcel.UDFs.GetIndicatorValue("OVOLGFIREC", "5 Famille de courbes="&amp;$F360&amp;";", _xll.Woodstock.Analyst.Xcel.UDFs.GetModelFilename(), _xll.Woodstock.Analyst.Xcel.UDFs.GetScenarioIndex(),"3"))/5</f>
        <v>0</v>
      </c>
      <c r="J360" s="253">
        <f>IF(ISERROR(_xll.Woodstock.Analyst.Xcel.UDFs.GetIndicatorValue("OVOLGFIREC", "5 Famille de courbes="&amp;$F360&amp;";", _xll.Woodstock.Analyst.Xcel.UDFs.GetModelFilename(), _xll.Woodstock.Analyst.Xcel.UDFs.GetScenarioIndex(),"4"))/5,0,_xll.Woodstock.Analyst.Xcel.UDFs.GetIndicatorValue("OVOLGFIREC", "5 Famille de courbes="&amp;$F360&amp;";", _xll.Woodstock.Analyst.Xcel.UDFs.GetModelFilename(), _xll.Woodstock.Analyst.Xcel.UDFs.GetScenarioIndex(),"4"))/5</f>
        <v>0</v>
      </c>
      <c r="K360" s="253">
        <f>IF(ISERROR(_xll.Woodstock.Analyst.Xcel.UDFs.GetIndicatorValue("OVOLGFIREC", "5 Famille de courbes="&amp;$F360&amp;";", _xll.Woodstock.Analyst.Xcel.UDFs.GetModelFilename(), _xll.Woodstock.Analyst.Xcel.UDFs.GetScenarioIndex(),"5"))/5,0,_xll.Woodstock.Analyst.Xcel.UDFs.GetIndicatorValue("OVOLGFIREC", "5 Famille de courbes="&amp;$F360&amp;";", _xll.Woodstock.Analyst.Xcel.UDFs.GetModelFilename(), _xll.Woodstock.Analyst.Xcel.UDFs.GetScenarioIndex(),"5"))/5</f>
        <v>0</v>
      </c>
      <c r="L360" s="253">
        <f>IF(ISERROR(_xll.Woodstock.Analyst.Xcel.UDFs.GetIndicatorValue("OVOLGFIREC", "5 Famille de courbes="&amp;$F360&amp;";", _xll.Woodstock.Analyst.Xcel.UDFs.GetModelFilename(), _xll.Woodstock.Analyst.Xcel.UDFs.GetScenarioIndex(),"6"))/5,0,_xll.Woodstock.Analyst.Xcel.UDFs.GetIndicatorValue("OVOLGFIREC", "5 Famille de courbes="&amp;$F360&amp;";", _xll.Woodstock.Analyst.Xcel.UDFs.GetModelFilename(), _xll.Woodstock.Analyst.Xcel.UDFs.GetScenarioIndex(),"6"))/5</f>
        <v>0</v>
      </c>
      <c r="M360" s="253">
        <f>IF(ISERROR(_xll.Woodstock.Analyst.Xcel.UDFs.GetIndicatorValueAverage("OVOLGFIREC", "5 Famille de courbes="&amp;$F360&amp;";", _xll.Woodstock.Analyst.Xcel.UDFs.GetModelFilename(), _xll.Woodstock.Analyst.Xcel.UDFs.GetScenarioIndex(),"2", "6"))/5,0,_xll.Woodstock.Analyst.Xcel.UDFs.GetIndicatorValueAverage("OVOLGFIREC", "5 Famille de courbes="&amp;$F360&amp;";", _xll.Woodstock.Analyst.Xcel.UDFs.GetModelFilename(), _xll.Woodstock.Analyst.Xcel.UDFs.GetScenarioIndex(),"2", "6"))/5</f>
        <v>0</v>
      </c>
      <c r="N360" s="437">
        <f t="shared" si="78"/>
        <v>0</v>
      </c>
      <c r="O360" s="241" t="b">
        <f t="shared" si="79"/>
        <v>1</v>
      </c>
    </row>
    <row r="361" spans="1:15" x14ac:dyDescent="0.25">
      <c r="A361" s="248" t="s">
        <v>141</v>
      </c>
      <c r="B361" s="248" t="s">
        <v>140</v>
      </c>
      <c r="C361" s="248" t="s">
        <v>214</v>
      </c>
      <c r="D361" s="248" t="s">
        <v>215</v>
      </c>
      <c r="E361" s="241" t="s">
        <v>18</v>
      </c>
      <c r="F361" s="249" t="str">
        <f t="shared" si="76"/>
        <v>FCTYF_ERO_EOFT</v>
      </c>
      <c r="G361" s="249" t="str">
        <f t="shared" si="77"/>
        <v>FCTYF_ERO_EoFt_Bouleau jaune</v>
      </c>
      <c r="H361" s="253">
        <f>IF(ISERROR(_xll.Woodstock.Analyst.Xcel.UDFs.GetIndicatorValue("OVOLBOJREC", "5 Famille de courbes="&amp;$F361&amp;";", _xll.Woodstock.Analyst.Xcel.UDFs.GetModelFilename(), _xll.Woodstock.Analyst.Xcel.UDFs.GetScenarioIndex(),"2"))/5,0,_xll.Woodstock.Analyst.Xcel.UDFs.GetIndicatorValue("OVOLBOJREC", "5 Famille de courbes="&amp;$F361&amp;";", _xll.Woodstock.Analyst.Xcel.UDFs.GetModelFilename(), _xll.Woodstock.Analyst.Xcel.UDFs.GetScenarioIndex(),"2"))/5</f>
        <v>0</v>
      </c>
      <c r="I361" s="253">
        <f>IF(ISERROR(_xll.Woodstock.Analyst.Xcel.UDFs.GetIndicatorValue("OVOLBOJREC", "5 Famille de courbes="&amp;$F361&amp;";", _xll.Woodstock.Analyst.Xcel.UDFs.GetModelFilename(), _xll.Woodstock.Analyst.Xcel.UDFs.GetScenarioIndex(),"3"))/5,0,_xll.Woodstock.Analyst.Xcel.UDFs.GetIndicatorValue("OVOLBOJREC", "5 Famille de courbes="&amp;$F361&amp;";", _xll.Woodstock.Analyst.Xcel.UDFs.GetModelFilename(), _xll.Woodstock.Analyst.Xcel.UDFs.GetScenarioIndex(),"3"))/5</f>
        <v>0</v>
      </c>
      <c r="J361" s="253">
        <f>IF(ISERROR(_xll.Woodstock.Analyst.Xcel.UDFs.GetIndicatorValue("OVOLBOJREC", "5 Famille de courbes="&amp;$F361&amp;";", _xll.Woodstock.Analyst.Xcel.UDFs.GetModelFilename(), _xll.Woodstock.Analyst.Xcel.UDFs.GetScenarioIndex(),"4"))/5,0,_xll.Woodstock.Analyst.Xcel.UDFs.GetIndicatorValue("OVOLBOJREC", "5 Famille de courbes="&amp;$F361&amp;";", _xll.Woodstock.Analyst.Xcel.UDFs.GetModelFilename(), _xll.Woodstock.Analyst.Xcel.UDFs.GetScenarioIndex(),"4"))/5</f>
        <v>0</v>
      </c>
      <c r="K361" s="253">
        <f>IF(ISERROR(_xll.Woodstock.Analyst.Xcel.UDFs.GetIndicatorValue("OVOLBOJREC", "5 Famille de courbes="&amp;$F361&amp;";", _xll.Woodstock.Analyst.Xcel.UDFs.GetModelFilename(), _xll.Woodstock.Analyst.Xcel.UDFs.GetScenarioIndex(),"5"))/5,0,_xll.Woodstock.Analyst.Xcel.UDFs.GetIndicatorValue("OVOLBOJREC", "5 Famille de courbes="&amp;$F361&amp;";", _xll.Woodstock.Analyst.Xcel.UDFs.GetModelFilename(), _xll.Woodstock.Analyst.Xcel.UDFs.GetScenarioIndex(),"5"))/5</f>
        <v>0</v>
      </c>
      <c r="L361" s="253">
        <f>IF(ISERROR(_xll.Woodstock.Analyst.Xcel.UDFs.GetIndicatorValue("OVOLBOJREC", "5 Famille de courbes="&amp;$F361&amp;";", _xll.Woodstock.Analyst.Xcel.UDFs.GetModelFilename(), _xll.Woodstock.Analyst.Xcel.UDFs.GetScenarioIndex(),"6"))/5,0,_xll.Woodstock.Analyst.Xcel.UDFs.GetIndicatorValue("OVOLBOJREC", "5 Famille de courbes="&amp;$F361&amp;";", _xll.Woodstock.Analyst.Xcel.UDFs.GetModelFilename(), _xll.Woodstock.Analyst.Xcel.UDFs.GetScenarioIndex(),"6"))/5</f>
        <v>0</v>
      </c>
      <c r="M361" s="253">
        <f>IF(ISERROR(_xll.Woodstock.Analyst.Xcel.UDFs.GetIndicatorValueAverage("OVOLBOJREC", "5 Famille de courbes="&amp;$F361&amp;";", _xll.Woodstock.Analyst.Xcel.UDFs.GetModelFilename(), _xll.Woodstock.Analyst.Xcel.UDFs.GetScenarioIndex(),"2", "6"))/5,0,_xll.Woodstock.Analyst.Xcel.UDFs.GetIndicatorValueAverage("OVOLBOJREC", "5 Famille de courbes="&amp;$F361&amp;";", _xll.Woodstock.Analyst.Xcel.UDFs.GetModelFilename(), _xll.Woodstock.Analyst.Xcel.UDFs.GetScenarioIndex(),"2", "6"))/5</f>
        <v>0</v>
      </c>
      <c r="N361" s="437">
        <f t="shared" si="78"/>
        <v>0</v>
      </c>
      <c r="O361" s="241" t="b">
        <f t="shared" si="79"/>
        <v>1</v>
      </c>
    </row>
    <row r="362" spans="1:15" x14ac:dyDescent="0.25">
      <c r="A362" s="248" t="s">
        <v>141</v>
      </c>
      <c r="B362" s="248" t="s">
        <v>140</v>
      </c>
      <c r="C362" s="248" t="s">
        <v>214</v>
      </c>
      <c r="D362" s="248" t="s">
        <v>215</v>
      </c>
      <c r="E362" s="241" t="s">
        <v>19</v>
      </c>
      <c r="F362" s="249" t="str">
        <f t="shared" si="76"/>
        <v>FCTYF_ERO_EOFT</v>
      </c>
      <c r="G362" s="249" t="str">
        <f t="shared" si="77"/>
        <v>FCTYF_ERO_EoFt_Érable à sucre</v>
      </c>
      <c r="H362" s="253">
        <f>IF(ISERROR(_xll.Woodstock.Analyst.Xcel.UDFs.GetIndicatorValue("OVOLERSREC", "5 Famille de courbes="&amp;$F362&amp;";", _xll.Woodstock.Analyst.Xcel.UDFs.GetModelFilename(), _xll.Woodstock.Analyst.Xcel.UDFs.GetScenarioIndex(),"2"))/5,0,_xll.Woodstock.Analyst.Xcel.UDFs.GetIndicatorValue("OVOLERSREC", "5 Famille de courbes="&amp;$F362&amp;";", _xll.Woodstock.Analyst.Xcel.UDFs.GetModelFilename(), _xll.Woodstock.Analyst.Xcel.UDFs.GetScenarioIndex(),"2"))/5</f>
        <v>0</v>
      </c>
      <c r="I362" s="253">
        <f>IF(ISERROR(_xll.Woodstock.Analyst.Xcel.UDFs.GetIndicatorValue("OVOLERSREC", "5 Famille de courbes="&amp;$F362&amp;";", _xll.Woodstock.Analyst.Xcel.UDFs.GetModelFilename(), _xll.Woodstock.Analyst.Xcel.UDFs.GetScenarioIndex(),"3"))/5,0,_xll.Woodstock.Analyst.Xcel.UDFs.GetIndicatorValue("OVOLERSREC", "5 Famille de courbes="&amp;$F362&amp;";", _xll.Woodstock.Analyst.Xcel.UDFs.GetModelFilename(), _xll.Woodstock.Analyst.Xcel.UDFs.GetScenarioIndex(),"3"))/5</f>
        <v>0</v>
      </c>
      <c r="J362" s="253">
        <f>IF(ISERROR(_xll.Woodstock.Analyst.Xcel.UDFs.GetIndicatorValue("OVOLERSREC", "5 Famille de courbes="&amp;$F362&amp;";", _xll.Woodstock.Analyst.Xcel.UDFs.GetModelFilename(), _xll.Woodstock.Analyst.Xcel.UDFs.GetScenarioIndex(),"4"))/5,0,_xll.Woodstock.Analyst.Xcel.UDFs.GetIndicatorValue("OVOLERSREC", "5 Famille de courbes="&amp;$F362&amp;";", _xll.Woodstock.Analyst.Xcel.UDFs.GetModelFilename(), _xll.Woodstock.Analyst.Xcel.UDFs.GetScenarioIndex(),"4"))/5</f>
        <v>0</v>
      </c>
      <c r="K362" s="253">
        <f>IF(ISERROR(_xll.Woodstock.Analyst.Xcel.UDFs.GetIndicatorValue("OVOLERSREC", "5 Famille de courbes="&amp;$F362&amp;";", _xll.Woodstock.Analyst.Xcel.UDFs.GetModelFilename(), _xll.Woodstock.Analyst.Xcel.UDFs.GetScenarioIndex(),"5"))/5,0,_xll.Woodstock.Analyst.Xcel.UDFs.GetIndicatorValue("OVOLERSREC", "5 Famille de courbes="&amp;$F362&amp;";", _xll.Woodstock.Analyst.Xcel.UDFs.GetModelFilename(), _xll.Woodstock.Analyst.Xcel.UDFs.GetScenarioIndex(),"5"))/5</f>
        <v>0</v>
      </c>
      <c r="L362" s="253">
        <f>IF(ISERROR(_xll.Woodstock.Analyst.Xcel.UDFs.GetIndicatorValue("OVOLERSREC", "5 Famille de courbes="&amp;$F362&amp;";", _xll.Woodstock.Analyst.Xcel.UDFs.GetModelFilename(), _xll.Woodstock.Analyst.Xcel.UDFs.GetScenarioIndex(),"6"))/5,0,_xll.Woodstock.Analyst.Xcel.UDFs.GetIndicatorValue("OVOLERSREC", "5 Famille de courbes="&amp;$F362&amp;";", _xll.Woodstock.Analyst.Xcel.UDFs.GetModelFilename(), _xll.Woodstock.Analyst.Xcel.UDFs.GetScenarioIndex(),"6"))/5</f>
        <v>0</v>
      </c>
      <c r="M362" s="253">
        <f>IF(ISERROR(_xll.Woodstock.Analyst.Xcel.UDFs.GetIndicatorValueAverage("OVOLERSREC", "5 Famille de courbes="&amp;$F362&amp;";", _xll.Woodstock.Analyst.Xcel.UDFs.GetModelFilename(), _xll.Woodstock.Analyst.Xcel.UDFs.GetScenarioIndex(),"2", "6"))/5,0,_xll.Woodstock.Analyst.Xcel.UDFs.GetIndicatorValueAverage("OVOLERSREC", "5 Famille de courbes="&amp;$F362&amp;";", _xll.Woodstock.Analyst.Xcel.UDFs.GetModelFilename(), _xll.Woodstock.Analyst.Xcel.UDFs.GetScenarioIndex(),"2", "6"))/5</f>
        <v>0</v>
      </c>
      <c r="N362" s="437">
        <f t="shared" si="78"/>
        <v>0</v>
      </c>
      <c r="O362" s="241" t="b">
        <f t="shared" si="79"/>
        <v>1</v>
      </c>
    </row>
    <row r="363" spans="1:15" x14ac:dyDescent="0.25">
      <c r="A363" s="248" t="s">
        <v>141</v>
      </c>
      <c r="B363" s="248" t="s">
        <v>140</v>
      </c>
      <c r="C363" s="248" t="s">
        <v>214</v>
      </c>
      <c r="D363" s="248" t="s">
        <v>215</v>
      </c>
      <c r="E363" s="241" t="s">
        <v>21</v>
      </c>
      <c r="F363" s="249" t="str">
        <f t="shared" si="76"/>
        <v>FCTYF_ERO_EOFT</v>
      </c>
      <c r="G363" s="249" t="str">
        <f t="shared" si="77"/>
        <v>FCTYF_ERO_EoFt_Sous-total F. Tolérants</v>
      </c>
      <c r="H363" s="253">
        <f>IF(ISERROR(_xll.Woodstock.Analyst.Xcel.UDFs.GetIndicatorValue("OVOLGFTREC", "5 Famille de courbes="&amp;$F363&amp;";", _xll.Woodstock.Analyst.Xcel.UDFs.GetModelFilename(), _xll.Woodstock.Analyst.Xcel.UDFs.GetScenarioIndex(),"2"))/5,0,_xll.Woodstock.Analyst.Xcel.UDFs.GetIndicatorValue("OVOLGFTREC", "5 Famille de courbes="&amp;$F363&amp;";", _xll.Woodstock.Analyst.Xcel.UDFs.GetModelFilename(), _xll.Woodstock.Analyst.Xcel.UDFs.GetScenarioIndex(),"2"))/5</f>
        <v>0</v>
      </c>
      <c r="I363" s="253">
        <f>IF(ISERROR(_xll.Woodstock.Analyst.Xcel.UDFs.GetIndicatorValue("OVOLGFTREC", "5 Famille de courbes="&amp;$F363&amp;";", _xll.Woodstock.Analyst.Xcel.UDFs.GetModelFilename(), _xll.Woodstock.Analyst.Xcel.UDFs.GetScenarioIndex(),"3"))/5,0,_xll.Woodstock.Analyst.Xcel.UDFs.GetIndicatorValue("OVOLGFTREC", "5 Famille de courbes="&amp;$F363&amp;";", _xll.Woodstock.Analyst.Xcel.UDFs.GetModelFilename(), _xll.Woodstock.Analyst.Xcel.UDFs.GetScenarioIndex(),"3"))/5</f>
        <v>0</v>
      </c>
      <c r="J363" s="253">
        <f>IF(ISERROR(_xll.Woodstock.Analyst.Xcel.UDFs.GetIndicatorValue("OVOLGFTREC", "5 Famille de courbes="&amp;$F363&amp;";", _xll.Woodstock.Analyst.Xcel.UDFs.GetModelFilename(), _xll.Woodstock.Analyst.Xcel.UDFs.GetScenarioIndex(),"4"))/5,0,_xll.Woodstock.Analyst.Xcel.UDFs.GetIndicatorValue("OVOLGFTREC", "5 Famille de courbes="&amp;$F363&amp;";", _xll.Woodstock.Analyst.Xcel.UDFs.GetModelFilename(), _xll.Woodstock.Analyst.Xcel.UDFs.GetScenarioIndex(),"4"))/5</f>
        <v>0</v>
      </c>
      <c r="K363" s="253">
        <f>IF(ISERROR(_xll.Woodstock.Analyst.Xcel.UDFs.GetIndicatorValue("OVOLGFTREC", "5 Famille de courbes="&amp;$F363&amp;";", _xll.Woodstock.Analyst.Xcel.UDFs.GetModelFilename(), _xll.Woodstock.Analyst.Xcel.UDFs.GetScenarioIndex(),"5"))/5,0,_xll.Woodstock.Analyst.Xcel.UDFs.GetIndicatorValue("OVOLGFTREC", "5 Famille de courbes="&amp;$F363&amp;";", _xll.Woodstock.Analyst.Xcel.UDFs.GetModelFilename(), _xll.Woodstock.Analyst.Xcel.UDFs.GetScenarioIndex(),"5"))/5</f>
        <v>0</v>
      </c>
      <c r="L363" s="253">
        <f>IF(ISERROR(_xll.Woodstock.Analyst.Xcel.UDFs.GetIndicatorValue("OVOLGFTREC", "5 Famille de courbes="&amp;$F363&amp;";", _xll.Woodstock.Analyst.Xcel.UDFs.GetModelFilename(), _xll.Woodstock.Analyst.Xcel.UDFs.GetScenarioIndex(),"6"))/5,0,_xll.Woodstock.Analyst.Xcel.UDFs.GetIndicatorValue("OVOLGFTREC", "5 Famille de courbes="&amp;$F363&amp;";", _xll.Woodstock.Analyst.Xcel.UDFs.GetModelFilename(), _xll.Woodstock.Analyst.Xcel.UDFs.GetScenarioIndex(),"6"))/5</f>
        <v>0</v>
      </c>
      <c r="M363" s="253">
        <f>IF(ISERROR(_xll.Woodstock.Analyst.Xcel.UDFs.GetIndicatorValueAverage("OVOLGFTREC", "5 Famille de courbes="&amp;$F363&amp;";", _xll.Woodstock.Analyst.Xcel.UDFs.GetModelFilename(), _xll.Woodstock.Analyst.Xcel.UDFs.GetScenarioIndex(),"2", "6"))/5,0,_xll.Woodstock.Analyst.Xcel.UDFs.GetIndicatorValueAverage("OVOLGFTREC", "5 Famille de courbes="&amp;$F363&amp;";", _xll.Woodstock.Analyst.Xcel.UDFs.GetModelFilename(), _xll.Woodstock.Analyst.Xcel.UDFs.GetScenarioIndex(),"2", "6"))/5</f>
        <v>0</v>
      </c>
      <c r="N363" s="437">
        <f t="shared" si="78"/>
        <v>0</v>
      </c>
      <c r="O363" s="241" t="b">
        <f t="shared" si="79"/>
        <v>1</v>
      </c>
    </row>
    <row r="364" spans="1:15" x14ac:dyDescent="0.25">
      <c r="A364" s="248" t="s">
        <v>141</v>
      </c>
      <c r="B364" s="248" t="s">
        <v>140</v>
      </c>
      <c r="C364" s="248" t="s">
        <v>214</v>
      </c>
      <c r="D364" s="248" t="s">
        <v>215</v>
      </c>
      <c r="E364" s="241" t="s">
        <v>39</v>
      </c>
      <c r="F364" s="249" t="str">
        <f t="shared" si="76"/>
        <v>FCTYF_ERO_EOFT</v>
      </c>
      <c r="G364" s="249" t="str">
        <f t="shared" si="77"/>
        <v>FCTYF_ERO_EoFt_Total Résineux &amp; Feuillus</v>
      </c>
      <c r="H364" s="253">
        <f>IF(ISERROR(_xll.Woodstock.Analyst.Xcel.UDFs.GetIndicatorValue("OVOLTOTREC", "5 Famille de courbes="&amp;$F364&amp;";", _xll.Woodstock.Analyst.Xcel.UDFs.GetModelFilename(), _xll.Woodstock.Analyst.Xcel.UDFs.GetScenarioIndex(),"2"))/5,0,_xll.Woodstock.Analyst.Xcel.UDFs.GetIndicatorValue("OVOLTOTREC", "5 Famille de courbes="&amp;$F364&amp;";", _xll.Woodstock.Analyst.Xcel.UDFs.GetModelFilename(), _xll.Woodstock.Analyst.Xcel.UDFs.GetScenarioIndex(),"2"))/5</f>
        <v>0</v>
      </c>
      <c r="I364" s="253">
        <f>IF(ISERROR(_xll.Woodstock.Analyst.Xcel.UDFs.GetIndicatorValue("OVOLTOTREC", "5 Famille de courbes="&amp;$F364&amp;";", _xll.Woodstock.Analyst.Xcel.UDFs.GetModelFilename(), _xll.Woodstock.Analyst.Xcel.UDFs.GetScenarioIndex(),"3"))/5,0,_xll.Woodstock.Analyst.Xcel.UDFs.GetIndicatorValue("OVOLTOTREC", "5 Famille de courbes="&amp;$F364&amp;";", _xll.Woodstock.Analyst.Xcel.UDFs.GetModelFilename(), _xll.Woodstock.Analyst.Xcel.UDFs.GetScenarioIndex(),"3"))/5</f>
        <v>0</v>
      </c>
      <c r="J364" s="253">
        <f>IF(ISERROR(_xll.Woodstock.Analyst.Xcel.UDFs.GetIndicatorValue("OVOLTOTREC", "5 Famille de courbes="&amp;$F364&amp;";", _xll.Woodstock.Analyst.Xcel.UDFs.GetModelFilename(), _xll.Woodstock.Analyst.Xcel.UDFs.GetScenarioIndex(),"4"))/5,0,_xll.Woodstock.Analyst.Xcel.UDFs.GetIndicatorValue("OVOLTOTREC", "5 Famille de courbes="&amp;$F364&amp;";", _xll.Woodstock.Analyst.Xcel.UDFs.GetModelFilename(), _xll.Woodstock.Analyst.Xcel.UDFs.GetScenarioIndex(),"4"))/5</f>
        <v>0</v>
      </c>
      <c r="K364" s="253">
        <f>IF(ISERROR(_xll.Woodstock.Analyst.Xcel.UDFs.GetIndicatorValue("OVOLTOTREC", "5 Famille de courbes="&amp;$F364&amp;";", _xll.Woodstock.Analyst.Xcel.UDFs.GetModelFilename(), _xll.Woodstock.Analyst.Xcel.UDFs.GetScenarioIndex(),"5"))/5,0,_xll.Woodstock.Analyst.Xcel.UDFs.GetIndicatorValue("OVOLTOTREC", "5 Famille de courbes="&amp;$F364&amp;";", _xll.Woodstock.Analyst.Xcel.UDFs.GetModelFilename(), _xll.Woodstock.Analyst.Xcel.UDFs.GetScenarioIndex(),"5"))/5</f>
        <v>0</v>
      </c>
      <c r="L364" s="253">
        <f>IF(ISERROR(_xll.Woodstock.Analyst.Xcel.UDFs.GetIndicatorValue("OVOLTOTREC", "5 Famille de courbes="&amp;$F364&amp;";", _xll.Woodstock.Analyst.Xcel.UDFs.GetModelFilename(), _xll.Woodstock.Analyst.Xcel.UDFs.GetScenarioIndex(),"6"))/5,0,_xll.Woodstock.Analyst.Xcel.UDFs.GetIndicatorValue("OVOLTOTREC", "5 Famille de courbes="&amp;$F364&amp;";", _xll.Woodstock.Analyst.Xcel.UDFs.GetModelFilename(), _xll.Woodstock.Analyst.Xcel.UDFs.GetScenarioIndex(),"6"))/5</f>
        <v>0</v>
      </c>
      <c r="M364" s="253">
        <f>IF(ISERROR(_xll.Woodstock.Analyst.Xcel.UDFs.GetIndicatorValueAverage("OVOLTOTREC", "5 Famille de courbes="&amp;$F364&amp;";", _xll.Woodstock.Analyst.Xcel.UDFs.GetModelFilename(), _xll.Woodstock.Analyst.Xcel.UDFs.GetScenarioIndex(),"2", "6"))/5,0,_xll.Woodstock.Analyst.Xcel.UDFs.GetIndicatorValueAverage("OVOLTOTREC", "5 Famille de courbes="&amp;$F364&amp;";", _xll.Woodstock.Analyst.Xcel.UDFs.GetModelFilename(), _xll.Woodstock.Analyst.Xcel.UDFs.GetScenarioIndex(),"2", "6"))/5</f>
        <v>0</v>
      </c>
      <c r="N364" s="437">
        <f t="shared" si="78"/>
        <v>0</v>
      </c>
      <c r="O364" s="241" t="b">
        <f t="shared" si="79"/>
        <v>1</v>
      </c>
    </row>
    <row r="365" spans="1:15" x14ac:dyDescent="0.25">
      <c r="A365" s="248"/>
      <c r="B365" s="248"/>
      <c r="C365" s="248"/>
      <c r="D365" s="248"/>
      <c r="E365" s="241"/>
      <c r="F365" s="241"/>
      <c r="G365" s="241"/>
      <c r="H365" s="241"/>
      <c r="I365" s="241"/>
      <c r="J365" s="241"/>
      <c r="K365" s="241"/>
      <c r="L365" s="241"/>
      <c r="M365" s="241"/>
      <c r="N365" s="355"/>
      <c r="O365" s="241"/>
    </row>
    <row r="366" spans="1:15" x14ac:dyDescent="0.25">
      <c r="A366" s="248" t="s">
        <v>141</v>
      </c>
      <c r="B366" s="248" t="s">
        <v>140</v>
      </c>
      <c r="C366" s="248" t="s">
        <v>216</v>
      </c>
      <c r="D366" s="248" t="s">
        <v>217</v>
      </c>
      <c r="E366" s="249" t="s">
        <v>2</v>
      </c>
      <c r="F366" s="249" t="str">
        <f t="shared" ref="F366:F382" si="80">UPPER("FCTYF_"&amp;B366&amp;"_"&amp;D366)</f>
        <v>FCTYF_ERO_EOPG</v>
      </c>
      <c r="G366" s="249" t="str">
        <f t="shared" ref="G366:G382" si="81">TRIM("FCTYF_"&amp;B366&amp;"_"&amp;D366&amp;"_"&amp;E366)</f>
        <v>FCTYF_ERO_EoPg_Sapin</v>
      </c>
      <c r="H366" s="253">
        <f>IF(ISERROR(_xll.Woodstock.Analyst.Xcel.UDFs.GetIndicatorValue("OVOLSABREC", "5 Famille de courbes="&amp;$F366&amp;";", _xll.Woodstock.Analyst.Xcel.UDFs.GetModelFilename(), _xll.Woodstock.Analyst.Xcel.UDFs.GetScenarioIndex(),"2"))/5,0,_xll.Woodstock.Analyst.Xcel.UDFs.GetIndicatorValue("OVOLSABREC", "5 Famille de courbes="&amp;$F366&amp;";", _xll.Woodstock.Analyst.Xcel.UDFs.GetModelFilename(), _xll.Woodstock.Analyst.Xcel.UDFs.GetScenarioIndex(),"2"))/5</f>
        <v>0</v>
      </c>
      <c r="I366" s="253">
        <f>IF(ISERROR(_xll.Woodstock.Analyst.Xcel.UDFs.GetIndicatorValue("OVOLSABREC", "5 Famille de courbes="&amp;$F366&amp;";", _xll.Woodstock.Analyst.Xcel.UDFs.GetModelFilename(), _xll.Woodstock.Analyst.Xcel.UDFs.GetScenarioIndex(),"3"))/5,0,_xll.Woodstock.Analyst.Xcel.UDFs.GetIndicatorValue("OVOLSABREC", "5 Famille de courbes="&amp;$F366&amp;";", _xll.Woodstock.Analyst.Xcel.UDFs.GetModelFilename(), _xll.Woodstock.Analyst.Xcel.UDFs.GetScenarioIndex(),"3"))/5</f>
        <v>0</v>
      </c>
      <c r="J366" s="253">
        <f>IF(ISERROR(_xll.Woodstock.Analyst.Xcel.UDFs.GetIndicatorValue("OVOLSABREC", "5 Famille de courbes="&amp;$F366&amp;";", _xll.Woodstock.Analyst.Xcel.UDFs.GetModelFilename(), _xll.Woodstock.Analyst.Xcel.UDFs.GetScenarioIndex(),"4"))/5,0,_xll.Woodstock.Analyst.Xcel.UDFs.GetIndicatorValue("OVOLSABREC", "5 Famille de courbes="&amp;$F366&amp;";", _xll.Woodstock.Analyst.Xcel.UDFs.GetModelFilename(), _xll.Woodstock.Analyst.Xcel.UDFs.GetScenarioIndex(),"4"))/5</f>
        <v>0</v>
      </c>
      <c r="K366" s="253">
        <f>IF(ISERROR(_xll.Woodstock.Analyst.Xcel.UDFs.GetIndicatorValue("OVOLSABREC", "5 Famille de courbes="&amp;$F366&amp;";", _xll.Woodstock.Analyst.Xcel.UDFs.GetModelFilename(), _xll.Woodstock.Analyst.Xcel.UDFs.GetScenarioIndex(),"5"))/5,0,_xll.Woodstock.Analyst.Xcel.UDFs.GetIndicatorValue("OVOLSABREC", "5 Famille de courbes="&amp;$F366&amp;";", _xll.Woodstock.Analyst.Xcel.UDFs.GetModelFilename(), _xll.Woodstock.Analyst.Xcel.UDFs.GetScenarioIndex(),"5"))/5</f>
        <v>0</v>
      </c>
      <c r="L366" s="253">
        <f>IF(ISERROR(_xll.Woodstock.Analyst.Xcel.UDFs.GetIndicatorValue("OVOLSABREC", "5 Famille de courbes="&amp;$F366&amp;";", _xll.Woodstock.Analyst.Xcel.UDFs.GetModelFilename(), _xll.Woodstock.Analyst.Xcel.UDFs.GetScenarioIndex(),"6"))/5,0,_xll.Woodstock.Analyst.Xcel.UDFs.GetIndicatorValue("OVOLSABREC", "5 Famille de courbes="&amp;$F366&amp;";", _xll.Woodstock.Analyst.Xcel.UDFs.GetModelFilename(), _xll.Woodstock.Analyst.Xcel.UDFs.GetScenarioIndex(),"6"))/5</f>
        <v>0</v>
      </c>
      <c r="M366" s="253">
        <f>IF(ISERROR(_xll.Woodstock.Analyst.Xcel.UDFs.GetIndicatorValueAverage("OVOLSABREC", "5 Famille de courbes="&amp;$F366&amp;";", _xll.Woodstock.Analyst.Xcel.UDFs.GetModelFilename(), _xll.Woodstock.Analyst.Xcel.UDFs.GetScenarioIndex(),"2", "6"))/5,0,_xll.Woodstock.Analyst.Xcel.UDFs.GetIndicatorValueAverage("OVOLSABREC", "5 Famille de courbes="&amp;$F366&amp;";", _xll.Woodstock.Analyst.Xcel.UDFs.GetModelFilename(), _xll.Woodstock.Analyst.Xcel.UDFs.GetScenarioIndex(),"2", "6"))/5</f>
        <v>0</v>
      </c>
      <c r="N366" s="437">
        <f t="shared" ref="N366:N382" si="82">AVERAGE(H366:L366)</f>
        <v>0</v>
      </c>
      <c r="O366" s="241" t="b">
        <f t="shared" ref="O366:O382" si="83">EXACT(ROUND(M366,1),ROUND(N366,1))</f>
        <v>1</v>
      </c>
    </row>
    <row r="367" spans="1:15" x14ac:dyDescent="0.25">
      <c r="A367" s="248" t="s">
        <v>141</v>
      </c>
      <c r="B367" s="248" t="s">
        <v>140</v>
      </c>
      <c r="C367" s="248" t="s">
        <v>216</v>
      </c>
      <c r="D367" s="248" t="s">
        <v>217</v>
      </c>
      <c r="E367" s="241" t="s">
        <v>3</v>
      </c>
      <c r="F367" s="249" t="str">
        <f t="shared" si="80"/>
        <v>FCTYF_ERO_EOPG</v>
      </c>
      <c r="G367" s="249" t="str">
        <f t="shared" si="81"/>
        <v>FCTYF_ERO_EoPg_Épinettes</v>
      </c>
      <c r="H367" s="253">
        <f>IF(ISERROR(_xll.Woodstock.Analyst.Xcel.UDFs.GetIndicatorValue("OVOLGEPXREC", "5 Famille de courbes="&amp;$F367&amp;";", _xll.Woodstock.Analyst.Xcel.UDFs.GetModelFilename(), _xll.Woodstock.Analyst.Xcel.UDFs.GetScenarioIndex(),"2"))/5,0,_xll.Woodstock.Analyst.Xcel.UDFs.GetIndicatorValue("OVOLGEPXREC", "5 Famille de courbes="&amp;$F367&amp;";", _xll.Woodstock.Analyst.Xcel.UDFs.GetModelFilename(), _xll.Woodstock.Analyst.Xcel.UDFs.GetScenarioIndex(),"2"))/5</f>
        <v>0</v>
      </c>
      <c r="I367" s="253">
        <f>IF(ISERROR(_xll.Woodstock.Analyst.Xcel.UDFs.GetIndicatorValue("OVOLGEPXREC", "5 Famille de courbes="&amp;$F367&amp;";", _xll.Woodstock.Analyst.Xcel.UDFs.GetModelFilename(), _xll.Woodstock.Analyst.Xcel.UDFs.GetScenarioIndex(),"3"))/5,0,_xll.Woodstock.Analyst.Xcel.UDFs.GetIndicatorValue("OVOLGEPXREC", "5 Famille de courbes="&amp;$F367&amp;";", _xll.Woodstock.Analyst.Xcel.UDFs.GetModelFilename(), _xll.Woodstock.Analyst.Xcel.UDFs.GetScenarioIndex(),"3"))/5</f>
        <v>0</v>
      </c>
      <c r="J367" s="253">
        <f>IF(ISERROR(_xll.Woodstock.Analyst.Xcel.UDFs.GetIndicatorValue("OVOLGEPXREC", "5 Famille de courbes="&amp;$F367&amp;";", _xll.Woodstock.Analyst.Xcel.UDFs.GetModelFilename(), _xll.Woodstock.Analyst.Xcel.UDFs.GetScenarioIndex(),"4"))/5,0,_xll.Woodstock.Analyst.Xcel.UDFs.GetIndicatorValue("OVOLGEPXREC", "5 Famille de courbes="&amp;$F367&amp;";", _xll.Woodstock.Analyst.Xcel.UDFs.GetModelFilename(), _xll.Woodstock.Analyst.Xcel.UDFs.GetScenarioIndex(),"4"))/5</f>
        <v>0</v>
      </c>
      <c r="K367" s="253">
        <f>IF(ISERROR(_xll.Woodstock.Analyst.Xcel.UDFs.GetIndicatorValue("OVOLGEPXREC", "5 Famille de courbes="&amp;$F367&amp;";", _xll.Woodstock.Analyst.Xcel.UDFs.GetModelFilename(), _xll.Woodstock.Analyst.Xcel.UDFs.GetScenarioIndex(),"5"))/5,0,_xll.Woodstock.Analyst.Xcel.UDFs.GetIndicatorValue("OVOLGEPXREC", "5 Famille de courbes="&amp;$F367&amp;";", _xll.Woodstock.Analyst.Xcel.UDFs.GetModelFilename(), _xll.Woodstock.Analyst.Xcel.UDFs.GetScenarioIndex(),"5"))/5</f>
        <v>0</v>
      </c>
      <c r="L367" s="253">
        <f>IF(ISERROR(_xll.Woodstock.Analyst.Xcel.UDFs.GetIndicatorValue("OVOLGEPXREC", "5 Famille de courbes="&amp;$F367&amp;";", _xll.Woodstock.Analyst.Xcel.UDFs.GetModelFilename(), _xll.Woodstock.Analyst.Xcel.UDFs.GetScenarioIndex(),"6"))/5,0,_xll.Woodstock.Analyst.Xcel.UDFs.GetIndicatorValue("OVOLGEPXREC", "5 Famille de courbes="&amp;$F367&amp;";", _xll.Woodstock.Analyst.Xcel.UDFs.GetModelFilename(), _xll.Woodstock.Analyst.Xcel.UDFs.GetScenarioIndex(),"6"))/5</f>
        <v>0</v>
      </c>
      <c r="M367" s="253">
        <f>IF(ISERROR(_xll.Woodstock.Analyst.Xcel.UDFs.GetIndicatorValueAverage("OVOLGEPXREC", "5 Famille de courbes="&amp;$F367&amp;";", _xll.Woodstock.Analyst.Xcel.UDFs.GetModelFilename(), _xll.Woodstock.Analyst.Xcel.UDFs.GetScenarioIndex(),"2", "6"))/5,0,_xll.Woodstock.Analyst.Xcel.UDFs.GetIndicatorValueAverage("OVOLGEPXREC", "5 Famille de courbes="&amp;$F367&amp;";", _xll.Woodstock.Analyst.Xcel.UDFs.GetModelFilename(), _xll.Woodstock.Analyst.Xcel.UDFs.GetScenarioIndex(),"2", "6"))/5</f>
        <v>0</v>
      </c>
      <c r="N367" s="437">
        <f t="shared" si="82"/>
        <v>0</v>
      </c>
      <c r="O367" s="241" t="b">
        <f t="shared" si="83"/>
        <v>1</v>
      </c>
    </row>
    <row r="368" spans="1:15" x14ac:dyDescent="0.25">
      <c r="A368" s="248" t="s">
        <v>141</v>
      </c>
      <c r="B368" s="248" t="s">
        <v>140</v>
      </c>
      <c r="C368" s="248" t="s">
        <v>216</v>
      </c>
      <c r="D368" s="248" t="s">
        <v>217</v>
      </c>
      <c r="E368" s="241" t="s">
        <v>4</v>
      </c>
      <c r="F368" s="249" t="str">
        <f t="shared" si="80"/>
        <v>FCTYF_ERO_EOPG</v>
      </c>
      <c r="G368" s="249" t="str">
        <f t="shared" si="81"/>
        <v>FCTYF_ERO_EoPg_Pin gris</v>
      </c>
      <c r="H368" s="253">
        <f>IF(ISERROR(_xll.Woodstock.Analyst.Xcel.UDFs.GetIndicatorValue("OVOLPIGREC", "5 Famille de courbes="&amp;$F368&amp;";", _xll.Woodstock.Analyst.Xcel.UDFs.GetModelFilename(), _xll.Woodstock.Analyst.Xcel.UDFs.GetScenarioIndex(),"2"))/5,0,_xll.Woodstock.Analyst.Xcel.UDFs.GetIndicatorValue("OVOLPIGREC", "5 Famille de courbes="&amp;$F368&amp;";", _xll.Woodstock.Analyst.Xcel.UDFs.GetModelFilename(), _xll.Woodstock.Analyst.Xcel.UDFs.GetScenarioIndex(),"2"))/5</f>
        <v>0</v>
      </c>
      <c r="I368" s="253">
        <f>IF(ISERROR(_xll.Woodstock.Analyst.Xcel.UDFs.GetIndicatorValue("OVOLPIGREC", "5 Famille de courbes="&amp;$F368&amp;";", _xll.Woodstock.Analyst.Xcel.UDFs.GetModelFilename(), _xll.Woodstock.Analyst.Xcel.UDFs.GetScenarioIndex(),"3"))/5,0,_xll.Woodstock.Analyst.Xcel.UDFs.GetIndicatorValue("OVOLPIGREC", "5 Famille de courbes="&amp;$F368&amp;";", _xll.Woodstock.Analyst.Xcel.UDFs.GetModelFilename(), _xll.Woodstock.Analyst.Xcel.UDFs.GetScenarioIndex(),"3"))/5</f>
        <v>0</v>
      </c>
      <c r="J368" s="253">
        <f>IF(ISERROR(_xll.Woodstock.Analyst.Xcel.UDFs.GetIndicatorValue("OVOLPIGREC", "5 Famille de courbes="&amp;$F368&amp;";", _xll.Woodstock.Analyst.Xcel.UDFs.GetModelFilename(), _xll.Woodstock.Analyst.Xcel.UDFs.GetScenarioIndex(),"4"))/5,0,_xll.Woodstock.Analyst.Xcel.UDFs.GetIndicatorValue("OVOLPIGREC", "5 Famille de courbes="&amp;$F368&amp;";", _xll.Woodstock.Analyst.Xcel.UDFs.GetModelFilename(), _xll.Woodstock.Analyst.Xcel.UDFs.GetScenarioIndex(),"4"))/5</f>
        <v>0</v>
      </c>
      <c r="K368" s="253">
        <f>IF(ISERROR(_xll.Woodstock.Analyst.Xcel.UDFs.GetIndicatorValue("OVOLPIGREC", "5 Famille de courbes="&amp;$F368&amp;";", _xll.Woodstock.Analyst.Xcel.UDFs.GetModelFilename(), _xll.Woodstock.Analyst.Xcel.UDFs.GetScenarioIndex(),"5"))/5,0,_xll.Woodstock.Analyst.Xcel.UDFs.GetIndicatorValue("OVOLPIGREC", "5 Famille de courbes="&amp;$F368&amp;";", _xll.Woodstock.Analyst.Xcel.UDFs.GetModelFilename(), _xll.Woodstock.Analyst.Xcel.UDFs.GetScenarioIndex(),"5"))/5</f>
        <v>0</v>
      </c>
      <c r="L368" s="253">
        <f>IF(ISERROR(_xll.Woodstock.Analyst.Xcel.UDFs.GetIndicatorValue("OVOLPIGREC", "5 Famille de courbes="&amp;$F368&amp;";", _xll.Woodstock.Analyst.Xcel.UDFs.GetModelFilename(), _xll.Woodstock.Analyst.Xcel.UDFs.GetScenarioIndex(),"6"))/5,0,_xll.Woodstock.Analyst.Xcel.UDFs.GetIndicatorValue("OVOLPIGREC", "5 Famille de courbes="&amp;$F368&amp;";", _xll.Woodstock.Analyst.Xcel.UDFs.GetModelFilename(), _xll.Woodstock.Analyst.Xcel.UDFs.GetScenarioIndex(),"6"))/5</f>
        <v>0</v>
      </c>
      <c r="M368" s="253">
        <f>IF(ISERROR(_xll.Woodstock.Analyst.Xcel.UDFs.GetIndicatorValueAverage("OVOLPIGREC", "5 Famille de courbes="&amp;$F368&amp;";", _xll.Woodstock.Analyst.Xcel.UDFs.GetModelFilename(), _xll.Woodstock.Analyst.Xcel.UDFs.GetScenarioIndex(),"2", "6"))/5,0,_xll.Woodstock.Analyst.Xcel.UDFs.GetIndicatorValueAverage("OVOLPIGREC", "5 Famille de courbes="&amp;$F368&amp;";", _xll.Woodstock.Analyst.Xcel.UDFs.GetModelFilename(), _xll.Woodstock.Analyst.Xcel.UDFs.GetScenarioIndex(),"2", "6"))/5</f>
        <v>0</v>
      </c>
      <c r="N368" s="437">
        <f t="shared" si="82"/>
        <v>0</v>
      </c>
      <c r="O368" s="241" t="b">
        <f t="shared" si="83"/>
        <v>1</v>
      </c>
    </row>
    <row r="369" spans="1:15" x14ac:dyDescent="0.25">
      <c r="A369" s="248" t="s">
        <v>141</v>
      </c>
      <c r="B369" s="248" t="s">
        <v>140</v>
      </c>
      <c r="C369" s="248" t="s">
        <v>216</v>
      </c>
      <c r="D369" s="248" t="s">
        <v>217</v>
      </c>
      <c r="E369" s="241" t="s">
        <v>5</v>
      </c>
      <c r="F369" s="249" t="str">
        <f t="shared" si="80"/>
        <v>FCTYF_ERO_EOPG</v>
      </c>
      <c r="G369" s="249" t="str">
        <f t="shared" si="81"/>
        <v>FCTYF_ERO_EoPg_Mélèzes</v>
      </c>
      <c r="H369" s="253">
        <f>IF(ISERROR(_xll.Woodstock.Analyst.Xcel.UDFs.GetIndicatorValue("OVOLGMEXREC", "5 Famille de courbes="&amp;$F369&amp;";", _xll.Woodstock.Analyst.Xcel.UDFs.GetModelFilename(), _xll.Woodstock.Analyst.Xcel.UDFs.GetScenarioIndex(),"2"))/5,0,_xll.Woodstock.Analyst.Xcel.UDFs.GetIndicatorValue("OVOLGMEXREC", "5 Famille de courbes="&amp;$F369&amp;";", _xll.Woodstock.Analyst.Xcel.UDFs.GetModelFilename(), _xll.Woodstock.Analyst.Xcel.UDFs.GetScenarioIndex(),"2"))/5</f>
        <v>0</v>
      </c>
      <c r="I369" s="253">
        <f>IF(ISERROR(_xll.Woodstock.Analyst.Xcel.UDFs.GetIndicatorValue("OVOLGMEXREC", "5 Famille de courbes="&amp;$F369&amp;";", _xll.Woodstock.Analyst.Xcel.UDFs.GetModelFilename(), _xll.Woodstock.Analyst.Xcel.UDFs.GetScenarioIndex(),"3"))/5,0,_xll.Woodstock.Analyst.Xcel.UDFs.GetIndicatorValue("OVOLGMEXREC", "5 Famille de courbes="&amp;$F369&amp;";", _xll.Woodstock.Analyst.Xcel.UDFs.GetModelFilename(), _xll.Woodstock.Analyst.Xcel.UDFs.GetScenarioIndex(),"3"))/5</f>
        <v>0</v>
      </c>
      <c r="J369" s="253">
        <f>IF(ISERROR(_xll.Woodstock.Analyst.Xcel.UDFs.GetIndicatorValue("OVOLGMEXREC", "5 Famille de courbes="&amp;$F369&amp;";", _xll.Woodstock.Analyst.Xcel.UDFs.GetModelFilename(), _xll.Woodstock.Analyst.Xcel.UDFs.GetScenarioIndex(),"4"))/5,0,_xll.Woodstock.Analyst.Xcel.UDFs.GetIndicatorValue("OVOLGMEXREC", "5 Famille de courbes="&amp;$F369&amp;";", _xll.Woodstock.Analyst.Xcel.UDFs.GetModelFilename(), _xll.Woodstock.Analyst.Xcel.UDFs.GetScenarioIndex(),"4"))/5</f>
        <v>0</v>
      </c>
      <c r="K369" s="253">
        <f>IF(ISERROR(_xll.Woodstock.Analyst.Xcel.UDFs.GetIndicatorValue("OVOLGMEXREC", "5 Famille de courbes="&amp;$F369&amp;";", _xll.Woodstock.Analyst.Xcel.UDFs.GetModelFilename(), _xll.Woodstock.Analyst.Xcel.UDFs.GetScenarioIndex(),"5"))/5,0,_xll.Woodstock.Analyst.Xcel.UDFs.GetIndicatorValue("OVOLGMEXREC", "5 Famille de courbes="&amp;$F369&amp;";", _xll.Woodstock.Analyst.Xcel.UDFs.GetModelFilename(), _xll.Woodstock.Analyst.Xcel.UDFs.GetScenarioIndex(),"5"))/5</f>
        <v>0</v>
      </c>
      <c r="L369" s="253">
        <f>IF(ISERROR(_xll.Woodstock.Analyst.Xcel.UDFs.GetIndicatorValue("OVOLGMEXREC", "5 Famille de courbes="&amp;$F369&amp;";", _xll.Woodstock.Analyst.Xcel.UDFs.GetModelFilename(), _xll.Woodstock.Analyst.Xcel.UDFs.GetScenarioIndex(),"6"))/5,0,_xll.Woodstock.Analyst.Xcel.UDFs.GetIndicatorValue("OVOLGMEXREC", "5 Famille de courbes="&amp;$F369&amp;";", _xll.Woodstock.Analyst.Xcel.UDFs.GetModelFilename(), _xll.Woodstock.Analyst.Xcel.UDFs.GetScenarioIndex(),"6"))/5</f>
        <v>0</v>
      </c>
      <c r="M369" s="253">
        <f>IF(ISERROR(_xll.Woodstock.Analyst.Xcel.UDFs.GetIndicatorValueAverage("OVOLGMEXREC", "5 Famille de courbes="&amp;$F369&amp;";", _xll.Woodstock.Analyst.Xcel.UDFs.GetModelFilename(), _xll.Woodstock.Analyst.Xcel.UDFs.GetScenarioIndex(),"2", "6"))/5,0,_xll.Woodstock.Analyst.Xcel.UDFs.GetIndicatorValueAverage("OVOLGMEXREC", "5 Famille de courbes="&amp;$F369&amp;";", _xll.Woodstock.Analyst.Xcel.UDFs.GetModelFilename(), _xll.Woodstock.Analyst.Xcel.UDFs.GetScenarioIndex(),"2", "6"))/5</f>
        <v>0</v>
      </c>
      <c r="N369" s="437">
        <f t="shared" si="82"/>
        <v>0</v>
      </c>
      <c r="O369" s="241" t="b">
        <f t="shared" si="83"/>
        <v>1</v>
      </c>
    </row>
    <row r="370" spans="1:15" x14ac:dyDescent="0.25">
      <c r="A370" s="248" t="s">
        <v>141</v>
      </c>
      <c r="B370" s="248" t="s">
        <v>140</v>
      </c>
      <c r="C370" s="248" t="s">
        <v>216</v>
      </c>
      <c r="D370" s="248" t="s">
        <v>217</v>
      </c>
      <c r="E370" s="241" t="s">
        <v>6</v>
      </c>
      <c r="F370" s="249" t="str">
        <f t="shared" si="80"/>
        <v>FCTYF_ERO_EOPG</v>
      </c>
      <c r="G370" s="249" t="str">
        <f t="shared" si="81"/>
        <v>FCTYF_ERO_EoPg_Sous-total SEPM</v>
      </c>
      <c r="H370" s="253">
        <f>IF(ISERROR(_xll.Woodstock.Analyst.Xcel.UDFs.GetIndicatorValue("OVOLGSEPMREC", "5 Famille de courbes="&amp;$F370&amp;";", _xll.Woodstock.Analyst.Xcel.UDFs.GetModelFilename(), _xll.Woodstock.Analyst.Xcel.UDFs.GetScenarioIndex(),"2"))/5,0,_xll.Woodstock.Analyst.Xcel.UDFs.GetIndicatorValue("OVOLGSEPMREC", "5 Famille de courbes="&amp;$F370&amp;";", _xll.Woodstock.Analyst.Xcel.UDFs.GetModelFilename(), _xll.Woodstock.Analyst.Xcel.UDFs.GetScenarioIndex(),"2"))/5</f>
        <v>0</v>
      </c>
      <c r="I370" s="253">
        <f>IF(ISERROR(_xll.Woodstock.Analyst.Xcel.UDFs.GetIndicatorValue("OVOLGSEPMREC", "5 Famille de courbes="&amp;$F370&amp;";", _xll.Woodstock.Analyst.Xcel.UDFs.GetModelFilename(), _xll.Woodstock.Analyst.Xcel.UDFs.GetScenarioIndex(),"3"))/5,0,_xll.Woodstock.Analyst.Xcel.UDFs.GetIndicatorValue("OVOLGSEPMREC", "5 Famille de courbes="&amp;$F370&amp;";", _xll.Woodstock.Analyst.Xcel.UDFs.GetModelFilename(), _xll.Woodstock.Analyst.Xcel.UDFs.GetScenarioIndex(),"3"))/5</f>
        <v>0</v>
      </c>
      <c r="J370" s="253">
        <f>IF(ISERROR(_xll.Woodstock.Analyst.Xcel.UDFs.GetIndicatorValue("OVOLGSEPMREC", "5 Famille de courbes="&amp;$F370&amp;";", _xll.Woodstock.Analyst.Xcel.UDFs.GetModelFilename(), _xll.Woodstock.Analyst.Xcel.UDFs.GetScenarioIndex(),"4"))/5,0,_xll.Woodstock.Analyst.Xcel.UDFs.GetIndicatorValue("OVOLGSEPMREC", "5 Famille de courbes="&amp;$F370&amp;";", _xll.Woodstock.Analyst.Xcel.UDFs.GetModelFilename(), _xll.Woodstock.Analyst.Xcel.UDFs.GetScenarioIndex(),"4"))/5</f>
        <v>0</v>
      </c>
      <c r="K370" s="253">
        <f>IF(ISERROR(_xll.Woodstock.Analyst.Xcel.UDFs.GetIndicatorValue("OVOLGSEPMREC", "5 Famille de courbes="&amp;$F370&amp;";", _xll.Woodstock.Analyst.Xcel.UDFs.GetModelFilename(), _xll.Woodstock.Analyst.Xcel.UDFs.GetScenarioIndex(),"5"))/5,0,_xll.Woodstock.Analyst.Xcel.UDFs.GetIndicatorValue("OVOLGSEPMREC", "5 Famille de courbes="&amp;$F370&amp;";", _xll.Woodstock.Analyst.Xcel.UDFs.GetModelFilename(), _xll.Woodstock.Analyst.Xcel.UDFs.GetScenarioIndex(),"5"))/5</f>
        <v>0</v>
      </c>
      <c r="L370" s="253">
        <f>IF(ISERROR(_xll.Woodstock.Analyst.Xcel.UDFs.GetIndicatorValue("OVOLGSEPMREC", "5 Famille de courbes="&amp;$F370&amp;";", _xll.Woodstock.Analyst.Xcel.UDFs.GetModelFilename(), _xll.Woodstock.Analyst.Xcel.UDFs.GetScenarioIndex(),"6"))/5,0,_xll.Woodstock.Analyst.Xcel.UDFs.GetIndicatorValue("OVOLGSEPMREC", "5 Famille de courbes="&amp;$F370&amp;";", _xll.Woodstock.Analyst.Xcel.UDFs.GetModelFilename(), _xll.Woodstock.Analyst.Xcel.UDFs.GetScenarioIndex(),"6"))/5</f>
        <v>0</v>
      </c>
      <c r="M370" s="253">
        <f>IF(ISERROR(_xll.Woodstock.Analyst.Xcel.UDFs.GetIndicatorValueAverage("OVOLGSEPMREC", "5 Famille de courbes="&amp;$F370&amp;";", _xll.Woodstock.Analyst.Xcel.UDFs.GetModelFilename(), _xll.Woodstock.Analyst.Xcel.UDFs.GetScenarioIndex(),"2", "6"))/5,0,_xll.Woodstock.Analyst.Xcel.UDFs.GetIndicatorValueAverage("OVOLGSEPMREC", "5 Famille de courbes="&amp;$F370&amp;";", _xll.Woodstock.Analyst.Xcel.UDFs.GetModelFilename(), _xll.Woodstock.Analyst.Xcel.UDFs.GetScenarioIndex(),"2", "6"))/5</f>
        <v>0</v>
      </c>
      <c r="N370" s="437">
        <f t="shared" si="82"/>
        <v>0</v>
      </c>
      <c r="O370" s="241" t="b">
        <f t="shared" si="83"/>
        <v>1</v>
      </c>
    </row>
    <row r="371" spans="1:15" x14ac:dyDescent="0.25">
      <c r="A371" s="248" t="s">
        <v>141</v>
      </c>
      <c r="B371" s="248" t="s">
        <v>140</v>
      </c>
      <c r="C371" s="248" t="s">
        <v>216</v>
      </c>
      <c r="D371" s="248" t="s">
        <v>217</v>
      </c>
      <c r="E371" s="241" t="s">
        <v>7</v>
      </c>
      <c r="F371" s="249" t="str">
        <f t="shared" si="80"/>
        <v>FCTYF_ERO_EOPG</v>
      </c>
      <c r="G371" s="249" t="str">
        <f t="shared" si="81"/>
        <v>FCTYF_ERO_EoPg_Pins blanc et rouge</v>
      </c>
      <c r="H371" s="253">
        <f>IF(ISERROR(_xll.Woodstock.Analyst.Xcel.UDFs.GetIndicatorValue("OVOLGPINSREC", "5 Famille de courbes="&amp;$F371&amp;";", _xll.Woodstock.Analyst.Xcel.UDFs.GetModelFilename(), _xll.Woodstock.Analyst.Xcel.UDFs.GetScenarioIndex(),"2"))/5,0,_xll.Woodstock.Analyst.Xcel.UDFs.GetIndicatorValue("OVOLGPINSREC", "5 Famille de courbes="&amp;$F371&amp;";", _xll.Woodstock.Analyst.Xcel.UDFs.GetModelFilename(), _xll.Woodstock.Analyst.Xcel.UDFs.GetScenarioIndex(),"2"))/5</f>
        <v>0</v>
      </c>
      <c r="I371" s="253">
        <f>IF(ISERROR(_xll.Woodstock.Analyst.Xcel.UDFs.GetIndicatorValue("OVOLGPINSREC", "5 Famille de courbes="&amp;$F371&amp;";", _xll.Woodstock.Analyst.Xcel.UDFs.GetModelFilename(), _xll.Woodstock.Analyst.Xcel.UDFs.GetScenarioIndex(),"3"))/5,0,_xll.Woodstock.Analyst.Xcel.UDFs.GetIndicatorValue("OVOLGPINSREC", "5 Famille de courbes="&amp;$F371&amp;";", _xll.Woodstock.Analyst.Xcel.UDFs.GetModelFilename(), _xll.Woodstock.Analyst.Xcel.UDFs.GetScenarioIndex(),"3"))/5</f>
        <v>0</v>
      </c>
      <c r="J371" s="253">
        <f>IF(ISERROR(_xll.Woodstock.Analyst.Xcel.UDFs.GetIndicatorValue("OVOLGPINSREC", "5 Famille de courbes="&amp;$F371&amp;";", _xll.Woodstock.Analyst.Xcel.UDFs.GetModelFilename(), _xll.Woodstock.Analyst.Xcel.UDFs.GetScenarioIndex(),"4"))/5,0,_xll.Woodstock.Analyst.Xcel.UDFs.GetIndicatorValue("OVOLGPINSREC", "5 Famille de courbes="&amp;$F371&amp;";", _xll.Woodstock.Analyst.Xcel.UDFs.GetModelFilename(), _xll.Woodstock.Analyst.Xcel.UDFs.GetScenarioIndex(),"4"))/5</f>
        <v>0</v>
      </c>
      <c r="K371" s="253">
        <f>IF(ISERROR(_xll.Woodstock.Analyst.Xcel.UDFs.GetIndicatorValue("OVOLGPINSREC", "5 Famille de courbes="&amp;$F371&amp;";", _xll.Woodstock.Analyst.Xcel.UDFs.GetModelFilename(), _xll.Woodstock.Analyst.Xcel.UDFs.GetScenarioIndex(),"5"))/5,0,_xll.Woodstock.Analyst.Xcel.UDFs.GetIndicatorValue("OVOLGPINSREC", "5 Famille de courbes="&amp;$F371&amp;";", _xll.Woodstock.Analyst.Xcel.UDFs.GetModelFilename(), _xll.Woodstock.Analyst.Xcel.UDFs.GetScenarioIndex(),"5"))/5</f>
        <v>0</v>
      </c>
      <c r="L371" s="253">
        <f>IF(ISERROR(_xll.Woodstock.Analyst.Xcel.UDFs.GetIndicatorValue("OVOLGPINSREC", "5 Famille de courbes="&amp;$F371&amp;";", _xll.Woodstock.Analyst.Xcel.UDFs.GetModelFilename(), _xll.Woodstock.Analyst.Xcel.UDFs.GetScenarioIndex(),"6"))/5,0,_xll.Woodstock.Analyst.Xcel.UDFs.GetIndicatorValue("OVOLGPINSREC", "5 Famille de courbes="&amp;$F371&amp;";", _xll.Woodstock.Analyst.Xcel.UDFs.GetModelFilename(), _xll.Woodstock.Analyst.Xcel.UDFs.GetScenarioIndex(),"6"))/5</f>
        <v>0</v>
      </c>
      <c r="M371" s="253">
        <f>IF(ISERROR(_xll.Woodstock.Analyst.Xcel.UDFs.GetIndicatorValueAverage("OVOLGPINSREC", "5 Famille de courbes="&amp;$F371&amp;";", _xll.Woodstock.Analyst.Xcel.UDFs.GetModelFilename(), _xll.Woodstock.Analyst.Xcel.UDFs.GetScenarioIndex(),"2", "6"))/5,0,_xll.Woodstock.Analyst.Xcel.UDFs.GetIndicatorValueAverage("OVOLGPINSREC", "5 Famille de courbes="&amp;$F371&amp;";", _xll.Woodstock.Analyst.Xcel.UDFs.GetModelFilename(), _xll.Woodstock.Analyst.Xcel.UDFs.GetScenarioIndex(),"2", "6"))/5</f>
        <v>0</v>
      </c>
      <c r="N371" s="437">
        <f t="shared" si="82"/>
        <v>0</v>
      </c>
      <c r="O371" s="241" t="b">
        <f t="shared" si="83"/>
        <v>1</v>
      </c>
    </row>
    <row r="372" spans="1:15" x14ac:dyDescent="0.25">
      <c r="A372" s="248" t="s">
        <v>141</v>
      </c>
      <c r="B372" s="248" t="s">
        <v>140</v>
      </c>
      <c r="C372" s="248" t="s">
        <v>216</v>
      </c>
      <c r="D372" s="248" t="s">
        <v>217</v>
      </c>
      <c r="E372" s="241" t="s">
        <v>8</v>
      </c>
      <c r="F372" s="249" t="str">
        <f t="shared" si="80"/>
        <v>FCTYF_ERO_EOPG</v>
      </c>
      <c r="G372" s="249" t="str">
        <f t="shared" si="81"/>
        <v>FCTYF_ERO_EoPg_Pruche</v>
      </c>
      <c r="H372" s="253">
        <f>IF(ISERROR(_xll.Woodstock.Analyst.Xcel.UDFs.GetIndicatorValue("OVOLPRUREC", "5 Famille de courbes="&amp;$F372&amp;";", _xll.Woodstock.Analyst.Xcel.UDFs.GetModelFilename(), _xll.Woodstock.Analyst.Xcel.UDFs.GetScenarioIndex(),"2"))/5,0,_xll.Woodstock.Analyst.Xcel.UDFs.GetIndicatorValue("OVOLPRUREC", "5 Famille de courbes="&amp;$F372&amp;";", _xll.Woodstock.Analyst.Xcel.UDFs.GetModelFilename(), _xll.Woodstock.Analyst.Xcel.UDFs.GetScenarioIndex(),"2"))/5</f>
        <v>0</v>
      </c>
      <c r="I372" s="253">
        <f>IF(ISERROR(_xll.Woodstock.Analyst.Xcel.UDFs.GetIndicatorValue("OVOLPRUREC", "5 Famille de courbes="&amp;$F372&amp;";", _xll.Woodstock.Analyst.Xcel.UDFs.GetModelFilename(), _xll.Woodstock.Analyst.Xcel.UDFs.GetScenarioIndex(),"3"))/5,0,_xll.Woodstock.Analyst.Xcel.UDFs.GetIndicatorValue("OVOLPRUREC", "5 Famille de courbes="&amp;$F372&amp;";", _xll.Woodstock.Analyst.Xcel.UDFs.GetModelFilename(), _xll.Woodstock.Analyst.Xcel.UDFs.GetScenarioIndex(),"3"))/5</f>
        <v>0</v>
      </c>
      <c r="J372" s="253">
        <f>IF(ISERROR(_xll.Woodstock.Analyst.Xcel.UDFs.GetIndicatorValue("OVOLPRUREC", "5 Famille de courbes="&amp;$F372&amp;";", _xll.Woodstock.Analyst.Xcel.UDFs.GetModelFilename(), _xll.Woodstock.Analyst.Xcel.UDFs.GetScenarioIndex(),"4"))/5,0,_xll.Woodstock.Analyst.Xcel.UDFs.GetIndicatorValue("OVOLPRUREC", "5 Famille de courbes="&amp;$F372&amp;";", _xll.Woodstock.Analyst.Xcel.UDFs.GetModelFilename(), _xll.Woodstock.Analyst.Xcel.UDFs.GetScenarioIndex(),"4"))/5</f>
        <v>0</v>
      </c>
      <c r="K372" s="253">
        <f>IF(ISERROR(_xll.Woodstock.Analyst.Xcel.UDFs.GetIndicatorValue("OVOLPRUREC", "5 Famille de courbes="&amp;$F372&amp;";", _xll.Woodstock.Analyst.Xcel.UDFs.GetModelFilename(), _xll.Woodstock.Analyst.Xcel.UDFs.GetScenarioIndex(),"5"))/5,0,_xll.Woodstock.Analyst.Xcel.UDFs.GetIndicatorValue("OVOLPRUREC", "5 Famille de courbes="&amp;$F372&amp;";", _xll.Woodstock.Analyst.Xcel.UDFs.GetModelFilename(), _xll.Woodstock.Analyst.Xcel.UDFs.GetScenarioIndex(),"5"))/5</f>
        <v>0</v>
      </c>
      <c r="L372" s="253">
        <f>IF(ISERROR(_xll.Woodstock.Analyst.Xcel.UDFs.GetIndicatorValue("OVOLPRUREC", "5 Famille de courbes="&amp;$F372&amp;";", _xll.Woodstock.Analyst.Xcel.UDFs.GetModelFilename(), _xll.Woodstock.Analyst.Xcel.UDFs.GetScenarioIndex(),"6"))/5,0,_xll.Woodstock.Analyst.Xcel.UDFs.GetIndicatorValue("OVOLPRUREC", "5 Famille de courbes="&amp;$F372&amp;";", _xll.Woodstock.Analyst.Xcel.UDFs.GetModelFilename(), _xll.Woodstock.Analyst.Xcel.UDFs.GetScenarioIndex(),"6"))/5</f>
        <v>0</v>
      </c>
      <c r="M372" s="253">
        <f>IF(ISERROR(_xll.Woodstock.Analyst.Xcel.UDFs.GetIndicatorValueAverage("OVOLPRUREC", "5 Famille de courbes="&amp;$F372&amp;";", _xll.Woodstock.Analyst.Xcel.UDFs.GetModelFilename(), _xll.Woodstock.Analyst.Xcel.UDFs.GetScenarioIndex(),"2", "6"))/5,0,_xll.Woodstock.Analyst.Xcel.UDFs.GetIndicatorValueAverage("OVOLPRUREC", "5 Famille de courbes="&amp;$F372&amp;";", _xll.Woodstock.Analyst.Xcel.UDFs.GetModelFilename(), _xll.Woodstock.Analyst.Xcel.UDFs.GetScenarioIndex(),"2", "6"))/5</f>
        <v>0</v>
      </c>
      <c r="N372" s="437">
        <f t="shared" si="82"/>
        <v>0</v>
      </c>
      <c r="O372" s="241" t="b">
        <f t="shared" si="83"/>
        <v>1</v>
      </c>
    </row>
    <row r="373" spans="1:15" x14ac:dyDescent="0.25">
      <c r="A373" s="248" t="s">
        <v>141</v>
      </c>
      <c r="B373" s="248" t="s">
        <v>140</v>
      </c>
      <c r="C373" s="248" t="s">
        <v>216</v>
      </c>
      <c r="D373" s="248" t="s">
        <v>217</v>
      </c>
      <c r="E373" s="241" t="s">
        <v>9</v>
      </c>
      <c r="F373" s="249" t="str">
        <f t="shared" si="80"/>
        <v>FCTYF_ERO_EOPG</v>
      </c>
      <c r="G373" s="249" t="str">
        <f t="shared" si="81"/>
        <v>FCTYF_ERO_EoPg_Thuya</v>
      </c>
      <c r="H373" s="253">
        <f>IF(ISERROR(_xll.Woodstock.Analyst.Xcel.UDFs.GetIndicatorValue("OVOLTHOREC", "5 Famille de courbes="&amp;$F373&amp;";", _xll.Woodstock.Analyst.Xcel.UDFs.GetModelFilename(), _xll.Woodstock.Analyst.Xcel.UDFs.GetScenarioIndex(),"2"))/5,0,_xll.Woodstock.Analyst.Xcel.UDFs.GetIndicatorValue("OVOLTHOREC", "5 Famille de courbes="&amp;$F373&amp;";", _xll.Woodstock.Analyst.Xcel.UDFs.GetModelFilename(), _xll.Woodstock.Analyst.Xcel.UDFs.GetScenarioIndex(),"2"))/5</f>
        <v>0</v>
      </c>
      <c r="I373" s="253">
        <f>IF(ISERROR(_xll.Woodstock.Analyst.Xcel.UDFs.GetIndicatorValue("OVOLTHOREC", "5 Famille de courbes="&amp;$F373&amp;";", _xll.Woodstock.Analyst.Xcel.UDFs.GetModelFilename(), _xll.Woodstock.Analyst.Xcel.UDFs.GetScenarioIndex(),"3"))/5,0,_xll.Woodstock.Analyst.Xcel.UDFs.GetIndicatorValue("OVOLTHOREC", "5 Famille de courbes="&amp;$F373&amp;";", _xll.Woodstock.Analyst.Xcel.UDFs.GetModelFilename(), _xll.Woodstock.Analyst.Xcel.UDFs.GetScenarioIndex(),"3"))/5</f>
        <v>0</v>
      </c>
      <c r="J373" s="253">
        <f>IF(ISERROR(_xll.Woodstock.Analyst.Xcel.UDFs.GetIndicatorValue("OVOLTHOREC", "5 Famille de courbes="&amp;$F373&amp;";", _xll.Woodstock.Analyst.Xcel.UDFs.GetModelFilename(), _xll.Woodstock.Analyst.Xcel.UDFs.GetScenarioIndex(),"4"))/5,0,_xll.Woodstock.Analyst.Xcel.UDFs.GetIndicatorValue("OVOLTHOREC", "5 Famille de courbes="&amp;$F373&amp;";", _xll.Woodstock.Analyst.Xcel.UDFs.GetModelFilename(), _xll.Woodstock.Analyst.Xcel.UDFs.GetScenarioIndex(),"4"))/5</f>
        <v>0</v>
      </c>
      <c r="K373" s="253">
        <f>IF(ISERROR(_xll.Woodstock.Analyst.Xcel.UDFs.GetIndicatorValue("OVOLTHOREC", "5 Famille de courbes="&amp;$F373&amp;";", _xll.Woodstock.Analyst.Xcel.UDFs.GetModelFilename(), _xll.Woodstock.Analyst.Xcel.UDFs.GetScenarioIndex(),"5"))/5,0,_xll.Woodstock.Analyst.Xcel.UDFs.GetIndicatorValue("OVOLTHOREC", "5 Famille de courbes="&amp;$F373&amp;";", _xll.Woodstock.Analyst.Xcel.UDFs.GetModelFilename(), _xll.Woodstock.Analyst.Xcel.UDFs.GetScenarioIndex(),"5"))/5</f>
        <v>0</v>
      </c>
      <c r="L373" s="253">
        <f>IF(ISERROR(_xll.Woodstock.Analyst.Xcel.UDFs.GetIndicatorValue("OVOLTHOREC", "5 Famille de courbes="&amp;$F373&amp;";", _xll.Woodstock.Analyst.Xcel.UDFs.GetModelFilename(), _xll.Woodstock.Analyst.Xcel.UDFs.GetScenarioIndex(),"6"))/5,0,_xll.Woodstock.Analyst.Xcel.UDFs.GetIndicatorValue("OVOLTHOREC", "5 Famille de courbes="&amp;$F373&amp;";", _xll.Woodstock.Analyst.Xcel.UDFs.GetModelFilename(), _xll.Woodstock.Analyst.Xcel.UDFs.GetScenarioIndex(),"6"))/5</f>
        <v>0</v>
      </c>
      <c r="M373" s="253">
        <f>IF(ISERROR(_xll.Woodstock.Analyst.Xcel.UDFs.GetIndicatorValueAverage("OVOLTHOREC", "5 Famille de courbes="&amp;$F373&amp;";", _xll.Woodstock.Analyst.Xcel.UDFs.GetModelFilename(), _xll.Woodstock.Analyst.Xcel.UDFs.GetScenarioIndex(),"2", "6"))/5,0,_xll.Woodstock.Analyst.Xcel.UDFs.GetIndicatorValueAverage("OVOLTHOREC", "5 Famille de courbes="&amp;$F373&amp;";", _xll.Woodstock.Analyst.Xcel.UDFs.GetModelFilename(), _xll.Woodstock.Analyst.Xcel.UDFs.GetScenarioIndex(),"2", "6"))/5</f>
        <v>0</v>
      </c>
      <c r="N373" s="437">
        <f t="shared" si="82"/>
        <v>0</v>
      </c>
      <c r="O373" s="241" t="b">
        <f t="shared" si="83"/>
        <v>1</v>
      </c>
    </row>
    <row r="374" spans="1:15" x14ac:dyDescent="0.25">
      <c r="A374" s="248" t="s">
        <v>141</v>
      </c>
      <c r="B374" s="248" t="s">
        <v>140</v>
      </c>
      <c r="C374" s="248" t="s">
        <v>216</v>
      </c>
      <c r="D374" s="248" t="s">
        <v>217</v>
      </c>
      <c r="E374" s="241" t="s">
        <v>11</v>
      </c>
      <c r="F374" s="249" t="str">
        <f t="shared" si="80"/>
        <v>FCTYF_ERO_EOPG</v>
      </c>
      <c r="G374" s="249" t="str">
        <f t="shared" si="81"/>
        <v>FCTYF_ERO_EoPg_Total Résineux</v>
      </c>
      <c r="H374" s="253">
        <f>IF(ISERROR(_xll.Woodstock.Analyst.Xcel.UDFs.GetIndicatorValue("OVOLGRREC", "5 Famille de courbes="&amp;$F374&amp;";", _xll.Woodstock.Analyst.Xcel.UDFs.GetModelFilename(), _xll.Woodstock.Analyst.Xcel.UDFs.GetScenarioIndex(),"2"))/5,0,_xll.Woodstock.Analyst.Xcel.UDFs.GetIndicatorValue("OVOLGRREC", "5 Famille de courbes="&amp;$F374&amp;";", _xll.Woodstock.Analyst.Xcel.UDFs.GetModelFilename(), _xll.Woodstock.Analyst.Xcel.UDFs.GetScenarioIndex(),"2"))/5</f>
        <v>0</v>
      </c>
      <c r="I374" s="253">
        <f>IF(ISERROR(_xll.Woodstock.Analyst.Xcel.UDFs.GetIndicatorValue("OVOLGRREC", "5 Famille de courbes="&amp;$F374&amp;";", _xll.Woodstock.Analyst.Xcel.UDFs.GetModelFilename(), _xll.Woodstock.Analyst.Xcel.UDFs.GetScenarioIndex(),"3"))/5,0,_xll.Woodstock.Analyst.Xcel.UDFs.GetIndicatorValue("OVOLGRREC", "5 Famille de courbes="&amp;$F374&amp;";", _xll.Woodstock.Analyst.Xcel.UDFs.GetModelFilename(), _xll.Woodstock.Analyst.Xcel.UDFs.GetScenarioIndex(),"3"))/5</f>
        <v>0</v>
      </c>
      <c r="J374" s="253">
        <f>IF(ISERROR(_xll.Woodstock.Analyst.Xcel.UDFs.GetIndicatorValue("OVOLGRREC", "5 Famille de courbes="&amp;$F374&amp;";", _xll.Woodstock.Analyst.Xcel.UDFs.GetModelFilename(), _xll.Woodstock.Analyst.Xcel.UDFs.GetScenarioIndex(),"4"))/5,0,_xll.Woodstock.Analyst.Xcel.UDFs.GetIndicatorValue("OVOLGRREC", "5 Famille de courbes="&amp;$F374&amp;";", _xll.Woodstock.Analyst.Xcel.UDFs.GetModelFilename(), _xll.Woodstock.Analyst.Xcel.UDFs.GetScenarioIndex(),"4"))/5</f>
        <v>0</v>
      </c>
      <c r="K374" s="253">
        <f>IF(ISERROR(_xll.Woodstock.Analyst.Xcel.UDFs.GetIndicatorValue("OVOLGRREC", "5 Famille de courbes="&amp;$F374&amp;";", _xll.Woodstock.Analyst.Xcel.UDFs.GetModelFilename(), _xll.Woodstock.Analyst.Xcel.UDFs.GetScenarioIndex(),"5"))/5,0,_xll.Woodstock.Analyst.Xcel.UDFs.GetIndicatorValue("OVOLGRREC", "5 Famille de courbes="&amp;$F374&amp;";", _xll.Woodstock.Analyst.Xcel.UDFs.GetModelFilename(), _xll.Woodstock.Analyst.Xcel.UDFs.GetScenarioIndex(),"5"))/5</f>
        <v>0</v>
      </c>
      <c r="L374" s="253">
        <f>IF(ISERROR(_xll.Woodstock.Analyst.Xcel.UDFs.GetIndicatorValue("OVOLGRREC", "5 Famille de courbes="&amp;$F374&amp;";", _xll.Woodstock.Analyst.Xcel.UDFs.GetModelFilename(), _xll.Woodstock.Analyst.Xcel.UDFs.GetScenarioIndex(),"6"))/5,0,_xll.Woodstock.Analyst.Xcel.UDFs.GetIndicatorValue("OVOLGRREC", "5 Famille de courbes="&amp;$F374&amp;";", _xll.Woodstock.Analyst.Xcel.UDFs.GetModelFilename(), _xll.Woodstock.Analyst.Xcel.UDFs.GetScenarioIndex(),"6"))/5</f>
        <v>0</v>
      </c>
      <c r="M374" s="253">
        <f>IF(ISERROR(_xll.Woodstock.Analyst.Xcel.UDFs.GetIndicatorValueAverage("OVOLGRREC", "5 Famille de courbes="&amp;$F374&amp;";", _xll.Woodstock.Analyst.Xcel.UDFs.GetModelFilename(), _xll.Woodstock.Analyst.Xcel.UDFs.GetScenarioIndex(),"2", "6"))/5,0,_xll.Woodstock.Analyst.Xcel.UDFs.GetIndicatorValueAverage("OVOLGRREC", "5 Famille de courbes="&amp;$F374&amp;";", _xll.Woodstock.Analyst.Xcel.UDFs.GetModelFilename(), _xll.Woodstock.Analyst.Xcel.UDFs.GetScenarioIndex(),"2", "6"))/5</f>
        <v>0</v>
      </c>
      <c r="N374" s="437">
        <f t="shared" si="82"/>
        <v>0</v>
      </c>
      <c r="O374" s="241" t="b">
        <f t="shared" si="83"/>
        <v>1</v>
      </c>
    </row>
    <row r="375" spans="1:15" x14ac:dyDescent="0.25">
      <c r="A375" s="248" t="s">
        <v>141</v>
      </c>
      <c r="B375" s="248" t="s">
        <v>140</v>
      </c>
      <c r="C375" s="248" t="s">
        <v>216</v>
      </c>
      <c r="D375" s="248" t="s">
        <v>217</v>
      </c>
      <c r="E375" s="241" t="s">
        <v>13</v>
      </c>
      <c r="F375" s="249" t="str">
        <f t="shared" si="80"/>
        <v>FCTYF_ERO_EOPG</v>
      </c>
      <c r="G375" s="249" t="str">
        <f t="shared" si="81"/>
        <v>FCTYF_ERO_EoPg_Bouleau à papier</v>
      </c>
      <c r="H375" s="253">
        <f>IF(ISERROR(_xll.Woodstock.Analyst.Xcel.UDFs.GetIndicatorValue("OVOLBOPREC", "5 Famille de courbes="&amp;$F375&amp;";", _xll.Woodstock.Analyst.Xcel.UDFs.GetModelFilename(), _xll.Woodstock.Analyst.Xcel.UDFs.GetScenarioIndex(),"2"))/5,0,_xll.Woodstock.Analyst.Xcel.UDFs.GetIndicatorValue("OVOLBOPREC", "5 Famille de courbes="&amp;$F375&amp;";", _xll.Woodstock.Analyst.Xcel.UDFs.GetModelFilename(), _xll.Woodstock.Analyst.Xcel.UDFs.GetScenarioIndex(),"2"))/5</f>
        <v>0</v>
      </c>
      <c r="I375" s="253">
        <f>IF(ISERROR(_xll.Woodstock.Analyst.Xcel.UDFs.GetIndicatorValue("OVOLBOPREC", "5 Famille de courbes="&amp;$F375&amp;";", _xll.Woodstock.Analyst.Xcel.UDFs.GetModelFilename(), _xll.Woodstock.Analyst.Xcel.UDFs.GetScenarioIndex(),"3"))/5,0,_xll.Woodstock.Analyst.Xcel.UDFs.GetIndicatorValue("OVOLBOPREC", "5 Famille de courbes="&amp;$F375&amp;";", _xll.Woodstock.Analyst.Xcel.UDFs.GetModelFilename(), _xll.Woodstock.Analyst.Xcel.UDFs.GetScenarioIndex(),"3"))/5</f>
        <v>0</v>
      </c>
      <c r="J375" s="253">
        <f>IF(ISERROR(_xll.Woodstock.Analyst.Xcel.UDFs.GetIndicatorValue("OVOLBOPREC", "5 Famille de courbes="&amp;$F375&amp;";", _xll.Woodstock.Analyst.Xcel.UDFs.GetModelFilename(), _xll.Woodstock.Analyst.Xcel.UDFs.GetScenarioIndex(),"4"))/5,0,_xll.Woodstock.Analyst.Xcel.UDFs.GetIndicatorValue("OVOLBOPREC", "5 Famille de courbes="&amp;$F375&amp;";", _xll.Woodstock.Analyst.Xcel.UDFs.GetModelFilename(), _xll.Woodstock.Analyst.Xcel.UDFs.GetScenarioIndex(),"4"))/5</f>
        <v>0</v>
      </c>
      <c r="K375" s="253">
        <f>IF(ISERROR(_xll.Woodstock.Analyst.Xcel.UDFs.GetIndicatorValue("OVOLBOPREC", "5 Famille de courbes="&amp;$F375&amp;";", _xll.Woodstock.Analyst.Xcel.UDFs.GetModelFilename(), _xll.Woodstock.Analyst.Xcel.UDFs.GetScenarioIndex(),"5"))/5,0,_xll.Woodstock.Analyst.Xcel.UDFs.GetIndicatorValue("OVOLBOPREC", "5 Famille de courbes="&amp;$F375&amp;";", _xll.Woodstock.Analyst.Xcel.UDFs.GetModelFilename(), _xll.Woodstock.Analyst.Xcel.UDFs.GetScenarioIndex(),"5"))/5</f>
        <v>0</v>
      </c>
      <c r="L375" s="253">
        <f>IF(ISERROR(_xll.Woodstock.Analyst.Xcel.UDFs.GetIndicatorValue("OVOLBOPREC", "5 Famille de courbes="&amp;$F375&amp;";", _xll.Woodstock.Analyst.Xcel.UDFs.GetModelFilename(), _xll.Woodstock.Analyst.Xcel.UDFs.GetScenarioIndex(),"6"))/5,0,_xll.Woodstock.Analyst.Xcel.UDFs.GetIndicatorValue("OVOLBOPREC", "5 Famille de courbes="&amp;$F375&amp;";", _xll.Woodstock.Analyst.Xcel.UDFs.GetModelFilename(), _xll.Woodstock.Analyst.Xcel.UDFs.GetScenarioIndex(),"6"))/5</f>
        <v>0</v>
      </c>
      <c r="M375" s="253">
        <f>IF(ISERROR(_xll.Woodstock.Analyst.Xcel.UDFs.GetIndicatorValueAverage("OVOLBOPREC", "5 Famille de courbes="&amp;$F375&amp;";", _xll.Woodstock.Analyst.Xcel.UDFs.GetModelFilename(), _xll.Woodstock.Analyst.Xcel.UDFs.GetScenarioIndex(),"2", "6"))/5,0,_xll.Woodstock.Analyst.Xcel.UDFs.GetIndicatorValueAverage("OVOLBOPREC", "5 Famille de courbes="&amp;$F375&amp;";", _xll.Woodstock.Analyst.Xcel.UDFs.GetModelFilename(), _xll.Woodstock.Analyst.Xcel.UDFs.GetScenarioIndex(),"2", "6"))/5</f>
        <v>0</v>
      </c>
      <c r="N375" s="437">
        <f t="shared" si="82"/>
        <v>0</v>
      </c>
      <c r="O375" s="241" t="b">
        <f t="shared" si="83"/>
        <v>1</v>
      </c>
    </row>
    <row r="376" spans="1:15" x14ac:dyDescent="0.25">
      <c r="A376" s="248" t="s">
        <v>141</v>
      </c>
      <c r="B376" s="248" t="s">
        <v>140</v>
      </c>
      <c r="C376" s="248" t="s">
        <v>216</v>
      </c>
      <c r="D376" s="248" t="s">
        <v>217</v>
      </c>
      <c r="E376" s="241" t="s">
        <v>14</v>
      </c>
      <c r="F376" s="249" t="str">
        <f t="shared" si="80"/>
        <v>FCTYF_ERO_EOPG</v>
      </c>
      <c r="G376" s="249" t="str">
        <f t="shared" si="81"/>
        <v>FCTYF_ERO_EoPg_Peupliers</v>
      </c>
      <c r="H376" s="253">
        <f>IF(ISERROR(_xll.Woodstock.Analyst.Xcel.UDFs.GetIndicatorValue("OVOLGPEUREC", "5 Famille de courbes="&amp;$F376&amp;";", _xll.Woodstock.Analyst.Xcel.UDFs.GetModelFilename(), _xll.Woodstock.Analyst.Xcel.UDFs.GetScenarioIndex(),"2"))/5,0,_xll.Woodstock.Analyst.Xcel.UDFs.GetIndicatorValue("OVOLGPEUREC", "5 Famille de courbes="&amp;$F376&amp;";", _xll.Woodstock.Analyst.Xcel.UDFs.GetModelFilename(), _xll.Woodstock.Analyst.Xcel.UDFs.GetScenarioIndex(),"2"))/5</f>
        <v>0</v>
      </c>
      <c r="I376" s="253">
        <f>IF(ISERROR(_xll.Woodstock.Analyst.Xcel.UDFs.GetIndicatorValue("OVOLGPEUREC", "5 Famille de courbes="&amp;$F376&amp;";", _xll.Woodstock.Analyst.Xcel.UDFs.GetModelFilename(), _xll.Woodstock.Analyst.Xcel.UDFs.GetScenarioIndex(),"3"))/5,0,_xll.Woodstock.Analyst.Xcel.UDFs.GetIndicatorValue("OVOLGPEUREC", "5 Famille de courbes="&amp;$F376&amp;";", _xll.Woodstock.Analyst.Xcel.UDFs.GetModelFilename(), _xll.Woodstock.Analyst.Xcel.UDFs.GetScenarioIndex(),"3"))/5</f>
        <v>0</v>
      </c>
      <c r="J376" s="253">
        <f>IF(ISERROR(_xll.Woodstock.Analyst.Xcel.UDFs.GetIndicatorValue("OVOLGPEUREC", "5 Famille de courbes="&amp;$F376&amp;";", _xll.Woodstock.Analyst.Xcel.UDFs.GetModelFilename(), _xll.Woodstock.Analyst.Xcel.UDFs.GetScenarioIndex(),"4"))/5,0,_xll.Woodstock.Analyst.Xcel.UDFs.GetIndicatorValue("OVOLGPEUREC", "5 Famille de courbes="&amp;$F376&amp;";", _xll.Woodstock.Analyst.Xcel.UDFs.GetModelFilename(), _xll.Woodstock.Analyst.Xcel.UDFs.GetScenarioIndex(),"4"))/5</f>
        <v>0</v>
      </c>
      <c r="K376" s="253">
        <f>IF(ISERROR(_xll.Woodstock.Analyst.Xcel.UDFs.GetIndicatorValue("OVOLGPEUREC", "5 Famille de courbes="&amp;$F376&amp;";", _xll.Woodstock.Analyst.Xcel.UDFs.GetModelFilename(), _xll.Woodstock.Analyst.Xcel.UDFs.GetScenarioIndex(),"5"))/5,0,_xll.Woodstock.Analyst.Xcel.UDFs.GetIndicatorValue("OVOLGPEUREC", "5 Famille de courbes="&amp;$F376&amp;";", _xll.Woodstock.Analyst.Xcel.UDFs.GetModelFilename(), _xll.Woodstock.Analyst.Xcel.UDFs.GetScenarioIndex(),"5"))/5</f>
        <v>0</v>
      </c>
      <c r="L376" s="253">
        <f>IF(ISERROR(_xll.Woodstock.Analyst.Xcel.UDFs.GetIndicatorValue("OVOLGPEUREC", "5 Famille de courbes="&amp;$F376&amp;";", _xll.Woodstock.Analyst.Xcel.UDFs.GetModelFilename(), _xll.Woodstock.Analyst.Xcel.UDFs.GetScenarioIndex(),"6"))/5,0,_xll.Woodstock.Analyst.Xcel.UDFs.GetIndicatorValue("OVOLGPEUREC", "5 Famille de courbes="&amp;$F376&amp;";", _xll.Woodstock.Analyst.Xcel.UDFs.GetModelFilename(), _xll.Woodstock.Analyst.Xcel.UDFs.GetScenarioIndex(),"6"))/5</f>
        <v>0</v>
      </c>
      <c r="M376" s="253">
        <f>IF(ISERROR(_xll.Woodstock.Analyst.Xcel.UDFs.GetIndicatorValueAverage("OVOLGPEUREC", "5 Famille de courbes="&amp;$F376&amp;";", _xll.Woodstock.Analyst.Xcel.UDFs.GetModelFilename(), _xll.Woodstock.Analyst.Xcel.UDFs.GetScenarioIndex(),"2", "6"))/5,0,_xll.Woodstock.Analyst.Xcel.UDFs.GetIndicatorValueAverage("OVOLGPEUREC", "5 Famille de courbes="&amp;$F376&amp;";", _xll.Woodstock.Analyst.Xcel.UDFs.GetModelFilename(), _xll.Woodstock.Analyst.Xcel.UDFs.GetScenarioIndex(),"2", "6"))/5</f>
        <v>0</v>
      </c>
      <c r="N376" s="437">
        <f t="shared" si="82"/>
        <v>0</v>
      </c>
      <c r="O376" s="241" t="b">
        <f t="shared" si="83"/>
        <v>1</v>
      </c>
    </row>
    <row r="377" spans="1:15" x14ac:dyDescent="0.25">
      <c r="A377" s="248" t="s">
        <v>141</v>
      </c>
      <c r="B377" s="248" t="s">
        <v>140</v>
      </c>
      <c r="C377" s="248" t="s">
        <v>216</v>
      </c>
      <c r="D377" s="248" t="s">
        <v>217</v>
      </c>
      <c r="E377" s="241" t="s">
        <v>15</v>
      </c>
      <c r="F377" s="249" t="str">
        <f t="shared" si="80"/>
        <v>FCTYF_ERO_EOPG</v>
      </c>
      <c r="G377" s="249" t="str">
        <f t="shared" si="81"/>
        <v>FCTYF_ERO_EoPg_Érable rouge</v>
      </c>
      <c r="H377" s="253">
        <f>IF(ISERROR(_xll.Woodstock.Analyst.Xcel.UDFs.GetIndicatorValue("OVOLERRREC", "5 Famille de courbes="&amp;$F377&amp;";", _xll.Woodstock.Analyst.Xcel.UDFs.GetModelFilename(), _xll.Woodstock.Analyst.Xcel.UDFs.GetScenarioIndex(),"2"))/5,0,_xll.Woodstock.Analyst.Xcel.UDFs.GetIndicatorValue("OVOLERRREC", "5 Famille de courbes="&amp;$F377&amp;";", _xll.Woodstock.Analyst.Xcel.UDFs.GetModelFilename(), _xll.Woodstock.Analyst.Xcel.UDFs.GetScenarioIndex(),"2"))/5</f>
        <v>0</v>
      </c>
      <c r="I377" s="253">
        <f>IF(ISERROR(_xll.Woodstock.Analyst.Xcel.UDFs.GetIndicatorValue("OVOLERRREC", "5 Famille de courbes="&amp;$F377&amp;";", _xll.Woodstock.Analyst.Xcel.UDFs.GetModelFilename(), _xll.Woodstock.Analyst.Xcel.UDFs.GetScenarioIndex(),"3"))/5,0,_xll.Woodstock.Analyst.Xcel.UDFs.GetIndicatorValue("OVOLERRREC", "5 Famille de courbes="&amp;$F377&amp;";", _xll.Woodstock.Analyst.Xcel.UDFs.GetModelFilename(), _xll.Woodstock.Analyst.Xcel.UDFs.GetScenarioIndex(),"3"))/5</f>
        <v>0</v>
      </c>
      <c r="J377" s="253">
        <f>IF(ISERROR(_xll.Woodstock.Analyst.Xcel.UDFs.GetIndicatorValue("OVOLERRREC", "5 Famille de courbes="&amp;$F377&amp;";", _xll.Woodstock.Analyst.Xcel.UDFs.GetModelFilename(), _xll.Woodstock.Analyst.Xcel.UDFs.GetScenarioIndex(),"4"))/5,0,_xll.Woodstock.Analyst.Xcel.UDFs.GetIndicatorValue("OVOLERRREC", "5 Famille de courbes="&amp;$F377&amp;";", _xll.Woodstock.Analyst.Xcel.UDFs.GetModelFilename(), _xll.Woodstock.Analyst.Xcel.UDFs.GetScenarioIndex(),"4"))/5</f>
        <v>0</v>
      </c>
      <c r="K377" s="253">
        <f>IF(ISERROR(_xll.Woodstock.Analyst.Xcel.UDFs.GetIndicatorValue("OVOLERRREC", "5 Famille de courbes="&amp;$F377&amp;";", _xll.Woodstock.Analyst.Xcel.UDFs.GetModelFilename(), _xll.Woodstock.Analyst.Xcel.UDFs.GetScenarioIndex(),"5"))/5,0,_xll.Woodstock.Analyst.Xcel.UDFs.GetIndicatorValue("OVOLERRREC", "5 Famille de courbes="&amp;$F377&amp;";", _xll.Woodstock.Analyst.Xcel.UDFs.GetModelFilename(), _xll.Woodstock.Analyst.Xcel.UDFs.GetScenarioIndex(),"5"))/5</f>
        <v>0</v>
      </c>
      <c r="L377" s="253">
        <f>IF(ISERROR(_xll.Woodstock.Analyst.Xcel.UDFs.GetIndicatorValue("OVOLERRREC", "5 Famille de courbes="&amp;$F377&amp;";", _xll.Woodstock.Analyst.Xcel.UDFs.GetModelFilename(), _xll.Woodstock.Analyst.Xcel.UDFs.GetScenarioIndex(),"6"))/5,0,_xll.Woodstock.Analyst.Xcel.UDFs.GetIndicatorValue("OVOLERRREC", "5 Famille de courbes="&amp;$F377&amp;";", _xll.Woodstock.Analyst.Xcel.UDFs.GetModelFilename(), _xll.Woodstock.Analyst.Xcel.UDFs.GetScenarioIndex(),"6"))/5</f>
        <v>0</v>
      </c>
      <c r="M377" s="253">
        <f>IF(ISERROR(_xll.Woodstock.Analyst.Xcel.UDFs.GetIndicatorValueAverage("OVOLERRREC", "5 Famille de courbes="&amp;$F377&amp;";", _xll.Woodstock.Analyst.Xcel.UDFs.GetModelFilename(), _xll.Woodstock.Analyst.Xcel.UDFs.GetScenarioIndex(),"2", "6"))/5,0,_xll.Woodstock.Analyst.Xcel.UDFs.GetIndicatorValueAverage("OVOLERRREC", "5 Famille de courbes="&amp;$F377&amp;";", _xll.Woodstock.Analyst.Xcel.UDFs.GetModelFilename(), _xll.Woodstock.Analyst.Xcel.UDFs.GetScenarioIndex(),"2", "6"))/5</f>
        <v>0</v>
      </c>
      <c r="N377" s="437">
        <f t="shared" si="82"/>
        <v>0</v>
      </c>
      <c r="O377" s="241" t="b">
        <f t="shared" si="83"/>
        <v>1</v>
      </c>
    </row>
    <row r="378" spans="1:15" x14ac:dyDescent="0.25">
      <c r="A378" s="248" t="s">
        <v>141</v>
      </c>
      <c r="B378" s="248" t="s">
        <v>140</v>
      </c>
      <c r="C378" s="248" t="s">
        <v>216</v>
      </c>
      <c r="D378" s="248" t="s">
        <v>217</v>
      </c>
      <c r="E378" s="241" t="s">
        <v>17</v>
      </c>
      <c r="F378" s="249" t="str">
        <f t="shared" si="80"/>
        <v>FCTYF_ERO_EOPG</v>
      </c>
      <c r="G378" s="249" t="str">
        <f t="shared" si="81"/>
        <v>FCTYF_ERO_EoPg_Sous-total F. Intolérants</v>
      </c>
      <c r="H378" s="253">
        <f>IF(ISERROR(_xll.Woodstock.Analyst.Xcel.UDFs.GetIndicatorValue("OVOLGFIREC", "5 Famille de courbes="&amp;$F378&amp;";", _xll.Woodstock.Analyst.Xcel.UDFs.GetModelFilename(), _xll.Woodstock.Analyst.Xcel.UDFs.GetScenarioIndex(),"2"))/5,0,_xll.Woodstock.Analyst.Xcel.UDFs.GetIndicatorValue("OVOLGFIREC", "5 Famille de courbes="&amp;$F378&amp;";", _xll.Woodstock.Analyst.Xcel.UDFs.GetModelFilename(), _xll.Woodstock.Analyst.Xcel.UDFs.GetScenarioIndex(),"2"))/5</f>
        <v>0</v>
      </c>
      <c r="I378" s="253">
        <f>IF(ISERROR(_xll.Woodstock.Analyst.Xcel.UDFs.GetIndicatorValue("OVOLGFIREC", "5 Famille de courbes="&amp;$F378&amp;";", _xll.Woodstock.Analyst.Xcel.UDFs.GetModelFilename(), _xll.Woodstock.Analyst.Xcel.UDFs.GetScenarioIndex(),"3"))/5,0,_xll.Woodstock.Analyst.Xcel.UDFs.GetIndicatorValue("OVOLGFIREC", "5 Famille de courbes="&amp;$F378&amp;";", _xll.Woodstock.Analyst.Xcel.UDFs.GetModelFilename(), _xll.Woodstock.Analyst.Xcel.UDFs.GetScenarioIndex(),"3"))/5</f>
        <v>0</v>
      </c>
      <c r="J378" s="253">
        <f>IF(ISERROR(_xll.Woodstock.Analyst.Xcel.UDFs.GetIndicatorValue("OVOLGFIREC", "5 Famille de courbes="&amp;$F378&amp;";", _xll.Woodstock.Analyst.Xcel.UDFs.GetModelFilename(), _xll.Woodstock.Analyst.Xcel.UDFs.GetScenarioIndex(),"4"))/5,0,_xll.Woodstock.Analyst.Xcel.UDFs.GetIndicatorValue("OVOLGFIREC", "5 Famille de courbes="&amp;$F378&amp;";", _xll.Woodstock.Analyst.Xcel.UDFs.GetModelFilename(), _xll.Woodstock.Analyst.Xcel.UDFs.GetScenarioIndex(),"4"))/5</f>
        <v>0</v>
      </c>
      <c r="K378" s="253">
        <f>IF(ISERROR(_xll.Woodstock.Analyst.Xcel.UDFs.GetIndicatorValue("OVOLGFIREC", "5 Famille de courbes="&amp;$F378&amp;";", _xll.Woodstock.Analyst.Xcel.UDFs.GetModelFilename(), _xll.Woodstock.Analyst.Xcel.UDFs.GetScenarioIndex(),"5"))/5,0,_xll.Woodstock.Analyst.Xcel.UDFs.GetIndicatorValue("OVOLGFIREC", "5 Famille de courbes="&amp;$F378&amp;";", _xll.Woodstock.Analyst.Xcel.UDFs.GetModelFilename(), _xll.Woodstock.Analyst.Xcel.UDFs.GetScenarioIndex(),"5"))/5</f>
        <v>0</v>
      </c>
      <c r="L378" s="253">
        <f>IF(ISERROR(_xll.Woodstock.Analyst.Xcel.UDFs.GetIndicatorValue("OVOLGFIREC", "5 Famille de courbes="&amp;$F378&amp;";", _xll.Woodstock.Analyst.Xcel.UDFs.GetModelFilename(), _xll.Woodstock.Analyst.Xcel.UDFs.GetScenarioIndex(),"6"))/5,0,_xll.Woodstock.Analyst.Xcel.UDFs.GetIndicatorValue("OVOLGFIREC", "5 Famille de courbes="&amp;$F378&amp;";", _xll.Woodstock.Analyst.Xcel.UDFs.GetModelFilename(), _xll.Woodstock.Analyst.Xcel.UDFs.GetScenarioIndex(),"6"))/5</f>
        <v>0</v>
      </c>
      <c r="M378" s="253">
        <f>IF(ISERROR(_xll.Woodstock.Analyst.Xcel.UDFs.GetIndicatorValueAverage("OVOLGFIREC", "5 Famille de courbes="&amp;$F378&amp;";", _xll.Woodstock.Analyst.Xcel.UDFs.GetModelFilename(), _xll.Woodstock.Analyst.Xcel.UDFs.GetScenarioIndex(),"2", "6"))/5,0,_xll.Woodstock.Analyst.Xcel.UDFs.GetIndicatorValueAverage("OVOLGFIREC", "5 Famille de courbes="&amp;$F378&amp;";", _xll.Woodstock.Analyst.Xcel.UDFs.GetModelFilename(), _xll.Woodstock.Analyst.Xcel.UDFs.GetScenarioIndex(),"2", "6"))/5</f>
        <v>0</v>
      </c>
      <c r="N378" s="437">
        <f t="shared" si="82"/>
        <v>0</v>
      </c>
      <c r="O378" s="241" t="b">
        <f t="shared" si="83"/>
        <v>1</v>
      </c>
    </row>
    <row r="379" spans="1:15" x14ac:dyDescent="0.25">
      <c r="A379" s="248" t="s">
        <v>141</v>
      </c>
      <c r="B379" s="248" t="s">
        <v>140</v>
      </c>
      <c r="C379" s="248" t="s">
        <v>216</v>
      </c>
      <c r="D379" s="248" t="s">
        <v>217</v>
      </c>
      <c r="E379" s="241" t="s">
        <v>18</v>
      </c>
      <c r="F379" s="249" t="str">
        <f t="shared" si="80"/>
        <v>FCTYF_ERO_EOPG</v>
      </c>
      <c r="G379" s="249" t="str">
        <f t="shared" si="81"/>
        <v>FCTYF_ERO_EoPg_Bouleau jaune</v>
      </c>
      <c r="H379" s="253">
        <f>IF(ISERROR(_xll.Woodstock.Analyst.Xcel.UDFs.GetIndicatorValue("OVOLBOJREC", "5 Famille de courbes="&amp;$F379&amp;";", _xll.Woodstock.Analyst.Xcel.UDFs.GetModelFilename(), _xll.Woodstock.Analyst.Xcel.UDFs.GetScenarioIndex(),"2"))/5,0,_xll.Woodstock.Analyst.Xcel.UDFs.GetIndicatorValue("OVOLBOJREC", "5 Famille de courbes="&amp;$F379&amp;";", _xll.Woodstock.Analyst.Xcel.UDFs.GetModelFilename(), _xll.Woodstock.Analyst.Xcel.UDFs.GetScenarioIndex(),"2"))/5</f>
        <v>0</v>
      </c>
      <c r="I379" s="253">
        <f>IF(ISERROR(_xll.Woodstock.Analyst.Xcel.UDFs.GetIndicatorValue("OVOLBOJREC", "5 Famille de courbes="&amp;$F379&amp;";", _xll.Woodstock.Analyst.Xcel.UDFs.GetModelFilename(), _xll.Woodstock.Analyst.Xcel.UDFs.GetScenarioIndex(),"3"))/5,0,_xll.Woodstock.Analyst.Xcel.UDFs.GetIndicatorValue("OVOLBOJREC", "5 Famille de courbes="&amp;$F379&amp;";", _xll.Woodstock.Analyst.Xcel.UDFs.GetModelFilename(), _xll.Woodstock.Analyst.Xcel.UDFs.GetScenarioIndex(),"3"))/5</f>
        <v>0</v>
      </c>
      <c r="J379" s="253">
        <f>IF(ISERROR(_xll.Woodstock.Analyst.Xcel.UDFs.GetIndicatorValue("OVOLBOJREC", "5 Famille de courbes="&amp;$F379&amp;";", _xll.Woodstock.Analyst.Xcel.UDFs.GetModelFilename(), _xll.Woodstock.Analyst.Xcel.UDFs.GetScenarioIndex(),"4"))/5,0,_xll.Woodstock.Analyst.Xcel.UDFs.GetIndicatorValue("OVOLBOJREC", "5 Famille de courbes="&amp;$F379&amp;";", _xll.Woodstock.Analyst.Xcel.UDFs.GetModelFilename(), _xll.Woodstock.Analyst.Xcel.UDFs.GetScenarioIndex(),"4"))/5</f>
        <v>0</v>
      </c>
      <c r="K379" s="253">
        <f>IF(ISERROR(_xll.Woodstock.Analyst.Xcel.UDFs.GetIndicatorValue("OVOLBOJREC", "5 Famille de courbes="&amp;$F379&amp;";", _xll.Woodstock.Analyst.Xcel.UDFs.GetModelFilename(), _xll.Woodstock.Analyst.Xcel.UDFs.GetScenarioIndex(),"5"))/5,0,_xll.Woodstock.Analyst.Xcel.UDFs.GetIndicatorValue("OVOLBOJREC", "5 Famille de courbes="&amp;$F379&amp;";", _xll.Woodstock.Analyst.Xcel.UDFs.GetModelFilename(), _xll.Woodstock.Analyst.Xcel.UDFs.GetScenarioIndex(),"5"))/5</f>
        <v>0</v>
      </c>
      <c r="L379" s="253">
        <f>IF(ISERROR(_xll.Woodstock.Analyst.Xcel.UDFs.GetIndicatorValue("OVOLBOJREC", "5 Famille de courbes="&amp;$F379&amp;";", _xll.Woodstock.Analyst.Xcel.UDFs.GetModelFilename(), _xll.Woodstock.Analyst.Xcel.UDFs.GetScenarioIndex(),"6"))/5,0,_xll.Woodstock.Analyst.Xcel.UDFs.GetIndicatorValue("OVOLBOJREC", "5 Famille de courbes="&amp;$F379&amp;";", _xll.Woodstock.Analyst.Xcel.UDFs.GetModelFilename(), _xll.Woodstock.Analyst.Xcel.UDFs.GetScenarioIndex(),"6"))/5</f>
        <v>0</v>
      </c>
      <c r="M379" s="253">
        <f>IF(ISERROR(_xll.Woodstock.Analyst.Xcel.UDFs.GetIndicatorValueAverage("OVOLBOJREC", "5 Famille de courbes="&amp;$F379&amp;";", _xll.Woodstock.Analyst.Xcel.UDFs.GetModelFilename(), _xll.Woodstock.Analyst.Xcel.UDFs.GetScenarioIndex(),"2", "6"))/5,0,_xll.Woodstock.Analyst.Xcel.UDFs.GetIndicatorValueAverage("OVOLBOJREC", "5 Famille de courbes="&amp;$F379&amp;";", _xll.Woodstock.Analyst.Xcel.UDFs.GetModelFilename(), _xll.Woodstock.Analyst.Xcel.UDFs.GetScenarioIndex(),"2", "6"))/5</f>
        <v>0</v>
      </c>
      <c r="N379" s="437">
        <f t="shared" si="82"/>
        <v>0</v>
      </c>
      <c r="O379" s="241" t="b">
        <f t="shared" si="83"/>
        <v>1</v>
      </c>
    </row>
    <row r="380" spans="1:15" x14ac:dyDescent="0.25">
      <c r="A380" s="248" t="s">
        <v>141</v>
      </c>
      <c r="B380" s="248" t="s">
        <v>140</v>
      </c>
      <c r="C380" s="248" t="s">
        <v>216</v>
      </c>
      <c r="D380" s="248" t="s">
        <v>217</v>
      </c>
      <c r="E380" s="241" t="s">
        <v>19</v>
      </c>
      <c r="F380" s="249" t="str">
        <f t="shared" si="80"/>
        <v>FCTYF_ERO_EOPG</v>
      </c>
      <c r="G380" s="249" t="str">
        <f t="shared" si="81"/>
        <v>FCTYF_ERO_EoPg_Érable à sucre</v>
      </c>
      <c r="H380" s="253">
        <f>IF(ISERROR(_xll.Woodstock.Analyst.Xcel.UDFs.GetIndicatorValue("OVOLERSREC", "5 Famille de courbes="&amp;$F380&amp;";", _xll.Woodstock.Analyst.Xcel.UDFs.GetModelFilename(), _xll.Woodstock.Analyst.Xcel.UDFs.GetScenarioIndex(),"2"))/5,0,_xll.Woodstock.Analyst.Xcel.UDFs.GetIndicatorValue("OVOLERSREC", "5 Famille de courbes="&amp;$F380&amp;";", _xll.Woodstock.Analyst.Xcel.UDFs.GetModelFilename(), _xll.Woodstock.Analyst.Xcel.UDFs.GetScenarioIndex(),"2"))/5</f>
        <v>0</v>
      </c>
      <c r="I380" s="253">
        <f>IF(ISERROR(_xll.Woodstock.Analyst.Xcel.UDFs.GetIndicatorValue("OVOLERSREC", "5 Famille de courbes="&amp;$F380&amp;";", _xll.Woodstock.Analyst.Xcel.UDFs.GetModelFilename(), _xll.Woodstock.Analyst.Xcel.UDFs.GetScenarioIndex(),"3"))/5,0,_xll.Woodstock.Analyst.Xcel.UDFs.GetIndicatorValue("OVOLERSREC", "5 Famille de courbes="&amp;$F380&amp;";", _xll.Woodstock.Analyst.Xcel.UDFs.GetModelFilename(), _xll.Woodstock.Analyst.Xcel.UDFs.GetScenarioIndex(),"3"))/5</f>
        <v>0</v>
      </c>
      <c r="J380" s="253">
        <f>IF(ISERROR(_xll.Woodstock.Analyst.Xcel.UDFs.GetIndicatorValue("OVOLERSREC", "5 Famille de courbes="&amp;$F380&amp;";", _xll.Woodstock.Analyst.Xcel.UDFs.GetModelFilename(), _xll.Woodstock.Analyst.Xcel.UDFs.GetScenarioIndex(),"4"))/5,0,_xll.Woodstock.Analyst.Xcel.UDFs.GetIndicatorValue("OVOLERSREC", "5 Famille de courbes="&amp;$F380&amp;";", _xll.Woodstock.Analyst.Xcel.UDFs.GetModelFilename(), _xll.Woodstock.Analyst.Xcel.UDFs.GetScenarioIndex(),"4"))/5</f>
        <v>0</v>
      </c>
      <c r="K380" s="253">
        <f>IF(ISERROR(_xll.Woodstock.Analyst.Xcel.UDFs.GetIndicatorValue("OVOLERSREC", "5 Famille de courbes="&amp;$F380&amp;";", _xll.Woodstock.Analyst.Xcel.UDFs.GetModelFilename(), _xll.Woodstock.Analyst.Xcel.UDFs.GetScenarioIndex(),"5"))/5,0,_xll.Woodstock.Analyst.Xcel.UDFs.GetIndicatorValue("OVOLERSREC", "5 Famille de courbes="&amp;$F380&amp;";", _xll.Woodstock.Analyst.Xcel.UDFs.GetModelFilename(), _xll.Woodstock.Analyst.Xcel.UDFs.GetScenarioIndex(),"5"))/5</f>
        <v>0</v>
      </c>
      <c r="L380" s="253">
        <f>IF(ISERROR(_xll.Woodstock.Analyst.Xcel.UDFs.GetIndicatorValue("OVOLERSREC", "5 Famille de courbes="&amp;$F380&amp;";", _xll.Woodstock.Analyst.Xcel.UDFs.GetModelFilename(), _xll.Woodstock.Analyst.Xcel.UDFs.GetScenarioIndex(),"6"))/5,0,_xll.Woodstock.Analyst.Xcel.UDFs.GetIndicatorValue("OVOLERSREC", "5 Famille de courbes="&amp;$F380&amp;";", _xll.Woodstock.Analyst.Xcel.UDFs.GetModelFilename(), _xll.Woodstock.Analyst.Xcel.UDFs.GetScenarioIndex(),"6"))/5</f>
        <v>0</v>
      </c>
      <c r="M380" s="253">
        <f>IF(ISERROR(_xll.Woodstock.Analyst.Xcel.UDFs.GetIndicatorValueAverage("OVOLERSREC", "5 Famille de courbes="&amp;$F380&amp;";", _xll.Woodstock.Analyst.Xcel.UDFs.GetModelFilename(), _xll.Woodstock.Analyst.Xcel.UDFs.GetScenarioIndex(),"2", "6"))/5,0,_xll.Woodstock.Analyst.Xcel.UDFs.GetIndicatorValueAverage("OVOLERSREC", "5 Famille de courbes="&amp;$F380&amp;";", _xll.Woodstock.Analyst.Xcel.UDFs.GetModelFilename(), _xll.Woodstock.Analyst.Xcel.UDFs.GetScenarioIndex(),"2", "6"))/5</f>
        <v>0</v>
      </c>
      <c r="N380" s="437">
        <f t="shared" si="82"/>
        <v>0</v>
      </c>
      <c r="O380" s="241" t="b">
        <f t="shared" si="83"/>
        <v>1</v>
      </c>
    </row>
    <row r="381" spans="1:15" x14ac:dyDescent="0.25">
      <c r="A381" s="248" t="s">
        <v>141</v>
      </c>
      <c r="B381" s="248" t="s">
        <v>140</v>
      </c>
      <c r="C381" s="248" t="s">
        <v>216</v>
      </c>
      <c r="D381" s="248" t="s">
        <v>217</v>
      </c>
      <c r="E381" s="241" t="s">
        <v>21</v>
      </c>
      <c r="F381" s="249" t="str">
        <f t="shared" si="80"/>
        <v>FCTYF_ERO_EOPG</v>
      </c>
      <c r="G381" s="249" t="str">
        <f t="shared" si="81"/>
        <v>FCTYF_ERO_EoPg_Sous-total F. Tolérants</v>
      </c>
      <c r="H381" s="253">
        <f>IF(ISERROR(_xll.Woodstock.Analyst.Xcel.UDFs.GetIndicatorValue("OVOLGFTREC", "5 Famille de courbes="&amp;$F381&amp;";", _xll.Woodstock.Analyst.Xcel.UDFs.GetModelFilename(), _xll.Woodstock.Analyst.Xcel.UDFs.GetScenarioIndex(),"2"))/5,0,_xll.Woodstock.Analyst.Xcel.UDFs.GetIndicatorValue("OVOLGFTREC", "5 Famille de courbes="&amp;$F381&amp;";", _xll.Woodstock.Analyst.Xcel.UDFs.GetModelFilename(), _xll.Woodstock.Analyst.Xcel.UDFs.GetScenarioIndex(),"2"))/5</f>
        <v>0</v>
      </c>
      <c r="I381" s="253">
        <f>IF(ISERROR(_xll.Woodstock.Analyst.Xcel.UDFs.GetIndicatorValue("OVOLGFTREC", "5 Famille de courbes="&amp;$F381&amp;";", _xll.Woodstock.Analyst.Xcel.UDFs.GetModelFilename(), _xll.Woodstock.Analyst.Xcel.UDFs.GetScenarioIndex(),"3"))/5,0,_xll.Woodstock.Analyst.Xcel.UDFs.GetIndicatorValue("OVOLGFTREC", "5 Famille de courbes="&amp;$F381&amp;";", _xll.Woodstock.Analyst.Xcel.UDFs.GetModelFilename(), _xll.Woodstock.Analyst.Xcel.UDFs.GetScenarioIndex(),"3"))/5</f>
        <v>0</v>
      </c>
      <c r="J381" s="253">
        <f>IF(ISERROR(_xll.Woodstock.Analyst.Xcel.UDFs.GetIndicatorValue("OVOLGFTREC", "5 Famille de courbes="&amp;$F381&amp;";", _xll.Woodstock.Analyst.Xcel.UDFs.GetModelFilename(), _xll.Woodstock.Analyst.Xcel.UDFs.GetScenarioIndex(),"4"))/5,0,_xll.Woodstock.Analyst.Xcel.UDFs.GetIndicatorValue("OVOLGFTREC", "5 Famille de courbes="&amp;$F381&amp;";", _xll.Woodstock.Analyst.Xcel.UDFs.GetModelFilename(), _xll.Woodstock.Analyst.Xcel.UDFs.GetScenarioIndex(),"4"))/5</f>
        <v>0</v>
      </c>
      <c r="K381" s="253">
        <f>IF(ISERROR(_xll.Woodstock.Analyst.Xcel.UDFs.GetIndicatorValue("OVOLGFTREC", "5 Famille de courbes="&amp;$F381&amp;";", _xll.Woodstock.Analyst.Xcel.UDFs.GetModelFilename(), _xll.Woodstock.Analyst.Xcel.UDFs.GetScenarioIndex(),"5"))/5,0,_xll.Woodstock.Analyst.Xcel.UDFs.GetIndicatorValue("OVOLGFTREC", "5 Famille de courbes="&amp;$F381&amp;";", _xll.Woodstock.Analyst.Xcel.UDFs.GetModelFilename(), _xll.Woodstock.Analyst.Xcel.UDFs.GetScenarioIndex(),"5"))/5</f>
        <v>0</v>
      </c>
      <c r="L381" s="253">
        <f>IF(ISERROR(_xll.Woodstock.Analyst.Xcel.UDFs.GetIndicatorValue("OVOLGFTREC", "5 Famille de courbes="&amp;$F381&amp;";", _xll.Woodstock.Analyst.Xcel.UDFs.GetModelFilename(), _xll.Woodstock.Analyst.Xcel.UDFs.GetScenarioIndex(),"6"))/5,0,_xll.Woodstock.Analyst.Xcel.UDFs.GetIndicatorValue("OVOLGFTREC", "5 Famille de courbes="&amp;$F381&amp;";", _xll.Woodstock.Analyst.Xcel.UDFs.GetModelFilename(), _xll.Woodstock.Analyst.Xcel.UDFs.GetScenarioIndex(),"6"))/5</f>
        <v>0</v>
      </c>
      <c r="M381" s="253">
        <f>IF(ISERROR(_xll.Woodstock.Analyst.Xcel.UDFs.GetIndicatorValueAverage("OVOLGFTREC", "5 Famille de courbes="&amp;$F381&amp;";", _xll.Woodstock.Analyst.Xcel.UDFs.GetModelFilename(), _xll.Woodstock.Analyst.Xcel.UDFs.GetScenarioIndex(),"2", "6"))/5,0,_xll.Woodstock.Analyst.Xcel.UDFs.GetIndicatorValueAverage("OVOLGFTREC", "5 Famille de courbes="&amp;$F381&amp;";", _xll.Woodstock.Analyst.Xcel.UDFs.GetModelFilename(), _xll.Woodstock.Analyst.Xcel.UDFs.GetScenarioIndex(),"2", "6"))/5</f>
        <v>0</v>
      </c>
      <c r="N381" s="437">
        <f t="shared" si="82"/>
        <v>0</v>
      </c>
      <c r="O381" s="241" t="b">
        <f t="shared" si="83"/>
        <v>1</v>
      </c>
    </row>
    <row r="382" spans="1:15" x14ac:dyDescent="0.25">
      <c r="A382" s="248" t="s">
        <v>141</v>
      </c>
      <c r="B382" s="248" t="s">
        <v>140</v>
      </c>
      <c r="C382" s="248" t="s">
        <v>216</v>
      </c>
      <c r="D382" s="248" t="s">
        <v>217</v>
      </c>
      <c r="E382" s="241" t="s">
        <v>39</v>
      </c>
      <c r="F382" s="249" t="str">
        <f t="shared" si="80"/>
        <v>FCTYF_ERO_EOPG</v>
      </c>
      <c r="G382" s="249" t="str">
        <f t="shared" si="81"/>
        <v>FCTYF_ERO_EoPg_Total Résineux &amp; Feuillus</v>
      </c>
      <c r="H382" s="253">
        <f>IF(ISERROR(_xll.Woodstock.Analyst.Xcel.UDFs.GetIndicatorValue("OVOLTOTREC", "5 Famille de courbes="&amp;$F382&amp;";", _xll.Woodstock.Analyst.Xcel.UDFs.GetModelFilename(), _xll.Woodstock.Analyst.Xcel.UDFs.GetScenarioIndex(),"2"))/5,0,_xll.Woodstock.Analyst.Xcel.UDFs.GetIndicatorValue("OVOLTOTREC", "5 Famille de courbes="&amp;$F382&amp;";", _xll.Woodstock.Analyst.Xcel.UDFs.GetModelFilename(), _xll.Woodstock.Analyst.Xcel.UDFs.GetScenarioIndex(),"2"))/5</f>
        <v>0</v>
      </c>
      <c r="I382" s="253">
        <f>IF(ISERROR(_xll.Woodstock.Analyst.Xcel.UDFs.GetIndicatorValue("OVOLTOTREC", "5 Famille de courbes="&amp;$F382&amp;";", _xll.Woodstock.Analyst.Xcel.UDFs.GetModelFilename(), _xll.Woodstock.Analyst.Xcel.UDFs.GetScenarioIndex(),"3"))/5,0,_xll.Woodstock.Analyst.Xcel.UDFs.GetIndicatorValue("OVOLTOTREC", "5 Famille de courbes="&amp;$F382&amp;";", _xll.Woodstock.Analyst.Xcel.UDFs.GetModelFilename(), _xll.Woodstock.Analyst.Xcel.UDFs.GetScenarioIndex(),"3"))/5</f>
        <v>0</v>
      </c>
      <c r="J382" s="253">
        <f>IF(ISERROR(_xll.Woodstock.Analyst.Xcel.UDFs.GetIndicatorValue("OVOLTOTREC", "5 Famille de courbes="&amp;$F382&amp;";", _xll.Woodstock.Analyst.Xcel.UDFs.GetModelFilename(), _xll.Woodstock.Analyst.Xcel.UDFs.GetScenarioIndex(),"4"))/5,0,_xll.Woodstock.Analyst.Xcel.UDFs.GetIndicatorValue("OVOLTOTREC", "5 Famille de courbes="&amp;$F382&amp;";", _xll.Woodstock.Analyst.Xcel.UDFs.GetModelFilename(), _xll.Woodstock.Analyst.Xcel.UDFs.GetScenarioIndex(),"4"))/5</f>
        <v>0</v>
      </c>
      <c r="K382" s="253">
        <f>IF(ISERROR(_xll.Woodstock.Analyst.Xcel.UDFs.GetIndicatorValue("OVOLTOTREC", "5 Famille de courbes="&amp;$F382&amp;";", _xll.Woodstock.Analyst.Xcel.UDFs.GetModelFilename(), _xll.Woodstock.Analyst.Xcel.UDFs.GetScenarioIndex(),"5"))/5,0,_xll.Woodstock.Analyst.Xcel.UDFs.GetIndicatorValue("OVOLTOTREC", "5 Famille de courbes="&amp;$F382&amp;";", _xll.Woodstock.Analyst.Xcel.UDFs.GetModelFilename(), _xll.Woodstock.Analyst.Xcel.UDFs.GetScenarioIndex(),"5"))/5</f>
        <v>0</v>
      </c>
      <c r="L382" s="253">
        <f>IF(ISERROR(_xll.Woodstock.Analyst.Xcel.UDFs.GetIndicatorValue("OVOLTOTREC", "5 Famille de courbes="&amp;$F382&amp;";", _xll.Woodstock.Analyst.Xcel.UDFs.GetModelFilename(), _xll.Woodstock.Analyst.Xcel.UDFs.GetScenarioIndex(),"6"))/5,0,_xll.Woodstock.Analyst.Xcel.UDFs.GetIndicatorValue("OVOLTOTREC", "5 Famille de courbes="&amp;$F382&amp;";", _xll.Woodstock.Analyst.Xcel.UDFs.GetModelFilename(), _xll.Woodstock.Analyst.Xcel.UDFs.GetScenarioIndex(),"6"))/5</f>
        <v>0</v>
      </c>
      <c r="M382" s="253">
        <f>IF(ISERROR(_xll.Woodstock.Analyst.Xcel.UDFs.GetIndicatorValueAverage("OVOLTOTREC", "5 Famille de courbes="&amp;$F382&amp;";", _xll.Woodstock.Analyst.Xcel.UDFs.GetModelFilename(), _xll.Woodstock.Analyst.Xcel.UDFs.GetScenarioIndex(),"2", "6"))/5,0,_xll.Woodstock.Analyst.Xcel.UDFs.GetIndicatorValueAverage("OVOLTOTREC", "5 Famille de courbes="&amp;$F382&amp;";", _xll.Woodstock.Analyst.Xcel.UDFs.GetModelFilename(), _xll.Woodstock.Analyst.Xcel.UDFs.GetScenarioIndex(),"2", "6"))/5</f>
        <v>0</v>
      </c>
      <c r="N382" s="437">
        <f t="shared" si="82"/>
        <v>0</v>
      </c>
      <c r="O382" s="241" t="b">
        <f t="shared" si="83"/>
        <v>1</v>
      </c>
    </row>
    <row r="383" spans="1:15" x14ac:dyDescent="0.25">
      <c r="A383" s="248"/>
      <c r="B383" s="248"/>
      <c r="C383" s="248"/>
      <c r="D383" s="248"/>
      <c r="E383" s="241"/>
      <c r="F383" s="241"/>
      <c r="G383" s="241"/>
      <c r="H383" s="241"/>
      <c r="I383" s="241"/>
      <c r="J383" s="241"/>
      <c r="K383" s="241"/>
      <c r="L383" s="241"/>
      <c r="M383" s="241"/>
      <c r="N383" s="355"/>
      <c r="O383" s="241"/>
    </row>
    <row r="384" spans="1:15" x14ac:dyDescent="0.25">
      <c r="A384" s="248" t="s">
        <v>141</v>
      </c>
      <c r="B384" s="248" t="s">
        <v>140</v>
      </c>
      <c r="C384" s="248" t="s">
        <v>139</v>
      </c>
      <c r="D384" s="248" t="s">
        <v>138</v>
      </c>
      <c r="E384" s="249" t="s">
        <v>2</v>
      </c>
      <c r="F384" s="249" t="str">
        <f t="shared" ref="F384:F400" si="84">UPPER("FCTYF_"&amp;B384&amp;"_"&amp;D384)</f>
        <v>FCTYF_ERO_EORX</v>
      </c>
      <c r="G384" s="249" t="str">
        <f t="shared" ref="G384:G400" si="85">TRIM("FCTYF_"&amp;B384&amp;"_"&amp;D384&amp;"_"&amp;E384)</f>
        <v>FCTYF_ERO_EoRx_Sapin</v>
      </c>
      <c r="H384" s="253">
        <f>IF(ISERROR(_xll.Woodstock.Analyst.Xcel.UDFs.GetIndicatorValue("OVOLSABREC", "5 Famille de courbes="&amp;$F384&amp;";", _xll.Woodstock.Analyst.Xcel.UDFs.GetModelFilename(), _xll.Woodstock.Analyst.Xcel.UDFs.GetScenarioIndex(),"2"))/5,0,_xll.Woodstock.Analyst.Xcel.UDFs.GetIndicatorValue("OVOLSABREC", "5 Famille de courbes="&amp;$F384&amp;";", _xll.Woodstock.Analyst.Xcel.UDFs.GetModelFilename(), _xll.Woodstock.Analyst.Xcel.UDFs.GetScenarioIndex(),"2"))/5</f>
        <v>0</v>
      </c>
      <c r="I384" s="253">
        <f>IF(ISERROR(_xll.Woodstock.Analyst.Xcel.UDFs.GetIndicatorValue("OVOLSABREC", "5 Famille de courbes="&amp;$F384&amp;";", _xll.Woodstock.Analyst.Xcel.UDFs.GetModelFilename(), _xll.Woodstock.Analyst.Xcel.UDFs.GetScenarioIndex(),"3"))/5,0,_xll.Woodstock.Analyst.Xcel.UDFs.GetIndicatorValue("OVOLSABREC", "5 Famille de courbes="&amp;$F384&amp;";", _xll.Woodstock.Analyst.Xcel.UDFs.GetModelFilename(), _xll.Woodstock.Analyst.Xcel.UDFs.GetScenarioIndex(),"3"))/5</f>
        <v>0</v>
      </c>
      <c r="J384" s="253">
        <f>IF(ISERROR(_xll.Woodstock.Analyst.Xcel.UDFs.GetIndicatorValue("OVOLSABREC", "5 Famille de courbes="&amp;$F384&amp;";", _xll.Woodstock.Analyst.Xcel.UDFs.GetModelFilename(), _xll.Woodstock.Analyst.Xcel.UDFs.GetScenarioIndex(),"4"))/5,0,_xll.Woodstock.Analyst.Xcel.UDFs.GetIndicatorValue("OVOLSABREC", "5 Famille de courbes="&amp;$F384&amp;";", _xll.Woodstock.Analyst.Xcel.UDFs.GetModelFilename(), _xll.Woodstock.Analyst.Xcel.UDFs.GetScenarioIndex(),"4"))/5</f>
        <v>934.71034971115</v>
      </c>
      <c r="K384" s="253">
        <f>IF(ISERROR(_xll.Woodstock.Analyst.Xcel.UDFs.GetIndicatorValue("OVOLSABREC", "5 Famille de courbes="&amp;$F384&amp;";", _xll.Woodstock.Analyst.Xcel.UDFs.GetModelFilename(), _xll.Woodstock.Analyst.Xcel.UDFs.GetScenarioIndex(),"5"))/5,0,_xll.Woodstock.Analyst.Xcel.UDFs.GetIndicatorValue("OVOLSABREC", "5 Famille de courbes="&amp;$F384&amp;";", _xll.Woodstock.Analyst.Xcel.UDFs.GetModelFilename(), _xll.Woodstock.Analyst.Xcel.UDFs.GetScenarioIndex(),"5"))/5</f>
        <v>0</v>
      </c>
      <c r="L384" s="253">
        <f>IF(ISERROR(_xll.Woodstock.Analyst.Xcel.UDFs.GetIndicatorValue("OVOLSABREC", "5 Famille de courbes="&amp;$F384&amp;";", _xll.Woodstock.Analyst.Xcel.UDFs.GetModelFilename(), _xll.Woodstock.Analyst.Xcel.UDFs.GetScenarioIndex(),"6"))/5,0,_xll.Woodstock.Analyst.Xcel.UDFs.GetIndicatorValue("OVOLSABREC", "5 Famille de courbes="&amp;$F384&amp;";", _xll.Woodstock.Analyst.Xcel.UDFs.GetModelFilename(), _xll.Woodstock.Analyst.Xcel.UDFs.GetScenarioIndex(),"6"))/5</f>
        <v>337.64335569718276</v>
      </c>
      <c r="M384" s="253">
        <f>IF(ISERROR(_xll.Woodstock.Analyst.Xcel.UDFs.GetIndicatorValueAverage("OVOLSABREC", "5 Famille de courbes="&amp;$F384&amp;";", _xll.Woodstock.Analyst.Xcel.UDFs.GetModelFilename(), _xll.Woodstock.Analyst.Xcel.UDFs.GetScenarioIndex(),"2", "6"))/5,0,_xll.Woodstock.Analyst.Xcel.UDFs.GetIndicatorValueAverage("OVOLSABREC", "5 Famille de courbes="&amp;$F384&amp;";", _xll.Woodstock.Analyst.Xcel.UDFs.GetModelFilename(), _xll.Woodstock.Analyst.Xcel.UDFs.GetScenarioIndex(),"2", "6"))/5</f>
        <v>254.47074108166657</v>
      </c>
      <c r="N384" s="437">
        <f t="shared" ref="N384:N400" si="86">AVERAGE(H384:L384)</f>
        <v>254.47074108166652</v>
      </c>
      <c r="O384" s="241" t="b">
        <f t="shared" ref="O384:O400" si="87">EXACT(ROUND(M384,1),ROUND(N384,1))</f>
        <v>1</v>
      </c>
    </row>
    <row r="385" spans="1:15" x14ac:dyDescent="0.25">
      <c r="A385" s="248" t="s">
        <v>141</v>
      </c>
      <c r="B385" s="248" t="s">
        <v>140</v>
      </c>
      <c r="C385" s="248" t="s">
        <v>139</v>
      </c>
      <c r="D385" s="248" t="s">
        <v>138</v>
      </c>
      <c r="E385" s="241" t="s">
        <v>3</v>
      </c>
      <c r="F385" s="249" t="str">
        <f t="shared" si="84"/>
        <v>FCTYF_ERO_EORX</v>
      </c>
      <c r="G385" s="249" t="str">
        <f t="shared" si="85"/>
        <v>FCTYF_ERO_EoRx_Épinettes</v>
      </c>
      <c r="H385" s="253">
        <f>IF(ISERROR(_xll.Woodstock.Analyst.Xcel.UDFs.GetIndicatorValue("OVOLGEPXREC", "5 Famille de courbes="&amp;$F385&amp;";", _xll.Woodstock.Analyst.Xcel.UDFs.GetModelFilename(), _xll.Woodstock.Analyst.Xcel.UDFs.GetScenarioIndex(),"2"))/5,0,_xll.Woodstock.Analyst.Xcel.UDFs.GetIndicatorValue("OVOLGEPXREC", "5 Famille de courbes="&amp;$F385&amp;";", _xll.Woodstock.Analyst.Xcel.UDFs.GetModelFilename(), _xll.Woodstock.Analyst.Xcel.UDFs.GetScenarioIndex(),"2"))/5</f>
        <v>0</v>
      </c>
      <c r="I385" s="253">
        <f>IF(ISERROR(_xll.Woodstock.Analyst.Xcel.UDFs.GetIndicatorValue("OVOLGEPXREC", "5 Famille de courbes="&amp;$F385&amp;";", _xll.Woodstock.Analyst.Xcel.UDFs.GetModelFilename(), _xll.Woodstock.Analyst.Xcel.UDFs.GetScenarioIndex(),"3"))/5,0,_xll.Woodstock.Analyst.Xcel.UDFs.GetIndicatorValue("OVOLGEPXREC", "5 Famille de courbes="&amp;$F385&amp;";", _xll.Woodstock.Analyst.Xcel.UDFs.GetModelFilename(), _xll.Woodstock.Analyst.Xcel.UDFs.GetScenarioIndex(),"3"))/5</f>
        <v>0</v>
      </c>
      <c r="J385" s="253">
        <f>IF(ISERROR(_xll.Woodstock.Analyst.Xcel.UDFs.GetIndicatorValue("OVOLGEPXREC", "5 Famille de courbes="&amp;$F385&amp;";", _xll.Woodstock.Analyst.Xcel.UDFs.GetModelFilename(), _xll.Woodstock.Analyst.Xcel.UDFs.GetScenarioIndex(),"4"))/5,0,_xll.Woodstock.Analyst.Xcel.UDFs.GetIndicatorValue("OVOLGEPXREC", "5 Famille de courbes="&amp;$F385&amp;";", _xll.Woodstock.Analyst.Xcel.UDFs.GetModelFilename(), _xll.Woodstock.Analyst.Xcel.UDFs.GetScenarioIndex(),"4"))/5</f>
        <v>981.71353271441842</v>
      </c>
      <c r="K385" s="253">
        <f>IF(ISERROR(_xll.Woodstock.Analyst.Xcel.UDFs.GetIndicatorValue("OVOLGEPXREC", "5 Famille de courbes="&amp;$F385&amp;";", _xll.Woodstock.Analyst.Xcel.UDFs.GetModelFilename(), _xll.Woodstock.Analyst.Xcel.UDFs.GetScenarioIndex(),"5"))/5,0,_xll.Woodstock.Analyst.Xcel.UDFs.GetIndicatorValue("OVOLGEPXREC", "5 Famille de courbes="&amp;$F385&amp;";", _xll.Woodstock.Analyst.Xcel.UDFs.GetModelFilename(), _xll.Woodstock.Analyst.Xcel.UDFs.GetScenarioIndex(),"5"))/5</f>
        <v>0</v>
      </c>
      <c r="L385" s="253">
        <f>IF(ISERROR(_xll.Woodstock.Analyst.Xcel.UDFs.GetIndicatorValue("OVOLGEPXREC", "5 Famille de courbes="&amp;$F385&amp;";", _xll.Woodstock.Analyst.Xcel.UDFs.GetModelFilename(), _xll.Woodstock.Analyst.Xcel.UDFs.GetScenarioIndex(),"6"))/5,0,_xll.Woodstock.Analyst.Xcel.UDFs.GetIndicatorValue("OVOLGEPXREC", "5 Famille de courbes="&amp;$F385&amp;";", _xll.Woodstock.Analyst.Xcel.UDFs.GetModelFilename(), _xll.Woodstock.Analyst.Xcel.UDFs.GetScenarioIndex(),"6"))/5</f>
        <v>432.13609550347655</v>
      </c>
      <c r="M385" s="253">
        <f>IF(ISERROR(_xll.Woodstock.Analyst.Xcel.UDFs.GetIndicatorValueAverage("OVOLGEPXREC", "5 Famille de courbes="&amp;$F385&amp;";", _xll.Woodstock.Analyst.Xcel.UDFs.GetModelFilename(), _xll.Woodstock.Analyst.Xcel.UDFs.GetScenarioIndex(),"2", "6"))/5,0,_xll.Woodstock.Analyst.Xcel.UDFs.GetIndicatorValueAverage("OVOLGEPXREC", "5 Famille de courbes="&amp;$F385&amp;";", _xll.Woodstock.Analyst.Xcel.UDFs.GetModelFilename(), _xll.Woodstock.Analyst.Xcel.UDFs.GetScenarioIndex(),"2", "6"))/5</f>
        <v>282.76992564357897</v>
      </c>
      <c r="N385" s="437">
        <f t="shared" si="86"/>
        <v>282.76992564357897</v>
      </c>
      <c r="O385" s="241" t="b">
        <f t="shared" si="87"/>
        <v>1</v>
      </c>
    </row>
    <row r="386" spans="1:15" x14ac:dyDescent="0.25">
      <c r="A386" s="248" t="s">
        <v>141</v>
      </c>
      <c r="B386" s="248" t="s">
        <v>140</v>
      </c>
      <c r="C386" s="248" t="s">
        <v>139</v>
      </c>
      <c r="D386" s="248" t="s">
        <v>138</v>
      </c>
      <c r="E386" s="241" t="s">
        <v>4</v>
      </c>
      <c r="F386" s="249" t="str">
        <f t="shared" si="84"/>
        <v>FCTYF_ERO_EORX</v>
      </c>
      <c r="G386" s="249" t="str">
        <f t="shared" si="85"/>
        <v>FCTYF_ERO_EoRx_Pin gris</v>
      </c>
      <c r="H386" s="253">
        <f>IF(ISERROR(_xll.Woodstock.Analyst.Xcel.UDFs.GetIndicatorValue("OVOLPIGREC", "5 Famille de courbes="&amp;$F386&amp;";", _xll.Woodstock.Analyst.Xcel.UDFs.GetModelFilename(), _xll.Woodstock.Analyst.Xcel.UDFs.GetScenarioIndex(),"2"))/5,0,_xll.Woodstock.Analyst.Xcel.UDFs.GetIndicatorValue("OVOLPIGREC", "5 Famille de courbes="&amp;$F386&amp;";", _xll.Woodstock.Analyst.Xcel.UDFs.GetModelFilename(), _xll.Woodstock.Analyst.Xcel.UDFs.GetScenarioIndex(),"2"))/5</f>
        <v>0</v>
      </c>
      <c r="I386" s="253">
        <f>IF(ISERROR(_xll.Woodstock.Analyst.Xcel.UDFs.GetIndicatorValue("OVOLPIGREC", "5 Famille de courbes="&amp;$F386&amp;";", _xll.Woodstock.Analyst.Xcel.UDFs.GetModelFilename(), _xll.Woodstock.Analyst.Xcel.UDFs.GetScenarioIndex(),"3"))/5,0,_xll.Woodstock.Analyst.Xcel.UDFs.GetIndicatorValue("OVOLPIGREC", "5 Famille de courbes="&amp;$F386&amp;";", _xll.Woodstock.Analyst.Xcel.UDFs.GetModelFilename(), _xll.Woodstock.Analyst.Xcel.UDFs.GetScenarioIndex(),"3"))/5</f>
        <v>0</v>
      </c>
      <c r="J386" s="253">
        <f>IF(ISERROR(_xll.Woodstock.Analyst.Xcel.UDFs.GetIndicatorValue("OVOLPIGREC", "5 Famille de courbes="&amp;$F386&amp;";", _xll.Woodstock.Analyst.Xcel.UDFs.GetModelFilename(), _xll.Woodstock.Analyst.Xcel.UDFs.GetScenarioIndex(),"4"))/5,0,_xll.Woodstock.Analyst.Xcel.UDFs.GetIndicatorValue("OVOLPIGREC", "5 Famille de courbes="&amp;$F386&amp;";", _xll.Woodstock.Analyst.Xcel.UDFs.GetModelFilename(), _xll.Woodstock.Analyst.Xcel.UDFs.GetScenarioIndex(),"4"))/5</f>
        <v>0</v>
      </c>
      <c r="K386" s="253">
        <f>IF(ISERROR(_xll.Woodstock.Analyst.Xcel.UDFs.GetIndicatorValue("OVOLPIGREC", "5 Famille de courbes="&amp;$F386&amp;";", _xll.Woodstock.Analyst.Xcel.UDFs.GetModelFilename(), _xll.Woodstock.Analyst.Xcel.UDFs.GetScenarioIndex(),"5"))/5,0,_xll.Woodstock.Analyst.Xcel.UDFs.GetIndicatorValue("OVOLPIGREC", "5 Famille de courbes="&amp;$F386&amp;";", _xll.Woodstock.Analyst.Xcel.UDFs.GetModelFilename(), _xll.Woodstock.Analyst.Xcel.UDFs.GetScenarioIndex(),"5"))/5</f>
        <v>0</v>
      </c>
      <c r="L386" s="253">
        <f>IF(ISERROR(_xll.Woodstock.Analyst.Xcel.UDFs.GetIndicatorValue("OVOLPIGREC", "5 Famille de courbes="&amp;$F386&amp;";", _xll.Woodstock.Analyst.Xcel.UDFs.GetModelFilename(), _xll.Woodstock.Analyst.Xcel.UDFs.GetScenarioIndex(),"6"))/5,0,_xll.Woodstock.Analyst.Xcel.UDFs.GetIndicatorValue("OVOLPIGREC", "5 Famille de courbes="&amp;$F386&amp;";", _xll.Woodstock.Analyst.Xcel.UDFs.GetModelFilename(), _xll.Woodstock.Analyst.Xcel.UDFs.GetScenarioIndex(),"6"))/5</f>
        <v>0</v>
      </c>
      <c r="M386" s="253">
        <f>IF(ISERROR(_xll.Woodstock.Analyst.Xcel.UDFs.GetIndicatorValueAverage("OVOLPIGREC", "5 Famille de courbes="&amp;$F386&amp;";", _xll.Woodstock.Analyst.Xcel.UDFs.GetModelFilename(), _xll.Woodstock.Analyst.Xcel.UDFs.GetScenarioIndex(),"2", "6"))/5,0,_xll.Woodstock.Analyst.Xcel.UDFs.GetIndicatorValueAverage("OVOLPIGREC", "5 Famille de courbes="&amp;$F386&amp;";", _xll.Woodstock.Analyst.Xcel.UDFs.GetModelFilename(), _xll.Woodstock.Analyst.Xcel.UDFs.GetScenarioIndex(),"2", "6"))/5</f>
        <v>0</v>
      </c>
      <c r="N386" s="437">
        <f t="shared" si="86"/>
        <v>0</v>
      </c>
      <c r="O386" s="241" t="b">
        <f t="shared" si="87"/>
        <v>1</v>
      </c>
    </row>
    <row r="387" spans="1:15" x14ac:dyDescent="0.25">
      <c r="A387" s="248" t="s">
        <v>141</v>
      </c>
      <c r="B387" s="248" t="s">
        <v>140</v>
      </c>
      <c r="C387" s="248" t="s">
        <v>139</v>
      </c>
      <c r="D387" s="248" t="s">
        <v>138</v>
      </c>
      <c r="E387" s="241" t="s">
        <v>5</v>
      </c>
      <c r="F387" s="249" t="str">
        <f t="shared" si="84"/>
        <v>FCTYF_ERO_EORX</v>
      </c>
      <c r="G387" s="249" t="str">
        <f t="shared" si="85"/>
        <v>FCTYF_ERO_EoRx_Mélèzes</v>
      </c>
      <c r="H387" s="253">
        <f>IF(ISERROR(_xll.Woodstock.Analyst.Xcel.UDFs.GetIndicatorValue("OVOLGMEXREC", "5 Famille de courbes="&amp;$F387&amp;";", _xll.Woodstock.Analyst.Xcel.UDFs.GetModelFilename(), _xll.Woodstock.Analyst.Xcel.UDFs.GetScenarioIndex(),"2"))/5,0,_xll.Woodstock.Analyst.Xcel.UDFs.GetIndicatorValue("OVOLGMEXREC", "5 Famille de courbes="&amp;$F387&amp;";", _xll.Woodstock.Analyst.Xcel.UDFs.GetModelFilename(), _xll.Woodstock.Analyst.Xcel.UDFs.GetScenarioIndex(),"2"))/5</f>
        <v>0</v>
      </c>
      <c r="I387" s="253">
        <f>IF(ISERROR(_xll.Woodstock.Analyst.Xcel.UDFs.GetIndicatorValue("OVOLGMEXREC", "5 Famille de courbes="&amp;$F387&amp;";", _xll.Woodstock.Analyst.Xcel.UDFs.GetModelFilename(), _xll.Woodstock.Analyst.Xcel.UDFs.GetScenarioIndex(),"3"))/5,0,_xll.Woodstock.Analyst.Xcel.UDFs.GetIndicatorValue("OVOLGMEXREC", "5 Famille de courbes="&amp;$F387&amp;";", _xll.Woodstock.Analyst.Xcel.UDFs.GetModelFilename(), _xll.Woodstock.Analyst.Xcel.UDFs.GetScenarioIndex(),"3"))/5</f>
        <v>0</v>
      </c>
      <c r="J387" s="253">
        <f>IF(ISERROR(_xll.Woodstock.Analyst.Xcel.UDFs.GetIndicatorValue("OVOLGMEXREC", "5 Famille de courbes="&amp;$F387&amp;";", _xll.Woodstock.Analyst.Xcel.UDFs.GetModelFilename(), _xll.Woodstock.Analyst.Xcel.UDFs.GetScenarioIndex(),"4"))/5,0,_xll.Woodstock.Analyst.Xcel.UDFs.GetIndicatorValue("OVOLGMEXREC", "5 Famille de courbes="&amp;$F387&amp;";", _xll.Woodstock.Analyst.Xcel.UDFs.GetModelFilename(), _xll.Woodstock.Analyst.Xcel.UDFs.GetScenarioIndex(),"4"))/5</f>
        <v>0</v>
      </c>
      <c r="K387" s="253">
        <f>IF(ISERROR(_xll.Woodstock.Analyst.Xcel.UDFs.GetIndicatorValue("OVOLGMEXREC", "5 Famille de courbes="&amp;$F387&amp;";", _xll.Woodstock.Analyst.Xcel.UDFs.GetModelFilename(), _xll.Woodstock.Analyst.Xcel.UDFs.GetScenarioIndex(),"5"))/5,0,_xll.Woodstock.Analyst.Xcel.UDFs.GetIndicatorValue("OVOLGMEXREC", "5 Famille de courbes="&amp;$F387&amp;";", _xll.Woodstock.Analyst.Xcel.UDFs.GetModelFilename(), _xll.Woodstock.Analyst.Xcel.UDFs.GetScenarioIndex(),"5"))/5</f>
        <v>0</v>
      </c>
      <c r="L387" s="253">
        <f>IF(ISERROR(_xll.Woodstock.Analyst.Xcel.UDFs.GetIndicatorValue("OVOLGMEXREC", "5 Famille de courbes="&amp;$F387&amp;";", _xll.Woodstock.Analyst.Xcel.UDFs.GetModelFilename(), _xll.Woodstock.Analyst.Xcel.UDFs.GetScenarioIndex(),"6"))/5,0,_xll.Woodstock.Analyst.Xcel.UDFs.GetIndicatorValue("OVOLGMEXREC", "5 Famille de courbes="&amp;$F387&amp;";", _xll.Woodstock.Analyst.Xcel.UDFs.GetModelFilename(), _xll.Woodstock.Analyst.Xcel.UDFs.GetScenarioIndex(),"6"))/5</f>
        <v>0</v>
      </c>
      <c r="M387" s="253">
        <f>IF(ISERROR(_xll.Woodstock.Analyst.Xcel.UDFs.GetIndicatorValueAverage("OVOLGMEXREC", "5 Famille de courbes="&amp;$F387&amp;";", _xll.Woodstock.Analyst.Xcel.UDFs.GetModelFilename(), _xll.Woodstock.Analyst.Xcel.UDFs.GetScenarioIndex(),"2", "6"))/5,0,_xll.Woodstock.Analyst.Xcel.UDFs.GetIndicatorValueAverage("OVOLGMEXREC", "5 Famille de courbes="&amp;$F387&amp;";", _xll.Woodstock.Analyst.Xcel.UDFs.GetModelFilename(), _xll.Woodstock.Analyst.Xcel.UDFs.GetScenarioIndex(),"2", "6"))/5</f>
        <v>0</v>
      </c>
      <c r="N387" s="437">
        <f t="shared" si="86"/>
        <v>0</v>
      </c>
      <c r="O387" s="241" t="b">
        <f t="shared" si="87"/>
        <v>1</v>
      </c>
    </row>
    <row r="388" spans="1:15" x14ac:dyDescent="0.25">
      <c r="A388" s="248" t="s">
        <v>141</v>
      </c>
      <c r="B388" s="248" t="s">
        <v>140</v>
      </c>
      <c r="C388" s="248" t="s">
        <v>139</v>
      </c>
      <c r="D388" s="248" t="s">
        <v>138</v>
      </c>
      <c r="E388" s="241" t="s">
        <v>6</v>
      </c>
      <c r="F388" s="249" t="str">
        <f t="shared" si="84"/>
        <v>FCTYF_ERO_EORX</v>
      </c>
      <c r="G388" s="249" t="str">
        <f t="shared" si="85"/>
        <v>FCTYF_ERO_EoRx_Sous-total SEPM</v>
      </c>
      <c r="H388" s="253">
        <f>IF(ISERROR(_xll.Woodstock.Analyst.Xcel.UDFs.GetIndicatorValue("OVOLGSEPMREC", "5 Famille de courbes="&amp;$F388&amp;";", _xll.Woodstock.Analyst.Xcel.UDFs.GetModelFilename(), _xll.Woodstock.Analyst.Xcel.UDFs.GetScenarioIndex(),"2"))/5,0,_xll.Woodstock.Analyst.Xcel.UDFs.GetIndicatorValue("OVOLGSEPMREC", "5 Famille de courbes="&amp;$F388&amp;";", _xll.Woodstock.Analyst.Xcel.UDFs.GetModelFilename(), _xll.Woodstock.Analyst.Xcel.UDFs.GetScenarioIndex(),"2"))/5</f>
        <v>0</v>
      </c>
      <c r="I388" s="253">
        <f>IF(ISERROR(_xll.Woodstock.Analyst.Xcel.UDFs.GetIndicatorValue("OVOLGSEPMREC", "5 Famille de courbes="&amp;$F388&amp;";", _xll.Woodstock.Analyst.Xcel.UDFs.GetModelFilename(), _xll.Woodstock.Analyst.Xcel.UDFs.GetScenarioIndex(),"3"))/5,0,_xll.Woodstock.Analyst.Xcel.UDFs.GetIndicatorValue("OVOLGSEPMREC", "5 Famille de courbes="&amp;$F388&amp;";", _xll.Woodstock.Analyst.Xcel.UDFs.GetModelFilename(), _xll.Woodstock.Analyst.Xcel.UDFs.GetScenarioIndex(),"3"))/5</f>
        <v>0</v>
      </c>
      <c r="J388" s="253">
        <f>IF(ISERROR(_xll.Woodstock.Analyst.Xcel.UDFs.GetIndicatorValue("OVOLGSEPMREC", "5 Famille de courbes="&amp;$F388&amp;";", _xll.Woodstock.Analyst.Xcel.UDFs.GetModelFilename(), _xll.Woodstock.Analyst.Xcel.UDFs.GetScenarioIndex(),"4"))/5,0,_xll.Woodstock.Analyst.Xcel.UDFs.GetIndicatorValue("OVOLGSEPMREC", "5 Famille de courbes="&amp;$F388&amp;";", _xll.Woodstock.Analyst.Xcel.UDFs.GetModelFilename(), _xll.Woodstock.Analyst.Xcel.UDFs.GetScenarioIndex(),"4"))/5</f>
        <v>1916.4238824255685</v>
      </c>
      <c r="K388" s="253">
        <f>IF(ISERROR(_xll.Woodstock.Analyst.Xcel.UDFs.GetIndicatorValue("OVOLGSEPMREC", "5 Famille de courbes="&amp;$F388&amp;";", _xll.Woodstock.Analyst.Xcel.UDFs.GetModelFilename(), _xll.Woodstock.Analyst.Xcel.UDFs.GetScenarioIndex(),"5"))/5,0,_xll.Woodstock.Analyst.Xcel.UDFs.GetIndicatorValue("OVOLGSEPMREC", "5 Famille de courbes="&amp;$F388&amp;";", _xll.Woodstock.Analyst.Xcel.UDFs.GetModelFilename(), _xll.Woodstock.Analyst.Xcel.UDFs.GetScenarioIndex(),"5"))/5</f>
        <v>0</v>
      </c>
      <c r="L388" s="253">
        <f>IF(ISERROR(_xll.Woodstock.Analyst.Xcel.UDFs.GetIndicatorValue("OVOLGSEPMREC", "5 Famille de courbes="&amp;$F388&amp;";", _xll.Woodstock.Analyst.Xcel.UDFs.GetModelFilename(), _xll.Woodstock.Analyst.Xcel.UDFs.GetScenarioIndex(),"6"))/5,0,_xll.Woodstock.Analyst.Xcel.UDFs.GetIndicatorValue("OVOLGSEPMREC", "5 Famille de courbes="&amp;$F388&amp;";", _xll.Woodstock.Analyst.Xcel.UDFs.GetModelFilename(), _xll.Woodstock.Analyst.Xcel.UDFs.GetScenarioIndex(),"6"))/5</f>
        <v>769.77950252795767</v>
      </c>
      <c r="M388" s="253">
        <f>IF(ISERROR(_xll.Woodstock.Analyst.Xcel.UDFs.GetIndicatorValueAverage("OVOLGSEPMREC", "5 Famille de courbes="&amp;$F388&amp;";", _xll.Woodstock.Analyst.Xcel.UDFs.GetModelFilename(), _xll.Woodstock.Analyst.Xcel.UDFs.GetScenarioIndex(),"2", "6"))/5,0,_xll.Woodstock.Analyst.Xcel.UDFs.GetIndicatorValueAverage("OVOLGSEPMREC", "5 Famille de courbes="&amp;$F388&amp;";", _xll.Woodstock.Analyst.Xcel.UDFs.GetModelFilename(), _xll.Woodstock.Analyst.Xcel.UDFs.GetScenarioIndex(),"2", "6"))/5</f>
        <v>537.24067699070531</v>
      </c>
      <c r="N388" s="437">
        <f t="shared" si="86"/>
        <v>537.24067699070531</v>
      </c>
      <c r="O388" s="241" t="b">
        <f t="shared" si="87"/>
        <v>1</v>
      </c>
    </row>
    <row r="389" spans="1:15" x14ac:dyDescent="0.25">
      <c r="A389" s="248" t="s">
        <v>141</v>
      </c>
      <c r="B389" s="248" t="s">
        <v>140</v>
      </c>
      <c r="C389" s="248" t="s">
        <v>139</v>
      </c>
      <c r="D389" s="248" t="s">
        <v>138</v>
      </c>
      <c r="E389" s="241" t="s">
        <v>7</v>
      </c>
      <c r="F389" s="249" t="str">
        <f t="shared" si="84"/>
        <v>FCTYF_ERO_EORX</v>
      </c>
      <c r="G389" s="249" t="str">
        <f t="shared" si="85"/>
        <v>FCTYF_ERO_EoRx_Pins blanc et rouge</v>
      </c>
      <c r="H389" s="253">
        <f>IF(ISERROR(_xll.Woodstock.Analyst.Xcel.UDFs.GetIndicatorValue("OVOLGPINSREC", "5 Famille de courbes="&amp;$F389&amp;";", _xll.Woodstock.Analyst.Xcel.UDFs.GetModelFilename(), _xll.Woodstock.Analyst.Xcel.UDFs.GetScenarioIndex(),"2"))/5,0,_xll.Woodstock.Analyst.Xcel.UDFs.GetIndicatorValue("OVOLGPINSREC", "5 Famille de courbes="&amp;$F389&amp;";", _xll.Woodstock.Analyst.Xcel.UDFs.GetModelFilename(), _xll.Woodstock.Analyst.Xcel.UDFs.GetScenarioIndex(),"2"))/5</f>
        <v>0</v>
      </c>
      <c r="I389" s="253">
        <f>IF(ISERROR(_xll.Woodstock.Analyst.Xcel.UDFs.GetIndicatorValue("OVOLGPINSREC", "5 Famille de courbes="&amp;$F389&amp;";", _xll.Woodstock.Analyst.Xcel.UDFs.GetModelFilename(), _xll.Woodstock.Analyst.Xcel.UDFs.GetScenarioIndex(),"3"))/5,0,_xll.Woodstock.Analyst.Xcel.UDFs.GetIndicatorValue("OVOLGPINSREC", "5 Famille de courbes="&amp;$F389&amp;";", _xll.Woodstock.Analyst.Xcel.UDFs.GetModelFilename(), _xll.Woodstock.Analyst.Xcel.UDFs.GetScenarioIndex(),"3"))/5</f>
        <v>0</v>
      </c>
      <c r="J389" s="253">
        <f>IF(ISERROR(_xll.Woodstock.Analyst.Xcel.UDFs.GetIndicatorValue("OVOLGPINSREC", "5 Famille de courbes="&amp;$F389&amp;";", _xll.Woodstock.Analyst.Xcel.UDFs.GetModelFilename(), _xll.Woodstock.Analyst.Xcel.UDFs.GetScenarioIndex(),"4"))/5,0,_xll.Woodstock.Analyst.Xcel.UDFs.GetIndicatorValue("OVOLGPINSREC", "5 Famille de courbes="&amp;$F389&amp;";", _xll.Woodstock.Analyst.Xcel.UDFs.GetModelFilename(), _xll.Woodstock.Analyst.Xcel.UDFs.GetScenarioIndex(),"4"))/5</f>
        <v>612.89033857926245</v>
      </c>
      <c r="K389" s="253">
        <f>IF(ISERROR(_xll.Woodstock.Analyst.Xcel.UDFs.GetIndicatorValue("OVOLGPINSREC", "5 Famille de courbes="&amp;$F389&amp;";", _xll.Woodstock.Analyst.Xcel.UDFs.GetModelFilename(), _xll.Woodstock.Analyst.Xcel.UDFs.GetScenarioIndex(),"5"))/5,0,_xll.Woodstock.Analyst.Xcel.UDFs.GetIndicatorValue("OVOLGPINSREC", "5 Famille de courbes="&amp;$F389&amp;";", _xll.Woodstock.Analyst.Xcel.UDFs.GetModelFilename(), _xll.Woodstock.Analyst.Xcel.UDFs.GetScenarioIndex(),"5"))/5</f>
        <v>0</v>
      </c>
      <c r="L389" s="253">
        <f>IF(ISERROR(_xll.Woodstock.Analyst.Xcel.UDFs.GetIndicatorValue("OVOLGPINSREC", "5 Famille de courbes="&amp;$F389&amp;";", _xll.Woodstock.Analyst.Xcel.UDFs.GetModelFilename(), _xll.Woodstock.Analyst.Xcel.UDFs.GetScenarioIndex(),"6"))/5,0,_xll.Woodstock.Analyst.Xcel.UDFs.GetIndicatorValue("OVOLGPINSREC", "5 Famille de courbes="&amp;$F389&amp;";", _xll.Woodstock.Analyst.Xcel.UDFs.GetModelFilename(), _xll.Woodstock.Analyst.Xcel.UDFs.GetScenarioIndex(),"6"))/5</f>
        <v>271.15344548254404</v>
      </c>
      <c r="M389" s="253">
        <f>IF(ISERROR(_xll.Woodstock.Analyst.Xcel.UDFs.GetIndicatorValueAverage("OVOLGPINSREC", "5 Famille de courbes="&amp;$F389&amp;";", _xll.Woodstock.Analyst.Xcel.UDFs.GetModelFilename(), _xll.Woodstock.Analyst.Xcel.UDFs.GetScenarioIndex(),"2", "6"))/5,0,_xll.Woodstock.Analyst.Xcel.UDFs.GetIndicatorValueAverage("OVOLGPINSREC", "5 Famille de courbes="&amp;$F389&amp;";", _xll.Woodstock.Analyst.Xcel.UDFs.GetModelFilename(), _xll.Woodstock.Analyst.Xcel.UDFs.GetScenarioIndex(),"2", "6"))/5</f>
        <v>176.80875681236128</v>
      </c>
      <c r="N389" s="437">
        <f t="shared" si="86"/>
        <v>176.80875681236131</v>
      </c>
      <c r="O389" s="241" t="b">
        <f t="shared" si="87"/>
        <v>1</v>
      </c>
    </row>
    <row r="390" spans="1:15" x14ac:dyDescent="0.25">
      <c r="A390" s="248" t="s">
        <v>141</v>
      </c>
      <c r="B390" s="248" t="s">
        <v>140</v>
      </c>
      <c r="C390" s="248" t="s">
        <v>139</v>
      </c>
      <c r="D390" s="248" t="s">
        <v>138</v>
      </c>
      <c r="E390" s="241" t="s">
        <v>8</v>
      </c>
      <c r="F390" s="249" t="str">
        <f t="shared" si="84"/>
        <v>FCTYF_ERO_EORX</v>
      </c>
      <c r="G390" s="249" t="str">
        <f t="shared" si="85"/>
        <v>FCTYF_ERO_EoRx_Pruche</v>
      </c>
      <c r="H390" s="253">
        <f>IF(ISERROR(_xll.Woodstock.Analyst.Xcel.UDFs.GetIndicatorValue("OVOLPRUREC", "5 Famille de courbes="&amp;$F390&amp;";", _xll.Woodstock.Analyst.Xcel.UDFs.GetModelFilename(), _xll.Woodstock.Analyst.Xcel.UDFs.GetScenarioIndex(),"2"))/5,0,_xll.Woodstock.Analyst.Xcel.UDFs.GetIndicatorValue("OVOLPRUREC", "5 Famille de courbes="&amp;$F390&amp;";", _xll.Woodstock.Analyst.Xcel.UDFs.GetModelFilename(), _xll.Woodstock.Analyst.Xcel.UDFs.GetScenarioIndex(),"2"))/5</f>
        <v>0</v>
      </c>
      <c r="I390" s="253">
        <f>IF(ISERROR(_xll.Woodstock.Analyst.Xcel.UDFs.GetIndicatorValue("OVOLPRUREC", "5 Famille de courbes="&amp;$F390&amp;";", _xll.Woodstock.Analyst.Xcel.UDFs.GetModelFilename(), _xll.Woodstock.Analyst.Xcel.UDFs.GetScenarioIndex(),"3"))/5,0,_xll.Woodstock.Analyst.Xcel.UDFs.GetIndicatorValue("OVOLPRUREC", "5 Famille de courbes="&amp;$F390&amp;";", _xll.Woodstock.Analyst.Xcel.UDFs.GetModelFilename(), _xll.Woodstock.Analyst.Xcel.UDFs.GetScenarioIndex(),"3"))/5</f>
        <v>0</v>
      </c>
      <c r="J390" s="253">
        <f>IF(ISERROR(_xll.Woodstock.Analyst.Xcel.UDFs.GetIndicatorValue("OVOLPRUREC", "5 Famille de courbes="&amp;$F390&amp;";", _xll.Woodstock.Analyst.Xcel.UDFs.GetModelFilename(), _xll.Woodstock.Analyst.Xcel.UDFs.GetScenarioIndex(),"4"))/5,0,_xll.Woodstock.Analyst.Xcel.UDFs.GetIndicatorValue("OVOLPRUREC", "5 Famille de courbes="&amp;$F390&amp;";", _xll.Woodstock.Analyst.Xcel.UDFs.GetModelFilename(), _xll.Woodstock.Analyst.Xcel.UDFs.GetScenarioIndex(),"4"))/5</f>
        <v>0</v>
      </c>
      <c r="K390" s="253">
        <f>IF(ISERROR(_xll.Woodstock.Analyst.Xcel.UDFs.GetIndicatorValue("OVOLPRUREC", "5 Famille de courbes="&amp;$F390&amp;";", _xll.Woodstock.Analyst.Xcel.UDFs.GetModelFilename(), _xll.Woodstock.Analyst.Xcel.UDFs.GetScenarioIndex(),"5"))/5,0,_xll.Woodstock.Analyst.Xcel.UDFs.GetIndicatorValue("OVOLPRUREC", "5 Famille de courbes="&amp;$F390&amp;";", _xll.Woodstock.Analyst.Xcel.UDFs.GetModelFilename(), _xll.Woodstock.Analyst.Xcel.UDFs.GetScenarioIndex(),"5"))/5</f>
        <v>0</v>
      </c>
      <c r="L390" s="253">
        <f>IF(ISERROR(_xll.Woodstock.Analyst.Xcel.UDFs.GetIndicatorValue("OVOLPRUREC", "5 Famille de courbes="&amp;$F390&amp;";", _xll.Woodstock.Analyst.Xcel.UDFs.GetModelFilename(), _xll.Woodstock.Analyst.Xcel.UDFs.GetScenarioIndex(),"6"))/5,0,_xll.Woodstock.Analyst.Xcel.UDFs.GetIndicatorValue("OVOLPRUREC", "5 Famille de courbes="&amp;$F390&amp;";", _xll.Woodstock.Analyst.Xcel.UDFs.GetModelFilename(), _xll.Woodstock.Analyst.Xcel.UDFs.GetScenarioIndex(),"6"))/5</f>
        <v>0</v>
      </c>
      <c r="M390" s="253">
        <f>IF(ISERROR(_xll.Woodstock.Analyst.Xcel.UDFs.GetIndicatorValueAverage("OVOLPRUREC", "5 Famille de courbes="&amp;$F390&amp;";", _xll.Woodstock.Analyst.Xcel.UDFs.GetModelFilename(), _xll.Woodstock.Analyst.Xcel.UDFs.GetScenarioIndex(),"2", "6"))/5,0,_xll.Woodstock.Analyst.Xcel.UDFs.GetIndicatorValueAverage("OVOLPRUREC", "5 Famille de courbes="&amp;$F390&amp;";", _xll.Woodstock.Analyst.Xcel.UDFs.GetModelFilename(), _xll.Woodstock.Analyst.Xcel.UDFs.GetScenarioIndex(),"2", "6"))/5</f>
        <v>0</v>
      </c>
      <c r="N390" s="437">
        <f t="shared" si="86"/>
        <v>0</v>
      </c>
      <c r="O390" s="241" t="b">
        <f t="shared" si="87"/>
        <v>1</v>
      </c>
    </row>
    <row r="391" spans="1:15" x14ac:dyDescent="0.25">
      <c r="A391" s="248" t="s">
        <v>141</v>
      </c>
      <c r="B391" s="248" t="s">
        <v>140</v>
      </c>
      <c r="C391" s="248" t="s">
        <v>139</v>
      </c>
      <c r="D391" s="248" t="s">
        <v>138</v>
      </c>
      <c r="E391" s="241" t="s">
        <v>9</v>
      </c>
      <c r="F391" s="249" t="str">
        <f t="shared" si="84"/>
        <v>FCTYF_ERO_EORX</v>
      </c>
      <c r="G391" s="249" t="str">
        <f t="shared" si="85"/>
        <v>FCTYF_ERO_EoRx_Thuya</v>
      </c>
      <c r="H391" s="253">
        <f>IF(ISERROR(_xll.Woodstock.Analyst.Xcel.UDFs.GetIndicatorValue("OVOLTHOREC", "5 Famille de courbes="&amp;$F391&amp;";", _xll.Woodstock.Analyst.Xcel.UDFs.GetModelFilename(), _xll.Woodstock.Analyst.Xcel.UDFs.GetScenarioIndex(),"2"))/5,0,_xll.Woodstock.Analyst.Xcel.UDFs.GetIndicatorValue("OVOLTHOREC", "5 Famille de courbes="&amp;$F391&amp;";", _xll.Woodstock.Analyst.Xcel.UDFs.GetModelFilename(), _xll.Woodstock.Analyst.Xcel.UDFs.GetScenarioIndex(),"2"))/5</f>
        <v>0</v>
      </c>
      <c r="I391" s="253">
        <f>IF(ISERROR(_xll.Woodstock.Analyst.Xcel.UDFs.GetIndicatorValue("OVOLTHOREC", "5 Famille de courbes="&amp;$F391&amp;";", _xll.Woodstock.Analyst.Xcel.UDFs.GetModelFilename(), _xll.Woodstock.Analyst.Xcel.UDFs.GetScenarioIndex(),"3"))/5,0,_xll.Woodstock.Analyst.Xcel.UDFs.GetIndicatorValue("OVOLTHOREC", "5 Famille de courbes="&amp;$F391&amp;";", _xll.Woodstock.Analyst.Xcel.UDFs.GetModelFilename(), _xll.Woodstock.Analyst.Xcel.UDFs.GetScenarioIndex(),"3"))/5</f>
        <v>0</v>
      </c>
      <c r="J391" s="253">
        <f>IF(ISERROR(_xll.Woodstock.Analyst.Xcel.UDFs.GetIndicatorValue("OVOLTHOREC", "5 Famille de courbes="&amp;$F391&amp;";", _xll.Woodstock.Analyst.Xcel.UDFs.GetModelFilename(), _xll.Woodstock.Analyst.Xcel.UDFs.GetScenarioIndex(),"4"))/5,0,_xll.Woodstock.Analyst.Xcel.UDFs.GetIndicatorValue("OVOLTHOREC", "5 Famille de courbes="&amp;$F391&amp;";", _xll.Woodstock.Analyst.Xcel.UDFs.GetModelFilename(), _xll.Woodstock.Analyst.Xcel.UDFs.GetScenarioIndex(),"4"))/5</f>
        <v>113.4840186534849</v>
      </c>
      <c r="K391" s="253">
        <f>IF(ISERROR(_xll.Woodstock.Analyst.Xcel.UDFs.GetIndicatorValue("OVOLTHOREC", "5 Famille de courbes="&amp;$F391&amp;";", _xll.Woodstock.Analyst.Xcel.UDFs.GetModelFilename(), _xll.Woodstock.Analyst.Xcel.UDFs.GetScenarioIndex(),"5"))/5,0,_xll.Woodstock.Analyst.Xcel.UDFs.GetIndicatorValue("OVOLTHOREC", "5 Famille de courbes="&amp;$F391&amp;";", _xll.Woodstock.Analyst.Xcel.UDFs.GetModelFilename(), _xll.Woodstock.Analyst.Xcel.UDFs.GetScenarioIndex(),"5"))/5</f>
        <v>0</v>
      </c>
      <c r="L391" s="253">
        <f>IF(ISERROR(_xll.Woodstock.Analyst.Xcel.UDFs.GetIndicatorValue("OVOLTHOREC", "5 Famille de courbes="&amp;$F391&amp;";", _xll.Woodstock.Analyst.Xcel.UDFs.GetModelFilename(), _xll.Woodstock.Analyst.Xcel.UDFs.GetScenarioIndex(),"6"))/5,0,_xll.Woodstock.Analyst.Xcel.UDFs.GetIndicatorValue("OVOLTHOREC", "5 Famille de courbes="&amp;$F391&amp;";", _xll.Woodstock.Analyst.Xcel.UDFs.GetModelFilename(), _xll.Woodstock.Analyst.Xcel.UDFs.GetScenarioIndex(),"6"))/5</f>
        <v>51.603158009662081</v>
      </c>
      <c r="M391" s="253">
        <f>IF(ISERROR(_xll.Woodstock.Analyst.Xcel.UDFs.GetIndicatorValueAverage("OVOLTHOREC", "5 Famille de courbes="&amp;$F391&amp;";", _xll.Woodstock.Analyst.Xcel.UDFs.GetModelFilename(), _xll.Woodstock.Analyst.Xcel.UDFs.GetScenarioIndex(),"2", "6"))/5,0,_xll.Woodstock.Analyst.Xcel.UDFs.GetIndicatorValueAverage("OVOLTHOREC", "5 Famille de courbes="&amp;$F391&amp;";", _xll.Woodstock.Analyst.Xcel.UDFs.GetModelFilename(), _xll.Woodstock.Analyst.Xcel.UDFs.GetScenarioIndex(),"2", "6"))/5</f>
        <v>33.017435332629397</v>
      </c>
      <c r="N391" s="437">
        <f t="shared" si="86"/>
        <v>33.017435332629397</v>
      </c>
      <c r="O391" s="241" t="b">
        <f t="shared" si="87"/>
        <v>1</v>
      </c>
    </row>
    <row r="392" spans="1:15" x14ac:dyDescent="0.25">
      <c r="A392" s="248" t="s">
        <v>141</v>
      </c>
      <c r="B392" s="248" t="s">
        <v>140</v>
      </c>
      <c r="C392" s="248" t="s">
        <v>139</v>
      </c>
      <c r="D392" s="248" t="s">
        <v>138</v>
      </c>
      <c r="E392" s="241" t="s">
        <v>11</v>
      </c>
      <c r="F392" s="249" t="str">
        <f t="shared" si="84"/>
        <v>FCTYF_ERO_EORX</v>
      </c>
      <c r="G392" s="249" t="str">
        <f t="shared" si="85"/>
        <v>FCTYF_ERO_EoRx_Total Résineux</v>
      </c>
      <c r="H392" s="253">
        <f>IF(ISERROR(_xll.Woodstock.Analyst.Xcel.UDFs.GetIndicatorValue("OVOLGRREC", "5 Famille de courbes="&amp;$F392&amp;";", _xll.Woodstock.Analyst.Xcel.UDFs.GetModelFilename(), _xll.Woodstock.Analyst.Xcel.UDFs.GetScenarioIndex(),"2"))/5,0,_xll.Woodstock.Analyst.Xcel.UDFs.GetIndicatorValue("OVOLGRREC", "5 Famille de courbes="&amp;$F392&amp;";", _xll.Woodstock.Analyst.Xcel.UDFs.GetModelFilename(), _xll.Woodstock.Analyst.Xcel.UDFs.GetScenarioIndex(),"2"))/5</f>
        <v>0</v>
      </c>
      <c r="I392" s="253">
        <f>IF(ISERROR(_xll.Woodstock.Analyst.Xcel.UDFs.GetIndicatorValue("OVOLGRREC", "5 Famille de courbes="&amp;$F392&amp;";", _xll.Woodstock.Analyst.Xcel.UDFs.GetModelFilename(), _xll.Woodstock.Analyst.Xcel.UDFs.GetScenarioIndex(),"3"))/5,0,_xll.Woodstock.Analyst.Xcel.UDFs.GetIndicatorValue("OVOLGRREC", "5 Famille de courbes="&amp;$F392&amp;";", _xll.Woodstock.Analyst.Xcel.UDFs.GetModelFilename(), _xll.Woodstock.Analyst.Xcel.UDFs.GetScenarioIndex(),"3"))/5</f>
        <v>0</v>
      </c>
      <c r="J392" s="253">
        <f>IF(ISERROR(_xll.Woodstock.Analyst.Xcel.UDFs.GetIndicatorValue("OVOLGRREC", "5 Famille de courbes="&amp;$F392&amp;";", _xll.Woodstock.Analyst.Xcel.UDFs.GetModelFilename(), _xll.Woodstock.Analyst.Xcel.UDFs.GetScenarioIndex(),"4"))/5,0,_xll.Woodstock.Analyst.Xcel.UDFs.GetIndicatorValue("OVOLGRREC", "5 Famille de courbes="&amp;$F392&amp;";", _xll.Woodstock.Analyst.Xcel.UDFs.GetModelFilename(), _xll.Woodstock.Analyst.Xcel.UDFs.GetScenarioIndex(),"4"))/5</f>
        <v>2642.7984555637245</v>
      </c>
      <c r="K392" s="253">
        <f>IF(ISERROR(_xll.Woodstock.Analyst.Xcel.UDFs.GetIndicatorValue("OVOLGRREC", "5 Famille de courbes="&amp;$F392&amp;";", _xll.Woodstock.Analyst.Xcel.UDFs.GetModelFilename(), _xll.Woodstock.Analyst.Xcel.UDFs.GetScenarioIndex(),"5"))/5,0,_xll.Woodstock.Analyst.Xcel.UDFs.GetIndicatorValue("OVOLGRREC", "5 Famille de courbes="&amp;$F392&amp;";", _xll.Woodstock.Analyst.Xcel.UDFs.GetModelFilename(), _xll.Woodstock.Analyst.Xcel.UDFs.GetScenarioIndex(),"5"))/5</f>
        <v>0</v>
      </c>
      <c r="L392" s="253">
        <f>IF(ISERROR(_xll.Woodstock.Analyst.Xcel.UDFs.GetIndicatorValue("OVOLGRREC", "5 Famille de courbes="&amp;$F392&amp;";", _xll.Woodstock.Analyst.Xcel.UDFs.GetModelFilename(), _xll.Woodstock.Analyst.Xcel.UDFs.GetScenarioIndex(),"6"))/5,0,_xll.Woodstock.Analyst.Xcel.UDFs.GetIndicatorValue("OVOLGRREC", "5 Famille de courbes="&amp;$F392&amp;";", _xll.Woodstock.Analyst.Xcel.UDFs.GetModelFilename(), _xll.Woodstock.Analyst.Xcel.UDFs.GetScenarioIndex(),"6"))/5</f>
        <v>1092.5361682930084</v>
      </c>
      <c r="M392" s="253">
        <f>IF(ISERROR(_xll.Woodstock.Analyst.Xcel.UDFs.GetIndicatorValueAverage("OVOLGRREC", "5 Famille de courbes="&amp;$F392&amp;";", _xll.Woodstock.Analyst.Xcel.UDFs.GetModelFilename(), _xll.Woodstock.Analyst.Xcel.UDFs.GetScenarioIndex(),"2", "6"))/5,0,_xll.Woodstock.Analyst.Xcel.UDFs.GetIndicatorValueAverage("OVOLGRREC", "5 Famille de courbes="&amp;$F392&amp;";", _xll.Woodstock.Analyst.Xcel.UDFs.GetModelFilename(), _xll.Woodstock.Analyst.Xcel.UDFs.GetScenarioIndex(),"2", "6"))/5</f>
        <v>747.06692477134663</v>
      </c>
      <c r="N392" s="437">
        <f t="shared" si="86"/>
        <v>747.06692477134652</v>
      </c>
      <c r="O392" s="241" t="b">
        <f t="shared" si="87"/>
        <v>1</v>
      </c>
    </row>
    <row r="393" spans="1:15" x14ac:dyDescent="0.25">
      <c r="A393" s="248" t="s">
        <v>141</v>
      </c>
      <c r="B393" s="248" t="s">
        <v>140</v>
      </c>
      <c r="C393" s="248" t="s">
        <v>139</v>
      </c>
      <c r="D393" s="248" t="s">
        <v>138</v>
      </c>
      <c r="E393" s="241" t="s">
        <v>13</v>
      </c>
      <c r="F393" s="249" t="str">
        <f t="shared" si="84"/>
        <v>FCTYF_ERO_EORX</v>
      </c>
      <c r="G393" s="249" t="str">
        <f t="shared" si="85"/>
        <v>FCTYF_ERO_EoRx_Bouleau à papier</v>
      </c>
      <c r="H393" s="253">
        <f>IF(ISERROR(_xll.Woodstock.Analyst.Xcel.UDFs.GetIndicatorValue("OVOLBOPREC", "5 Famille de courbes="&amp;$F393&amp;";", _xll.Woodstock.Analyst.Xcel.UDFs.GetModelFilename(), _xll.Woodstock.Analyst.Xcel.UDFs.GetScenarioIndex(),"2"))/5,0,_xll.Woodstock.Analyst.Xcel.UDFs.GetIndicatorValue("OVOLBOPREC", "5 Famille de courbes="&amp;$F393&amp;";", _xll.Woodstock.Analyst.Xcel.UDFs.GetModelFilename(), _xll.Woodstock.Analyst.Xcel.UDFs.GetScenarioIndex(),"2"))/5</f>
        <v>0</v>
      </c>
      <c r="I393" s="253">
        <f>IF(ISERROR(_xll.Woodstock.Analyst.Xcel.UDFs.GetIndicatorValue("OVOLBOPREC", "5 Famille de courbes="&amp;$F393&amp;";", _xll.Woodstock.Analyst.Xcel.UDFs.GetModelFilename(), _xll.Woodstock.Analyst.Xcel.UDFs.GetScenarioIndex(),"3"))/5,0,_xll.Woodstock.Analyst.Xcel.UDFs.GetIndicatorValue("OVOLBOPREC", "5 Famille de courbes="&amp;$F393&amp;";", _xll.Woodstock.Analyst.Xcel.UDFs.GetModelFilename(), _xll.Woodstock.Analyst.Xcel.UDFs.GetScenarioIndex(),"3"))/5</f>
        <v>0</v>
      </c>
      <c r="J393" s="253">
        <f>IF(ISERROR(_xll.Woodstock.Analyst.Xcel.UDFs.GetIndicatorValue("OVOLBOPREC", "5 Famille de courbes="&amp;$F393&amp;";", _xll.Woodstock.Analyst.Xcel.UDFs.GetModelFilename(), _xll.Woodstock.Analyst.Xcel.UDFs.GetScenarioIndex(),"4"))/5,0,_xll.Woodstock.Analyst.Xcel.UDFs.GetIndicatorValue("OVOLBOPREC", "5 Famille de courbes="&amp;$F393&amp;";", _xll.Woodstock.Analyst.Xcel.UDFs.GetModelFilename(), _xll.Woodstock.Analyst.Xcel.UDFs.GetScenarioIndex(),"4"))/5</f>
        <v>2166.4377128325373</v>
      </c>
      <c r="K393" s="253">
        <f>IF(ISERROR(_xll.Woodstock.Analyst.Xcel.UDFs.GetIndicatorValue("OVOLBOPREC", "5 Famille de courbes="&amp;$F393&amp;";", _xll.Woodstock.Analyst.Xcel.UDFs.GetModelFilename(), _xll.Woodstock.Analyst.Xcel.UDFs.GetScenarioIndex(),"5"))/5,0,_xll.Woodstock.Analyst.Xcel.UDFs.GetIndicatorValue("OVOLBOPREC", "5 Famille de courbes="&amp;$F393&amp;";", _xll.Woodstock.Analyst.Xcel.UDFs.GetModelFilename(), _xll.Woodstock.Analyst.Xcel.UDFs.GetScenarioIndex(),"5"))/5</f>
        <v>0</v>
      </c>
      <c r="L393" s="253">
        <f>IF(ISERROR(_xll.Woodstock.Analyst.Xcel.UDFs.GetIndicatorValue("OVOLBOPREC", "5 Famille de courbes="&amp;$F393&amp;";", _xll.Woodstock.Analyst.Xcel.UDFs.GetModelFilename(), _xll.Woodstock.Analyst.Xcel.UDFs.GetScenarioIndex(),"6"))/5,0,_xll.Woodstock.Analyst.Xcel.UDFs.GetIndicatorValue("OVOLBOPREC", "5 Famille de courbes="&amp;$F393&amp;";", _xll.Woodstock.Analyst.Xcel.UDFs.GetModelFilename(), _xll.Woodstock.Analyst.Xcel.UDFs.GetScenarioIndex(),"6"))/5</f>
        <v>882.372231533937</v>
      </c>
      <c r="M393" s="253">
        <f>IF(ISERROR(_xll.Woodstock.Analyst.Xcel.UDFs.GetIndicatorValueAverage("OVOLBOPREC", "5 Famille de courbes="&amp;$F393&amp;";", _xll.Woodstock.Analyst.Xcel.UDFs.GetModelFilename(), _xll.Woodstock.Analyst.Xcel.UDFs.GetScenarioIndex(),"2", "6"))/5,0,_xll.Woodstock.Analyst.Xcel.UDFs.GetIndicatorValueAverage("OVOLBOPREC", "5 Famille de courbes="&amp;$F393&amp;";", _xll.Woodstock.Analyst.Xcel.UDFs.GetModelFilename(), _xll.Woodstock.Analyst.Xcel.UDFs.GetScenarioIndex(),"2", "6"))/5</f>
        <v>609.76198887329497</v>
      </c>
      <c r="N393" s="437">
        <f t="shared" si="86"/>
        <v>609.76198887329485</v>
      </c>
      <c r="O393" s="241" t="b">
        <f t="shared" si="87"/>
        <v>1</v>
      </c>
    </row>
    <row r="394" spans="1:15" x14ac:dyDescent="0.25">
      <c r="A394" s="248" t="s">
        <v>141</v>
      </c>
      <c r="B394" s="248" t="s">
        <v>140</v>
      </c>
      <c r="C394" s="248" t="s">
        <v>139</v>
      </c>
      <c r="D394" s="248" t="s">
        <v>138</v>
      </c>
      <c r="E394" s="241" t="s">
        <v>14</v>
      </c>
      <c r="F394" s="249" t="str">
        <f t="shared" si="84"/>
        <v>FCTYF_ERO_EORX</v>
      </c>
      <c r="G394" s="249" t="str">
        <f t="shared" si="85"/>
        <v>FCTYF_ERO_EoRx_Peupliers</v>
      </c>
      <c r="H394" s="253">
        <f>IF(ISERROR(_xll.Woodstock.Analyst.Xcel.UDFs.GetIndicatorValue("OVOLGPEUREC", "5 Famille de courbes="&amp;$F394&amp;";", _xll.Woodstock.Analyst.Xcel.UDFs.GetModelFilename(), _xll.Woodstock.Analyst.Xcel.UDFs.GetScenarioIndex(),"2"))/5,0,_xll.Woodstock.Analyst.Xcel.UDFs.GetIndicatorValue("OVOLGPEUREC", "5 Famille de courbes="&amp;$F394&amp;";", _xll.Woodstock.Analyst.Xcel.UDFs.GetModelFilename(), _xll.Woodstock.Analyst.Xcel.UDFs.GetScenarioIndex(),"2"))/5</f>
        <v>0</v>
      </c>
      <c r="I394" s="253">
        <f>IF(ISERROR(_xll.Woodstock.Analyst.Xcel.UDFs.GetIndicatorValue("OVOLGPEUREC", "5 Famille de courbes="&amp;$F394&amp;";", _xll.Woodstock.Analyst.Xcel.UDFs.GetModelFilename(), _xll.Woodstock.Analyst.Xcel.UDFs.GetScenarioIndex(),"3"))/5,0,_xll.Woodstock.Analyst.Xcel.UDFs.GetIndicatorValue("OVOLGPEUREC", "5 Famille de courbes="&amp;$F394&amp;";", _xll.Woodstock.Analyst.Xcel.UDFs.GetModelFilename(), _xll.Woodstock.Analyst.Xcel.UDFs.GetScenarioIndex(),"3"))/5</f>
        <v>0</v>
      </c>
      <c r="J394" s="253">
        <f>IF(ISERROR(_xll.Woodstock.Analyst.Xcel.UDFs.GetIndicatorValue("OVOLGPEUREC", "5 Famille de courbes="&amp;$F394&amp;";", _xll.Woodstock.Analyst.Xcel.UDFs.GetModelFilename(), _xll.Woodstock.Analyst.Xcel.UDFs.GetScenarioIndex(),"4"))/5,0,_xll.Woodstock.Analyst.Xcel.UDFs.GetIndicatorValue("OVOLGPEUREC", "5 Famille de courbes="&amp;$F394&amp;";", _xll.Woodstock.Analyst.Xcel.UDFs.GetModelFilename(), _xll.Woodstock.Analyst.Xcel.UDFs.GetScenarioIndex(),"4"))/5</f>
        <v>0</v>
      </c>
      <c r="K394" s="253">
        <f>IF(ISERROR(_xll.Woodstock.Analyst.Xcel.UDFs.GetIndicatorValue("OVOLGPEUREC", "5 Famille de courbes="&amp;$F394&amp;";", _xll.Woodstock.Analyst.Xcel.UDFs.GetModelFilename(), _xll.Woodstock.Analyst.Xcel.UDFs.GetScenarioIndex(),"5"))/5,0,_xll.Woodstock.Analyst.Xcel.UDFs.GetIndicatorValue("OVOLGPEUREC", "5 Famille de courbes="&amp;$F394&amp;";", _xll.Woodstock.Analyst.Xcel.UDFs.GetModelFilename(), _xll.Woodstock.Analyst.Xcel.UDFs.GetScenarioIndex(),"5"))/5</f>
        <v>0</v>
      </c>
      <c r="L394" s="253">
        <f>IF(ISERROR(_xll.Woodstock.Analyst.Xcel.UDFs.GetIndicatorValue("OVOLGPEUREC", "5 Famille de courbes="&amp;$F394&amp;";", _xll.Woodstock.Analyst.Xcel.UDFs.GetModelFilename(), _xll.Woodstock.Analyst.Xcel.UDFs.GetScenarioIndex(),"6"))/5,0,_xll.Woodstock.Analyst.Xcel.UDFs.GetIndicatorValue("OVOLGPEUREC", "5 Famille de courbes="&amp;$F394&amp;";", _xll.Woodstock.Analyst.Xcel.UDFs.GetModelFilename(), _xll.Woodstock.Analyst.Xcel.UDFs.GetScenarioIndex(),"6"))/5</f>
        <v>0</v>
      </c>
      <c r="M394" s="253">
        <f>IF(ISERROR(_xll.Woodstock.Analyst.Xcel.UDFs.GetIndicatorValueAverage("OVOLGPEUREC", "5 Famille de courbes="&amp;$F394&amp;";", _xll.Woodstock.Analyst.Xcel.UDFs.GetModelFilename(), _xll.Woodstock.Analyst.Xcel.UDFs.GetScenarioIndex(),"2", "6"))/5,0,_xll.Woodstock.Analyst.Xcel.UDFs.GetIndicatorValueAverage("OVOLGPEUREC", "5 Famille de courbes="&amp;$F394&amp;";", _xll.Woodstock.Analyst.Xcel.UDFs.GetModelFilename(), _xll.Woodstock.Analyst.Xcel.UDFs.GetScenarioIndex(),"2", "6"))/5</f>
        <v>0</v>
      </c>
      <c r="N394" s="437">
        <f t="shared" si="86"/>
        <v>0</v>
      </c>
      <c r="O394" s="241" t="b">
        <f t="shared" si="87"/>
        <v>1</v>
      </c>
    </row>
    <row r="395" spans="1:15" x14ac:dyDescent="0.25">
      <c r="A395" s="248" t="s">
        <v>141</v>
      </c>
      <c r="B395" s="248" t="s">
        <v>140</v>
      </c>
      <c r="C395" s="248" t="s">
        <v>139</v>
      </c>
      <c r="D395" s="248" t="s">
        <v>138</v>
      </c>
      <c r="E395" s="241" t="s">
        <v>15</v>
      </c>
      <c r="F395" s="249" t="str">
        <f t="shared" si="84"/>
        <v>FCTYF_ERO_EORX</v>
      </c>
      <c r="G395" s="249" t="str">
        <f t="shared" si="85"/>
        <v>FCTYF_ERO_EoRx_Érable rouge</v>
      </c>
      <c r="H395" s="253">
        <f>IF(ISERROR(_xll.Woodstock.Analyst.Xcel.UDFs.GetIndicatorValue("OVOLERRREC", "5 Famille de courbes="&amp;$F395&amp;";", _xll.Woodstock.Analyst.Xcel.UDFs.GetModelFilename(), _xll.Woodstock.Analyst.Xcel.UDFs.GetScenarioIndex(),"2"))/5,0,_xll.Woodstock.Analyst.Xcel.UDFs.GetIndicatorValue("OVOLERRREC", "5 Famille de courbes="&amp;$F395&amp;";", _xll.Woodstock.Analyst.Xcel.UDFs.GetModelFilename(), _xll.Woodstock.Analyst.Xcel.UDFs.GetScenarioIndex(),"2"))/5</f>
        <v>0</v>
      </c>
      <c r="I395" s="253">
        <f>IF(ISERROR(_xll.Woodstock.Analyst.Xcel.UDFs.GetIndicatorValue("OVOLERRREC", "5 Famille de courbes="&amp;$F395&amp;";", _xll.Woodstock.Analyst.Xcel.UDFs.GetModelFilename(), _xll.Woodstock.Analyst.Xcel.UDFs.GetScenarioIndex(),"3"))/5,0,_xll.Woodstock.Analyst.Xcel.UDFs.GetIndicatorValue("OVOLERRREC", "5 Famille de courbes="&amp;$F395&amp;";", _xll.Woodstock.Analyst.Xcel.UDFs.GetModelFilename(), _xll.Woodstock.Analyst.Xcel.UDFs.GetScenarioIndex(),"3"))/5</f>
        <v>0</v>
      </c>
      <c r="J395" s="253">
        <f>IF(ISERROR(_xll.Woodstock.Analyst.Xcel.UDFs.GetIndicatorValue("OVOLERRREC", "5 Famille de courbes="&amp;$F395&amp;";", _xll.Woodstock.Analyst.Xcel.UDFs.GetModelFilename(), _xll.Woodstock.Analyst.Xcel.UDFs.GetScenarioIndex(),"4"))/5,0,_xll.Woodstock.Analyst.Xcel.UDFs.GetIndicatorValue("OVOLERRREC", "5 Famille de courbes="&amp;$F395&amp;";", _xll.Woodstock.Analyst.Xcel.UDFs.GetModelFilename(), _xll.Woodstock.Analyst.Xcel.UDFs.GetScenarioIndex(),"4"))/5</f>
        <v>2459.4768469459364</v>
      </c>
      <c r="K395" s="253">
        <f>IF(ISERROR(_xll.Woodstock.Analyst.Xcel.UDFs.GetIndicatorValue("OVOLERRREC", "5 Famille de courbes="&amp;$F395&amp;";", _xll.Woodstock.Analyst.Xcel.UDFs.GetModelFilename(), _xll.Woodstock.Analyst.Xcel.UDFs.GetScenarioIndex(),"5"))/5,0,_xll.Woodstock.Analyst.Xcel.UDFs.GetIndicatorValue("OVOLERRREC", "5 Famille de courbes="&amp;$F395&amp;";", _xll.Woodstock.Analyst.Xcel.UDFs.GetModelFilename(), _xll.Woodstock.Analyst.Xcel.UDFs.GetScenarioIndex(),"5"))/5</f>
        <v>0</v>
      </c>
      <c r="L395" s="253">
        <f>IF(ISERROR(_xll.Woodstock.Analyst.Xcel.UDFs.GetIndicatorValue("OVOLERRREC", "5 Famille de courbes="&amp;$F395&amp;";", _xll.Woodstock.Analyst.Xcel.UDFs.GetModelFilename(), _xll.Woodstock.Analyst.Xcel.UDFs.GetScenarioIndex(),"6"))/5,0,_xll.Woodstock.Analyst.Xcel.UDFs.GetIndicatorValue("OVOLERRREC", "5 Famille de courbes="&amp;$F395&amp;";", _xll.Woodstock.Analyst.Xcel.UDFs.GetModelFilename(), _xll.Woodstock.Analyst.Xcel.UDFs.GetScenarioIndex(),"6"))/5</f>
        <v>996.34247605457256</v>
      </c>
      <c r="M395" s="253">
        <f>IF(ISERROR(_xll.Woodstock.Analyst.Xcel.UDFs.GetIndicatorValueAverage("OVOLERRREC", "5 Famille de courbes="&amp;$F395&amp;";", _xll.Woodstock.Analyst.Xcel.UDFs.GetModelFilename(), _xll.Woodstock.Analyst.Xcel.UDFs.GetScenarioIndex(),"2", "6"))/5,0,_xll.Woodstock.Analyst.Xcel.UDFs.GetIndicatorValueAverage("OVOLERRREC", "5 Famille de courbes="&amp;$F395&amp;";", _xll.Woodstock.Analyst.Xcel.UDFs.GetModelFilename(), _xll.Woodstock.Analyst.Xcel.UDFs.GetScenarioIndex(),"2", "6"))/5</f>
        <v>691.16386460010176</v>
      </c>
      <c r="N395" s="437">
        <f t="shared" si="86"/>
        <v>691.16386460010176</v>
      </c>
      <c r="O395" s="241" t="b">
        <f t="shared" si="87"/>
        <v>1</v>
      </c>
    </row>
    <row r="396" spans="1:15" x14ac:dyDescent="0.25">
      <c r="A396" s="248" t="s">
        <v>141</v>
      </c>
      <c r="B396" s="248" t="s">
        <v>140</v>
      </c>
      <c r="C396" s="248" t="s">
        <v>139</v>
      </c>
      <c r="D396" s="248" t="s">
        <v>138</v>
      </c>
      <c r="E396" s="241" t="s">
        <v>17</v>
      </c>
      <c r="F396" s="249" t="str">
        <f t="shared" si="84"/>
        <v>FCTYF_ERO_EORX</v>
      </c>
      <c r="G396" s="249" t="str">
        <f t="shared" si="85"/>
        <v>FCTYF_ERO_EoRx_Sous-total F. Intolérants</v>
      </c>
      <c r="H396" s="253">
        <f>IF(ISERROR(_xll.Woodstock.Analyst.Xcel.UDFs.GetIndicatorValue("OVOLGFIREC", "5 Famille de courbes="&amp;$F396&amp;";", _xll.Woodstock.Analyst.Xcel.UDFs.GetModelFilename(), _xll.Woodstock.Analyst.Xcel.UDFs.GetScenarioIndex(),"2"))/5,0,_xll.Woodstock.Analyst.Xcel.UDFs.GetIndicatorValue("OVOLGFIREC", "5 Famille de courbes="&amp;$F396&amp;";", _xll.Woodstock.Analyst.Xcel.UDFs.GetModelFilename(), _xll.Woodstock.Analyst.Xcel.UDFs.GetScenarioIndex(),"2"))/5</f>
        <v>0</v>
      </c>
      <c r="I396" s="253">
        <f>IF(ISERROR(_xll.Woodstock.Analyst.Xcel.UDFs.GetIndicatorValue("OVOLGFIREC", "5 Famille de courbes="&amp;$F396&amp;";", _xll.Woodstock.Analyst.Xcel.UDFs.GetModelFilename(), _xll.Woodstock.Analyst.Xcel.UDFs.GetScenarioIndex(),"3"))/5,0,_xll.Woodstock.Analyst.Xcel.UDFs.GetIndicatorValue("OVOLGFIREC", "5 Famille de courbes="&amp;$F396&amp;";", _xll.Woodstock.Analyst.Xcel.UDFs.GetModelFilename(), _xll.Woodstock.Analyst.Xcel.UDFs.GetScenarioIndex(),"3"))/5</f>
        <v>0</v>
      </c>
      <c r="J396" s="253">
        <f>IF(ISERROR(_xll.Woodstock.Analyst.Xcel.UDFs.GetIndicatorValue("OVOLGFIREC", "5 Famille de courbes="&amp;$F396&amp;";", _xll.Woodstock.Analyst.Xcel.UDFs.GetModelFilename(), _xll.Woodstock.Analyst.Xcel.UDFs.GetScenarioIndex(),"4"))/5,0,_xll.Woodstock.Analyst.Xcel.UDFs.GetIndicatorValue("OVOLGFIREC", "5 Famille de courbes="&amp;$F396&amp;";", _xll.Woodstock.Analyst.Xcel.UDFs.GetModelFilename(), _xll.Woodstock.Analyst.Xcel.UDFs.GetScenarioIndex(),"4"))/5</f>
        <v>4625.9145597784727</v>
      </c>
      <c r="K396" s="253">
        <f>IF(ISERROR(_xll.Woodstock.Analyst.Xcel.UDFs.GetIndicatorValue("OVOLGFIREC", "5 Famille de courbes="&amp;$F396&amp;";", _xll.Woodstock.Analyst.Xcel.UDFs.GetModelFilename(), _xll.Woodstock.Analyst.Xcel.UDFs.GetScenarioIndex(),"5"))/5,0,_xll.Woodstock.Analyst.Xcel.UDFs.GetIndicatorValue("OVOLGFIREC", "5 Famille de courbes="&amp;$F396&amp;";", _xll.Woodstock.Analyst.Xcel.UDFs.GetModelFilename(), _xll.Woodstock.Analyst.Xcel.UDFs.GetScenarioIndex(),"5"))/5</f>
        <v>0</v>
      </c>
      <c r="L396" s="253">
        <f>IF(ISERROR(_xll.Woodstock.Analyst.Xcel.UDFs.GetIndicatorValue("OVOLGFIREC", "5 Famille de courbes="&amp;$F396&amp;";", _xll.Woodstock.Analyst.Xcel.UDFs.GetModelFilename(), _xll.Woodstock.Analyst.Xcel.UDFs.GetScenarioIndex(),"6"))/5,0,_xll.Woodstock.Analyst.Xcel.UDFs.GetIndicatorValue("OVOLGFIREC", "5 Famille de courbes="&amp;$F396&amp;";", _xll.Woodstock.Analyst.Xcel.UDFs.GetModelFilename(), _xll.Woodstock.Analyst.Xcel.UDFs.GetScenarioIndex(),"6"))/5</f>
        <v>1878.714912897703</v>
      </c>
      <c r="M396" s="253">
        <f>IF(ISERROR(_xll.Woodstock.Analyst.Xcel.UDFs.GetIndicatorValueAverage("OVOLGFIREC", "5 Famille de courbes="&amp;$F396&amp;";", _xll.Woodstock.Analyst.Xcel.UDFs.GetModelFilename(), _xll.Woodstock.Analyst.Xcel.UDFs.GetScenarioIndex(),"2", "6"))/5,0,_xll.Woodstock.Analyst.Xcel.UDFs.GetIndicatorValueAverage("OVOLGFIREC", "5 Famille de courbes="&amp;$F396&amp;";", _xll.Woodstock.Analyst.Xcel.UDFs.GetModelFilename(), _xll.Woodstock.Analyst.Xcel.UDFs.GetScenarioIndex(),"2", "6"))/5</f>
        <v>1300.9258945352351</v>
      </c>
      <c r="N396" s="437">
        <f t="shared" si="86"/>
        <v>1300.9258945352351</v>
      </c>
      <c r="O396" s="241" t="b">
        <f t="shared" si="87"/>
        <v>1</v>
      </c>
    </row>
    <row r="397" spans="1:15" x14ac:dyDescent="0.25">
      <c r="A397" s="248" t="s">
        <v>141</v>
      </c>
      <c r="B397" s="248" t="s">
        <v>140</v>
      </c>
      <c r="C397" s="248" t="s">
        <v>139</v>
      </c>
      <c r="D397" s="248" t="s">
        <v>138</v>
      </c>
      <c r="E397" s="241" t="s">
        <v>18</v>
      </c>
      <c r="F397" s="249" t="str">
        <f t="shared" si="84"/>
        <v>FCTYF_ERO_EORX</v>
      </c>
      <c r="G397" s="249" t="str">
        <f t="shared" si="85"/>
        <v>FCTYF_ERO_EoRx_Bouleau jaune</v>
      </c>
      <c r="H397" s="253">
        <f>IF(ISERROR(_xll.Woodstock.Analyst.Xcel.UDFs.GetIndicatorValue("OVOLBOJREC", "5 Famille de courbes="&amp;$F397&amp;";", _xll.Woodstock.Analyst.Xcel.UDFs.GetModelFilename(), _xll.Woodstock.Analyst.Xcel.UDFs.GetScenarioIndex(),"2"))/5,0,_xll.Woodstock.Analyst.Xcel.UDFs.GetIndicatorValue("OVOLBOJREC", "5 Famille de courbes="&amp;$F397&amp;";", _xll.Woodstock.Analyst.Xcel.UDFs.GetModelFilename(), _xll.Woodstock.Analyst.Xcel.UDFs.GetScenarioIndex(),"2"))/5</f>
        <v>0</v>
      </c>
      <c r="I397" s="253">
        <f>IF(ISERROR(_xll.Woodstock.Analyst.Xcel.UDFs.GetIndicatorValue("OVOLBOJREC", "5 Famille de courbes="&amp;$F397&amp;";", _xll.Woodstock.Analyst.Xcel.UDFs.GetModelFilename(), _xll.Woodstock.Analyst.Xcel.UDFs.GetScenarioIndex(),"3"))/5,0,_xll.Woodstock.Analyst.Xcel.UDFs.GetIndicatorValue("OVOLBOJREC", "5 Famille de courbes="&amp;$F397&amp;";", _xll.Woodstock.Analyst.Xcel.UDFs.GetModelFilename(), _xll.Woodstock.Analyst.Xcel.UDFs.GetScenarioIndex(),"3"))/5</f>
        <v>0</v>
      </c>
      <c r="J397" s="253">
        <f>IF(ISERROR(_xll.Woodstock.Analyst.Xcel.UDFs.GetIndicatorValue("OVOLBOJREC", "5 Famille de courbes="&amp;$F397&amp;";", _xll.Woodstock.Analyst.Xcel.UDFs.GetModelFilename(), _xll.Woodstock.Analyst.Xcel.UDFs.GetScenarioIndex(),"4"))/5,0,_xll.Woodstock.Analyst.Xcel.UDFs.GetIndicatorValue("OVOLBOJREC", "5 Famille de courbes="&amp;$F397&amp;";", _xll.Woodstock.Analyst.Xcel.UDFs.GetModelFilename(), _xll.Woodstock.Analyst.Xcel.UDFs.GetScenarioIndex(),"4"))/5</f>
        <v>666.24949079190878</v>
      </c>
      <c r="K397" s="253">
        <f>IF(ISERROR(_xll.Woodstock.Analyst.Xcel.UDFs.GetIndicatorValue("OVOLBOJREC", "5 Famille de courbes="&amp;$F397&amp;";", _xll.Woodstock.Analyst.Xcel.UDFs.GetModelFilename(), _xll.Woodstock.Analyst.Xcel.UDFs.GetScenarioIndex(),"5"))/5,0,_xll.Woodstock.Analyst.Xcel.UDFs.GetIndicatorValue("OVOLBOJREC", "5 Famille de courbes="&amp;$F397&amp;";", _xll.Woodstock.Analyst.Xcel.UDFs.GetModelFilename(), _xll.Woodstock.Analyst.Xcel.UDFs.GetScenarioIndex(),"5"))/5</f>
        <v>0</v>
      </c>
      <c r="L397" s="253">
        <f>IF(ISERROR(_xll.Woodstock.Analyst.Xcel.UDFs.GetIndicatorValue("OVOLBOJREC", "5 Famille de courbes="&amp;$F397&amp;";", _xll.Woodstock.Analyst.Xcel.UDFs.GetModelFilename(), _xll.Woodstock.Analyst.Xcel.UDFs.GetScenarioIndex(),"6"))/5,0,_xll.Woodstock.Analyst.Xcel.UDFs.GetIndicatorValue("OVOLBOJREC", "5 Famille de courbes="&amp;$F397&amp;";", _xll.Woodstock.Analyst.Xcel.UDFs.GetModelFilename(), _xll.Woodstock.Analyst.Xcel.UDFs.GetScenarioIndex(),"6"))/5</f>
        <v>330.56057953569604</v>
      </c>
      <c r="M397" s="253">
        <f>IF(ISERROR(_xll.Woodstock.Analyst.Xcel.UDFs.GetIndicatorValueAverage("OVOLBOJREC", "5 Famille de courbes="&amp;$F397&amp;";", _xll.Woodstock.Analyst.Xcel.UDFs.GetModelFilename(), _xll.Woodstock.Analyst.Xcel.UDFs.GetScenarioIndex(),"2", "6"))/5,0,_xll.Woodstock.Analyst.Xcel.UDFs.GetIndicatorValueAverage("OVOLBOJREC", "5 Famille de courbes="&amp;$F397&amp;";", _xll.Woodstock.Analyst.Xcel.UDFs.GetModelFilename(), _xll.Woodstock.Analyst.Xcel.UDFs.GetScenarioIndex(),"2", "6"))/5</f>
        <v>199.36201406552095</v>
      </c>
      <c r="N397" s="437">
        <f t="shared" si="86"/>
        <v>199.36201406552095</v>
      </c>
      <c r="O397" s="241" t="b">
        <f t="shared" si="87"/>
        <v>1</v>
      </c>
    </row>
    <row r="398" spans="1:15" x14ac:dyDescent="0.25">
      <c r="A398" s="248" t="s">
        <v>141</v>
      </c>
      <c r="B398" s="248" t="s">
        <v>140</v>
      </c>
      <c r="C398" s="248" t="s">
        <v>139</v>
      </c>
      <c r="D398" s="248" t="s">
        <v>138</v>
      </c>
      <c r="E398" s="241" t="s">
        <v>19</v>
      </c>
      <c r="F398" s="249" t="str">
        <f t="shared" si="84"/>
        <v>FCTYF_ERO_EORX</v>
      </c>
      <c r="G398" s="249" t="str">
        <f t="shared" si="85"/>
        <v>FCTYF_ERO_EoRx_Érable à sucre</v>
      </c>
      <c r="H398" s="253">
        <f>IF(ISERROR(_xll.Woodstock.Analyst.Xcel.UDFs.GetIndicatorValue("OVOLERSREC", "5 Famille de courbes="&amp;$F398&amp;";", _xll.Woodstock.Analyst.Xcel.UDFs.GetModelFilename(), _xll.Woodstock.Analyst.Xcel.UDFs.GetScenarioIndex(),"2"))/5,0,_xll.Woodstock.Analyst.Xcel.UDFs.GetIndicatorValue("OVOLERSREC", "5 Famille de courbes="&amp;$F398&amp;";", _xll.Woodstock.Analyst.Xcel.UDFs.GetModelFilename(), _xll.Woodstock.Analyst.Xcel.UDFs.GetScenarioIndex(),"2"))/5</f>
        <v>0</v>
      </c>
      <c r="I398" s="253">
        <f>IF(ISERROR(_xll.Woodstock.Analyst.Xcel.UDFs.GetIndicatorValue("OVOLERSREC", "5 Famille de courbes="&amp;$F398&amp;";", _xll.Woodstock.Analyst.Xcel.UDFs.GetModelFilename(), _xll.Woodstock.Analyst.Xcel.UDFs.GetScenarioIndex(),"3"))/5,0,_xll.Woodstock.Analyst.Xcel.UDFs.GetIndicatorValue("OVOLERSREC", "5 Famille de courbes="&amp;$F398&amp;";", _xll.Woodstock.Analyst.Xcel.UDFs.GetModelFilename(), _xll.Woodstock.Analyst.Xcel.UDFs.GetScenarioIndex(),"3"))/5</f>
        <v>0</v>
      </c>
      <c r="J398" s="253">
        <f>IF(ISERROR(_xll.Woodstock.Analyst.Xcel.UDFs.GetIndicatorValue("OVOLERSREC", "5 Famille de courbes="&amp;$F398&amp;";", _xll.Woodstock.Analyst.Xcel.UDFs.GetModelFilename(), _xll.Woodstock.Analyst.Xcel.UDFs.GetScenarioIndex(),"4"))/5,0,_xll.Woodstock.Analyst.Xcel.UDFs.GetIndicatorValue("OVOLERSREC", "5 Famille de courbes="&amp;$F398&amp;";", _xll.Woodstock.Analyst.Xcel.UDFs.GetModelFilename(), _xll.Woodstock.Analyst.Xcel.UDFs.GetScenarioIndex(),"4"))/5</f>
        <v>575.30906009119894</v>
      </c>
      <c r="K398" s="253">
        <f>IF(ISERROR(_xll.Woodstock.Analyst.Xcel.UDFs.GetIndicatorValue("OVOLERSREC", "5 Famille de courbes="&amp;$F398&amp;";", _xll.Woodstock.Analyst.Xcel.UDFs.GetModelFilename(), _xll.Woodstock.Analyst.Xcel.UDFs.GetScenarioIndex(),"5"))/5,0,_xll.Woodstock.Analyst.Xcel.UDFs.GetIndicatorValue("OVOLERSREC", "5 Famille de courbes="&amp;$F398&amp;";", _xll.Woodstock.Analyst.Xcel.UDFs.GetModelFilename(), _xll.Woodstock.Analyst.Xcel.UDFs.GetScenarioIndex(),"5"))/5</f>
        <v>0</v>
      </c>
      <c r="L398" s="253">
        <f>IF(ISERROR(_xll.Woodstock.Analyst.Xcel.UDFs.GetIndicatorValue("OVOLERSREC", "5 Famille de courbes="&amp;$F398&amp;";", _xll.Woodstock.Analyst.Xcel.UDFs.GetModelFilename(), _xll.Woodstock.Analyst.Xcel.UDFs.GetScenarioIndex(),"6"))/5,0,_xll.Woodstock.Analyst.Xcel.UDFs.GetIndicatorValue("OVOLERSREC", "5 Famille de courbes="&amp;$F398&amp;";", _xll.Woodstock.Analyst.Xcel.UDFs.GetModelFilename(), _xll.Woodstock.Analyst.Xcel.UDFs.GetScenarioIndex(),"6"))/5</f>
        <v>288.13921350285773</v>
      </c>
      <c r="M398" s="253">
        <f>IF(ISERROR(_xll.Woodstock.Analyst.Xcel.UDFs.GetIndicatorValueAverage("OVOLERSREC", "5 Famille de courbes="&amp;$F398&amp;";", _xll.Woodstock.Analyst.Xcel.UDFs.GetModelFilename(), _xll.Woodstock.Analyst.Xcel.UDFs.GetScenarioIndex(),"2", "6"))/5,0,_xll.Woodstock.Analyst.Xcel.UDFs.GetIndicatorValueAverage("OVOLERSREC", "5 Famille de courbes="&amp;$F398&amp;";", _xll.Woodstock.Analyst.Xcel.UDFs.GetModelFilename(), _xll.Woodstock.Analyst.Xcel.UDFs.GetScenarioIndex(),"2", "6"))/5</f>
        <v>172.68965471881137</v>
      </c>
      <c r="N398" s="437">
        <f t="shared" si="86"/>
        <v>172.68965471881134</v>
      </c>
      <c r="O398" s="241" t="b">
        <f t="shared" si="87"/>
        <v>1</v>
      </c>
    </row>
    <row r="399" spans="1:15" x14ac:dyDescent="0.25">
      <c r="A399" s="248" t="s">
        <v>141</v>
      </c>
      <c r="B399" s="248" t="s">
        <v>140</v>
      </c>
      <c r="C399" s="248" t="s">
        <v>139</v>
      </c>
      <c r="D399" s="248" t="s">
        <v>138</v>
      </c>
      <c r="E399" s="241" t="s">
        <v>21</v>
      </c>
      <c r="F399" s="249" t="str">
        <f t="shared" si="84"/>
        <v>FCTYF_ERO_EORX</v>
      </c>
      <c r="G399" s="249" t="str">
        <f t="shared" si="85"/>
        <v>FCTYF_ERO_EoRx_Sous-total F. Tolérants</v>
      </c>
      <c r="H399" s="253">
        <f>IF(ISERROR(_xll.Woodstock.Analyst.Xcel.UDFs.GetIndicatorValue("OVOLGFTREC", "5 Famille de courbes="&amp;$F399&amp;";", _xll.Woodstock.Analyst.Xcel.UDFs.GetModelFilename(), _xll.Woodstock.Analyst.Xcel.UDFs.GetScenarioIndex(),"2"))/5,0,_xll.Woodstock.Analyst.Xcel.UDFs.GetIndicatorValue("OVOLGFTREC", "5 Famille de courbes="&amp;$F399&amp;";", _xll.Woodstock.Analyst.Xcel.UDFs.GetModelFilename(), _xll.Woodstock.Analyst.Xcel.UDFs.GetScenarioIndex(),"2"))/5</f>
        <v>0</v>
      </c>
      <c r="I399" s="253">
        <f>IF(ISERROR(_xll.Woodstock.Analyst.Xcel.UDFs.GetIndicatorValue("OVOLGFTREC", "5 Famille de courbes="&amp;$F399&amp;";", _xll.Woodstock.Analyst.Xcel.UDFs.GetModelFilename(), _xll.Woodstock.Analyst.Xcel.UDFs.GetScenarioIndex(),"3"))/5,0,_xll.Woodstock.Analyst.Xcel.UDFs.GetIndicatorValue("OVOLGFTREC", "5 Famille de courbes="&amp;$F399&amp;";", _xll.Woodstock.Analyst.Xcel.UDFs.GetModelFilename(), _xll.Woodstock.Analyst.Xcel.UDFs.GetScenarioIndex(),"3"))/5</f>
        <v>0</v>
      </c>
      <c r="J399" s="253">
        <f>IF(ISERROR(_xll.Woodstock.Analyst.Xcel.UDFs.GetIndicatorValue("OVOLGFTREC", "5 Famille de courbes="&amp;$F399&amp;";", _xll.Woodstock.Analyst.Xcel.UDFs.GetModelFilename(), _xll.Woodstock.Analyst.Xcel.UDFs.GetScenarioIndex(),"4"))/5,0,_xll.Woodstock.Analyst.Xcel.UDFs.GetIndicatorValue("OVOLGFTREC", "5 Famille de courbes="&amp;$F399&amp;";", _xll.Woodstock.Analyst.Xcel.UDFs.GetModelFilename(), _xll.Woodstock.Analyst.Xcel.UDFs.GetScenarioIndex(),"4"))/5</f>
        <v>1592.1060878084304</v>
      </c>
      <c r="K399" s="253">
        <f>IF(ISERROR(_xll.Woodstock.Analyst.Xcel.UDFs.GetIndicatorValue("OVOLGFTREC", "5 Famille de courbes="&amp;$F399&amp;";", _xll.Woodstock.Analyst.Xcel.UDFs.GetModelFilename(), _xll.Woodstock.Analyst.Xcel.UDFs.GetScenarioIndex(),"5"))/5,0,_xll.Woodstock.Analyst.Xcel.UDFs.GetIndicatorValue("OVOLGFTREC", "5 Famille de courbes="&amp;$F399&amp;";", _xll.Woodstock.Analyst.Xcel.UDFs.GetModelFilename(), _xll.Woodstock.Analyst.Xcel.UDFs.GetScenarioIndex(),"5"))/5</f>
        <v>0</v>
      </c>
      <c r="L399" s="253">
        <f>IF(ISERROR(_xll.Woodstock.Analyst.Xcel.UDFs.GetIndicatorValue("OVOLGFTREC", "5 Famille de courbes="&amp;$F399&amp;";", _xll.Woodstock.Analyst.Xcel.UDFs.GetModelFilename(), _xll.Woodstock.Analyst.Xcel.UDFs.GetScenarioIndex(),"6"))/5,0,_xll.Woodstock.Analyst.Xcel.UDFs.GetIndicatorValue("OVOLGFTREC", "5 Famille de courbes="&amp;$F399&amp;";", _xll.Woodstock.Analyst.Xcel.UDFs.GetModelFilename(), _xll.Woodstock.Analyst.Xcel.UDFs.GetScenarioIndex(),"6"))/5</f>
        <v>799.14946168376559</v>
      </c>
      <c r="M399" s="253">
        <f>IF(ISERROR(_xll.Woodstock.Analyst.Xcel.UDFs.GetIndicatorValueAverage("OVOLGFTREC", "5 Famille de courbes="&amp;$F399&amp;";", _xll.Woodstock.Analyst.Xcel.UDFs.GetModelFilename(), _xll.Woodstock.Analyst.Xcel.UDFs.GetScenarioIndex(),"2", "6"))/5,0,_xll.Woodstock.Analyst.Xcel.UDFs.GetIndicatorValueAverage("OVOLGFTREC", "5 Famille de courbes="&amp;$F399&amp;";", _xll.Woodstock.Analyst.Xcel.UDFs.GetModelFilename(), _xll.Woodstock.Analyst.Xcel.UDFs.GetScenarioIndex(),"2", "6"))/5</f>
        <v>478.25110989843915</v>
      </c>
      <c r="N399" s="437">
        <f t="shared" si="86"/>
        <v>478.25110989843927</v>
      </c>
      <c r="O399" s="241" t="b">
        <f t="shared" si="87"/>
        <v>1</v>
      </c>
    </row>
    <row r="400" spans="1:15" x14ac:dyDescent="0.25">
      <c r="A400" s="248" t="s">
        <v>141</v>
      </c>
      <c r="B400" s="248" t="s">
        <v>140</v>
      </c>
      <c r="C400" s="248" t="s">
        <v>139</v>
      </c>
      <c r="D400" s="248" t="s">
        <v>138</v>
      </c>
      <c r="E400" s="241" t="s">
        <v>39</v>
      </c>
      <c r="F400" s="249" t="str">
        <f t="shared" si="84"/>
        <v>FCTYF_ERO_EORX</v>
      </c>
      <c r="G400" s="249" t="str">
        <f t="shared" si="85"/>
        <v>FCTYF_ERO_EoRx_Total Résineux &amp; Feuillus</v>
      </c>
      <c r="H400" s="253">
        <f>IF(ISERROR(_xll.Woodstock.Analyst.Xcel.UDFs.GetIndicatorValue("OVOLTOTREC", "5 Famille de courbes="&amp;$F400&amp;";", _xll.Woodstock.Analyst.Xcel.UDFs.GetModelFilename(), _xll.Woodstock.Analyst.Xcel.UDFs.GetScenarioIndex(),"2"))/5,0,_xll.Woodstock.Analyst.Xcel.UDFs.GetIndicatorValue("OVOLTOTREC", "5 Famille de courbes="&amp;$F400&amp;";", _xll.Woodstock.Analyst.Xcel.UDFs.GetModelFilename(), _xll.Woodstock.Analyst.Xcel.UDFs.GetScenarioIndex(),"2"))/5</f>
        <v>0</v>
      </c>
      <c r="I400" s="253">
        <f>IF(ISERROR(_xll.Woodstock.Analyst.Xcel.UDFs.GetIndicatorValue("OVOLTOTREC", "5 Famille de courbes="&amp;$F400&amp;";", _xll.Woodstock.Analyst.Xcel.UDFs.GetModelFilename(), _xll.Woodstock.Analyst.Xcel.UDFs.GetScenarioIndex(),"3"))/5,0,_xll.Woodstock.Analyst.Xcel.UDFs.GetIndicatorValue("OVOLTOTREC", "5 Famille de courbes="&amp;$F400&amp;";", _xll.Woodstock.Analyst.Xcel.UDFs.GetModelFilename(), _xll.Woodstock.Analyst.Xcel.UDFs.GetScenarioIndex(),"3"))/5</f>
        <v>0</v>
      </c>
      <c r="J400" s="253">
        <f>IF(ISERROR(_xll.Woodstock.Analyst.Xcel.UDFs.GetIndicatorValue("OVOLTOTREC", "5 Famille de courbes="&amp;$F400&amp;";", _xll.Woodstock.Analyst.Xcel.UDFs.GetModelFilename(), _xll.Woodstock.Analyst.Xcel.UDFs.GetScenarioIndex(),"4"))/5,0,_xll.Woodstock.Analyst.Xcel.UDFs.GetIndicatorValue("OVOLTOTREC", "5 Famille de courbes="&amp;$F400&amp;";", _xll.Woodstock.Analyst.Xcel.UDFs.GetModelFilename(), _xll.Woodstock.Analyst.Xcel.UDFs.GetScenarioIndex(),"4"))/5</f>
        <v>8860.818094982953</v>
      </c>
      <c r="K400" s="253">
        <f>IF(ISERROR(_xll.Woodstock.Analyst.Xcel.UDFs.GetIndicatorValue("OVOLTOTREC", "5 Famille de courbes="&amp;$F400&amp;";", _xll.Woodstock.Analyst.Xcel.UDFs.GetModelFilename(), _xll.Woodstock.Analyst.Xcel.UDFs.GetScenarioIndex(),"5"))/5,0,_xll.Woodstock.Analyst.Xcel.UDFs.GetIndicatorValue("OVOLTOTREC", "5 Famille de courbes="&amp;$F400&amp;";", _xll.Woodstock.Analyst.Xcel.UDFs.GetModelFilename(), _xll.Woodstock.Analyst.Xcel.UDFs.GetScenarioIndex(),"5"))/5</f>
        <v>0</v>
      </c>
      <c r="L400" s="253">
        <f>IF(ISERROR(_xll.Woodstock.Analyst.Xcel.UDFs.GetIndicatorValue("OVOLTOTREC", "5 Famille de courbes="&amp;$F400&amp;";", _xll.Woodstock.Analyst.Xcel.UDFs.GetModelFilename(), _xll.Woodstock.Analyst.Xcel.UDFs.GetScenarioIndex(),"6"))/5,0,_xll.Woodstock.Analyst.Xcel.UDFs.GetIndicatorValue("OVOLTOTREC", "5 Famille de courbes="&amp;$F400&amp;";", _xll.Woodstock.Analyst.Xcel.UDFs.GetModelFilename(), _xll.Woodstock.Analyst.Xcel.UDFs.GetScenarioIndex(),"6"))/5</f>
        <v>3770.3999269468964</v>
      </c>
      <c r="M400" s="253">
        <f>IF(ISERROR(_xll.Woodstock.Analyst.Xcel.UDFs.GetIndicatorValueAverage("OVOLTOTREC", "5 Famille de courbes="&amp;$F400&amp;";", _xll.Woodstock.Analyst.Xcel.UDFs.GetModelFilename(), _xll.Woodstock.Analyst.Xcel.UDFs.GetScenarioIndex(),"2", "6"))/5,0,_xll.Woodstock.Analyst.Xcel.UDFs.GetIndicatorValueAverage("OVOLTOTREC", "5 Famille de courbes="&amp;$F400&amp;";", _xll.Woodstock.Analyst.Xcel.UDFs.GetModelFilename(), _xll.Woodstock.Analyst.Xcel.UDFs.GetScenarioIndex(),"2", "6"))/5</f>
        <v>2526.2436043859698</v>
      </c>
      <c r="N400" s="437">
        <f t="shared" si="86"/>
        <v>2526.2436043859698</v>
      </c>
      <c r="O400" s="241" t="b">
        <f t="shared" si="87"/>
        <v>1</v>
      </c>
    </row>
    <row r="401" spans="1:15" x14ac:dyDescent="0.25">
      <c r="A401" s="248"/>
      <c r="B401" s="248"/>
      <c r="C401" s="248"/>
      <c r="D401" s="248"/>
      <c r="E401" s="241"/>
      <c r="F401" s="241"/>
      <c r="G401" s="241"/>
      <c r="H401" s="241"/>
      <c r="I401" s="241"/>
      <c r="J401" s="241"/>
      <c r="K401" s="241"/>
      <c r="L401" s="241"/>
      <c r="M401" s="241"/>
      <c r="N401" s="355"/>
      <c r="O401" s="241"/>
    </row>
    <row r="402" spans="1:15" x14ac:dyDescent="0.25">
      <c r="A402" s="248" t="s">
        <v>28</v>
      </c>
      <c r="B402" s="248" t="s">
        <v>99</v>
      </c>
      <c r="C402" s="248" t="s">
        <v>218</v>
      </c>
      <c r="D402" s="248" t="s">
        <v>219</v>
      </c>
      <c r="E402" s="249" t="s">
        <v>2</v>
      </c>
      <c r="F402" s="249" t="str">
        <f t="shared" ref="F402:F418" si="88">UPPER("FCTYF_"&amp;B402&amp;"_"&amp;D402)</f>
        <v>FCTYF_FT_BJ</v>
      </c>
      <c r="G402" s="249" t="str">
        <f t="shared" ref="G402:G418" si="89">TRIM("FCTYF_"&amp;B402&amp;"_"&amp;D402&amp;"_"&amp;E402)</f>
        <v>FCTYF_FT_Bj_Sapin</v>
      </c>
      <c r="H402" s="253">
        <f>IF(ISERROR(_xll.Woodstock.Analyst.Xcel.UDFs.GetIndicatorValue("OVOLSABREC", "5 Famille de courbes="&amp;$F402&amp;";", _xll.Woodstock.Analyst.Xcel.UDFs.GetModelFilename(), _xll.Woodstock.Analyst.Xcel.UDFs.GetScenarioIndex(),"2"))/5,0,_xll.Woodstock.Analyst.Xcel.UDFs.GetIndicatorValue("OVOLSABREC", "5 Famille de courbes="&amp;$F402&amp;";", _xll.Woodstock.Analyst.Xcel.UDFs.GetModelFilename(), _xll.Woodstock.Analyst.Xcel.UDFs.GetScenarioIndex(),"2"))/5</f>
        <v>0</v>
      </c>
      <c r="I402" s="253">
        <f>IF(ISERROR(_xll.Woodstock.Analyst.Xcel.UDFs.GetIndicatorValue("OVOLSABREC", "5 Famille de courbes="&amp;$F402&amp;";", _xll.Woodstock.Analyst.Xcel.UDFs.GetModelFilename(), _xll.Woodstock.Analyst.Xcel.UDFs.GetScenarioIndex(),"3"))/5,0,_xll.Woodstock.Analyst.Xcel.UDFs.GetIndicatorValue("OVOLSABREC", "5 Famille de courbes="&amp;$F402&amp;";", _xll.Woodstock.Analyst.Xcel.UDFs.GetModelFilename(), _xll.Woodstock.Analyst.Xcel.UDFs.GetScenarioIndex(),"3"))/5</f>
        <v>0</v>
      </c>
      <c r="J402" s="253">
        <f>IF(ISERROR(_xll.Woodstock.Analyst.Xcel.UDFs.GetIndicatorValue("OVOLSABREC", "5 Famille de courbes="&amp;$F402&amp;";", _xll.Woodstock.Analyst.Xcel.UDFs.GetModelFilename(), _xll.Woodstock.Analyst.Xcel.UDFs.GetScenarioIndex(),"4"))/5,0,_xll.Woodstock.Analyst.Xcel.UDFs.GetIndicatorValue("OVOLSABREC", "5 Famille de courbes="&amp;$F402&amp;";", _xll.Woodstock.Analyst.Xcel.UDFs.GetModelFilename(), _xll.Woodstock.Analyst.Xcel.UDFs.GetScenarioIndex(),"4"))/5</f>
        <v>0</v>
      </c>
      <c r="K402" s="253">
        <f>IF(ISERROR(_xll.Woodstock.Analyst.Xcel.UDFs.GetIndicatorValue("OVOLSABREC", "5 Famille de courbes="&amp;$F402&amp;";", _xll.Woodstock.Analyst.Xcel.UDFs.GetModelFilename(), _xll.Woodstock.Analyst.Xcel.UDFs.GetScenarioIndex(),"5"))/5,0,_xll.Woodstock.Analyst.Xcel.UDFs.GetIndicatorValue("OVOLSABREC", "5 Famille de courbes="&amp;$F402&amp;";", _xll.Woodstock.Analyst.Xcel.UDFs.GetModelFilename(), _xll.Woodstock.Analyst.Xcel.UDFs.GetScenarioIndex(),"5"))/5</f>
        <v>0</v>
      </c>
      <c r="L402" s="253">
        <f>IF(ISERROR(_xll.Woodstock.Analyst.Xcel.UDFs.GetIndicatorValue("OVOLSABREC", "5 Famille de courbes="&amp;$F402&amp;";", _xll.Woodstock.Analyst.Xcel.UDFs.GetModelFilename(), _xll.Woodstock.Analyst.Xcel.UDFs.GetScenarioIndex(),"6"))/5,0,_xll.Woodstock.Analyst.Xcel.UDFs.GetIndicatorValue("OVOLSABREC", "5 Famille de courbes="&amp;$F402&amp;";", _xll.Woodstock.Analyst.Xcel.UDFs.GetModelFilename(), _xll.Woodstock.Analyst.Xcel.UDFs.GetScenarioIndex(),"6"))/5</f>
        <v>0</v>
      </c>
      <c r="M402" s="253">
        <f>IF(ISERROR(_xll.Woodstock.Analyst.Xcel.UDFs.GetIndicatorValueAverage("OVOLSABREC", "5 Famille de courbes="&amp;$F402&amp;";", _xll.Woodstock.Analyst.Xcel.UDFs.GetModelFilename(), _xll.Woodstock.Analyst.Xcel.UDFs.GetScenarioIndex(),"2", "6"))/5,0,_xll.Woodstock.Analyst.Xcel.UDFs.GetIndicatorValueAverage("OVOLSABREC", "5 Famille de courbes="&amp;$F402&amp;";", _xll.Woodstock.Analyst.Xcel.UDFs.GetModelFilename(), _xll.Woodstock.Analyst.Xcel.UDFs.GetScenarioIndex(),"2", "6"))/5</f>
        <v>0</v>
      </c>
      <c r="N402" s="437">
        <f t="shared" ref="N402:N418" si="90">AVERAGE(H402:L402)</f>
        <v>0</v>
      </c>
      <c r="O402" s="241" t="b">
        <f t="shared" ref="O402:O418" si="91">EXACT(ROUND(M402,1),ROUND(N402,1))</f>
        <v>1</v>
      </c>
    </row>
    <row r="403" spans="1:15" x14ac:dyDescent="0.25">
      <c r="A403" s="248" t="s">
        <v>28</v>
      </c>
      <c r="B403" s="248" t="s">
        <v>99</v>
      </c>
      <c r="C403" s="248" t="s">
        <v>218</v>
      </c>
      <c r="D403" s="248" t="s">
        <v>219</v>
      </c>
      <c r="E403" s="241" t="s">
        <v>3</v>
      </c>
      <c r="F403" s="249" t="str">
        <f t="shared" si="88"/>
        <v>FCTYF_FT_BJ</v>
      </c>
      <c r="G403" s="249" t="str">
        <f t="shared" si="89"/>
        <v>FCTYF_FT_Bj_Épinettes</v>
      </c>
      <c r="H403" s="253">
        <f>IF(ISERROR(_xll.Woodstock.Analyst.Xcel.UDFs.GetIndicatorValue("OVOLGEPXREC", "5 Famille de courbes="&amp;$F403&amp;";", _xll.Woodstock.Analyst.Xcel.UDFs.GetModelFilename(), _xll.Woodstock.Analyst.Xcel.UDFs.GetScenarioIndex(),"2"))/5,0,_xll.Woodstock.Analyst.Xcel.UDFs.GetIndicatorValue("OVOLGEPXREC", "5 Famille de courbes="&amp;$F403&amp;";", _xll.Woodstock.Analyst.Xcel.UDFs.GetModelFilename(), _xll.Woodstock.Analyst.Xcel.UDFs.GetScenarioIndex(),"2"))/5</f>
        <v>0</v>
      </c>
      <c r="I403" s="253">
        <f>IF(ISERROR(_xll.Woodstock.Analyst.Xcel.UDFs.GetIndicatorValue("OVOLGEPXREC", "5 Famille de courbes="&amp;$F403&amp;";", _xll.Woodstock.Analyst.Xcel.UDFs.GetModelFilename(), _xll.Woodstock.Analyst.Xcel.UDFs.GetScenarioIndex(),"3"))/5,0,_xll.Woodstock.Analyst.Xcel.UDFs.GetIndicatorValue("OVOLGEPXREC", "5 Famille de courbes="&amp;$F403&amp;";", _xll.Woodstock.Analyst.Xcel.UDFs.GetModelFilename(), _xll.Woodstock.Analyst.Xcel.UDFs.GetScenarioIndex(),"3"))/5</f>
        <v>0</v>
      </c>
      <c r="J403" s="253">
        <f>IF(ISERROR(_xll.Woodstock.Analyst.Xcel.UDFs.GetIndicatorValue("OVOLGEPXREC", "5 Famille de courbes="&amp;$F403&amp;";", _xll.Woodstock.Analyst.Xcel.UDFs.GetModelFilename(), _xll.Woodstock.Analyst.Xcel.UDFs.GetScenarioIndex(),"4"))/5,0,_xll.Woodstock.Analyst.Xcel.UDFs.GetIndicatorValue("OVOLGEPXREC", "5 Famille de courbes="&amp;$F403&amp;";", _xll.Woodstock.Analyst.Xcel.UDFs.GetModelFilename(), _xll.Woodstock.Analyst.Xcel.UDFs.GetScenarioIndex(),"4"))/5</f>
        <v>0</v>
      </c>
      <c r="K403" s="253">
        <f>IF(ISERROR(_xll.Woodstock.Analyst.Xcel.UDFs.GetIndicatorValue("OVOLGEPXREC", "5 Famille de courbes="&amp;$F403&amp;";", _xll.Woodstock.Analyst.Xcel.UDFs.GetModelFilename(), _xll.Woodstock.Analyst.Xcel.UDFs.GetScenarioIndex(),"5"))/5,0,_xll.Woodstock.Analyst.Xcel.UDFs.GetIndicatorValue("OVOLGEPXREC", "5 Famille de courbes="&amp;$F403&amp;";", _xll.Woodstock.Analyst.Xcel.UDFs.GetModelFilename(), _xll.Woodstock.Analyst.Xcel.UDFs.GetScenarioIndex(),"5"))/5</f>
        <v>0</v>
      </c>
      <c r="L403" s="253">
        <f>IF(ISERROR(_xll.Woodstock.Analyst.Xcel.UDFs.GetIndicatorValue("OVOLGEPXREC", "5 Famille de courbes="&amp;$F403&amp;";", _xll.Woodstock.Analyst.Xcel.UDFs.GetModelFilename(), _xll.Woodstock.Analyst.Xcel.UDFs.GetScenarioIndex(),"6"))/5,0,_xll.Woodstock.Analyst.Xcel.UDFs.GetIndicatorValue("OVOLGEPXREC", "5 Famille de courbes="&amp;$F403&amp;";", _xll.Woodstock.Analyst.Xcel.UDFs.GetModelFilename(), _xll.Woodstock.Analyst.Xcel.UDFs.GetScenarioIndex(),"6"))/5</f>
        <v>0</v>
      </c>
      <c r="M403" s="253">
        <f>IF(ISERROR(_xll.Woodstock.Analyst.Xcel.UDFs.GetIndicatorValueAverage("OVOLGEPXREC", "5 Famille de courbes="&amp;$F403&amp;";", _xll.Woodstock.Analyst.Xcel.UDFs.GetModelFilename(), _xll.Woodstock.Analyst.Xcel.UDFs.GetScenarioIndex(),"2", "6"))/5,0,_xll.Woodstock.Analyst.Xcel.UDFs.GetIndicatorValueAverage("OVOLGEPXREC", "5 Famille de courbes="&amp;$F403&amp;";", _xll.Woodstock.Analyst.Xcel.UDFs.GetModelFilename(), _xll.Woodstock.Analyst.Xcel.UDFs.GetScenarioIndex(),"2", "6"))/5</f>
        <v>0</v>
      </c>
      <c r="N403" s="437">
        <f t="shared" si="90"/>
        <v>0</v>
      </c>
      <c r="O403" s="241" t="b">
        <f t="shared" si="91"/>
        <v>1</v>
      </c>
    </row>
    <row r="404" spans="1:15" x14ac:dyDescent="0.25">
      <c r="A404" s="248" t="s">
        <v>28</v>
      </c>
      <c r="B404" s="248" t="s">
        <v>99</v>
      </c>
      <c r="C404" s="248" t="s">
        <v>218</v>
      </c>
      <c r="D404" s="248" t="s">
        <v>219</v>
      </c>
      <c r="E404" s="241" t="s">
        <v>4</v>
      </c>
      <c r="F404" s="249" t="str">
        <f t="shared" si="88"/>
        <v>FCTYF_FT_BJ</v>
      </c>
      <c r="G404" s="249" t="str">
        <f t="shared" si="89"/>
        <v>FCTYF_FT_Bj_Pin gris</v>
      </c>
      <c r="H404" s="253">
        <f>IF(ISERROR(_xll.Woodstock.Analyst.Xcel.UDFs.GetIndicatorValue("OVOLPIGREC", "5 Famille de courbes="&amp;$F404&amp;";", _xll.Woodstock.Analyst.Xcel.UDFs.GetModelFilename(), _xll.Woodstock.Analyst.Xcel.UDFs.GetScenarioIndex(),"2"))/5,0,_xll.Woodstock.Analyst.Xcel.UDFs.GetIndicatorValue("OVOLPIGREC", "5 Famille de courbes="&amp;$F404&amp;";", _xll.Woodstock.Analyst.Xcel.UDFs.GetModelFilename(), _xll.Woodstock.Analyst.Xcel.UDFs.GetScenarioIndex(),"2"))/5</f>
        <v>0</v>
      </c>
      <c r="I404" s="253">
        <f>IF(ISERROR(_xll.Woodstock.Analyst.Xcel.UDFs.GetIndicatorValue("OVOLPIGREC", "5 Famille de courbes="&amp;$F404&amp;";", _xll.Woodstock.Analyst.Xcel.UDFs.GetModelFilename(), _xll.Woodstock.Analyst.Xcel.UDFs.GetScenarioIndex(),"3"))/5,0,_xll.Woodstock.Analyst.Xcel.UDFs.GetIndicatorValue("OVOLPIGREC", "5 Famille de courbes="&amp;$F404&amp;";", _xll.Woodstock.Analyst.Xcel.UDFs.GetModelFilename(), _xll.Woodstock.Analyst.Xcel.UDFs.GetScenarioIndex(),"3"))/5</f>
        <v>0</v>
      </c>
      <c r="J404" s="253">
        <f>IF(ISERROR(_xll.Woodstock.Analyst.Xcel.UDFs.GetIndicatorValue("OVOLPIGREC", "5 Famille de courbes="&amp;$F404&amp;";", _xll.Woodstock.Analyst.Xcel.UDFs.GetModelFilename(), _xll.Woodstock.Analyst.Xcel.UDFs.GetScenarioIndex(),"4"))/5,0,_xll.Woodstock.Analyst.Xcel.UDFs.GetIndicatorValue("OVOLPIGREC", "5 Famille de courbes="&amp;$F404&amp;";", _xll.Woodstock.Analyst.Xcel.UDFs.GetModelFilename(), _xll.Woodstock.Analyst.Xcel.UDFs.GetScenarioIndex(),"4"))/5</f>
        <v>0</v>
      </c>
      <c r="K404" s="253">
        <f>IF(ISERROR(_xll.Woodstock.Analyst.Xcel.UDFs.GetIndicatorValue("OVOLPIGREC", "5 Famille de courbes="&amp;$F404&amp;";", _xll.Woodstock.Analyst.Xcel.UDFs.GetModelFilename(), _xll.Woodstock.Analyst.Xcel.UDFs.GetScenarioIndex(),"5"))/5,0,_xll.Woodstock.Analyst.Xcel.UDFs.GetIndicatorValue("OVOLPIGREC", "5 Famille de courbes="&amp;$F404&amp;";", _xll.Woodstock.Analyst.Xcel.UDFs.GetModelFilename(), _xll.Woodstock.Analyst.Xcel.UDFs.GetScenarioIndex(),"5"))/5</f>
        <v>0</v>
      </c>
      <c r="L404" s="253">
        <f>IF(ISERROR(_xll.Woodstock.Analyst.Xcel.UDFs.GetIndicatorValue("OVOLPIGREC", "5 Famille de courbes="&amp;$F404&amp;";", _xll.Woodstock.Analyst.Xcel.UDFs.GetModelFilename(), _xll.Woodstock.Analyst.Xcel.UDFs.GetScenarioIndex(),"6"))/5,0,_xll.Woodstock.Analyst.Xcel.UDFs.GetIndicatorValue("OVOLPIGREC", "5 Famille de courbes="&amp;$F404&amp;";", _xll.Woodstock.Analyst.Xcel.UDFs.GetModelFilename(), _xll.Woodstock.Analyst.Xcel.UDFs.GetScenarioIndex(),"6"))/5</f>
        <v>0</v>
      </c>
      <c r="M404" s="253">
        <f>IF(ISERROR(_xll.Woodstock.Analyst.Xcel.UDFs.GetIndicatorValueAverage("OVOLPIGREC", "5 Famille de courbes="&amp;$F404&amp;";", _xll.Woodstock.Analyst.Xcel.UDFs.GetModelFilename(), _xll.Woodstock.Analyst.Xcel.UDFs.GetScenarioIndex(),"2", "6"))/5,0,_xll.Woodstock.Analyst.Xcel.UDFs.GetIndicatorValueAverage("OVOLPIGREC", "5 Famille de courbes="&amp;$F404&amp;";", _xll.Woodstock.Analyst.Xcel.UDFs.GetModelFilename(), _xll.Woodstock.Analyst.Xcel.UDFs.GetScenarioIndex(),"2", "6"))/5</f>
        <v>0</v>
      </c>
      <c r="N404" s="437">
        <f t="shared" si="90"/>
        <v>0</v>
      </c>
      <c r="O404" s="241" t="b">
        <f t="shared" si="91"/>
        <v>1</v>
      </c>
    </row>
    <row r="405" spans="1:15" x14ac:dyDescent="0.25">
      <c r="A405" s="248" t="s">
        <v>28</v>
      </c>
      <c r="B405" s="248" t="s">
        <v>99</v>
      </c>
      <c r="C405" s="248" t="s">
        <v>218</v>
      </c>
      <c r="D405" s="248" t="s">
        <v>219</v>
      </c>
      <c r="E405" s="241" t="s">
        <v>5</v>
      </c>
      <c r="F405" s="249" t="str">
        <f t="shared" si="88"/>
        <v>FCTYF_FT_BJ</v>
      </c>
      <c r="G405" s="249" t="str">
        <f t="shared" si="89"/>
        <v>FCTYF_FT_Bj_Mélèzes</v>
      </c>
      <c r="H405" s="253">
        <f>IF(ISERROR(_xll.Woodstock.Analyst.Xcel.UDFs.GetIndicatorValue("OVOLGMEXREC", "5 Famille de courbes="&amp;$F405&amp;";", _xll.Woodstock.Analyst.Xcel.UDFs.GetModelFilename(), _xll.Woodstock.Analyst.Xcel.UDFs.GetScenarioIndex(),"2"))/5,0,_xll.Woodstock.Analyst.Xcel.UDFs.GetIndicatorValue("OVOLGMEXREC", "5 Famille de courbes="&amp;$F405&amp;";", _xll.Woodstock.Analyst.Xcel.UDFs.GetModelFilename(), _xll.Woodstock.Analyst.Xcel.UDFs.GetScenarioIndex(),"2"))/5</f>
        <v>0</v>
      </c>
      <c r="I405" s="253">
        <f>IF(ISERROR(_xll.Woodstock.Analyst.Xcel.UDFs.GetIndicatorValue("OVOLGMEXREC", "5 Famille de courbes="&amp;$F405&amp;";", _xll.Woodstock.Analyst.Xcel.UDFs.GetModelFilename(), _xll.Woodstock.Analyst.Xcel.UDFs.GetScenarioIndex(),"3"))/5,0,_xll.Woodstock.Analyst.Xcel.UDFs.GetIndicatorValue("OVOLGMEXREC", "5 Famille de courbes="&amp;$F405&amp;";", _xll.Woodstock.Analyst.Xcel.UDFs.GetModelFilename(), _xll.Woodstock.Analyst.Xcel.UDFs.GetScenarioIndex(),"3"))/5</f>
        <v>0</v>
      </c>
      <c r="J405" s="253">
        <f>IF(ISERROR(_xll.Woodstock.Analyst.Xcel.UDFs.GetIndicatorValue("OVOLGMEXREC", "5 Famille de courbes="&amp;$F405&amp;";", _xll.Woodstock.Analyst.Xcel.UDFs.GetModelFilename(), _xll.Woodstock.Analyst.Xcel.UDFs.GetScenarioIndex(),"4"))/5,0,_xll.Woodstock.Analyst.Xcel.UDFs.GetIndicatorValue("OVOLGMEXREC", "5 Famille de courbes="&amp;$F405&amp;";", _xll.Woodstock.Analyst.Xcel.UDFs.GetModelFilename(), _xll.Woodstock.Analyst.Xcel.UDFs.GetScenarioIndex(),"4"))/5</f>
        <v>0</v>
      </c>
      <c r="K405" s="253">
        <f>IF(ISERROR(_xll.Woodstock.Analyst.Xcel.UDFs.GetIndicatorValue("OVOLGMEXREC", "5 Famille de courbes="&amp;$F405&amp;";", _xll.Woodstock.Analyst.Xcel.UDFs.GetModelFilename(), _xll.Woodstock.Analyst.Xcel.UDFs.GetScenarioIndex(),"5"))/5,0,_xll.Woodstock.Analyst.Xcel.UDFs.GetIndicatorValue("OVOLGMEXREC", "5 Famille de courbes="&amp;$F405&amp;";", _xll.Woodstock.Analyst.Xcel.UDFs.GetModelFilename(), _xll.Woodstock.Analyst.Xcel.UDFs.GetScenarioIndex(),"5"))/5</f>
        <v>0</v>
      </c>
      <c r="L405" s="253">
        <f>IF(ISERROR(_xll.Woodstock.Analyst.Xcel.UDFs.GetIndicatorValue("OVOLGMEXREC", "5 Famille de courbes="&amp;$F405&amp;";", _xll.Woodstock.Analyst.Xcel.UDFs.GetModelFilename(), _xll.Woodstock.Analyst.Xcel.UDFs.GetScenarioIndex(),"6"))/5,0,_xll.Woodstock.Analyst.Xcel.UDFs.GetIndicatorValue("OVOLGMEXREC", "5 Famille de courbes="&amp;$F405&amp;";", _xll.Woodstock.Analyst.Xcel.UDFs.GetModelFilename(), _xll.Woodstock.Analyst.Xcel.UDFs.GetScenarioIndex(),"6"))/5</f>
        <v>0</v>
      </c>
      <c r="M405" s="253">
        <f>IF(ISERROR(_xll.Woodstock.Analyst.Xcel.UDFs.GetIndicatorValueAverage("OVOLGMEXREC", "5 Famille de courbes="&amp;$F405&amp;";", _xll.Woodstock.Analyst.Xcel.UDFs.GetModelFilename(), _xll.Woodstock.Analyst.Xcel.UDFs.GetScenarioIndex(),"2", "6"))/5,0,_xll.Woodstock.Analyst.Xcel.UDFs.GetIndicatorValueAverage("OVOLGMEXREC", "5 Famille de courbes="&amp;$F405&amp;";", _xll.Woodstock.Analyst.Xcel.UDFs.GetModelFilename(), _xll.Woodstock.Analyst.Xcel.UDFs.GetScenarioIndex(),"2", "6"))/5</f>
        <v>0</v>
      </c>
      <c r="N405" s="437">
        <f t="shared" si="90"/>
        <v>0</v>
      </c>
      <c r="O405" s="241" t="b">
        <f t="shared" si="91"/>
        <v>1</v>
      </c>
    </row>
    <row r="406" spans="1:15" x14ac:dyDescent="0.25">
      <c r="A406" s="248" t="s">
        <v>28</v>
      </c>
      <c r="B406" s="248" t="s">
        <v>99</v>
      </c>
      <c r="C406" s="248" t="s">
        <v>218</v>
      </c>
      <c r="D406" s="248" t="s">
        <v>219</v>
      </c>
      <c r="E406" s="241" t="s">
        <v>6</v>
      </c>
      <c r="F406" s="249" t="str">
        <f t="shared" si="88"/>
        <v>FCTYF_FT_BJ</v>
      </c>
      <c r="G406" s="249" t="str">
        <f t="shared" si="89"/>
        <v>FCTYF_FT_Bj_Sous-total SEPM</v>
      </c>
      <c r="H406" s="253">
        <f>IF(ISERROR(_xll.Woodstock.Analyst.Xcel.UDFs.GetIndicatorValue("OVOLGSEPMREC", "5 Famille de courbes="&amp;$F406&amp;";", _xll.Woodstock.Analyst.Xcel.UDFs.GetModelFilename(), _xll.Woodstock.Analyst.Xcel.UDFs.GetScenarioIndex(),"2"))/5,0,_xll.Woodstock.Analyst.Xcel.UDFs.GetIndicatorValue("OVOLGSEPMREC", "5 Famille de courbes="&amp;$F406&amp;";", _xll.Woodstock.Analyst.Xcel.UDFs.GetModelFilename(), _xll.Woodstock.Analyst.Xcel.UDFs.GetScenarioIndex(),"2"))/5</f>
        <v>0</v>
      </c>
      <c r="I406" s="253">
        <f>IF(ISERROR(_xll.Woodstock.Analyst.Xcel.UDFs.GetIndicatorValue("OVOLGSEPMREC", "5 Famille de courbes="&amp;$F406&amp;";", _xll.Woodstock.Analyst.Xcel.UDFs.GetModelFilename(), _xll.Woodstock.Analyst.Xcel.UDFs.GetScenarioIndex(),"3"))/5,0,_xll.Woodstock.Analyst.Xcel.UDFs.GetIndicatorValue("OVOLGSEPMREC", "5 Famille de courbes="&amp;$F406&amp;";", _xll.Woodstock.Analyst.Xcel.UDFs.GetModelFilename(), _xll.Woodstock.Analyst.Xcel.UDFs.GetScenarioIndex(),"3"))/5</f>
        <v>0</v>
      </c>
      <c r="J406" s="253">
        <f>IF(ISERROR(_xll.Woodstock.Analyst.Xcel.UDFs.GetIndicatorValue("OVOLGSEPMREC", "5 Famille de courbes="&amp;$F406&amp;";", _xll.Woodstock.Analyst.Xcel.UDFs.GetModelFilename(), _xll.Woodstock.Analyst.Xcel.UDFs.GetScenarioIndex(),"4"))/5,0,_xll.Woodstock.Analyst.Xcel.UDFs.GetIndicatorValue("OVOLGSEPMREC", "5 Famille de courbes="&amp;$F406&amp;";", _xll.Woodstock.Analyst.Xcel.UDFs.GetModelFilename(), _xll.Woodstock.Analyst.Xcel.UDFs.GetScenarioIndex(),"4"))/5</f>
        <v>0</v>
      </c>
      <c r="K406" s="253">
        <f>IF(ISERROR(_xll.Woodstock.Analyst.Xcel.UDFs.GetIndicatorValue("OVOLGSEPMREC", "5 Famille de courbes="&amp;$F406&amp;";", _xll.Woodstock.Analyst.Xcel.UDFs.GetModelFilename(), _xll.Woodstock.Analyst.Xcel.UDFs.GetScenarioIndex(),"5"))/5,0,_xll.Woodstock.Analyst.Xcel.UDFs.GetIndicatorValue("OVOLGSEPMREC", "5 Famille de courbes="&amp;$F406&amp;";", _xll.Woodstock.Analyst.Xcel.UDFs.GetModelFilename(), _xll.Woodstock.Analyst.Xcel.UDFs.GetScenarioIndex(),"5"))/5</f>
        <v>0</v>
      </c>
      <c r="L406" s="253">
        <f>IF(ISERROR(_xll.Woodstock.Analyst.Xcel.UDFs.GetIndicatorValue("OVOLGSEPMREC", "5 Famille de courbes="&amp;$F406&amp;";", _xll.Woodstock.Analyst.Xcel.UDFs.GetModelFilename(), _xll.Woodstock.Analyst.Xcel.UDFs.GetScenarioIndex(),"6"))/5,0,_xll.Woodstock.Analyst.Xcel.UDFs.GetIndicatorValue("OVOLGSEPMREC", "5 Famille de courbes="&amp;$F406&amp;";", _xll.Woodstock.Analyst.Xcel.UDFs.GetModelFilename(), _xll.Woodstock.Analyst.Xcel.UDFs.GetScenarioIndex(),"6"))/5</f>
        <v>0</v>
      </c>
      <c r="M406" s="253">
        <f>IF(ISERROR(_xll.Woodstock.Analyst.Xcel.UDFs.GetIndicatorValueAverage("OVOLGSEPMREC", "5 Famille de courbes="&amp;$F406&amp;";", _xll.Woodstock.Analyst.Xcel.UDFs.GetModelFilename(), _xll.Woodstock.Analyst.Xcel.UDFs.GetScenarioIndex(),"2", "6"))/5,0,_xll.Woodstock.Analyst.Xcel.UDFs.GetIndicatorValueAverage("OVOLGSEPMREC", "5 Famille de courbes="&amp;$F406&amp;";", _xll.Woodstock.Analyst.Xcel.UDFs.GetModelFilename(), _xll.Woodstock.Analyst.Xcel.UDFs.GetScenarioIndex(),"2", "6"))/5</f>
        <v>0</v>
      </c>
      <c r="N406" s="437">
        <f t="shared" si="90"/>
        <v>0</v>
      </c>
      <c r="O406" s="241" t="b">
        <f t="shared" si="91"/>
        <v>1</v>
      </c>
    </row>
    <row r="407" spans="1:15" x14ac:dyDescent="0.25">
      <c r="A407" s="248" t="s">
        <v>28</v>
      </c>
      <c r="B407" s="248" t="s">
        <v>99</v>
      </c>
      <c r="C407" s="248" t="s">
        <v>218</v>
      </c>
      <c r="D407" s="248" t="s">
        <v>219</v>
      </c>
      <c r="E407" s="241" t="s">
        <v>7</v>
      </c>
      <c r="F407" s="249" t="str">
        <f t="shared" si="88"/>
        <v>FCTYF_FT_BJ</v>
      </c>
      <c r="G407" s="249" t="str">
        <f t="shared" si="89"/>
        <v>FCTYF_FT_Bj_Pins blanc et rouge</v>
      </c>
      <c r="H407" s="253">
        <f>IF(ISERROR(_xll.Woodstock.Analyst.Xcel.UDFs.GetIndicatorValue("OVOLGPINSREC", "5 Famille de courbes="&amp;$F407&amp;";", _xll.Woodstock.Analyst.Xcel.UDFs.GetModelFilename(), _xll.Woodstock.Analyst.Xcel.UDFs.GetScenarioIndex(),"2"))/5,0,_xll.Woodstock.Analyst.Xcel.UDFs.GetIndicatorValue("OVOLGPINSREC", "5 Famille de courbes="&amp;$F407&amp;";", _xll.Woodstock.Analyst.Xcel.UDFs.GetModelFilename(), _xll.Woodstock.Analyst.Xcel.UDFs.GetScenarioIndex(),"2"))/5</f>
        <v>0</v>
      </c>
      <c r="I407" s="253">
        <f>IF(ISERROR(_xll.Woodstock.Analyst.Xcel.UDFs.GetIndicatorValue("OVOLGPINSREC", "5 Famille de courbes="&amp;$F407&amp;";", _xll.Woodstock.Analyst.Xcel.UDFs.GetModelFilename(), _xll.Woodstock.Analyst.Xcel.UDFs.GetScenarioIndex(),"3"))/5,0,_xll.Woodstock.Analyst.Xcel.UDFs.GetIndicatorValue("OVOLGPINSREC", "5 Famille de courbes="&amp;$F407&amp;";", _xll.Woodstock.Analyst.Xcel.UDFs.GetModelFilename(), _xll.Woodstock.Analyst.Xcel.UDFs.GetScenarioIndex(),"3"))/5</f>
        <v>0</v>
      </c>
      <c r="J407" s="253">
        <f>IF(ISERROR(_xll.Woodstock.Analyst.Xcel.UDFs.GetIndicatorValue("OVOLGPINSREC", "5 Famille de courbes="&amp;$F407&amp;";", _xll.Woodstock.Analyst.Xcel.UDFs.GetModelFilename(), _xll.Woodstock.Analyst.Xcel.UDFs.GetScenarioIndex(),"4"))/5,0,_xll.Woodstock.Analyst.Xcel.UDFs.GetIndicatorValue("OVOLGPINSREC", "5 Famille de courbes="&amp;$F407&amp;";", _xll.Woodstock.Analyst.Xcel.UDFs.GetModelFilename(), _xll.Woodstock.Analyst.Xcel.UDFs.GetScenarioIndex(),"4"))/5</f>
        <v>0</v>
      </c>
      <c r="K407" s="253">
        <f>IF(ISERROR(_xll.Woodstock.Analyst.Xcel.UDFs.GetIndicatorValue("OVOLGPINSREC", "5 Famille de courbes="&amp;$F407&amp;";", _xll.Woodstock.Analyst.Xcel.UDFs.GetModelFilename(), _xll.Woodstock.Analyst.Xcel.UDFs.GetScenarioIndex(),"5"))/5,0,_xll.Woodstock.Analyst.Xcel.UDFs.GetIndicatorValue("OVOLGPINSREC", "5 Famille de courbes="&amp;$F407&amp;";", _xll.Woodstock.Analyst.Xcel.UDFs.GetModelFilename(), _xll.Woodstock.Analyst.Xcel.UDFs.GetScenarioIndex(),"5"))/5</f>
        <v>0</v>
      </c>
      <c r="L407" s="253">
        <f>IF(ISERROR(_xll.Woodstock.Analyst.Xcel.UDFs.GetIndicatorValue("OVOLGPINSREC", "5 Famille de courbes="&amp;$F407&amp;";", _xll.Woodstock.Analyst.Xcel.UDFs.GetModelFilename(), _xll.Woodstock.Analyst.Xcel.UDFs.GetScenarioIndex(),"6"))/5,0,_xll.Woodstock.Analyst.Xcel.UDFs.GetIndicatorValue("OVOLGPINSREC", "5 Famille de courbes="&amp;$F407&amp;";", _xll.Woodstock.Analyst.Xcel.UDFs.GetModelFilename(), _xll.Woodstock.Analyst.Xcel.UDFs.GetScenarioIndex(),"6"))/5</f>
        <v>0</v>
      </c>
      <c r="M407" s="253">
        <f>IF(ISERROR(_xll.Woodstock.Analyst.Xcel.UDFs.GetIndicatorValueAverage("OVOLGPINSREC", "5 Famille de courbes="&amp;$F407&amp;";", _xll.Woodstock.Analyst.Xcel.UDFs.GetModelFilename(), _xll.Woodstock.Analyst.Xcel.UDFs.GetScenarioIndex(),"2", "6"))/5,0,_xll.Woodstock.Analyst.Xcel.UDFs.GetIndicatorValueAverage("OVOLGPINSREC", "5 Famille de courbes="&amp;$F407&amp;";", _xll.Woodstock.Analyst.Xcel.UDFs.GetModelFilename(), _xll.Woodstock.Analyst.Xcel.UDFs.GetScenarioIndex(),"2", "6"))/5</f>
        <v>0</v>
      </c>
      <c r="N407" s="437">
        <f t="shared" si="90"/>
        <v>0</v>
      </c>
      <c r="O407" s="241" t="b">
        <f t="shared" si="91"/>
        <v>1</v>
      </c>
    </row>
    <row r="408" spans="1:15" x14ac:dyDescent="0.25">
      <c r="A408" s="248" t="s">
        <v>28</v>
      </c>
      <c r="B408" s="248" t="s">
        <v>99</v>
      </c>
      <c r="C408" s="248" t="s">
        <v>218</v>
      </c>
      <c r="D408" s="248" t="s">
        <v>219</v>
      </c>
      <c r="E408" s="241" t="s">
        <v>8</v>
      </c>
      <c r="F408" s="249" t="str">
        <f t="shared" si="88"/>
        <v>FCTYF_FT_BJ</v>
      </c>
      <c r="G408" s="249" t="str">
        <f t="shared" si="89"/>
        <v>FCTYF_FT_Bj_Pruche</v>
      </c>
      <c r="H408" s="253">
        <f>IF(ISERROR(_xll.Woodstock.Analyst.Xcel.UDFs.GetIndicatorValue("OVOLPRUREC", "5 Famille de courbes="&amp;$F408&amp;";", _xll.Woodstock.Analyst.Xcel.UDFs.GetModelFilename(), _xll.Woodstock.Analyst.Xcel.UDFs.GetScenarioIndex(),"2"))/5,0,_xll.Woodstock.Analyst.Xcel.UDFs.GetIndicatorValue("OVOLPRUREC", "5 Famille de courbes="&amp;$F408&amp;";", _xll.Woodstock.Analyst.Xcel.UDFs.GetModelFilename(), _xll.Woodstock.Analyst.Xcel.UDFs.GetScenarioIndex(),"2"))/5</f>
        <v>0</v>
      </c>
      <c r="I408" s="253">
        <f>IF(ISERROR(_xll.Woodstock.Analyst.Xcel.UDFs.GetIndicatorValue("OVOLPRUREC", "5 Famille de courbes="&amp;$F408&amp;";", _xll.Woodstock.Analyst.Xcel.UDFs.GetModelFilename(), _xll.Woodstock.Analyst.Xcel.UDFs.GetScenarioIndex(),"3"))/5,0,_xll.Woodstock.Analyst.Xcel.UDFs.GetIndicatorValue("OVOLPRUREC", "5 Famille de courbes="&amp;$F408&amp;";", _xll.Woodstock.Analyst.Xcel.UDFs.GetModelFilename(), _xll.Woodstock.Analyst.Xcel.UDFs.GetScenarioIndex(),"3"))/5</f>
        <v>0</v>
      </c>
      <c r="J408" s="253">
        <f>IF(ISERROR(_xll.Woodstock.Analyst.Xcel.UDFs.GetIndicatorValue("OVOLPRUREC", "5 Famille de courbes="&amp;$F408&amp;";", _xll.Woodstock.Analyst.Xcel.UDFs.GetModelFilename(), _xll.Woodstock.Analyst.Xcel.UDFs.GetScenarioIndex(),"4"))/5,0,_xll.Woodstock.Analyst.Xcel.UDFs.GetIndicatorValue("OVOLPRUREC", "5 Famille de courbes="&amp;$F408&amp;";", _xll.Woodstock.Analyst.Xcel.UDFs.GetModelFilename(), _xll.Woodstock.Analyst.Xcel.UDFs.GetScenarioIndex(),"4"))/5</f>
        <v>0</v>
      </c>
      <c r="K408" s="253">
        <f>IF(ISERROR(_xll.Woodstock.Analyst.Xcel.UDFs.GetIndicatorValue("OVOLPRUREC", "5 Famille de courbes="&amp;$F408&amp;";", _xll.Woodstock.Analyst.Xcel.UDFs.GetModelFilename(), _xll.Woodstock.Analyst.Xcel.UDFs.GetScenarioIndex(),"5"))/5,0,_xll.Woodstock.Analyst.Xcel.UDFs.GetIndicatorValue("OVOLPRUREC", "5 Famille de courbes="&amp;$F408&amp;";", _xll.Woodstock.Analyst.Xcel.UDFs.GetModelFilename(), _xll.Woodstock.Analyst.Xcel.UDFs.GetScenarioIndex(),"5"))/5</f>
        <v>0</v>
      </c>
      <c r="L408" s="253">
        <f>IF(ISERROR(_xll.Woodstock.Analyst.Xcel.UDFs.GetIndicatorValue("OVOLPRUREC", "5 Famille de courbes="&amp;$F408&amp;";", _xll.Woodstock.Analyst.Xcel.UDFs.GetModelFilename(), _xll.Woodstock.Analyst.Xcel.UDFs.GetScenarioIndex(),"6"))/5,0,_xll.Woodstock.Analyst.Xcel.UDFs.GetIndicatorValue("OVOLPRUREC", "5 Famille de courbes="&amp;$F408&amp;";", _xll.Woodstock.Analyst.Xcel.UDFs.GetModelFilename(), _xll.Woodstock.Analyst.Xcel.UDFs.GetScenarioIndex(),"6"))/5</f>
        <v>0</v>
      </c>
      <c r="M408" s="253">
        <f>IF(ISERROR(_xll.Woodstock.Analyst.Xcel.UDFs.GetIndicatorValueAverage("OVOLPRUREC", "5 Famille de courbes="&amp;$F408&amp;";", _xll.Woodstock.Analyst.Xcel.UDFs.GetModelFilename(), _xll.Woodstock.Analyst.Xcel.UDFs.GetScenarioIndex(),"2", "6"))/5,0,_xll.Woodstock.Analyst.Xcel.UDFs.GetIndicatorValueAverage("OVOLPRUREC", "5 Famille de courbes="&amp;$F408&amp;";", _xll.Woodstock.Analyst.Xcel.UDFs.GetModelFilename(), _xll.Woodstock.Analyst.Xcel.UDFs.GetScenarioIndex(),"2", "6"))/5</f>
        <v>0</v>
      </c>
      <c r="N408" s="437">
        <f t="shared" si="90"/>
        <v>0</v>
      </c>
      <c r="O408" s="241" t="b">
        <f t="shared" si="91"/>
        <v>1</v>
      </c>
    </row>
    <row r="409" spans="1:15" x14ac:dyDescent="0.25">
      <c r="A409" s="248" t="s">
        <v>28</v>
      </c>
      <c r="B409" s="248" t="s">
        <v>99</v>
      </c>
      <c r="C409" s="248" t="s">
        <v>218</v>
      </c>
      <c r="D409" s="248" t="s">
        <v>219</v>
      </c>
      <c r="E409" s="241" t="s">
        <v>9</v>
      </c>
      <c r="F409" s="249" t="str">
        <f t="shared" si="88"/>
        <v>FCTYF_FT_BJ</v>
      </c>
      <c r="G409" s="249" t="str">
        <f t="shared" si="89"/>
        <v>FCTYF_FT_Bj_Thuya</v>
      </c>
      <c r="H409" s="253">
        <f>IF(ISERROR(_xll.Woodstock.Analyst.Xcel.UDFs.GetIndicatorValue("OVOLTHOREC", "5 Famille de courbes="&amp;$F409&amp;";", _xll.Woodstock.Analyst.Xcel.UDFs.GetModelFilename(), _xll.Woodstock.Analyst.Xcel.UDFs.GetScenarioIndex(),"2"))/5,0,_xll.Woodstock.Analyst.Xcel.UDFs.GetIndicatorValue("OVOLTHOREC", "5 Famille de courbes="&amp;$F409&amp;";", _xll.Woodstock.Analyst.Xcel.UDFs.GetModelFilename(), _xll.Woodstock.Analyst.Xcel.UDFs.GetScenarioIndex(),"2"))/5</f>
        <v>0</v>
      </c>
      <c r="I409" s="253">
        <f>IF(ISERROR(_xll.Woodstock.Analyst.Xcel.UDFs.GetIndicatorValue("OVOLTHOREC", "5 Famille de courbes="&amp;$F409&amp;";", _xll.Woodstock.Analyst.Xcel.UDFs.GetModelFilename(), _xll.Woodstock.Analyst.Xcel.UDFs.GetScenarioIndex(),"3"))/5,0,_xll.Woodstock.Analyst.Xcel.UDFs.GetIndicatorValue("OVOLTHOREC", "5 Famille de courbes="&amp;$F409&amp;";", _xll.Woodstock.Analyst.Xcel.UDFs.GetModelFilename(), _xll.Woodstock.Analyst.Xcel.UDFs.GetScenarioIndex(),"3"))/5</f>
        <v>0</v>
      </c>
      <c r="J409" s="253">
        <f>IF(ISERROR(_xll.Woodstock.Analyst.Xcel.UDFs.GetIndicatorValue("OVOLTHOREC", "5 Famille de courbes="&amp;$F409&amp;";", _xll.Woodstock.Analyst.Xcel.UDFs.GetModelFilename(), _xll.Woodstock.Analyst.Xcel.UDFs.GetScenarioIndex(),"4"))/5,0,_xll.Woodstock.Analyst.Xcel.UDFs.GetIndicatorValue("OVOLTHOREC", "5 Famille de courbes="&amp;$F409&amp;";", _xll.Woodstock.Analyst.Xcel.UDFs.GetModelFilename(), _xll.Woodstock.Analyst.Xcel.UDFs.GetScenarioIndex(),"4"))/5</f>
        <v>0</v>
      </c>
      <c r="K409" s="253">
        <f>IF(ISERROR(_xll.Woodstock.Analyst.Xcel.UDFs.GetIndicatorValue("OVOLTHOREC", "5 Famille de courbes="&amp;$F409&amp;";", _xll.Woodstock.Analyst.Xcel.UDFs.GetModelFilename(), _xll.Woodstock.Analyst.Xcel.UDFs.GetScenarioIndex(),"5"))/5,0,_xll.Woodstock.Analyst.Xcel.UDFs.GetIndicatorValue("OVOLTHOREC", "5 Famille de courbes="&amp;$F409&amp;";", _xll.Woodstock.Analyst.Xcel.UDFs.GetModelFilename(), _xll.Woodstock.Analyst.Xcel.UDFs.GetScenarioIndex(),"5"))/5</f>
        <v>0</v>
      </c>
      <c r="L409" s="253">
        <f>IF(ISERROR(_xll.Woodstock.Analyst.Xcel.UDFs.GetIndicatorValue("OVOLTHOREC", "5 Famille de courbes="&amp;$F409&amp;";", _xll.Woodstock.Analyst.Xcel.UDFs.GetModelFilename(), _xll.Woodstock.Analyst.Xcel.UDFs.GetScenarioIndex(),"6"))/5,0,_xll.Woodstock.Analyst.Xcel.UDFs.GetIndicatorValue("OVOLTHOREC", "5 Famille de courbes="&amp;$F409&amp;";", _xll.Woodstock.Analyst.Xcel.UDFs.GetModelFilename(), _xll.Woodstock.Analyst.Xcel.UDFs.GetScenarioIndex(),"6"))/5</f>
        <v>0</v>
      </c>
      <c r="M409" s="253">
        <f>IF(ISERROR(_xll.Woodstock.Analyst.Xcel.UDFs.GetIndicatorValueAverage("OVOLTHOREC", "5 Famille de courbes="&amp;$F409&amp;";", _xll.Woodstock.Analyst.Xcel.UDFs.GetModelFilename(), _xll.Woodstock.Analyst.Xcel.UDFs.GetScenarioIndex(),"2", "6"))/5,0,_xll.Woodstock.Analyst.Xcel.UDFs.GetIndicatorValueAverage("OVOLTHOREC", "5 Famille de courbes="&amp;$F409&amp;";", _xll.Woodstock.Analyst.Xcel.UDFs.GetModelFilename(), _xll.Woodstock.Analyst.Xcel.UDFs.GetScenarioIndex(),"2", "6"))/5</f>
        <v>0</v>
      </c>
      <c r="N409" s="437">
        <f t="shared" si="90"/>
        <v>0</v>
      </c>
      <c r="O409" s="241" t="b">
        <f t="shared" si="91"/>
        <v>1</v>
      </c>
    </row>
    <row r="410" spans="1:15" x14ac:dyDescent="0.25">
      <c r="A410" s="248" t="s">
        <v>28</v>
      </c>
      <c r="B410" s="248" t="s">
        <v>99</v>
      </c>
      <c r="C410" s="248" t="s">
        <v>218</v>
      </c>
      <c r="D410" s="248" t="s">
        <v>219</v>
      </c>
      <c r="E410" s="241" t="s">
        <v>11</v>
      </c>
      <c r="F410" s="249" t="str">
        <f t="shared" si="88"/>
        <v>FCTYF_FT_BJ</v>
      </c>
      <c r="G410" s="249" t="str">
        <f t="shared" si="89"/>
        <v>FCTYF_FT_Bj_Total Résineux</v>
      </c>
      <c r="H410" s="253">
        <f>IF(ISERROR(_xll.Woodstock.Analyst.Xcel.UDFs.GetIndicatorValue("OVOLGRREC", "5 Famille de courbes="&amp;$F410&amp;";", _xll.Woodstock.Analyst.Xcel.UDFs.GetModelFilename(), _xll.Woodstock.Analyst.Xcel.UDFs.GetScenarioIndex(),"2"))/5,0,_xll.Woodstock.Analyst.Xcel.UDFs.GetIndicatorValue("OVOLGRREC", "5 Famille de courbes="&amp;$F410&amp;";", _xll.Woodstock.Analyst.Xcel.UDFs.GetModelFilename(), _xll.Woodstock.Analyst.Xcel.UDFs.GetScenarioIndex(),"2"))/5</f>
        <v>0</v>
      </c>
      <c r="I410" s="253">
        <f>IF(ISERROR(_xll.Woodstock.Analyst.Xcel.UDFs.GetIndicatorValue("OVOLGRREC", "5 Famille de courbes="&amp;$F410&amp;";", _xll.Woodstock.Analyst.Xcel.UDFs.GetModelFilename(), _xll.Woodstock.Analyst.Xcel.UDFs.GetScenarioIndex(),"3"))/5,0,_xll.Woodstock.Analyst.Xcel.UDFs.GetIndicatorValue("OVOLGRREC", "5 Famille de courbes="&amp;$F410&amp;";", _xll.Woodstock.Analyst.Xcel.UDFs.GetModelFilename(), _xll.Woodstock.Analyst.Xcel.UDFs.GetScenarioIndex(),"3"))/5</f>
        <v>0</v>
      </c>
      <c r="J410" s="253">
        <f>IF(ISERROR(_xll.Woodstock.Analyst.Xcel.UDFs.GetIndicatorValue("OVOLGRREC", "5 Famille de courbes="&amp;$F410&amp;";", _xll.Woodstock.Analyst.Xcel.UDFs.GetModelFilename(), _xll.Woodstock.Analyst.Xcel.UDFs.GetScenarioIndex(),"4"))/5,0,_xll.Woodstock.Analyst.Xcel.UDFs.GetIndicatorValue("OVOLGRREC", "5 Famille de courbes="&amp;$F410&amp;";", _xll.Woodstock.Analyst.Xcel.UDFs.GetModelFilename(), _xll.Woodstock.Analyst.Xcel.UDFs.GetScenarioIndex(),"4"))/5</f>
        <v>0</v>
      </c>
      <c r="K410" s="253">
        <f>IF(ISERROR(_xll.Woodstock.Analyst.Xcel.UDFs.GetIndicatorValue("OVOLGRREC", "5 Famille de courbes="&amp;$F410&amp;";", _xll.Woodstock.Analyst.Xcel.UDFs.GetModelFilename(), _xll.Woodstock.Analyst.Xcel.UDFs.GetScenarioIndex(),"5"))/5,0,_xll.Woodstock.Analyst.Xcel.UDFs.GetIndicatorValue("OVOLGRREC", "5 Famille de courbes="&amp;$F410&amp;";", _xll.Woodstock.Analyst.Xcel.UDFs.GetModelFilename(), _xll.Woodstock.Analyst.Xcel.UDFs.GetScenarioIndex(),"5"))/5</f>
        <v>0</v>
      </c>
      <c r="L410" s="253">
        <f>IF(ISERROR(_xll.Woodstock.Analyst.Xcel.UDFs.GetIndicatorValue("OVOLGRREC", "5 Famille de courbes="&amp;$F410&amp;";", _xll.Woodstock.Analyst.Xcel.UDFs.GetModelFilename(), _xll.Woodstock.Analyst.Xcel.UDFs.GetScenarioIndex(),"6"))/5,0,_xll.Woodstock.Analyst.Xcel.UDFs.GetIndicatorValue("OVOLGRREC", "5 Famille de courbes="&amp;$F410&amp;";", _xll.Woodstock.Analyst.Xcel.UDFs.GetModelFilename(), _xll.Woodstock.Analyst.Xcel.UDFs.GetScenarioIndex(),"6"))/5</f>
        <v>0</v>
      </c>
      <c r="M410" s="253">
        <f>IF(ISERROR(_xll.Woodstock.Analyst.Xcel.UDFs.GetIndicatorValueAverage("OVOLGRREC", "5 Famille de courbes="&amp;$F410&amp;";", _xll.Woodstock.Analyst.Xcel.UDFs.GetModelFilename(), _xll.Woodstock.Analyst.Xcel.UDFs.GetScenarioIndex(),"2", "6"))/5,0,_xll.Woodstock.Analyst.Xcel.UDFs.GetIndicatorValueAverage("OVOLGRREC", "5 Famille de courbes="&amp;$F410&amp;";", _xll.Woodstock.Analyst.Xcel.UDFs.GetModelFilename(), _xll.Woodstock.Analyst.Xcel.UDFs.GetScenarioIndex(),"2", "6"))/5</f>
        <v>0</v>
      </c>
      <c r="N410" s="437">
        <f t="shared" si="90"/>
        <v>0</v>
      </c>
      <c r="O410" s="241" t="b">
        <f t="shared" si="91"/>
        <v>1</v>
      </c>
    </row>
    <row r="411" spans="1:15" x14ac:dyDescent="0.25">
      <c r="A411" s="248" t="s">
        <v>28</v>
      </c>
      <c r="B411" s="248" t="s">
        <v>99</v>
      </c>
      <c r="C411" s="248" t="s">
        <v>218</v>
      </c>
      <c r="D411" s="248" t="s">
        <v>219</v>
      </c>
      <c r="E411" s="241" t="s">
        <v>13</v>
      </c>
      <c r="F411" s="249" t="str">
        <f t="shared" si="88"/>
        <v>FCTYF_FT_BJ</v>
      </c>
      <c r="G411" s="249" t="str">
        <f t="shared" si="89"/>
        <v>FCTYF_FT_Bj_Bouleau à papier</v>
      </c>
      <c r="H411" s="253">
        <f>IF(ISERROR(_xll.Woodstock.Analyst.Xcel.UDFs.GetIndicatorValue("OVOLBOPREC", "5 Famille de courbes="&amp;$F411&amp;";", _xll.Woodstock.Analyst.Xcel.UDFs.GetModelFilename(), _xll.Woodstock.Analyst.Xcel.UDFs.GetScenarioIndex(),"2"))/5,0,_xll.Woodstock.Analyst.Xcel.UDFs.GetIndicatorValue("OVOLBOPREC", "5 Famille de courbes="&amp;$F411&amp;";", _xll.Woodstock.Analyst.Xcel.UDFs.GetModelFilename(), _xll.Woodstock.Analyst.Xcel.UDFs.GetScenarioIndex(),"2"))/5</f>
        <v>0</v>
      </c>
      <c r="I411" s="253">
        <f>IF(ISERROR(_xll.Woodstock.Analyst.Xcel.UDFs.GetIndicatorValue("OVOLBOPREC", "5 Famille de courbes="&amp;$F411&amp;";", _xll.Woodstock.Analyst.Xcel.UDFs.GetModelFilename(), _xll.Woodstock.Analyst.Xcel.UDFs.GetScenarioIndex(),"3"))/5,0,_xll.Woodstock.Analyst.Xcel.UDFs.GetIndicatorValue("OVOLBOPREC", "5 Famille de courbes="&amp;$F411&amp;";", _xll.Woodstock.Analyst.Xcel.UDFs.GetModelFilename(), _xll.Woodstock.Analyst.Xcel.UDFs.GetScenarioIndex(),"3"))/5</f>
        <v>0</v>
      </c>
      <c r="J411" s="253">
        <f>IF(ISERROR(_xll.Woodstock.Analyst.Xcel.UDFs.GetIndicatorValue("OVOLBOPREC", "5 Famille de courbes="&amp;$F411&amp;";", _xll.Woodstock.Analyst.Xcel.UDFs.GetModelFilename(), _xll.Woodstock.Analyst.Xcel.UDFs.GetScenarioIndex(),"4"))/5,0,_xll.Woodstock.Analyst.Xcel.UDFs.GetIndicatorValue("OVOLBOPREC", "5 Famille de courbes="&amp;$F411&amp;";", _xll.Woodstock.Analyst.Xcel.UDFs.GetModelFilename(), _xll.Woodstock.Analyst.Xcel.UDFs.GetScenarioIndex(),"4"))/5</f>
        <v>0</v>
      </c>
      <c r="K411" s="253">
        <f>IF(ISERROR(_xll.Woodstock.Analyst.Xcel.UDFs.GetIndicatorValue("OVOLBOPREC", "5 Famille de courbes="&amp;$F411&amp;";", _xll.Woodstock.Analyst.Xcel.UDFs.GetModelFilename(), _xll.Woodstock.Analyst.Xcel.UDFs.GetScenarioIndex(),"5"))/5,0,_xll.Woodstock.Analyst.Xcel.UDFs.GetIndicatorValue("OVOLBOPREC", "5 Famille de courbes="&amp;$F411&amp;";", _xll.Woodstock.Analyst.Xcel.UDFs.GetModelFilename(), _xll.Woodstock.Analyst.Xcel.UDFs.GetScenarioIndex(),"5"))/5</f>
        <v>0</v>
      </c>
      <c r="L411" s="253">
        <f>IF(ISERROR(_xll.Woodstock.Analyst.Xcel.UDFs.GetIndicatorValue("OVOLBOPREC", "5 Famille de courbes="&amp;$F411&amp;";", _xll.Woodstock.Analyst.Xcel.UDFs.GetModelFilename(), _xll.Woodstock.Analyst.Xcel.UDFs.GetScenarioIndex(),"6"))/5,0,_xll.Woodstock.Analyst.Xcel.UDFs.GetIndicatorValue("OVOLBOPREC", "5 Famille de courbes="&amp;$F411&amp;";", _xll.Woodstock.Analyst.Xcel.UDFs.GetModelFilename(), _xll.Woodstock.Analyst.Xcel.UDFs.GetScenarioIndex(),"6"))/5</f>
        <v>0</v>
      </c>
      <c r="M411" s="253">
        <f>IF(ISERROR(_xll.Woodstock.Analyst.Xcel.UDFs.GetIndicatorValueAverage("OVOLBOPREC", "5 Famille de courbes="&amp;$F411&amp;";", _xll.Woodstock.Analyst.Xcel.UDFs.GetModelFilename(), _xll.Woodstock.Analyst.Xcel.UDFs.GetScenarioIndex(),"2", "6"))/5,0,_xll.Woodstock.Analyst.Xcel.UDFs.GetIndicatorValueAverage("OVOLBOPREC", "5 Famille de courbes="&amp;$F411&amp;";", _xll.Woodstock.Analyst.Xcel.UDFs.GetModelFilename(), _xll.Woodstock.Analyst.Xcel.UDFs.GetScenarioIndex(),"2", "6"))/5</f>
        <v>0</v>
      </c>
      <c r="N411" s="437">
        <f t="shared" si="90"/>
        <v>0</v>
      </c>
      <c r="O411" s="241" t="b">
        <f t="shared" si="91"/>
        <v>1</v>
      </c>
    </row>
    <row r="412" spans="1:15" x14ac:dyDescent="0.25">
      <c r="A412" s="248" t="s">
        <v>28</v>
      </c>
      <c r="B412" s="248" t="s">
        <v>99</v>
      </c>
      <c r="C412" s="248" t="s">
        <v>218</v>
      </c>
      <c r="D412" s="248" t="s">
        <v>219</v>
      </c>
      <c r="E412" s="241" t="s">
        <v>14</v>
      </c>
      <c r="F412" s="249" t="str">
        <f t="shared" si="88"/>
        <v>FCTYF_FT_BJ</v>
      </c>
      <c r="G412" s="249" t="str">
        <f t="shared" si="89"/>
        <v>FCTYF_FT_Bj_Peupliers</v>
      </c>
      <c r="H412" s="253">
        <f>IF(ISERROR(_xll.Woodstock.Analyst.Xcel.UDFs.GetIndicatorValue("OVOLGPEUREC", "5 Famille de courbes="&amp;$F412&amp;";", _xll.Woodstock.Analyst.Xcel.UDFs.GetModelFilename(), _xll.Woodstock.Analyst.Xcel.UDFs.GetScenarioIndex(),"2"))/5,0,_xll.Woodstock.Analyst.Xcel.UDFs.GetIndicatorValue("OVOLGPEUREC", "5 Famille de courbes="&amp;$F412&amp;";", _xll.Woodstock.Analyst.Xcel.UDFs.GetModelFilename(), _xll.Woodstock.Analyst.Xcel.UDFs.GetScenarioIndex(),"2"))/5</f>
        <v>0</v>
      </c>
      <c r="I412" s="253">
        <f>IF(ISERROR(_xll.Woodstock.Analyst.Xcel.UDFs.GetIndicatorValue("OVOLGPEUREC", "5 Famille de courbes="&amp;$F412&amp;";", _xll.Woodstock.Analyst.Xcel.UDFs.GetModelFilename(), _xll.Woodstock.Analyst.Xcel.UDFs.GetScenarioIndex(),"3"))/5,0,_xll.Woodstock.Analyst.Xcel.UDFs.GetIndicatorValue("OVOLGPEUREC", "5 Famille de courbes="&amp;$F412&amp;";", _xll.Woodstock.Analyst.Xcel.UDFs.GetModelFilename(), _xll.Woodstock.Analyst.Xcel.UDFs.GetScenarioIndex(),"3"))/5</f>
        <v>0</v>
      </c>
      <c r="J412" s="253">
        <f>IF(ISERROR(_xll.Woodstock.Analyst.Xcel.UDFs.GetIndicatorValue("OVOLGPEUREC", "5 Famille de courbes="&amp;$F412&amp;";", _xll.Woodstock.Analyst.Xcel.UDFs.GetModelFilename(), _xll.Woodstock.Analyst.Xcel.UDFs.GetScenarioIndex(),"4"))/5,0,_xll.Woodstock.Analyst.Xcel.UDFs.GetIndicatorValue("OVOLGPEUREC", "5 Famille de courbes="&amp;$F412&amp;";", _xll.Woodstock.Analyst.Xcel.UDFs.GetModelFilename(), _xll.Woodstock.Analyst.Xcel.UDFs.GetScenarioIndex(),"4"))/5</f>
        <v>0</v>
      </c>
      <c r="K412" s="253">
        <f>IF(ISERROR(_xll.Woodstock.Analyst.Xcel.UDFs.GetIndicatorValue("OVOLGPEUREC", "5 Famille de courbes="&amp;$F412&amp;";", _xll.Woodstock.Analyst.Xcel.UDFs.GetModelFilename(), _xll.Woodstock.Analyst.Xcel.UDFs.GetScenarioIndex(),"5"))/5,0,_xll.Woodstock.Analyst.Xcel.UDFs.GetIndicatorValue("OVOLGPEUREC", "5 Famille de courbes="&amp;$F412&amp;";", _xll.Woodstock.Analyst.Xcel.UDFs.GetModelFilename(), _xll.Woodstock.Analyst.Xcel.UDFs.GetScenarioIndex(),"5"))/5</f>
        <v>0</v>
      </c>
      <c r="L412" s="253">
        <f>IF(ISERROR(_xll.Woodstock.Analyst.Xcel.UDFs.GetIndicatorValue("OVOLGPEUREC", "5 Famille de courbes="&amp;$F412&amp;";", _xll.Woodstock.Analyst.Xcel.UDFs.GetModelFilename(), _xll.Woodstock.Analyst.Xcel.UDFs.GetScenarioIndex(),"6"))/5,0,_xll.Woodstock.Analyst.Xcel.UDFs.GetIndicatorValue("OVOLGPEUREC", "5 Famille de courbes="&amp;$F412&amp;";", _xll.Woodstock.Analyst.Xcel.UDFs.GetModelFilename(), _xll.Woodstock.Analyst.Xcel.UDFs.GetScenarioIndex(),"6"))/5</f>
        <v>0</v>
      </c>
      <c r="M412" s="253">
        <f>IF(ISERROR(_xll.Woodstock.Analyst.Xcel.UDFs.GetIndicatorValueAverage("OVOLGPEUREC", "5 Famille de courbes="&amp;$F412&amp;";", _xll.Woodstock.Analyst.Xcel.UDFs.GetModelFilename(), _xll.Woodstock.Analyst.Xcel.UDFs.GetScenarioIndex(),"2", "6"))/5,0,_xll.Woodstock.Analyst.Xcel.UDFs.GetIndicatorValueAverage("OVOLGPEUREC", "5 Famille de courbes="&amp;$F412&amp;";", _xll.Woodstock.Analyst.Xcel.UDFs.GetModelFilename(), _xll.Woodstock.Analyst.Xcel.UDFs.GetScenarioIndex(),"2", "6"))/5</f>
        <v>0</v>
      </c>
      <c r="N412" s="437">
        <f t="shared" si="90"/>
        <v>0</v>
      </c>
      <c r="O412" s="241" t="b">
        <f t="shared" si="91"/>
        <v>1</v>
      </c>
    </row>
    <row r="413" spans="1:15" x14ac:dyDescent="0.25">
      <c r="A413" s="248" t="s">
        <v>28</v>
      </c>
      <c r="B413" s="248" t="s">
        <v>99</v>
      </c>
      <c r="C413" s="248" t="s">
        <v>218</v>
      </c>
      <c r="D413" s="248" t="s">
        <v>219</v>
      </c>
      <c r="E413" s="241" t="s">
        <v>15</v>
      </c>
      <c r="F413" s="249" t="str">
        <f t="shared" si="88"/>
        <v>FCTYF_FT_BJ</v>
      </c>
      <c r="G413" s="249" t="str">
        <f t="shared" si="89"/>
        <v>FCTYF_FT_Bj_Érable rouge</v>
      </c>
      <c r="H413" s="253">
        <f>IF(ISERROR(_xll.Woodstock.Analyst.Xcel.UDFs.GetIndicatorValue("OVOLERRREC", "5 Famille de courbes="&amp;$F413&amp;";", _xll.Woodstock.Analyst.Xcel.UDFs.GetModelFilename(), _xll.Woodstock.Analyst.Xcel.UDFs.GetScenarioIndex(),"2"))/5,0,_xll.Woodstock.Analyst.Xcel.UDFs.GetIndicatorValue("OVOLERRREC", "5 Famille de courbes="&amp;$F413&amp;";", _xll.Woodstock.Analyst.Xcel.UDFs.GetModelFilename(), _xll.Woodstock.Analyst.Xcel.UDFs.GetScenarioIndex(),"2"))/5</f>
        <v>0</v>
      </c>
      <c r="I413" s="253">
        <f>IF(ISERROR(_xll.Woodstock.Analyst.Xcel.UDFs.GetIndicatorValue("OVOLERRREC", "5 Famille de courbes="&amp;$F413&amp;";", _xll.Woodstock.Analyst.Xcel.UDFs.GetModelFilename(), _xll.Woodstock.Analyst.Xcel.UDFs.GetScenarioIndex(),"3"))/5,0,_xll.Woodstock.Analyst.Xcel.UDFs.GetIndicatorValue("OVOLERRREC", "5 Famille de courbes="&amp;$F413&amp;";", _xll.Woodstock.Analyst.Xcel.UDFs.GetModelFilename(), _xll.Woodstock.Analyst.Xcel.UDFs.GetScenarioIndex(),"3"))/5</f>
        <v>0</v>
      </c>
      <c r="J413" s="253">
        <f>IF(ISERROR(_xll.Woodstock.Analyst.Xcel.UDFs.GetIndicatorValue("OVOLERRREC", "5 Famille de courbes="&amp;$F413&amp;";", _xll.Woodstock.Analyst.Xcel.UDFs.GetModelFilename(), _xll.Woodstock.Analyst.Xcel.UDFs.GetScenarioIndex(),"4"))/5,0,_xll.Woodstock.Analyst.Xcel.UDFs.GetIndicatorValue("OVOLERRREC", "5 Famille de courbes="&amp;$F413&amp;";", _xll.Woodstock.Analyst.Xcel.UDFs.GetModelFilename(), _xll.Woodstock.Analyst.Xcel.UDFs.GetScenarioIndex(),"4"))/5</f>
        <v>0</v>
      </c>
      <c r="K413" s="253">
        <f>IF(ISERROR(_xll.Woodstock.Analyst.Xcel.UDFs.GetIndicatorValue("OVOLERRREC", "5 Famille de courbes="&amp;$F413&amp;";", _xll.Woodstock.Analyst.Xcel.UDFs.GetModelFilename(), _xll.Woodstock.Analyst.Xcel.UDFs.GetScenarioIndex(),"5"))/5,0,_xll.Woodstock.Analyst.Xcel.UDFs.GetIndicatorValue("OVOLERRREC", "5 Famille de courbes="&amp;$F413&amp;";", _xll.Woodstock.Analyst.Xcel.UDFs.GetModelFilename(), _xll.Woodstock.Analyst.Xcel.UDFs.GetScenarioIndex(),"5"))/5</f>
        <v>0</v>
      </c>
      <c r="L413" s="253">
        <f>IF(ISERROR(_xll.Woodstock.Analyst.Xcel.UDFs.GetIndicatorValue("OVOLERRREC", "5 Famille de courbes="&amp;$F413&amp;";", _xll.Woodstock.Analyst.Xcel.UDFs.GetModelFilename(), _xll.Woodstock.Analyst.Xcel.UDFs.GetScenarioIndex(),"6"))/5,0,_xll.Woodstock.Analyst.Xcel.UDFs.GetIndicatorValue("OVOLERRREC", "5 Famille de courbes="&amp;$F413&amp;";", _xll.Woodstock.Analyst.Xcel.UDFs.GetModelFilename(), _xll.Woodstock.Analyst.Xcel.UDFs.GetScenarioIndex(),"6"))/5</f>
        <v>0</v>
      </c>
      <c r="M413" s="253">
        <f>IF(ISERROR(_xll.Woodstock.Analyst.Xcel.UDFs.GetIndicatorValueAverage("OVOLERRREC", "5 Famille de courbes="&amp;$F413&amp;";", _xll.Woodstock.Analyst.Xcel.UDFs.GetModelFilename(), _xll.Woodstock.Analyst.Xcel.UDFs.GetScenarioIndex(),"2", "6"))/5,0,_xll.Woodstock.Analyst.Xcel.UDFs.GetIndicatorValueAverage("OVOLERRREC", "5 Famille de courbes="&amp;$F413&amp;";", _xll.Woodstock.Analyst.Xcel.UDFs.GetModelFilename(), _xll.Woodstock.Analyst.Xcel.UDFs.GetScenarioIndex(),"2", "6"))/5</f>
        <v>0</v>
      </c>
      <c r="N413" s="437">
        <f t="shared" si="90"/>
        <v>0</v>
      </c>
      <c r="O413" s="241" t="b">
        <f t="shared" si="91"/>
        <v>1</v>
      </c>
    </row>
    <row r="414" spans="1:15" x14ac:dyDescent="0.25">
      <c r="A414" s="248" t="s">
        <v>28</v>
      </c>
      <c r="B414" s="248" t="s">
        <v>99</v>
      </c>
      <c r="C414" s="248" t="s">
        <v>218</v>
      </c>
      <c r="D414" s="248" t="s">
        <v>219</v>
      </c>
      <c r="E414" s="241" t="s">
        <v>17</v>
      </c>
      <c r="F414" s="249" t="str">
        <f t="shared" si="88"/>
        <v>FCTYF_FT_BJ</v>
      </c>
      <c r="G414" s="249" t="str">
        <f t="shared" si="89"/>
        <v>FCTYF_FT_Bj_Sous-total F. Intolérants</v>
      </c>
      <c r="H414" s="253">
        <f>IF(ISERROR(_xll.Woodstock.Analyst.Xcel.UDFs.GetIndicatorValue("OVOLGFIREC", "5 Famille de courbes="&amp;$F414&amp;";", _xll.Woodstock.Analyst.Xcel.UDFs.GetModelFilename(), _xll.Woodstock.Analyst.Xcel.UDFs.GetScenarioIndex(),"2"))/5,0,_xll.Woodstock.Analyst.Xcel.UDFs.GetIndicatorValue("OVOLGFIREC", "5 Famille de courbes="&amp;$F414&amp;";", _xll.Woodstock.Analyst.Xcel.UDFs.GetModelFilename(), _xll.Woodstock.Analyst.Xcel.UDFs.GetScenarioIndex(),"2"))/5</f>
        <v>0</v>
      </c>
      <c r="I414" s="253">
        <f>IF(ISERROR(_xll.Woodstock.Analyst.Xcel.UDFs.GetIndicatorValue("OVOLGFIREC", "5 Famille de courbes="&amp;$F414&amp;";", _xll.Woodstock.Analyst.Xcel.UDFs.GetModelFilename(), _xll.Woodstock.Analyst.Xcel.UDFs.GetScenarioIndex(),"3"))/5,0,_xll.Woodstock.Analyst.Xcel.UDFs.GetIndicatorValue("OVOLGFIREC", "5 Famille de courbes="&amp;$F414&amp;";", _xll.Woodstock.Analyst.Xcel.UDFs.GetModelFilename(), _xll.Woodstock.Analyst.Xcel.UDFs.GetScenarioIndex(),"3"))/5</f>
        <v>0</v>
      </c>
      <c r="J414" s="253">
        <f>IF(ISERROR(_xll.Woodstock.Analyst.Xcel.UDFs.GetIndicatorValue("OVOLGFIREC", "5 Famille de courbes="&amp;$F414&amp;";", _xll.Woodstock.Analyst.Xcel.UDFs.GetModelFilename(), _xll.Woodstock.Analyst.Xcel.UDFs.GetScenarioIndex(),"4"))/5,0,_xll.Woodstock.Analyst.Xcel.UDFs.GetIndicatorValue("OVOLGFIREC", "5 Famille de courbes="&amp;$F414&amp;";", _xll.Woodstock.Analyst.Xcel.UDFs.GetModelFilename(), _xll.Woodstock.Analyst.Xcel.UDFs.GetScenarioIndex(),"4"))/5</f>
        <v>0</v>
      </c>
      <c r="K414" s="253">
        <f>IF(ISERROR(_xll.Woodstock.Analyst.Xcel.UDFs.GetIndicatorValue("OVOLGFIREC", "5 Famille de courbes="&amp;$F414&amp;";", _xll.Woodstock.Analyst.Xcel.UDFs.GetModelFilename(), _xll.Woodstock.Analyst.Xcel.UDFs.GetScenarioIndex(),"5"))/5,0,_xll.Woodstock.Analyst.Xcel.UDFs.GetIndicatorValue("OVOLGFIREC", "5 Famille de courbes="&amp;$F414&amp;";", _xll.Woodstock.Analyst.Xcel.UDFs.GetModelFilename(), _xll.Woodstock.Analyst.Xcel.UDFs.GetScenarioIndex(),"5"))/5</f>
        <v>0</v>
      </c>
      <c r="L414" s="253">
        <f>IF(ISERROR(_xll.Woodstock.Analyst.Xcel.UDFs.GetIndicatorValue("OVOLGFIREC", "5 Famille de courbes="&amp;$F414&amp;";", _xll.Woodstock.Analyst.Xcel.UDFs.GetModelFilename(), _xll.Woodstock.Analyst.Xcel.UDFs.GetScenarioIndex(),"6"))/5,0,_xll.Woodstock.Analyst.Xcel.UDFs.GetIndicatorValue("OVOLGFIREC", "5 Famille de courbes="&amp;$F414&amp;";", _xll.Woodstock.Analyst.Xcel.UDFs.GetModelFilename(), _xll.Woodstock.Analyst.Xcel.UDFs.GetScenarioIndex(),"6"))/5</f>
        <v>0</v>
      </c>
      <c r="M414" s="253">
        <f>IF(ISERROR(_xll.Woodstock.Analyst.Xcel.UDFs.GetIndicatorValueAverage("OVOLGFIREC", "5 Famille de courbes="&amp;$F414&amp;";", _xll.Woodstock.Analyst.Xcel.UDFs.GetModelFilename(), _xll.Woodstock.Analyst.Xcel.UDFs.GetScenarioIndex(),"2", "6"))/5,0,_xll.Woodstock.Analyst.Xcel.UDFs.GetIndicatorValueAverage("OVOLGFIREC", "5 Famille de courbes="&amp;$F414&amp;";", _xll.Woodstock.Analyst.Xcel.UDFs.GetModelFilename(), _xll.Woodstock.Analyst.Xcel.UDFs.GetScenarioIndex(),"2", "6"))/5</f>
        <v>0</v>
      </c>
      <c r="N414" s="437">
        <f t="shared" si="90"/>
        <v>0</v>
      </c>
      <c r="O414" s="241" t="b">
        <f t="shared" si="91"/>
        <v>1</v>
      </c>
    </row>
    <row r="415" spans="1:15" x14ac:dyDescent="0.25">
      <c r="A415" s="248" t="s">
        <v>28</v>
      </c>
      <c r="B415" s="248" t="s">
        <v>99</v>
      </c>
      <c r="C415" s="248" t="s">
        <v>218</v>
      </c>
      <c r="D415" s="248" t="s">
        <v>219</v>
      </c>
      <c r="E415" s="241" t="s">
        <v>18</v>
      </c>
      <c r="F415" s="249" t="str">
        <f t="shared" si="88"/>
        <v>FCTYF_FT_BJ</v>
      </c>
      <c r="G415" s="249" t="str">
        <f t="shared" si="89"/>
        <v>FCTYF_FT_Bj_Bouleau jaune</v>
      </c>
      <c r="H415" s="253">
        <f>IF(ISERROR(_xll.Woodstock.Analyst.Xcel.UDFs.GetIndicatorValue("OVOLBOJREC", "5 Famille de courbes="&amp;$F415&amp;";", _xll.Woodstock.Analyst.Xcel.UDFs.GetModelFilename(), _xll.Woodstock.Analyst.Xcel.UDFs.GetScenarioIndex(),"2"))/5,0,_xll.Woodstock.Analyst.Xcel.UDFs.GetIndicatorValue("OVOLBOJREC", "5 Famille de courbes="&amp;$F415&amp;";", _xll.Woodstock.Analyst.Xcel.UDFs.GetModelFilename(), _xll.Woodstock.Analyst.Xcel.UDFs.GetScenarioIndex(),"2"))/5</f>
        <v>0</v>
      </c>
      <c r="I415" s="253">
        <f>IF(ISERROR(_xll.Woodstock.Analyst.Xcel.UDFs.GetIndicatorValue("OVOLBOJREC", "5 Famille de courbes="&amp;$F415&amp;";", _xll.Woodstock.Analyst.Xcel.UDFs.GetModelFilename(), _xll.Woodstock.Analyst.Xcel.UDFs.GetScenarioIndex(),"3"))/5,0,_xll.Woodstock.Analyst.Xcel.UDFs.GetIndicatorValue("OVOLBOJREC", "5 Famille de courbes="&amp;$F415&amp;";", _xll.Woodstock.Analyst.Xcel.UDFs.GetModelFilename(), _xll.Woodstock.Analyst.Xcel.UDFs.GetScenarioIndex(),"3"))/5</f>
        <v>0</v>
      </c>
      <c r="J415" s="253">
        <f>IF(ISERROR(_xll.Woodstock.Analyst.Xcel.UDFs.GetIndicatorValue("OVOLBOJREC", "5 Famille de courbes="&amp;$F415&amp;";", _xll.Woodstock.Analyst.Xcel.UDFs.GetModelFilename(), _xll.Woodstock.Analyst.Xcel.UDFs.GetScenarioIndex(),"4"))/5,0,_xll.Woodstock.Analyst.Xcel.UDFs.GetIndicatorValue("OVOLBOJREC", "5 Famille de courbes="&amp;$F415&amp;";", _xll.Woodstock.Analyst.Xcel.UDFs.GetModelFilename(), _xll.Woodstock.Analyst.Xcel.UDFs.GetScenarioIndex(),"4"))/5</f>
        <v>0</v>
      </c>
      <c r="K415" s="253">
        <f>IF(ISERROR(_xll.Woodstock.Analyst.Xcel.UDFs.GetIndicatorValue("OVOLBOJREC", "5 Famille de courbes="&amp;$F415&amp;";", _xll.Woodstock.Analyst.Xcel.UDFs.GetModelFilename(), _xll.Woodstock.Analyst.Xcel.UDFs.GetScenarioIndex(),"5"))/5,0,_xll.Woodstock.Analyst.Xcel.UDFs.GetIndicatorValue("OVOLBOJREC", "5 Famille de courbes="&amp;$F415&amp;";", _xll.Woodstock.Analyst.Xcel.UDFs.GetModelFilename(), _xll.Woodstock.Analyst.Xcel.UDFs.GetScenarioIndex(),"5"))/5</f>
        <v>0</v>
      </c>
      <c r="L415" s="253">
        <f>IF(ISERROR(_xll.Woodstock.Analyst.Xcel.UDFs.GetIndicatorValue("OVOLBOJREC", "5 Famille de courbes="&amp;$F415&amp;";", _xll.Woodstock.Analyst.Xcel.UDFs.GetModelFilename(), _xll.Woodstock.Analyst.Xcel.UDFs.GetScenarioIndex(),"6"))/5,0,_xll.Woodstock.Analyst.Xcel.UDFs.GetIndicatorValue("OVOLBOJREC", "5 Famille de courbes="&amp;$F415&amp;";", _xll.Woodstock.Analyst.Xcel.UDFs.GetModelFilename(), _xll.Woodstock.Analyst.Xcel.UDFs.GetScenarioIndex(),"6"))/5</f>
        <v>0</v>
      </c>
      <c r="M415" s="253">
        <f>IF(ISERROR(_xll.Woodstock.Analyst.Xcel.UDFs.GetIndicatorValueAverage("OVOLBOJREC", "5 Famille de courbes="&amp;$F415&amp;";", _xll.Woodstock.Analyst.Xcel.UDFs.GetModelFilename(), _xll.Woodstock.Analyst.Xcel.UDFs.GetScenarioIndex(),"2", "6"))/5,0,_xll.Woodstock.Analyst.Xcel.UDFs.GetIndicatorValueAverage("OVOLBOJREC", "5 Famille de courbes="&amp;$F415&amp;";", _xll.Woodstock.Analyst.Xcel.UDFs.GetModelFilename(), _xll.Woodstock.Analyst.Xcel.UDFs.GetScenarioIndex(),"2", "6"))/5</f>
        <v>0</v>
      </c>
      <c r="N415" s="437">
        <f t="shared" si="90"/>
        <v>0</v>
      </c>
      <c r="O415" s="241" t="b">
        <f t="shared" si="91"/>
        <v>1</v>
      </c>
    </row>
    <row r="416" spans="1:15" x14ac:dyDescent="0.25">
      <c r="A416" s="248" t="s">
        <v>28</v>
      </c>
      <c r="B416" s="248" t="s">
        <v>99</v>
      </c>
      <c r="C416" s="248" t="s">
        <v>218</v>
      </c>
      <c r="D416" s="248" t="s">
        <v>219</v>
      </c>
      <c r="E416" s="241" t="s">
        <v>19</v>
      </c>
      <c r="F416" s="249" t="str">
        <f t="shared" si="88"/>
        <v>FCTYF_FT_BJ</v>
      </c>
      <c r="G416" s="249" t="str">
        <f t="shared" si="89"/>
        <v>FCTYF_FT_Bj_Érable à sucre</v>
      </c>
      <c r="H416" s="253">
        <f>IF(ISERROR(_xll.Woodstock.Analyst.Xcel.UDFs.GetIndicatorValue("OVOLERSREC", "5 Famille de courbes="&amp;$F416&amp;";", _xll.Woodstock.Analyst.Xcel.UDFs.GetModelFilename(), _xll.Woodstock.Analyst.Xcel.UDFs.GetScenarioIndex(),"2"))/5,0,_xll.Woodstock.Analyst.Xcel.UDFs.GetIndicatorValue("OVOLERSREC", "5 Famille de courbes="&amp;$F416&amp;";", _xll.Woodstock.Analyst.Xcel.UDFs.GetModelFilename(), _xll.Woodstock.Analyst.Xcel.UDFs.GetScenarioIndex(),"2"))/5</f>
        <v>0</v>
      </c>
      <c r="I416" s="253">
        <f>IF(ISERROR(_xll.Woodstock.Analyst.Xcel.UDFs.GetIndicatorValue("OVOLERSREC", "5 Famille de courbes="&amp;$F416&amp;";", _xll.Woodstock.Analyst.Xcel.UDFs.GetModelFilename(), _xll.Woodstock.Analyst.Xcel.UDFs.GetScenarioIndex(),"3"))/5,0,_xll.Woodstock.Analyst.Xcel.UDFs.GetIndicatorValue("OVOLERSREC", "5 Famille de courbes="&amp;$F416&amp;";", _xll.Woodstock.Analyst.Xcel.UDFs.GetModelFilename(), _xll.Woodstock.Analyst.Xcel.UDFs.GetScenarioIndex(),"3"))/5</f>
        <v>0</v>
      </c>
      <c r="J416" s="253">
        <f>IF(ISERROR(_xll.Woodstock.Analyst.Xcel.UDFs.GetIndicatorValue("OVOLERSREC", "5 Famille de courbes="&amp;$F416&amp;";", _xll.Woodstock.Analyst.Xcel.UDFs.GetModelFilename(), _xll.Woodstock.Analyst.Xcel.UDFs.GetScenarioIndex(),"4"))/5,0,_xll.Woodstock.Analyst.Xcel.UDFs.GetIndicatorValue("OVOLERSREC", "5 Famille de courbes="&amp;$F416&amp;";", _xll.Woodstock.Analyst.Xcel.UDFs.GetModelFilename(), _xll.Woodstock.Analyst.Xcel.UDFs.GetScenarioIndex(),"4"))/5</f>
        <v>0</v>
      </c>
      <c r="K416" s="253">
        <f>IF(ISERROR(_xll.Woodstock.Analyst.Xcel.UDFs.GetIndicatorValue("OVOLERSREC", "5 Famille de courbes="&amp;$F416&amp;";", _xll.Woodstock.Analyst.Xcel.UDFs.GetModelFilename(), _xll.Woodstock.Analyst.Xcel.UDFs.GetScenarioIndex(),"5"))/5,0,_xll.Woodstock.Analyst.Xcel.UDFs.GetIndicatorValue("OVOLERSREC", "5 Famille de courbes="&amp;$F416&amp;";", _xll.Woodstock.Analyst.Xcel.UDFs.GetModelFilename(), _xll.Woodstock.Analyst.Xcel.UDFs.GetScenarioIndex(),"5"))/5</f>
        <v>0</v>
      </c>
      <c r="L416" s="253">
        <f>IF(ISERROR(_xll.Woodstock.Analyst.Xcel.UDFs.GetIndicatorValue("OVOLERSREC", "5 Famille de courbes="&amp;$F416&amp;";", _xll.Woodstock.Analyst.Xcel.UDFs.GetModelFilename(), _xll.Woodstock.Analyst.Xcel.UDFs.GetScenarioIndex(),"6"))/5,0,_xll.Woodstock.Analyst.Xcel.UDFs.GetIndicatorValue("OVOLERSREC", "5 Famille de courbes="&amp;$F416&amp;";", _xll.Woodstock.Analyst.Xcel.UDFs.GetModelFilename(), _xll.Woodstock.Analyst.Xcel.UDFs.GetScenarioIndex(),"6"))/5</f>
        <v>0</v>
      </c>
      <c r="M416" s="253">
        <f>IF(ISERROR(_xll.Woodstock.Analyst.Xcel.UDFs.GetIndicatorValueAverage("OVOLERSREC", "5 Famille de courbes="&amp;$F416&amp;";", _xll.Woodstock.Analyst.Xcel.UDFs.GetModelFilename(), _xll.Woodstock.Analyst.Xcel.UDFs.GetScenarioIndex(),"2", "6"))/5,0,_xll.Woodstock.Analyst.Xcel.UDFs.GetIndicatorValueAverage("OVOLERSREC", "5 Famille de courbes="&amp;$F416&amp;";", _xll.Woodstock.Analyst.Xcel.UDFs.GetModelFilename(), _xll.Woodstock.Analyst.Xcel.UDFs.GetScenarioIndex(),"2", "6"))/5</f>
        <v>0</v>
      </c>
      <c r="N416" s="437">
        <f t="shared" si="90"/>
        <v>0</v>
      </c>
      <c r="O416" s="241" t="b">
        <f t="shared" si="91"/>
        <v>1</v>
      </c>
    </row>
    <row r="417" spans="1:15" x14ac:dyDescent="0.25">
      <c r="A417" s="248" t="s">
        <v>28</v>
      </c>
      <c r="B417" s="248" t="s">
        <v>99</v>
      </c>
      <c r="C417" s="248" t="s">
        <v>218</v>
      </c>
      <c r="D417" s="248" t="s">
        <v>219</v>
      </c>
      <c r="E417" s="241" t="s">
        <v>21</v>
      </c>
      <c r="F417" s="249" t="str">
        <f t="shared" si="88"/>
        <v>FCTYF_FT_BJ</v>
      </c>
      <c r="G417" s="249" t="str">
        <f t="shared" si="89"/>
        <v>FCTYF_FT_Bj_Sous-total F. Tolérants</v>
      </c>
      <c r="H417" s="253">
        <f>IF(ISERROR(_xll.Woodstock.Analyst.Xcel.UDFs.GetIndicatorValue("OVOLGFTREC", "5 Famille de courbes="&amp;$F417&amp;";", _xll.Woodstock.Analyst.Xcel.UDFs.GetModelFilename(), _xll.Woodstock.Analyst.Xcel.UDFs.GetScenarioIndex(),"2"))/5,0,_xll.Woodstock.Analyst.Xcel.UDFs.GetIndicatorValue("OVOLGFTREC", "5 Famille de courbes="&amp;$F417&amp;";", _xll.Woodstock.Analyst.Xcel.UDFs.GetModelFilename(), _xll.Woodstock.Analyst.Xcel.UDFs.GetScenarioIndex(),"2"))/5</f>
        <v>0</v>
      </c>
      <c r="I417" s="253">
        <f>IF(ISERROR(_xll.Woodstock.Analyst.Xcel.UDFs.GetIndicatorValue("OVOLGFTREC", "5 Famille de courbes="&amp;$F417&amp;";", _xll.Woodstock.Analyst.Xcel.UDFs.GetModelFilename(), _xll.Woodstock.Analyst.Xcel.UDFs.GetScenarioIndex(),"3"))/5,0,_xll.Woodstock.Analyst.Xcel.UDFs.GetIndicatorValue("OVOLGFTREC", "5 Famille de courbes="&amp;$F417&amp;";", _xll.Woodstock.Analyst.Xcel.UDFs.GetModelFilename(), _xll.Woodstock.Analyst.Xcel.UDFs.GetScenarioIndex(),"3"))/5</f>
        <v>0</v>
      </c>
      <c r="J417" s="253">
        <f>IF(ISERROR(_xll.Woodstock.Analyst.Xcel.UDFs.GetIndicatorValue("OVOLGFTREC", "5 Famille de courbes="&amp;$F417&amp;";", _xll.Woodstock.Analyst.Xcel.UDFs.GetModelFilename(), _xll.Woodstock.Analyst.Xcel.UDFs.GetScenarioIndex(),"4"))/5,0,_xll.Woodstock.Analyst.Xcel.UDFs.GetIndicatorValue("OVOLGFTREC", "5 Famille de courbes="&amp;$F417&amp;";", _xll.Woodstock.Analyst.Xcel.UDFs.GetModelFilename(), _xll.Woodstock.Analyst.Xcel.UDFs.GetScenarioIndex(),"4"))/5</f>
        <v>0</v>
      </c>
      <c r="K417" s="253">
        <f>IF(ISERROR(_xll.Woodstock.Analyst.Xcel.UDFs.GetIndicatorValue("OVOLGFTREC", "5 Famille de courbes="&amp;$F417&amp;";", _xll.Woodstock.Analyst.Xcel.UDFs.GetModelFilename(), _xll.Woodstock.Analyst.Xcel.UDFs.GetScenarioIndex(),"5"))/5,0,_xll.Woodstock.Analyst.Xcel.UDFs.GetIndicatorValue("OVOLGFTREC", "5 Famille de courbes="&amp;$F417&amp;";", _xll.Woodstock.Analyst.Xcel.UDFs.GetModelFilename(), _xll.Woodstock.Analyst.Xcel.UDFs.GetScenarioIndex(),"5"))/5</f>
        <v>0</v>
      </c>
      <c r="L417" s="253">
        <f>IF(ISERROR(_xll.Woodstock.Analyst.Xcel.UDFs.GetIndicatorValue("OVOLGFTREC", "5 Famille de courbes="&amp;$F417&amp;";", _xll.Woodstock.Analyst.Xcel.UDFs.GetModelFilename(), _xll.Woodstock.Analyst.Xcel.UDFs.GetScenarioIndex(),"6"))/5,0,_xll.Woodstock.Analyst.Xcel.UDFs.GetIndicatorValue("OVOLGFTREC", "5 Famille de courbes="&amp;$F417&amp;";", _xll.Woodstock.Analyst.Xcel.UDFs.GetModelFilename(), _xll.Woodstock.Analyst.Xcel.UDFs.GetScenarioIndex(),"6"))/5</f>
        <v>0</v>
      </c>
      <c r="M417" s="253">
        <f>IF(ISERROR(_xll.Woodstock.Analyst.Xcel.UDFs.GetIndicatorValueAverage("OVOLGFTREC", "5 Famille de courbes="&amp;$F417&amp;";", _xll.Woodstock.Analyst.Xcel.UDFs.GetModelFilename(), _xll.Woodstock.Analyst.Xcel.UDFs.GetScenarioIndex(),"2", "6"))/5,0,_xll.Woodstock.Analyst.Xcel.UDFs.GetIndicatorValueAverage("OVOLGFTREC", "5 Famille de courbes="&amp;$F417&amp;";", _xll.Woodstock.Analyst.Xcel.UDFs.GetModelFilename(), _xll.Woodstock.Analyst.Xcel.UDFs.GetScenarioIndex(),"2", "6"))/5</f>
        <v>0</v>
      </c>
      <c r="N417" s="437">
        <f t="shared" si="90"/>
        <v>0</v>
      </c>
      <c r="O417" s="241" t="b">
        <f t="shared" si="91"/>
        <v>1</v>
      </c>
    </row>
    <row r="418" spans="1:15" x14ac:dyDescent="0.25">
      <c r="A418" s="248" t="s">
        <v>28</v>
      </c>
      <c r="B418" s="248" t="s">
        <v>99</v>
      </c>
      <c r="C418" s="248" t="s">
        <v>218</v>
      </c>
      <c r="D418" s="248" t="s">
        <v>219</v>
      </c>
      <c r="E418" s="241" t="s">
        <v>39</v>
      </c>
      <c r="F418" s="249" t="str">
        <f t="shared" si="88"/>
        <v>FCTYF_FT_BJ</v>
      </c>
      <c r="G418" s="249" t="str">
        <f t="shared" si="89"/>
        <v>FCTYF_FT_Bj_Total Résineux &amp; Feuillus</v>
      </c>
      <c r="H418" s="253">
        <f>IF(ISERROR(_xll.Woodstock.Analyst.Xcel.UDFs.GetIndicatorValue("OVOLTOTREC", "5 Famille de courbes="&amp;$F418&amp;";", _xll.Woodstock.Analyst.Xcel.UDFs.GetModelFilename(), _xll.Woodstock.Analyst.Xcel.UDFs.GetScenarioIndex(),"2"))/5,0,_xll.Woodstock.Analyst.Xcel.UDFs.GetIndicatorValue("OVOLTOTREC", "5 Famille de courbes="&amp;$F418&amp;";", _xll.Woodstock.Analyst.Xcel.UDFs.GetModelFilename(), _xll.Woodstock.Analyst.Xcel.UDFs.GetScenarioIndex(),"2"))/5</f>
        <v>0</v>
      </c>
      <c r="I418" s="253">
        <f>IF(ISERROR(_xll.Woodstock.Analyst.Xcel.UDFs.GetIndicatorValue("OVOLTOTREC", "5 Famille de courbes="&amp;$F418&amp;";", _xll.Woodstock.Analyst.Xcel.UDFs.GetModelFilename(), _xll.Woodstock.Analyst.Xcel.UDFs.GetScenarioIndex(),"3"))/5,0,_xll.Woodstock.Analyst.Xcel.UDFs.GetIndicatorValue("OVOLTOTREC", "5 Famille de courbes="&amp;$F418&amp;";", _xll.Woodstock.Analyst.Xcel.UDFs.GetModelFilename(), _xll.Woodstock.Analyst.Xcel.UDFs.GetScenarioIndex(),"3"))/5</f>
        <v>0</v>
      </c>
      <c r="J418" s="253">
        <f>IF(ISERROR(_xll.Woodstock.Analyst.Xcel.UDFs.GetIndicatorValue("OVOLTOTREC", "5 Famille de courbes="&amp;$F418&amp;";", _xll.Woodstock.Analyst.Xcel.UDFs.GetModelFilename(), _xll.Woodstock.Analyst.Xcel.UDFs.GetScenarioIndex(),"4"))/5,0,_xll.Woodstock.Analyst.Xcel.UDFs.GetIndicatorValue("OVOLTOTREC", "5 Famille de courbes="&amp;$F418&amp;";", _xll.Woodstock.Analyst.Xcel.UDFs.GetModelFilename(), _xll.Woodstock.Analyst.Xcel.UDFs.GetScenarioIndex(),"4"))/5</f>
        <v>0</v>
      </c>
      <c r="K418" s="253">
        <f>IF(ISERROR(_xll.Woodstock.Analyst.Xcel.UDFs.GetIndicatorValue("OVOLTOTREC", "5 Famille de courbes="&amp;$F418&amp;";", _xll.Woodstock.Analyst.Xcel.UDFs.GetModelFilename(), _xll.Woodstock.Analyst.Xcel.UDFs.GetScenarioIndex(),"5"))/5,0,_xll.Woodstock.Analyst.Xcel.UDFs.GetIndicatorValue("OVOLTOTREC", "5 Famille de courbes="&amp;$F418&amp;";", _xll.Woodstock.Analyst.Xcel.UDFs.GetModelFilename(), _xll.Woodstock.Analyst.Xcel.UDFs.GetScenarioIndex(),"5"))/5</f>
        <v>0</v>
      </c>
      <c r="L418" s="253">
        <f>IF(ISERROR(_xll.Woodstock.Analyst.Xcel.UDFs.GetIndicatorValue("OVOLTOTREC", "5 Famille de courbes="&amp;$F418&amp;";", _xll.Woodstock.Analyst.Xcel.UDFs.GetModelFilename(), _xll.Woodstock.Analyst.Xcel.UDFs.GetScenarioIndex(),"6"))/5,0,_xll.Woodstock.Analyst.Xcel.UDFs.GetIndicatorValue("OVOLTOTREC", "5 Famille de courbes="&amp;$F418&amp;";", _xll.Woodstock.Analyst.Xcel.UDFs.GetModelFilename(), _xll.Woodstock.Analyst.Xcel.UDFs.GetScenarioIndex(),"6"))/5</f>
        <v>0</v>
      </c>
      <c r="M418" s="253">
        <f>IF(ISERROR(_xll.Woodstock.Analyst.Xcel.UDFs.GetIndicatorValueAverage("OVOLTOTREC", "5 Famille de courbes="&amp;$F418&amp;";", _xll.Woodstock.Analyst.Xcel.UDFs.GetModelFilename(), _xll.Woodstock.Analyst.Xcel.UDFs.GetScenarioIndex(),"2", "6"))/5,0,_xll.Woodstock.Analyst.Xcel.UDFs.GetIndicatorValueAverage("OVOLTOTREC", "5 Famille de courbes="&amp;$F418&amp;";", _xll.Woodstock.Analyst.Xcel.UDFs.GetModelFilename(), _xll.Woodstock.Analyst.Xcel.UDFs.GetScenarioIndex(),"2", "6"))/5</f>
        <v>0</v>
      </c>
      <c r="N418" s="437">
        <f t="shared" si="90"/>
        <v>0</v>
      </c>
      <c r="O418" s="241" t="b">
        <f t="shared" si="91"/>
        <v>1</v>
      </c>
    </row>
    <row r="419" spans="1:15" x14ac:dyDescent="0.25">
      <c r="A419" s="248"/>
      <c r="B419" s="248"/>
      <c r="C419" s="248"/>
      <c r="D419" s="248"/>
      <c r="E419" s="241"/>
      <c r="F419" s="241"/>
      <c r="G419" s="241"/>
      <c r="H419" s="241"/>
      <c r="I419" s="241"/>
      <c r="J419" s="241"/>
      <c r="K419" s="241"/>
      <c r="L419" s="241"/>
      <c r="M419" s="241"/>
      <c r="N419" s="355"/>
      <c r="O419" s="241"/>
    </row>
    <row r="420" spans="1:15" x14ac:dyDescent="0.25">
      <c r="A420" s="248" t="s">
        <v>28</v>
      </c>
      <c r="B420" s="248" t="s">
        <v>99</v>
      </c>
      <c r="C420" s="248" t="s">
        <v>220</v>
      </c>
      <c r="D420" s="248" t="s">
        <v>221</v>
      </c>
      <c r="E420" s="249" t="s">
        <v>2</v>
      </c>
      <c r="F420" s="249" t="str">
        <f t="shared" ref="F420:F436" si="92">UPPER("FCTYF_"&amp;B420&amp;"_"&amp;D420)</f>
        <v>FCTYF_FT_BJFI</v>
      </c>
      <c r="G420" s="249" t="str">
        <f t="shared" ref="G420:G436" si="93">TRIM("FCTYF_"&amp;B420&amp;"_"&amp;D420&amp;"_"&amp;E420)</f>
        <v>FCTYF_FT_BjFi_Sapin</v>
      </c>
      <c r="H420" s="253">
        <f>IF(ISERROR(_xll.Woodstock.Analyst.Xcel.UDFs.GetIndicatorValue("OVOLSABREC", "5 Famille de courbes="&amp;$F420&amp;";", _xll.Woodstock.Analyst.Xcel.UDFs.GetModelFilename(), _xll.Woodstock.Analyst.Xcel.UDFs.GetScenarioIndex(),"2"))/5,0,_xll.Woodstock.Analyst.Xcel.UDFs.GetIndicatorValue("OVOLSABREC", "5 Famille de courbes="&amp;$F420&amp;";", _xll.Woodstock.Analyst.Xcel.UDFs.GetModelFilename(), _xll.Woodstock.Analyst.Xcel.UDFs.GetScenarioIndex(),"2"))/5</f>
        <v>1572.928058285941</v>
      </c>
      <c r="I420" s="253">
        <f>IF(ISERROR(_xll.Woodstock.Analyst.Xcel.UDFs.GetIndicatorValue("OVOLSABREC", "5 Famille de courbes="&amp;$F420&amp;";", _xll.Woodstock.Analyst.Xcel.UDFs.GetModelFilename(), _xll.Woodstock.Analyst.Xcel.UDFs.GetScenarioIndex(),"3"))/5,0,_xll.Woodstock.Analyst.Xcel.UDFs.GetIndicatorValue("OVOLSABREC", "5 Famille de courbes="&amp;$F420&amp;";", _xll.Woodstock.Analyst.Xcel.UDFs.GetModelFilename(), _xll.Woodstock.Analyst.Xcel.UDFs.GetScenarioIndex(),"3"))/5</f>
        <v>0</v>
      </c>
      <c r="J420" s="253">
        <f>IF(ISERROR(_xll.Woodstock.Analyst.Xcel.UDFs.GetIndicatorValue("OVOLSABREC", "5 Famille de courbes="&amp;$F420&amp;";", _xll.Woodstock.Analyst.Xcel.UDFs.GetModelFilename(), _xll.Woodstock.Analyst.Xcel.UDFs.GetScenarioIndex(),"4"))/5,0,_xll.Woodstock.Analyst.Xcel.UDFs.GetIndicatorValue("OVOLSABREC", "5 Famille de courbes="&amp;$F420&amp;";", _xll.Woodstock.Analyst.Xcel.UDFs.GetModelFilename(), _xll.Woodstock.Analyst.Xcel.UDFs.GetScenarioIndex(),"4"))/5</f>
        <v>0</v>
      </c>
      <c r="K420" s="253">
        <f>IF(ISERROR(_xll.Woodstock.Analyst.Xcel.UDFs.GetIndicatorValue("OVOLSABREC", "5 Famille de courbes="&amp;$F420&amp;";", _xll.Woodstock.Analyst.Xcel.UDFs.GetModelFilename(), _xll.Woodstock.Analyst.Xcel.UDFs.GetScenarioIndex(),"5"))/5,0,_xll.Woodstock.Analyst.Xcel.UDFs.GetIndicatorValue("OVOLSABREC", "5 Famille de courbes="&amp;$F420&amp;";", _xll.Woodstock.Analyst.Xcel.UDFs.GetModelFilename(), _xll.Woodstock.Analyst.Xcel.UDFs.GetScenarioIndex(),"5"))/5</f>
        <v>0</v>
      </c>
      <c r="L420" s="253">
        <f>IF(ISERROR(_xll.Woodstock.Analyst.Xcel.UDFs.GetIndicatorValue("OVOLSABREC", "5 Famille de courbes="&amp;$F420&amp;";", _xll.Woodstock.Analyst.Xcel.UDFs.GetModelFilename(), _xll.Woodstock.Analyst.Xcel.UDFs.GetScenarioIndex(),"6"))/5,0,_xll.Woodstock.Analyst.Xcel.UDFs.GetIndicatorValue("OVOLSABREC", "5 Famille de courbes="&amp;$F420&amp;";", _xll.Woodstock.Analyst.Xcel.UDFs.GetModelFilename(), _xll.Woodstock.Analyst.Xcel.UDFs.GetScenarioIndex(),"6"))/5</f>
        <v>0</v>
      </c>
      <c r="M420" s="253">
        <f>IF(ISERROR(_xll.Woodstock.Analyst.Xcel.UDFs.GetIndicatorValueAverage("OVOLSABREC", "5 Famille de courbes="&amp;$F420&amp;";", _xll.Woodstock.Analyst.Xcel.UDFs.GetModelFilename(), _xll.Woodstock.Analyst.Xcel.UDFs.GetScenarioIndex(),"2", "6"))/5,0,_xll.Woodstock.Analyst.Xcel.UDFs.GetIndicatorValueAverage("OVOLSABREC", "5 Famille de courbes="&amp;$F420&amp;";", _xll.Woodstock.Analyst.Xcel.UDFs.GetModelFilename(), _xll.Woodstock.Analyst.Xcel.UDFs.GetScenarioIndex(),"2", "6"))/5</f>
        <v>314.58561165718822</v>
      </c>
      <c r="N420" s="437">
        <f t="shared" ref="N420:N436" si="94">AVERAGE(H420:L420)</f>
        <v>314.58561165718822</v>
      </c>
      <c r="O420" s="241" t="b">
        <f t="shared" ref="O420:O436" si="95">EXACT(ROUND(M420,1),ROUND(N420,1))</f>
        <v>1</v>
      </c>
    </row>
    <row r="421" spans="1:15" x14ac:dyDescent="0.25">
      <c r="A421" s="248" t="s">
        <v>28</v>
      </c>
      <c r="B421" s="248" t="s">
        <v>99</v>
      </c>
      <c r="C421" s="248" t="s">
        <v>220</v>
      </c>
      <c r="D421" s="248" t="s">
        <v>221</v>
      </c>
      <c r="E421" s="241" t="s">
        <v>3</v>
      </c>
      <c r="F421" s="249" t="str">
        <f t="shared" si="92"/>
        <v>FCTYF_FT_BJFI</v>
      </c>
      <c r="G421" s="249" t="str">
        <f t="shared" si="93"/>
        <v>FCTYF_FT_BjFi_Épinettes</v>
      </c>
      <c r="H421" s="253">
        <f>IF(ISERROR(_xll.Woodstock.Analyst.Xcel.UDFs.GetIndicatorValue("OVOLGEPXREC", "5 Famille de courbes="&amp;$F421&amp;";", _xll.Woodstock.Analyst.Xcel.UDFs.GetModelFilename(), _xll.Woodstock.Analyst.Xcel.UDFs.GetScenarioIndex(),"2"))/5,0,_xll.Woodstock.Analyst.Xcel.UDFs.GetIndicatorValue("OVOLGEPXREC", "5 Famille de courbes="&amp;$F421&amp;";", _xll.Woodstock.Analyst.Xcel.UDFs.GetModelFilename(), _xll.Woodstock.Analyst.Xcel.UDFs.GetScenarioIndex(),"2"))/5</f>
        <v>1324.9298550829956</v>
      </c>
      <c r="I421" s="253">
        <f>IF(ISERROR(_xll.Woodstock.Analyst.Xcel.UDFs.GetIndicatorValue("OVOLGEPXREC", "5 Famille de courbes="&amp;$F421&amp;";", _xll.Woodstock.Analyst.Xcel.UDFs.GetModelFilename(), _xll.Woodstock.Analyst.Xcel.UDFs.GetScenarioIndex(),"3"))/5,0,_xll.Woodstock.Analyst.Xcel.UDFs.GetIndicatorValue("OVOLGEPXREC", "5 Famille de courbes="&amp;$F421&amp;";", _xll.Woodstock.Analyst.Xcel.UDFs.GetModelFilename(), _xll.Woodstock.Analyst.Xcel.UDFs.GetScenarioIndex(),"3"))/5</f>
        <v>0</v>
      </c>
      <c r="J421" s="253">
        <f>IF(ISERROR(_xll.Woodstock.Analyst.Xcel.UDFs.GetIndicatorValue("OVOLGEPXREC", "5 Famille de courbes="&amp;$F421&amp;";", _xll.Woodstock.Analyst.Xcel.UDFs.GetModelFilename(), _xll.Woodstock.Analyst.Xcel.UDFs.GetScenarioIndex(),"4"))/5,0,_xll.Woodstock.Analyst.Xcel.UDFs.GetIndicatorValue("OVOLGEPXREC", "5 Famille de courbes="&amp;$F421&amp;";", _xll.Woodstock.Analyst.Xcel.UDFs.GetModelFilename(), _xll.Woodstock.Analyst.Xcel.UDFs.GetScenarioIndex(),"4"))/5</f>
        <v>0</v>
      </c>
      <c r="K421" s="253">
        <f>IF(ISERROR(_xll.Woodstock.Analyst.Xcel.UDFs.GetIndicatorValue("OVOLGEPXREC", "5 Famille de courbes="&amp;$F421&amp;";", _xll.Woodstock.Analyst.Xcel.UDFs.GetModelFilename(), _xll.Woodstock.Analyst.Xcel.UDFs.GetScenarioIndex(),"5"))/5,0,_xll.Woodstock.Analyst.Xcel.UDFs.GetIndicatorValue("OVOLGEPXREC", "5 Famille de courbes="&amp;$F421&amp;";", _xll.Woodstock.Analyst.Xcel.UDFs.GetModelFilename(), _xll.Woodstock.Analyst.Xcel.UDFs.GetScenarioIndex(),"5"))/5</f>
        <v>0</v>
      </c>
      <c r="L421" s="253">
        <f>IF(ISERROR(_xll.Woodstock.Analyst.Xcel.UDFs.GetIndicatorValue("OVOLGEPXREC", "5 Famille de courbes="&amp;$F421&amp;";", _xll.Woodstock.Analyst.Xcel.UDFs.GetModelFilename(), _xll.Woodstock.Analyst.Xcel.UDFs.GetScenarioIndex(),"6"))/5,0,_xll.Woodstock.Analyst.Xcel.UDFs.GetIndicatorValue("OVOLGEPXREC", "5 Famille de courbes="&amp;$F421&amp;";", _xll.Woodstock.Analyst.Xcel.UDFs.GetModelFilename(), _xll.Woodstock.Analyst.Xcel.UDFs.GetScenarioIndex(),"6"))/5</f>
        <v>0</v>
      </c>
      <c r="M421" s="253">
        <f>IF(ISERROR(_xll.Woodstock.Analyst.Xcel.UDFs.GetIndicatorValueAverage("OVOLGEPXREC", "5 Famille de courbes="&amp;$F421&amp;";", _xll.Woodstock.Analyst.Xcel.UDFs.GetModelFilename(), _xll.Woodstock.Analyst.Xcel.UDFs.GetScenarioIndex(),"2", "6"))/5,0,_xll.Woodstock.Analyst.Xcel.UDFs.GetIndicatorValueAverage("OVOLGEPXREC", "5 Famille de courbes="&amp;$F421&amp;";", _xll.Woodstock.Analyst.Xcel.UDFs.GetModelFilename(), _xll.Woodstock.Analyst.Xcel.UDFs.GetScenarioIndex(),"2", "6"))/5</f>
        <v>264.98597101659914</v>
      </c>
      <c r="N421" s="437">
        <f t="shared" si="94"/>
        <v>264.98597101659914</v>
      </c>
      <c r="O421" s="241" t="b">
        <f t="shared" si="95"/>
        <v>1</v>
      </c>
    </row>
    <row r="422" spans="1:15" x14ac:dyDescent="0.25">
      <c r="A422" s="248" t="s">
        <v>28</v>
      </c>
      <c r="B422" s="248" t="s">
        <v>99</v>
      </c>
      <c r="C422" s="248" t="s">
        <v>220</v>
      </c>
      <c r="D422" s="248" t="s">
        <v>221</v>
      </c>
      <c r="E422" s="241" t="s">
        <v>4</v>
      </c>
      <c r="F422" s="249" t="str">
        <f t="shared" si="92"/>
        <v>FCTYF_FT_BJFI</v>
      </c>
      <c r="G422" s="249" t="str">
        <f t="shared" si="93"/>
        <v>FCTYF_FT_BjFi_Pin gris</v>
      </c>
      <c r="H422" s="253">
        <f>IF(ISERROR(_xll.Woodstock.Analyst.Xcel.UDFs.GetIndicatorValue("OVOLPIGREC", "5 Famille de courbes="&amp;$F422&amp;";", _xll.Woodstock.Analyst.Xcel.UDFs.GetModelFilename(), _xll.Woodstock.Analyst.Xcel.UDFs.GetScenarioIndex(),"2"))/5,0,_xll.Woodstock.Analyst.Xcel.UDFs.GetIndicatorValue("OVOLPIGREC", "5 Famille de courbes="&amp;$F422&amp;";", _xll.Woodstock.Analyst.Xcel.UDFs.GetModelFilename(), _xll.Woodstock.Analyst.Xcel.UDFs.GetScenarioIndex(),"2"))/5</f>
        <v>0</v>
      </c>
      <c r="I422" s="253">
        <f>IF(ISERROR(_xll.Woodstock.Analyst.Xcel.UDFs.GetIndicatorValue("OVOLPIGREC", "5 Famille de courbes="&amp;$F422&amp;";", _xll.Woodstock.Analyst.Xcel.UDFs.GetModelFilename(), _xll.Woodstock.Analyst.Xcel.UDFs.GetScenarioIndex(),"3"))/5,0,_xll.Woodstock.Analyst.Xcel.UDFs.GetIndicatorValue("OVOLPIGREC", "5 Famille de courbes="&amp;$F422&amp;";", _xll.Woodstock.Analyst.Xcel.UDFs.GetModelFilename(), _xll.Woodstock.Analyst.Xcel.UDFs.GetScenarioIndex(),"3"))/5</f>
        <v>0</v>
      </c>
      <c r="J422" s="253">
        <f>IF(ISERROR(_xll.Woodstock.Analyst.Xcel.UDFs.GetIndicatorValue("OVOLPIGREC", "5 Famille de courbes="&amp;$F422&amp;";", _xll.Woodstock.Analyst.Xcel.UDFs.GetModelFilename(), _xll.Woodstock.Analyst.Xcel.UDFs.GetScenarioIndex(),"4"))/5,0,_xll.Woodstock.Analyst.Xcel.UDFs.GetIndicatorValue("OVOLPIGREC", "5 Famille de courbes="&amp;$F422&amp;";", _xll.Woodstock.Analyst.Xcel.UDFs.GetModelFilename(), _xll.Woodstock.Analyst.Xcel.UDFs.GetScenarioIndex(),"4"))/5</f>
        <v>0</v>
      </c>
      <c r="K422" s="253">
        <f>IF(ISERROR(_xll.Woodstock.Analyst.Xcel.UDFs.GetIndicatorValue("OVOLPIGREC", "5 Famille de courbes="&amp;$F422&amp;";", _xll.Woodstock.Analyst.Xcel.UDFs.GetModelFilename(), _xll.Woodstock.Analyst.Xcel.UDFs.GetScenarioIndex(),"5"))/5,0,_xll.Woodstock.Analyst.Xcel.UDFs.GetIndicatorValue("OVOLPIGREC", "5 Famille de courbes="&amp;$F422&amp;";", _xll.Woodstock.Analyst.Xcel.UDFs.GetModelFilename(), _xll.Woodstock.Analyst.Xcel.UDFs.GetScenarioIndex(),"5"))/5</f>
        <v>0</v>
      </c>
      <c r="L422" s="253">
        <f>IF(ISERROR(_xll.Woodstock.Analyst.Xcel.UDFs.GetIndicatorValue("OVOLPIGREC", "5 Famille de courbes="&amp;$F422&amp;";", _xll.Woodstock.Analyst.Xcel.UDFs.GetModelFilename(), _xll.Woodstock.Analyst.Xcel.UDFs.GetScenarioIndex(),"6"))/5,0,_xll.Woodstock.Analyst.Xcel.UDFs.GetIndicatorValue("OVOLPIGREC", "5 Famille de courbes="&amp;$F422&amp;";", _xll.Woodstock.Analyst.Xcel.UDFs.GetModelFilename(), _xll.Woodstock.Analyst.Xcel.UDFs.GetScenarioIndex(),"6"))/5</f>
        <v>0</v>
      </c>
      <c r="M422" s="253">
        <f>IF(ISERROR(_xll.Woodstock.Analyst.Xcel.UDFs.GetIndicatorValueAverage("OVOLPIGREC", "5 Famille de courbes="&amp;$F422&amp;";", _xll.Woodstock.Analyst.Xcel.UDFs.GetModelFilename(), _xll.Woodstock.Analyst.Xcel.UDFs.GetScenarioIndex(),"2", "6"))/5,0,_xll.Woodstock.Analyst.Xcel.UDFs.GetIndicatorValueAverage("OVOLPIGREC", "5 Famille de courbes="&amp;$F422&amp;";", _xll.Woodstock.Analyst.Xcel.UDFs.GetModelFilename(), _xll.Woodstock.Analyst.Xcel.UDFs.GetScenarioIndex(),"2", "6"))/5</f>
        <v>0</v>
      </c>
      <c r="N422" s="437">
        <f t="shared" si="94"/>
        <v>0</v>
      </c>
      <c r="O422" s="241" t="b">
        <f t="shared" si="95"/>
        <v>1</v>
      </c>
    </row>
    <row r="423" spans="1:15" x14ac:dyDescent="0.25">
      <c r="A423" s="248" t="s">
        <v>28</v>
      </c>
      <c r="B423" s="248" t="s">
        <v>99</v>
      </c>
      <c r="C423" s="248" t="s">
        <v>220</v>
      </c>
      <c r="D423" s="248" t="s">
        <v>221</v>
      </c>
      <c r="E423" s="241" t="s">
        <v>5</v>
      </c>
      <c r="F423" s="249" t="str">
        <f t="shared" si="92"/>
        <v>FCTYF_FT_BJFI</v>
      </c>
      <c r="G423" s="249" t="str">
        <f t="shared" si="93"/>
        <v>FCTYF_FT_BjFi_Mélèzes</v>
      </c>
      <c r="H423" s="253">
        <f>IF(ISERROR(_xll.Woodstock.Analyst.Xcel.UDFs.GetIndicatorValue("OVOLGMEXREC", "5 Famille de courbes="&amp;$F423&amp;";", _xll.Woodstock.Analyst.Xcel.UDFs.GetModelFilename(), _xll.Woodstock.Analyst.Xcel.UDFs.GetScenarioIndex(),"2"))/5,0,_xll.Woodstock.Analyst.Xcel.UDFs.GetIndicatorValue("OVOLGMEXREC", "5 Famille de courbes="&amp;$F423&amp;";", _xll.Woodstock.Analyst.Xcel.UDFs.GetModelFilename(), _xll.Woodstock.Analyst.Xcel.UDFs.GetScenarioIndex(),"2"))/5</f>
        <v>0</v>
      </c>
      <c r="I423" s="253">
        <f>IF(ISERROR(_xll.Woodstock.Analyst.Xcel.UDFs.GetIndicatorValue("OVOLGMEXREC", "5 Famille de courbes="&amp;$F423&amp;";", _xll.Woodstock.Analyst.Xcel.UDFs.GetModelFilename(), _xll.Woodstock.Analyst.Xcel.UDFs.GetScenarioIndex(),"3"))/5,0,_xll.Woodstock.Analyst.Xcel.UDFs.GetIndicatorValue("OVOLGMEXREC", "5 Famille de courbes="&amp;$F423&amp;";", _xll.Woodstock.Analyst.Xcel.UDFs.GetModelFilename(), _xll.Woodstock.Analyst.Xcel.UDFs.GetScenarioIndex(),"3"))/5</f>
        <v>0</v>
      </c>
      <c r="J423" s="253">
        <f>IF(ISERROR(_xll.Woodstock.Analyst.Xcel.UDFs.GetIndicatorValue("OVOLGMEXREC", "5 Famille de courbes="&amp;$F423&amp;";", _xll.Woodstock.Analyst.Xcel.UDFs.GetModelFilename(), _xll.Woodstock.Analyst.Xcel.UDFs.GetScenarioIndex(),"4"))/5,0,_xll.Woodstock.Analyst.Xcel.UDFs.GetIndicatorValue("OVOLGMEXREC", "5 Famille de courbes="&amp;$F423&amp;";", _xll.Woodstock.Analyst.Xcel.UDFs.GetModelFilename(), _xll.Woodstock.Analyst.Xcel.UDFs.GetScenarioIndex(),"4"))/5</f>
        <v>0</v>
      </c>
      <c r="K423" s="253">
        <f>IF(ISERROR(_xll.Woodstock.Analyst.Xcel.UDFs.GetIndicatorValue("OVOLGMEXREC", "5 Famille de courbes="&amp;$F423&amp;";", _xll.Woodstock.Analyst.Xcel.UDFs.GetModelFilename(), _xll.Woodstock.Analyst.Xcel.UDFs.GetScenarioIndex(),"5"))/5,0,_xll.Woodstock.Analyst.Xcel.UDFs.GetIndicatorValue("OVOLGMEXREC", "5 Famille de courbes="&amp;$F423&amp;";", _xll.Woodstock.Analyst.Xcel.UDFs.GetModelFilename(), _xll.Woodstock.Analyst.Xcel.UDFs.GetScenarioIndex(),"5"))/5</f>
        <v>0</v>
      </c>
      <c r="L423" s="253">
        <f>IF(ISERROR(_xll.Woodstock.Analyst.Xcel.UDFs.GetIndicatorValue("OVOLGMEXREC", "5 Famille de courbes="&amp;$F423&amp;";", _xll.Woodstock.Analyst.Xcel.UDFs.GetModelFilename(), _xll.Woodstock.Analyst.Xcel.UDFs.GetScenarioIndex(),"6"))/5,0,_xll.Woodstock.Analyst.Xcel.UDFs.GetIndicatorValue("OVOLGMEXREC", "5 Famille de courbes="&amp;$F423&amp;";", _xll.Woodstock.Analyst.Xcel.UDFs.GetModelFilename(), _xll.Woodstock.Analyst.Xcel.UDFs.GetScenarioIndex(),"6"))/5</f>
        <v>0</v>
      </c>
      <c r="M423" s="253">
        <f>IF(ISERROR(_xll.Woodstock.Analyst.Xcel.UDFs.GetIndicatorValueAverage("OVOLGMEXREC", "5 Famille de courbes="&amp;$F423&amp;";", _xll.Woodstock.Analyst.Xcel.UDFs.GetModelFilename(), _xll.Woodstock.Analyst.Xcel.UDFs.GetScenarioIndex(),"2", "6"))/5,0,_xll.Woodstock.Analyst.Xcel.UDFs.GetIndicatorValueAverage("OVOLGMEXREC", "5 Famille de courbes="&amp;$F423&amp;";", _xll.Woodstock.Analyst.Xcel.UDFs.GetModelFilename(), _xll.Woodstock.Analyst.Xcel.UDFs.GetScenarioIndex(),"2", "6"))/5</f>
        <v>0</v>
      </c>
      <c r="N423" s="437">
        <f t="shared" si="94"/>
        <v>0</v>
      </c>
      <c r="O423" s="241" t="b">
        <f t="shared" si="95"/>
        <v>1</v>
      </c>
    </row>
    <row r="424" spans="1:15" x14ac:dyDescent="0.25">
      <c r="A424" s="248" t="s">
        <v>28</v>
      </c>
      <c r="B424" s="248" t="s">
        <v>99</v>
      </c>
      <c r="C424" s="248" t="s">
        <v>220</v>
      </c>
      <c r="D424" s="248" t="s">
        <v>221</v>
      </c>
      <c r="E424" s="241" t="s">
        <v>6</v>
      </c>
      <c r="F424" s="249" t="str">
        <f t="shared" si="92"/>
        <v>FCTYF_FT_BJFI</v>
      </c>
      <c r="G424" s="249" t="str">
        <f t="shared" si="93"/>
        <v>FCTYF_FT_BjFi_Sous-total SEPM</v>
      </c>
      <c r="H424" s="253">
        <f>IF(ISERROR(_xll.Woodstock.Analyst.Xcel.UDFs.GetIndicatorValue("OVOLGSEPMREC", "5 Famille de courbes="&amp;$F424&amp;";", _xll.Woodstock.Analyst.Xcel.UDFs.GetModelFilename(), _xll.Woodstock.Analyst.Xcel.UDFs.GetScenarioIndex(),"2"))/5,0,_xll.Woodstock.Analyst.Xcel.UDFs.GetIndicatorValue("OVOLGSEPMREC", "5 Famille de courbes="&amp;$F424&amp;";", _xll.Woodstock.Analyst.Xcel.UDFs.GetModelFilename(), _xll.Woodstock.Analyst.Xcel.UDFs.GetScenarioIndex(),"2"))/5</f>
        <v>2897.8579566608173</v>
      </c>
      <c r="I424" s="253">
        <f>IF(ISERROR(_xll.Woodstock.Analyst.Xcel.UDFs.GetIndicatorValue("OVOLGSEPMREC", "5 Famille de courbes="&amp;$F424&amp;";", _xll.Woodstock.Analyst.Xcel.UDFs.GetModelFilename(), _xll.Woodstock.Analyst.Xcel.UDFs.GetScenarioIndex(),"3"))/5,0,_xll.Woodstock.Analyst.Xcel.UDFs.GetIndicatorValue("OVOLGSEPMREC", "5 Famille de courbes="&amp;$F424&amp;";", _xll.Woodstock.Analyst.Xcel.UDFs.GetModelFilename(), _xll.Woodstock.Analyst.Xcel.UDFs.GetScenarioIndex(),"3"))/5</f>
        <v>0</v>
      </c>
      <c r="J424" s="253">
        <f>IF(ISERROR(_xll.Woodstock.Analyst.Xcel.UDFs.GetIndicatorValue("OVOLGSEPMREC", "5 Famille de courbes="&amp;$F424&amp;";", _xll.Woodstock.Analyst.Xcel.UDFs.GetModelFilename(), _xll.Woodstock.Analyst.Xcel.UDFs.GetScenarioIndex(),"4"))/5,0,_xll.Woodstock.Analyst.Xcel.UDFs.GetIndicatorValue("OVOLGSEPMREC", "5 Famille de courbes="&amp;$F424&amp;";", _xll.Woodstock.Analyst.Xcel.UDFs.GetModelFilename(), _xll.Woodstock.Analyst.Xcel.UDFs.GetScenarioIndex(),"4"))/5</f>
        <v>0</v>
      </c>
      <c r="K424" s="253">
        <f>IF(ISERROR(_xll.Woodstock.Analyst.Xcel.UDFs.GetIndicatorValue("OVOLGSEPMREC", "5 Famille de courbes="&amp;$F424&amp;";", _xll.Woodstock.Analyst.Xcel.UDFs.GetModelFilename(), _xll.Woodstock.Analyst.Xcel.UDFs.GetScenarioIndex(),"5"))/5,0,_xll.Woodstock.Analyst.Xcel.UDFs.GetIndicatorValue("OVOLGSEPMREC", "5 Famille de courbes="&amp;$F424&amp;";", _xll.Woodstock.Analyst.Xcel.UDFs.GetModelFilename(), _xll.Woodstock.Analyst.Xcel.UDFs.GetScenarioIndex(),"5"))/5</f>
        <v>0</v>
      </c>
      <c r="L424" s="253">
        <f>IF(ISERROR(_xll.Woodstock.Analyst.Xcel.UDFs.GetIndicatorValue("OVOLGSEPMREC", "5 Famille de courbes="&amp;$F424&amp;";", _xll.Woodstock.Analyst.Xcel.UDFs.GetModelFilename(), _xll.Woodstock.Analyst.Xcel.UDFs.GetScenarioIndex(),"6"))/5,0,_xll.Woodstock.Analyst.Xcel.UDFs.GetIndicatorValue("OVOLGSEPMREC", "5 Famille de courbes="&amp;$F424&amp;";", _xll.Woodstock.Analyst.Xcel.UDFs.GetModelFilename(), _xll.Woodstock.Analyst.Xcel.UDFs.GetScenarioIndex(),"6"))/5</f>
        <v>0</v>
      </c>
      <c r="M424" s="253">
        <f>IF(ISERROR(_xll.Woodstock.Analyst.Xcel.UDFs.GetIndicatorValueAverage("OVOLGSEPMREC", "5 Famille de courbes="&amp;$F424&amp;";", _xll.Woodstock.Analyst.Xcel.UDFs.GetModelFilename(), _xll.Woodstock.Analyst.Xcel.UDFs.GetScenarioIndex(),"2", "6"))/5,0,_xll.Woodstock.Analyst.Xcel.UDFs.GetIndicatorValueAverage("OVOLGSEPMREC", "5 Famille de courbes="&amp;$F424&amp;";", _xll.Woodstock.Analyst.Xcel.UDFs.GetModelFilename(), _xll.Woodstock.Analyst.Xcel.UDFs.GetScenarioIndex(),"2", "6"))/5</f>
        <v>579.57159133216351</v>
      </c>
      <c r="N424" s="437">
        <f t="shared" si="94"/>
        <v>579.57159133216351</v>
      </c>
      <c r="O424" s="241" t="b">
        <f t="shared" si="95"/>
        <v>1</v>
      </c>
    </row>
    <row r="425" spans="1:15" x14ac:dyDescent="0.25">
      <c r="A425" s="248" t="s">
        <v>28</v>
      </c>
      <c r="B425" s="248" t="s">
        <v>99</v>
      </c>
      <c r="C425" s="248" t="s">
        <v>220</v>
      </c>
      <c r="D425" s="248" t="s">
        <v>221</v>
      </c>
      <c r="E425" s="241" t="s">
        <v>7</v>
      </c>
      <c r="F425" s="249" t="str">
        <f t="shared" si="92"/>
        <v>FCTYF_FT_BJFI</v>
      </c>
      <c r="G425" s="249" t="str">
        <f t="shared" si="93"/>
        <v>FCTYF_FT_BjFi_Pins blanc et rouge</v>
      </c>
      <c r="H425" s="253">
        <f>IF(ISERROR(_xll.Woodstock.Analyst.Xcel.UDFs.GetIndicatorValue("OVOLGPINSREC", "5 Famille de courbes="&amp;$F425&amp;";", _xll.Woodstock.Analyst.Xcel.UDFs.GetModelFilename(), _xll.Woodstock.Analyst.Xcel.UDFs.GetScenarioIndex(),"2"))/5,0,_xll.Woodstock.Analyst.Xcel.UDFs.GetIndicatorValue("OVOLGPINSREC", "5 Famille de courbes="&amp;$F425&amp;";", _xll.Woodstock.Analyst.Xcel.UDFs.GetModelFilename(), _xll.Woodstock.Analyst.Xcel.UDFs.GetScenarioIndex(),"2"))/5</f>
        <v>437.5664564106836</v>
      </c>
      <c r="I425" s="253">
        <f>IF(ISERROR(_xll.Woodstock.Analyst.Xcel.UDFs.GetIndicatorValue("OVOLGPINSREC", "5 Famille de courbes="&amp;$F425&amp;";", _xll.Woodstock.Analyst.Xcel.UDFs.GetModelFilename(), _xll.Woodstock.Analyst.Xcel.UDFs.GetScenarioIndex(),"3"))/5,0,_xll.Woodstock.Analyst.Xcel.UDFs.GetIndicatorValue("OVOLGPINSREC", "5 Famille de courbes="&amp;$F425&amp;";", _xll.Woodstock.Analyst.Xcel.UDFs.GetModelFilename(), _xll.Woodstock.Analyst.Xcel.UDFs.GetScenarioIndex(),"3"))/5</f>
        <v>0</v>
      </c>
      <c r="J425" s="253">
        <f>IF(ISERROR(_xll.Woodstock.Analyst.Xcel.UDFs.GetIndicatorValue("OVOLGPINSREC", "5 Famille de courbes="&amp;$F425&amp;";", _xll.Woodstock.Analyst.Xcel.UDFs.GetModelFilename(), _xll.Woodstock.Analyst.Xcel.UDFs.GetScenarioIndex(),"4"))/5,0,_xll.Woodstock.Analyst.Xcel.UDFs.GetIndicatorValue("OVOLGPINSREC", "5 Famille de courbes="&amp;$F425&amp;";", _xll.Woodstock.Analyst.Xcel.UDFs.GetModelFilename(), _xll.Woodstock.Analyst.Xcel.UDFs.GetScenarioIndex(),"4"))/5</f>
        <v>0</v>
      </c>
      <c r="K425" s="253">
        <f>IF(ISERROR(_xll.Woodstock.Analyst.Xcel.UDFs.GetIndicatorValue("OVOLGPINSREC", "5 Famille de courbes="&amp;$F425&amp;";", _xll.Woodstock.Analyst.Xcel.UDFs.GetModelFilename(), _xll.Woodstock.Analyst.Xcel.UDFs.GetScenarioIndex(),"5"))/5,0,_xll.Woodstock.Analyst.Xcel.UDFs.GetIndicatorValue("OVOLGPINSREC", "5 Famille de courbes="&amp;$F425&amp;";", _xll.Woodstock.Analyst.Xcel.UDFs.GetModelFilename(), _xll.Woodstock.Analyst.Xcel.UDFs.GetScenarioIndex(),"5"))/5</f>
        <v>0</v>
      </c>
      <c r="L425" s="253">
        <f>IF(ISERROR(_xll.Woodstock.Analyst.Xcel.UDFs.GetIndicatorValue("OVOLGPINSREC", "5 Famille de courbes="&amp;$F425&amp;";", _xll.Woodstock.Analyst.Xcel.UDFs.GetModelFilename(), _xll.Woodstock.Analyst.Xcel.UDFs.GetScenarioIndex(),"6"))/5,0,_xll.Woodstock.Analyst.Xcel.UDFs.GetIndicatorValue("OVOLGPINSREC", "5 Famille de courbes="&amp;$F425&amp;";", _xll.Woodstock.Analyst.Xcel.UDFs.GetModelFilename(), _xll.Woodstock.Analyst.Xcel.UDFs.GetScenarioIndex(),"6"))/5</f>
        <v>0</v>
      </c>
      <c r="M425" s="253">
        <f>IF(ISERROR(_xll.Woodstock.Analyst.Xcel.UDFs.GetIndicatorValueAverage("OVOLGPINSREC", "5 Famille de courbes="&amp;$F425&amp;";", _xll.Woodstock.Analyst.Xcel.UDFs.GetModelFilename(), _xll.Woodstock.Analyst.Xcel.UDFs.GetScenarioIndex(),"2", "6"))/5,0,_xll.Woodstock.Analyst.Xcel.UDFs.GetIndicatorValueAverage("OVOLGPINSREC", "5 Famille de courbes="&amp;$F425&amp;";", _xll.Woodstock.Analyst.Xcel.UDFs.GetModelFilename(), _xll.Woodstock.Analyst.Xcel.UDFs.GetScenarioIndex(),"2", "6"))/5</f>
        <v>87.51329128213672</v>
      </c>
      <c r="N425" s="437">
        <f t="shared" si="94"/>
        <v>87.51329128213672</v>
      </c>
      <c r="O425" s="241" t="b">
        <f t="shared" si="95"/>
        <v>1</v>
      </c>
    </row>
    <row r="426" spans="1:15" x14ac:dyDescent="0.25">
      <c r="A426" s="248" t="s">
        <v>28</v>
      </c>
      <c r="B426" s="248" t="s">
        <v>99</v>
      </c>
      <c r="C426" s="248" t="s">
        <v>220</v>
      </c>
      <c r="D426" s="248" t="s">
        <v>221</v>
      </c>
      <c r="E426" s="241" t="s">
        <v>8</v>
      </c>
      <c r="F426" s="249" t="str">
        <f t="shared" si="92"/>
        <v>FCTYF_FT_BJFI</v>
      </c>
      <c r="G426" s="249" t="str">
        <f t="shared" si="93"/>
        <v>FCTYF_FT_BjFi_Pruche</v>
      </c>
      <c r="H426" s="253">
        <f>IF(ISERROR(_xll.Woodstock.Analyst.Xcel.UDFs.GetIndicatorValue("OVOLPRUREC", "5 Famille de courbes="&amp;$F426&amp;";", _xll.Woodstock.Analyst.Xcel.UDFs.GetModelFilename(), _xll.Woodstock.Analyst.Xcel.UDFs.GetScenarioIndex(),"2"))/5,0,_xll.Woodstock.Analyst.Xcel.UDFs.GetIndicatorValue("OVOLPRUREC", "5 Famille de courbes="&amp;$F426&amp;";", _xll.Woodstock.Analyst.Xcel.UDFs.GetModelFilename(), _xll.Woodstock.Analyst.Xcel.UDFs.GetScenarioIndex(),"2"))/5</f>
        <v>0</v>
      </c>
      <c r="I426" s="253">
        <f>IF(ISERROR(_xll.Woodstock.Analyst.Xcel.UDFs.GetIndicatorValue("OVOLPRUREC", "5 Famille de courbes="&amp;$F426&amp;";", _xll.Woodstock.Analyst.Xcel.UDFs.GetModelFilename(), _xll.Woodstock.Analyst.Xcel.UDFs.GetScenarioIndex(),"3"))/5,0,_xll.Woodstock.Analyst.Xcel.UDFs.GetIndicatorValue("OVOLPRUREC", "5 Famille de courbes="&amp;$F426&amp;";", _xll.Woodstock.Analyst.Xcel.UDFs.GetModelFilename(), _xll.Woodstock.Analyst.Xcel.UDFs.GetScenarioIndex(),"3"))/5</f>
        <v>0</v>
      </c>
      <c r="J426" s="253">
        <f>IF(ISERROR(_xll.Woodstock.Analyst.Xcel.UDFs.GetIndicatorValue("OVOLPRUREC", "5 Famille de courbes="&amp;$F426&amp;";", _xll.Woodstock.Analyst.Xcel.UDFs.GetModelFilename(), _xll.Woodstock.Analyst.Xcel.UDFs.GetScenarioIndex(),"4"))/5,0,_xll.Woodstock.Analyst.Xcel.UDFs.GetIndicatorValue("OVOLPRUREC", "5 Famille de courbes="&amp;$F426&amp;";", _xll.Woodstock.Analyst.Xcel.UDFs.GetModelFilename(), _xll.Woodstock.Analyst.Xcel.UDFs.GetScenarioIndex(),"4"))/5</f>
        <v>0</v>
      </c>
      <c r="K426" s="253">
        <f>IF(ISERROR(_xll.Woodstock.Analyst.Xcel.UDFs.GetIndicatorValue("OVOLPRUREC", "5 Famille de courbes="&amp;$F426&amp;";", _xll.Woodstock.Analyst.Xcel.UDFs.GetModelFilename(), _xll.Woodstock.Analyst.Xcel.UDFs.GetScenarioIndex(),"5"))/5,0,_xll.Woodstock.Analyst.Xcel.UDFs.GetIndicatorValue("OVOLPRUREC", "5 Famille de courbes="&amp;$F426&amp;";", _xll.Woodstock.Analyst.Xcel.UDFs.GetModelFilename(), _xll.Woodstock.Analyst.Xcel.UDFs.GetScenarioIndex(),"5"))/5</f>
        <v>0</v>
      </c>
      <c r="L426" s="253">
        <f>IF(ISERROR(_xll.Woodstock.Analyst.Xcel.UDFs.GetIndicatorValue("OVOLPRUREC", "5 Famille de courbes="&amp;$F426&amp;";", _xll.Woodstock.Analyst.Xcel.UDFs.GetModelFilename(), _xll.Woodstock.Analyst.Xcel.UDFs.GetScenarioIndex(),"6"))/5,0,_xll.Woodstock.Analyst.Xcel.UDFs.GetIndicatorValue("OVOLPRUREC", "5 Famille de courbes="&amp;$F426&amp;";", _xll.Woodstock.Analyst.Xcel.UDFs.GetModelFilename(), _xll.Woodstock.Analyst.Xcel.UDFs.GetScenarioIndex(),"6"))/5</f>
        <v>0</v>
      </c>
      <c r="M426" s="253">
        <f>IF(ISERROR(_xll.Woodstock.Analyst.Xcel.UDFs.GetIndicatorValueAverage("OVOLPRUREC", "5 Famille de courbes="&amp;$F426&amp;";", _xll.Woodstock.Analyst.Xcel.UDFs.GetModelFilename(), _xll.Woodstock.Analyst.Xcel.UDFs.GetScenarioIndex(),"2", "6"))/5,0,_xll.Woodstock.Analyst.Xcel.UDFs.GetIndicatorValueAverage("OVOLPRUREC", "5 Famille de courbes="&amp;$F426&amp;";", _xll.Woodstock.Analyst.Xcel.UDFs.GetModelFilename(), _xll.Woodstock.Analyst.Xcel.UDFs.GetScenarioIndex(),"2", "6"))/5</f>
        <v>0</v>
      </c>
      <c r="N426" s="437">
        <f t="shared" si="94"/>
        <v>0</v>
      </c>
      <c r="O426" s="241" t="b">
        <f t="shared" si="95"/>
        <v>1</v>
      </c>
    </row>
    <row r="427" spans="1:15" x14ac:dyDescent="0.25">
      <c r="A427" s="248" t="s">
        <v>28</v>
      </c>
      <c r="B427" s="248" t="s">
        <v>99</v>
      </c>
      <c r="C427" s="248" t="s">
        <v>220</v>
      </c>
      <c r="D427" s="248" t="s">
        <v>221</v>
      </c>
      <c r="E427" s="241" t="s">
        <v>9</v>
      </c>
      <c r="F427" s="249" t="str">
        <f t="shared" si="92"/>
        <v>FCTYF_FT_BJFI</v>
      </c>
      <c r="G427" s="249" t="str">
        <f t="shared" si="93"/>
        <v>FCTYF_FT_BjFi_Thuya</v>
      </c>
      <c r="H427" s="253">
        <f>IF(ISERROR(_xll.Woodstock.Analyst.Xcel.UDFs.GetIndicatorValue("OVOLTHOREC", "5 Famille de courbes="&amp;$F427&amp;";", _xll.Woodstock.Analyst.Xcel.UDFs.GetModelFilename(), _xll.Woodstock.Analyst.Xcel.UDFs.GetScenarioIndex(),"2"))/5,0,_xll.Woodstock.Analyst.Xcel.UDFs.GetIndicatorValue("OVOLTHOREC", "5 Famille de courbes="&amp;$F427&amp;";", _xll.Woodstock.Analyst.Xcel.UDFs.GetModelFilename(), _xll.Woodstock.Analyst.Xcel.UDFs.GetScenarioIndex(),"2"))/5</f>
        <v>709.34705204086936</v>
      </c>
      <c r="I427" s="253">
        <f>IF(ISERROR(_xll.Woodstock.Analyst.Xcel.UDFs.GetIndicatorValue("OVOLTHOREC", "5 Famille de courbes="&amp;$F427&amp;";", _xll.Woodstock.Analyst.Xcel.UDFs.GetModelFilename(), _xll.Woodstock.Analyst.Xcel.UDFs.GetScenarioIndex(),"3"))/5,0,_xll.Woodstock.Analyst.Xcel.UDFs.GetIndicatorValue("OVOLTHOREC", "5 Famille de courbes="&amp;$F427&amp;";", _xll.Woodstock.Analyst.Xcel.UDFs.GetModelFilename(), _xll.Woodstock.Analyst.Xcel.UDFs.GetScenarioIndex(),"3"))/5</f>
        <v>0</v>
      </c>
      <c r="J427" s="253">
        <f>IF(ISERROR(_xll.Woodstock.Analyst.Xcel.UDFs.GetIndicatorValue("OVOLTHOREC", "5 Famille de courbes="&amp;$F427&amp;";", _xll.Woodstock.Analyst.Xcel.UDFs.GetModelFilename(), _xll.Woodstock.Analyst.Xcel.UDFs.GetScenarioIndex(),"4"))/5,0,_xll.Woodstock.Analyst.Xcel.UDFs.GetIndicatorValue("OVOLTHOREC", "5 Famille de courbes="&amp;$F427&amp;";", _xll.Woodstock.Analyst.Xcel.UDFs.GetModelFilename(), _xll.Woodstock.Analyst.Xcel.UDFs.GetScenarioIndex(),"4"))/5</f>
        <v>0</v>
      </c>
      <c r="K427" s="253">
        <f>IF(ISERROR(_xll.Woodstock.Analyst.Xcel.UDFs.GetIndicatorValue("OVOLTHOREC", "5 Famille de courbes="&amp;$F427&amp;";", _xll.Woodstock.Analyst.Xcel.UDFs.GetModelFilename(), _xll.Woodstock.Analyst.Xcel.UDFs.GetScenarioIndex(),"5"))/5,0,_xll.Woodstock.Analyst.Xcel.UDFs.GetIndicatorValue("OVOLTHOREC", "5 Famille de courbes="&amp;$F427&amp;";", _xll.Woodstock.Analyst.Xcel.UDFs.GetModelFilename(), _xll.Woodstock.Analyst.Xcel.UDFs.GetScenarioIndex(),"5"))/5</f>
        <v>0</v>
      </c>
      <c r="L427" s="253">
        <f>IF(ISERROR(_xll.Woodstock.Analyst.Xcel.UDFs.GetIndicatorValue("OVOLTHOREC", "5 Famille de courbes="&amp;$F427&amp;";", _xll.Woodstock.Analyst.Xcel.UDFs.GetModelFilename(), _xll.Woodstock.Analyst.Xcel.UDFs.GetScenarioIndex(),"6"))/5,0,_xll.Woodstock.Analyst.Xcel.UDFs.GetIndicatorValue("OVOLTHOREC", "5 Famille de courbes="&amp;$F427&amp;";", _xll.Woodstock.Analyst.Xcel.UDFs.GetModelFilename(), _xll.Woodstock.Analyst.Xcel.UDFs.GetScenarioIndex(),"6"))/5</f>
        <v>0</v>
      </c>
      <c r="M427" s="253">
        <f>IF(ISERROR(_xll.Woodstock.Analyst.Xcel.UDFs.GetIndicatorValueAverage("OVOLTHOREC", "5 Famille de courbes="&amp;$F427&amp;";", _xll.Woodstock.Analyst.Xcel.UDFs.GetModelFilename(), _xll.Woodstock.Analyst.Xcel.UDFs.GetScenarioIndex(),"2", "6"))/5,0,_xll.Woodstock.Analyst.Xcel.UDFs.GetIndicatorValueAverage("OVOLTHOREC", "5 Famille de courbes="&amp;$F427&amp;";", _xll.Woodstock.Analyst.Xcel.UDFs.GetModelFilename(), _xll.Woodstock.Analyst.Xcel.UDFs.GetScenarioIndex(),"2", "6"))/5</f>
        <v>141.86941040817388</v>
      </c>
      <c r="N427" s="437">
        <f t="shared" si="94"/>
        <v>141.86941040817388</v>
      </c>
      <c r="O427" s="241" t="b">
        <f t="shared" si="95"/>
        <v>1</v>
      </c>
    </row>
    <row r="428" spans="1:15" x14ac:dyDescent="0.25">
      <c r="A428" s="248" t="s">
        <v>28</v>
      </c>
      <c r="B428" s="248" t="s">
        <v>99</v>
      </c>
      <c r="C428" s="248" t="s">
        <v>220</v>
      </c>
      <c r="D428" s="248" t="s">
        <v>221</v>
      </c>
      <c r="E428" s="241" t="s">
        <v>11</v>
      </c>
      <c r="F428" s="249" t="str">
        <f t="shared" si="92"/>
        <v>FCTYF_FT_BJFI</v>
      </c>
      <c r="G428" s="249" t="str">
        <f t="shared" si="93"/>
        <v>FCTYF_FT_BjFi_Total Résineux</v>
      </c>
      <c r="H428" s="253">
        <f>IF(ISERROR(_xll.Woodstock.Analyst.Xcel.UDFs.GetIndicatorValue("OVOLGRREC", "5 Famille de courbes="&amp;$F428&amp;";", _xll.Woodstock.Analyst.Xcel.UDFs.GetModelFilename(), _xll.Woodstock.Analyst.Xcel.UDFs.GetScenarioIndex(),"2"))/5,0,_xll.Woodstock.Analyst.Xcel.UDFs.GetIndicatorValue("OVOLGRREC", "5 Famille de courbes="&amp;$F428&amp;";", _xll.Woodstock.Analyst.Xcel.UDFs.GetModelFilename(), _xll.Woodstock.Analyst.Xcel.UDFs.GetScenarioIndex(),"2"))/5</f>
        <v>4044.7714773421985</v>
      </c>
      <c r="I428" s="253">
        <f>IF(ISERROR(_xll.Woodstock.Analyst.Xcel.UDFs.GetIndicatorValue("OVOLGRREC", "5 Famille de courbes="&amp;$F428&amp;";", _xll.Woodstock.Analyst.Xcel.UDFs.GetModelFilename(), _xll.Woodstock.Analyst.Xcel.UDFs.GetScenarioIndex(),"3"))/5,0,_xll.Woodstock.Analyst.Xcel.UDFs.GetIndicatorValue("OVOLGRREC", "5 Famille de courbes="&amp;$F428&amp;";", _xll.Woodstock.Analyst.Xcel.UDFs.GetModelFilename(), _xll.Woodstock.Analyst.Xcel.UDFs.GetScenarioIndex(),"3"))/5</f>
        <v>0</v>
      </c>
      <c r="J428" s="253">
        <f>IF(ISERROR(_xll.Woodstock.Analyst.Xcel.UDFs.GetIndicatorValue("OVOLGRREC", "5 Famille de courbes="&amp;$F428&amp;";", _xll.Woodstock.Analyst.Xcel.UDFs.GetModelFilename(), _xll.Woodstock.Analyst.Xcel.UDFs.GetScenarioIndex(),"4"))/5,0,_xll.Woodstock.Analyst.Xcel.UDFs.GetIndicatorValue("OVOLGRREC", "5 Famille de courbes="&amp;$F428&amp;";", _xll.Woodstock.Analyst.Xcel.UDFs.GetModelFilename(), _xll.Woodstock.Analyst.Xcel.UDFs.GetScenarioIndex(),"4"))/5</f>
        <v>0</v>
      </c>
      <c r="K428" s="253">
        <f>IF(ISERROR(_xll.Woodstock.Analyst.Xcel.UDFs.GetIndicatorValue("OVOLGRREC", "5 Famille de courbes="&amp;$F428&amp;";", _xll.Woodstock.Analyst.Xcel.UDFs.GetModelFilename(), _xll.Woodstock.Analyst.Xcel.UDFs.GetScenarioIndex(),"5"))/5,0,_xll.Woodstock.Analyst.Xcel.UDFs.GetIndicatorValue("OVOLGRREC", "5 Famille de courbes="&amp;$F428&amp;";", _xll.Woodstock.Analyst.Xcel.UDFs.GetModelFilename(), _xll.Woodstock.Analyst.Xcel.UDFs.GetScenarioIndex(),"5"))/5</f>
        <v>0</v>
      </c>
      <c r="L428" s="253">
        <f>IF(ISERROR(_xll.Woodstock.Analyst.Xcel.UDFs.GetIndicatorValue("OVOLGRREC", "5 Famille de courbes="&amp;$F428&amp;";", _xll.Woodstock.Analyst.Xcel.UDFs.GetModelFilename(), _xll.Woodstock.Analyst.Xcel.UDFs.GetScenarioIndex(),"6"))/5,0,_xll.Woodstock.Analyst.Xcel.UDFs.GetIndicatorValue("OVOLGRREC", "5 Famille de courbes="&amp;$F428&amp;";", _xll.Woodstock.Analyst.Xcel.UDFs.GetModelFilename(), _xll.Woodstock.Analyst.Xcel.UDFs.GetScenarioIndex(),"6"))/5</f>
        <v>0</v>
      </c>
      <c r="M428" s="253">
        <f>IF(ISERROR(_xll.Woodstock.Analyst.Xcel.UDFs.GetIndicatorValueAverage("OVOLGRREC", "5 Famille de courbes="&amp;$F428&amp;";", _xll.Woodstock.Analyst.Xcel.UDFs.GetModelFilename(), _xll.Woodstock.Analyst.Xcel.UDFs.GetScenarioIndex(),"2", "6"))/5,0,_xll.Woodstock.Analyst.Xcel.UDFs.GetIndicatorValueAverage("OVOLGRREC", "5 Famille de courbes="&amp;$F428&amp;";", _xll.Woodstock.Analyst.Xcel.UDFs.GetModelFilename(), _xll.Woodstock.Analyst.Xcel.UDFs.GetScenarioIndex(),"2", "6"))/5</f>
        <v>808.95429546843968</v>
      </c>
      <c r="N428" s="437">
        <f t="shared" si="94"/>
        <v>808.95429546843968</v>
      </c>
      <c r="O428" s="241" t="b">
        <f t="shared" si="95"/>
        <v>1</v>
      </c>
    </row>
    <row r="429" spans="1:15" x14ac:dyDescent="0.25">
      <c r="A429" s="248" t="s">
        <v>28</v>
      </c>
      <c r="B429" s="248" t="s">
        <v>99</v>
      </c>
      <c r="C429" s="248" t="s">
        <v>220</v>
      </c>
      <c r="D429" s="248" t="s">
        <v>221</v>
      </c>
      <c r="E429" s="241" t="s">
        <v>13</v>
      </c>
      <c r="F429" s="249" t="str">
        <f t="shared" si="92"/>
        <v>FCTYF_FT_BJFI</v>
      </c>
      <c r="G429" s="249" t="str">
        <f t="shared" si="93"/>
        <v>FCTYF_FT_BjFi_Bouleau à papier</v>
      </c>
      <c r="H429" s="253">
        <f>IF(ISERROR(_xll.Woodstock.Analyst.Xcel.UDFs.GetIndicatorValue("OVOLBOPREC", "5 Famille de courbes="&amp;$F429&amp;";", _xll.Woodstock.Analyst.Xcel.UDFs.GetModelFilename(), _xll.Woodstock.Analyst.Xcel.UDFs.GetScenarioIndex(),"2"))/5,0,_xll.Woodstock.Analyst.Xcel.UDFs.GetIndicatorValue("OVOLBOPREC", "5 Famille de courbes="&amp;$F429&amp;";", _xll.Woodstock.Analyst.Xcel.UDFs.GetModelFilename(), _xll.Woodstock.Analyst.Xcel.UDFs.GetScenarioIndex(),"2"))/5</f>
        <v>2896.5007386219963</v>
      </c>
      <c r="I429" s="253">
        <f>IF(ISERROR(_xll.Woodstock.Analyst.Xcel.UDFs.GetIndicatorValue("OVOLBOPREC", "5 Famille de courbes="&amp;$F429&amp;";", _xll.Woodstock.Analyst.Xcel.UDFs.GetModelFilename(), _xll.Woodstock.Analyst.Xcel.UDFs.GetScenarioIndex(),"3"))/5,0,_xll.Woodstock.Analyst.Xcel.UDFs.GetIndicatorValue("OVOLBOPREC", "5 Famille de courbes="&amp;$F429&amp;";", _xll.Woodstock.Analyst.Xcel.UDFs.GetModelFilename(), _xll.Woodstock.Analyst.Xcel.UDFs.GetScenarioIndex(),"3"))/5</f>
        <v>0</v>
      </c>
      <c r="J429" s="253">
        <f>IF(ISERROR(_xll.Woodstock.Analyst.Xcel.UDFs.GetIndicatorValue("OVOLBOPREC", "5 Famille de courbes="&amp;$F429&amp;";", _xll.Woodstock.Analyst.Xcel.UDFs.GetModelFilename(), _xll.Woodstock.Analyst.Xcel.UDFs.GetScenarioIndex(),"4"))/5,0,_xll.Woodstock.Analyst.Xcel.UDFs.GetIndicatorValue("OVOLBOPREC", "5 Famille de courbes="&amp;$F429&amp;";", _xll.Woodstock.Analyst.Xcel.UDFs.GetModelFilename(), _xll.Woodstock.Analyst.Xcel.UDFs.GetScenarioIndex(),"4"))/5</f>
        <v>0</v>
      </c>
      <c r="K429" s="253">
        <f>IF(ISERROR(_xll.Woodstock.Analyst.Xcel.UDFs.GetIndicatorValue("OVOLBOPREC", "5 Famille de courbes="&amp;$F429&amp;";", _xll.Woodstock.Analyst.Xcel.UDFs.GetModelFilename(), _xll.Woodstock.Analyst.Xcel.UDFs.GetScenarioIndex(),"5"))/5,0,_xll.Woodstock.Analyst.Xcel.UDFs.GetIndicatorValue("OVOLBOPREC", "5 Famille de courbes="&amp;$F429&amp;";", _xll.Woodstock.Analyst.Xcel.UDFs.GetModelFilename(), _xll.Woodstock.Analyst.Xcel.UDFs.GetScenarioIndex(),"5"))/5</f>
        <v>0</v>
      </c>
      <c r="L429" s="253">
        <f>IF(ISERROR(_xll.Woodstock.Analyst.Xcel.UDFs.GetIndicatorValue("OVOLBOPREC", "5 Famille de courbes="&amp;$F429&amp;";", _xll.Woodstock.Analyst.Xcel.UDFs.GetModelFilename(), _xll.Woodstock.Analyst.Xcel.UDFs.GetScenarioIndex(),"6"))/5,0,_xll.Woodstock.Analyst.Xcel.UDFs.GetIndicatorValue("OVOLBOPREC", "5 Famille de courbes="&amp;$F429&amp;";", _xll.Woodstock.Analyst.Xcel.UDFs.GetModelFilename(), _xll.Woodstock.Analyst.Xcel.UDFs.GetScenarioIndex(),"6"))/5</f>
        <v>0</v>
      </c>
      <c r="M429" s="253">
        <f>IF(ISERROR(_xll.Woodstock.Analyst.Xcel.UDFs.GetIndicatorValueAverage("OVOLBOPREC", "5 Famille de courbes="&amp;$F429&amp;";", _xll.Woodstock.Analyst.Xcel.UDFs.GetModelFilename(), _xll.Woodstock.Analyst.Xcel.UDFs.GetScenarioIndex(),"2", "6"))/5,0,_xll.Woodstock.Analyst.Xcel.UDFs.GetIndicatorValueAverage("OVOLBOPREC", "5 Famille de courbes="&amp;$F429&amp;";", _xll.Woodstock.Analyst.Xcel.UDFs.GetModelFilename(), _xll.Woodstock.Analyst.Xcel.UDFs.GetScenarioIndex(),"2", "6"))/5</f>
        <v>579.30014772439927</v>
      </c>
      <c r="N429" s="437">
        <f t="shared" si="94"/>
        <v>579.30014772439927</v>
      </c>
      <c r="O429" s="241" t="b">
        <f t="shared" si="95"/>
        <v>1</v>
      </c>
    </row>
    <row r="430" spans="1:15" x14ac:dyDescent="0.25">
      <c r="A430" s="248" t="s">
        <v>28</v>
      </c>
      <c r="B430" s="248" t="s">
        <v>99</v>
      </c>
      <c r="C430" s="248" t="s">
        <v>220</v>
      </c>
      <c r="D430" s="248" t="s">
        <v>221</v>
      </c>
      <c r="E430" s="241" t="s">
        <v>14</v>
      </c>
      <c r="F430" s="249" t="str">
        <f t="shared" si="92"/>
        <v>FCTYF_FT_BJFI</v>
      </c>
      <c r="G430" s="249" t="str">
        <f t="shared" si="93"/>
        <v>FCTYF_FT_BjFi_Peupliers</v>
      </c>
      <c r="H430" s="253">
        <f>IF(ISERROR(_xll.Woodstock.Analyst.Xcel.UDFs.GetIndicatorValue("OVOLGPEUREC", "5 Famille de courbes="&amp;$F430&amp;";", _xll.Woodstock.Analyst.Xcel.UDFs.GetModelFilename(), _xll.Woodstock.Analyst.Xcel.UDFs.GetScenarioIndex(),"2"))/5,0,_xll.Woodstock.Analyst.Xcel.UDFs.GetIndicatorValue("OVOLGPEUREC", "5 Famille de courbes="&amp;$F430&amp;";", _xll.Woodstock.Analyst.Xcel.UDFs.GetModelFilename(), _xll.Woodstock.Analyst.Xcel.UDFs.GetScenarioIndex(),"2"))/5</f>
        <v>177.44506135264277</v>
      </c>
      <c r="I430" s="253">
        <f>IF(ISERROR(_xll.Woodstock.Analyst.Xcel.UDFs.GetIndicatorValue("OVOLGPEUREC", "5 Famille de courbes="&amp;$F430&amp;";", _xll.Woodstock.Analyst.Xcel.UDFs.GetModelFilename(), _xll.Woodstock.Analyst.Xcel.UDFs.GetScenarioIndex(),"3"))/5,0,_xll.Woodstock.Analyst.Xcel.UDFs.GetIndicatorValue("OVOLGPEUREC", "5 Famille de courbes="&amp;$F430&amp;";", _xll.Woodstock.Analyst.Xcel.UDFs.GetModelFilename(), _xll.Woodstock.Analyst.Xcel.UDFs.GetScenarioIndex(),"3"))/5</f>
        <v>0</v>
      </c>
      <c r="J430" s="253">
        <f>IF(ISERROR(_xll.Woodstock.Analyst.Xcel.UDFs.GetIndicatorValue("OVOLGPEUREC", "5 Famille de courbes="&amp;$F430&amp;";", _xll.Woodstock.Analyst.Xcel.UDFs.GetModelFilename(), _xll.Woodstock.Analyst.Xcel.UDFs.GetScenarioIndex(),"4"))/5,0,_xll.Woodstock.Analyst.Xcel.UDFs.GetIndicatorValue("OVOLGPEUREC", "5 Famille de courbes="&amp;$F430&amp;";", _xll.Woodstock.Analyst.Xcel.UDFs.GetModelFilename(), _xll.Woodstock.Analyst.Xcel.UDFs.GetScenarioIndex(),"4"))/5</f>
        <v>0</v>
      </c>
      <c r="K430" s="253">
        <f>IF(ISERROR(_xll.Woodstock.Analyst.Xcel.UDFs.GetIndicatorValue("OVOLGPEUREC", "5 Famille de courbes="&amp;$F430&amp;";", _xll.Woodstock.Analyst.Xcel.UDFs.GetModelFilename(), _xll.Woodstock.Analyst.Xcel.UDFs.GetScenarioIndex(),"5"))/5,0,_xll.Woodstock.Analyst.Xcel.UDFs.GetIndicatorValue("OVOLGPEUREC", "5 Famille de courbes="&amp;$F430&amp;";", _xll.Woodstock.Analyst.Xcel.UDFs.GetModelFilename(), _xll.Woodstock.Analyst.Xcel.UDFs.GetScenarioIndex(),"5"))/5</f>
        <v>0</v>
      </c>
      <c r="L430" s="253">
        <f>IF(ISERROR(_xll.Woodstock.Analyst.Xcel.UDFs.GetIndicatorValue("OVOLGPEUREC", "5 Famille de courbes="&amp;$F430&amp;";", _xll.Woodstock.Analyst.Xcel.UDFs.GetModelFilename(), _xll.Woodstock.Analyst.Xcel.UDFs.GetScenarioIndex(),"6"))/5,0,_xll.Woodstock.Analyst.Xcel.UDFs.GetIndicatorValue("OVOLGPEUREC", "5 Famille de courbes="&amp;$F430&amp;";", _xll.Woodstock.Analyst.Xcel.UDFs.GetModelFilename(), _xll.Woodstock.Analyst.Xcel.UDFs.GetScenarioIndex(),"6"))/5</f>
        <v>0</v>
      </c>
      <c r="M430" s="253">
        <f>IF(ISERROR(_xll.Woodstock.Analyst.Xcel.UDFs.GetIndicatorValueAverage("OVOLGPEUREC", "5 Famille de courbes="&amp;$F430&amp;";", _xll.Woodstock.Analyst.Xcel.UDFs.GetModelFilename(), _xll.Woodstock.Analyst.Xcel.UDFs.GetScenarioIndex(),"2", "6"))/5,0,_xll.Woodstock.Analyst.Xcel.UDFs.GetIndicatorValueAverage("OVOLGPEUREC", "5 Famille de courbes="&amp;$F430&amp;";", _xll.Woodstock.Analyst.Xcel.UDFs.GetModelFilename(), _xll.Woodstock.Analyst.Xcel.UDFs.GetScenarioIndex(),"2", "6"))/5</f>
        <v>35.489012270528555</v>
      </c>
      <c r="N430" s="437">
        <f t="shared" si="94"/>
        <v>35.489012270528555</v>
      </c>
      <c r="O430" s="241" t="b">
        <f t="shared" si="95"/>
        <v>1</v>
      </c>
    </row>
    <row r="431" spans="1:15" x14ac:dyDescent="0.25">
      <c r="A431" s="248" t="s">
        <v>28</v>
      </c>
      <c r="B431" s="248" t="s">
        <v>99</v>
      </c>
      <c r="C431" s="248" t="s">
        <v>220</v>
      </c>
      <c r="D431" s="248" t="s">
        <v>221</v>
      </c>
      <c r="E431" s="241" t="s">
        <v>15</v>
      </c>
      <c r="F431" s="249" t="str">
        <f t="shared" si="92"/>
        <v>FCTYF_FT_BJFI</v>
      </c>
      <c r="G431" s="249" t="str">
        <f t="shared" si="93"/>
        <v>FCTYF_FT_BjFi_Érable rouge</v>
      </c>
      <c r="H431" s="253">
        <f>IF(ISERROR(_xll.Woodstock.Analyst.Xcel.UDFs.GetIndicatorValue("OVOLERRREC", "5 Famille de courbes="&amp;$F431&amp;";", _xll.Woodstock.Analyst.Xcel.UDFs.GetModelFilename(), _xll.Woodstock.Analyst.Xcel.UDFs.GetScenarioIndex(),"2"))/5,0,_xll.Woodstock.Analyst.Xcel.UDFs.GetIndicatorValue("OVOLERRREC", "5 Famille de courbes="&amp;$F431&amp;";", _xll.Woodstock.Analyst.Xcel.UDFs.GetModelFilename(), _xll.Woodstock.Analyst.Xcel.UDFs.GetScenarioIndex(),"2"))/5</f>
        <v>2452.819129708098</v>
      </c>
      <c r="I431" s="253">
        <f>IF(ISERROR(_xll.Woodstock.Analyst.Xcel.UDFs.GetIndicatorValue("OVOLERRREC", "5 Famille de courbes="&amp;$F431&amp;";", _xll.Woodstock.Analyst.Xcel.UDFs.GetModelFilename(), _xll.Woodstock.Analyst.Xcel.UDFs.GetScenarioIndex(),"3"))/5,0,_xll.Woodstock.Analyst.Xcel.UDFs.GetIndicatorValue("OVOLERRREC", "5 Famille de courbes="&amp;$F431&amp;";", _xll.Woodstock.Analyst.Xcel.UDFs.GetModelFilename(), _xll.Woodstock.Analyst.Xcel.UDFs.GetScenarioIndex(),"3"))/5</f>
        <v>0</v>
      </c>
      <c r="J431" s="253">
        <f>IF(ISERROR(_xll.Woodstock.Analyst.Xcel.UDFs.GetIndicatorValue("OVOLERRREC", "5 Famille de courbes="&amp;$F431&amp;";", _xll.Woodstock.Analyst.Xcel.UDFs.GetModelFilename(), _xll.Woodstock.Analyst.Xcel.UDFs.GetScenarioIndex(),"4"))/5,0,_xll.Woodstock.Analyst.Xcel.UDFs.GetIndicatorValue("OVOLERRREC", "5 Famille de courbes="&amp;$F431&amp;";", _xll.Woodstock.Analyst.Xcel.UDFs.GetModelFilename(), _xll.Woodstock.Analyst.Xcel.UDFs.GetScenarioIndex(),"4"))/5</f>
        <v>0</v>
      </c>
      <c r="K431" s="253">
        <f>IF(ISERROR(_xll.Woodstock.Analyst.Xcel.UDFs.GetIndicatorValue("OVOLERRREC", "5 Famille de courbes="&amp;$F431&amp;";", _xll.Woodstock.Analyst.Xcel.UDFs.GetModelFilename(), _xll.Woodstock.Analyst.Xcel.UDFs.GetScenarioIndex(),"5"))/5,0,_xll.Woodstock.Analyst.Xcel.UDFs.GetIndicatorValue("OVOLERRREC", "5 Famille de courbes="&amp;$F431&amp;";", _xll.Woodstock.Analyst.Xcel.UDFs.GetModelFilename(), _xll.Woodstock.Analyst.Xcel.UDFs.GetScenarioIndex(),"5"))/5</f>
        <v>0</v>
      </c>
      <c r="L431" s="253">
        <f>IF(ISERROR(_xll.Woodstock.Analyst.Xcel.UDFs.GetIndicatorValue("OVOLERRREC", "5 Famille de courbes="&amp;$F431&amp;";", _xll.Woodstock.Analyst.Xcel.UDFs.GetModelFilename(), _xll.Woodstock.Analyst.Xcel.UDFs.GetScenarioIndex(),"6"))/5,0,_xll.Woodstock.Analyst.Xcel.UDFs.GetIndicatorValue("OVOLERRREC", "5 Famille de courbes="&amp;$F431&amp;";", _xll.Woodstock.Analyst.Xcel.UDFs.GetModelFilename(), _xll.Woodstock.Analyst.Xcel.UDFs.GetScenarioIndex(),"6"))/5</f>
        <v>0</v>
      </c>
      <c r="M431" s="253">
        <f>IF(ISERROR(_xll.Woodstock.Analyst.Xcel.UDFs.GetIndicatorValueAverage("OVOLERRREC", "5 Famille de courbes="&amp;$F431&amp;";", _xll.Woodstock.Analyst.Xcel.UDFs.GetModelFilename(), _xll.Woodstock.Analyst.Xcel.UDFs.GetScenarioIndex(),"2", "6"))/5,0,_xll.Woodstock.Analyst.Xcel.UDFs.GetIndicatorValueAverage("OVOLERRREC", "5 Famille de courbes="&amp;$F431&amp;";", _xll.Woodstock.Analyst.Xcel.UDFs.GetModelFilename(), _xll.Woodstock.Analyst.Xcel.UDFs.GetScenarioIndex(),"2", "6"))/5</f>
        <v>490.5638259416196</v>
      </c>
      <c r="N431" s="437">
        <f t="shared" si="94"/>
        <v>490.5638259416196</v>
      </c>
      <c r="O431" s="241" t="b">
        <f t="shared" si="95"/>
        <v>1</v>
      </c>
    </row>
    <row r="432" spans="1:15" x14ac:dyDescent="0.25">
      <c r="A432" s="248" t="s">
        <v>28</v>
      </c>
      <c r="B432" s="248" t="s">
        <v>99</v>
      </c>
      <c r="C432" s="248" t="s">
        <v>220</v>
      </c>
      <c r="D432" s="248" t="s">
        <v>221</v>
      </c>
      <c r="E432" s="241" t="s">
        <v>17</v>
      </c>
      <c r="F432" s="249" t="str">
        <f t="shared" si="92"/>
        <v>FCTYF_FT_BJFI</v>
      </c>
      <c r="G432" s="249" t="str">
        <f t="shared" si="93"/>
        <v>FCTYF_FT_BjFi_Sous-total F. Intolérants</v>
      </c>
      <c r="H432" s="253">
        <f>IF(ISERROR(_xll.Woodstock.Analyst.Xcel.UDFs.GetIndicatorValue("OVOLGFIREC", "5 Famille de courbes="&amp;$F432&amp;";", _xll.Woodstock.Analyst.Xcel.UDFs.GetModelFilename(), _xll.Woodstock.Analyst.Xcel.UDFs.GetScenarioIndex(),"2"))/5,0,_xll.Woodstock.Analyst.Xcel.UDFs.GetIndicatorValue("OVOLGFIREC", "5 Famille de courbes="&amp;$F432&amp;";", _xll.Woodstock.Analyst.Xcel.UDFs.GetModelFilename(), _xll.Woodstock.Analyst.Xcel.UDFs.GetScenarioIndex(),"2"))/5</f>
        <v>5526.7651028776318</v>
      </c>
      <c r="I432" s="253">
        <f>IF(ISERROR(_xll.Woodstock.Analyst.Xcel.UDFs.GetIndicatorValue("OVOLGFIREC", "5 Famille de courbes="&amp;$F432&amp;";", _xll.Woodstock.Analyst.Xcel.UDFs.GetModelFilename(), _xll.Woodstock.Analyst.Xcel.UDFs.GetScenarioIndex(),"3"))/5,0,_xll.Woodstock.Analyst.Xcel.UDFs.GetIndicatorValue("OVOLGFIREC", "5 Famille de courbes="&amp;$F432&amp;";", _xll.Woodstock.Analyst.Xcel.UDFs.GetModelFilename(), _xll.Woodstock.Analyst.Xcel.UDFs.GetScenarioIndex(),"3"))/5</f>
        <v>0</v>
      </c>
      <c r="J432" s="253">
        <f>IF(ISERROR(_xll.Woodstock.Analyst.Xcel.UDFs.GetIndicatorValue("OVOLGFIREC", "5 Famille de courbes="&amp;$F432&amp;";", _xll.Woodstock.Analyst.Xcel.UDFs.GetModelFilename(), _xll.Woodstock.Analyst.Xcel.UDFs.GetScenarioIndex(),"4"))/5,0,_xll.Woodstock.Analyst.Xcel.UDFs.GetIndicatorValue("OVOLGFIREC", "5 Famille de courbes="&amp;$F432&amp;";", _xll.Woodstock.Analyst.Xcel.UDFs.GetModelFilename(), _xll.Woodstock.Analyst.Xcel.UDFs.GetScenarioIndex(),"4"))/5</f>
        <v>0</v>
      </c>
      <c r="K432" s="253">
        <f>IF(ISERROR(_xll.Woodstock.Analyst.Xcel.UDFs.GetIndicatorValue("OVOLGFIREC", "5 Famille de courbes="&amp;$F432&amp;";", _xll.Woodstock.Analyst.Xcel.UDFs.GetModelFilename(), _xll.Woodstock.Analyst.Xcel.UDFs.GetScenarioIndex(),"5"))/5,0,_xll.Woodstock.Analyst.Xcel.UDFs.GetIndicatorValue("OVOLGFIREC", "5 Famille de courbes="&amp;$F432&amp;";", _xll.Woodstock.Analyst.Xcel.UDFs.GetModelFilename(), _xll.Woodstock.Analyst.Xcel.UDFs.GetScenarioIndex(),"5"))/5</f>
        <v>0</v>
      </c>
      <c r="L432" s="253">
        <f>IF(ISERROR(_xll.Woodstock.Analyst.Xcel.UDFs.GetIndicatorValue("OVOLGFIREC", "5 Famille de courbes="&amp;$F432&amp;";", _xll.Woodstock.Analyst.Xcel.UDFs.GetModelFilename(), _xll.Woodstock.Analyst.Xcel.UDFs.GetScenarioIndex(),"6"))/5,0,_xll.Woodstock.Analyst.Xcel.UDFs.GetIndicatorValue("OVOLGFIREC", "5 Famille de courbes="&amp;$F432&amp;";", _xll.Woodstock.Analyst.Xcel.UDFs.GetModelFilename(), _xll.Woodstock.Analyst.Xcel.UDFs.GetScenarioIndex(),"6"))/5</f>
        <v>0</v>
      </c>
      <c r="M432" s="253">
        <f>IF(ISERROR(_xll.Woodstock.Analyst.Xcel.UDFs.GetIndicatorValueAverage("OVOLGFIREC", "5 Famille de courbes="&amp;$F432&amp;";", _xll.Woodstock.Analyst.Xcel.UDFs.GetModelFilename(), _xll.Woodstock.Analyst.Xcel.UDFs.GetScenarioIndex(),"2", "6"))/5,0,_xll.Woodstock.Analyst.Xcel.UDFs.GetIndicatorValueAverage("OVOLGFIREC", "5 Famille de courbes="&amp;$F432&amp;";", _xll.Woodstock.Analyst.Xcel.UDFs.GetModelFilename(), _xll.Woodstock.Analyst.Xcel.UDFs.GetScenarioIndex(),"2", "6"))/5</f>
        <v>1105.3530205755264</v>
      </c>
      <c r="N432" s="437">
        <f t="shared" si="94"/>
        <v>1105.3530205755264</v>
      </c>
      <c r="O432" s="241" t="b">
        <f t="shared" si="95"/>
        <v>1</v>
      </c>
    </row>
    <row r="433" spans="1:15" x14ac:dyDescent="0.25">
      <c r="A433" s="248" t="s">
        <v>28</v>
      </c>
      <c r="B433" s="248" t="s">
        <v>99</v>
      </c>
      <c r="C433" s="248" t="s">
        <v>220</v>
      </c>
      <c r="D433" s="248" t="s">
        <v>221</v>
      </c>
      <c r="E433" s="241" t="s">
        <v>18</v>
      </c>
      <c r="F433" s="249" t="str">
        <f t="shared" si="92"/>
        <v>FCTYF_FT_BJFI</v>
      </c>
      <c r="G433" s="249" t="str">
        <f t="shared" si="93"/>
        <v>FCTYF_FT_BjFi_Bouleau jaune</v>
      </c>
      <c r="H433" s="253">
        <f>IF(ISERROR(_xll.Woodstock.Analyst.Xcel.UDFs.GetIndicatorValue("OVOLBOJREC", "5 Famille de courbes="&amp;$F433&amp;";", _xll.Woodstock.Analyst.Xcel.UDFs.GetModelFilename(), _xll.Woodstock.Analyst.Xcel.UDFs.GetScenarioIndex(),"2"))/5,0,_xll.Woodstock.Analyst.Xcel.UDFs.GetIndicatorValue("OVOLBOJREC", "5 Famille de courbes="&amp;$F433&amp;";", _xll.Woodstock.Analyst.Xcel.UDFs.GetModelFilename(), _xll.Woodstock.Analyst.Xcel.UDFs.GetScenarioIndex(),"2"))/5</f>
        <v>9340.9867152305833</v>
      </c>
      <c r="I433" s="253">
        <f>IF(ISERROR(_xll.Woodstock.Analyst.Xcel.UDFs.GetIndicatorValue("OVOLBOJREC", "5 Famille de courbes="&amp;$F433&amp;";", _xll.Woodstock.Analyst.Xcel.UDFs.GetModelFilename(), _xll.Woodstock.Analyst.Xcel.UDFs.GetScenarioIndex(),"3"))/5,0,_xll.Woodstock.Analyst.Xcel.UDFs.GetIndicatorValue("OVOLBOJREC", "5 Famille de courbes="&amp;$F433&amp;";", _xll.Woodstock.Analyst.Xcel.UDFs.GetModelFilename(), _xll.Woodstock.Analyst.Xcel.UDFs.GetScenarioIndex(),"3"))/5</f>
        <v>0</v>
      </c>
      <c r="J433" s="253">
        <f>IF(ISERROR(_xll.Woodstock.Analyst.Xcel.UDFs.GetIndicatorValue("OVOLBOJREC", "5 Famille de courbes="&amp;$F433&amp;";", _xll.Woodstock.Analyst.Xcel.UDFs.GetModelFilename(), _xll.Woodstock.Analyst.Xcel.UDFs.GetScenarioIndex(),"4"))/5,0,_xll.Woodstock.Analyst.Xcel.UDFs.GetIndicatorValue("OVOLBOJREC", "5 Famille de courbes="&amp;$F433&amp;";", _xll.Woodstock.Analyst.Xcel.UDFs.GetModelFilename(), _xll.Woodstock.Analyst.Xcel.UDFs.GetScenarioIndex(),"4"))/5</f>
        <v>0</v>
      </c>
      <c r="K433" s="253">
        <f>IF(ISERROR(_xll.Woodstock.Analyst.Xcel.UDFs.GetIndicatorValue("OVOLBOJREC", "5 Famille de courbes="&amp;$F433&amp;";", _xll.Woodstock.Analyst.Xcel.UDFs.GetModelFilename(), _xll.Woodstock.Analyst.Xcel.UDFs.GetScenarioIndex(),"5"))/5,0,_xll.Woodstock.Analyst.Xcel.UDFs.GetIndicatorValue("OVOLBOJREC", "5 Famille de courbes="&amp;$F433&amp;";", _xll.Woodstock.Analyst.Xcel.UDFs.GetModelFilename(), _xll.Woodstock.Analyst.Xcel.UDFs.GetScenarioIndex(),"5"))/5</f>
        <v>0</v>
      </c>
      <c r="L433" s="253">
        <f>IF(ISERROR(_xll.Woodstock.Analyst.Xcel.UDFs.GetIndicatorValue("OVOLBOJREC", "5 Famille de courbes="&amp;$F433&amp;";", _xll.Woodstock.Analyst.Xcel.UDFs.GetModelFilename(), _xll.Woodstock.Analyst.Xcel.UDFs.GetScenarioIndex(),"6"))/5,0,_xll.Woodstock.Analyst.Xcel.UDFs.GetIndicatorValue("OVOLBOJREC", "5 Famille de courbes="&amp;$F433&amp;";", _xll.Woodstock.Analyst.Xcel.UDFs.GetModelFilename(), _xll.Woodstock.Analyst.Xcel.UDFs.GetScenarioIndex(),"6"))/5</f>
        <v>0</v>
      </c>
      <c r="M433" s="253">
        <f>IF(ISERROR(_xll.Woodstock.Analyst.Xcel.UDFs.GetIndicatorValueAverage("OVOLBOJREC", "5 Famille de courbes="&amp;$F433&amp;";", _xll.Woodstock.Analyst.Xcel.UDFs.GetModelFilename(), _xll.Woodstock.Analyst.Xcel.UDFs.GetScenarioIndex(),"2", "6"))/5,0,_xll.Woodstock.Analyst.Xcel.UDFs.GetIndicatorValueAverage("OVOLBOJREC", "5 Famille de courbes="&amp;$F433&amp;";", _xll.Woodstock.Analyst.Xcel.UDFs.GetModelFilename(), _xll.Woodstock.Analyst.Xcel.UDFs.GetScenarioIndex(),"2", "6"))/5</f>
        <v>1868.1973430461167</v>
      </c>
      <c r="N433" s="437">
        <f t="shared" si="94"/>
        <v>1868.1973430461167</v>
      </c>
      <c r="O433" s="241" t="b">
        <f t="shared" si="95"/>
        <v>1</v>
      </c>
    </row>
    <row r="434" spans="1:15" x14ac:dyDescent="0.25">
      <c r="A434" s="248" t="s">
        <v>28</v>
      </c>
      <c r="B434" s="248" t="s">
        <v>99</v>
      </c>
      <c r="C434" s="248" t="s">
        <v>220</v>
      </c>
      <c r="D434" s="248" t="s">
        <v>221</v>
      </c>
      <c r="E434" s="241" t="s">
        <v>19</v>
      </c>
      <c r="F434" s="249" t="str">
        <f t="shared" si="92"/>
        <v>FCTYF_FT_BJFI</v>
      </c>
      <c r="G434" s="249" t="str">
        <f t="shared" si="93"/>
        <v>FCTYF_FT_BjFi_Érable à sucre</v>
      </c>
      <c r="H434" s="253">
        <f>IF(ISERROR(_xll.Woodstock.Analyst.Xcel.UDFs.GetIndicatorValue("OVOLERSREC", "5 Famille de courbes="&amp;$F434&amp;";", _xll.Woodstock.Analyst.Xcel.UDFs.GetModelFilename(), _xll.Woodstock.Analyst.Xcel.UDFs.GetScenarioIndex(),"2"))/5,0,_xll.Woodstock.Analyst.Xcel.UDFs.GetIndicatorValue("OVOLERSREC", "5 Famille de courbes="&amp;$F434&amp;";", _xll.Woodstock.Analyst.Xcel.UDFs.GetModelFilename(), _xll.Woodstock.Analyst.Xcel.UDFs.GetScenarioIndex(),"2"))/5</f>
        <v>2378.6504690033116</v>
      </c>
      <c r="I434" s="253">
        <f>IF(ISERROR(_xll.Woodstock.Analyst.Xcel.UDFs.GetIndicatorValue("OVOLERSREC", "5 Famille de courbes="&amp;$F434&amp;";", _xll.Woodstock.Analyst.Xcel.UDFs.GetModelFilename(), _xll.Woodstock.Analyst.Xcel.UDFs.GetScenarioIndex(),"3"))/5,0,_xll.Woodstock.Analyst.Xcel.UDFs.GetIndicatorValue("OVOLERSREC", "5 Famille de courbes="&amp;$F434&amp;";", _xll.Woodstock.Analyst.Xcel.UDFs.GetModelFilename(), _xll.Woodstock.Analyst.Xcel.UDFs.GetScenarioIndex(),"3"))/5</f>
        <v>0</v>
      </c>
      <c r="J434" s="253">
        <f>IF(ISERROR(_xll.Woodstock.Analyst.Xcel.UDFs.GetIndicatorValue("OVOLERSREC", "5 Famille de courbes="&amp;$F434&amp;";", _xll.Woodstock.Analyst.Xcel.UDFs.GetModelFilename(), _xll.Woodstock.Analyst.Xcel.UDFs.GetScenarioIndex(),"4"))/5,0,_xll.Woodstock.Analyst.Xcel.UDFs.GetIndicatorValue("OVOLERSREC", "5 Famille de courbes="&amp;$F434&amp;";", _xll.Woodstock.Analyst.Xcel.UDFs.GetModelFilename(), _xll.Woodstock.Analyst.Xcel.UDFs.GetScenarioIndex(),"4"))/5</f>
        <v>0</v>
      </c>
      <c r="K434" s="253">
        <f>IF(ISERROR(_xll.Woodstock.Analyst.Xcel.UDFs.GetIndicatorValue("OVOLERSREC", "5 Famille de courbes="&amp;$F434&amp;";", _xll.Woodstock.Analyst.Xcel.UDFs.GetModelFilename(), _xll.Woodstock.Analyst.Xcel.UDFs.GetScenarioIndex(),"5"))/5,0,_xll.Woodstock.Analyst.Xcel.UDFs.GetIndicatorValue("OVOLERSREC", "5 Famille de courbes="&amp;$F434&amp;";", _xll.Woodstock.Analyst.Xcel.UDFs.GetModelFilename(), _xll.Woodstock.Analyst.Xcel.UDFs.GetScenarioIndex(),"5"))/5</f>
        <v>0</v>
      </c>
      <c r="L434" s="253">
        <f>IF(ISERROR(_xll.Woodstock.Analyst.Xcel.UDFs.GetIndicatorValue("OVOLERSREC", "5 Famille de courbes="&amp;$F434&amp;";", _xll.Woodstock.Analyst.Xcel.UDFs.GetModelFilename(), _xll.Woodstock.Analyst.Xcel.UDFs.GetScenarioIndex(),"6"))/5,0,_xll.Woodstock.Analyst.Xcel.UDFs.GetIndicatorValue("OVOLERSREC", "5 Famille de courbes="&amp;$F434&amp;";", _xll.Woodstock.Analyst.Xcel.UDFs.GetModelFilename(), _xll.Woodstock.Analyst.Xcel.UDFs.GetScenarioIndex(),"6"))/5</f>
        <v>0</v>
      </c>
      <c r="M434" s="253">
        <f>IF(ISERROR(_xll.Woodstock.Analyst.Xcel.UDFs.GetIndicatorValueAverage("OVOLERSREC", "5 Famille de courbes="&amp;$F434&amp;";", _xll.Woodstock.Analyst.Xcel.UDFs.GetModelFilename(), _xll.Woodstock.Analyst.Xcel.UDFs.GetScenarioIndex(),"2", "6"))/5,0,_xll.Woodstock.Analyst.Xcel.UDFs.GetIndicatorValueAverage("OVOLERSREC", "5 Famille de courbes="&amp;$F434&amp;";", _xll.Woodstock.Analyst.Xcel.UDFs.GetModelFilename(), _xll.Woodstock.Analyst.Xcel.UDFs.GetScenarioIndex(),"2", "6"))/5</f>
        <v>475.7300938006623</v>
      </c>
      <c r="N434" s="437">
        <f t="shared" si="94"/>
        <v>475.7300938006623</v>
      </c>
      <c r="O434" s="241" t="b">
        <f t="shared" si="95"/>
        <v>1</v>
      </c>
    </row>
    <row r="435" spans="1:15" x14ac:dyDescent="0.25">
      <c r="A435" s="248" t="s">
        <v>28</v>
      </c>
      <c r="B435" s="248" t="s">
        <v>99</v>
      </c>
      <c r="C435" s="248" t="s">
        <v>220</v>
      </c>
      <c r="D435" s="248" t="s">
        <v>221</v>
      </c>
      <c r="E435" s="241" t="s">
        <v>21</v>
      </c>
      <c r="F435" s="249" t="str">
        <f t="shared" si="92"/>
        <v>FCTYF_FT_BJFI</v>
      </c>
      <c r="G435" s="249" t="str">
        <f t="shared" si="93"/>
        <v>FCTYF_FT_BjFi_Sous-total F. Tolérants</v>
      </c>
      <c r="H435" s="253">
        <f>IF(ISERROR(_xll.Woodstock.Analyst.Xcel.UDFs.GetIndicatorValue("OVOLGFTREC", "5 Famille de courbes="&amp;$F435&amp;";", _xll.Woodstock.Analyst.Xcel.UDFs.GetModelFilename(), _xll.Woodstock.Analyst.Xcel.UDFs.GetScenarioIndex(),"2"))/5,0,_xll.Woodstock.Analyst.Xcel.UDFs.GetIndicatorValue("OVOLGFTREC", "5 Famille de courbes="&amp;$F435&amp;";", _xll.Woodstock.Analyst.Xcel.UDFs.GetModelFilename(), _xll.Woodstock.Analyst.Xcel.UDFs.GetScenarioIndex(),"2"))/5</f>
        <v>11829.028648599886</v>
      </c>
      <c r="I435" s="253">
        <f>IF(ISERROR(_xll.Woodstock.Analyst.Xcel.UDFs.GetIndicatorValue("OVOLGFTREC", "5 Famille de courbes="&amp;$F435&amp;";", _xll.Woodstock.Analyst.Xcel.UDFs.GetModelFilename(), _xll.Woodstock.Analyst.Xcel.UDFs.GetScenarioIndex(),"3"))/5,0,_xll.Woodstock.Analyst.Xcel.UDFs.GetIndicatorValue("OVOLGFTREC", "5 Famille de courbes="&amp;$F435&amp;";", _xll.Woodstock.Analyst.Xcel.UDFs.GetModelFilename(), _xll.Woodstock.Analyst.Xcel.UDFs.GetScenarioIndex(),"3"))/5</f>
        <v>0</v>
      </c>
      <c r="J435" s="253">
        <f>IF(ISERROR(_xll.Woodstock.Analyst.Xcel.UDFs.GetIndicatorValue("OVOLGFTREC", "5 Famille de courbes="&amp;$F435&amp;";", _xll.Woodstock.Analyst.Xcel.UDFs.GetModelFilename(), _xll.Woodstock.Analyst.Xcel.UDFs.GetScenarioIndex(),"4"))/5,0,_xll.Woodstock.Analyst.Xcel.UDFs.GetIndicatorValue("OVOLGFTREC", "5 Famille de courbes="&amp;$F435&amp;";", _xll.Woodstock.Analyst.Xcel.UDFs.GetModelFilename(), _xll.Woodstock.Analyst.Xcel.UDFs.GetScenarioIndex(),"4"))/5</f>
        <v>0</v>
      </c>
      <c r="K435" s="253">
        <f>IF(ISERROR(_xll.Woodstock.Analyst.Xcel.UDFs.GetIndicatorValue("OVOLGFTREC", "5 Famille de courbes="&amp;$F435&amp;";", _xll.Woodstock.Analyst.Xcel.UDFs.GetModelFilename(), _xll.Woodstock.Analyst.Xcel.UDFs.GetScenarioIndex(),"5"))/5,0,_xll.Woodstock.Analyst.Xcel.UDFs.GetIndicatorValue("OVOLGFTREC", "5 Famille de courbes="&amp;$F435&amp;";", _xll.Woodstock.Analyst.Xcel.UDFs.GetModelFilename(), _xll.Woodstock.Analyst.Xcel.UDFs.GetScenarioIndex(),"5"))/5</f>
        <v>0</v>
      </c>
      <c r="L435" s="253">
        <f>IF(ISERROR(_xll.Woodstock.Analyst.Xcel.UDFs.GetIndicatorValue("OVOLGFTREC", "5 Famille de courbes="&amp;$F435&amp;";", _xll.Woodstock.Analyst.Xcel.UDFs.GetModelFilename(), _xll.Woodstock.Analyst.Xcel.UDFs.GetScenarioIndex(),"6"))/5,0,_xll.Woodstock.Analyst.Xcel.UDFs.GetIndicatorValue("OVOLGFTREC", "5 Famille de courbes="&amp;$F435&amp;";", _xll.Woodstock.Analyst.Xcel.UDFs.GetModelFilename(), _xll.Woodstock.Analyst.Xcel.UDFs.GetScenarioIndex(),"6"))/5</f>
        <v>0</v>
      </c>
      <c r="M435" s="253">
        <f>IF(ISERROR(_xll.Woodstock.Analyst.Xcel.UDFs.GetIndicatorValueAverage("OVOLGFTREC", "5 Famille de courbes="&amp;$F435&amp;";", _xll.Woodstock.Analyst.Xcel.UDFs.GetModelFilename(), _xll.Woodstock.Analyst.Xcel.UDFs.GetScenarioIndex(),"2", "6"))/5,0,_xll.Woodstock.Analyst.Xcel.UDFs.GetIndicatorValueAverage("OVOLGFTREC", "5 Famille de courbes="&amp;$F435&amp;";", _xll.Woodstock.Analyst.Xcel.UDFs.GetModelFilename(), _xll.Woodstock.Analyst.Xcel.UDFs.GetScenarioIndex(),"2", "6"))/5</f>
        <v>2365.8057297199771</v>
      </c>
      <c r="N435" s="437">
        <f t="shared" si="94"/>
        <v>2365.8057297199771</v>
      </c>
      <c r="O435" s="241" t="b">
        <f t="shared" si="95"/>
        <v>1</v>
      </c>
    </row>
    <row r="436" spans="1:15" x14ac:dyDescent="0.25">
      <c r="A436" s="248" t="s">
        <v>28</v>
      </c>
      <c r="B436" s="248" t="s">
        <v>99</v>
      </c>
      <c r="C436" s="248" t="s">
        <v>220</v>
      </c>
      <c r="D436" s="248" t="s">
        <v>221</v>
      </c>
      <c r="E436" s="241" t="s">
        <v>39</v>
      </c>
      <c r="F436" s="249" t="str">
        <f t="shared" si="92"/>
        <v>FCTYF_FT_BJFI</v>
      </c>
      <c r="G436" s="249" t="str">
        <f t="shared" si="93"/>
        <v>FCTYF_FT_BjFi_Total Résineux &amp; Feuillus</v>
      </c>
      <c r="H436" s="253">
        <f>IF(ISERROR(_xll.Woodstock.Analyst.Xcel.UDFs.GetIndicatorValue("OVOLTOTREC", "5 Famille de courbes="&amp;$F436&amp;";", _xll.Woodstock.Analyst.Xcel.UDFs.GetModelFilename(), _xll.Woodstock.Analyst.Xcel.UDFs.GetScenarioIndex(),"2"))/5,0,_xll.Woodstock.Analyst.Xcel.UDFs.GetIndicatorValue("OVOLTOTREC", "5 Famille de courbes="&amp;$F436&amp;";", _xll.Woodstock.Analyst.Xcel.UDFs.GetModelFilename(), _xll.Woodstock.Analyst.Xcel.UDFs.GetScenarioIndex(),"2"))/5</f>
        <v>21400.564984645192</v>
      </c>
      <c r="I436" s="253">
        <f>IF(ISERROR(_xll.Woodstock.Analyst.Xcel.UDFs.GetIndicatorValue("OVOLTOTREC", "5 Famille de courbes="&amp;$F436&amp;";", _xll.Woodstock.Analyst.Xcel.UDFs.GetModelFilename(), _xll.Woodstock.Analyst.Xcel.UDFs.GetScenarioIndex(),"3"))/5,0,_xll.Woodstock.Analyst.Xcel.UDFs.GetIndicatorValue("OVOLTOTREC", "5 Famille de courbes="&amp;$F436&amp;";", _xll.Woodstock.Analyst.Xcel.UDFs.GetModelFilename(), _xll.Woodstock.Analyst.Xcel.UDFs.GetScenarioIndex(),"3"))/5</f>
        <v>0</v>
      </c>
      <c r="J436" s="253">
        <f>IF(ISERROR(_xll.Woodstock.Analyst.Xcel.UDFs.GetIndicatorValue("OVOLTOTREC", "5 Famille de courbes="&amp;$F436&amp;";", _xll.Woodstock.Analyst.Xcel.UDFs.GetModelFilename(), _xll.Woodstock.Analyst.Xcel.UDFs.GetScenarioIndex(),"4"))/5,0,_xll.Woodstock.Analyst.Xcel.UDFs.GetIndicatorValue("OVOLTOTREC", "5 Famille de courbes="&amp;$F436&amp;";", _xll.Woodstock.Analyst.Xcel.UDFs.GetModelFilename(), _xll.Woodstock.Analyst.Xcel.UDFs.GetScenarioIndex(),"4"))/5</f>
        <v>0</v>
      </c>
      <c r="K436" s="253">
        <f>IF(ISERROR(_xll.Woodstock.Analyst.Xcel.UDFs.GetIndicatorValue("OVOLTOTREC", "5 Famille de courbes="&amp;$F436&amp;";", _xll.Woodstock.Analyst.Xcel.UDFs.GetModelFilename(), _xll.Woodstock.Analyst.Xcel.UDFs.GetScenarioIndex(),"5"))/5,0,_xll.Woodstock.Analyst.Xcel.UDFs.GetIndicatorValue("OVOLTOTREC", "5 Famille de courbes="&amp;$F436&amp;";", _xll.Woodstock.Analyst.Xcel.UDFs.GetModelFilename(), _xll.Woodstock.Analyst.Xcel.UDFs.GetScenarioIndex(),"5"))/5</f>
        <v>0</v>
      </c>
      <c r="L436" s="253">
        <f>IF(ISERROR(_xll.Woodstock.Analyst.Xcel.UDFs.GetIndicatorValue("OVOLTOTREC", "5 Famille de courbes="&amp;$F436&amp;";", _xll.Woodstock.Analyst.Xcel.UDFs.GetModelFilename(), _xll.Woodstock.Analyst.Xcel.UDFs.GetScenarioIndex(),"6"))/5,0,_xll.Woodstock.Analyst.Xcel.UDFs.GetIndicatorValue("OVOLTOTREC", "5 Famille de courbes="&amp;$F436&amp;";", _xll.Woodstock.Analyst.Xcel.UDFs.GetModelFilename(), _xll.Woodstock.Analyst.Xcel.UDFs.GetScenarioIndex(),"6"))/5</f>
        <v>0</v>
      </c>
      <c r="M436" s="253">
        <f>IF(ISERROR(_xll.Woodstock.Analyst.Xcel.UDFs.GetIndicatorValueAverage("OVOLTOTREC", "5 Famille de courbes="&amp;$F436&amp;";", _xll.Woodstock.Analyst.Xcel.UDFs.GetModelFilename(), _xll.Woodstock.Analyst.Xcel.UDFs.GetScenarioIndex(),"2", "6"))/5,0,_xll.Woodstock.Analyst.Xcel.UDFs.GetIndicatorValueAverage("OVOLTOTREC", "5 Famille de courbes="&amp;$F436&amp;";", _xll.Woodstock.Analyst.Xcel.UDFs.GetModelFilename(), _xll.Woodstock.Analyst.Xcel.UDFs.GetScenarioIndex(),"2", "6"))/5</f>
        <v>4280.1129969290387</v>
      </c>
      <c r="N436" s="437">
        <f t="shared" si="94"/>
        <v>4280.1129969290387</v>
      </c>
      <c r="O436" s="241" t="b">
        <f t="shared" si="95"/>
        <v>1</v>
      </c>
    </row>
    <row r="437" spans="1:15" x14ac:dyDescent="0.25">
      <c r="A437" s="248"/>
      <c r="B437" s="248"/>
      <c r="C437" s="248"/>
      <c r="D437" s="248"/>
      <c r="E437" s="241"/>
      <c r="F437" s="241"/>
      <c r="G437" s="241"/>
      <c r="H437" s="241"/>
      <c r="I437" s="241"/>
      <c r="J437" s="241"/>
      <c r="K437" s="241"/>
      <c r="L437" s="241"/>
      <c r="M437" s="241"/>
      <c r="N437" s="355"/>
      <c r="O437" s="241"/>
    </row>
    <row r="438" spans="1:15" x14ac:dyDescent="0.25">
      <c r="A438" s="248" t="s">
        <v>28</v>
      </c>
      <c r="B438" s="248" t="s">
        <v>99</v>
      </c>
      <c r="C438" s="248" t="s">
        <v>124</v>
      </c>
      <c r="D438" s="248" t="s">
        <v>123</v>
      </c>
      <c r="E438" s="249" t="s">
        <v>2</v>
      </c>
      <c r="F438" s="249" t="str">
        <f t="shared" ref="F438:F454" si="96">UPPER("FCTYF_"&amp;B438&amp;"_"&amp;D438)</f>
        <v>FCTYF_FT_BJFT</v>
      </c>
      <c r="G438" s="249" t="str">
        <f t="shared" ref="G438:G454" si="97">TRIM("FCTYF_"&amp;B438&amp;"_"&amp;D438&amp;"_"&amp;E438)</f>
        <v>FCTYF_FT_BjFt_Sapin</v>
      </c>
      <c r="H438" s="253">
        <f>IF(ISERROR(_xll.Woodstock.Analyst.Xcel.UDFs.GetIndicatorValue("OVOLSABREC", "5 Famille de courbes="&amp;$F438&amp;";", _xll.Woodstock.Analyst.Xcel.UDFs.GetModelFilename(), _xll.Woodstock.Analyst.Xcel.UDFs.GetScenarioIndex(),"2"))/5,0,_xll.Woodstock.Analyst.Xcel.UDFs.GetIndicatorValue("OVOLSABREC", "5 Famille de courbes="&amp;$F438&amp;";", _xll.Woodstock.Analyst.Xcel.UDFs.GetModelFilename(), _xll.Woodstock.Analyst.Xcel.UDFs.GetScenarioIndex(),"2"))/5</f>
        <v>0.3240000105500222</v>
      </c>
      <c r="I438" s="253">
        <f>IF(ISERROR(_xll.Woodstock.Analyst.Xcel.UDFs.GetIndicatorValue("OVOLSABREC", "5 Famille de courbes="&amp;$F438&amp;";", _xll.Woodstock.Analyst.Xcel.UDFs.GetModelFilename(), _xll.Woodstock.Analyst.Xcel.UDFs.GetScenarioIndex(),"3"))/5,0,_xll.Woodstock.Analyst.Xcel.UDFs.GetIndicatorValue("OVOLSABREC", "5 Famille de courbes="&amp;$F438&amp;";", _xll.Woodstock.Analyst.Xcel.UDFs.GetModelFilename(), _xll.Woodstock.Analyst.Xcel.UDFs.GetScenarioIndex(),"3"))/5</f>
        <v>112.37600234651563</v>
      </c>
      <c r="J438" s="253">
        <f>IF(ISERROR(_xll.Woodstock.Analyst.Xcel.UDFs.GetIndicatorValue("OVOLSABREC", "5 Famille de courbes="&amp;$F438&amp;";", _xll.Woodstock.Analyst.Xcel.UDFs.GetModelFilename(), _xll.Woodstock.Analyst.Xcel.UDFs.GetScenarioIndex(),"4"))/5,0,_xll.Woodstock.Analyst.Xcel.UDFs.GetIndicatorValue("OVOLSABREC", "5 Famille de courbes="&amp;$F438&amp;";", _xll.Woodstock.Analyst.Xcel.UDFs.GetModelFilename(), _xll.Woodstock.Analyst.Xcel.UDFs.GetScenarioIndex(),"4"))/5</f>
        <v>516.9251717984622</v>
      </c>
      <c r="K438" s="253">
        <f>IF(ISERROR(_xll.Woodstock.Analyst.Xcel.UDFs.GetIndicatorValue("OVOLSABREC", "5 Famille de courbes="&amp;$F438&amp;";", _xll.Woodstock.Analyst.Xcel.UDFs.GetModelFilename(), _xll.Woodstock.Analyst.Xcel.UDFs.GetScenarioIndex(),"5"))/5,0,_xll.Woodstock.Analyst.Xcel.UDFs.GetIndicatorValue("OVOLSABREC", "5 Famille de courbes="&amp;$F438&amp;";", _xll.Woodstock.Analyst.Xcel.UDFs.GetModelFilename(), _xll.Woodstock.Analyst.Xcel.UDFs.GetScenarioIndex(),"5"))/5</f>
        <v>431.86430070403992</v>
      </c>
      <c r="L438" s="253">
        <f>IF(ISERROR(_xll.Woodstock.Analyst.Xcel.UDFs.GetIndicatorValue("OVOLSABREC", "5 Famille de courbes="&amp;$F438&amp;";", _xll.Woodstock.Analyst.Xcel.UDFs.GetModelFilename(), _xll.Woodstock.Analyst.Xcel.UDFs.GetScenarioIndex(),"6"))/5,0,_xll.Woodstock.Analyst.Xcel.UDFs.GetIndicatorValue("OVOLSABREC", "5 Famille de courbes="&amp;$F438&amp;";", _xll.Woodstock.Analyst.Xcel.UDFs.GetModelFilename(), _xll.Woodstock.Analyst.Xcel.UDFs.GetScenarioIndex(),"6"))/5</f>
        <v>306.25437673470697</v>
      </c>
      <c r="M438" s="253">
        <f>IF(ISERROR(_xll.Woodstock.Analyst.Xcel.UDFs.GetIndicatorValueAverage("OVOLSABREC", "5 Famille de courbes="&amp;$F438&amp;";", _xll.Woodstock.Analyst.Xcel.UDFs.GetModelFilename(), _xll.Woodstock.Analyst.Xcel.UDFs.GetScenarioIndex(),"2", "6"))/5,0,_xll.Woodstock.Analyst.Xcel.UDFs.GetIndicatorValueAverage("OVOLSABREC", "5 Famille de courbes="&amp;$F438&amp;";", _xll.Woodstock.Analyst.Xcel.UDFs.GetModelFilename(), _xll.Woodstock.Analyst.Xcel.UDFs.GetScenarioIndex(),"2", "6"))/5</f>
        <v>273.54877031885496</v>
      </c>
      <c r="N438" s="437">
        <f t="shared" ref="N438:N454" si="98">AVERAGE(H438:L438)</f>
        <v>273.54877031885496</v>
      </c>
      <c r="O438" s="241" t="b">
        <f t="shared" ref="O438:O454" si="99">EXACT(ROUND(M438,1),ROUND(N438,1))</f>
        <v>1</v>
      </c>
    </row>
    <row r="439" spans="1:15" x14ac:dyDescent="0.25">
      <c r="A439" s="248" t="s">
        <v>28</v>
      </c>
      <c r="B439" s="248" t="s">
        <v>99</v>
      </c>
      <c r="C439" s="248" t="s">
        <v>124</v>
      </c>
      <c r="D439" s="248" t="s">
        <v>123</v>
      </c>
      <c r="E439" s="241" t="s">
        <v>3</v>
      </c>
      <c r="F439" s="249" t="str">
        <f t="shared" si="96"/>
        <v>FCTYF_FT_BJFT</v>
      </c>
      <c r="G439" s="249" t="str">
        <f t="shared" si="97"/>
        <v>FCTYF_FT_BjFt_Épinettes</v>
      </c>
      <c r="H439" s="253">
        <f>IF(ISERROR(_xll.Woodstock.Analyst.Xcel.UDFs.GetIndicatorValue("OVOLGEPXREC", "5 Famille de courbes="&amp;$F439&amp;";", _xll.Woodstock.Analyst.Xcel.UDFs.GetModelFilename(), _xll.Woodstock.Analyst.Xcel.UDFs.GetScenarioIndex(),"2"))/5,0,_xll.Woodstock.Analyst.Xcel.UDFs.GetIndicatorValue("OVOLGEPXREC", "5 Famille de courbes="&amp;$F439&amp;";", _xll.Woodstock.Analyst.Xcel.UDFs.GetModelFilename(), _xll.Woodstock.Analyst.Xcel.UDFs.GetScenarioIndex(),"2"))/5</f>
        <v>0.48000000715255736</v>
      </c>
      <c r="I439" s="253">
        <f>IF(ISERROR(_xll.Woodstock.Analyst.Xcel.UDFs.GetIndicatorValue("OVOLGEPXREC", "5 Famille de courbes="&amp;$F439&amp;";", _xll.Woodstock.Analyst.Xcel.UDFs.GetModelFilename(), _xll.Woodstock.Analyst.Xcel.UDFs.GetScenarioIndex(),"3"))/5,0,_xll.Woodstock.Analyst.Xcel.UDFs.GetIndicatorValue("OVOLGEPXREC", "5 Famille de courbes="&amp;$F439&amp;";", _xll.Woodstock.Analyst.Xcel.UDFs.GetModelFilename(), _xll.Woodstock.Analyst.Xcel.UDFs.GetScenarioIndex(),"3"))/5</f>
        <v>204.31999983787537</v>
      </c>
      <c r="J439" s="253">
        <f>IF(ISERROR(_xll.Woodstock.Analyst.Xcel.UDFs.GetIndicatorValue("OVOLGEPXREC", "5 Famille de courbes="&amp;$F439&amp;";", _xll.Woodstock.Analyst.Xcel.UDFs.GetModelFilename(), _xll.Woodstock.Analyst.Xcel.UDFs.GetScenarioIndex(),"4"))/5,0,_xll.Woodstock.Analyst.Xcel.UDFs.GetIndicatorValue("OVOLGEPXREC", "5 Famille de courbes="&amp;$F439&amp;";", _xll.Woodstock.Analyst.Xcel.UDFs.GetModelFilename(), _xll.Woodstock.Analyst.Xcel.UDFs.GetScenarioIndex(),"4"))/5</f>
        <v>610.26112619640071</v>
      </c>
      <c r="K439" s="253">
        <f>IF(ISERROR(_xll.Woodstock.Analyst.Xcel.UDFs.GetIndicatorValue("OVOLGEPXREC", "5 Famille de courbes="&amp;$F439&amp;";", _xll.Woodstock.Analyst.Xcel.UDFs.GetModelFilename(), _xll.Woodstock.Analyst.Xcel.UDFs.GetScenarioIndex(),"5"))/5,0,_xll.Woodstock.Analyst.Xcel.UDFs.GetIndicatorValue("OVOLGEPXREC", "5 Famille de courbes="&amp;$F439&amp;";", _xll.Woodstock.Analyst.Xcel.UDFs.GetModelFilename(), _xll.Woodstock.Analyst.Xcel.UDFs.GetScenarioIndex(),"5"))/5</f>
        <v>656.38469241532971</v>
      </c>
      <c r="L439" s="253">
        <f>IF(ISERROR(_xll.Woodstock.Analyst.Xcel.UDFs.GetIndicatorValue("OVOLGEPXREC", "5 Famille de courbes="&amp;$F439&amp;";", _xll.Woodstock.Analyst.Xcel.UDFs.GetModelFilename(), _xll.Woodstock.Analyst.Xcel.UDFs.GetScenarioIndex(),"6"))/5,0,_xll.Woodstock.Analyst.Xcel.UDFs.GetIndicatorValue("OVOLGEPXREC", "5 Famille de courbes="&amp;$F439&amp;";", _xll.Woodstock.Analyst.Xcel.UDFs.GetModelFilename(), _xll.Woodstock.Analyst.Xcel.UDFs.GetScenarioIndex(),"6"))/5</f>
        <v>567.40150600316554</v>
      </c>
      <c r="M439" s="253">
        <f>IF(ISERROR(_xll.Woodstock.Analyst.Xcel.UDFs.GetIndicatorValueAverage("OVOLGEPXREC", "5 Famille de courbes="&amp;$F439&amp;";", _xll.Woodstock.Analyst.Xcel.UDFs.GetModelFilename(), _xll.Woodstock.Analyst.Xcel.UDFs.GetScenarioIndex(),"2", "6"))/5,0,_xll.Woodstock.Analyst.Xcel.UDFs.GetIndicatorValueAverage("OVOLGEPXREC", "5 Famille de courbes="&amp;$F439&amp;";", _xll.Woodstock.Analyst.Xcel.UDFs.GetModelFilename(), _xll.Woodstock.Analyst.Xcel.UDFs.GetScenarioIndex(),"2", "6"))/5</f>
        <v>407.76946489198474</v>
      </c>
      <c r="N439" s="437">
        <f t="shared" si="98"/>
        <v>407.7694648919848</v>
      </c>
      <c r="O439" s="241" t="b">
        <f t="shared" si="99"/>
        <v>1</v>
      </c>
    </row>
    <row r="440" spans="1:15" x14ac:dyDescent="0.25">
      <c r="A440" s="248" t="s">
        <v>28</v>
      </c>
      <c r="B440" s="248" t="s">
        <v>99</v>
      </c>
      <c r="C440" s="248" t="s">
        <v>124</v>
      </c>
      <c r="D440" s="248" t="s">
        <v>123</v>
      </c>
      <c r="E440" s="241" t="s">
        <v>4</v>
      </c>
      <c r="F440" s="249" t="str">
        <f t="shared" si="96"/>
        <v>FCTYF_FT_BJFT</v>
      </c>
      <c r="G440" s="249" t="str">
        <f t="shared" si="97"/>
        <v>FCTYF_FT_BjFt_Pin gris</v>
      </c>
      <c r="H440" s="253">
        <f>IF(ISERROR(_xll.Woodstock.Analyst.Xcel.UDFs.GetIndicatorValue("OVOLPIGREC", "5 Famille de courbes="&amp;$F440&amp;";", _xll.Woodstock.Analyst.Xcel.UDFs.GetModelFilename(), _xll.Woodstock.Analyst.Xcel.UDFs.GetScenarioIndex(),"2"))/5,0,_xll.Woodstock.Analyst.Xcel.UDFs.GetIndicatorValue("OVOLPIGREC", "5 Famille de courbes="&amp;$F440&amp;";", _xll.Woodstock.Analyst.Xcel.UDFs.GetModelFilename(), _xll.Woodstock.Analyst.Xcel.UDFs.GetScenarioIndex(),"2"))/5</f>
        <v>0</v>
      </c>
      <c r="I440" s="253">
        <f>IF(ISERROR(_xll.Woodstock.Analyst.Xcel.UDFs.GetIndicatorValue("OVOLPIGREC", "5 Famille de courbes="&amp;$F440&amp;";", _xll.Woodstock.Analyst.Xcel.UDFs.GetModelFilename(), _xll.Woodstock.Analyst.Xcel.UDFs.GetScenarioIndex(),"3"))/5,0,_xll.Woodstock.Analyst.Xcel.UDFs.GetIndicatorValue("OVOLPIGREC", "5 Famille de courbes="&amp;$F440&amp;";", _xll.Woodstock.Analyst.Xcel.UDFs.GetModelFilename(), _xll.Woodstock.Analyst.Xcel.UDFs.GetScenarioIndex(),"3"))/5</f>
        <v>0</v>
      </c>
      <c r="J440" s="253">
        <f>IF(ISERROR(_xll.Woodstock.Analyst.Xcel.UDFs.GetIndicatorValue("OVOLPIGREC", "5 Famille de courbes="&amp;$F440&amp;";", _xll.Woodstock.Analyst.Xcel.UDFs.GetModelFilename(), _xll.Woodstock.Analyst.Xcel.UDFs.GetScenarioIndex(),"4"))/5,0,_xll.Woodstock.Analyst.Xcel.UDFs.GetIndicatorValue("OVOLPIGREC", "5 Famille de courbes="&amp;$F440&amp;";", _xll.Woodstock.Analyst.Xcel.UDFs.GetModelFilename(), _xll.Woodstock.Analyst.Xcel.UDFs.GetScenarioIndex(),"4"))/5</f>
        <v>0</v>
      </c>
      <c r="K440" s="253">
        <f>IF(ISERROR(_xll.Woodstock.Analyst.Xcel.UDFs.GetIndicatorValue("OVOLPIGREC", "5 Famille de courbes="&amp;$F440&amp;";", _xll.Woodstock.Analyst.Xcel.UDFs.GetModelFilename(), _xll.Woodstock.Analyst.Xcel.UDFs.GetScenarioIndex(),"5"))/5,0,_xll.Woodstock.Analyst.Xcel.UDFs.GetIndicatorValue("OVOLPIGREC", "5 Famille de courbes="&amp;$F440&amp;";", _xll.Woodstock.Analyst.Xcel.UDFs.GetModelFilename(), _xll.Woodstock.Analyst.Xcel.UDFs.GetScenarioIndex(),"5"))/5</f>
        <v>0</v>
      </c>
      <c r="L440" s="253">
        <f>IF(ISERROR(_xll.Woodstock.Analyst.Xcel.UDFs.GetIndicatorValue("OVOLPIGREC", "5 Famille de courbes="&amp;$F440&amp;";", _xll.Woodstock.Analyst.Xcel.UDFs.GetModelFilename(), _xll.Woodstock.Analyst.Xcel.UDFs.GetScenarioIndex(),"6"))/5,0,_xll.Woodstock.Analyst.Xcel.UDFs.GetIndicatorValue("OVOLPIGREC", "5 Famille de courbes="&amp;$F440&amp;";", _xll.Woodstock.Analyst.Xcel.UDFs.GetModelFilename(), _xll.Woodstock.Analyst.Xcel.UDFs.GetScenarioIndex(),"6"))/5</f>
        <v>0</v>
      </c>
      <c r="M440" s="253">
        <f>IF(ISERROR(_xll.Woodstock.Analyst.Xcel.UDFs.GetIndicatorValueAverage("OVOLPIGREC", "5 Famille de courbes="&amp;$F440&amp;";", _xll.Woodstock.Analyst.Xcel.UDFs.GetModelFilename(), _xll.Woodstock.Analyst.Xcel.UDFs.GetScenarioIndex(),"2", "6"))/5,0,_xll.Woodstock.Analyst.Xcel.UDFs.GetIndicatorValueAverage("OVOLPIGREC", "5 Famille de courbes="&amp;$F440&amp;";", _xll.Woodstock.Analyst.Xcel.UDFs.GetModelFilename(), _xll.Woodstock.Analyst.Xcel.UDFs.GetScenarioIndex(),"2", "6"))/5</f>
        <v>0</v>
      </c>
      <c r="N440" s="437">
        <f t="shared" si="98"/>
        <v>0</v>
      </c>
      <c r="O440" s="241" t="b">
        <f t="shared" si="99"/>
        <v>1</v>
      </c>
    </row>
    <row r="441" spans="1:15" x14ac:dyDescent="0.25">
      <c r="A441" s="248" t="s">
        <v>28</v>
      </c>
      <c r="B441" s="248" t="s">
        <v>99</v>
      </c>
      <c r="C441" s="248" t="s">
        <v>124</v>
      </c>
      <c r="D441" s="248" t="s">
        <v>123</v>
      </c>
      <c r="E441" s="241" t="s">
        <v>5</v>
      </c>
      <c r="F441" s="249" t="str">
        <f t="shared" si="96"/>
        <v>FCTYF_FT_BJFT</v>
      </c>
      <c r="G441" s="249" t="str">
        <f t="shared" si="97"/>
        <v>FCTYF_FT_BjFt_Mélèzes</v>
      </c>
      <c r="H441" s="253">
        <f>IF(ISERROR(_xll.Woodstock.Analyst.Xcel.UDFs.GetIndicatorValue("OVOLGMEXREC", "5 Famille de courbes="&amp;$F441&amp;";", _xll.Woodstock.Analyst.Xcel.UDFs.GetModelFilename(), _xll.Woodstock.Analyst.Xcel.UDFs.GetScenarioIndex(),"2"))/5,0,_xll.Woodstock.Analyst.Xcel.UDFs.GetIndicatorValue("OVOLGMEXREC", "5 Famille de courbes="&amp;$F441&amp;";", _xll.Woodstock.Analyst.Xcel.UDFs.GetModelFilename(), _xll.Woodstock.Analyst.Xcel.UDFs.GetScenarioIndex(),"2"))/5</f>
        <v>0</v>
      </c>
      <c r="I441" s="253">
        <f>IF(ISERROR(_xll.Woodstock.Analyst.Xcel.UDFs.GetIndicatorValue("OVOLGMEXREC", "5 Famille de courbes="&amp;$F441&amp;";", _xll.Woodstock.Analyst.Xcel.UDFs.GetModelFilename(), _xll.Woodstock.Analyst.Xcel.UDFs.GetScenarioIndex(),"3"))/5,0,_xll.Woodstock.Analyst.Xcel.UDFs.GetIndicatorValue("OVOLGMEXREC", "5 Famille de courbes="&amp;$F441&amp;";", _xll.Woodstock.Analyst.Xcel.UDFs.GetModelFilename(), _xll.Woodstock.Analyst.Xcel.UDFs.GetScenarioIndex(),"3"))/5</f>
        <v>0</v>
      </c>
      <c r="J441" s="253">
        <f>IF(ISERROR(_xll.Woodstock.Analyst.Xcel.UDFs.GetIndicatorValue("OVOLGMEXREC", "5 Famille de courbes="&amp;$F441&amp;";", _xll.Woodstock.Analyst.Xcel.UDFs.GetModelFilename(), _xll.Woodstock.Analyst.Xcel.UDFs.GetScenarioIndex(),"4"))/5,0,_xll.Woodstock.Analyst.Xcel.UDFs.GetIndicatorValue("OVOLGMEXREC", "5 Famille de courbes="&amp;$F441&amp;";", _xll.Woodstock.Analyst.Xcel.UDFs.GetModelFilename(), _xll.Woodstock.Analyst.Xcel.UDFs.GetScenarioIndex(),"4"))/5</f>
        <v>0</v>
      </c>
      <c r="K441" s="253">
        <f>IF(ISERROR(_xll.Woodstock.Analyst.Xcel.UDFs.GetIndicatorValue("OVOLGMEXREC", "5 Famille de courbes="&amp;$F441&amp;";", _xll.Woodstock.Analyst.Xcel.UDFs.GetModelFilename(), _xll.Woodstock.Analyst.Xcel.UDFs.GetScenarioIndex(),"5"))/5,0,_xll.Woodstock.Analyst.Xcel.UDFs.GetIndicatorValue("OVOLGMEXREC", "5 Famille de courbes="&amp;$F441&amp;";", _xll.Woodstock.Analyst.Xcel.UDFs.GetModelFilename(), _xll.Woodstock.Analyst.Xcel.UDFs.GetScenarioIndex(),"5"))/5</f>
        <v>0</v>
      </c>
      <c r="L441" s="253">
        <f>IF(ISERROR(_xll.Woodstock.Analyst.Xcel.UDFs.GetIndicatorValue("OVOLGMEXREC", "5 Famille de courbes="&amp;$F441&amp;";", _xll.Woodstock.Analyst.Xcel.UDFs.GetModelFilename(), _xll.Woodstock.Analyst.Xcel.UDFs.GetScenarioIndex(),"6"))/5,0,_xll.Woodstock.Analyst.Xcel.UDFs.GetIndicatorValue("OVOLGMEXREC", "5 Famille de courbes="&amp;$F441&amp;";", _xll.Woodstock.Analyst.Xcel.UDFs.GetModelFilename(), _xll.Woodstock.Analyst.Xcel.UDFs.GetScenarioIndex(),"6"))/5</f>
        <v>0</v>
      </c>
      <c r="M441" s="253">
        <f>IF(ISERROR(_xll.Woodstock.Analyst.Xcel.UDFs.GetIndicatorValueAverage("OVOLGMEXREC", "5 Famille de courbes="&amp;$F441&amp;";", _xll.Woodstock.Analyst.Xcel.UDFs.GetModelFilename(), _xll.Woodstock.Analyst.Xcel.UDFs.GetScenarioIndex(),"2", "6"))/5,0,_xll.Woodstock.Analyst.Xcel.UDFs.GetIndicatorValueAverage("OVOLGMEXREC", "5 Famille de courbes="&amp;$F441&amp;";", _xll.Woodstock.Analyst.Xcel.UDFs.GetModelFilename(), _xll.Woodstock.Analyst.Xcel.UDFs.GetScenarioIndex(),"2", "6"))/5</f>
        <v>0</v>
      </c>
      <c r="N441" s="437">
        <f t="shared" si="98"/>
        <v>0</v>
      </c>
      <c r="O441" s="241" t="b">
        <f t="shared" si="99"/>
        <v>1</v>
      </c>
    </row>
    <row r="442" spans="1:15" x14ac:dyDescent="0.25">
      <c r="A442" s="248" t="s">
        <v>28</v>
      </c>
      <c r="B442" s="248" t="s">
        <v>99</v>
      </c>
      <c r="C442" s="248" t="s">
        <v>124</v>
      </c>
      <c r="D442" s="248" t="s">
        <v>123</v>
      </c>
      <c r="E442" s="241" t="s">
        <v>6</v>
      </c>
      <c r="F442" s="249" t="str">
        <f t="shared" si="96"/>
        <v>FCTYF_FT_BJFT</v>
      </c>
      <c r="G442" s="249" t="str">
        <f t="shared" si="97"/>
        <v>FCTYF_FT_BjFt_Sous-total SEPM</v>
      </c>
      <c r="H442" s="253">
        <f>IF(ISERROR(_xll.Woodstock.Analyst.Xcel.UDFs.GetIndicatorValue("OVOLGSEPMREC", "5 Famille de courbes="&amp;$F442&amp;";", _xll.Woodstock.Analyst.Xcel.UDFs.GetModelFilename(), _xll.Woodstock.Analyst.Xcel.UDFs.GetScenarioIndex(),"2"))/5,0,_xll.Woodstock.Analyst.Xcel.UDFs.GetIndicatorValue("OVOLGSEPMREC", "5 Famille de courbes="&amp;$F442&amp;";", _xll.Woodstock.Analyst.Xcel.UDFs.GetModelFilename(), _xll.Woodstock.Analyst.Xcel.UDFs.GetScenarioIndex(),"2"))/5</f>
        <v>0.80400004631280952</v>
      </c>
      <c r="I442" s="253">
        <f>IF(ISERROR(_xll.Woodstock.Analyst.Xcel.UDFs.GetIndicatorValue("OVOLGSEPMREC", "5 Famille de courbes="&amp;$F442&amp;";", _xll.Woodstock.Analyst.Xcel.UDFs.GetModelFilename(), _xll.Woodstock.Analyst.Xcel.UDFs.GetScenarioIndex(),"3"))/5,0,_xll.Woodstock.Analyst.Xcel.UDFs.GetIndicatorValue("OVOLGSEPMREC", "5 Famille de courbes="&amp;$F442&amp;";", _xll.Woodstock.Analyst.Xcel.UDFs.GetModelFilename(), _xll.Woodstock.Analyst.Xcel.UDFs.GetScenarioIndex(),"3"))/5</f>
        <v>316.69601436281198</v>
      </c>
      <c r="J442" s="253">
        <f>IF(ISERROR(_xll.Woodstock.Analyst.Xcel.UDFs.GetIndicatorValue("OVOLGSEPMREC", "5 Famille de courbes="&amp;$F442&amp;";", _xll.Woodstock.Analyst.Xcel.UDFs.GetModelFilename(), _xll.Woodstock.Analyst.Xcel.UDFs.GetScenarioIndex(),"4"))/5,0,_xll.Woodstock.Analyst.Xcel.UDFs.GetIndicatorValue("OVOLGSEPMREC", "5 Famille de courbes="&amp;$F442&amp;";", _xll.Woodstock.Analyst.Xcel.UDFs.GetModelFilename(), _xll.Woodstock.Analyst.Xcel.UDFs.GetScenarioIndex(),"4"))/5</f>
        <v>1127.1862652860223</v>
      </c>
      <c r="K442" s="253">
        <f>IF(ISERROR(_xll.Woodstock.Analyst.Xcel.UDFs.GetIndicatorValue("OVOLGSEPMREC", "5 Famille de courbes="&amp;$F442&amp;";", _xll.Woodstock.Analyst.Xcel.UDFs.GetModelFilename(), _xll.Woodstock.Analyst.Xcel.UDFs.GetScenarioIndex(),"5"))/5,0,_xll.Woodstock.Analyst.Xcel.UDFs.GetIndicatorValue("OVOLGSEPMREC", "5 Famille de courbes="&amp;$F442&amp;";", _xll.Woodstock.Analyst.Xcel.UDFs.GetModelFilename(), _xll.Woodstock.Analyst.Xcel.UDFs.GetScenarioIndex(),"5"))/5</f>
        <v>1088.2490319257251</v>
      </c>
      <c r="L442" s="253">
        <f>IF(ISERROR(_xll.Woodstock.Analyst.Xcel.UDFs.GetIndicatorValue("OVOLGSEPMREC", "5 Famille de courbes="&amp;$F442&amp;";", _xll.Woodstock.Analyst.Xcel.UDFs.GetModelFilename(), _xll.Woodstock.Analyst.Xcel.UDFs.GetScenarioIndex(),"6"))/5,0,_xll.Woodstock.Analyst.Xcel.UDFs.GetIndicatorValue("OVOLGSEPMREC", "5 Famille de courbes="&amp;$F442&amp;";", _xll.Woodstock.Analyst.Xcel.UDFs.GetModelFilename(), _xll.Woodstock.Analyst.Xcel.UDFs.GetScenarioIndex(),"6"))/5</f>
        <v>873.65591628342133</v>
      </c>
      <c r="M442" s="253">
        <f>IF(ISERROR(_xll.Woodstock.Analyst.Xcel.UDFs.GetIndicatorValueAverage("OVOLGSEPMREC", "5 Famille de courbes="&amp;$F442&amp;";", _xll.Woodstock.Analyst.Xcel.UDFs.GetModelFilename(), _xll.Woodstock.Analyst.Xcel.UDFs.GetScenarioIndex(),"2", "6"))/5,0,_xll.Woodstock.Analyst.Xcel.UDFs.GetIndicatorValueAverage("OVOLGSEPMREC", "5 Famille de courbes="&amp;$F442&amp;";", _xll.Woodstock.Analyst.Xcel.UDFs.GetModelFilename(), _xll.Woodstock.Analyst.Xcel.UDFs.GetScenarioIndex(),"2", "6"))/5</f>
        <v>681.31824558085884</v>
      </c>
      <c r="N442" s="437">
        <f t="shared" si="98"/>
        <v>681.31824558085873</v>
      </c>
      <c r="O442" s="241" t="b">
        <f t="shared" si="99"/>
        <v>1</v>
      </c>
    </row>
    <row r="443" spans="1:15" x14ac:dyDescent="0.25">
      <c r="A443" s="248" t="s">
        <v>28</v>
      </c>
      <c r="B443" s="248" t="s">
        <v>99</v>
      </c>
      <c r="C443" s="248" t="s">
        <v>124</v>
      </c>
      <c r="D443" s="248" t="s">
        <v>123</v>
      </c>
      <c r="E443" s="241" t="s">
        <v>7</v>
      </c>
      <c r="F443" s="249" t="str">
        <f t="shared" si="96"/>
        <v>FCTYF_FT_BJFT</v>
      </c>
      <c r="G443" s="249" t="str">
        <f t="shared" si="97"/>
        <v>FCTYF_FT_BjFt_Pins blanc et rouge</v>
      </c>
      <c r="H443" s="253">
        <f>IF(ISERROR(_xll.Woodstock.Analyst.Xcel.UDFs.GetIndicatorValue("OVOLGPINSREC", "5 Famille de courbes="&amp;$F443&amp;";", _xll.Woodstock.Analyst.Xcel.UDFs.GetModelFilename(), _xll.Woodstock.Analyst.Xcel.UDFs.GetScenarioIndex(),"2"))/5,0,_xll.Woodstock.Analyst.Xcel.UDFs.GetIndicatorValue("OVOLGPINSREC", "5 Famille de courbes="&amp;$F443&amp;";", _xll.Woodstock.Analyst.Xcel.UDFs.GetModelFilename(), _xll.Woodstock.Analyst.Xcel.UDFs.GetScenarioIndex(),"2"))/5</f>
        <v>0</v>
      </c>
      <c r="I443" s="253">
        <f>IF(ISERROR(_xll.Woodstock.Analyst.Xcel.UDFs.GetIndicatorValue("OVOLGPINSREC", "5 Famille de courbes="&amp;$F443&amp;";", _xll.Woodstock.Analyst.Xcel.UDFs.GetModelFilename(), _xll.Woodstock.Analyst.Xcel.UDFs.GetScenarioIndex(),"3"))/5,0,_xll.Woodstock.Analyst.Xcel.UDFs.GetIndicatorValue("OVOLGPINSREC", "5 Famille de courbes="&amp;$F443&amp;";", _xll.Woodstock.Analyst.Xcel.UDFs.GetModelFilename(), _xll.Woodstock.Analyst.Xcel.UDFs.GetScenarioIndex(),"3"))/5</f>
        <v>0</v>
      </c>
      <c r="J443" s="253">
        <f>IF(ISERROR(_xll.Woodstock.Analyst.Xcel.UDFs.GetIndicatorValue("OVOLGPINSREC", "5 Famille de courbes="&amp;$F443&amp;";", _xll.Woodstock.Analyst.Xcel.UDFs.GetModelFilename(), _xll.Woodstock.Analyst.Xcel.UDFs.GetScenarioIndex(),"4"))/5,0,_xll.Woodstock.Analyst.Xcel.UDFs.GetIndicatorValue("OVOLGPINSREC", "5 Famille de courbes="&amp;$F443&amp;";", _xll.Woodstock.Analyst.Xcel.UDFs.GetModelFilename(), _xll.Woodstock.Analyst.Xcel.UDFs.GetScenarioIndex(),"4"))/5</f>
        <v>0</v>
      </c>
      <c r="K443" s="253">
        <f>IF(ISERROR(_xll.Woodstock.Analyst.Xcel.UDFs.GetIndicatorValue("OVOLGPINSREC", "5 Famille de courbes="&amp;$F443&amp;";", _xll.Woodstock.Analyst.Xcel.UDFs.GetModelFilename(), _xll.Woodstock.Analyst.Xcel.UDFs.GetScenarioIndex(),"5"))/5,0,_xll.Woodstock.Analyst.Xcel.UDFs.GetIndicatorValue("OVOLGPINSREC", "5 Famille de courbes="&amp;$F443&amp;";", _xll.Woodstock.Analyst.Xcel.UDFs.GetModelFilename(), _xll.Woodstock.Analyst.Xcel.UDFs.GetScenarioIndex(),"5"))/5</f>
        <v>0</v>
      </c>
      <c r="L443" s="253">
        <f>IF(ISERROR(_xll.Woodstock.Analyst.Xcel.UDFs.GetIndicatorValue("OVOLGPINSREC", "5 Famille de courbes="&amp;$F443&amp;";", _xll.Woodstock.Analyst.Xcel.UDFs.GetModelFilename(), _xll.Woodstock.Analyst.Xcel.UDFs.GetScenarioIndex(),"6"))/5,0,_xll.Woodstock.Analyst.Xcel.UDFs.GetIndicatorValue("OVOLGPINSREC", "5 Famille de courbes="&amp;$F443&amp;";", _xll.Woodstock.Analyst.Xcel.UDFs.GetModelFilename(), _xll.Woodstock.Analyst.Xcel.UDFs.GetScenarioIndex(),"6"))/5</f>
        <v>0</v>
      </c>
      <c r="M443" s="253">
        <f>IF(ISERROR(_xll.Woodstock.Analyst.Xcel.UDFs.GetIndicatorValueAverage("OVOLGPINSREC", "5 Famille de courbes="&amp;$F443&amp;";", _xll.Woodstock.Analyst.Xcel.UDFs.GetModelFilename(), _xll.Woodstock.Analyst.Xcel.UDFs.GetScenarioIndex(),"2", "6"))/5,0,_xll.Woodstock.Analyst.Xcel.UDFs.GetIndicatorValueAverage("OVOLGPINSREC", "5 Famille de courbes="&amp;$F443&amp;";", _xll.Woodstock.Analyst.Xcel.UDFs.GetModelFilename(), _xll.Woodstock.Analyst.Xcel.UDFs.GetScenarioIndex(),"2", "6"))/5</f>
        <v>0</v>
      </c>
      <c r="N443" s="437">
        <f t="shared" si="98"/>
        <v>0</v>
      </c>
      <c r="O443" s="241" t="b">
        <f t="shared" si="99"/>
        <v>1</v>
      </c>
    </row>
    <row r="444" spans="1:15" x14ac:dyDescent="0.25">
      <c r="A444" s="248" t="s">
        <v>28</v>
      </c>
      <c r="B444" s="248" t="s">
        <v>99</v>
      </c>
      <c r="C444" s="248" t="s">
        <v>124</v>
      </c>
      <c r="D444" s="248" t="s">
        <v>123</v>
      </c>
      <c r="E444" s="241" t="s">
        <v>8</v>
      </c>
      <c r="F444" s="249" t="str">
        <f t="shared" si="96"/>
        <v>FCTYF_FT_BJFT</v>
      </c>
      <c r="G444" s="249" t="str">
        <f t="shared" si="97"/>
        <v>FCTYF_FT_BjFt_Pruche</v>
      </c>
      <c r="H444" s="253">
        <f>IF(ISERROR(_xll.Woodstock.Analyst.Xcel.UDFs.GetIndicatorValue("OVOLPRUREC", "5 Famille de courbes="&amp;$F444&amp;";", _xll.Woodstock.Analyst.Xcel.UDFs.GetModelFilename(), _xll.Woodstock.Analyst.Xcel.UDFs.GetScenarioIndex(),"2"))/5,0,_xll.Woodstock.Analyst.Xcel.UDFs.GetIndicatorValue("OVOLPRUREC", "5 Famille de courbes="&amp;$F444&amp;";", _xll.Woodstock.Analyst.Xcel.UDFs.GetModelFilename(), _xll.Woodstock.Analyst.Xcel.UDFs.GetScenarioIndex(),"2"))/5</f>
        <v>0</v>
      </c>
      <c r="I444" s="253">
        <f>IF(ISERROR(_xll.Woodstock.Analyst.Xcel.UDFs.GetIndicatorValue("OVOLPRUREC", "5 Famille de courbes="&amp;$F444&amp;";", _xll.Woodstock.Analyst.Xcel.UDFs.GetModelFilename(), _xll.Woodstock.Analyst.Xcel.UDFs.GetScenarioIndex(),"3"))/5,0,_xll.Woodstock.Analyst.Xcel.UDFs.GetIndicatorValue("OVOLPRUREC", "5 Famille de courbes="&amp;$F444&amp;";", _xll.Woodstock.Analyst.Xcel.UDFs.GetModelFilename(), _xll.Woodstock.Analyst.Xcel.UDFs.GetScenarioIndex(),"3"))/5</f>
        <v>0</v>
      </c>
      <c r="J444" s="253">
        <f>IF(ISERROR(_xll.Woodstock.Analyst.Xcel.UDFs.GetIndicatorValue("OVOLPRUREC", "5 Famille de courbes="&amp;$F444&amp;";", _xll.Woodstock.Analyst.Xcel.UDFs.GetModelFilename(), _xll.Woodstock.Analyst.Xcel.UDFs.GetScenarioIndex(),"4"))/5,0,_xll.Woodstock.Analyst.Xcel.UDFs.GetIndicatorValue("OVOLPRUREC", "5 Famille de courbes="&amp;$F444&amp;";", _xll.Woodstock.Analyst.Xcel.UDFs.GetModelFilename(), _xll.Woodstock.Analyst.Xcel.UDFs.GetScenarioIndex(),"4"))/5</f>
        <v>0</v>
      </c>
      <c r="K444" s="253">
        <f>IF(ISERROR(_xll.Woodstock.Analyst.Xcel.UDFs.GetIndicatorValue("OVOLPRUREC", "5 Famille de courbes="&amp;$F444&amp;";", _xll.Woodstock.Analyst.Xcel.UDFs.GetModelFilename(), _xll.Woodstock.Analyst.Xcel.UDFs.GetScenarioIndex(),"5"))/5,0,_xll.Woodstock.Analyst.Xcel.UDFs.GetIndicatorValue("OVOLPRUREC", "5 Famille de courbes="&amp;$F444&amp;";", _xll.Woodstock.Analyst.Xcel.UDFs.GetModelFilename(), _xll.Woodstock.Analyst.Xcel.UDFs.GetScenarioIndex(),"5"))/5</f>
        <v>0</v>
      </c>
      <c r="L444" s="253">
        <f>IF(ISERROR(_xll.Woodstock.Analyst.Xcel.UDFs.GetIndicatorValue("OVOLPRUREC", "5 Famille de courbes="&amp;$F444&amp;";", _xll.Woodstock.Analyst.Xcel.UDFs.GetModelFilename(), _xll.Woodstock.Analyst.Xcel.UDFs.GetScenarioIndex(),"6"))/5,0,_xll.Woodstock.Analyst.Xcel.UDFs.GetIndicatorValue("OVOLPRUREC", "5 Famille de courbes="&amp;$F444&amp;";", _xll.Woodstock.Analyst.Xcel.UDFs.GetModelFilename(), _xll.Woodstock.Analyst.Xcel.UDFs.GetScenarioIndex(),"6"))/5</f>
        <v>0</v>
      </c>
      <c r="M444" s="253">
        <f>IF(ISERROR(_xll.Woodstock.Analyst.Xcel.UDFs.GetIndicatorValueAverage("OVOLPRUREC", "5 Famille de courbes="&amp;$F444&amp;";", _xll.Woodstock.Analyst.Xcel.UDFs.GetModelFilename(), _xll.Woodstock.Analyst.Xcel.UDFs.GetScenarioIndex(),"2", "6"))/5,0,_xll.Woodstock.Analyst.Xcel.UDFs.GetIndicatorValueAverage("OVOLPRUREC", "5 Famille de courbes="&amp;$F444&amp;";", _xll.Woodstock.Analyst.Xcel.UDFs.GetModelFilename(), _xll.Woodstock.Analyst.Xcel.UDFs.GetScenarioIndex(),"2", "6"))/5</f>
        <v>0</v>
      </c>
      <c r="N444" s="437">
        <f t="shared" si="98"/>
        <v>0</v>
      </c>
      <c r="O444" s="241" t="b">
        <f t="shared" si="99"/>
        <v>1</v>
      </c>
    </row>
    <row r="445" spans="1:15" x14ac:dyDescent="0.25">
      <c r="A445" s="248" t="s">
        <v>28</v>
      </c>
      <c r="B445" s="248" t="s">
        <v>99</v>
      </c>
      <c r="C445" s="248" t="s">
        <v>124</v>
      </c>
      <c r="D445" s="248" t="s">
        <v>123</v>
      </c>
      <c r="E445" s="241" t="s">
        <v>9</v>
      </c>
      <c r="F445" s="249" t="str">
        <f t="shared" si="96"/>
        <v>FCTYF_FT_BJFT</v>
      </c>
      <c r="G445" s="249" t="str">
        <f t="shared" si="97"/>
        <v>FCTYF_FT_BjFt_Thuya</v>
      </c>
      <c r="H445" s="253">
        <f>IF(ISERROR(_xll.Woodstock.Analyst.Xcel.UDFs.GetIndicatorValue("OVOLTHOREC", "5 Famille de courbes="&amp;$F445&amp;";", _xll.Woodstock.Analyst.Xcel.UDFs.GetModelFilename(), _xll.Woodstock.Analyst.Xcel.UDFs.GetScenarioIndex(),"2"))/5,0,_xll.Woodstock.Analyst.Xcel.UDFs.GetIndicatorValue("OVOLTHOREC", "5 Famille de courbes="&amp;$F445&amp;";", _xll.Woodstock.Analyst.Xcel.UDFs.GetModelFilename(), _xll.Woodstock.Analyst.Xcel.UDFs.GetScenarioIndex(),"2"))/5</f>
        <v>8.3999999821186042E-2</v>
      </c>
      <c r="I445" s="253">
        <f>IF(ISERROR(_xll.Woodstock.Analyst.Xcel.UDFs.GetIndicatorValue("OVOLTHOREC", "5 Famille de courbes="&amp;$F445&amp;";", _xll.Woodstock.Analyst.Xcel.UDFs.GetModelFilename(), _xll.Woodstock.Analyst.Xcel.UDFs.GetScenarioIndex(),"3"))/5,0,_xll.Woodstock.Analyst.Xcel.UDFs.GetIndicatorValue("OVOLTHOREC", "5 Famille de courbes="&amp;$F445&amp;";", _xll.Woodstock.Analyst.Xcel.UDFs.GetModelFilename(), _xll.Woodstock.Analyst.Xcel.UDFs.GetScenarioIndex(),"3"))/5</f>
        <v>35.755999362707144</v>
      </c>
      <c r="J445" s="253">
        <f>IF(ISERROR(_xll.Woodstock.Analyst.Xcel.UDFs.GetIndicatorValue("OVOLTHOREC", "5 Famille de courbes="&amp;$F445&amp;";", _xll.Woodstock.Analyst.Xcel.UDFs.GetModelFilename(), _xll.Woodstock.Analyst.Xcel.UDFs.GetScenarioIndex(),"4"))/5,0,_xll.Woodstock.Analyst.Xcel.UDFs.GetIndicatorValue("OVOLTHOREC", "5 Famille de courbes="&amp;$F445&amp;";", _xll.Woodstock.Analyst.Xcel.UDFs.GetModelFilename(), _xll.Woodstock.Analyst.Xcel.UDFs.GetScenarioIndex(),"4"))/5</f>
        <v>106.63664954319924</v>
      </c>
      <c r="K445" s="253">
        <f>IF(ISERROR(_xll.Woodstock.Analyst.Xcel.UDFs.GetIndicatorValue("OVOLTHOREC", "5 Famille de courbes="&amp;$F445&amp;";", _xll.Woodstock.Analyst.Xcel.UDFs.GetModelFilename(), _xll.Woodstock.Analyst.Xcel.UDFs.GetScenarioIndex(),"5"))/5,0,_xll.Woodstock.Analyst.Xcel.UDFs.GetIndicatorValue("OVOLTHOREC", "5 Famille de courbes="&amp;$F445&amp;";", _xll.Woodstock.Analyst.Xcel.UDFs.GetModelFilename(), _xll.Woodstock.Analyst.Xcel.UDFs.GetScenarioIndex(),"5"))/5</f>
        <v>114.69625281045305</v>
      </c>
      <c r="L445" s="253">
        <f>IF(ISERROR(_xll.Woodstock.Analyst.Xcel.UDFs.GetIndicatorValue("OVOLTHOREC", "5 Famille de courbes="&amp;$F445&amp;";", _xll.Woodstock.Analyst.Xcel.UDFs.GetModelFilename(), _xll.Woodstock.Analyst.Xcel.UDFs.GetScenarioIndex(),"6"))/5,0,_xll.Woodstock.Analyst.Xcel.UDFs.GetIndicatorValue("OVOLTHOREC", "5 Famille de courbes="&amp;$F445&amp;";", _xll.Woodstock.Analyst.Xcel.UDFs.GetModelFilename(), _xll.Woodstock.Analyst.Xcel.UDFs.GetScenarioIndex(),"6"))/5</f>
        <v>99.147386173948192</v>
      </c>
      <c r="M445" s="253">
        <f>IF(ISERROR(_xll.Woodstock.Analyst.Xcel.UDFs.GetIndicatorValueAverage("OVOLTHOREC", "5 Famille de courbes="&amp;$F445&amp;";", _xll.Woodstock.Analyst.Xcel.UDFs.GetModelFilename(), _xll.Woodstock.Analyst.Xcel.UDFs.GetScenarioIndex(),"2", "6"))/5,0,_xll.Woodstock.Analyst.Xcel.UDFs.GetIndicatorValueAverage("OVOLTHOREC", "5 Famille de courbes="&amp;$F445&amp;";", _xll.Woodstock.Analyst.Xcel.UDFs.GetModelFilename(), _xll.Woodstock.Analyst.Xcel.UDFs.GetScenarioIndex(),"2", "6"))/5</f>
        <v>71.264057578025756</v>
      </c>
      <c r="N445" s="437">
        <f t="shared" si="98"/>
        <v>71.264057578025756</v>
      </c>
      <c r="O445" s="241" t="b">
        <f t="shared" si="99"/>
        <v>1</v>
      </c>
    </row>
    <row r="446" spans="1:15" x14ac:dyDescent="0.25">
      <c r="A446" s="248" t="s">
        <v>28</v>
      </c>
      <c r="B446" s="248" t="s">
        <v>99</v>
      </c>
      <c r="C446" s="248" t="s">
        <v>124</v>
      </c>
      <c r="D446" s="248" t="s">
        <v>123</v>
      </c>
      <c r="E446" s="241" t="s">
        <v>11</v>
      </c>
      <c r="F446" s="249" t="str">
        <f t="shared" si="96"/>
        <v>FCTYF_FT_BJFT</v>
      </c>
      <c r="G446" s="249" t="str">
        <f t="shared" si="97"/>
        <v>FCTYF_FT_BjFt_Total Résineux</v>
      </c>
      <c r="H446" s="253">
        <f>IF(ISERROR(_xll.Woodstock.Analyst.Xcel.UDFs.GetIndicatorValue("OVOLGRREC", "5 Famille de courbes="&amp;$F446&amp;";", _xll.Woodstock.Analyst.Xcel.UDFs.GetModelFilename(), _xll.Woodstock.Analyst.Xcel.UDFs.GetScenarioIndex(),"2"))/5,0,_xll.Woodstock.Analyst.Xcel.UDFs.GetIndicatorValue("OVOLGRREC", "5 Famille de courbes="&amp;$F446&amp;";", _xll.Woodstock.Analyst.Xcel.UDFs.GetModelFilename(), _xll.Woodstock.Analyst.Xcel.UDFs.GetScenarioIndex(),"2"))/5</f>
        <v>0.88800008189678292</v>
      </c>
      <c r="I446" s="253">
        <f>IF(ISERROR(_xll.Woodstock.Analyst.Xcel.UDFs.GetIndicatorValue("OVOLGRREC", "5 Famille de courbes="&amp;$F446&amp;";", _xll.Woodstock.Analyst.Xcel.UDFs.GetModelFilename(), _xll.Woodstock.Analyst.Xcel.UDFs.GetScenarioIndex(),"3"))/5,0,_xll.Woodstock.Analyst.Xcel.UDFs.GetIndicatorValue("OVOLGRREC", "5 Famille de courbes="&amp;$F446&amp;";", _xll.Woodstock.Analyst.Xcel.UDFs.GetModelFilename(), _xll.Woodstock.Analyst.Xcel.UDFs.GetScenarioIndex(),"3"))/5</f>
        <v>352.45202894854543</v>
      </c>
      <c r="J446" s="253">
        <f>IF(ISERROR(_xll.Woodstock.Analyst.Xcel.UDFs.GetIndicatorValue("OVOLGRREC", "5 Famille de courbes="&amp;$F446&amp;";", _xll.Woodstock.Analyst.Xcel.UDFs.GetModelFilename(), _xll.Woodstock.Analyst.Xcel.UDFs.GetScenarioIndex(),"4"))/5,0,_xll.Woodstock.Analyst.Xcel.UDFs.GetIndicatorValue("OVOLGRREC", "5 Famille de courbes="&amp;$F446&amp;";", _xll.Woodstock.Analyst.Xcel.UDFs.GetModelFilename(), _xll.Woodstock.Analyst.Xcel.UDFs.GetScenarioIndex(),"4"))/5</f>
        <v>1233.8229557152724</v>
      </c>
      <c r="K446" s="253">
        <f>IF(ISERROR(_xll.Woodstock.Analyst.Xcel.UDFs.GetIndicatorValue("OVOLGRREC", "5 Famille de courbes="&amp;$F446&amp;";", _xll.Woodstock.Analyst.Xcel.UDFs.GetModelFilename(), _xll.Woodstock.Analyst.Xcel.UDFs.GetScenarioIndex(),"5"))/5,0,_xll.Woodstock.Analyst.Xcel.UDFs.GetIndicatorValue("OVOLGRREC", "5 Famille de courbes="&amp;$F446&amp;";", _xll.Woodstock.Analyst.Xcel.UDFs.GetModelFilename(), _xll.Woodstock.Analyst.Xcel.UDFs.GetScenarioIndex(),"5"))/5</f>
        <v>1202.9453287123988</v>
      </c>
      <c r="L446" s="253">
        <f>IF(ISERROR(_xll.Woodstock.Analyst.Xcel.UDFs.GetIndicatorValue("OVOLGRREC", "5 Famille de courbes="&amp;$F446&amp;";", _xll.Woodstock.Analyst.Xcel.UDFs.GetModelFilename(), _xll.Woodstock.Analyst.Xcel.UDFs.GetScenarioIndex(),"6"))/5,0,_xll.Woodstock.Analyst.Xcel.UDFs.GetIndicatorValue("OVOLGRREC", "5 Famille de courbes="&amp;$F446&amp;";", _xll.Woodstock.Analyst.Xcel.UDFs.GetModelFilename(), _xll.Woodstock.Analyst.Xcel.UDFs.GetScenarioIndex(),"6"))/5</f>
        <v>972.80334047192741</v>
      </c>
      <c r="M446" s="253">
        <f>IF(ISERROR(_xll.Woodstock.Analyst.Xcel.UDFs.GetIndicatorValueAverage("OVOLGRREC", "5 Famille de courbes="&amp;$F446&amp;";", _xll.Woodstock.Analyst.Xcel.UDFs.GetModelFilename(), _xll.Woodstock.Analyst.Xcel.UDFs.GetScenarioIndex(),"2", "6"))/5,0,_xll.Woodstock.Analyst.Xcel.UDFs.GetIndicatorValueAverage("OVOLGRREC", "5 Famille de courbes="&amp;$F446&amp;";", _xll.Woodstock.Analyst.Xcel.UDFs.GetModelFilename(), _xll.Woodstock.Analyst.Xcel.UDFs.GetScenarioIndex(),"2", "6"))/5</f>
        <v>752.58233078600801</v>
      </c>
      <c r="N446" s="437">
        <f t="shared" si="98"/>
        <v>752.58233078600824</v>
      </c>
      <c r="O446" s="241" t="b">
        <f t="shared" si="99"/>
        <v>1</v>
      </c>
    </row>
    <row r="447" spans="1:15" x14ac:dyDescent="0.25">
      <c r="A447" s="248" t="s">
        <v>28</v>
      </c>
      <c r="B447" s="248" t="s">
        <v>99</v>
      </c>
      <c r="C447" s="248" t="s">
        <v>124</v>
      </c>
      <c r="D447" s="248" t="s">
        <v>123</v>
      </c>
      <c r="E447" s="241" t="s">
        <v>13</v>
      </c>
      <c r="F447" s="249" t="str">
        <f t="shared" si="96"/>
        <v>FCTYF_FT_BJFT</v>
      </c>
      <c r="G447" s="249" t="str">
        <f t="shared" si="97"/>
        <v>FCTYF_FT_BjFt_Bouleau à papier</v>
      </c>
      <c r="H447" s="253">
        <f>IF(ISERROR(_xll.Woodstock.Analyst.Xcel.UDFs.GetIndicatorValue("OVOLBOPREC", "5 Famille de courbes="&amp;$F447&amp;";", _xll.Woodstock.Analyst.Xcel.UDFs.GetModelFilename(), _xll.Woodstock.Analyst.Xcel.UDFs.GetScenarioIndex(),"2"))/5,0,_xll.Woodstock.Analyst.Xcel.UDFs.GetIndicatorValue("OVOLBOPREC", "5 Famille de courbes="&amp;$F447&amp;";", _xll.Woodstock.Analyst.Xcel.UDFs.GetModelFilename(), _xll.Woodstock.Analyst.Xcel.UDFs.GetScenarioIndex(),"2"))/5</f>
        <v>0.31200002181530023</v>
      </c>
      <c r="I447" s="253">
        <f>IF(ISERROR(_xll.Woodstock.Analyst.Xcel.UDFs.GetIndicatorValue("OVOLBOPREC", "5 Famille de courbes="&amp;$F447&amp;";", _xll.Woodstock.Analyst.Xcel.UDFs.GetModelFilename(), _xll.Woodstock.Analyst.Xcel.UDFs.GetScenarioIndex(),"3"))/5,0,_xll.Woodstock.Analyst.Xcel.UDFs.GetIndicatorValue("OVOLBOPREC", "5 Famille de courbes="&amp;$F447&amp;";", _xll.Woodstock.Analyst.Xcel.UDFs.GetModelFilename(), _xll.Woodstock.Analyst.Xcel.UDFs.GetScenarioIndex(),"3"))/5</f>
        <v>148.13199257540705</v>
      </c>
      <c r="J447" s="253">
        <f>IF(ISERROR(_xll.Woodstock.Analyst.Xcel.UDFs.GetIndicatorValue("OVOLBOPREC", "5 Famille de courbes="&amp;$F447&amp;";", _xll.Woodstock.Analyst.Xcel.UDFs.GetModelFilename(), _xll.Woodstock.Analyst.Xcel.UDFs.GetScenarioIndex(),"4"))/5,0,_xll.Woodstock.Analyst.Xcel.UDFs.GetIndicatorValue("OVOLBOPREC", "5 Famille de courbes="&amp;$F447&amp;";", _xll.Woodstock.Analyst.Xcel.UDFs.GetModelFilename(), _xll.Woodstock.Analyst.Xcel.UDFs.GetScenarioIndex(),"4"))/5</f>
        <v>357.95118741056245</v>
      </c>
      <c r="K447" s="253">
        <f>IF(ISERROR(_xll.Woodstock.Analyst.Xcel.UDFs.GetIndicatorValue("OVOLBOPREC", "5 Famille de courbes="&amp;$F447&amp;";", _xll.Woodstock.Analyst.Xcel.UDFs.GetModelFilename(), _xll.Woodstock.Analyst.Xcel.UDFs.GetScenarioIndex(),"5"))/5,0,_xll.Woodstock.Analyst.Xcel.UDFs.GetIndicatorValue("OVOLBOPREC", "5 Famille de courbes="&amp;$F447&amp;";", _xll.Woodstock.Analyst.Xcel.UDFs.GetModelFilename(), _xll.Woodstock.Analyst.Xcel.UDFs.GetScenarioIndex(),"5"))/5</f>
        <v>431.55399013741118</v>
      </c>
      <c r="L447" s="253">
        <f>IF(ISERROR(_xll.Woodstock.Analyst.Xcel.UDFs.GetIndicatorValue("OVOLBOPREC", "5 Famille de courbes="&amp;$F447&amp;";", _xll.Woodstock.Analyst.Xcel.UDFs.GetModelFilename(), _xll.Woodstock.Analyst.Xcel.UDFs.GetScenarioIndex(),"6"))/5,0,_xll.Woodstock.Analyst.Xcel.UDFs.GetIndicatorValue("OVOLBOPREC", "5 Famille de courbes="&amp;$F447&amp;";", _xll.Woodstock.Analyst.Xcel.UDFs.GetModelFilename(), _xll.Woodstock.Analyst.Xcel.UDFs.GetScenarioIndex(),"6"))/5</f>
        <v>413.28846286751531</v>
      </c>
      <c r="M447" s="253">
        <f>IF(ISERROR(_xll.Woodstock.Analyst.Xcel.UDFs.GetIndicatorValueAverage("OVOLBOPREC", "5 Famille de courbes="&amp;$F447&amp;";", _xll.Woodstock.Analyst.Xcel.UDFs.GetModelFilename(), _xll.Woodstock.Analyst.Xcel.UDFs.GetScenarioIndex(),"2", "6"))/5,0,_xll.Woodstock.Analyst.Xcel.UDFs.GetIndicatorValueAverage("OVOLBOPREC", "5 Famille de courbes="&amp;$F447&amp;";", _xll.Woodstock.Analyst.Xcel.UDFs.GetModelFilename(), _xll.Woodstock.Analyst.Xcel.UDFs.GetScenarioIndex(),"2", "6"))/5</f>
        <v>270.24752660254228</v>
      </c>
      <c r="N447" s="437">
        <f t="shared" si="98"/>
        <v>270.24752660254228</v>
      </c>
      <c r="O447" s="241" t="b">
        <f t="shared" si="99"/>
        <v>1</v>
      </c>
    </row>
    <row r="448" spans="1:15" x14ac:dyDescent="0.25">
      <c r="A448" s="248" t="s">
        <v>28</v>
      </c>
      <c r="B448" s="248" t="s">
        <v>99</v>
      </c>
      <c r="C448" s="248" t="s">
        <v>124</v>
      </c>
      <c r="D448" s="248" t="s">
        <v>123</v>
      </c>
      <c r="E448" s="241" t="s">
        <v>14</v>
      </c>
      <c r="F448" s="249" t="str">
        <f t="shared" si="96"/>
        <v>FCTYF_FT_BJFT</v>
      </c>
      <c r="G448" s="249" t="str">
        <f t="shared" si="97"/>
        <v>FCTYF_FT_BjFt_Peupliers</v>
      </c>
      <c r="H448" s="253">
        <f>IF(ISERROR(_xll.Woodstock.Analyst.Xcel.UDFs.GetIndicatorValue("OVOLGPEUREC", "5 Famille de courbes="&amp;$F448&amp;";", _xll.Woodstock.Analyst.Xcel.UDFs.GetModelFilename(), _xll.Woodstock.Analyst.Xcel.UDFs.GetScenarioIndex(),"2"))/5,0,_xll.Woodstock.Analyst.Xcel.UDFs.GetIndicatorValue("OVOLGPEUREC", "5 Famille de courbes="&amp;$F448&amp;";", _xll.Woodstock.Analyst.Xcel.UDFs.GetModelFilename(), _xll.Woodstock.Analyst.Xcel.UDFs.GetScenarioIndex(),"2"))/5</f>
        <v>0</v>
      </c>
      <c r="I448" s="253">
        <f>IF(ISERROR(_xll.Woodstock.Analyst.Xcel.UDFs.GetIndicatorValue("OVOLGPEUREC", "5 Famille de courbes="&amp;$F448&amp;";", _xll.Woodstock.Analyst.Xcel.UDFs.GetModelFilename(), _xll.Woodstock.Analyst.Xcel.UDFs.GetScenarioIndex(),"3"))/5,0,_xll.Woodstock.Analyst.Xcel.UDFs.GetIndicatorValue("OVOLGPEUREC", "5 Famille de courbes="&amp;$F448&amp;";", _xll.Woodstock.Analyst.Xcel.UDFs.GetModelFilename(), _xll.Woodstock.Analyst.Xcel.UDFs.GetScenarioIndex(),"3"))/5</f>
        <v>0</v>
      </c>
      <c r="J448" s="253">
        <f>IF(ISERROR(_xll.Woodstock.Analyst.Xcel.UDFs.GetIndicatorValue("OVOLGPEUREC", "5 Famille de courbes="&amp;$F448&amp;";", _xll.Woodstock.Analyst.Xcel.UDFs.GetModelFilename(), _xll.Woodstock.Analyst.Xcel.UDFs.GetScenarioIndex(),"4"))/5,0,_xll.Woodstock.Analyst.Xcel.UDFs.GetIndicatorValue("OVOLGPEUREC", "5 Famille de courbes="&amp;$F448&amp;";", _xll.Woodstock.Analyst.Xcel.UDFs.GetModelFilename(), _xll.Woodstock.Analyst.Xcel.UDFs.GetScenarioIndex(),"4"))/5</f>
        <v>0</v>
      </c>
      <c r="K448" s="253">
        <f>IF(ISERROR(_xll.Woodstock.Analyst.Xcel.UDFs.GetIndicatorValue("OVOLGPEUREC", "5 Famille de courbes="&amp;$F448&amp;";", _xll.Woodstock.Analyst.Xcel.UDFs.GetModelFilename(), _xll.Woodstock.Analyst.Xcel.UDFs.GetScenarioIndex(),"5"))/5,0,_xll.Woodstock.Analyst.Xcel.UDFs.GetIndicatorValue("OVOLGPEUREC", "5 Famille de courbes="&amp;$F448&amp;";", _xll.Woodstock.Analyst.Xcel.UDFs.GetModelFilename(), _xll.Woodstock.Analyst.Xcel.UDFs.GetScenarioIndex(),"5"))/5</f>
        <v>0</v>
      </c>
      <c r="L448" s="253">
        <f>IF(ISERROR(_xll.Woodstock.Analyst.Xcel.UDFs.GetIndicatorValue("OVOLGPEUREC", "5 Famille de courbes="&amp;$F448&amp;";", _xll.Woodstock.Analyst.Xcel.UDFs.GetModelFilename(), _xll.Woodstock.Analyst.Xcel.UDFs.GetScenarioIndex(),"6"))/5,0,_xll.Woodstock.Analyst.Xcel.UDFs.GetIndicatorValue("OVOLGPEUREC", "5 Famille de courbes="&amp;$F448&amp;";", _xll.Woodstock.Analyst.Xcel.UDFs.GetModelFilename(), _xll.Woodstock.Analyst.Xcel.UDFs.GetScenarioIndex(),"6"))/5</f>
        <v>0</v>
      </c>
      <c r="M448" s="253">
        <f>IF(ISERROR(_xll.Woodstock.Analyst.Xcel.UDFs.GetIndicatorValueAverage("OVOLGPEUREC", "5 Famille de courbes="&amp;$F448&amp;";", _xll.Woodstock.Analyst.Xcel.UDFs.GetModelFilename(), _xll.Woodstock.Analyst.Xcel.UDFs.GetScenarioIndex(),"2", "6"))/5,0,_xll.Woodstock.Analyst.Xcel.UDFs.GetIndicatorValueAverage("OVOLGPEUREC", "5 Famille de courbes="&amp;$F448&amp;";", _xll.Woodstock.Analyst.Xcel.UDFs.GetModelFilename(), _xll.Woodstock.Analyst.Xcel.UDFs.GetScenarioIndex(),"2", "6"))/5</f>
        <v>0</v>
      </c>
      <c r="N448" s="437">
        <f t="shared" si="98"/>
        <v>0</v>
      </c>
      <c r="O448" s="241" t="b">
        <f t="shared" si="99"/>
        <v>1</v>
      </c>
    </row>
    <row r="449" spans="1:15" x14ac:dyDescent="0.25">
      <c r="A449" s="248" t="s">
        <v>28</v>
      </c>
      <c r="B449" s="248" t="s">
        <v>99</v>
      </c>
      <c r="C449" s="248" t="s">
        <v>124</v>
      </c>
      <c r="D449" s="248" t="s">
        <v>123</v>
      </c>
      <c r="E449" s="241" t="s">
        <v>15</v>
      </c>
      <c r="F449" s="249" t="str">
        <f t="shared" si="96"/>
        <v>FCTYF_FT_BJFT</v>
      </c>
      <c r="G449" s="249" t="str">
        <f t="shared" si="97"/>
        <v>FCTYF_FT_BjFt_Érable rouge</v>
      </c>
      <c r="H449" s="253">
        <f>IF(ISERROR(_xll.Woodstock.Analyst.Xcel.UDFs.GetIndicatorValue("OVOLERRREC", "5 Famille de courbes="&amp;$F449&amp;";", _xll.Woodstock.Analyst.Xcel.UDFs.GetModelFilename(), _xll.Woodstock.Analyst.Xcel.UDFs.GetScenarioIndex(),"2"))/5,0,_xll.Woodstock.Analyst.Xcel.UDFs.GetIndicatorValue("OVOLERRREC", "5 Famille de courbes="&amp;$F449&amp;";", _xll.Woodstock.Analyst.Xcel.UDFs.GetModelFilename(), _xll.Woodstock.Analyst.Xcel.UDFs.GetScenarioIndex(),"2"))/5</f>
        <v>1.2119999493956555</v>
      </c>
      <c r="I449" s="253">
        <f>IF(ISERROR(_xll.Woodstock.Analyst.Xcel.UDFs.GetIndicatorValue("OVOLERRREC", "5 Famille de courbes="&amp;$F449&amp;";", _xll.Woodstock.Analyst.Xcel.UDFs.GetModelFilename(), _xll.Woodstock.Analyst.Xcel.UDFs.GetScenarioIndex(),"3"))/5,0,_xll.Woodstock.Analyst.Xcel.UDFs.GetIndicatorValue("OVOLERRREC", "5 Famille de courbes="&amp;$F449&amp;";", _xll.Woodstock.Analyst.Xcel.UDFs.GetModelFilename(), _xll.Woodstock.Analyst.Xcel.UDFs.GetScenarioIndex(),"3"))/5</f>
        <v>577.20400928473464</v>
      </c>
      <c r="J449" s="253">
        <f>IF(ISERROR(_xll.Woodstock.Analyst.Xcel.UDFs.GetIndicatorValue("OVOLERRREC", "5 Famille de courbes="&amp;$F449&amp;";", _xll.Woodstock.Analyst.Xcel.UDFs.GetModelFilename(), _xll.Woodstock.Analyst.Xcel.UDFs.GetScenarioIndex(),"4"))/5,0,_xll.Woodstock.Analyst.Xcel.UDFs.GetIndicatorValue("OVOLERRREC", "5 Famille de courbes="&amp;$F449&amp;";", _xll.Woodstock.Analyst.Xcel.UDFs.GetModelFilename(), _xll.Woodstock.Analyst.Xcel.UDFs.GetScenarioIndex(),"4"))/5</f>
        <v>1369.8597559589318</v>
      </c>
      <c r="K449" s="253">
        <f>IF(ISERROR(_xll.Woodstock.Analyst.Xcel.UDFs.GetIndicatorValue("OVOLERRREC", "5 Famille de courbes="&amp;$F449&amp;";", _xll.Woodstock.Analyst.Xcel.UDFs.GetModelFilename(), _xll.Woodstock.Analyst.Xcel.UDFs.GetScenarioIndex(),"5"))/5,0,_xll.Woodstock.Analyst.Xcel.UDFs.GetIndicatorValue("OVOLERRREC", "5 Famille de courbes="&amp;$F449&amp;";", _xll.Woodstock.Analyst.Xcel.UDFs.GetModelFilename(), _xll.Woodstock.Analyst.Xcel.UDFs.GetScenarioIndex(),"5"))/5</f>
        <v>1675.1051926133018</v>
      </c>
      <c r="L449" s="253">
        <f>IF(ISERROR(_xll.Woodstock.Analyst.Xcel.UDFs.GetIndicatorValue("OVOLERRREC", "5 Famille de courbes="&amp;$F449&amp;";", _xll.Woodstock.Analyst.Xcel.UDFs.GetModelFilename(), _xll.Woodstock.Analyst.Xcel.UDFs.GetScenarioIndex(),"6"))/5,0,_xll.Woodstock.Analyst.Xcel.UDFs.GetIndicatorValue("OVOLERRREC", "5 Famille de courbes="&amp;$F449&amp;";", _xll.Woodstock.Analyst.Xcel.UDFs.GetModelFilename(), _xll.Woodstock.Analyst.Xcel.UDFs.GetScenarioIndex(),"6"))/5</f>
        <v>1608.9722014208332</v>
      </c>
      <c r="M449" s="253">
        <f>IF(ISERROR(_xll.Woodstock.Analyst.Xcel.UDFs.GetIndicatorValueAverage("OVOLERRREC", "5 Famille de courbes="&amp;$F449&amp;";", _xll.Woodstock.Analyst.Xcel.UDFs.GetModelFilename(), _xll.Woodstock.Analyst.Xcel.UDFs.GetScenarioIndex(),"2", "6"))/5,0,_xll.Woodstock.Analyst.Xcel.UDFs.GetIndicatorValueAverage("OVOLERRREC", "5 Famille de courbes="&amp;$F449&amp;";", _xll.Woodstock.Analyst.Xcel.UDFs.GetModelFilename(), _xll.Woodstock.Analyst.Xcel.UDFs.GetScenarioIndex(),"2", "6"))/5</f>
        <v>1046.4706318454394</v>
      </c>
      <c r="N449" s="437">
        <f t="shared" si="98"/>
        <v>1046.4706318454396</v>
      </c>
      <c r="O449" s="241" t="b">
        <f t="shared" si="99"/>
        <v>1</v>
      </c>
    </row>
    <row r="450" spans="1:15" x14ac:dyDescent="0.25">
      <c r="A450" s="248" t="s">
        <v>28</v>
      </c>
      <c r="B450" s="248" t="s">
        <v>99</v>
      </c>
      <c r="C450" s="248" t="s">
        <v>124</v>
      </c>
      <c r="D450" s="248" t="s">
        <v>123</v>
      </c>
      <c r="E450" s="241" t="s">
        <v>17</v>
      </c>
      <c r="F450" s="249" t="str">
        <f t="shared" si="96"/>
        <v>FCTYF_FT_BJFT</v>
      </c>
      <c r="G450" s="249" t="str">
        <f t="shared" si="97"/>
        <v>FCTYF_FT_BjFt_Sous-total F. Intolérants</v>
      </c>
      <c r="H450" s="253">
        <f>IF(ISERROR(_xll.Woodstock.Analyst.Xcel.UDFs.GetIndicatorValue("OVOLGFIREC", "5 Famille de courbes="&amp;$F450&amp;";", _xll.Woodstock.Analyst.Xcel.UDFs.GetModelFilename(), _xll.Woodstock.Analyst.Xcel.UDFs.GetScenarioIndex(),"2"))/5,0,_xll.Woodstock.Analyst.Xcel.UDFs.GetIndicatorValue("OVOLGFIREC", "5 Famille de courbes="&amp;$F450&amp;";", _xll.Woodstock.Analyst.Xcel.UDFs.GetModelFilename(), _xll.Woodstock.Analyst.Xcel.UDFs.GetScenarioIndex(),"2"))/5</f>
        <v>1.5240001142621054</v>
      </c>
      <c r="I450" s="253">
        <f>IF(ISERROR(_xll.Woodstock.Analyst.Xcel.UDFs.GetIndicatorValue("OVOLGFIREC", "5 Famille de courbes="&amp;$F450&amp;";", _xll.Woodstock.Analyst.Xcel.UDFs.GetModelFilename(), _xll.Woodstock.Analyst.Xcel.UDFs.GetScenarioIndex(),"3"))/5,0,_xll.Woodstock.Analyst.Xcel.UDFs.GetIndicatorValue("OVOLGFIREC", "5 Famille de courbes="&amp;$F450&amp;";", _xll.Woodstock.Analyst.Xcel.UDFs.GetModelFilename(), _xll.Woodstock.Analyst.Xcel.UDFs.GetScenarioIndex(),"3"))/5</f>
        <v>725.33594096803677</v>
      </c>
      <c r="J450" s="253">
        <f>IF(ISERROR(_xll.Woodstock.Analyst.Xcel.UDFs.GetIndicatorValue("OVOLGFIREC", "5 Famille de courbes="&amp;$F450&amp;";", _xll.Woodstock.Analyst.Xcel.UDFs.GetModelFilename(), _xll.Woodstock.Analyst.Xcel.UDFs.GetScenarioIndex(),"4"))/5,0,_xll.Woodstock.Analyst.Xcel.UDFs.GetIndicatorValue("OVOLGFIREC", "5 Famille de courbes="&amp;$F450&amp;";", _xll.Woodstock.Analyst.Xcel.UDFs.GetModelFilename(), _xll.Woodstock.Analyst.Xcel.UDFs.GetScenarioIndex(),"4"))/5</f>
        <v>1727.810976078335</v>
      </c>
      <c r="K450" s="253">
        <f>IF(ISERROR(_xll.Woodstock.Analyst.Xcel.UDFs.GetIndicatorValue("OVOLGFIREC", "5 Famille de courbes="&amp;$F450&amp;";", _xll.Woodstock.Analyst.Xcel.UDFs.GetModelFilename(), _xll.Woodstock.Analyst.Xcel.UDFs.GetScenarioIndex(),"5"))/5,0,_xll.Woodstock.Analyst.Xcel.UDFs.GetIndicatorValue("OVOLGFIREC", "5 Famille de courbes="&amp;$F450&amp;";", _xll.Woodstock.Analyst.Xcel.UDFs.GetModelFilename(), _xll.Woodstock.Analyst.Xcel.UDFs.GetScenarioIndex(),"5"))/5</f>
        <v>2106.6593659063551</v>
      </c>
      <c r="L450" s="253">
        <f>IF(ISERROR(_xll.Woodstock.Analyst.Xcel.UDFs.GetIndicatorValue("OVOLGFIREC", "5 Famille de courbes="&amp;$F450&amp;";", _xll.Woodstock.Analyst.Xcel.UDFs.GetModelFilename(), _xll.Woodstock.Analyst.Xcel.UDFs.GetScenarioIndex(),"6"))/5,0,_xll.Woodstock.Analyst.Xcel.UDFs.GetIndicatorValue("OVOLGFIREC", "5 Famille de courbes="&amp;$F450&amp;";", _xll.Woodstock.Analyst.Xcel.UDFs.GetModelFilename(), _xll.Woodstock.Analyst.Xcel.UDFs.GetScenarioIndex(),"6"))/5</f>
        <v>2022.2605028284099</v>
      </c>
      <c r="M450" s="253">
        <f>IF(ISERROR(_xll.Woodstock.Analyst.Xcel.UDFs.GetIndicatorValueAverage("OVOLGFIREC", "5 Famille de courbes="&amp;$F450&amp;";", _xll.Woodstock.Analyst.Xcel.UDFs.GetModelFilename(), _xll.Woodstock.Analyst.Xcel.UDFs.GetScenarioIndex(),"2", "6"))/5,0,_xll.Woodstock.Analyst.Xcel.UDFs.GetIndicatorValueAverage("OVOLGFIREC", "5 Famille de courbes="&amp;$F450&amp;";", _xll.Woodstock.Analyst.Xcel.UDFs.GetModelFilename(), _xll.Woodstock.Analyst.Xcel.UDFs.GetScenarioIndex(),"2", "6"))/5</f>
        <v>1316.7181571790798</v>
      </c>
      <c r="N450" s="437">
        <f t="shared" si="98"/>
        <v>1316.7181571790798</v>
      </c>
      <c r="O450" s="241" t="b">
        <f t="shared" si="99"/>
        <v>1</v>
      </c>
    </row>
    <row r="451" spans="1:15" x14ac:dyDescent="0.25">
      <c r="A451" s="248" t="s">
        <v>28</v>
      </c>
      <c r="B451" s="248" t="s">
        <v>99</v>
      </c>
      <c r="C451" s="248" t="s">
        <v>124</v>
      </c>
      <c r="D451" s="248" t="s">
        <v>123</v>
      </c>
      <c r="E451" s="241" t="s">
        <v>18</v>
      </c>
      <c r="F451" s="249" t="str">
        <f t="shared" si="96"/>
        <v>FCTYF_FT_BJFT</v>
      </c>
      <c r="G451" s="249" t="str">
        <f t="shared" si="97"/>
        <v>FCTYF_FT_BjFt_Bouleau jaune</v>
      </c>
      <c r="H451" s="253">
        <f>IF(ISERROR(_xll.Woodstock.Analyst.Xcel.UDFs.GetIndicatorValue("OVOLBOJREC", "5 Famille de courbes="&amp;$F451&amp;";", _xll.Woodstock.Analyst.Xcel.UDFs.GetModelFilename(), _xll.Woodstock.Analyst.Xcel.UDFs.GetScenarioIndex(),"2"))/5,0,_xll.Woodstock.Analyst.Xcel.UDFs.GetIndicatorValue("OVOLBOJREC", "5 Famille de courbes="&amp;$F451&amp;";", _xll.Woodstock.Analyst.Xcel.UDFs.GetModelFilename(), _xll.Woodstock.Analyst.Xcel.UDFs.GetScenarioIndex(),"2"))/5</f>
        <v>3.4080002338886288</v>
      </c>
      <c r="I451" s="253">
        <f>IF(ISERROR(_xll.Woodstock.Analyst.Xcel.UDFs.GetIndicatorValue("OVOLBOJREC", "5 Famille de courbes="&amp;$F451&amp;";", _xll.Woodstock.Analyst.Xcel.UDFs.GetModelFilename(), _xll.Woodstock.Analyst.Xcel.UDFs.GetScenarioIndex(),"3"))/5,0,_xll.Woodstock.Analyst.Xcel.UDFs.GetIndicatorValue("OVOLBOJREC", "5 Famille de courbes="&amp;$F451&amp;";", _xll.Woodstock.Analyst.Xcel.UDFs.GetModelFilename(), _xll.Woodstock.Analyst.Xcel.UDFs.GetScenarioIndex(),"3"))/5</f>
        <v>1532.3999987840652</v>
      </c>
      <c r="J451" s="253">
        <f>IF(ISERROR(_xll.Woodstock.Analyst.Xcel.UDFs.GetIndicatorValue("OVOLBOJREC", "5 Famille de courbes="&amp;$F451&amp;";", _xll.Woodstock.Analyst.Xcel.UDFs.GetModelFilename(), _xll.Woodstock.Analyst.Xcel.UDFs.GetScenarioIndex(),"4"))/5,0,_xll.Woodstock.Analyst.Xcel.UDFs.GetIndicatorValue("OVOLBOJREC", "5 Famille de courbes="&amp;$F451&amp;";", _xll.Woodstock.Analyst.Xcel.UDFs.GetModelFilename(), _xll.Woodstock.Analyst.Xcel.UDFs.GetScenarioIndex(),"4"))/5</f>
        <v>4186.4981661976162</v>
      </c>
      <c r="K451" s="253">
        <f>IF(ISERROR(_xll.Woodstock.Analyst.Xcel.UDFs.GetIndicatorValue("OVOLBOJREC", "5 Famille de courbes="&amp;$F451&amp;";", _xll.Woodstock.Analyst.Xcel.UDFs.GetModelFilename(), _xll.Woodstock.Analyst.Xcel.UDFs.GetScenarioIndex(),"5"))/5,0,_xll.Woodstock.Analyst.Xcel.UDFs.GetIndicatorValue("OVOLBOJREC", "5 Famille de courbes="&amp;$F451&amp;";", _xll.Woodstock.Analyst.Xcel.UDFs.GetModelFilename(), _xll.Woodstock.Analyst.Xcel.UDFs.GetScenarioIndex(),"5"))/5</f>
        <v>4782.2072066734345</v>
      </c>
      <c r="L451" s="253">
        <f>IF(ISERROR(_xll.Woodstock.Analyst.Xcel.UDFs.GetIndicatorValue("OVOLBOJREC", "5 Famille de courbes="&amp;$F451&amp;";", _xll.Woodstock.Analyst.Xcel.UDFs.GetModelFilename(), _xll.Woodstock.Analyst.Xcel.UDFs.GetScenarioIndex(),"6"))/5,0,_xll.Woodstock.Analyst.Xcel.UDFs.GetIndicatorValue("OVOLBOJREC", "5 Famille de courbes="&amp;$F451&amp;";", _xll.Woodstock.Analyst.Xcel.UDFs.GetModelFilename(), _xll.Woodstock.Analyst.Xcel.UDFs.GetScenarioIndex(),"6"))/5</f>
        <v>4348.5089352034001</v>
      </c>
      <c r="M451" s="253">
        <f>IF(ISERROR(_xll.Woodstock.Analyst.Xcel.UDFs.GetIndicatorValueAverage("OVOLBOJREC", "5 Famille de courbes="&amp;$F451&amp;";", _xll.Woodstock.Analyst.Xcel.UDFs.GetModelFilename(), _xll.Woodstock.Analyst.Xcel.UDFs.GetScenarioIndex(),"2", "6"))/5,0,_xll.Woodstock.Analyst.Xcel.UDFs.GetIndicatorValueAverage("OVOLBOJREC", "5 Famille de courbes="&amp;$F451&amp;";", _xll.Woodstock.Analyst.Xcel.UDFs.GetModelFilename(), _xll.Woodstock.Analyst.Xcel.UDFs.GetScenarioIndex(),"2", "6"))/5</f>
        <v>2970.6044614184812</v>
      </c>
      <c r="N451" s="437">
        <f t="shared" si="98"/>
        <v>2970.6044614184807</v>
      </c>
      <c r="O451" s="241" t="b">
        <f t="shared" si="99"/>
        <v>1</v>
      </c>
    </row>
    <row r="452" spans="1:15" x14ac:dyDescent="0.25">
      <c r="A452" s="248" t="s">
        <v>28</v>
      </c>
      <c r="B452" s="248" t="s">
        <v>99</v>
      </c>
      <c r="C452" s="248" t="s">
        <v>124</v>
      </c>
      <c r="D452" s="248" t="s">
        <v>123</v>
      </c>
      <c r="E452" s="241" t="s">
        <v>19</v>
      </c>
      <c r="F452" s="249" t="str">
        <f t="shared" si="96"/>
        <v>FCTYF_FT_BJFT</v>
      </c>
      <c r="G452" s="249" t="str">
        <f t="shared" si="97"/>
        <v>FCTYF_FT_BjFt_Érable à sucre</v>
      </c>
      <c r="H452" s="253">
        <f>IF(ISERROR(_xll.Woodstock.Analyst.Xcel.UDFs.GetIndicatorValue("OVOLERSREC", "5 Famille de courbes="&amp;$F452&amp;";", _xll.Woodstock.Analyst.Xcel.UDFs.GetModelFilename(), _xll.Woodstock.Analyst.Xcel.UDFs.GetScenarioIndex(),"2"))/5,0,_xll.Woodstock.Analyst.Xcel.UDFs.GetIndicatorValue("OVOLERSREC", "5 Famille de courbes="&amp;$F452&amp;";", _xll.Woodstock.Analyst.Xcel.UDFs.GetModelFilename(), _xll.Woodstock.Analyst.Xcel.UDFs.GetScenarioIndex(),"2"))/5</f>
        <v>1.5240001142621054</v>
      </c>
      <c r="I452" s="253">
        <f>IF(ISERROR(_xll.Woodstock.Analyst.Xcel.UDFs.GetIndicatorValue("OVOLERSREC", "5 Famille de courbes="&amp;$F452&amp;";", _xll.Woodstock.Analyst.Xcel.UDFs.GetModelFilename(), _xll.Woodstock.Analyst.Xcel.UDFs.GetScenarioIndex(),"3"))/5,0,_xll.Woodstock.Analyst.Xcel.UDFs.GetIndicatorValue("OVOLERSREC", "5 Famille de courbes="&amp;$F452&amp;";", _xll.Woodstock.Analyst.Xcel.UDFs.GetModelFilename(), _xll.Woodstock.Analyst.Xcel.UDFs.GetScenarioIndex(),"3"))/5</f>
        <v>684.47207739877695</v>
      </c>
      <c r="J452" s="253">
        <f>IF(ISERROR(_xll.Woodstock.Analyst.Xcel.UDFs.GetIndicatorValue("OVOLERSREC", "5 Famille de courbes="&amp;$F452&amp;";", _xll.Woodstock.Analyst.Xcel.UDFs.GetModelFilename(), _xll.Woodstock.Analyst.Xcel.UDFs.GetScenarioIndex(),"4"))/5,0,_xll.Woodstock.Analyst.Xcel.UDFs.GetIndicatorValue("OVOLERSREC", "5 Famille de courbes="&amp;$F452&amp;";", _xll.Woodstock.Analyst.Xcel.UDFs.GetModelFilename(), _xll.Woodstock.Analyst.Xcel.UDFs.GetScenarioIndex(),"4"))/5</f>
        <v>1872.200516383961</v>
      </c>
      <c r="K452" s="253">
        <f>IF(ISERROR(_xll.Woodstock.Analyst.Xcel.UDFs.GetIndicatorValue("OVOLERSREC", "5 Famille de courbes="&amp;$F452&amp;";", _xll.Woodstock.Analyst.Xcel.UDFs.GetModelFilename(), _xll.Woodstock.Analyst.Xcel.UDFs.GetScenarioIndex(),"5"))/5,0,_xll.Woodstock.Analyst.Xcel.UDFs.GetIndicatorValue("OVOLERSREC", "5 Famille de courbes="&amp;$F452&amp;";", _xll.Woodstock.Analyst.Xcel.UDFs.GetModelFilename(), _xll.Woodstock.Analyst.Xcel.UDFs.GetScenarioIndex(),"5"))/5</f>
        <v>2137.8315516299981</v>
      </c>
      <c r="L452" s="253">
        <f>IF(ISERROR(_xll.Woodstock.Analyst.Xcel.UDFs.GetIndicatorValue("OVOLERSREC", "5 Famille de courbes="&amp;$F452&amp;";", _xll.Woodstock.Analyst.Xcel.UDFs.GetModelFilename(), _xll.Woodstock.Analyst.Xcel.UDFs.GetScenarioIndex(),"6"))/5,0,_xll.Woodstock.Analyst.Xcel.UDFs.GetIndicatorValue("OVOLERSREC", "5 Famille de courbes="&amp;$F452&amp;";", _xll.Woodstock.Analyst.Xcel.UDFs.GetModelFilename(), _xll.Woodstock.Analyst.Xcel.UDFs.GetScenarioIndex(),"6"))/5</f>
        <v>1941.9048029333339</v>
      </c>
      <c r="M452" s="253">
        <f>IF(ISERROR(_xll.Woodstock.Analyst.Xcel.UDFs.GetIndicatorValueAverage("OVOLERSREC", "5 Famille de courbes="&amp;$F452&amp;";", _xll.Woodstock.Analyst.Xcel.UDFs.GetModelFilename(), _xll.Woodstock.Analyst.Xcel.UDFs.GetScenarioIndex(),"2", "6"))/5,0,_xll.Woodstock.Analyst.Xcel.UDFs.GetIndicatorValueAverage("OVOLERSREC", "5 Famille de courbes="&amp;$F452&amp;";", _xll.Woodstock.Analyst.Xcel.UDFs.GetModelFilename(), _xll.Woodstock.Analyst.Xcel.UDFs.GetScenarioIndex(),"2", "6"))/5</f>
        <v>1327.5865896920664</v>
      </c>
      <c r="N452" s="437">
        <f t="shared" si="98"/>
        <v>1327.5865896920664</v>
      </c>
      <c r="O452" s="241" t="b">
        <f t="shared" si="99"/>
        <v>1</v>
      </c>
    </row>
    <row r="453" spans="1:15" x14ac:dyDescent="0.25">
      <c r="A453" s="248" t="s">
        <v>28</v>
      </c>
      <c r="B453" s="248" t="s">
        <v>99</v>
      </c>
      <c r="C453" s="248" t="s">
        <v>124</v>
      </c>
      <c r="D453" s="248" t="s">
        <v>123</v>
      </c>
      <c r="E453" s="241" t="s">
        <v>21</v>
      </c>
      <c r="F453" s="249" t="str">
        <f t="shared" si="96"/>
        <v>FCTYF_FT_BJFT</v>
      </c>
      <c r="G453" s="249" t="str">
        <f t="shared" si="97"/>
        <v>FCTYF_FT_BjFt_Sous-total F. Tolérants</v>
      </c>
      <c r="H453" s="253">
        <f>IF(ISERROR(_xll.Woodstock.Analyst.Xcel.UDFs.GetIndicatorValue("OVOLGFTREC", "5 Famille de courbes="&amp;$F453&amp;";", _xll.Woodstock.Analyst.Xcel.UDFs.GetModelFilename(), _xll.Woodstock.Analyst.Xcel.UDFs.GetScenarioIndex(),"2"))/5,0,_xll.Woodstock.Analyst.Xcel.UDFs.GetIndicatorValue("OVOLGFTREC", "5 Famille de courbes="&amp;$F453&amp;";", _xll.Woodstock.Analyst.Xcel.UDFs.GetModelFilename(), _xll.Woodstock.Analyst.Xcel.UDFs.GetScenarioIndex(),"2"))/5</f>
        <v>5.0400000751018528</v>
      </c>
      <c r="I453" s="253">
        <f>IF(ISERROR(_xll.Woodstock.Analyst.Xcel.UDFs.GetIndicatorValue("OVOLGFTREC", "5 Famille de courbes="&amp;$F453&amp;";", _xll.Woodstock.Analyst.Xcel.UDFs.GetModelFilename(), _xll.Woodstock.Analyst.Xcel.UDFs.GetScenarioIndex(),"3"))/5,0,_xll.Woodstock.Analyst.Xcel.UDFs.GetIndicatorValue("OVOLGFTREC", "5 Famille de courbes="&amp;$F453&amp;";", _xll.Woodstock.Analyst.Xcel.UDFs.GetModelFilename(), _xll.Woodstock.Analyst.Xcel.UDFs.GetScenarioIndex(),"3"))/5</f>
        <v>2262.8437643787865</v>
      </c>
      <c r="J453" s="253">
        <f>IF(ISERROR(_xll.Woodstock.Analyst.Xcel.UDFs.GetIndicatorValue("OVOLGFTREC", "5 Famille de courbes="&amp;$F453&amp;";", _xll.Woodstock.Analyst.Xcel.UDFs.GetModelFilename(), _xll.Woodstock.Analyst.Xcel.UDFs.GetScenarioIndex(),"4"))/5,0,_xll.Woodstock.Analyst.Xcel.UDFs.GetIndicatorValue("OVOLGFTREC", "5 Famille de courbes="&amp;$F453&amp;";", _xll.Woodstock.Analyst.Xcel.UDFs.GetModelFilename(), _xll.Woodstock.Analyst.Xcel.UDFs.GetScenarioIndex(),"4"))/5</f>
        <v>6184.0018685162813</v>
      </c>
      <c r="K453" s="253">
        <f>IF(ISERROR(_xll.Woodstock.Analyst.Xcel.UDFs.GetIndicatorValue("OVOLGFTREC", "5 Famille de courbes="&amp;$F453&amp;";", _xll.Woodstock.Analyst.Xcel.UDFs.GetModelFilename(), _xll.Woodstock.Analyst.Xcel.UDFs.GetScenarioIndex(),"5"))/5,0,_xll.Woodstock.Analyst.Xcel.UDFs.GetIndicatorValue("OVOLGFTREC", "5 Famille de courbes="&amp;$F453&amp;";", _xll.Woodstock.Analyst.Xcel.UDFs.GetModelFilename(), _xll.Woodstock.Analyst.Xcel.UDFs.GetScenarioIndex(),"5"))/5</f>
        <v>7070.3289885966442</v>
      </c>
      <c r="L453" s="253">
        <f>IF(ISERROR(_xll.Woodstock.Analyst.Xcel.UDFs.GetIndicatorValue("OVOLGFTREC", "5 Famille de courbes="&amp;$F453&amp;";", _xll.Woodstock.Analyst.Xcel.UDFs.GetModelFilename(), _xll.Woodstock.Analyst.Xcel.UDFs.GetScenarioIndex(),"6"))/5,0,_xll.Woodstock.Analyst.Xcel.UDFs.GetIndicatorValue("OVOLGFTREC", "5 Famille de courbes="&amp;$F453&amp;";", _xll.Woodstock.Analyst.Xcel.UDFs.GetModelFilename(), _xll.Woodstock.Analyst.Xcel.UDFs.GetScenarioIndex(),"6"))/5</f>
        <v>6420.3292711269278</v>
      </c>
      <c r="M453" s="253">
        <f>IF(ISERROR(_xll.Woodstock.Analyst.Xcel.UDFs.GetIndicatorValueAverage("OVOLGFTREC", "5 Famille de courbes="&amp;$F453&amp;";", _xll.Woodstock.Analyst.Xcel.UDFs.GetModelFilename(), _xll.Woodstock.Analyst.Xcel.UDFs.GetScenarioIndex(),"2", "6"))/5,0,_xll.Woodstock.Analyst.Xcel.UDFs.GetIndicatorValueAverage("OVOLGFTREC", "5 Famille de courbes="&amp;$F453&amp;";", _xll.Woodstock.Analyst.Xcel.UDFs.GetModelFilename(), _xll.Woodstock.Analyst.Xcel.UDFs.GetScenarioIndex(),"2", "6"))/5</f>
        <v>4388.5087785387486</v>
      </c>
      <c r="N453" s="437">
        <f t="shared" si="98"/>
        <v>4388.5087785387486</v>
      </c>
      <c r="O453" s="241" t="b">
        <f t="shared" si="99"/>
        <v>1</v>
      </c>
    </row>
    <row r="454" spans="1:15" x14ac:dyDescent="0.25">
      <c r="A454" s="248" t="s">
        <v>28</v>
      </c>
      <c r="B454" s="248" t="s">
        <v>99</v>
      </c>
      <c r="C454" s="248" t="s">
        <v>124</v>
      </c>
      <c r="D454" s="248" t="s">
        <v>123</v>
      </c>
      <c r="E454" s="241" t="s">
        <v>39</v>
      </c>
      <c r="F454" s="249" t="str">
        <f t="shared" si="96"/>
        <v>FCTYF_FT_BJFT</v>
      </c>
      <c r="G454" s="249" t="str">
        <f t="shared" si="97"/>
        <v>FCTYF_FT_BjFt_Total Résineux &amp; Feuillus</v>
      </c>
      <c r="H454" s="253">
        <f>IF(ISERROR(_xll.Woodstock.Analyst.Xcel.UDFs.GetIndicatorValue("OVOLTOTREC", "5 Famille de courbes="&amp;$F454&amp;";", _xll.Woodstock.Analyst.Xcel.UDFs.GetModelFilename(), _xll.Woodstock.Analyst.Xcel.UDFs.GetScenarioIndex(),"2"))/5,0,_xll.Woodstock.Analyst.Xcel.UDFs.GetIndicatorValue("OVOLTOTREC", "5 Famille de courbes="&amp;$F454&amp;";", _xll.Woodstock.Analyst.Xcel.UDFs.GetModelFilename(), _xll.Woodstock.Analyst.Xcel.UDFs.GetScenarioIndex(),"2"))/5</f>
        <v>7.4519999279379814</v>
      </c>
      <c r="I454" s="253">
        <f>IF(ISERROR(_xll.Woodstock.Analyst.Xcel.UDFs.GetIndicatorValue("OVOLTOTREC", "5 Famille de courbes="&amp;$F454&amp;";", _xll.Woodstock.Analyst.Xcel.UDFs.GetModelFilename(), _xll.Woodstock.Analyst.Xcel.UDFs.GetScenarioIndex(),"3"))/5,0,_xll.Woodstock.Analyst.Xcel.UDFs.GetIndicatorValue("OVOLTOTREC", "5 Famille de courbes="&amp;$F454&amp;";", _xll.Woodstock.Analyst.Xcel.UDFs.GetModelFilename(), _xll.Woodstock.Analyst.Xcel.UDFs.GetScenarioIndex(),"3"))/5</f>
        <v>3340.6320752911561</v>
      </c>
      <c r="J454" s="253">
        <f>IF(ISERROR(_xll.Woodstock.Analyst.Xcel.UDFs.GetIndicatorValue("OVOLTOTREC", "5 Famille de courbes="&amp;$F454&amp;";", _xll.Woodstock.Analyst.Xcel.UDFs.GetModelFilename(), _xll.Woodstock.Analyst.Xcel.UDFs.GetScenarioIndex(),"4"))/5,0,_xll.Woodstock.Analyst.Xcel.UDFs.GetIndicatorValue("OVOLTOTREC", "5 Famille de courbes="&amp;$F454&amp;";", _xll.Woodstock.Analyst.Xcel.UDFs.GetModelFilename(), _xll.Woodstock.Analyst.Xcel.UDFs.GetScenarioIndex(),"4"))/5</f>
        <v>9145.6362062984881</v>
      </c>
      <c r="K454" s="253">
        <f>IF(ISERROR(_xll.Woodstock.Analyst.Xcel.UDFs.GetIndicatorValue("OVOLTOTREC", "5 Famille de courbes="&amp;$F454&amp;";", _xll.Woodstock.Analyst.Xcel.UDFs.GetModelFilename(), _xll.Woodstock.Analyst.Xcel.UDFs.GetScenarioIndex(),"5"))/5,0,_xll.Woodstock.Analyst.Xcel.UDFs.GetIndicatorValue("OVOLTOTREC", "5 Famille de courbes="&amp;$F454&amp;";", _xll.Woodstock.Analyst.Xcel.UDFs.GetModelFilename(), _xll.Woodstock.Analyst.Xcel.UDFs.GetScenarioIndex(),"5"))/5</f>
        <v>10379.933232040648</v>
      </c>
      <c r="L454" s="253">
        <f>IF(ISERROR(_xll.Woodstock.Analyst.Xcel.UDFs.GetIndicatorValue("OVOLTOTREC", "5 Famille de courbes="&amp;$F454&amp;";", _xll.Woodstock.Analyst.Xcel.UDFs.GetModelFilename(), _xll.Woodstock.Analyst.Xcel.UDFs.GetScenarioIndex(),"6"))/5,0,_xll.Woodstock.Analyst.Xcel.UDFs.GetIndicatorValue("OVOLTOTREC", "5 Famille de courbes="&amp;$F454&amp;";", _xll.Woodstock.Analyst.Xcel.UDFs.GetModelFilename(), _xll.Woodstock.Analyst.Xcel.UDFs.GetScenarioIndex(),"6"))/5</f>
        <v>9415.3940035601918</v>
      </c>
      <c r="M454" s="253">
        <f>IF(ISERROR(_xll.Woodstock.Analyst.Xcel.UDFs.GetIndicatorValueAverage("OVOLTOTREC", "5 Famille de courbes="&amp;$F454&amp;";", _xll.Woodstock.Analyst.Xcel.UDFs.GetModelFilename(), _xll.Woodstock.Analyst.Xcel.UDFs.GetScenarioIndex(),"2", "6"))/5,0,_xll.Woodstock.Analyst.Xcel.UDFs.GetIndicatorValueAverage("OVOLTOTREC", "5 Famille de courbes="&amp;$F454&amp;";", _xll.Woodstock.Analyst.Xcel.UDFs.GetModelFilename(), _xll.Woodstock.Analyst.Xcel.UDFs.GetScenarioIndex(),"2", "6"))/5</f>
        <v>6457.8095034236849</v>
      </c>
      <c r="N454" s="437">
        <f t="shared" si="98"/>
        <v>6457.8095034236849</v>
      </c>
      <c r="O454" s="241" t="b">
        <f t="shared" si="99"/>
        <v>1</v>
      </c>
    </row>
    <row r="455" spans="1:15" x14ac:dyDescent="0.25">
      <c r="A455" s="248"/>
      <c r="B455" s="248"/>
      <c r="C455" s="248"/>
      <c r="D455" s="248"/>
      <c r="E455" s="241"/>
      <c r="F455" s="241"/>
      <c r="G455" s="241"/>
      <c r="H455" s="241"/>
      <c r="I455" s="241"/>
      <c r="J455" s="241"/>
      <c r="K455" s="241"/>
      <c r="L455" s="241"/>
      <c r="M455" s="241"/>
      <c r="N455" s="355"/>
      <c r="O455" s="241"/>
    </row>
    <row r="456" spans="1:15" x14ac:dyDescent="0.25">
      <c r="A456" s="248" t="s">
        <v>28</v>
      </c>
      <c r="B456" s="248" t="s">
        <v>99</v>
      </c>
      <c r="C456" s="248" t="s">
        <v>222</v>
      </c>
      <c r="D456" s="248" t="s">
        <v>223</v>
      </c>
      <c r="E456" s="249" t="s">
        <v>2</v>
      </c>
      <c r="F456" s="249" t="str">
        <f t="shared" ref="F456:F472" si="100">UPPER("FCTYF_"&amp;B456&amp;"_"&amp;D456)</f>
        <v>FCTYF_FT_CH</v>
      </c>
      <c r="G456" s="249" t="str">
        <f t="shared" ref="G456:G472" si="101">TRIM("FCTYF_"&amp;B456&amp;"_"&amp;D456&amp;"_"&amp;E456)</f>
        <v>FCTYF_FT_Ch_Sapin</v>
      </c>
      <c r="H456" s="253">
        <f>IF(ISERROR(_xll.Woodstock.Analyst.Xcel.UDFs.GetIndicatorValue("OVOLSABREC", "5 Famille de courbes="&amp;$F456&amp;";", _xll.Woodstock.Analyst.Xcel.UDFs.GetModelFilename(), _xll.Woodstock.Analyst.Xcel.UDFs.GetScenarioIndex(),"2"))/5,0,_xll.Woodstock.Analyst.Xcel.UDFs.GetIndicatorValue("OVOLSABREC", "5 Famille de courbes="&amp;$F456&amp;";", _xll.Woodstock.Analyst.Xcel.UDFs.GetModelFilename(), _xll.Woodstock.Analyst.Xcel.UDFs.GetScenarioIndex(),"2"))/5</f>
        <v>0</v>
      </c>
      <c r="I456" s="253">
        <f>IF(ISERROR(_xll.Woodstock.Analyst.Xcel.UDFs.GetIndicatorValue("OVOLSABREC", "5 Famille de courbes="&amp;$F456&amp;";", _xll.Woodstock.Analyst.Xcel.UDFs.GetModelFilename(), _xll.Woodstock.Analyst.Xcel.UDFs.GetScenarioIndex(),"3"))/5,0,_xll.Woodstock.Analyst.Xcel.UDFs.GetIndicatorValue("OVOLSABREC", "5 Famille de courbes="&amp;$F456&amp;";", _xll.Woodstock.Analyst.Xcel.UDFs.GetModelFilename(), _xll.Woodstock.Analyst.Xcel.UDFs.GetScenarioIndex(),"3"))/5</f>
        <v>0</v>
      </c>
      <c r="J456" s="253">
        <f>IF(ISERROR(_xll.Woodstock.Analyst.Xcel.UDFs.GetIndicatorValue("OVOLSABREC", "5 Famille de courbes="&amp;$F456&amp;";", _xll.Woodstock.Analyst.Xcel.UDFs.GetModelFilename(), _xll.Woodstock.Analyst.Xcel.UDFs.GetScenarioIndex(),"4"))/5,0,_xll.Woodstock.Analyst.Xcel.UDFs.GetIndicatorValue("OVOLSABREC", "5 Famille de courbes="&amp;$F456&amp;";", _xll.Woodstock.Analyst.Xcel.UDFs.GetModelFilename(), _xll.Woodstock.Analyst.Xcel.UDFs.GetScenarioIndex(),"4"))/5</f>
        <v>0</v>
      </c>
      <c r="K456" s="253">
        <f>IF(ISERROR(_xll.Woodstock.Analyst.Xcel.UDFs.GetIndicatorValue("OVOLSABREC", "5 Famille de courbes="&amp;$F456&amp;";", _xll.Woodstock.Analyst.Xcel.UDFs.GetModelFilename(), _xll.Woodstock.Analyst.Xcel.UDFs.GetScenarioIndex(),"5"))/5,0,_xll.Woodstock.Analyst.Xcel.UDFs.GetIndicatorValue("OVOLSABREC", "5 Famille de courbes="&amp;$F456&amp;";", _xll.Woodstock.Analyst.Xcel.UDFs.GetModelFilename(), _xll.Woodstock.Analyst.Xcel.UDFs.GetScenarioIndex(),"5"))/5</f>
        <v>0</v>
      </c>
      <c r="L456" s="253">
        <f>IF(ISERROR(_xll.Woodstock.Analyst.Xcel.UDFs.GetIndicatorValue("OVOLSABREC", "5 Famille de courbes="&amp;$F456&amp;";", _xll.Woodstock.Analyst.Xcel.UDFs.GetModelFilename(), _xll.Woodstock.Analyst.Xcel.UDFs.GetScenarioIndex(),"6"))/5,0,_xll.Woodstock.Analyst.Xcel.UDFs.GetIndicatorValue("OVOLSABREC", "5 Famille de courbes="&amp;$F456&amp;";", _xll.Woodstock.Analyst.Xcel.UDFs.GetModelFilename(), _xll.Woodstock.Analyst.Xcel.UDFs.GetScenarioIndex(),"6"))/5</f>
        <v>0</v>
      </c>
      <c r="M456" s="253">
        <f>IF(ISERROR(_xll.Woodstock.Analyst.Xcel.UDFs.GetIndicatorValueAverage("OVOLSABREC", "5 Famille de courbes="&amp;$F456&amp;";", _xll.Woodstock.Analyst.Xcel.UDFs.GetModelFilename(), _xll.Woodstock.Analyst.Xcel.UDFs.GetScenarioIndex(),"2", "6"))/5,0,_xll.Woodstock.Analyst.Xcel.UDFs.GetIndicatorValueAverage("OVOLSABREC", "5 Famille de courbes="&amp;$F456&amp;";", _xll.Woodstock.Analyst.Xcel.UDFs.GetModelFilename(), _xll.Woodstock.Analyst.Xcel.UDFs.GetScenarioIndex(),"2", "6"))/5</f>
        <v>0</v>
      </c>
      <c r="N456" s="437">
        <f t="shared" ref="N456:N472" si="102">AVERAGE(H456:L456)</f>
        <v>0</v>
      </c>
      <c r="O456" s="241" t="b">
        <f t="shared" ref="O456:O472" si="103">EXACT(ROUND(M456,1),ROUND(N456,1))</f>
        <v>1</v>
      </c>
    </row>
    <row r="457" spans="1:15" x14ac:dyDescent="0.25">
      <c r="A457" s="248" t="s">
        <v>28</v>
      </c>
      <c r="B457" s="248" t="s">
        <v>99</v>
      </c>
      <c r="C457" s="248" t="s">
        <v>222</v>
      </c>
      <c r="D457" s="248" t="s">
        <v>223</v>
      </c>
      <c r="E457" s="241" t="s">
        <v>3</v>
      </c>
      <c r="F457" s="249" t="str">
        <f t="shared" si="100"/>
        <v>FCTYF_FT_CH</v>
      </c>
      <c r="G457" s="249" t="str">
        <f t="shared" si="101"/>
        <v>FCTYF_FT_Ch_Épinettes</v>
      </c>
      <c r="H457" s="253">
        <f>IF(ISERROR(_xll.Woodstock.Analyst.Xcel.UDFs.GetIndicatorValue("OVOLGEPXREC", "5 Famille de courbes="&amp;$F457&amp;";", _xll.Woodstock.Analyst.Xcel.UDFs.GetModelFilename(), _xll.Woodstock.Analyst.Xcel.UDFs.GetScenarioIndex(),"2"))/5,0,_xll.Woodstock.Analyst.Xcel.UDFs.GetIndicatorValue("OVOLGEPXREC", "5 Famille de courbes="&amp;$F457&amp;";", _xll.Woodstock.Analyst.Xcel.UDFs.GetModelFilename(), _xll.Woodstock.Analyst.Xcel.UDFs.GetScenarioIndex(),"2"))/5</f>
        <v>0</v>
      </c>
      <c r="I457" s="253">
        <f>IF(ISERROR(_xll.Woodstock.Analyst.Xcel.UDFs.GetIndicatorValue("OVOLGEPXREC", "5 Famille de courbes="&amp;$F457&amp;";", _xll.Woodstock.Analyst.Xcel.UDFs.GetModelFilename(), _xll.Woodstock.Analyst.Xcel.UDFs.GetScenarioIndex(),"3"))/5,0,_xll.Woodstock.Analyst.Xcel.UDFs.GetIndicatorValue("OVOLGEPXREC", "5 Famille de courbes="&amp;$F457&amp;";", _xll.Woodstock.Analyst.Xcel.UDFs.GetModelFilename(), _xll.Woodstock.Analyst.Xcel.UDFs.GetScenarioIndex(),"3"))/5</f>
        <v>0</v>
      </c>
      <c r="J457" s="253">
        <f>IF(ISERROR(_xll.Woodstock.Analyst.Xcel.UDFs.GetIndicatorValue("OVOLGEPXREC", "5 Famille de courbes="&amp;$F457&amp;";", _xll.Woodstock.Analyst.Xcel.UDFs.GetModelFilename(), _xll.Woodstock.Analyst.Xcel.UDFs.GetScenarioIndex(),"4"))/5,0,_xll.Woodstock.Analyst.Xcel.UDFs.GetIndicatorValue("OVOLGEPXREC", "5 Famille de courbes="&amp;$F457&amp;";", _xll.Woodstock.Analyst.Xcel.UDFs.GetModelFilename(), _xll.Woodstock.Analyst.Xcel.UDFs.GetScenarioIndex(),"4"))/5</f>
        <v>0</v>
      </c>
      <c r="K457" s="253">
        <f>IF(ISERROR(_xll.Woodstock.Analyst.Xcel.UDFs.GetIndicatorValue("OVOLGEPXREC", "5 Famille de courbes="&amp;$F457&amp;";", _xll.Woodstock.Analyst.Xcel.UDFs.GetModelFilename(), _xll.Woodstock.Analyst.Xcel.UDFs.GetScenarioIndex(),"5"))/5,0,_xll.Woodstock.Analyst.Xcel.UDFs.GetIndicatorValue("OVOLGEPXREC", "5 Famille de courbes="&amp;$F457&amp;";", _xll.Woodstock.Analyst.Xcel.UDFs.GetModelFilename(), _xll.Woodstock.Analyst.Xcel.UDFs.GetScenarioIndex(),"5"))/5</f>
        <v>0</v>
      </c>
      <c r="L457" s="253">
        <f>IF(ISERROR(_xll.Woodstock.Analyst.Xcel.UDFs.GetIndicatorValue("OVOLGEPXREC", "5 Famille de courbes="&amp;$F457&amp;";", _xll.Woodstock.Analyst.Xcel.UDFs.GetModelFilename(), _xll.Woodstock.Analyst.Xcel.UDFs.GetScenarioIndex(),"6"))/5,0,_xll.Woodstock.Analyst.Xcel.UDFs.GetIndicatorValue("OVOLGEPXREC", "5 Famille de courbes="&amp;$F457&amp;";", _xll.Woodstock.Analyst.Xcel.UDFs.GetModelFilename(), _xll.Woodstock.Analyst.Xcel.UDFs.GetScenarioIndex(),"6"))/5</f>
        <v>0</v>
      </c>
      <c r="M457" s="253">
        <f>IF(ISERROR(_xll.Woodstock.Analyst.Xcel.UDFs.GetIndicatorValueAverage("OVOLGEPXREC", "5 Famille de courbes="&amp;$F457&amp;";", _xll.Woodstock.Analyst.Xcel.UDFs.GetModelFilename(), _xll.Woodstock.Analyst.Xcel.UDFs.GetScenarioIndex(),"2", "6"))/5,0,_xll.Woodstock.Analyst.Xcel.UDFs.GetIndicatorValueAverage("OVOLGEPXREC", "5 Famille de courbes="&amp;$F457&amp;";", _xll.Woodstock.Analyst.Xcel.UDFs.GetModelFilename(), _xll.Woodstock.Analyst.Xcel.UDFs.GetScenarioIndex(),"2", "6"))/5</f>
        <v>0</v>
      </c>
      <c r="N457" s="437">
        <f t="shared" si="102"/>
        <v>0</v>
      </c>
      <c r="O457" s="241" t="b">
        <f t="shared" si="103"/>
        <v>1</v>
      </c>
    </row>
    <row r="458" spans="1:15" x14ac:dyDescent="0.25">
      <c r="A458" s="248" t="s">
        <v>28</v>
      </c>
      <c r="B458" s="248" t="s">
        <v>99</v>
      </c>
      <c r="C458" s="248" t="s">
        <v>222</v>
      </c>
      <c r="D458" s="248" t="s">
        <v>223</v>
      </c>
      <c r="E458" s="241" t="s">
        <v>4</v>
      </c>
      <c r="F458" s="249" t="str">
        <f t="shared" si="100"/>
        <v>FCTYF_FT_CH</v>
      </c>
      <c r="G458" s="249" t="str">
        <f t="shared" si="101"/>
        <v>FCTYF_FT_Ch_Pin gris</v>
      </c>
      <c r="H458" s="253">
        <f>IF(ISERROR(_xll.Woodstock.Analyst.Xcel.UDFs.GetIndicatorValue("OVOLPIGREC", "5 Famille de courbes="&amp;$F458&amp;";", _xll.Woodstock.Analyst.Xcel.UDFs.GetModelFilename(), _xll.Woodstock.Analyst.Xcel.UDFs.GetScenarioIndex(),"2"))/5,0,_xll.Woodstock.Analyst.Xcel.UDFs.GetIndicatorValue("OVOLPIGREC", "5 Famille de courbes="&amp;$F458&amp;";", _xll.Woodstock.Analyst.Xcel.UDFs.GetModelFilename(), _xll.Woodstock.Analyst.Xcel.UDFs.GetScenarioIndex(),"2"))/5</f>
        <v>0</v>
      </c>
      <c r="I458" s="253">
        <f>IF(ISERROR(_xll.Woodstock.Analyst.Xcel.UDFs.GetIndicatorValue("OVOLPIGREC", "5 Famille de courbes="&amp;$F458&amp;";", _xll.Woodstock.Analyst.Xcel.UDFs.GetModelFilename(), _xll.Woodstock.Analyst.Xcel.UDFs.GetScenarioIndex(),"3"))/5,0,_xll.Woodstock.Analyst.Xcel.UDFs.GetIndicatorValue("OVOLPIGREC", "5 Famille de courbes="&amp;$F458&amp;";", _xll.Woodstock.Analyst.Xcel.UDFs.GetModelFilename(), _xll.Woodstock.Analyst.Xcel.UDFs.GetScenarioIndex(),"3"))/5</f>
        <v>0</v>
      </c>
      <c r="J458" s="253">
        <f>IF(ISERROR(_xll.Woodstock.Analyst.Xcel.UDFs.GetIndicatorValue("OVOLPIGREC", "5 Famille de courbes="&amp;$F458&amp;";", _xll.Woodstock.Analyst.Xcel.UDFs.GetModelFilename(), _xll.Woodstock.Analyst.Xcel.UDFs.GetScenarioIndex(),"4"))/5,0,_xll.Woodstock.Analyst.Xcel.UDFs.GetIndicatorValue("OVOLPIGREC", "5 Famille de courbes="&amp;$F458&amp;";", _xll.Woodstock.Analyst.Xcel.UDFs.GetModelFilename(), _xll.Woodstock.Analyst.Xcel.UDFs.GetScenarioIndex(),"4"))/5</f>
        <v>0</v>
      </c>
      <c r="K458" s="253">
        <f>IF(ISERROR(_xll.Woodstock.Analyst.Xcel.UDFs.GetIndicatorValue("OVOLPIGREC", "5 Famille de courbes="&amp;$F458&amp;";", _xll.Woodstock.Analyst.Xcel.UDFs.GetModelFilename(), _xll.Woodstock.Analyst.Xcel.UDFs.GetScenarioIndex(),"5"))/5,0,_xll.Woodstock.Analyst.Xcel.UDFs.GetIndicatorValue("OVOLPIGREC", "5 Famille de courbes="&amp;$F458&amp;";", _xll.Woodstock.Analyst.Xcel.UDFs.GetModelFilename(), _xll.Woodstock.Analyst.Xcel.UDFs.GetScenarioIndex(),"5"))/5</f>
        <v>0</v>
      </c>
      <c r="L458" s="253">
        <f>IF(ISERROR(_xll.Woodstock.Analyst.Xcel.UDFs.GetIndicatorValue("OVOLPIGREC", "5 Famille de courbes="&amp;$F458&amp;";", _xll.Woodstock.Analyst.Xcel.UDFs.GetModelFilename(), _xll.Woodstock.Analyst.Xcel.UDFs.GetScenarioIndex(),"6"))/5,0,_xll.Woodstock.Analyst.Xcel.UDFs.GetIndicatorValue("OVOLPIGREC", "5 Famille de courbes="&amp;$F458&amp;";", _xll.Woodstock.Analyst.Xcel.UDFs.GetModelFilename(), _xll.Woodstock.Analyst.Xcel.UDFs.GetScenarioIndex(),"6"))/5</f>
        <v>0</v>
      </c>
      <c r="M458" s="253">
        <f>IF(ISERROR(_xll.Woodstock.Analyst.Xcel.UDFs.GetIndicatorValueAverage("OVOLPIGREC", "5 Famille de courbes="&amp;$F458&amp;";", _xll.Woodstock.Analyst.Xcel.UDFs.GetModelFilename(), _xll.Woodstock.Analyst.Xcel.UDFs.GetScenarioIndex(),"2", "6"))/5,0,_xll.Woodstock.Analyst.Xcel.UDFs.GetIndicatorValueAverage("OVOLPIGREC", "5 Famille de courbes="&amp;$F458&amp;";", _xll.Woodstock.Analyst.Xcel.UDFs.GetModelFilename(), _xll.Woodstock.Analyst.Xcel.UDFs.GetScenarioIndex(),"2", "6"))/5</f>
        <v>0</v>
      </c>
      <c r="N458" s="437">
        <f t="shared" si="102"/>
        <v>0</v>
      </c>
      <c r="O458" s="241" t="b">
        <f t="shared" si="103"/>
        <v>1</v>
      </c>
    </row>
    <row r="459" spans="1:15" x14ac:dyDescent="0.25">
      <c r="A459" s="248" t="s">
        <v>28</v>
      </c>
      <c r="B459" s="248" t="s">
        <v>99</v>
      </c>
      <c r="C459" s="248" t="s">
        <v>222</v>
      </c>
      <c r="D459" s="248" t="s">
        <v>223</v>
      </c>
      <c r="E459" s="241" t="s">
        <v>5</v>
      </c>
      <c r="F459" s="249" t="str">
        <f t="shared" si="100"/>
        <v>FCTYF_FT_CH</v>
      </c>
      <c r="G459" s="249" t="str">
        <f t="shared" si="101"/>
        <v>FCTYF_FT_Ch_Mélèzes</v>
      </c>
      <c r="H459" s="253">
        <f>IF(ISERROR(_xll.Woodstock.Analyst.Xcel.UDFs.GetIndicatorValue("OVOLGMEXREC", "5 Famille de courbes="&amp;$F459&amp;";", _xll.Woodstock.Analyst.Xcel.UDFs.GetModelFilename(), _xll.Woodstock.Analyst.Xcel.UDFs.GetScenarioIndex(),"2"))/5,0,_xll.Woodstock.Analyst.Xcel.UDFs.GetIndicatorValue("OVOLGMEXREC", "5 Famille de courbes="&amp;$F459&amp;";", _xll.Woodstock.Analyst.Xcel.UDFs.GetModelFilename(), _xll.Woodstock.Analyst.Xcel.UDFs.GetScenarioIndex(),"2"))/5</f>
        <v>0</v>
      </c>
      <c r="I459" s="253">
        <f>IF(ISERROR(_xll.Woodstock.Analyst.Xcel.UDFs.GetIndicatorValue("OVOLGMEXREC", "5 Famille de courbes="&amp;$F459&amp;";", _xll.Woodstock.Analyst.Xcel.UDFs.GetModelFilename(), _xll.Woodstock.Analyst.Xcel.UDFs.GetScenarioIndex(),"3"))/5,0,_xll.Woodstock.Analyst.Xcel.UDFs.GetIndicatorValue("OVOLGMEXREC", "5 Famille de courbes="&amp;$F459&amp;";", _xll.Woodstock.Analyst.Xcel.UDFs.GetModelFilename(), _xll.Woodstock.Analyst.Xcel.UDFs.GetScenarioIndex(),"3"))/5</f>
        <v>0</v>
      </c>
      <c r="J459" s="253">
        <f>IF(ISERROR(_xll.Woodstock.Analyst.Xcel.UDFs.GetIndicatorValue("OVOLGMEXREC", "5 Famille de courbes="&amp;$F459&amp;";", _xll.Woodstock.Analyst.Xcel.UDFs.GetModelFilename(), _xll.Woodstock.Analyst.Xcel.UDFs.GetScenarioIndex(),"4"))/5,0,_xll.Woodstock.Analyst.Xcel.UDFs.GetIndicatorValue("OVOLGMEXREC", "5 Famille de courbes="&amp;$F459&amp;";", _xll.Woodstock.Analyst.Xcel.UDFs.GetModelFilename(), _xll.Woodstock.Analyst.Xcel.UDFs.GetScenarioIndex(),"4"))/5</f>
        <v>0</v>
      </c>
      <c r="K459" s="253">
        <f>IF(ISERROR(_xll.Woodstock.Analyst.Xcel.UDFs.GetIndicatorValue("OVOLGMEXREC", "5 Famille de courbes="&amp;$F459&amp;";", _xll.Woodstock.Analyst.Xcel.UDFs.GetModelFilename(), _xll.Woodstock.Analyst.Xcel.UDFs.GetScenarioIndex(),"5"))/5,0,_xll.Woodstock.Analyst.Xcel.UDFs.GetIndicatorValue("OVOLGMEXREC", "5 Famille de courbes="&amp;$F459&amp;";", _xll.Woodstock.Analyst.Xcel.UDFs.GetModelFilename(), _xll.Woodstock.Analyst.Xcel.UDFs.GetScenarioIndex(),"5"))/5</f>
        <v>0</v>
      </c>
      <c r="L459" s="253">
        <f>IF(ISERROR(_xll.Woodstock.Analyst.Xcel.UDFs.GetIndicatorValue("OVOLGMEXREC", "5 Famille de courbes="&amp;$F459&amp;";", _xll.Woodstock.Analyst.Xcel.UDFs.GetModelFilename(), _xll.Woodstock.Analyst.Xcel.UDFs.GetScenarioIndex(),"6"))/5,0,_xll.Woodstock.Analyst.Xcel.UDFs.GetIndicatorValue("OVOLGMEXREC", "5 Famille de courbes="&amp;$F459&amp;";", _xll.Woodstock.Analyst.Xcel.UDFs.GetModelFilename(), _xll.Woodstock.Analyst.Xcel.UDFs.GetScenarioIndex(),"6"))/5</f>
        <v>0</v>
      </c>
      <c r="M459" s="253">
        <f>IF(ISERROR(_xll.Woodstock.Analyst.Xcel.UDFs.GetIndicatorValueAverage("OVOLGMEXREC", "5 Famille de courbes="&amp;$F459&amp;";", _xll.Woodstock.Analyst.Xcel.UDFs.GetModelFilename(), _xll.Woodstock.Analyst.Xcel.UDFs.GetScenarioIndex(),"2", "6"))/5,0,_xll.Woodstock.Analyst.Xcel.UDFs.GetIndicatorValueAverage("OVOLGMEXREC", "5 Famille de courbes="&amp;$F459&amp;";", _xll.Woodstock.Analyst.Xcel.UDFs.GetModelFilename(), _xll.Woodstock.Analyst.Xcel.UDFs.GetScenarioIndex(),"2", "6"))/5</f>
        <v>0</v>
      </c>
      <c r="N459" s="437">
        <f t="shared" si="102"/>
        <v>0</v>
      </c>
      <c r="O459" s="241" t="b">
        <f t="shared" si="103"/>
        <v>1</v>
      </c>
    </row>
    <row r="460" spans="1:15" x14ac:dyDescent="0.25">
      <c r="A460" s="248" t="s">
        <v>28</v>
      </c>
      <c r="B460" s="248" t="s">
        <v>99</v>
      </c>
      <c r="C460" s="248" t="s">
        <v>222</v>
      </c>
      <c r="D460" s="248" t="s">
        <v>223</v>
      </c>
      <c r="E460" s="241" t="s">
        <v>6</v>
      </c>
      <c r="F460" s="249" t="str">
        <f t="shared" si="100"/>
        <v>FCTYF_FT_CH</v>
      </c>
      <c r="G460" s="249" t="str">
        <f t="shared" si="101"/>
        <v>FCTYF_FT_Ch_Sous-total SEPM</v>
      </c>
      <c r="H460" s="253">
        <f>IF(ISERROR(_xll.Woodstock.Analyst.Xcel.UDFs.GetIndicatorValue("OVOLGSEPMREC", "5 Famille de courbes="&amp;$F460&amp;";", _xll.Woodstock.Analyst.Xcel.UDFs.GetModelFilename(), _xll.Woodstock.Analyst.Xcel.UDFs.GetScenarioIndex(),"2"))/5,0,_xll.Woodstock.Analyst.Xcel.UDFs.GetIndicatorValue("OVOLGSEPMREC", "5 Famille de courbes="&amp;$F460&amp;";", _xll.Woodstock.Analyst.Xcel.UDFs.GetModelFilename(), _xll.Woodstock.Analyst.Xcel.UDFs.GetScenarioIndex(),"2"))/5</f>
        <v>0</v>
      </c>
      <c r="I460" s="253">
        <f>IF(ISERROR(_xll.Woodstock.Analyst.Xcel.UDFs.GetIndicatorValue("OVOLGSEPMREC", "5 Famille de courbes="&amp;$F460&amp;";", _xll.Woodstock.Analyst.Xcel.UDFs.GetModelFilename(), _xll.Woodstock.Analyst.Xcel.UDFs.GetScenarioIndex(),"3"))/5,0,_xll.Woodstock.Analyst.Xcel.UDFs.GetIndicatorValue("OVOLGSEPMREC", "5 Famille de courbes="&amp;$F460&amp;";", _xll.Woodstock.Analyst.Xcel.UDFs.GetModelFilename(), _xll.Woodstock.Analyst.Xcel.UDFs.GetScenarioIndex(),"3"))/5</f>
        <v>0</v>
      </c>
      <c r="J460" s="253">
        <f>IF(ISERROR(_xll.Woodstock.Analyst.Xcel.UDFs.GetIndicatorValue("OVOLGSEPMREC", "5 Famille de courbes="&amp;$F460&amp;";", _xll.Woodstock.Analyst.Xcel.UDFs.GetModelFilename(), _xll.Woodstock.Analyst.Xcel.UDFs.GetScenarioIndex(),"4"))/5,0,_xll.Woodstock.Analyst.Xcel.UDFs.GetIndicatorValue("OVOLGSEPMREC", "5 Famille de courbes="&amp;$F460&amp;";", _xll.Woodstock.Analyst.Xcel.UDFs.GetModelFilename(), _xll.Woodstock.Analyst.Xcel.UDFs.GetScenarioIndex(),"4"))/5</f>
        <v>0</v>
      </c>
      <c r="K460" s="253">
        <f>IF(ISERROR(_xll.Woodstock.Analyst.Xcel.UDFs.GetIndicatorValue("OVOLGSEPMREC", "5 Famille de courbes="&amp;$F460&amp;";", _xll.Woodstock.Analyst.Xcel.UDFs.GetModelFilename(), _xll.Woodstock.Analyst.Xcel.UDFs.GetScenarioIndex(),"5"))/5,0,_xll.Woodstock.Analyst.Xcel.UDFs.GetIndicatorValue("OVOLGSEPMREC", "5 Famille de courbes="&amp;$F460&amp;";", _xll.Woodstock.Analyst.Xcel.UDFs.GetModelFilename(), _xll.Woodstock.Analyst.Xcel.UDFs.GetScenarioIndex(),"5"))/5</f>
        <v>0</v>
      </c>
      <c r="L460" s="253">
        <f>IF(ISERROR(_xll.Woodstock.Analyst.Xcel.UDFs.GetIndicatorValue("OVOLGSEPMREC", "5 Famille de courbes="&amp;$F460&amp;";", _xll.Woodstock.Analyst.Xcel.UDFs.GetModelFilename(), _xll.Woodstock.Analyst.Xcel.UDFs.GetScenarioIndex(),"6"))/5,0,_xll.Woodstock.Analyst.Xcel.UDFs.GetIndicatorValue("OVOLGSEPMREC", "5 Famille de courbes="&amp;$F460&amp;";", _xll.Woodstock.Analyst.Xcel.UDFs.GetModelFilename(), _xll.Woodstock.Analyst.Xcel.UDFs.GetScenarioIndex(),"6"))/5</f>
        <v>0</v>
      </c>
      <c r="M460" s="253">
        <f>IF(ISERROR(_xll.Woodstock.Analyst.Xcel.UDFs.GetIndicatorValueAverage("OVOLGSEPMREC", "5 Famille de courbes="&amp;$F460&amp;";", _xll.Woodstock.Analyst.Xcel.UDFs.GetModelFilename(), _xll.Woodstock.Analyst.Xcel.UDFs.GetScenarioIndex(),"2", "6"))/5,0,_xll.Woodstock.Analyst.Xcel.UDFs.GetIndicatorValueAverage("OVOLGSEPMREC", "5 Famille de courbes="&amp;$F460&amp;";", _xll.Woodstock.Analyst.Xcel.UDFs.GetModelFilename(), _xll.Woodstock.Analyst.Xcel.UDFs.GetScenarioIndex(),"2", "6"))/5</f>
        <v>0</v>
      </c>
      <c r="N460" s="437">
        <f t="shared" si="102"/>
        <v>0</v>
      </c>
      <c r="O460" s="241" t="b">
        <f t="shared" si="103"/>
        <v>1</v>
      </c>
    </row>
    <row r="461" spans="1:15" x14ac:dyDescent="0.25">
      <c r="A461" s="248" t="s">
        <v>28</v>
      </c>
      <c r="B461" s="248" t="s">
        <v>99</v>
      </c>
      <c r="C461" s="248" t="s">
        <v>222</v>
      </c>
      <c r="D461" s="248" t="s">
        <v>223</v>
      </c>
      <c r="E461" s="241" t="s">
        <v>7</v>
      </c>
      <c r="F461" s="249" t="str">
        <f t="shared" si="100"/>
        <v>FCTYF_FT_CH</v>
      </c>
      <c r="G461" s="249" t="str">
        <f t="shared" si="101"/>
        <v>FCTYF_FT_Ch_Pins blanc et rouge</v>
      </c>
      <c r="H461" s="253">
        <f>IF(ISERROR(_xll.Woodstock.Analyst.Xcel.UDFs.GetIndicatorValue("OVOLGPINSREC", "5 Famille de courbes="&amp;$F461&amp;";", _xll.Woodstock.Analyst.Xcel.UDFs.GetModelFilename(), _xll.Woodstock.Analyst.Xcel.UDFs.GetScenarioIndex(),"2"))/5,0,_xll.Woodstock.Analyst.Xcel.UDFs.GetIndicatorValue("OVOLGPINSREC", "5 Famille de courbes="&amp;$F461&amp;";", _xll.Woodstock.Analyst.Xcel.UDFs.GetModelFilename(), _xll.Woodstock.Analyst.Xcel.UDFs.GetScenarioIndex(),"2"))/5</f>
        <v>0</v>
      </c>
      <c r="I461" s="253">
        <f>IF(ISERROR(_xll.Woodstock.Analyst.Xcel.UDFs.GetIndicatorValue("OVOLGPINSREC", "5 Famille de courbes="&amp;$F461&amp;";", _xll.Woodstock.Analyst.Xcel.UDFs.GetModelFilename(), _xll.Woodstock.Analyst.Xcel.UDFs.GetScenarioIndex(),"3"))/5,0,_xll.Woodstock.Analyst.Xcel.UDFs.GetIndicatorValue("OVOLGPINSREC", "5 Famille de courbes="&amp;$F461&amp;";", _xll.Woodstock.Analyst.Xcel.UDFs.GetModelFilename(), _xll.Woodstock.Analyst.Xcel.UDFs.GetScenarioIndex(),"3"))/5</f>
        <v>0</v>
      </c>
      <c r="J461" s="253">
        <f>IF(ISERROR(_xll.Woodstock.Analyst.Xcel.UDFs.GetIndicatorValue("OVOLGPINSREC", "5 Famille de courbes="&amp;$F461&amp;";", _xll.Woodstock.Analyst.Xcel.UDFs.GetModelFilename(), _xll.Woodstock.Analyst.Xcel.UDFs.GetScenarioIndex(),"4"))/5,0,_xll.Woodstock.Analyst.Xcel.UDFs.GetIndicatorValue("OVOLGPINSREC", "5 Famille de courbes="&amp;$F461&amp;";", _xll.Woodstock.Analyst.Xcel.UDFs.GetModelFilename(), _xll.Woodstock.Analyst.Xcel.UDFs.GetScenarioIndex(),"4"))/5</f>
        <v>0</v>
      </c>
      <c r="K461" s="253">
        <f>IF(ISERROR(_xll.Woodstock.Analyst.Xcel.UDFs.GetIndicatorValue("OVOLGPINSREC", "5 Famille de courbes="&amp;$F461&amp;";", _xll.Woodstock.Analyst.Xcel.UDFs.GetModelFilename(), _xll.Woodstock.Analyst.Xcel.UDFs.GetScenarioIndex(),"5"))/5,0,_xll.Woodstock.Analyst.Xcel.UDFs.GetIndicatorValue("OVOLGPINSREC", "5 Famille de courbes="&amp;$F461&amp;";", _xll.Woodstock.Analyst.Xcel.UDFs.GetModelFilename(), _xll.Woodstock.Analyst.Xcel.UDFs.GetScenarioIndex(),"5"))/5</f>
        <v>0</v>
      </c>
      <c r="L461" s="253">
        <f>IF(ISERROR(_xll.Woodstock.Analyst.Xcel.UDFs.GetIndicatorValue("OVOLGPINSREC", "5 Famille de courbes="&amp;$F461&amp;";", _xll.Woodstock.Analyst.Xcel.UDFs.GetModelFilename(), _xll.Woodstock.Analyst.Xcel.UDFs.GetScenarioIndex(),"6"))/5,0,_xll.Woodstock.Analyst.Xcel.UDFs.GetIndicatorValue("OVOLGPINSREC", "5 Famille de courbes="&amp;$F461&amp;";", _xll.Woodstock.Analyst.Xcel.UDFs.GetModelFilename(), _xll.Woodstock.Analyst.Xcel.UDFs.GetScenarioIndex(),"6"))/5</f>
        <v>0</v>
      </c>
      <c r="M461" s="253">
        <f>IF(ISERROR(_xll.Woodstock.Analyst.Xcel.UDFs.GetIndicatorValueAverage("OVOLGPINSREC", "5 Famille de courbes="&amp;$F461&amp;";", _xll.Woodstock.Analyst.Xcel.UDFs.GetModelFilename(), _xll.Woodstock.Analyst.Xcel.UDFs.GetScenarioIndex(),"2", "6"))/5,0,_xll.Woodstock.Analyst.Xcel.UDFs.GetIndicatorValueAverage("OVOLGPINSREC", "5 Famille de courbes="&amp;$F461&amp;";", _xll.Woodstock.Analyst.Xcel.UDFs.GetModelFilename(), _xll.Woodstock.Analyst.Xcel.UDFs.GetScenarioIndex(),"2", "6"))/5</f>
        <v>0</v>
      </c>
      <c r="N461" s="437">
        <f t="shared" si="102"/>
        <v>0</v>
      </c>
      <c r="O461" s="241" t="b">
        <f t="shared" si="103"/>
        <v>1</v>
      </c>
    </row>
    <row r="462" spans="1:15" x14ac:dyDescent="0.25">
      <c r="A462" s="248" t="s">
        <v>28</v>
      </c>
      <c r="B462" s="248" t="s">
        <v>99</v>
      </c>
      <c r="C462" s="248" t="s">
        <v>222</v>
      </c>
      <c r="D462" s="248" t="s">
        <v>223</v>
      </c>
      <c r="E462" s="241" t="s">
        <v>8</v>
      </c>
      <c r="F462" s="249" t="str">
        <f t="shared" si="100"/>
        <v>FCTYF_FT_CH</v>
      </c>
      <c r="G462" s="249" t="str">
        <f t="shared" si="101"/>
        <v>FCTYF_FT_Ch_Pruche</v>
      </c>
      <c r="H462" s="253">
        <f>IF(ISERROR(_xll.Woodstock.Analyst.Xcel.UDFs.GetIndicatorValue("OVOLPRUREC", "5 Famille de courbes="&amp;$F462&amp;";", _xll.Woodstock.Analyst.Xcel.UDFs.GetModelFilename(), _xll.Woodstock.Analyst.Xcel.UDFs.GetScenarioIndex(),"2"))/5,0,_xll.Woodstock.Analyst.Xcel.UDFs.GetIndicatorValue("OVOLPRUREC", "5 Famille de courbes="&amp;$F462&amp;";", _xll.Woodstock.Analyst.Xcel.UDFs.GetModelFilename(), _xll.Woodstock.Analyst.Xcel.UDFs.GetScenarioIndex(),"2"))/5</f>
        <v>0</v>
      </c>
      <c r="I462" s="253">
        <f>IF(ISERROR(_xll.Woodstock.Analyst.Xcel.UDFs.GetIndicatorValue("OVOLPRUREC", "5 Famille de courbes="&amp;$F462&amp;";", _xll.Woodstock.Analyst.Xcel.UDFs.GetModelFilename(), _xll.Woodstock.Analyst.Xcel.UDFs.GetScenarioIndex(),"3"))/5,0,_xll.Woodstock.Analyst.Xcel.UDFs.GetIndicatorValue("OVOLPRUREC", "5 Famille de courbes="&amp;$F462&amp;";", _xll.Woodstock.Analyst.Xcel.UDFs.GetModelFilename(), _xll.Woodstock.Analyst.Xcel.UDFs.GetScenarioIndex(),"3"))/5</f>
        <v>0</v>
      </c>
      <c r="J462" s="253">
        <f>IF(ISERROR(_xll.Woodstock.Analyst.Xcel.UDFs.GetIndicatorValue("OVOLPRUREC", "5 Famille de courbes="&amp;$F462&amp;";", _xll.Woodstock.Analyst.Xcel.UDFs.GetModelFilename(), _xll.Woodstock.Analyst.Xcel.UDFs.GetScenarioIndex(),"4"))/5,0,_xll.Woodstock.Analyst.Xcel.UDFs.GetIndicatorValue("OVOLPRUREC", "5 Famille de courbes="&amp;$F462&amp;";", _xll.Woodstock.Analyst.Xcel.UDFs.GetModelFilename(), _xll.Woodstock.Analyst.Xcel.UDFs.GetScenarioIndex(),"4"))/5</f>
        <v>0</v>
      </c>
      <c r="K462" s="253">
        <f>IF(ISERROR(_xll.Woodstock.Analyst.Xcel.UDFs.GetIndicatorValue("OVOLPRUREC", "5 Famille de courbes="&amp;$F462&amp;";", _xll.Woodstock.Analyst.Xcel.UDFs.GetModelFilename(), _xll.Woodstock.Analyst.Xcel.UDFs.GetScenarioIndex(),"5"))/5,0,_xll.Woodstock.Analyst.Xcel.UDFs.GetIndicatorValue("OVOLPRUREC", "5 Famille de courbes="&amp;$F462&amp;";", _xll.Woodstock.Analyst.Xcel.UDFs.GetModelFilename(), _xll.Woodstock.Analyst.Xcel.UDFs.GetScenarioIndex(),"5"))/5</f>
        <v>0</v>
      </c>
      <c r="L462" s="253">
        <f>IF(ISERROR(_xll.Woodstock.Analyst.Xcel.UDFs.GetIndicatorValue("OVOLPRUREC", "5 Famille de courbes="&amp;$F462&amp;";", _xll.Woodstock.Analyst.Xcel.UDFs.GetModelFilename(), _xll.Woodstock.Analyst.Xcel.UDFs.GetScenarioIndex(),"6"))/5,0,_xll.Woodstock.Analyst.Xcel.UDFs.GetIndicatorValue("OVOLPRUREC", "5 Famille de courbes="&amp;$F462&amp;";", _xll.Woodstock.Analyst.Xcel.UDFs.GetModelFilename(), _xll.Woodstock.Analyst.Xcel.UDFs.GetScenarioIndex(),"6"))/5</f>
        <v>0</v>
      </c>
      <c r="M462" s="253">
        <f>IF(ISERROR(_xll.Woodstock.Analyst.Xcel.UDFs.GetIndicatorValueAverage("OVOLPRUREC", "5 Famille de courbes="&amp;$F462&amp;";", _xll.Woodstock.Analyst.Xcel.UDFs.GetModelFilename(), _xll.Woodstock.Analyst.Xcel.UDFs.GetScenarioIndex(),"2", "6"))/5,0,_xll.Woodstock.Analyst.Xcel.UDFs.GetIndicatorValueAverage("OVOLPRUREC", "5 Famille de courbes="&amp;$F462&amp;";", _xll.Woodstock.Analyst.Xcel.UDFs.GetModelFilename(), _xll.Woodstock.Analyst.Xcel.UDFs.GetScenarioIndex(),"2", "6"))/5</f>
        <v>0</v>
      </c>
      <c r="N462" s="437">
        <f t="shared" si="102"/>
        <v>0</v>
      </c>
      <c r="O462" s="241" t="b">
        <f t="shared" si="103"/>
        <v>1</v>
      </c>
    </row>
    <row r="463" spans="1:15" x14ac:dyDescent="0.25">
      <c r="A463" s="248" t="s">
        <v>28</v>
      </c>
      <c r="B463" s="248" t="s">
        <v>99</v>
      </c>
      <c r="C463" s="248" t="s">
        <v>222</v>
      </c>
      <c r="D463" s="248" t="s">
        <v>223</v>
      </c>
      <c r="E463" s="241" t="s">
        <v>9</v>
      </c>
      <c r="F463" s="249" t="str">
        <f t="shared" si="100"/>
        <v>FCTYF_FT_CH</v>
      </c>
      <c r="G463" s="249" t="str">
        <f t="shared" si="101"/>
        <v>FCTYF_FT_Ch_Thuya</v>
      </c>
      <c r="H463" s="253">
        <f>IF(ISERROR(_xll.Woodstock.Analyst.Xcel.UDFs.GetIndicatorValue("OVOLTHOREC", "5 Famille de courbes="&amp;$F463&amp;";", _xll.Woodstock.Analyst.Xcel.UDFs.GetModelFilename(), _xll.Woodstock.Analyst.Xcel.UDFs.GetScenarioIndex(),"2"))/5,0,_xll.Woodstock.Analyst.Xcel.UDFs.GetIndicatorValue("OVOLTHOREC", "5 Famille de courbes="&amp;$F463&amp;";", _xll.Woodstock.Analyst.Xcel.UDFs.GetModelFilename(), _xll.Woodstock.Analyst.Xcel.UDFs.GetScenarioIndex(),"2"))/5</f>
        <v>0</v>
      </c>
      <c r="I463" s="253">
        <f>IF(ISERROR(_xll.Woodstock.Analyst.Xcel.UDFs.GetIndicatorValue("OVOLTHOREC", "5 Famille de courbes="&amp;$F463&amp;";", _xll.Woodstock.Analyst.Xcel.UDFs.GetModelFilename(), _xll.Woodstock.Analyst.Xcel.UDFs.GetScenarioIndex(),"3"))/5,0,_xll.Woodstock.Analyst.Xcel.UDFs.GetIndicatorValue("OVOLTHOREC", "5 Famille de courbes="&amp;$F463&amp;";", _xll.Woodstock.Analyst.Xcel.UDFs.GetModelFilename(), _xll.Woodstock.Analyst.Xcel.UDFs.GetScenarioIndex(),"3"))/5</f>
        <v>0</v>
      </c>
      <c r="J463" s="253">
        <f>IF(ISERROR(_xll.Woodstock.Analyst.Xcel.UDFs.GetIndicatorValue("OVOLTHOREC", "5 Famille de courbes="&amp;$F463&amp;";", _xll.Woodstock.Analyst.Xcel.UDFs.GetModelFilename(), _xll.Woodstock.Analyst.Xcel.UDFs.GetScenarioIndex(),"4"))/5,0,_xll.Woodstock.Analyst.Xcel.UDFs.GetIndicatorValue("OVOLTHOREC", "5 Famille de courbes="&amp;$F463&amp;";", _xll.Woodstock.Analyst.Xcel.UDFs.GetModelFilename(), _xll.Woodstock.Analyst.Xcel.UDFs.GetScenarioIndex(),"4"))/5</f>
        <v>0</v>
      </c>
      <c r="K463" s="253">
        <f>IF(ISERROR(_xll.Woodstock.Analyst.Xcel.UDFs.GetIndicatorValue("OVOLTHOREC", "5 Famille de courbes="&amp;$F463&amp;";", _xll.Woodstock.Analyst.Xcel.UDFs.GetModelFilename(), _xll.Woodstock.Analyst.Xcel.UDFs.GetScenarioIndex(),"5"))/5,0,_xll.Woodstock.Analyst.Xcel.UDFs.GetIndicatorValue("OVOLTHOREC", "5 Famille de courbes="&amp;$F463&amp;";", _xll.Woodstock.Analyst.Xcel.UDFs.GetModelFilename(), _xll.Woodstock.Analyst.Xcel.UDFs.GetScenarioIndex(),"5"))/5</f>
        <v>0</v>
      </c>
      <c r="L463" s="253">
        <f>IF(ISERROR(_xll.Woodstock.Analyst.Xcel.UDFs.GetIndicatorValue("OVOLTHOREC", "5 Famille de courbes="&amp;$F463&amp;";", _xll.Woodstock.Analyst.Xcel.UDFs.GetModelFilename(), _xll.Woodstock.Analyst.Xcel.UDFs.GetScenarioIndex(),"6"))/5,0,_xll.Woodstock.Analyst.Xcel.UDFs.GetIndicatorValue("OVOLTHOREC", "5 Famille de courbes="&amp;$F463&amp;";", _xll.Woodstock.Analyst.Xcel.UDFs.GetModelFilename(), _xll.Woodstock.Analyst.Xcel.UDFs.GetScenarioIndex(),"6"))/5</f>
        <v>0</v>
      </c>
      <c r="M463" s="253">
        <f>IF(ISERROR(_xll.Woodstock.Analyst.Xcel.UDFs.GetIndicatorValueAverage("OVOLTHOREC", "5 Famille de courbes="&amp;$F463&amp;";", _xll.Woodstock.Analyst.Xcel.UDFs.GetModelFilename(), _xll.Woodstock.Analyst.Xcel.UDFs.GetScenarioIndex(),"2", "6"))/5,0,_xll.Woodstock.Analyst.Xcel.UDFs.GetIndicatorValueAverage("OVOLTHOREC", "5 Famille de courbes="&amp;$F463&amp;";", _xll.Woodstock.Analyst.Xcel.UDFs.GetModelFilename(), _xll.Woodstock.Analyst.Xcel.UDFs.GetScenarioIndex(),"2", "6"))/5</f>
        <v>0</v>
      </c>
      <c r="N463" s="437">
        <f t="shared" si="102"/>
        <v>0</v>
      </c>
      <c r="O463" s="241" t="b">
        <f t="shared" si="103"/>
        <v>1</v>
      </c>
    </row>
    <row r="464" spans="1:15" x14ac:dyDescent="0.25">
      <c r="A464" s="248" t="s">
        <v>28</v>
      </c>
      <c r="B464" s="248" t="s">
        <v>99</v>
      </c>
      <c r="C464" s="248" t="s">
        <v>222</v>
      </c>
      <c r="D464" s="248" t="s">
        <v>223</v>
      </c>
      <c r="E464" s="241" t="s">
        <v>11</v>
      </c>
      <c r="F464" s="249" t="str">
        <f t="shared" si="100"/>
        <v>FCTYF_FT_CH</v>
      </c>
      <c r="G464" s="249" t="str">
        <f t="shared" si="101"/>
        <v>FCTYF_FT_Ch_Total Résineux</v>
      </c>
      <c r="H464" s="253">
        <f>IF(ISERROR(_xll.Woodstock.Analyst.Xcel.UDFs.GetIndicatorValue("OVOLGRREC", "5 Famille de courbes="&amp;$F464&amp;";", _xll.Woodstock.Analyst.Xcel.UDFs.GetModelFilename(), _xll.Woodstock.Analyst.Xcel.UDFs.GetScenarioIndex(),"2"))/5,0,_xll.Woodstock.Analyst.Xcel.UDFs.GetIndicatorValue("OVOLGRREC", "5 Famille de courbes="&amp;$F464&amp;";", _xll.Woodstock.Analyst.Xcel.UDFs.GetModelFilename(), _xll.Woodstock.Analyst.Xcel.UDFs.GetScenarioIndex(),"2"))/5</f>
        <v>0</v>
      </c>
      <c r="I464" s="253">
        <f>IF(ISERROR(_xll.Woodstock.Analyst.Xcel.UDFs.GetIndicatorValue("OVOLGRREC", "5 Famille de courbes="&amp;$F464&amp;";", _xll.Woodstock.Analyst.Xcel.UDFs.GetModelFilename(), _xll.Woodstock.Analyst.Xcel.UDFs.GetScenarioIndex(),"3"))/5,0,_xll.Woodstock.Analyst.Xcel.UDFs.GetIndicatorValue("OVOLGRREC", "5 Famille de courbes="&amp;$F464&amp;";", _xll.Woodstock.Analyst.Xcel.UDFs.GetModelFilename(), _xll.Woodstock.Analyst.Xcel.UDFs.GetScenarioIndex(),"3"))/5</f>
        <v>0</v>
      </c>
      <c r="J464" s="253">
        <f>IF(ISERROR(_xll.Woodstock.Analyst.Xcel.UDFs.GetIndicatorValue("OVOLGRREC", "5 Famille de courbes="&amp;$F464&amp;";", _xll.Woodstock.Analyst.Xcel.UDFs.GetModelFilename(), _xll.Woodstock.Analyst.Xcel.UDFs.GetScenarioIndex(),"4"))/5,0,_xll.Woodstock.Analyst.Xcel.UDFs.GetIndicatorValue("OVOLGRREC", "5 Famille de courbes="&amp;$F464&amp;";", _xll.Woodstock.Analyst.Xcel.UDFs.GetModelFilename(), _xll.Woodstock.Analyst.Xcel.UDFs.GetScenarioIndex(),"4"))/5</f>
        <v>0</v>
      </c>
      <c r="K464" s="253">
        <f>IF(ISERROR(_xll.Woodstock.Analyst.Xcel.UDFs.GetIndicatorValue("OVOLGRREC", "5 Famille de courbes="&amp;$F464&amp;";", _xll.Woodstock.Analyst.Xcel.UDFs.GetModelFilename(), _xll.Woodstock.Analyst.Xcel.UDFs.GetScenarioIndex(),"5"))/5,0,_xll.Woodstock.Analyst.Xcel.UDFs.GetIndicatorValue("OVOLGRREC", "5 Famille de courbes="&amp;$F464&amp;";", _xll.Woodstock.Analyst.Xcel.UDFs.GetModelFilename(), _xll.Woodstock.Analyst.Xcel.UDFs.GetScenarioIndex(),"5"))/5</f>
        <v>0</v>
      </c>
      <c r="L464" s="253">
        <f>IF(ISERROR(_xll.Woodstock.Analyst.Xcel.UDFs.GetIndicatorValue("OVOLGRREC", "5 Famille de courbes="&amp;$F464&amp;";", _xll.Woodstock.Analyst.Xcel.UDFs.GetModelFilename(), _xll.Woodstock.Analyst.Xcel.UDFs.GetScenarioIndex(),"6"))/5,0,_xll.Woodstock.Analyst.Xcel.UDFs.GetIndicatorValue("OVOLGRREC", "5 Famille de courbes="&amp;$F464&amp;";", _xll.Woodstock.Analyst.Xcel.UDFs.GetModelFilename(), _xll.Woodstock.Analyst.Xcel.UDFs.GetScenarioIndex(),"6"))/5</f>
        <v>0</v>
      </c>
      <c r="M464" s="253">
        <f>IF(ISERROR(_xll.Woodstock.Analyst.Xcel.UDFs.GetIndicatorValueAverage("OVOLGRREC", "5 Famille de courbes="&amp;$F464&amp;";", _xll.Woodstock.Analyst.Xcel.UDFs.GetModelFilename(), _xll.Woodstock.Analyst.Xcel.UDFs.GetScenarioIndex(),"2", "6"))/5,0,_xll.Woodstock.Analyst.Xcel.UDFs.GetIndicatorValueAverage("OVOLGRREC", "5 Famille de courbes="&amp;$F464&amp;";", _xll.Woodstock.Analyst.Xcel.UDFs.GetModelFilename(), _xll.Woodstock.Analyst.Xcel.UDFs.GetScenarioIndex(),"2", "6"))/5</f>
        <v>0</v>
      </c>
      <c r="N464" s="437">
        <f t="shared" si="102"/>
        <v>0</v>
      </c>
      <c r="O464" s="241" t="b">
        <f t="shared" si="103"/>
        <v>1</v>
      </c>
    </row>
    <row r="465" spans="1:15" x14ac:dyDescent="0.25">
      <c r="A465" s="248" t="s">
        <v>28</v>
      </c>
      <c r="B465" s="248" t="s">
        <v>99</v>
      </c>
      <c r="C465" s="248" t="s">
        <v>222</v>
      </c>
      <c r="D465" s="248" t="s">
        <v>223</v>
      </c>
      <c r="E465" s="241" t="s">
        <v>13</v>
      </c>
      <c r="F465" s="249" t="str">
        <f t="shared" si="100"/>
        <v>FCTYF_FT_CH</v>
      </c>
      <c r="G465" s="249" t="str">
        <f t="shared" si="101"/>
        <v>FCTYF_FT_Ch_Bouleau à papier</v>
      </c>
      <c r="H465" s="253">
        <f>IF(ISERROR(_xll.Woodstock.Analyst.Xcel.UDFs.GetIndicatorValue("OVOLBOPREC", "5 Famille de courbes="&amp;$F465&amp;";", _xll.Woodstock.Analyst.Xcel.UDFs.GetModelFilename(), _xll.Woodstock.Analyst.Xcel.UDFs.GetScenarioIndex(),"2"))/5,0,_xll.Woodstock.Analyst.Xcel.UDFs.GetIndicatorValue("OVOLBOPREC", "5 Famille de courbes="&amp;$F465&amp;";", _xll.Woodstock.Analyst.Xcel.UDFs.GetModelFilename(), _xll.Woodstock.Analyst.Xcel.UDFs.GetScenarioIndex(),"2"))/5</f>
        <v>0</v>
      </c>
      <c r="I465" s="253">
        <f>IF(ISERROR(_xll.Woodstock.Analyst.Xcel.UDFs.GetIndicatorValue("OVOLBOPREC", "5 Famille de courbes="&amp;$F465&amp;";", _xll.Woodstock.Analyst.Xcel.UDFs.GetModelFilename(), _xll.Woodstock.Analyst.Xcel.UDFs.GetScenarioIndex(),"3"))/5,0,_xll.Woodstock.Analyst.Xcel.UDFs.GetIndicatorValue("OVOLBOPREC", "5 Famille de courbes="&amp;$F465&amp;";", _xll.Woodstock.Analyst.Xcel.UDFs.GetModelFilename(), _xll.Woodstock.Analyst.Xcel.UDFs.GetScenarioIndex(),"3"))/5</f>
        <v>0</v>
      </c>
      <c r="J465" s="253">
        <f>IF(ISERROR(_xll.Woodstock.Analyst.Xcel.UDFs.GetIndicatorValue("OVOLBOPREC", "5 Famille de courbes="&amp;$F465&amp;";", _xll.Woodstock.Analyst.Xcel.UDFs.GetModelFilename(), _xll.Woodstock.Analyst.Xcel.UDFs.GetScenarioIndex(),"4"))/5,0,_xll.Woodstock.Analyst.Xcel.UDFs.GetIndicatorValue("OVOLBOPREC", "5 Famille de courbes="&amp;$F465&amp;";", _xll.Woodstock.Analyst.Xcel.UDFs.GetModelFilename(), _xll.Woodstock.Analyst.Xcel.UDFs.GetScenarioIndex(),"4"))/5</f>
        <v>0</v>
      </c>
      <c r="K465" s="253">
        <f>IF(ISERROR(_xll.Woodstock.Analyst.Xcel.UDFs.GetIndicatorValue("OVOLBOPREC", "5 Famille de courbes="&amp;$F465&amp;";", _xll.Woodstock.Analyst.Xcel.UDFs.GetModelFilename(), _xll.Woodstock.Analyst.Xcel.UDFs.GetScenarioIndex(),"5"))/5,0,_xll.Woodstock.Analyst.Xcel.UDFs.GetIndicatorValue("OVOLBOPREC", "5 Famille de courbes="&amp;$F465&amp;";", _xll.Woodstock.Analyst.Xcel.UDFs.GetModelFilename(), _xll.Woodstock.Analyst.Xcel.UDFs.GetScenarioIndex(),"5"))/5</f>
        <v>0</v>
      </c>
      <c r="L465" s="253">
        <f>IF(ISERROR(_xll.Woodstock.Analyst.Xcel.UDFs.GetIndicatorValue("OVOLBOPREC", "5 Famille de courbes="&amp;$F465&amp;";", _xll.Woodstock.Analyst.Xcel.UDFs.GetModelFilename(), _xll.Woodstock.Analyst.Xcel.UDFs.GetScenarioIndex(),"6"))/5,0,_xll.Woodstock.Analyst.Xcel.UDFs.GetIndicatorValue("OVOLBOPREC", "5 Famille de courbes="&amp;$F465&amp;";", _xll.Woodstock.Analyst.Xcel.UDFs.GetModelFilename(), _xll.Woodstock.Analyst.Xcel.UDFs.GetScenarioIndex(),"6"))/5</f>
        <v>0</v>
      </c>
      <c r="M465" s="253">
        <f>IF(ISERROR(_xll.Woodstock.Analyst.Xcel.UDFs.GetIndicatorValueAverage("OVOLBOPREC", "5 Famille de courbes="&amp;$F465&amp;";", _xll.Woodstock.Analyst.Xcel.UDFs.GetModelFilename(), _xll.Woodstock.Analyst.Xcel.UDFs.GetScenarioIndex(),"2", "6"))/5,0,_xll.Woodstock.Analyst.Xcel.UDFs.GetIndicatorValueAverage("OVOLBOPREC", "5 Famille de courbes="&amp;$F465&amp;";", _xll.Woodstock.Analyst.Xcel.UDFs.GetModelFilename(), _xll.Woodstock.Analyst.Xcel.UDFs.GetScenarioIndex(),"2", "6"))/5</f>
        <v>0</v>
      </c>
      <c r="N465" s="437">
        <f t="shared" si="102"/>
        <v>0</v>
      </c>
      <c r="O465" s="241" t="b">
        <f t="shared" si="103"/>
        <v>1</v>
      </c>
    </row>
    <row r="466" spans="1:15" x14ac:dyDescent="0.25">
      <c r="A466" s="248" t="s">
        <v>28</v>
      </c>
      <c r="B466" s="248" t="s">
        <v>99</v>
      </c>
      <c r="C466" s="248" t="s">
        <v>222</v>
      </c>
      <c r="D466" s="248" t="s">
        <v>223</v>
      </c>
      <c r="E466" s="241" t="s">
        <v>14</v>
      </c>
      <c r="F466" s="249" t="str">
        <f t="shared" si="100"/>
        <v>FCTYF_FT_CH</v>
      </c>
      <c r="G466" s="249" t="str">
        <f t="shared" si="101"/>
        <v>FCTYF_FT_Ch_Peupliers</v>
      </c>
      <c r="H466" s="253">
        <f>IF(ISERROR(_xll.Woodstock.Analyst.Xcel.UDFs.GetIndicatorValue("OVOLGPEUREC", "5 Famille de courbes="&amp;$F466&amp;";", _xll.Woodstock.Analyst.Xcel.UDFs.GetModelFilename(), _xll.Woodstock.Analyst.Xcel.UDFs.GetScenarioIndex(),"2"))/5,0,_xll.Woodstock.Analyst.Xcel.UDFs.GetIndicatorValue("OVOLGPEUREC", "5 Famille de courbes="&amp;$F466&amp;";", _xll.Woodstock.Analyst.Xcel.UDFs.GetModelFilename(), _xll.Woodstock.Analyst.Xcel.UDFs.GetScenarioIndex(),"2"))/5</f>
        <v>0</v>
      </c>
      <c r="I466" s="253">
        <f>IF(ISERROR(_xll.Woodstock.Analyst.Xcel.UDFs.GetIndicatorValue("OVOLGPEUREC", "5 Famille de courbes="&amp;$F466&amp;";", _xll.Woodstock.Analyst.Xcel.UDFs.GetModelFilename(), _xll.Woodstock.Analyst.Xcel.UDFs.GetScenarioIndex(),"3"))/5,0,_xll.Woodstock.Analyst.Xcel.UDFs.GetIndicatorValue("OVOLGPEUREC", "5 Famille de courbes="&amp;$F466&amp;";", _xll.Woodstock.Analyst.Xcel.UDFs.GetModelFilename(), _xll.Woodstock.Analyst.Xcel.UDFs.GetScenarioIndex(),"3"))/5</f>
        <v>0</v>
      </c>
      <c r="J466" s="253">
        <f>IF(ISERROR(_xll.Woodstock.Analyst.Xcel.UDFs.GetIndicatorValue("OVOLGPEUREC", "5 Famille de courbes="&amp;$F466&amp;";", _xll.Woodstock.Analyst.Xcel.UDFs.GetModelFilename(), _xll.Woodstock.Analyst.Xcel.UDFs.GetScenarioIndex(),"4"))/5,0,_xll.Woodstock.Analyst.Xcel.UDFs.GetIndicatorValue("OVOLGPEUREC", "5 Famille de courbes="&amp;$F466&amp;";", _xll.Woodstock.Analyst.Xcel.UDFs.GetModelFilename(), _xll.Woodstock.Analyst.Xcel.UDFs.GetScenarioIndex(),"4"))/5</f>
        <v>0</v>
      </c>
      <c r="K466" s="253">
        <f>IF(ISERROR(_xll.Woodstock.Analyst.Xcel.UDFs.GetIndicatorValue("OVOLGPEUREC", "5 Famille de courbes="&amp;$F466&amp;";", _xll.Woodstock.Analyst.Xcel.UDFs.GetModelFilename(), _xll.Woodstock.Analyst.Xcel.UDFs.GetScenarioIndex(),"5"))/5,0,_xll.Woodstock.Analyst.Xcel.UDFs.GetIndicatorValue("OVOLGPEUREC", "5 Famille de courbes="&amp;$F466&amp;";", _xll.Woodstock.Analyst.Xcel.UDFs.GetModelFilename(), _xll.Woodstock.Analyst.Xcel.UDFs.GetScenarioIndex(),"5"))/5</f>
        <v>0</v>
      </c>
      <c r="L466" s="253">
        <f>IF(ISERROR(_xll.Woodstock.Analyst.Xcel.UDFs.GetIndicatorValue("OVOLGPEUREC", "5 Famille de courbes="&amp;$F466&amp;";", _xll.Woodstock.Analyst.Xcel.UDFs.GetModelFilename(), _xll.Woodstock.Analyst.Xcel.UDFs.GetScenarioIndex(),"6"))/5,0,_xll.Woodstock.Analyst.Xcel.UDFs.GetIndicatorValue("OVOLGPEUREC", "5 Famille de courbes="&amp;$F466&amp;";", _xll.Woodstock.Analyst.Xcel.UDFs.GetModelFilename(), _xll.Woodstock.Analyst.Xcel.UDFs.GetScenarioIndex(),"6"))/5</f>
        <v>0</v>
      </c>
      <c r="M466" s="253">
        <f>IF(ISERROR(_xll.Woodstock.Analyst.Xcel.UDFs.GetIndicatorValueAverage("OVOLGPEUREC", "5 Famille de courbes="&amp;$F466&amp;";", _xll.Woodstock.Analyst.Xcel.UDFs.GetModelFilename(), _xll.Woodstock.Analyst.Xcel.UDFs.GetScenarioIndex(),"2", "6"))/5,0,_xll.Woodstock.Analyst.Xcel.UDFs.GetIndicatorValueAverage("OVOLGPEUREC", "5 Famille de courbes="&amp;$F466&amp;";", _xll.Woodstock.Analyst.Xcel.UDFs.GetModelFilename(), _xll.Woodstock.Analyst.Xcel.UDFs.GetScenarioIndex(),"2", "6"))/5</f>
        <v>0</v>
      </c>
      <c r="N466" s="437">
        <f t="shared" si="102"/>
        <v>0</v>
      </c>
      <c r="O466" s="241" t="b">
        <f t="shared" si="103"/>
        <v>1</v>
      </c>
    </row>
    <row r="467" spans="1:15" x14ac:dyDescent="0.25">
      <c r="A467" s="248" t="s">
        <v>28</v>
      </c>
      <c r="B467" s="248" t="s">
        <v>99</v>
      </c>
      <c r="C467" s="248" t="s">
        <v>222</v>
      </c>
      <c r="D467" s="248" t="s">
        <v>223</v>
      </c>
      <c r="E467" s="241" t="s">
        <v>15</v>
      </c>
      <c r="F467" s="249" t="str">
        <f t="shared" si="100"/>
        <v>FCTYF_FT_CH</v>
      </c>
      <c r="G467" s="249" t="str">
        <f t="shared" si="101"/>
        <v>FCTYF_FT_Ch_Érable rouge</v>
      </c>
      <c r="H467" s="253">
        <f>IF(ISERROR(_xll.Woodstock.Analyst.Xcel.UDFs.GetIndicatorValue("OVOLERRREC", "5 Famille de courbes="&amp;$F467&amp;";", _xll.Woodstock.Analyst.Xcel.UDFs.GetModelFilename(), _xll.Woodstock.Analyst.Xcel.UDFs.GetScenarioIndex(),"2"))/5,0,_xll.Woodstock.Analyst.Xcel.UDFs.GetIndicatorValue("OVOLERRREC", "5 Famille de courbes="&amp;$F467&amp;";", _xll.Woodstock.Analyst.Xcel.UDFs.GetModelFilename(), _xll.Woodstock.Analyst.Xcel.UDFs.GetScenarioIndex(),"2"))/5</f>
        <v>0</v>
      </c>
      <c r="I467" s="253">
        <f>IF(ISERROR(_xll.Woodstock.Analyst.Xcel.UDFs.GetIndicatorValue("OVOLERRREC", "5 Famille de courbes="&amp;$F467&amp;";", _xll.Woodstock.Analyst.Xcel.UDFs.GetModelFilename(), _xll.Woodstock.Analyst.Xcel.UDFs.GetScenarioIndex(),"3"))/5,0,_xll.Woodstock.Analyst.Xcel.UDFs.GetIndicatorValue("OVOLERRREC", "5 Famille de courbes="&amp;$F467&amp;";", _xll.Woodstock.Analyst.Xcel.UDFs.GetModelFilename(), _xll.Woodstock.Analyst.Xcel.UDFs.GetScenarioIndex(),"3"))/5</f>
        <v>0</v>
      </c>
      <c r="J467" s="253">
        <f>IF(ISERROR(_xll.Woodstock.Analyst.Xcel.UDFs.GetIndicatorValue("OVOLERRREC", "5 Famille de courbes="&amp;$F467&amp;";", _xll.Woodstock.Analyst.Xcel.UDFs.GetModelFilename(), _xll.Woodstock.Analyst.Xcel.UDFs.GetScenarioIndex(),"4"))/5,0,_xll.Woodstock.Analyst.Xcel.UDFs.GetIndicatorValue("OVOLERRREC", "5 Famille de courbes="&amp;$F467&amp;";", _xll.Woodstock.Analyst.Xcel.UDFs.GetModelFilename(), _xll.Woodstock.Analyst.Xcel.UDFs.GetScenarioIndex(),"4"))/5</f>
        <v>0</v>
      </c>
      <c r="K467" s="253">
        <f>IF(ISERROR(_xll.Woodstock.Analyst.Xcel.UDFs.GetIndicatorValue("OVOLERRREC", "5 Famille de courbes="&amp;$F467&amp;";", _xll.Woodstock.Analyst.Xcel.UDFs.GetModelFilename(), _xll.Woodstock.Analyst.Xcel.UDFs.GetScenarioIndex(),"5"))/5,0,_xll.Woodstock.Analyst.Xcel.UDFs.GetIndicatorValue("OVOLERRREC", "5 Famille de courbes="&amp;$F467&amp;";", _xll.Woodstock.Analyst.Xcel.UDFs.GetModelFilename(), _xll.Woodstock.Analyst.Xcel.UDFs.GetScenarioIndex(),"5"))/5</f>
        <v>0</v>
      </c>
      <c r="L467" s="253">
        <f>IF(ISERROR(_xll.Woodstock.Analyst.Xcel.UDFs.GetIndicatorValue("OVOLERRREC", "5 Famille de courbes="&amp;$F467&amp;";", _xll.Woodstock.Analyst.Xcel.UDFs.GetModelFilename(), _xll.Woodstock.Analyst.Xcel.UDFs.GetScenarioIndex(),"6"))/5,0,_xll.Woodstock.Analyst.Xcel.UDFs.GetIndicatorValue("OVOLERRREC", "5 Famille de courbes="&amp;$F467&amp;";", _xll.Woodstock.Analyst.Xcel.UDFs.GetModelFilename(), _xll.Woodstock.Analyst.Xcel.UDFs.GetScenarioIndex(),"6"))/5</f>
        <v>0</v>
      </c>
      <c r="M467" s="253">
        <f>IF(ISERROR(_xll.Woodstock.Analyst.Xcel.UDFs.GetIndicatorValueAverage("OVOLERRREC", "5 Famille de courbes="&amp;$F467&amp;";", _xll.Woodstock.Analyst.Xcel.UDFs.GetModelFilename(), _xll.Woodstock.Analyst.Xcel.UDFs.GetScenarioIndex(),"2", "6"))/5,0,_xll.Woodstock.Analyst.Xcel.UDFs.GetIndicatorValueAverage("OVOLERRREC", "5 Famille de courbes="&amp;$F467&amp;";", _xll.Woodstock.Analyst.Xcel.UDFs.GetModelFilename(), _xll.Woodstock.Analyst.Xcel.UDFs.GetScenarioIndex(),"2", "6"))/5</f>
        <v>0</v>
      </c>
      <c r="N467" s="437">
        <f t="shared" si="102"/>
        <v>0</v>
      </c>
      <c r="O467" s="241" t="b">
        <f t="shared" si="103"/>
        <v>1</v>
      </c>
    </row>
    <row r="468" spans="1:15" x14ac:dyDescent="0.25">
      <c r="A468" s="248" t="s">
        <v>28</v>
      </c>
      <c r="B468" s="248" t="s">
        <v>99</v>
      </c>
      <c r="C468" s="248" t="s">
        <v>222</v>
      </c>
      <c r="D468" s="248" t="s">
        <v>223</v>
      </c>
      <c r="E468" s="241" t="s">
        <v>17</v>
      </c>
      <c r="F468" s="249" t="str">
        <f t="shared" si="100"/>
        <v>FCTYF_FT_CH</v>
      </c>
      <c r="G468" s="249" t="str">
        <f t="shared" si="101"/>
        <v>FCTYF_FT_Ch_Sous-total F. Intolérants</v>
      </c>
      <c r="H468" s="253">
        <f>IF(ISERROR(_xll.Woodstock.Analyst.Xcel.UDFs.GetIndicatorValue("OVOLGFIREC", "5 Famille de courbes="&amp;$F468&amp;";", _xll.Woodstock.Analyst.Xcel.UDFs.GetModelFilename(), _xll.Woodstock.Analyst.Xcel.UDFs.GetScenarioIndex(),"2"))/5,0,_xll.Woodstock.Analyst.Xcel.UDFs.GetIndicatorValue("OVOLGFIREC", "5 Famille de courbes="&amp;$F468&amp;";", _xll.Woodstock.Analyst.Xcel.UDFs.GetModelFilename(), _xll.Woodstock.Analyst.Xcel.UDFs.GetScenarioIndex(),"2"))/5</f>
        <v>0</v>
      </c>
      <c r="I468" s="253">
        <f>IF(ISERROR(_xll.Woodstock.Analyst.Xcel.UDFs.GetIndicatorValue("OVOLGFIREC", "5 Famille de courbes="&amp;$F468&amp;";", _xll.Woodstock.Analyst.Xcel.UDFs.GetModelFilename(), _xll.Woodstock.Analyst.Xcel.UDFs.GetScenarioIndex(),"3"))/5,0,_xll.Woodstock.Analyst.Xcel.UDFs.GetIndicatorValue("OVOLGFIREC", "5 Famille de courbes="&amp;$F468&amp;";", _xll.Woodstock.Analyst.Xcel.UDFs.GetModelFilename(), _xll.Woodstock.Analyst.Xcel.UDFs.GetScenarioIndex(),"3"))/5</f>
        <v>0</v>
      </c>
      <c r="J468" s="253">
        <f>IF(ISERROR(_xll.Woodstock.Analyst.Xcel.UDFs.GetIndicatorValue("OVOLGFIREC", "5 Famille de courbes="&amp;$F468&amp;";", _xll.Woodstock.Analyst.Xcel.UDFs.GetModelFilename(), _xll.Woodstock.Analyst.Xcel.UDFs.GetScenarioIndex(),"4"))/5,0,_xll.Woodstock.Analyst.Xcel.UDFs.GetIndicatorValue("OVOLGFIREC", "5 Famille de courbes="&amp;$F468&amp;";", _xll.Woodstock.Analyst.Xcel.UDFs.GetModelFilename(), _xll.Woodstock.Analyst.Xcel.UDFs.GetScenarioIndex(),"4"))/5</f>
        <v>0</v>
      </c>
      <c r="K468" s="253">
        <f>IF(ISERROR(_xll.Woodstock.Analyst.Xcel.UDFs.GetIndicatorValue("OVOLGFIREC", "5 Famille de courbes="&amp;$F468&amp;";", _xll.Woodstock.Analyst.Xcel.UDFs.GetModelFilename(), _xll.Woodstock.Analyst.Xcel.UDFs.GetScenarioIndex(),"5"))/5,0,_xll.Woodstock.Analyst.Xcel.UDFs.GetIndicatorValue("OVOLGFIREC", "5 Famille de courbes="&amp;$F468&amp;";", _xll.Woodstock.Analyst.Xcel.UDFs.GetModelFilename(), _xll.Woodstock.Analyst.Xcel.UDFs.GetScenarioIndex(),"5"))/5</f>
        <v>0</v>
      </c>
      <c r="L468" s="253">
        <f>IF(ISERROR(_xll.Woodstock.Analyst.Xcel.UDFs.GetIndicatorValue("OVOLGFIREC", "5 Famille de courbes="&amp;$F468&amp;";", _xll.Woodstock.Analyst.Xcel.UDFs.GetModelFilename(), _xll.Woodstock.Analyst.Xcel.UDFs.GetScenarioIndex(),"6"))/5,0,_xll.Woodstock.Analyst.Xcel.UDFs.GetIndicatorValue("OVOLGFIREC", "5 Famille de courbes="&amp;$F468&amp;";", _xll.Woodstock.Analyst.Xcel.UDFs.GetModelFilename(), _xll.Woodstock.Analyst.Xcel.UDFs.GetScenarioIndex(),"6"))/5</f>
        <v>0</v>
      </c>
      <c r="M468" s="253">
        <f>IF(ISERROR(_xll.Woodstock.Analyst.Xcel.UDFs.GetIndicatorValueAverage("OVOLGFIREC", "5 Famille de courbes="&amp;$F468&amp;";", _xll.Woodstock.Analyst.Xcel.UDFs.GetModelFilename(), _xll.Woodstock.Analyst.Xcel.UDFs.GetScenarioIndex(),"2", "6"))/5,0,_xll.Woodstock.Analyst.Xcel.UDFs.GetIndicatorValueAverage("OVOLGFIREC", "5 Famille de courbes="&amp;$F468&amp;";", _xll.Woodstock.Analyst.Xcel.UDFs.GetModelFilename(), _xll.Woodstock.Analyst.Xcel.UDFs.GetScenarioIndex(),"2", "6"))/5</f>
        <v>0</v>
      </c>
      <c r="N468" s="437">
        <f t="shared" si="102"/>
        <v>0</v>
      </c>
      <c r="O468" s="241" t="b">
        <f t="shared" si="103"/>
        <v>1</v>
      </c>
    </row>
    <row r="469" spans="1:15" x14ac:dyDescent="0.25">
      <c r="A469" s="248" t="s">
        <v>28</v>
      </c>
      <c r="B469" s="248" t="s">
        <v>99</v>
      </c>
      <c r="C469" s="248" t="s">
        <v>222</v>
      </c>
      <c r="D469" s="248" t="s">
        <v>223</v>
      </c>
      <c r="E469" s="241" t="s">
        <v>18</v>
      </c>
      <c r="F469" s="249" t="str">
        <f t="shared" si="100"/>
        <v>FCTYF_FT_CH</v>
      </c>
      <c r="G469" s="249" t="str">
        <f t="shared" si="101"/>
        <v>FCTYF_FT_Ch_Bouleau jaune</v>
      </c>
      <c r="H469" s="253">
        <f>IF(ISERROR(_xll.Woodstock.Analyst.Xcel.UDFs.GetIndicatorValue("OVOLBOJREC", "5 Famille de courbes="&amp;$F469&amp;";", _xll.Woodstock.Analyst.Xcel.UDFs.GetModelFilename(), _xll.Woodstock.Analyst.Xcel.UDFs.GetScenarioIndex(),"2"))/5,0,_xll.Woodstock.Analyst.Xcel.UDFs.GetIndicatorValue("OVOLBOJREC", "5 Famille de courbes="&amp;$F469&amp;";", _xll.Woodstock.Analyst.Xcel.UDFs.GetModelFilename(), _xll.Woodstock.Analyst.Xcel.UDFs.GetScenarioIndex(),"2"))/5</f>
        <v>0</v>
      </c>
      <c r="I469" s="253">
        <f>IF(ISERROR(_xll.Woodstock.Analyst.Xcel.UDFs.GetIndicatorValue("OVOLBOJREC", "5 Famille de courbes="&amp;$F469&amp;";", _xll.Woodstock.Analyst.Xcel.UDFs.GetModelFilename(), _xll.Woodstock.Analyst.Xcel.UDFs.GetScenarioIndex(),"3"))/5,0,_xll.Woodstock.Analyst.Xcel.UDFs.GetIndicatorValue("OVOLBOJREC", "5 Famille de courbes="&amp;$F469&amp;";", _xll.Woodstock.Analyst.Xcel.UDFs.GetModelFilename(), _xll.Woodstock.Analyst.Xcel.UDFs.GetScenarioIndex(),"3"))/5</f>
        <v>0</v>
      </c>
      <c r="J469" s="253">
        <f>IF(ISERROR(_xll.Woodstock.Analyst.Xcel.UDFs.GetIndicatorValue("OVOLBOJREC", "5 Famille de courbes="&amp;$F469&amp;";", _xll.Woodstock.Analyst.Xcel.UDFs.GetModelFilename(), _xll.Woodstock.Analyst.Xcel.UDFs.GetScenarioIndex(),"4"))/5,0,_xll.Woodstock.Analyst.Xcel.UDFs.GetIndicatorValue("OVOLBOJREC", "5 Famille de courbes="&amp;$F469&amp;";", _xll.Woodstock.Analyst.Xcel.UDFs.GetModelFilename(), _xll.Woodstock.Analyst.Xcel.UDFs.GetScenarioIndex(),"4"))/5</f>
        <v>0</v>
      </c>
      <c r="K469" s="253">
        <f>IF(ISERROR(_xll.Woodstock.Analyst.Xcel.UDFs.GetIndicatorValue("OVOLBOJREC", "5 Famille de courbes="&amp;$F469&amp;";", _xll.Woodstock.Analyst.Xcel.UDFs.GetModelFilename(), _xll.Woodstock.Analyst.Xcel.UDFs.GetScenarioIndex(),"5"))/5,0,_xll.Woodstock.Analyst.Xcel.UDFs.GetIndicatorValue("OVOLBOJREC", "5 Famille de courbes="&amp;$F469&amp;";", _xll.Woodstock.Analyst.Xcel.UDFs.GetModelFilename(), _xll.Woodstock.Analyst.Xcel.UDFs.GetScenarioIndex(),"5"))/5</f>
        <v>0</v>
      </c>
      <c r="L469" s="253">
        <f>IF(ISERROR(_xll.Woodstock.Analyst.Xcel.UDFs.GetIndicatorValue("OVOLBOJREC", "5 Famille de courbes="&amp;$F469&amp;";", _xll.Woodstock.Analyst.Xcel.UDFs.GetModelFilename(), _xll.Woodstock.Analyst.Xcel.UDFs.GetScenarioIndex(),"6"))/5,0,_xll.Woodstock.Analyst.Xcel.UDFs.GetIndicatorValue("OVOLBOJREC", "5 Famille de courbes="&amp;$F469&amp;";", _xll.Woodstock.Analyst.Xcel.UDFs.GetModelFilename(), _xll.Woodstock.Analyst.Xcel.UDFs.GetScenarioIndex(),"6"))/5</f>
        <v>0</v>
      </c>
      <c r="M469" s="253">
        <f>IF(ISERROR(_xll.Woodstock.Analyst.Xcel.UDFs.GetIndicatorValueAverage("OVOLBOJREC", "5 Famille de courbes="&amp;$F469&amp;";", _xll.Woodstock.Analyst.Xcel.UDFs.GetModelFilename(), _xll.Woodstock.Analyst.Xcel.UDFs.GetScenarioIndex(),"2", "6"))/5,0,_xll.Woodstock.Analyst.Xcel.UDFs.GetIndicatorValueAverage("OVOLBOJREC", "5 Famille de courbes="&amp;$F469&amp;";", _xll.Woodstock.Analyst.Xcel.UDFs.GetModelFilename(), _xll.Woodstock.Analyst.Xcel.UDFs.GetScenarioIndex(),"2", "6"))/5</f>
        <v>0</v>
      </c>
      <c r="N469" s="437">
        <f t="shared" si="102"/>
        <v>0</v>
      </c>
      <c r="O469" s="241" t="b">
        <f t="shared" si="103"/>
        <v>1</v>
      </c>
    </row>
    <row r="470" spans="1:15" x14ac:dyDescent="0.25">
      <c r="A470" s="248" t="s">
        <v>28</v>
      </c>
      <c r="B470" s="248" t="s">
        <v>99</v>
      </c>
      <c r="C470" s="248" t="s">
        <v>222</v>
      </c>
      <c r="D470" s="248" t="s">
        <v>223</v>
      </c>
      <c r="E470" s="241" t="s">
        <v>19</v>
      </c>
      <c r="F470" s="249" t="str">
        <f t="shared" si="100"/>
        <v>FCTYF_FT_CH</v>
      </c>
      <c r="G470" s="249" t="str">
        <f t="shared" si="101"/>
        <v>FCTYF_FT_Ch_Érable à sucre</v>
      </c>
      <c r="H470" s="253">
        <f>IF(ISERROR(_xll.Woodstock.Analyst.Xcel.UDFs.GetIndicatorValue("OVOLERSREC", "5 Famille de courbes="&amp;$F470&amp;";", _xll.Woodstock.Analyst.Xcel.UDFs.GetModelFilename(), _xll.Woodstock.Analyst.Xcel.UDFs.GetScenarioIndex(),"2"))/5,0,_xll.Woodstock.Analyst.Xcel.UDFs.GetIndicatorValue("OVOLERSREC", "5 Famille de courbes="&amp;$F470&amp;";", _xll.Woodstock.Analyst.Xcel.UDFs.GetModelFilename(), _xll.Woodstock.Analyst.Xcel.UDFs.GetScenarioIndex(),"2"))/5</f>
        <v>0</v>
      </c>
      <c r="I470" s="253">
        <f>IF(ISERROR(_xll.Woodstock.Analyst.Xcel.UDFs.GetIndicatorValue("OVOLERSREC", "5 Famille de courbes="&amp;$F470&amp;";", _xll.Woodstock.Analyst.Xcel.UDFs.GetModelFilename(), _xll.Woodstock.Analyst.Xcel.UDFs.GetScenarioIndex(),"3"))/5,0,_xll.Woodstock.Analyst.Xcel.UDFs.GetIndicatorValue("OVOLERSREC", "5 Famille de courbes="&amp;$F470&amp;";", _xll.Woodstock.Analyst.Xcel.UDFs.GetModelFilename(), _xll.Woodstock.Analyst.Xcel.UDFs.GetScenarioIndex(),"3"))/5</f>
        <v>0</v>
      </c>
      <c r="J470" s="253">
        <f>IF(ISERROR(_xll.Woodstock.Analyst.Xcel.UDFs.GetIndicatorValue("OVOLERSREC", "5 Famille de courbes="&amp;$F470&amp;";", _xll.Woodstock.Analyst.Xcel.UDFs.GetModelFilename(), _xll.Woodstock.Analyst.Xcel.UDFs.GetScenarioIndex(),"4"))/5,0,_xll.Woodstock.Analyst.Xcel.UDFs.GetIndicatorValue("OVOLERSREC", "5 Famille de courbes="&amp;$F470&amp;";", _xll.Woodstock.Analyst.Xcel.UDFs.GetModelFilename(), _xll.Woodstock.Analyst.Xcel.UDFs.GetScenarioIndex(),"4"))/5</f>
        <v>0</v>
      </c>
      <c r="K470" s="253">
        <f>IF(ISERROR(_xll.Woodstock.Analyst.Xcel.UDFs.GetIndicatorValue("OVOLERSREC", "5 Famille de courbes="&amp;$F470&amp;";", _xll.Woodstock.Analyst.Xcel.UDFs.GetModelFilename(), _xll.Woodstock.Analyst.Xcel.UDFs.GetScenarioIndex(),"5"))/5,0,_xll.Woodstock.Analyst.Xcel.UDFs.GetIndicatorValue("OVOLERSREC", "5 Famille de courbes="&amp;$F470&amp;";", _xll.Woodstock.Analyst.Xcel.UDFs.GetModelFilename(), _xll.Woodstock.Analyst.Xcel.UDFs.GetScenarioIndex(),"5"))/5</f>
        <v>0</v>
      </c>
      <c r="L470" s="253">
        <f>IF(ISERROR(_xll.Woodstock.Analyst.Xcel.UDFs.GetIndicatorValue("OVOLERSREC", "5 Famille de courbes="&amp;$F470&amp;";", _xll.Woodstock.Analyst.Xcel.UDFs.GetModelFilename(), _xll.Woodstock.Analyst.Xcel.UDFs.GetScenarioIndex(),"6"))/5,0,_xll.Woodstock.Analyst.Xcel.UDFs.GetIndicatorValue("OVOLERSREC", "5 Famille de courbes="&amp;$F470&amp;";", _xll.Woodstock.Analyst.Xcel.UDFs.GetModelFilename(), _xll.Woodstock.Analyst.Xcel.UDFs.GetScenarioIndex(),"6"))/5</f>
        <v>0</v>
      </c>
      <c r="M470" s="253">
        <f>IF(ISERROR(_xll.Woodstock.Analyst.Xcel.UDFs.GetIndicatorValueAverage("OVOLERSREC", "5 Famille de courbes="&amp;$F470&amp;";", _xll.Woodstock.Analyst.Xcel.UDFs.GetModelFilename(), _xll.Woodstock.Analyst.Xcel.UDFs.GetScenarioIndex(),"2", "6"))/5,0,_xll.Woodstock.Analyst.Xcel.UDFs.GetIndicatorValueAverage("OVOLERSREC", "5 Famille de courbes="&amp;$F470&amp;";", _xll.Woodstock.Analyst.Xcel.UDFs.GetModelFilename(), _xll.Woodstock.Analyst.Xcel.UDFs.GetScenarioIndex(),"2", "6"))/5</f>
        <v>0</v>
      </c>
      <c r="N470" s="437">
        <f t="shared" si="102"/>
        <v>0</v>
      </c>
      <c r="O470" s="241" t="b">
        <f t="shared" si="103"/>
        <v>1</v>
      </c>
    </row>
    <row r="471" spans="1:15" x14ac:dyDescent="0.25">
      <c r="A471" s="248" t="s">
        <v>28</v>
      </c>
      <c r="B471" s="248" t="s">
        <v>99</v>
      </c>
      <c r="C471" s="248" t="s">
        <v>222</v>
      </c>
      <c r="D471" s="248" t="s">
        <v>223</v>
      </c>
      <c r="E471" s="241" t="s">
        <v>21</v>
      </c>
      <c r="F471" s="249" t="str">
        <f t="shared" si="100"/>
        <v>FCTYF_FT_CH</v>
      </c>
      <c r="G471" s="249" t="str">
        <f t="shared" si="101"/>
        <v>FCTYF_FT_Ch_Sous-total F. Tolérants</v>
      </c>
      <c r="H471" s="253">
        <f>IF(ISERROR(_xll.Woodstock.Analyst.Xcel.UDFs.GetIndicatorValue("OVOLGFTREC", "5 Famille de courbes="&amp;$F471&amp;";", _xll.Woodstock.Analyst.Xcel.UDFs.GetModelFilename(), _xll.Woodstock.Analyst.Xcel.UDFs.GetScenarioIndex(),"2"))/5,0,_xll.Woodstock.Analyst.Xcel.UDFs.GetIndicatorValue("OVOLGFTREC", "5 Famille de courbes="&amp;$F471&amp;";", _xll.Woodstock.Analyst.Xcel.UDFs.GetModelFilename(), _xll.Woodstock.Analyst.Xcel.UDFs.GetScenarioIndex(),"2"))/5</f>
        <v>0</v>
      </c>
      <c r="I471" s="253">
        <f>IF(ISERROR(_xll.Woodstock.Analyst.Xcel.UDFs.GetIndicatorValue("OVOLGFTREC", "5 Famille de courbes="&amp;$F471&amp;";", _xll.Woodstock.Analyst.Xcel.UDFs.GetModelFilename(), _xll.Woodstock.Analyst.Xcel.UDFs.GetScenarioIndex(),"3"))/5,0,_xll.Woodstock.Analyst.Xcel.UDFs.GetIndicatorValue("OVOLGFTREC", "5 Famille de courbes="&amp;$F471&amp;";", _xll.Woodstock.Analyst.Xcel.UDFs.GetModelFilename(), _xll.Woodstock.Analyst.Xcel.UDFs.GetScenarioIndex(),"3"))/5</f>
        <v>0</v>
      </c>
      <c r="J471" s="253">
        <f>IF(ISERROR(_xll.Woodstock.Analyst.Xcel.UDFs.GetIndicatorValue("OVOLGFTREC", "5 Famille de courbes="&amp;$F471&amp;";", _xll.Woodstock.Analyst.Xcel.UDFs.GetModelFilename(), _xll.Woodstock.Analyst.Xcel.UDFs.GetScenarioIndex(),"4"))/5,0,_xll.Woodstock.Analyst.Xcel.UDFs.GetIndicatorValue("OVOLGFTREC", "5 Famille de courbes="&amp;$F471&amp;";", _xll.Woodstock.Analyst.Xcel.UDFs.GetModelFilename(), _xll.Woodstock.Analyst.Xcel.UDFs.GetScenarioIndex(),"4"))/5</f>
        <v>0</v>
      </c>
      <c r="K471" s="253">
        <f>IF(ISERROR(_xll.Woodstock.Analyst.Xcel.UDFs.GetIndicatorValue("OVOLGFTREC", "5 Famille de courbes="&amp;$F471&amp;";", _xll.Woodstock.Analyst.Xcel.UDFs.GetModelFilename(), _xll.Woodstock.Analyst.Xcel.UDFs.GetScenarioIndex(),"5"))/5,0,_xll.Woodstock.Analyst.Xcel.UDFs.GetIndicatorValue("OVOLGFTREC", "5 Famille de courbes="&amp;$F471&amp;";", _xll.Woodstock.Analyst.Xcel.UDFs.GetModelFilename(), _xll.Woodstock.Analyst.Xcel.UDFs.GetScenarioIndex(),"5"))/5</f>
        <v>0</v>
      </c>
      <c r="L471" s="253">
        <f>IF(ISERROR(_xll.Woodstock.Analyst.Xcel.UDFs.GetIndicatorValue("OVOLGFTREC", "5 Famille de courbes="&amp;$F471&amp;";", _xll.Woodstock.Analyst.Xcel.UDFs.GetModelFilename(), _xll.Woodstock.Analyst.Xcel.UDFs.GetScenarioIndex(),"6"))/5,0,_xll.Woodstock.Analyst.Xcel.UDFs.GetIndicatorValue("OVOLGFTREC", "5 Famille de courbes="&amp;$F471&amp;";", _xll.Woodstock.Analyst.Xcel.UDFs.GetModelFilename(), _xll.Woodstock.Analyst.Xcel.UDFs.GetScenarioIndex(),"6"))/5</f>
        <v>0</v>
      </c>
      <c r="M471" s="253">
        <f>IF(ISERROR(_xll.Woodstock.Analyst.Xcel.UDFs.GetIndicatorValueAverage("OVOLGFTREC", "5 Famille de courbes="&amp;$F471&amp;";", _xll.Woodstock.Analyst.Xcel.UDFs.GetModelFilename(), _xll.Woodstock.Analyst.Xcel.UDFs.GetScenarioIndex(),"2", "6"))/5,0,_xll.Woodstock.Analyst.Xcel.UDFs.GetIndicatorValueAverage("OVOLGFTREC", "5 Famille de courbes="&amp;$F471&amp;";", _xll.Woodstock.Analyst.Xcel.UDFs.GetModelFilename(), _xll.Woodstock.Analyst.Xcel.UDFs.GetScenarioIndex(),"2", "6"))/5</f>
        <v>0</v>
      </c>
      <c r="N471" s="437">
        <f t="shared" si="102"/>
        <v>0</v>
      </c>
      <c r="O471" s="241" t="b">
        <f t="shared" si="103"/>
        <v>1</v>
      </c>
    </row>
    <row r="472" spans="1:15" x14ac:dyDescent="0.25">
      <c r="A472" s="248" t="s">
        <v>28</v>
      </c>
      <c r="B472" s="248" t="s">
        <v>99</v>
      </c>
      <c r="C472" s="248" t="s">
        <v>222</v>
      </c>
      <c r="D472" s="248" t="s">
        <v>223</v>
      </c>
      <c r="E472" s="241" t="s">
        <v>39</v>
      </c>
      <c r="F472" s="249" t="str">
        <f t="shared" si="100"/>
        <v>FCTYF_FT_CH</v>
      </c>
      <c r="G472" s="249" t="str">
        <f t="shared" si="101"/>
        <v>FCTYF_FT_Ch_Total Résineux &amp; Feuillus</v>
      </c>
      <c r="H472" s="253">
        <f>IF(ISERROR(_xll.Woodstock.Analyst.Xcel.UDFs.GetIndicatorValue("OVOLTOTREC", "5 Famille de courbes="&amp;$F472&amp;";", _xll.Woodstock.Analyst.Xcel.UDFs.GetModelFilename(), _xll.Woodstock.Analyst.Xcel.UDFs.GetScenarioIndex(),"2"))/5,0,_xll.Woodstock.Analyst.Xcel.UDFs.GetIndicatorValue("OVOLTOTREC", "5 Famille de courbes="&amp;$F472&amp;";", _xll.Woodstock.Analyst.Xcel.UDFs.GetModelFilename(), _xll.Woodstock.Analyst.Xcel.UDFs.GetScenarioIndex(),"2"))/5</f>
        <v>0</v>
      </c>
      <c r="I472" s="253">
        <f>IF(ISERROR(_xll.Woodstock.Analyst.Xcel.UDFs.GetIndicatorValue("OVOLTOTREC", "5 Famille de courbes="&amp;$F472&amp;";", _xll.Woodstock.Analyst.Xcel.UDFs.GetModelFilename(), _xll.Woodstock.Analyst.Xcel.UDFs.GetScenarioIndex(),"3"))/5,0,_xll.Woodstock.Analyst.Xcel.UDFs.GetIndicatorValue("OVOLTOTREC", "5 Famille de courbes="&amp;$F472&amp;";", _xll.Woodstock.Analyst.Xcel.UDFs.GetModelFilename(), _xll.Woodstock.Analyst.Xcel.UDFs.GetScenarioIndex(),"3"))/5</f>
        <v>0</v>
      </c>
      <c r="J472" s="253">
        <f>IF(ISERROR(_xll.Woodstock.Analyst.Xcel.UDFs.GetIndicatorValue("OVOLTOTREC", "5 Famille de courbes="&amp;$F472&amp;";", _xll.Woodstock.Analyst.Xcel.UDFs.GetModelFilename(), _xll.Woodstock.Analyst.Xcel.UDFs.GetScenarioIndex(),"4"))/5,0,_xll.Woodstock.Analyst.Xcel.UDFs.GetIndicatorValue("OVOLTOTREC", "5 Famille de courbes="&amp;$F472&amp;";", _xll.Woodstock.Analyst.Xcel.UDFs.GetModelFilename(), _xll.Woodstock.Analyst.Xcel.UDFs.GetScenarioIndex(),"4"))/5</f>
        <v>0</v>
      </c>
      <c r="K472" s="253">
        <f>IF(ISERROR(_xll.Woodstock.Analyst.Xcel.UDFs.GetIndicatorValue("OVOLTOTREC", "5 Famille de courbes="&amp;$F472&amp;";", _xll.Woodstock.Analyst.Xcel.UDFs.GetModelFilename(), _xll.Woodstock.Analyst.Xcel.UDFs.GetScenarioIndex(),"5"))/5,0,_xll.Woodstock.Analyst.Xcel.UDFs.GetIndicatorValue("OVOLTOTREC", "5 Famille de courbes="&amp;$F472&amp;";", _xll.Woodstock.Analyst.Xcel.UDFs.GetModelFilename(), _xll.Woodstock.Analyst.Xcel.UDFs.GetScenarioIndex(),"5"))/5</f>
        <v>0</v>
      </c>
      <c r="L472" s="253">
        <f>IF(ISERROR(_xll.Woodstock.Analyst.Xcel.UDFs.GetIndicatorValue("OVOLTOTREC", "5 Famille de courbes="&amp;$F472&amp;";", _xll.Woodstock.Analyst.Xcel.UDFs.GetModelFilename(), _xll.Woodstock.Analyst.Xcel.UDFs.GetScenarioIndex(),"6"))/5,0,_xll.Woodstock.Analyst.Xcel.UDFs.GetIndicatorValue("OVOLTOTREC", "5 Famille de courbes="&amp;$F472&amp;";", _xll.Woodstock.Analyst.Xcel.UDFs.GetModelFilename(), _xll.Woodstock.Analyst.Xcel.UDFs.GetScenarioIndex(),"6"))/5</f>
        <v>0</v>
      </c>
      <c r="M472" s="253">
        <f>IF(ISERROR(_xll.Woodstock.Analyst.Xcel.UDFs.GetIndicatorValueAverage("OVOLTOTREC", "5 Famille de courbes="&amp;$F472&amp;";", _xll.Woodstock.Analyst.Xcel.UDFs.GetModelFilename(), _xll.Woodstock.Analyst.Xcel.UDFs.GetScenarioIndex(),"2", "6"))/5,0,_xll.Woodstock.Analyst.Xcel.UDFs.GetIndicatorValueAverage("OVOLTOTREC", "5 Famille de courbes="&amp;$F472&amp;";", _xll.Woodstock.Analyst.Xcel.UDFs.GetModelFilename(), _xll.Woodstock.Analyst.Xcel.UDFs.GetScenarioIndex(),"2", "6"))/5</f>
        <v>0</v>
      </c>
      <c r="N472" s="437">
        <f t="shared" si="102"/>
        <v>0</v>
      </c>
      <c r="O472" s="241" t="b">
        <f t="shared" si="103"/>
        <v>1</v>
      </c>
    </row>
    <row r="473" spans="1:15" x14ac:dyDescent="0.25">
      <c r="A473" s="248"/>
      <c r="B473" s="248"/>
      <c r="C473" s="248"/>
      <c r="D473" s="248"/>
      <c r="E473" s="241"/>
      <c r="F473" s="241"/>
      <c r="G473" s="241"/>
      <c r="H473" s="241"/>
      <c r="I473" s="241"/>
      <c r="J473" s="241"/>
      <c r="K473" s="241"/>
      <c r="L473" s="241"/>
      <c r="M473" s="241"/>
      <c r="N473" s="355"/>
      <c r="O473" s="241"/>
    </row>
    <row r="474" spans="1:15" x14ac:dyDescent="0.25">
      <c r="A474" s="248" t="s">
        <v>28</v>
      </c>
      <c r="B474" s="248" t="s">
        <v>99</v>
      </c>
      <c r="C474" s="248" t="s">
        <v>224</v>
      </c>
      <c r="D474" s="248" t="s">
        <v>225</v>
      </c>
      <c r="E474" s="249" t="s">
        <v>2</v>
      </c>
      <c r="F474" s="249" t="str">
        <f t="shared" ref="F474:F490" si="104">UPPER("FCTYF_"&amp;B474&amp;"_"&amp;D474)</f>
        <v>FCTYF_FT_ES</v>
      </c>
      <c r="G474" s="249" t="str">
        <f t="shared" ref="G474:G490" si="105">TRIM("FCTYF_"&amp;B474&amp;"_"&amp;D474&amp;"_"&amp;E474)</f>
        <v>FCTYF_FT_Es_Sapin</v>
      </c>
      <c r="H474" s="253">
        <f>IF(ISERROR(_xll.Woodstock.Analyst.Xcel.UDFs.GetIndicatorValue("OVOLSABREC", "5 Famille de courbes="&amp;$F474&amp;";", _xll.Woodstock.Analyst.Xcel.UDFs.GetModelFilename(), _xll.Woodstock.Analyst.Xcel.UDFs.GetScenarioIndex(),"2"))/5,0,_xll.Woodstock.Analyst.Xcel.UDFs.GetIndicatorValue("OVOLSABREC", "5 Famille de courbes="&amp;$F474&amp;";", _xll.Woodstock.Analyst.Xcel.UDFs.GetModelFilename(), _xll.Woodstock.Analyst.Xcel.UDFs.GetScenarioIndex(),"2"))/5</f>
        <v>0</v>
      </c>
      <c r="I474" s="253">
        <f>IF(ISERROR(_xll.Woodstock.Analyst.Xcel.UDFs.GetIndicatorValue("OVOLSABREC", "5 Famille de courbes="&amp;$F474&amp;";", _xll.Woodstock.Analyst.Xcel.UDFs.GetModelFilename(), _xll.Woodstock.Analyst.Xcel.UDFs.GetScenarioIndex(),"3"))/5,0,_xll.Woodstock.Analyst.Xcel.UDFs.GetIndicatorValue("OVOLSABREC", "5 Famille de courbes="&amp;$F474&amp;";", _xll.Woodstock.Analyst.Xcel.UDFs.GetModelFilename(), _xll.Woodstock.Analyst.Xcel.UDFs.GetScenarioIndex(),"3"))/5</f>
        <v>0</v>
      </c>
      <c r="J474" s="253">
        <f>IF(ISERROR(_xll.Woodstock.Analyst.Xcel.UDFs.GetIndicatorValue("OVOLSABREC", "5 Famille de courbes="&amp;$F474&amp;";", _xll.Woodstock.Analyst.Xcel.UDFs.GetModelFilename(), _xll.Woodstock.Analyst.Xcel.UDFs.GetScenarioIndex(),"4"))/5,0,_xll.Woodstock.Analyst.Xcel.UDFs.GetIndicatorValue("OVOLSABREC", "5 Famille de courbes="&amp;$F474&amp;";", _xll.Woodstock.Analyst.Xcel.UDFs.GetModelFilename(), _xll.Woodstock.Analyst.Xcel.UDFs.GetScenarioIndex(),"4"))/5</f>
        <v>0</v>
      </c>
      <c r="K474" s="253">
        <f>IF(ISERROR(_xll.Woodstock.Analyst.Xcel.UDFs.GetIndicatorValue("OVOLSABREC", "5 Famille de courbes="&amp;$F474&amp;";", _xll.Woodstock.Analyst.Xcel.UDFs.GetModelFilename(), _xll.Woodstock.Analyst.Xcel.UDFs.GetScenarioIndex(),"5"))/5,0,_xll.Woodstock.Analyst.Xcel.UDFs.GetIndicatorValue("OVOLSABREC", "5 Famille de courbes="&amp;$F474&amp;";", _xll.Woodstock.Analyst.Xcel.UDFs.GetModelFilename(), _xll.Woodstock.Analyst.Xcel.UDFs.GetScenarioIndex(),"5"))/5</f>
        <v>0</v>
      </c>
      <c r="L474" s="253">
        <f>IF(ISERROR(_xll.Woodstock.Analyst.Xcel.UDFs.GetIndicatorValue("OVOLSABREC", "5 Famille de courbes="&amp;$F474&amp;";", _xll.Woodstock.Analyst.Xcel.UDFs.GetModelFilename(), _xll.Woodstock.Analyst.Xcel.UDFs.GetScenarioIndex(),"6"))/5,0,_xll.Woodstock.Analyst.Xcel.UDFs.GetIndicatorValue("OVOLSABREC", "5 Famille de courbes="&amp;$F474&amp;";", _xll.Woodstock.Analyst.Xcel.UDFs.GetModelFilename(), _xll.Woodstock.Analyst.Xcel.UDFs.GetScenarioIndex(),"6"))/5</f>
        <v>0</v>
      </c>
      <c r="M474" s="253">
        <f>IF(ISERROR(_xll.Woodstock.Analyst.Xcel.UDFs.GetIndicatorValueAverage("OVOLSABREC", "5 Famille de courbes="&amp;$F474&amp;";", _xll.Woodstock.Analyst.Xcel.UDFs.GetModelFilename(), _xll.Woodstock.Analyst.Xcel.UDFs.GetScenarioIndex(),"2", "6"))/5,0,_xll.Woodstock.Analyst.Xcel.UDFs.GetIndicatorValueAverage("OVOLSABREC", "5 Famille de courbes="&amp;$F474&amp;";", _xll.Woodstock.Analyst.Xcel.UDFs.GetModelFilename(), _xll.Woodstock.Analyst.Xcel.UDFs.GetScenarioIndex(),"2", "6"))/5</f>
        <v>0</v>
      </c>
      <c r="N474" s="437">
        <f t="shared" ref="N474:N490" si="106">AVERAGE(H474:L474)</f>
        <v>0</v>
      </c>
      <c r="O474" s="241" t="b">
        <f t="shared" ref="O474:O490" si="107">EXACT(ROUND(M474,1),ROUND(N474,1))</f>
        <v>1</v>
      </c>
    </row>
    <row r="475" spans="1:15" x14ac:dyDescent="0.25">
      <c r="A475" s="248" t="s">
        <v>28</v>
      </c>
      <c r="B475" s="248" t="s">
        <v>99</v>
      </c>
      <c r="C475" s="248" t="s">
        <v>224</v>
      </c>
      <c r="D475" s="248" t="s">
        <v>225</v>
      </c>
      <c r="E475" s="241" t="s">
        <v>3</v>
      </c>
      <c r="F475" s="249" t="str">
        <f t="shared" si="104"/>
        <v>FCTYF_FT_ES</v>
      </c>
      <c r="G475" s="249" t="str">
        <f t="shared" si="105"/>
        <v>FCTYF_FT_Es_Épinettes</v>
      </c>
      <c r="H475" s="253">
        <f>IF(ISERROR(_xll.Woodstock.Analyst.Xcel.UDFs.GetIndicatorValue("OVOLGEPXREC", "5 Famille de courbes="&amp;$F475&amp;";", _xll.Woodstock.Analyst.Xcel.UDFs.GetModelFilename(), _xll.Woodstock.Analyst.Xcel.UDFs.GetScenarioIndex(),"2"))/5,0,_xll.Woodstock.Analyst.Xcel.UDFs.GetIndicatorValue("OVOLGEPXREC", "5 Famille de courbes="&amp;$F475&amp;";", _xll.Woodstock.Analyst.Xcel.UDFs.GetModelFilename(), _xll.Woodstock.Analyst.Xcel.UDFs.GetScenarioIndex(),"2"))/5</f>
        <v>0</v>
      </c>
      <c r="I475" s="253">
        <f>IF(ISERROR(_xll.Woodstock.Analyst.Xcel.UDFs.GetIndicatorValue("OVOLGEPXREC", "5 Famille de courbes="&amp;$F475&amp;";", _xll.Woodstock.Analyst.Xcel.UDFs.GetModelFilename(), _xll.Woodstock.Analyst.Xcel.UDFs.GetScenarioIndex(),"3"))/5,0,_xll.Woodstock.Analyst.Xcel.UDFs.GetIndicatorValue("OVOLGEPXREC", "5 Famille de courbes="&amp;$F475&amp;";", _xll.Woodstock.Analyst.Xcel.UDFs.GetModelFilename(), _xll.Woodstock.Analyst.Xcel.UDFs.GetScenarioIndex(),"3"))/5</f>
        <v>0</v>
      </c>
      <c r="J475" s="253">
        <f>IF(ISERROR(_xll.Woodstock.Analyst.Xcel.UDFs.GetIndicatorValue("OVOLGEPXREC", "5 Famille de courbes="&amp;$F475&amp;";", _xll.Woodstock.Analyst.Xcel.UDFs.GetModelFilename(), _xll.Woodstock.Analyst.Xcel.UDFs.GetScenarioIndex(),"4"))/5,0,_xll.Woodstock.Analyst.Xcel.UDFs.GetIndicatorValue("OVOLGEPXREC", "5 Famille de courbes="&amp;$F475&amp;";", _xll.Woodstock.Analyst.Xcel.UDFs.GetModelFilename(), _xll.Woodstock.Analyst.Xcel.UDFs.GetScenarioIndex(),"4"))/5</f>
        <v>0</v>
      </c>
      <c r="K475" s="253">
        <f>IF(ISERROR(_xll.Woodstock.Analyst.Xcel.UDFs.GetIndicatorValue("OVOLGEPXREC", "5 Famille de courbes="&amp;$F475&amp;";", _xll.Woodstock.Analyst.Xcel.UDFs.GetModelFilename(), _xll.Woodstock.Analyst.Xcel.UDFs.GetScenarioIndex(),"5"))/5,0,_xll.Woodstock.Analyst.Xcel.UDFs.GetIndicatorValue("OVOLGEPXREC", "5 Famille de courbes="&amp;$F475&amp;";", _xll.Woodstock.Analyst.Xcel.UDFs.GetModelFilename(), _xll.Woodstock.Analyst.Xcel.UDFs.GetScenarioIndex(),"5"))/5</f>
        <v>0</v>
      </c>
      <c r="L475" s="253">
        <f>IF(ISERROR(_xll.Woodstock.Analyst.Xcel.UDFs.GetIndicatorValue("OVOLGEPXREC", "5 Famille de courbes="&amp;$F475&amp;";", _xll.Woodstock.Analyst.Xcel.UDFs.GetModelFilename(), _xll.Woodstock.Analyst.Xcel.UDFs.GetScenarioIndex(),"6"))/5,0,_xll.Woodstock.Analyst.Xcel.UDFs.GetIndicatorValue("OVOLGEPXREC", "5 Famille de courbes="&amp;$F475&amp;";", _xll.Woodstock.Analyst.Xcel.UDFs.GetModelFilename(), _xll.Woodstock.Analyst.Xcel.UDFs.GetScenarioIndex(),"6"))/5</f>
        <v>0</v>
      </c>
      <c r="M475" s="253">
        <f>IF(ISERROR(_xll.Woodstock.Analyst.Xcel.UDFs.GetIndicatorValueAverage("OVOLGEPXREC", "5 Famille de courbes="&amp;$F475&amp;";", _xll.Woodstock.Analyst.Xcel.UDFs.GetModelFilename(), _xll.Woodstock.Analyst.Xcel.UDFs.GetScenarioIndex(),"2", "6"))/5,0,_xll.Woodstock.Analyst.Xcel.UDFs.GetIndicatorValueAverage("OVOLGEPXREC", "5 Famille de courbes="&amp;$F475&amp;";", _xll.Woodstock.Analyst.Xcel.UDFs.GetModelFilename(), _xll.Woodstock.Analyst.Xcel.UDFs.GetScenarioIndex(),"2", "6"))/5</f>
        <v>0</v>
      </c>
      <c r="N475" s="437">
        <f t="shared" si="106"/>
        <v>0</v>
      </c>
      <c r="O475" s="241" t="b">
        <f t="shared" si="107"/>
        <v>1</v>
      </c>
    </row>
    <row r="476" spans="1:15" x14ac:dyDescent="0.25">
      <c r="A476" s="248" t="s">
        <v>28</v>
      </c>
      <c r="B476" s="248" t="s">
        <v>99</v>
      </c>
      <c r="C476" s="248" t="s">
        <v>224</v>
      </c>
      <c r="D476" s="248" t="s">
        <v>225</v>
      </c>
      <c r="E476" s="241" t="s">
        <v>4</v>
      </c>
      <c r="F476" s="249" t="str">
        <f t="shared" si="104"/>
        <v>FCTYF_FT_ES</v>
      </c>
      <c r="G476" s="249" t="str">
        <f t="shared" si="105"/>
        <v>FCTYF_FT_Es_Pin gris</v>
      </c>
      <c r="H476" s="253">
        <f>IF(ISERROR(_xll.Woodstock.Analyst.Xcel.UDFs.GetIndicatorValue("OVOLPIGREC", "5 Famille de courbes="&amp;$F476&amp;";", _xll.Woodstock.Analyst.Xcel.UDFs.GetModelFilename(), _xll.Woodstock.Analyst.Xcel.UDFs.GetScenarioIndex(),"2"))/5,0,_xll.Woodstock.Analyst.Xcel.UDFs.GetIndicatorValue("OVOLPIGREC", "5 Famille de courbes="&amp;$F476&amp;";", _xll.Woodstock.Analyst.Xcel.UDFs.GetModelFilename(), _xll.Woodstock.Analyst.Xcel.UDFs.GetScenarioIndex(),"2"))/5</f>
        <v>0</v>
      </c>
      <c r="I476" s="253">
        <f>IF(ISERROR(_xll.Woodstock.Analyst.Xcel.UDFs.GetIndicatorValue("OVOLPIGREC", "5 Famille de courbes="&amp;$F476&amp;";", _xll.Woodstock.Analyst.Xcel.UDFs.GetModelFilename(), _xll.Woodstock.Analyst.Xcel.UDFs.GetScenarioIndex(),"3"))/5,0,_xll.Woodstock.Analyst.Xcel.UDFs.GetIndicatorValue("OVOLPIGREC", "5 Famille de courbes="&amp;$F476&amp;";", _xll.Woodstock.Analyst.Xcel.UDFs.GetModelFilename(), _xll.Woodstock.Analyst.Xcel.UDFs.GetScenarioIndex(),"3"))/5</f>
        <v>0</v>
      </c>
      <c r="J476" s="253">
        <f>IF(ISERROR(_xll.Woodstock.Analyst.Xcel.UDFs.GetIndicatorValue("OVOLPIGREC", "5 Famille de courbes="&amp;$F476&amp;";", _xll.Woodstock.Analyst.Xcel.UDFs.GetModelFilename(), _xll.Woodstock.Analyst.Xcel.UDFs.GetScenarioIndex(),"4"))/5,0,_xll.Woodstock.Analyst.Xcel.UDFs.GetIndicatorValue("OVOLPIGREC", "5 Famille de courbes="&amp;$F476&amp;";", _xll.Woodstock.Analyst.Xcel.UDFs.GetModelFilename(), _xll.Woodstock.Analyst.Xcel.UDFs.GetScenarioIndex(),"4"))/5</f>
        <v>0</v>
      </c>
      <c r="K476" s="253">
        <f>IF(ISERROR(_xll.Woodstock.Analyst.Xcel.UDFs.GetIndicatorValue("OVOLPIGREC", "5 Famille de courbes="&amp;$F476&amp;";", _xll.Woodstock.Analyst.Xcel.UDFs.GetModelFilename(), _xll.Woodstock.Analyst.Xcel.UDFs.GetScenarioIndex(),"5"))/5,0,_xll.Woodstock.Analyst.Xcel.UDFs.GetIndicatorValue("OVOLPIGREC", "5 Famille de courbes="&amp;$F476&amp;";", _xll.Woodstock.Analyst.Xcel.UDFs.GetModelFilename(), _xll.Woodstock.Analyst.Xcel.UDFs.GetScenarioIndex(),"5"))/5</f>
        <v>0</v>
      </c>
      <c r="L476" s="253">
        <f>IF(ISERROR(_xll.Woodstock.Analyst.Xcel.UDFs.GetIndicatorValue("OVOLPIGREC", "5 Famille de courbes="&amp;$F476&amp;";", _xll.Woodstock.Analyst.Xcel.UDFs.GetModelFilename(), _xll.Woodstock.Analyst.Xcel.UDFs.GetScenarioIndex(),"6"))/5,0,_xll.Woodstock.Analyst.Xcel.UDFs.GetIndicatorValue("OVOLPIGREC", "5 Famille de courbes="&amp;$F476&amp;";", _xll.Woodstock.Analyst.Xcel.UDFs.GetModelFilename(), _xll.Woodstock.Analyst.Xcel.UDFs.GetScenarioIndex(),"6"))/5</f>
        <v>0</v>
      </c>
      <c r="M476" s="253">
        <f>IF(ISERROR(_xll.Woodstock.Analyst.Xcel.UDFs.GetIndicatorValueAverage("OVOLPIGREC", "5 Famille de courbes="&amp;$F476&amp;";", _xll.Woodstock.Analyst.Xcel.UDFs.GetModelFilename(), _xll.Woodstock.Analyst.Xcel.UDFs.GetScenarioIndex(),"2", "6"))/5,0,_xll.Woodstock.Analyst.Xcel.UDFs.GetIndicatorValueAverage("OVOLPIGREC", "5 Famille de courbes="&amp;$F476&amp;";", _xll.Woodstock.Analyst.Xcel.UDFs.GetModelFilename(), _xll.Woodstock.Analyst.Xcel.UDFs.GetScenarioIndex(),"2", "6"))/5</f>
        <v>0</v>
      </c>
      <c r="N476" s="437">
        <f t="shared" si="106"/>
        <v>0</v>
      </c>
      <c r="O476" s="241" t="b">
        <f t="shared" si="107"/>
        <v>1</v>
      </c>
    </row>
    <row r="477" spans="1:15" x14ac:dyDescent="0.25">
      <c r="A477" s="248" t="s">
        <v>28</v>
      </c>
      <c r="B477" s="248" t="s">
        <v>99</v>
      </c>
      <c r="C477" s="248" t="s">
        <v>224</v>
      </c>
      <c r="D477" s="248" t="s">
        <v>225</v>
      </c>
      <c r="E477" s="241" t="s">
        <v>5</v>
      </c>
      <c r="F477" s="249" t="str">
        <f t="shared" si="104"/>
        <v>FCTYF_FT_ES</v>
      </c>
      <c r="G477" s="249" t="str">
        <f t="shared" si="105"/>
        <v>FCTYF_FT_Es_Mélèzes</v>
      </c>
      <c r="H477" s="253">
        <f>IF(ISERROR(_xll.Woodstock.Analyst.Xcel.UDFs.GetIndicatorValue("OVOLGMEXREC", "5 Famille de courbes="&amp;$F477&amp;";", _xll.Woodstock.Analyst.Xcel.UDFs.GetModelFilename(), _xll.Woodstock.Analyst.Xcel.UDFs.GetScenarioIndex(),"2"))/5,0,_xll.Woodstock.Analyst.Xcel.UDFs.GetIndicatorValue("OVOLGMEXREC", "5 Famille de courbes="&amp;$F477&amp;";", _xll.Woodstock.Analyst.Xcel.UDFs.GetModelFilename(), _xll.Woodstock.Analyst.Xcel.UDFs.GetScenarioIndex(),"2"))/5</f>
        <v>0</v>
      </c>
      <c r="I477" s="253">
        <f>IF(ISERROR(_xll.Woodstock.Analyst.Xcel.UDFs.GetIndicatorValue("OVOLGMEXREC", "5 Famille de courbes="&amp;$F477&amp;";", _xll.Woodstock.Analyst.Xcel.UDFs.GetModelFilename(), _xll.Woodstock.Analyst.Xcel.UDFs.GetScenarioIndex(),"3"))/5,0,_xll.Woodstock.Analyst.Xcel.UDFs.GetIndicatorValue("OVOLGMEXREC", "5 Famille de courbes="&amp;$F477&amp;";", _xll.Woodstock.Analyst.Xcel.UDFs.GetModelFilename(), _xll.Woodstock.Analyst.Xcel.UDFs.GetScenarioIndex(),"3"))/5</f>
        <v>0</v>
      </c>
      <c r="J477" s="253">
        <f>IF(ISERROR(_xll.Woodstock.Analyst.Xcel.UDFs.GetIndicatorValue("OVOLGMEXREC", "5 Famille de courbes="&amp;$F477&amp;";", _xll.Woodstock.Analyst.Xcel.UDFs.GetModelFilename(), _xll.Woodstock.Analyst.Xcel.UDFs.GetScenarioIndex(),"4"))/5,0,_xll.Woodstock.Analyst.Xcel.UDFs.GetIndicatorValue("OVOLGMEXREC", "5 Famille de courbes="&amp;$F477&amp;";", _xll.Woodstock.Analyst.Xcel.UDFs.GetModelFilename(), _xll.Woodstock.Analyst.Xcel.UDFs.GetScenarioIndex(),"4"))/5</f>
        <v>0</v>
      </c>
      <c r="K477" s="253">
        <f>IF(ISERROR(_xll.Woodstock.Analyst.Xcel.UDFs.GetIndicatorValue("OVOLGMEXREC", "5 Famille de courbes="&amp;$F477&amp;";", _xll.Woodstock.Analyst.Xcel.UDFs.GetModelFilename(), _xll.Woodstock.Analyst.Xcel.UDFs.GetScenarioIndex(),"5"))/5,0,_xll.Woodstock.Analyst.Xcel.UDFs.GetIndicatorValue("OVOLGMEXREC", "5 Famille de courbes="&amp;$F477&amp;";", _xll.Woodstock.Analyst.Xcel.UDFs.GetModelFilename(), _xll.Woodstock.Analyst.Xcel.UDFs.GetScenarioIndex(),"5"))/5</f>
        <v>0</v>
      </c>
      <c r="L477" s="253">
        <f>IF(ISERROR(_xll.Woodstock.Analyst.Xcel.UDFs.GetIndicatorValue("OVOLGMEXREC", "5 Famille de courbes="&amp;$F477&amp;";", _xll.Woodstock.Analyst.Xcel.UDFs.GetModelFilename(), _xll.Woodstock.Analyst.Xcel.UDFs.GetScenarioIndex(),"6"))/5,0,_xll.Woodstock.Analyst.Xcel.UDFs.GetIndicatorValue("OVOLGMEXREC", "5 Famille de courbes="&amp;$F477&amp;";", _xll.Woodstock.Analyst.Xcel.UDFs.GetModelFilename(), _xll.Woodstock.Analyst.Xcel.UDFs.GetScenarioIndex(),"6"))/5</f>
        <v>0</v>
      </c>
      <c r="M477" s="253">
        <f>IF(ISERROR(_xll.Woodstock.Analyst.Xcel.UDFs.GetIndicatorValueAverage("OVOLGMEXREC", "5 Famille de courbes="&amp;$F477&amp;";", _xll.Woodstock.Analyst.Xcel.UDFs.GetModelFilename(), _xll.Woodstock.Analyst.Xcel.UDFs.GetScenarioIndex(),"2", "6"))/5,0,_xll.Woodstock.Analyst.Xcel.UDFs.GetIndicatorValueAverage("OVOLGMEXREC", "5 Famille de courbes="&amp;$F477&amp;";", _xll.Woodstock.Analyst.Xcel.UDFs.GetModelFilename(), _xll.Woodstock.Analyst.Xcel.UDFs.GetScenarioIndex(),"2", "6"))/5</f>
        <v>0</v>
      </c>
      <c r="N477" s="437">
        <f t="shared" si="106"/>
        <v>0</v>
      </c>
      <c r="O477" s="241" t="b">
        <f t="shared" si="107"/>
        <v>1</v>
      </c>
    </row>
    <row r="478" spans="1:15" x14ac:dyDescent="0.25">
      <c r="A478" s="248" t="s">
        <v>28</v>
      </c>
      <c r="B478" s="248" t="s">
        <v>99</v>
      </c>
      <c r="C478" s="248" t="s">
        <v>224</v>
      </c>
      <c r="D478" s="248" t="s">
        <v>225</v>
      </c>
      <c r="E478" s="241" t="s">
        <v>6</v>
      </c>
      <c r="F478" s="249" t="str">
        <f t="shared" si="104"/>
        <v>FCTYF_FT_ES</v>
      </c>
      <c r="G478" s="249" t="str">
        <f t="shared" si="105"/>
        <v>FCTYF_FT_Es_Sous-total SEPM</v>
      </c>
      <c r="H478" s="253">
        <f>IF(ISERROR(_xll.Woodstock.Analyst.Xcel.UDFs.GetIndicatorValue("OVOLGSEPMREC", "5 Famille de courbes="&amp;$F478&amp;";", _xll.Woodstock.Analyst.Xcel.UDFs.GetModelFilename(), _xll.Woodstock.Analyst.Xcel.UDFs.GetScenarioIndex(),"2"))/5,0,_xll.Woodstock.Analyst.Xcel.UDFs.GetIndicatorValue("OVOLGSEPMREC", "5 Famille de courbes="&amp;$F478&amp;";", _xll.Woodstock.Analyst.Xcel.UDFs.GetModelFilename(), _xll.Woodstock.Analyst.Xcel.UDFs.GetScenarioIndex(),"2"))/5</f>
        <v>0</v>
      </c>
      <c r="I478" s="253">
        <f>IF(ISERROR(_xll.Woodstock.Analyst.Xcel.UDFs.GetIndicatorValue("OVOLGSEPMREC", "5 Famille de courbes="&amp;$F478&amp;";", _xll.Woodstock.Analyst.Xcel.UDFs.GetModelFilename(), _xll.Woodstock.Analyst.Xcel.UDFs.GetScenarioIndex(),"3"))/5,0,_xll.Woodstock.Analyst.Xcel.UDFs.GetIndicatorValue("OVOLGSEPMREC", "5 Famille de courbes="&amp;$F478&amp;";", _xll.Woodstock.Analyst.Xcel.UDFs.GetModelFilename(), _xll.Woodstock.Analyst.Xcel.UDFs.GetScenarioIndex(),"3"))/5</f>
        <v>0</v>
      </c>
      <c r="J478" s="253">
        <f>IF(ISERROR(_xll.Woodstock.Analyst.Xcel.UDFs.GetIndicatorValue("OVOLGSEPMREC", "5 Famille de courbes="&amp;$F478&amp;";", _xll.Woodstock.Analyst.Xcel.UDFs.GetModelFilename(), _xll.Woodstock.Analyst.Xcel.UDFs.GetScenarioIndex(),"4"))/5,0,_xll.Woodstock.Analyst.Xcel.UDFs.GetIndicatorValue("OVOLGSEPMREC", "5 Famille de courbes="&amp;$F478&amp;";", _xll.Woodstock.Analyst.Xcel.UDFs.GetModelFilename(), _xll.Woodstock.Analyst.Xcel.UDFs.GetScenarioIndex(),"4"))/5</f>
        <v>0</v>
      </c>
      <c r="K478" s="253">
        <f>IF(ISERROR(_xll.Woodstock.Analyst.Xcel.UDFs.GetIndicatorValue("OVOLGSEPMREC", "5 Famille de courbes="&amp;$F478&amp;";", _xll.Woodstock.Analyst.Xcel.UDFs.GetModelFilename(), _xll.Woodstock.Analyst.Xcel.UDFs.GetScenarioIndex(),"5"))/5,0,_xll.Woodstock.Analyst.Xcel.UDFs.GetIndicatorValue("OVOLGSEPMREC", "5 Famille de courbes="&amp;$F478&amp;";", _xll.Woodstock.Analyst.Xcel.UDFs.GetModelFilename(), _xll.Woodstock.Analyst.Xcel.UDFs.GetScenarioIndex(),"5"))/5</f>
        <v>0</v>
      </c>
      <c r="L478" s="253">
        <f>IF(ISERROR(_xll.Woodstock.Analyst.Xcel.UDFs.GetIndicatorValue("OVOLGSEPMREC", "5 Famille de courbes="&amp;$F478&amp;";", _xll.Woodstock.Analyst.Xcel.UDFs.GetModelFilename(), _xll.Woodstock.Analyst.Xcel.UDFs.GetScenarioIndex(),"6"))/5,0,_xll.Woodstock.Analyst.Xcel.UDFs.GetIndicatorValue("OVOLGSEPMREC", "5 Famille de courbes="&amp;$F478&amp;";", _xll.Woodstock.Analyst.Xcel.UDFs.GetModelFilename(), _xll.Woodstock.Analyst.Xcel.UDFs.GetScenarioIndex(),"6"))/5</f>
        <v>0</v>
      </c>
      <c r="M478" s="253">
        <f>IF(ISERROR(_xll.Woodstock.Analyst.Xcel.UDFs.GetIndicatorValueAverage("OVOLGSEPMREC", "5 Famille de courbes="&amp;$F478&amp;";", _xll.Woodstock.Analyst.Xcel.UDFs.GetModelFilename(), _xll.Woodstock.Analyst.Xcel.UDFs.GetScenarioIndex(),"2", "6"))/5,0,_xll.Woodstock.Analyst.Xcel.UDFs.GetIndicatorValueAverage("OVOLGSEPMREC", "5 Famille de courbes="&amp;$F478&amp;";", _xll.Woodstock.Analyst.Xcel.UDFs.GetModelFilename(), _xll.Woodstock.Analyst.Xcel.UDFs.GetScenarioIndex(),"2", "6"))/5</f>
        <v>0</v>
      </c>
      <c r="N478" s="437">
        <f t="shared" si="106"/>
        <v>0</v>
      </c>
      <c r="O478" s="241" t="b">
        <f t="shared" si="107"/>
        <v>1</v>
      </c>
    </row>
    <row r="479" spans="1:15" x14ac:dyDescent="0.25">
      <c r="A479" s="248" t="s">
        <v>28</v>
      </c>
      <c r="B479" s="248" t="s">
        <v>99</v>
      </c>
      <c r="C479" s="248" t="s">
        <v>224</v>
      </c>
      <c r="D479" s="248" t="s">
        <v>225</v>
      </c>
      <c r="E479" s="241" t="s">
        <v>7</v>
      </c>
      <c r="F479" s="249" t="str">
        <f t="shared" si="104"/>
        <v>FCTYF_FT_ES</v>
      </c>
      <c r="G479" s="249" t="str">
        <f t="shared" si="105"/>
        <v>FCTYF_FT_Es_Pins blanc et rouge</v>
      </c>
      <c r="H479" s="253">
        <f>IF(ISERROR(_xll.Woodstock.Analyst.Xcel.UDFs.GetIndicatorValue("OVOLGPINSREC", "5 Famille de courbes="&amp;$F479&amp;";", _xll.Woodstock.Analyst.Xcel.UDFs.GetModelFilename(), _xll.Woodstock.Analyst.Xcel.UDFs.GetScenarioIndex(),"2"))/5,0,_xll.Woodstock.Analyst.Xcel.UDFs.GetIndicatorValue("OVOLGPINSREC", "5 Famille de courbes="&amp;$F479&amp;";", _xll.Woodstock.Analyst.Xcel.UDFs.GetModelFilename(), _xll.Woodstock.Analyst.Xcel.UDFs.GetScenarioIndex(),"2"))/5</f>
        <v>0</v>
      </c>
      <c r="I479" s="253">
        <f>IF(ISERROR(_xll.Woodstock.Analyst.Xcel.UDFs.GetIndicatorValue("OVOLGPINSREC", "5 Famille de courbes="&amp;$F479&amp;";", _xll.Woodstock.Analyst.Xcel.UDFs.GetModelFilename(), _xll.Woodstock.Analyst.Xcel.UDFs.GetScenarioIndex(),"3"))/5,0,_xll.Woodstock.Analyst.Xcel.UDFs.GetIndicatorValue("OVOLGPINSREC", "5 Famille de courbes="&amp;$F479&amp;";", _xll.Woodstock.Analyst.Xcel.UDFs.GetModelFilename(), _xll.Woodstock.Analyst.Xcel.UDFs.GetScenarioIndex(),"3"))/5</f>
        <v>0</v>
      </c>
      <c r="J479" s="253">
        <f>IF(ISERROR(_xll.Woodstock.Analyst.Xcel.UDFs.GetIndicatorValue("OVOLGPINSREC", "5 Famille de courbes="&amp;$F479&amp;";", _xll.Woodstock.Analyst.Xcel.UDFs.GetModelFilename(), _xll.Woodstock.Analyst.Xcel.UDFs.GetScenarioIndex(),"4"))/5,0,_xll.Woodstock.Analyst.Xcel.UDFs.GetIndicatorValue("OVOLGPINSREC", "5 Famille de courbes="&amp;$F479&amp;";", _xll.Woodstock.Analyst.Xcel.UDFs.GetModelFilename(), _xll.Woodstock.Analyst.Xcel.UDFs.GetScenarioIndex(),"4"))/5</f>
        <v>0</v>
      </c>
      <c r="K479" s="253">
        <f>IF(ISERROR(_xll.Woodstock.Analyst.Xcel.UDFs.GetIndicatorValue("OVOLGPINSREC", "5 Famille de courbes="&amp;$F479&amp;";", _xll.Woodstock.Analyst.Xcel.UDFs.GetModelFilename(), _xll.Woodstock.Analyst.Xcel.UDFs.GetScenarioIndex(),"5"))/5,0,_xll.Woodstock.Analyst.Xcel.UDFs.GetIndicatorValue("OVOLGPINSREC", "5 Famille de courbes="&amp;$F479&amp;";", _xll.Woodstock.Analyst.Xcel.UDFs.GetModelFilename(), _xll.Woodstock.Analyst.Xcel.UDFs.GetScenarioIndex(),"5"))/5</f>
        <v>0</v>
      </c>
      <c r="L479" s="253">
        <f>IF(ISERROR(_xll.Woodstock.Analyst.Xcel.UDFs.GetIndicatorValue("OVOLGPINSREC", "5 Famille de courbes="&amp;$F479&amp;";", _xll.Woodstock.Analyst.Xcel.UDFs.GetModelFilename(), _xll.Woodstock.Analyst.Xcel.UDFs.GetScenarioIndex(),"6"))/5,0,_xll.Woodstock.Analyst.Xcel.UDFs.GetIndicatorValue("OVOLGPINSREC", "5 Famille de courbes="&amp;$F479&amp;";", _xll.Woodstock.Analyst.Xcel.UDFs.GetModelFilename(), _xll.Woodstock.Analyst.Xcel.UDFs.GetScenarioIndex(),"6"))/5</f>
        <v>0</v>
      </c>
      <c r="M479" s="253">
        <f>IF(ISERROR(_xll.Woodstock.Analyst.Xcel.UDFs.GetIndicatorValueAverage("OVOLGPINSREC", "5 Famille de courbes="&amp;$F479&amp;";", _xll.Woodstock.Analyst.Xcel.UDFs.GetModelFilename(), _xll.Woodstock.Analyst.Xcel.UDFs.GetScenarioIndex(),"2", "6"))/5,0,_xll.Woodstock.Analyst.Xcel.UDFs.GetIndicatorValueAverage("OVOLGPINSREC", "5 Famille de courbes="&amp;$F479&amp;";", _xll.Woodstock.Analyst.Xcel.UDFs.GetModelFilename(), _xll.Woodstock.Analyst.Xcel.UDFs.GetScenarioIndex(),"2", "6"))/5</f>
        <v>0</v>
      </c>
      <c r="N479" s="437">
        <f t="shared" si="106"/>
        <v>0</v>
      </c>
      <c r="O479" s="241" t="b">
        <f t="shared" si="107"/>
        <v>1</v>
      </c>
    </row>
    <row r="480" spans="1:15" x14ac:dyDescent="0.25">
      <c r="A480" s="248" t="s">
        <v>28</v>
      </c>
      <c r="B480" s="248" t="s">
        <v>99</v>
      </c>
      <c r="C480" s="248" t="s">
        <v>224</v>
      </c>
      <c r="D480" s="248" t="s">
        <v>225</v>
      </c>
      <c r="E480" s="241" t="s">
        <v>8</v>
      </c>
      <c r="F480" s="249" t="str">
        <f t="shared" si="104"/>
        <v>FCTYF_FT_ES</v>
      </c>
      <c r="G480" s="249" t="str">
        <f t="shared" si="105"/>
        <v>FCTYF_FT_Es_Pruche</v>
      </c>
      <c r="H480" s="253">
        <f>IF(ISERROR(_xll.Woodstock.Analyst.Xcel.UDFs.GetIndicatorValue("OVOLPRUREC", "5 Famille de courbes="&amp;$F480&amp;";", _xll.Woodstock.Analyst.Xcel.UDFs.GetModelFilename(), _xll.Woodstock.Analyst.Xcel.UDFs.GetScenarioIndex(),"2"))/5,0,_xll.Woodstock.Analyst.Xcel.UDFs.GetIndicatorValue("OVOLPRUREC", "5 Famille de courbes="&amp;$F480&amp;";", _xll.Woodstock.Analyst.Xcel.UDFs.GetModelFilename(), _xll.Woodstock.Analyst.Xcel.UDFs.GetScenarioIndex(),"2"))/5</f>
        <v>0</v>
      </c>
      <c r="I480" s="253">
        <f>IF(ISERROR(_xll.Woodstock.Analyst.Xcel.UDFs.GetIndicatorValue("OVOLPRUREC", "5 Famille de courbes="&amp;$F480&amp;";", _xll.Woodstock.Analyst.Xcel.UDFs.GetModelFilename(), _xll.Woodstock.Analyst.Xcel.UDFs.GetScenarioIndex(),"3"))/5,0,_xll.Woodstock.Analyst.Xcel.UDFs.GetIndicatorValue("OVOLPRUREC", "5 Famille de courbes="&amp;$F480&amp;";", _xll.Woodstock.Analyst.Xcel.UDFs.GetModelFilename(), _xll.Woodstock.Analyst.Xcel.UDFs.GetScenarioIndex(),"3"))/5</f>
        <v>0</v>
      </c>
      <c r="J480" s="253">
        <f>IF(ISERROR(_xll.Woodstock.Analyst.Xcel.UDFs.GetIndicatorValue("OVOLPRUREC", "5 Famille de courbes="&amp;$F480&amp;";", _xll.Woodstock.Analyst.Xcel.UDFs.GetModelFilename(), _xll.Woodstock.Analyst.Xcel.UDFs.GetScenarioIndex(),"4"))/5,0,_xll.Woodstock.Analyst.Xcel.UDFs.GetIndicatorValue("OVOLPRUREC", "5 Famille de courbes="&amp;$F480&amp;";", _xll.Woodstock.Analyst.Xcel.UDFs.GetModelFilename(), _xll.Woodstock.Analyst.Xcel.UDFs.GetScenarioIndex(),"4"))/5</f>
        <v>0</v>
      </c>
      <c r="K480" s="253">
        <f>IF(ISERROR(_xll.Woodstock.Analyst.Xcel.UDFs.GetIndicatorValue("OVOLPRUREC", "5 Famille de courbes="&amp;$F480&amp;";", _xll.Woodstock.Analyst.Xcel.UDFs.GetModelFilename(), _xll.Woodstock.Analyst.Xcel.UDFs.GetScenarioIndex(),"5"))/5,0,_xll.Woodstock.Analyst.Xcel.UDFs.GetIndicatorValue("OVOLPRUREC", "5 Famille de courbes="&amp;$F480&amp;";", _xll.Woodstock.Analyst.Xcel.UDFs.GetModelFilename(), _xll.Woodstock.Analyst.Xcel.UDFs.GetScenarioIndex(),"5"))/5</f>
        <v>0</v>
      </c>
      <c r="L480" s="253">
        <f>IF(ISERROR(_xll.Woodstock.Analyst.Xcel.UDFs.GetIndicatorValue("OVOLPRUREC", "5 Famille de courbes="&amp;$F480&amp;";", _xll.Woodstock.Analyst.Xcel.UDFs.GetModelFilename(), _xll.Woodstock.Analyst.Xcel.UDFs.GetScenarioIndex(),"6"))/5,0,_xll.Woodstock.Analyst.Xcel.UDFs.GetIndicatorValue("OVOLPRUREC", "5 Famille de courbes="&amp;$F480&amp;";", _xll.Woodstock.Analyst.Xcel.UDFs.GetModelFilename(), _xll.Woodstock.Analyst.Xcel.UDFs.GetScenarioIndex(),"6"))/5</f>
        <v>0</v>
      </c>
      <c r="M480" s="253">
        <f>IF(ISERROR(_xll.Woodstock.Analyst.Xcel.UDFs.GetIndicatorValueAverage("OVOLPRUREC", "5 Famille de courbes="&amp;$F480&amp;";", _xll.Woodstock.Analyst.Xcel.UDFs.GetModelFilename(), _xll.Woodstock.Analyst.Xcel.UDFs.GetScenarioIndex(),"2", "6"))/5,0,_xll.Woodstock.Analyst.Xcel.UDFs.GetIndicatorValueAverage("OVOLPRUREC", "5 Famille de courbes="&amp;$F480&amp;";", _xll.Woodstock.Analyst.Xcel.UDFs.GetModelFilename(), _xll.Woodstock.Analyst.Xcel.UDFs.GetScenarioIndex(),"2", "6"))/5</f>
        <v>0</v>
      </c>
      <c r="N480" s="437">
        <f t="shared" si="106"/>
        <v>0</v>
      </c>
      <c r="O480" s="241" t="b">
        <f t="shared" si="107"/>
        <v>1</v>
      </c>
    </row>
    <row r="481" spans="1:15" x14ac:dyDescent="0.25">
      <c r="A481" s="248" t="s">
        <v>28</v>
      </c>
      <c r="B481" s="248" t="s">
        <v>99</v>
      </c>
      <c r="C481" s="248" t="s">
        <v>224</v>
      </c>
      <c r="D481" s="248" t="s">
        <v>225</v>
      </c>
      <c r="E481" s="241" t="s">
        <v>9</v>
      </c>
      <c r="F481" s="249" t="str">
        <f t="shared" si="104"/>
        <v>FCTYF_FT_ES</v>
      </c>
      <c r="G481" s="249" t="str">
        <f t="shared" si="105"/>
        <v>FCTYF_FT_Es_Thuya</v>
      </c>
      <c r="H481" s="253">
        <f>IF(ISERROR(_xll.Woodstock.Analyst.Xcel.UDFs.GetIndicatorValue("OVOLTHOREC", "5 Famille de courbes="&amp;$F481&amp;";", _xll.Woodstock.Analyst.Xcel.UDFs.GetModelFilename(), _xll.Woodstock.Analyst.Xcel.UDFs.GetScenarioIndex(),"2"))/5,0,_xll.Woodstock.Analyst.Xcel.UDFs.GetIndicatorValue("OVOLTHOREC", "5 Famille de courbes="&amp;$F481&amp;";", _xll.Woodstock.Analyst.Xcel.UDFs.GetModelFilename(), _xll.Woodstock.Analyst.Xcel.UDFs.GetScenarioIndex(),"2"))/5</f>
        <v>0</v>
      </c>
      <c r="I481" s="253">
        <f>IF(ISERROR(_xll.Woodstock.Analyst.Xcel.UDFs.GetIndicatorValue("OVOLTHOREC", "5 Famille de courbes="&amp;$F481&amp;";", _xll.Woodstock.Analyst.Xcel.UDFs.GetModelFilename(), _xll.Woodstock.Analyst.Xcel.UDFs.GetScenarioIndex(),"3"))/5,0,_xll.Woodstock.Analyst.Xcel.UDFs.GetIndicatorValue("OVOLTHOREC", "5 Famille de courbes="&amp;$F481&amp;";", _xll.Woodstock.Analyst.Xcel.UDFs.GetModelFilename(), _xll.Woodstock.Analyst.Xcel.UDFs.GetScenarioIndex(),"3"))/5</f>
        <v>0</v>
      </c>
      <c r="J481" s="253">
        <f>IF(ISERROR(_xll.Woodstock.Analyst.Xcel.UDFs.GetIndicatorValue("OVOLTHOREC", "5 Famille de courbes="&amp;$F481&amp;";", _xll.Woodstock.Analyst.Xcel.UDFs.GetModelFilename(), _xll.Woodstock.Analyst.Xcel.UDFs.GetScenarioIndex(),"4"))/5,0,_xll.Woodstock.Analyst.Xcel.UDFs.GetIndicatorValue("OVOLTHOREC", "5 Famille de courbes="&amp;$F481&amp;";", _xll.Woodstock.Analyst.Xcel.UDFs.GetModelFilename(), _xll.Woodstock.Analyst.Xcel.UDFs.GetScenarioIndex(),"4"))/5</f>
        <v>0</v>
      </c>
      <c r="K481" s="253">
        <f>IF(ISERROR(_xll.Woodstock.Analyst.Xcel.UDFs.GetIndicatorValue("OVOLTHOREC", "5 Famille de courbes="&amp;$F481&amp;";", _xll.Woodstock.Analyst.Xcel.UDFs.GetModelFilename(), _xll.Woodstock.Analyst.Xcel.UDFs.GetScenarioIndex(),"5"))/5,0,_xll.Woodstock.Analyst.Xcel.UDFs.GetIndicatorValue("OVOLTHOREC", "5 Famille de courbes="&amp;$F481&amp;";", _xll.Woodstock.Analyst.Xcel.UDFs.GetModelFilename(), _xll.Woodstock.Analyst.Xcel.UDFs.GetScenarioIndex(),"5"))/5</f>
        <v>0</v>
      </c>
      <c r="L481" s="253">
        <f>IF(ISERROR(_xll.Woodstock.Analyst.Xcel.UDFs.GetIndicatorValue("OVOLTHOREC", "5 Famille de courbes="&amp;$F481&amp;";", _xll.Woodstock.Analyst.Xcel.UDFs.GetModelFilename(), _xll.Woodstock.Analyst.Xcel.UDFs.GetScenarioIndex(),"6"))/5,0,_xll.Woodstock.Analyst.Xcel.UDFs.GetIndicatorValue("OVOLTHOREC", "5 Famille de courbes="&amp;$F481&amp;";", _xll.Woodstock.Analyst.Xcel.UDFs.GetModelFilename(), _xll.Woodstock.Analyst.Xcel.UDFs.GetScenarioIndex(),"6"))/5</f>
        <v>0</v>
      </c>
      <c r="M481" s="253">
        <f>IF(ISERROR(_xll.Woodstock.Analyst.Xcel.UDFs.GetIndicatorValueAverage("OVOLTHOREC", "5 Famille de courbes="&amp;$F481&amp;";", _xll.Woodstock.Analyst.Xcel.UDFs.GetModelFilename(), _xll.Woodstock.Analyst.Xcel.UDFs.GetScenarioIndex(),"2", "6"))/5,0,_xll.Woodstock.Analyst.Xcel.UDFs.GetIndicatorValueAverage("OVOLTHOREC", "5 Famille de courbes="&amp;$F481&amp;";", _xll.Woodstock.Analyst.Xcel.UDFs.GetModelFilename(), _xll.Woodstock.Analyst.Xcel.UDFs.GetScenarioIndex(),"2", "6"))/5</f>
        <v>0</v>
      </c>
      <c r="N481" s="437">
        <f t="shared" si="106"/>
        <v>0</v>
      </c>
      <c r="O481" s="241" t="b">
        <f t="shared" si="107"/>
        <v>1</v>
      </c>
    </row>
    <row r="482" spans="1:15" x14ac:dyDescent="0.25">
      <c r="A482" s="248" t="s">
        <v>28</v>
      </c>
      <c r="B482" s="248" t="s">
        <v>99</v>
      </c>
      <c r="C482" s="248" t="s">
        <v>224</v>
      </c>
      <c r="D482" s="248" t="s">
        <v>225</v>
      </c>
      <c r="E482" s="241" t="s">
        <v>11</v>
      </c>
      <c r="F482" s="249" t="str">
        <f t="shared" si="104"/>
        <v>FCTYF_FT_ES</v>
      </c>
      <c r="G482" s="249" t="str">
        <f t="shared" si="105"/>
        <v>FCTYF_FT_Es_Total Résineux</v>
      </c>
      <c r="H482" s="253">
        <f>IF(ISERROR(_xll.Woodstock.Analyst.Xcel.UDFs.GetIndicatorValue("OVOLGRREC", "5 Famille de courbes="&amp;$F482&amp;";", _xll.Woodstock.Analyst.Xcel.UDFs.GetModelFilename(), _xll.Woodstock.Analyst.Xcel.UDFs.GetScenarioIndex(),"2"))/5,0,_xll.Woodstock.Analyst.Xcel.UDFs.GetIndicatorValue("OVOLGRREC", "5 Famille de courbes="&amp;$F482&amp;";", _xll.Woodstock.Analyst.Xcel.UDFs.GetModelFilename(), _xll.Woodstock.Analyst.Xcel.UDFs.GetScenarioIndex(),"2"))/5</f>
        <v>0</v>
      </c>
      <c r="I482" s="253">
        <f>IF(ISERROR(_xll.Woodstock.Analyst.Xcel.UDFs.GetIndicatorValue("OVOLGRREC", "5 Famille de courbes="&amp;$F482&amp;";", _xll.Woodstock.Analyst.Xcel.UDFs.GetModelFilename(), _xll.Woodstock.Analyst.Xcel.UDFs.GetScenarioIndex(),"3"))/5,0,_xll.Woodstock.Analyst.Xcel.UDFs.GetIndicatorValue("OVOLGRREC", "5 Famille de courbes="&amp;$F482&amp;";", _xll.Woodstock.Analyst.Xcel.UDFs.GetModelFilename(), _xll.Woodstock.Analyst.Xcel.UDFs.GetScenarioIndex(),"3"))/5</f>
        <v>0</v>
      </c>
      <c r="J482" s="253">
        <f>IF(ISERROR(_xll.Woodstock.Analyst.Xcel.UDFs.GetIndicatorValue("OVOLGRREC", "5 Famille de courbes="&amp;$F482&amp;";", _xll.Woodstock.Analyst.Xcel.UDFs.GetModelFilename(), _xll.Woodstock.Analyst.Xcel.UDFs.GetScenarioIndex(),"4"))/5,0,_xll.Woodstock.Analyst.Xcel.UDFs.GetIndicatorValue("OVOLGRREC", "5 Famille de courbes="&amp;$F482&amp;";", _xll.Woodstock.Analyst.Xcel.UDFs.GetModelFilename(), _xll.Woodstock.Analyst.Xcel.UDFs.GetScenarioIndex(),"4"))/5</f>
        <v>0</v>
      </c>
      <c r="K482" s="253">
        <f>IF(ISERROR(_xll.Woodstock.Analyst.Xcel.UDFs.GetIndicatorValue("OVOLGRREC", "5 Famille de courbes="&amp;$F482&amp;";", _xll.Woodstock.Analyst.Xcel.UDFs.GetModelFilename(), _xll.Woodstock.Analyst.Xcel.UDFs.GetScenarioIndex(),"5"))/5,0,_xll.Woodstock.Analyst.Xcel.UDFs.GetIndicatorValue("OVOLGRREC", "5 Famille de courbes="&amp;$F482&amp;";", _xll.Woodstock.Analyst.Xcel.UDFs.GetModelFilename(), _xll.Woodstock.Analyst.Xcel.UDFs.GetScenarioIndex(),"5"))/5</f>
        <v>0</v>
      </c>
      <c r="L482" s="253">
        <f>IF(ISERROR(_xll.Woodstock.Analyst.Xcel.UDFs.GetIndicatorValue("OVOLGRREC", "5 Famille de courbes="&amp;$F482&amp;";", _xll.Woodstock.Analyst.Xcel.UDFs.GetModelFilename(), _xll.Woodstock.Analyst.Xcel.UDFs.GetScenarioIndex(),"6"))/5,0,_xll.Woodstock.Analyst.Xcel.UDFs.GetIndicatorValue("OVOLGRREC", "5 Famille de courbes="&amp;$F482&amp;";", _xll.Woodstock.Analyst.Xcel.UDFs.GetModelFilename(), _xll.Woodstock.Analyst.Xcel.UDFs.GetScenarioIndex(),"6"))/5</f>
        <v>0</v>
      </c>
      <c r="M482" s="253">
        <f>IF(ISERROR(_xll.Woodstock.Analyst.Xcel.UDFs.GetIndicatorValueAverage("OVOLGRREC", "5 Famille de courbes="&amp;$F482&amp;";", _xll.Woodstock.Analyst.Xcel.UDFs.GetModelFilename(), _xll.Woodstock.Analyst.Xcel.UDFs.GetScenarioIndex(),"2", "6"))/5,0,_xll.Woodstock.Analyst.Xcel.UDFs.GetIndicatorValueAverage("OVOLGRREC", "5 Famille de courbes="&amp;$F482&amp;";", _xll.Woodstock.Analyst.Xcel.UDFs.GetModelFilename(), _xll.Woodstock.Analyst.Xcel.UDFs.GetScenarioIndex(),"2", "6"))/5</f>
        <v>0</v>
      </c>
      <c r="N482" s="437">
        <f t="shared" si="106"/>
        <v>0</v>
      </c>
      <c r="O482" s="241" t="b">
        <f t="shared" si="107"/>
        <v>1</v>
      </c>
    </row>
    <row r="483" spans="1:15" x14ac:dyDescent="0.25">
      <c r="A483" s="248" t="s">
        <v>28</v>
      </c>
      <c r="B483" s="248" t="s">
        <v>99</v>
      </c>
      <c r="C483" s="248" t="s">
        <v>224</v>
      </c>
      <c r="D483" s="248" t="s">
        <v>225</v>
      </c>
      <c r="E483" s="241" t="s">
        <v>13</v>
      </c>
      <c r="F483" s="249" t="str">
        <f t="shared" si="104"/>
        <v>FCTYF_FT_ES</v>
      </c>
      <c r="G483" s="249" t="str">
        <f t="shared" si="105"/>
        <v>FCTYF_FT_Es_Bouleau à papier</v>
      </c>
      <c r="H483" s="253">
        <f>IF(ISERROR(_xll.Woodstock.Analyst.Xcel.UDFs.GetIndicatorValue("OVOLBOPREC", "5 Famille de courbes="&amp;$F483&amp;";", _xll.Woodstock.Analyst.Xcel.UDFs.GetModelFilename(), _xll.Woodstock.Analyst.Xcel.UDFs.GetScenarioIndex(),"2"))/5,0,_xll.Woodstock.Analyst.Xcel.UDFs.GetIndicatorValue("OVOLBOPREC", "5 Famille de courbes="&amp;$F483&amp;";", _xll.Woodstock.Analyst.Xcel.UDFs.GetModelFilename(), _xll.Woodstock.Analyst.Xcel.UDFs.GetScenarioIndex(),"2"))/5</f>
        <v>0</v>
      </c>
      <c r="I483" s="253">
        <f>IF(ISERROR(_xll.Woodstock.Analyst.Xcel.UDFs.GetIndicatorValue("OVOLBOPREC", "5 Famille de courbes="&amp;$F483&amp;";", _xll.Woodstock.Analyst.Xcel.UDFs.GetModelFilename(), _xll.Woodstock.Analyst.Xcel.UDFs.GetScenarioIndex(),"3"))/5,0,_xll.Woodstock.Analyst.Xcel.UDFs.GetIndicatorValue("OVOLBOPREC", "5 Famille de courbes="&amp;$F483&amp;";", _xll.Woodstock.Analyst.Xcel.UDFs.GetModelFilename(), _xll.Woodstock.Analyst.Xcel.UDFs.GetScenarioIndex(),"3"))/5</f>
        <v>0</v>
      </c>
      <c r="J483" s="253">
        <f>IF(ISERROR(_xll.Woodstock.Analyst.Xcel.UDFs.GetIndicatorValue("OVOLBOPREC", "5 Famille de courbes="&amp;$F483&amp;";", _xll.Woodstock.Analyst.Xcel.UDFs.GetModelFilename(), _xll.Woodstock.Analyst.Xcel.UDFs.GetScenarioIndex(),"4"))/5,0,_xll.Woodstock.Analyst.Xcel.UDFs.GetIndicatorValue("OVOLBOPREC", "5 Famille de courbes="&amp;$F483&amp;";", _xll.Woodstock.Analyst.Xcel.UDFs.GetModelFilename(), _xll.Woodstock.Analyst.Xcel.UDFs.GetScenarioIndex(),"4"))/5</f>
        <v>0</v>
      </c>
      <c r="K483" s="253">
        <f>IF(ISERROR(_xll.Woodstock.Analyst.Xcel.UDFs.GetIndicatorValue("OVOLBOPREC", "5 Famille de courbes="&amp;$F483&amp;";", _xll.Woodstock.Analyst.Xcel.UDFs.GetModelFilename(), _xll.Woodstock.Analyst.Xcel.UDFs.GetScenarioIndex(),"5"))/5,0,_xll.Woodstock.Analyst.Xcel.UDFs.GetIndicatorValue("OVOLBOPREC", "5 Famille de courbes="&amp;$F483&amp;";", _xll.Woodstock.Analyst.Xcel.UDFs.GetModelFilename(), _xll.Woodstock.Analyst.Xcel.UDFs.GetScenarioIndex(),"5"))/5</f>
        <v>0</v>
      </c>
      <c r="L483" s="253">
        <f>IF(ISERROR(_xll.Woodstock.Analyst.Xcel.UDFs.GetIndicatorValue("OVOLBOPREC", "5 Famille de courbes="&amp;$F483&amp;";", _xll.Woodstock.Analyst.Xcel.UDFs.GetModelFilename(), _xll.Woodstock.Analyst.Xcel.UDFs.GetScenarioIndex(),"6"))/5,0,_xll.Woodstock.Analyst.Xcel.UDFs.GetIndicatorValue("OVOLBOPREC", "5 Famille de courbes="&amp;$F483&amp;";", _xll.Woodstock.Analyst.Xcel.UDFs.GetModelFilename(), _xll.Woodstock.Analyst.Xcel.UDFs.GetScenarioIndex(),"6"))/5</f>
        <v>0</v>
      </c>
      <c r="M483" s="253">
        <f>IF(ISERROR(_xll.Woodstock.Analyst.Xcel.UDFs.GetIndicatorValueAverage("OVOLBOPREC", "5 Famille de courbes="&amp;$F483&amp;";", _xll.Woodstock.Analyst.Xcel.UDFs.GetModelFilename(), _xll.Woodstock.Analyst.Xcel.UDFs.GetScenarioIndex(),"2", "6"))/5,0,_xll.Woodstock.Analyst.Xcel.UDFs.GetIndicatorValueAverage("OVOLBOPREC", "5 Famille de courbes="&amp;$F483&amp;";", _xll.Woodstock.Analyst.Xcel.UDFs.GetModelFilename(), _xll.Woodstock.Analyst.Xcel.UDFs.GetScenarioIndex(),"2", "6"))/5</f>
        <v>0</v>
      </c>
      <c r="N483" s="437">
        <f t="shared" si="106"/>
        <v>0</v>
      </c>
      <c r="O483" s="241" t="b">
        <f t="shared" si="107"/>
        <v>1</v>
      </c>
    </row>
    <row r="484" spans="1:15" x14ac:dyDescent="0.25">
      <c r="A484" s="248" t="s">
        <v>28</v>
      </c>
      <c r="B484" s="248" t="s">
        <v>99</v>
      </c>
      <c r="C484" s="248" t="s">
        <v>224</v>
      </c>
      <c r="D484" s="248" t="s">
        <v>225</v>
      </c>
      <c r="E484" s="241" t="s">
        <v>14</v>
      </c>
      <c r="F484" s="249" t="str">
        <f t="shared" si="104"/>
        <v>FCTYF_FT_ES</v>
      </c>
      <c r="G484" s="249" t="str">
        <f t="shared" si="105"/>
        <v>FCTYF_FT_Es_Peupliers</v>
      </c>
      <c r="H484" s="253">
        <f>IF(ISERROR(_xll.Woodstock.Analyst.Xcel.UDFs.GetIndicatorValue("OVOLGPEUREC", "5 Famille de courbes="&amp;$F484&amp;";", _xll.Woodstock.Analyst.Xcel.UDFs.GetModelFilename(), _xll.Woodstock.Analyst.Xcel.UDFs.GetScenarioIndex(),"2"))/5,0,_xll.Woodstock.Analyst.Xcel.UDFs.GetIndicatorValue("OVOLGPEUREC", "5 Famille de courbes="&amp;$F484&amp;";", _xll.Woodstock.Analyst.Xcel.UDFs.GetModelFilename(), _xll.Woodstock.Analyst.Xcel.UDFs.GetScenarioIndex(),"2"))/5</f>
        <v>0</v>
      </c>
      <c r="I484" s="253">
        <f>IF(ISERROR(_xll.Woodstock.Analyst.Xcel.UDFs.GetIndicatorValue("OVOLGPEUREC", "5 Famille de courbes="&amp;$F484&amp;";", _xll.Woodstock.Analyst.Xcel.UDFs.GetModelFilename(), _xll.Woodstock.Analyst.Xcel.UDFs.GetScenarioIndex(),"3"))/5,0,_xll.Woodstock.Analyst.Xcel.UDFs.GetIndicatorValue("OVOLGPEUREC", "5 Famille de courbes="&amp;$F484&amp;";", _xll.Woodstock.Analyst.Xcel.UDFs.GetModelFilename(), _xll.Woodstock.Analyst.Xcel.UDFs.GetScenarioIndex(),"3"))/5</f>
        <v>0</v>
      </c>
      <c r="J484" s="253">
        <f>IF(ISERROR(_xll.Woodstock.Analyst.Xcel.UDFs.GetIndicatorValue("OVOLGPEUREC", "5 Famille de courbes="&amp;$F484&amp;";", _xll.Woodstock.Analyst.Xcel.UDFs.GetModelFilename(), _xll.Woodstock.Analyst.Xcel.UDFs.GetScenarioIndex(),"4"))/5,0,_xll.Woodstock.Analyst.Xcel.UDFs.GetIndicatorValue("OVOLGPEUREC", "5 Famille de courbes="&amp;$F484&amp;";", _xll.Woodstock.Analyst.Xcel.UDFs.GetModelFilename(), _xll.Woodstock.Analyst.Xcel.UDFs.GetScenarioIndex(),"4"))/5</f>
        <v>0</v>
      </c>
      <c r="K484" s="253">
        <f>IF(ISERROR(_xll.Woodstock.Analyst.Xcel.UDFs.GetIndicatorValue("OVOLGPEUREC", "5 Famille de courbes="&amp;$F484&amp;";", _xll.Woodstock.Analyst.Xcel.UDFs.GetModelFilename(), _xll.Woodstock.Analyst.Xcel.UDFs.GetScenarioIndex(),"5"))/5,0,_xll.Woodstock.Analyst.Xcel.UDFs.GetIndicatorValue("OVOLGPEUREC", "5 Famille de courbes="&amp;$F484&amp;";", _xll.Woodstock.Analyst.Xcel.UDFs.GetModelFilename(), _xll.Woodstock.Analyst.Xcel.UDFs.GetScenarioIndex(),"5"))/5</f>
        <v>0</v>
      </c>
      <c r="L484" s="253">
        <f>IF(ISERROR(_xll.Woodstock.Analyst.Xcel.UDFs.GetIndicatorValue("OVOLGPEUREC", "5 Famille de courbes="&amp;$F484&amp;";", _xll.Woodstock.Analyst.Xcel.UDFs.GetModelFilename(), _xll.Woodstock.Analyst.Xcel.UDFs.GetScenarioIndex(),"6"))/5,0,_xll.Woodstock.Analyst.Xcel.UDFs.GetIndicatorValue("OVOLGPEUREC", "5 Famille de courbes="&amp;$F484&amp;";", _xll.Woodstock.Analyst.Xcel.UDFs.GetModelFilename(), _xll.Woodstock.Analyst.Xcel.UDFs.GetScenarioIndex(),"6"))/5</f>
        <v>0</v>
      </c>
      <c r="M484" s="253">
        <f>IF(ISERROR(_xll.Woodstock.Analyst.Xcel.UDFs.GetIndicatorValueAverage("OVOLGPEUREC", "5 Famille de courbes="&amp;$F484&amp;";", _xll.Woodstock.Analyst.Xcel.UDFs.GetModelFilename(), _xll.Woodstock.Analyst.Xcel.UDFs.GetScenarioIndex(),"2", "6"))/5,0,_xll.Woodstock.Analyst.Xcel.UDFs.GetIndicatorValueAverage("OVOLGPEUREC", "5 Famille de courbes="&amp;$F484&amp;";", _xll.Woodstock.Analyst.Xcel.UDFs.GetModelFilename(), _xll.Woodstock.Analyst.Xcel.UDFs.GetScenarioIndex(),"2", "6"))/5</f>
        <v>0</v>
      </c>
      <c r="N484" s="437">
        <f t="shared" si="106"/>
        <v>0</v>
      </c>
      <c r="O484" s="241" t="b">
        <f t="shared" si="107"/>
        <v>1</v>
      </c>
    </row>
    <row r="485" spans="1:15" x14ac:dyDescent="0.25">
      <c r="A485" s="248" t="s">
        <v>28</v>
      </c>
      <c r="B485" s="248" t="s">
        <v>99</v>
      </c>
      <c r="C485" s="248" t="s">
        <v>224</v>
      </c>
      <c r="D485" s="248" t="s">
        <v>225</v>
      </c>
      <c r="E485" s="241" t="s">
        <v>15</v>
      </c>
      <c r="F485" s="249" t="str">
        <f t="shared" si="104"/>
        <v>FCTYF_FT_ES</v>
      </c>
      <c r="G485" s="249" t="str">
        <f t="shared" si="105"/>
        <v>FCTYF_FT_Es_Érable rouge</v>
      </c>
      <c r="H485" s="253">
        <f>IF(ISERROR(_xll.Woodstock.Analyst.Xcel.UDFs.GetIndicatorValue("OVOLERRREC", "5 Famille de courbes="&amp;$F485&amp;";", _xll.Woodstock.Analyst.Xcel.UDFs.GetModelFilename(), _xll.Woodstock.Analyst.Xcel.UDFs.GetScenarioIndex(),"2"))/5,0,_xll.Woodstock.Analyst.Xcel.UDFs.GetIndicatorValue("OVOLERRREC", "5 Famille de courbes="&amp;$F485&amp;";", _xll.Woodstock.Analyst.Xcel.UDFs.GetModelFilename(), _xll.Woodstock.Analyst.Xcel.UDFs.GetScenarioIndex(),"2"))/5</f>
        <v>0</v>
      </c>
      <c r="I485" s="253">
        <f>IF(ISERROR(_xll.Woodstock.Analyst.Xcel.UDFs.GetIndicatorValue("OVOLERRREC", "5 Famille de courbes="&amp;$F485&amp;";", _xll.Woodstock.Analyst.Xcel.UDFs.GetModelFilename(), _xll.Woodstock.Analyst.Xcel.UDFs.GetScenarioIndex(),"3"))/5,0,_xll.Woodstock.Analyst.Xcel.UDFs.GetIndicatorValue("OVOLERRREC", "5 Famille de courbes="&amp;$F485&amp;";", _xll.Woodstock.Analyst.Xcel.UDFs.GetModelFilename(), _xll.Woodstock.Analyst.Xcel.UDFs.GetScenarioIndex(),"3"))/5</f>
        <v>0</v>
      </c>
      <c r="J485" s="253">
        <f>IF(ISERROR(_xll.Woodstock.Analyst.Xcel.UDFs.GetIndicatorValue("OVOLERRREC", "5 Famille de courbes="&amp;$F485&amp;";", _xll.Woodstock.Analyst.Xcel.UDFs.GetModelFilename(), _xll.Woodstock.Analyst.Xcel.UDFs.GetScenarioIndex(),"4"))/5,0,_xll.Woodstock.Analyst.Xcel.UDFs.GetIndicatorValue("OVOLERRREC", "5 Famille de courbes="&amp;$F485&amp;";", _xll.Woodstock.Analyst.Xcel.UDFs.GetModelFilename(), _xll.Woodstock.Analyst.Xcel.UDFs.GetScenarioIndex(),"4"))/5</f>
        <v>0</v>
      </c>
      <c r="K485" s="253">
        <f>IF(ISERROR(_xll.Woodstock.Analyst.Xcel.UDFs.GetIndicatorValue("OVOLERRREC", "5 Famille de courbes="&amp;$F485&amp;";", _xll.Woodstock.Analyst.Xcel.UDFs.GetModelFilename(), _xll.Woodstock.Analyst.Xcel.UDFs.GetScenarioIndex(),"5"))/5,0,_xll.Woodstock.Analyst.Xcel.UDFs.GetIndicatorValue("OVOLERRREC", "5 Famille de courbes="&amp;$F485&amp;";", _xll.Woodstock.Analyst.Xcel.UDFs.GetModelFilename(), _xll.Woodstock.Analyst.Xcel.UDFs.GetScenarioIndex(),"5"))/5</f>
        <v>0</v>
      </c>
      <c r="L485" s="253">
        <f>IF(ISERROR(_xll.Woodstock.Analyst.Xcel.UDFs.GetIndicatorValue("OVOLERRREC", "5 Famille de courbes="&amp;$F485&amp;";", _xll.Woodstock.Analyst.Xcel.UDFs.GetModelFilename(), _xll.Woodstock.Analyst.Xcel.UDFs.GetScenarioIndex(),"6"))/5,0,_xll.Woodstock.Analyst.Xcel.UDFs.GetIndicatorValue("OVOLERRREC", "5 Famille de courbes="&amp;$F485&amp;";", _xll.Woodstock.Analyst.Xcel.UDFs.GetModelFilename(), _xll.Woodstock.Analyst.Xcel.UDFs.GetScenarioIndex(),"6"))/5</f>
        <v>0</v>
      </c>
      <c r="M485" s="253">
        <f>IF(ISERROR(_xll.Woodstock.Analyst.Xcel.UDFs.GetIndicatorValueAverage("OVOLERRREC", "5 Famille de courbes="&amp;$F485&amp;";", _xll.Woodstock.Analyst.Xcel.UDFs.GetModelFilename(), _xll.Woodstock.Analyst.Xcel.UDFs.GetScenarioIndex(),"2", "6"))/5,0,_xll.Woodstock.Analyst.Xcel.UDFs.GetIndicatorValueAverage("OVOLERRREC", "5 Famille de courbes="&amp;$F485&amp;";", _xll.Woodstock.Analyst.Xcel.UDFs.GetModelFilename(), _xll.Woodstock.Analyst.Xcel.UDFs.GetScenarioIndex(),"2", "6"))/5</f>
        <v>0</v>
      </c>
      <c r="N485" s="437">
        <f t="shared" si="106"/>
        <v>0</v>
      </c>
      <c r="O485" s="241" t="b">
        <f t="shared" si="107"/>
        <v>1</v>
      </c>
    </row>
    <row r="486" spans="1:15" x14ac:dyDescent="0.25">
      <c r="A486" s="248" t="s">
        <v>28</v>
      </c>
      <c r="B486" s="248" t="s">
        <v>99</v>
      </c>
      <c r="C486" s="248" t="s">
        <v>224</v>
      </c>
      <c r="D486" s="248" t="s">
        <v>225</v>
      </c>
      <c r="E486" s="241" t="s">
        <v>17</v>
      </c>
      <c r="F486" s="249" t="str">
        <f t="shared" si="104"/>
        <v>FCTYF_FT_ES</v>
      </c>
      <c r="G486" s="249" t="str">
        <f t="shared" si="105"/>
        <v>FCTYF_FT_Es_Sous-total F. Intolérants</v>
      </c>
      <c r="H486" s="253">
        <f>IF(ISERROR(_xll.Woodstock.Analyst.Xcel.UDFs.GetIndicatorValue("OVOLGFIREC", "5 Famille de courbes="&amp;$F486&amp;";", _xll.Woodstock.Analyst.Xcel.UDFs.GetModelFilename(), _xll.Woodstock.Analyst.Xcel.UDFs.GetScenarioIndex(),"2"))/5,0,_xll.Woodstock.Analyst.Xcel.UDFs.GetIndicatorValue("OVOLGFIREC", "5 Famille de courbes="&amp;$F486&amp;";", _xll.Woodstock.Analyst.Xcel.UDFs.GetModelFilename(), _xll.Woodstock.Analyst.Xcel.UDFs.GetScenarioIndex(),"2"))/5</f>
        <v>0</v>
      </c>
      <c r="I486" s="253">
        <f>IF(ISERROR(_xll.Woodstock.Analyst.Xcel.UDFs.GetIndicatorValue("OVOLGFIREC", "5 Famille de courbes="&amp;$F486&amp;";", _xll.Woodstock.Analyst.Xcel.UDFs.GetModelFilename(), _xll.Woodstock.Analyst.Xcel.UDFs.GetScenarioIndex(),"3"))/5,0,_xll.Woodstock.Analyst.Xcel.UDFs.GetIndicatorValue("OVOLGFIREC", "5 Famille de courbes="&amp;$F486&amp;";", _xll.Woodstock.Analyst.Xcel.UDFs.GetModelFilename(), _xll.Woodstock.Analyst.Xcel.UDFs.GetScenarioIndex(),"3"))/5</f>
        <v>0</v>
      </c>
      <c r="J486" s="253">
        <f>IF(ISERROR(_xll.Woodstock.Analyst.Xcel.UDFs.GetIndicatorValue("OVOLGFIREC", "5 Famille de courbes="&amp;$F486&amp;";", _xll.Woodstock.Analyst.Xcel.UDFs.GetModelFilename(), _xll.Woodstock.Analyst.Xcel.UDFs.GetScenarioIndex(),"4"))/5,0,_xll.Woodstock.Analyst.Xcel.UDFs.GetIndicatorValue("OVOLGFIREC", "5 Famille de courbes="&amp;$F486&amp;";", _xll.Woodstock.Analyst.Xcel.UDFs.GetModelFilename(), _xll.Woodstock.Analyst.Xcel.UDFs.GetScenarioIndex(),"4"))/5</f>
        <v>0</v>
      </c>
      <c r="K486" s="253">
        <f>IF(ISERROR(_xll.Woodstock.Analyst.Xcel.UDFs.GetIndicatorValue("OVOLGFIREC", "5 Famille de courbes="&amp;$F486&amp;";", _xll.Woodstock.Analyst.Xcel.UDFs.GetModelFilename(), _xll.Woodstock.Analyst.Xcel.UDFs.GetScenarioIndex(),"5"))/5,0,_xll.Woodstock.Analyst.Xcel.UDFs.GetIndicatorValue("OVOLGFIREC", "5 Famille de courbes="&amp;$F486&amp;";", _xll.Woodstock.Analyst.Xcel.UDFs.GetModelFilename(), _xll.Woodstock.Analyst.Xcel.UDFs.GetScenarioIndex(),"5"))/5</f>
        <v>0</v>
      </c>
      <c r="L486" s="253">
        <f>IF(ISERROR(_xll.Woodstock.Analyst.Xcel.UDFs.GetIndicatorValue("OVOLGFIREC", "5 Famille de courbes="&amp;$F486&amp;";", _xll.Woodstock.Analyst.Xcel.UDFs.GetModelFilename(), _xll.Woodstock.Analyst.Xcel.UDFs.GetScenarioIndex(),"6"))/5,0,_xll.Woodstock.Analyst.Xcel.UDFs.GetIndicatorValue("OVOLGFIREC", "5 Famille de courbes="&amp;$F486&amp;";", _xll.Woodstock.Analyst.Xcel.UDFs.GetModelFilename(), _xll.Woodstock.Analyst.Xcel.UDFs.GetScenarioIndex(),"6"))/5</f>
        <v>0</v>
      </c>
      <c r="M486" s="253">
        <f>IF(ISERROR(_xll.Woodstock.Analyst.Xcel.UDFs.GetIndicatorValueAverage("OVOLGFIREC", "5 Famille de courbes="&amp;$F486&amp;";", _xll.Woodstock.Analyst.Xcel.UDFs.GetModelFilename(), _xll.Woodstock.Analyst.Xcel.UDFs.GetScenarioIndex(),"2", "6"))/5,0,_xll.Woodstock.Analyst.Xcel.UDFs.GetIndicatorValueAverage("OVOLGFIREC", "5 Famille de courbes="&amp;$F486&amp;";", _xll.Woodstock.Analyst.Xcel.UDFs.GetModelFilename(), _xll.Woodstock.Analyst.Xcel.UDFs.GetScenarioIndex(),"2", "6"))/5</f>
        <v>0</v>
      </c>
      <c r="N486" s="437">
        <f t="shared" si="106"/>
        <v>0</v>
      </c>
      <c r="O486" s="241" t="b">
        <f t="shared" si="107"/>
        <v>1</v>
      </c>
    </row>
    <row r="487" spans="1:15" x14ac:dyDescent="0.25">
      <c r="A487" s="248" t="s">
        <v>28</v>
      </c>
      <c r="B487" s="248" t="s">
        <v>99</v>
      </c>
      <c r="C487" s="248" t="s">
        <v>224</v>
      </c>
      <c r="D487" s="248" t="s">
        <v>225</v>
      </c>
      <c r="E487" s="241" t="s">
        <v>18</v>
      </c>
      <c r="F487" s="249" t="str">
        <f t="shared" si="104"/>
        <v>FCTYF_FT_ES</v>
      </c>
      <c r="G487" s="249" t="str">
        <f t="shared" si="105"/>
        <v>FCTYF_FT_Es_Bouleau jaune</v>
      </c>
      <c r="H487" s="253">
        <f>IF(ISERROR(_xll.Woodstock.Analyst.Xcel.UDFs.GetIndicatorValue("OVOLBOJREC", "5 Famille de courbes="&amp;$F487&amp;";", _xll.Woodstock.Analyst.Xcel.UDFs.GetModelFilename(), _xll.Woodstock.Analyst.Xcel.UDFs.GetScenarioIndex(),"2"))/5,0,_xll.Woodstock.Analyst.Xcel.UDFs.GetIndicatorValue("OVOLBOJREC", "5 Famille de courbes="&amp;$F487&amp;";", _xll.Woodstock.Analyst.Xcel.UDFs.GetModelFilename(), _xll.Woodstock.Analyst.Xcel.UDFs.GetScenarioIndex(),"2"))/5</f>
        <v>0</v>
      </c>
      <c r="I487" s="253">
        <f>IF(ISERROR(_xll.Woodstock.Analyst.Xcel.UDFs.GetIndicatorValue("OVOLBOJREC", "5 Famille de courbes="&amp;$F487&amp;";", _xll.Woodstock.Analyst.Xcel.UDFs.GetModelFilename(), _xll.Woodstock.Analyst.Xcel.UDFs.GetScenarioIndex(),"3"))/5,0,_xll.Woodstock.Analyst.Xcel.UDFs.GetIndicatorValue("OVOLBOJREC", "5 Famille de courbes="&amp;$F487&amp;";", _xll.Woodstock.Analyst.Xcel.UDFs.GetModelFilename(), _xll.Woodstock.Analyst.Xcel.UDFs.GetScenarioIndex(),"3"))/5</f>
        <v>0</v>
      </c>
      <c r="J487" s="253">
        <f>IF(ISERROR(_xll.Woodstock.Analyst.Xcel.UDFs.GetIndicatorValue("OVOLBOJREC", "5 Famille de courbes="&amp;$F487&amp;";", _xll.Woodstock.Analyst.Xcel.UDFs.GetModelFilename(), _xll.Woodstock.Analyst.Xcel.UDFs.GetScenarioIndex(),"4"))/5,0,_xll.Woodstock.Analyst.Xcel.UDFs.GetIndicatorValue("OVOLBOJREC", "5 Famille de courbes="&amp;$F487&amp;";", _xll.Woodstock.Analyst.Xcel.UDFs.GetModelFilename(), _xll.Woodstock.Analyst.Xcel.UDFs.GetScenarioIndex(),"4"))/5</f>
        <v>0</v>
      </c>
      <c r="K487" s="253">
        <f>IF(ISERROR(_xll.Woodstock.Analyst.Xcel.UDFs.GetIndicatorValue("OVOLBOJREC", "5 Famille de courbes="&amp;$F487&amp;";", _xll.Woodstock.Analyst.Xcel.UDFs.GetModelFilename(), _xll.Woodstock.Analyst.Xcel.UDFs.GetScenarioIndex(),"5"))/5,0,_xll.Woodstock.Analyst.Xcel.UDFs.GetIndicatorValue("OVOLBOJREC", "5 Famille de courbes="&amp;$F487&amp;";", _xll.Woodstock.Analyst.Xcel.UDFs.GetModelFilename(), _xll.Woodstock.Analyst.Xcel.UDFs.GetScenarioIndex(),"5"))/5</f>
        <v>0</v>
      </c>
      <c r="L487" s="253">
        <f>IF(ISERROR(_xll.Woodstock.Analyst.Xcel.UDFs.GetIndicatorValue("OVOLBOJREC", "5 Famille de courbes="&amp;$F487&amp;";", _xll.Woodstock.Analyst.Xcel.UDFs.GetModelFilename(), _xll.Woodstock.Analyst.Xcel.UDFs.GetScenarioIndex(),"6"))/5,0,_xll.Woodstock.Analyst.Xcel.UDFs.GetIndicatorValue("OVOLBOJREC", "5 Famille de courbes="&amp;$F487&amp;";", _xll.Woodstock.Analyst.Xcel.UDFs.GetModelFilename(), _xll.Woodstock.Analyst.Xcel.UDFs.GetScenarioIndex(),"6"))/5</f>
        <v>0</v>
      </c>
      <c r="M487" s="253">
        <f>IF(ISERROR(_xll.Woodstock.Analyst.Xcel.UDFs.GetIndicatorValueAverage("OVOLBOJREC", "5 Famille de courbes="&amp;$F487&amp;";", _xll.Woodstock.Analyst.Xcel.UDFs.GetModelFilename(), _xll.Woodstock.Analyst.Xcel.UDFs.GetScenarioIndex(),"2", "6"))/5,0,_xll.Woodstock.Analyst.Xcel.UDFs.GetIndicatorValueAverage("OVOLBOJREC", "5 Famille de courbes="&amp;$F487&amp;";", _xll.Woodstock.Analyst.Xcel.UDFs.GetModelFilename(), _xll.Woodstock.Analyst.Xcel.UDFs.GetScenarioIndex(),"2", "6"))/5</f>
        <v>0</v>
      </c>
      <c r="N487" s="437">
        <f t="shared" si="106"/>
        <v>0</v>
      </c>
      <c r="O487" s="241" t="b">
        <f t="shared" si="107"/>
        <v>1</v>
      </c>
    </row>
    <row r="488" spans="1:15" x14ac:dyDescent="0.25">
      <c r="A488" s="248" t="s">
        <v>28</v>
      </c>
      <c r="B488" s="248" t="s">
        <v>99</v>
      </c>
      <c r="C488" s="248" t="s">
        <v>224</v>
      </c>
      <c r="D488" s="248" t="s">
        <v>225</v>
      </c>
      <c r="E488" s="241" t="s">
        <v>19</v>
      </c>
      <c r="F488" s="249" t="str">
        <f t="shared" si="104"/>
        <v>FCTYF_FT_ES</v>
      </c>
      <c r="G488" s="249" t="str">
        <f t="shared" si="105"/>
        <v>FCTYF_FT_Es_Érable à sucre</v>
      </c>
      <c r="H488" s="253">
        <f>IF(ISERROR(_xll.Woodstock.Analyst.Xcel.UDFs.GetIndicatorValue("OVOLERSREC", "5 Famille de courbes="&amp;$F488&amp;";", _xll.Woodstock.Analyst.Xcel.UDFs.GetModelFilename(), _xll.Woodstock.Analyst.Xcel.UDFs.GetScenarioIndex(),"2"))/5,0,_xll.Woodstock.Analyst.Xcel.UDFs.GetIndicatorValue("OVOLERSREC", "5 Famille de courbes="&amp;$F488&amp;";", _xll.Woodstock.Analyst.Xcel.UDFs.GetModelFilename(), _xll.Woodstock.Analyst.Xcel.UDFs.GetScenarioIndex(),"2"))/5</f>
        <v>0</v>
      </c>
      <c r="I488" s="253">
        <f>IF(ISERROR(_xll.Woodstock.Analyst.Xcel.UDFs.GetIndicatorValue("OVOLERSREC", "5 Famille de courbes="&amp;$F488&amp;";", _xll.Woodstock.Analyst.Xcel.UDFs.GetModelFilename(), _xll.Woodstock.Analyst.Xcel.UDFs.GetScenarioIndex(),"3"))/5,0,_xll.Woodstock.Analyst.Xcel.UDFs.GetIndicatorValue("OVOLERSREC", "5 Famille de courbes="&amp;$F488&amp;";", _xll.Woodstock.Analyst.Xcel.UDFs.GetModelFilename(), _xll.Woodstock.Analyst.Xcel.UDFs.GetScenarioIndex(),"3"))/5</f>
        <v>0</v>
      </c>
      <c r="J488" s="253">
        <f>IF(ISERROR(_xll.Woodstock.Analyst.Xcel.UDFs.GetIndicatorValue("OVOLERSREC", "5 Famille de courbes="&amp;$F488&amp;";", _xll.Woodstock.Analyst.Xcel.UDFs.GetModelFilename(), _xll.Woodstock.Analyst.Xcel.UDFs.GetScenarioIndex(),"4"))/5,0,_xll.Woodstock.Analyst.Xcel.UDFs.GetIndicatorValue("OVOLERSREC", "5 Famille de courbes="&amp;$F488&amp;";", _xll.Woodstock.Analyst.Xcel.UDFs.GetModelFilename(), _xll.Woodstock.Analyst.Xcel.UDFs.GetScenarioIndex(),"4"))/5</f>
        <v>0</v>
      </c>
      <c r="K488" s="253">
        <f>IF(ISERROR(_xll.Woodstock.Analyst.Xcel.UDFs.GetIndicatorValue("OVOLERSREC", "5 Famille de courbes="&amp;$F488&amp;";", _xll.Woodstock.Analyst.Xcel.UDFs.GetModelFilename(), _xll.Woodstock.Analyst.Xcel.UDFs.GetScenarioIndex(),"5"))/5,0,_xll.Woodstock.Analyst.Xcel.UDFs.GetIndicatorValue("OVOLERSREC", "5 Famille de courbes="&amp;$F488&amp;";", _xll.Woodstock.Analyst.Xcel.UDFs.GetModelFilename(), _xll.Woodstock.Analyst.Xcel.UDFs.GetScenarioIndex(),"5"))/5</f>
        <v>0</v>
      </c>
      <c r="L488" s="253">
        <f>IF(ISERROR(_xll.Woodstock.Analyst.Xcel.UDFs.GetIndicatorValue("OVOLERSREC", "5 Famille de courbes="&amp;$F488&amp;";", _xll.Woodstock.Analyst.Xcel.UDFs.GetModelFilename(), _xll.Woodstock.Analyst.Xcel.UDFs.GetScenarioIndex(),"6"))/5,0,_xll.Woodstock.Analyst.Xcel.UDFs.GetIndicatorValue("OVOLERSREC", "5 Famille de courbes="&amp;$F488&amp;";", _xll.Woodstock.Analyst.Xcel.UDFs.GetModelFilename(), _xll.Woodstock.Analyst.Xcel.UDFs.GetScenarioIndex(),"6"))/5</f>
        <v>0</v>
      </c>
      <c r="M488" s="253">
        <f>IF(ISERROR(_xll.Woodstock.Analyst.Xcel.UDFs.GetIndicatorValueAverage("OVOLERSREC", "5 Famille de courbes="&amp;$F488&amp;";", _xll.Woodstock.Analyst.Xcel.UDFs.GetModelFilename(), _xll.Woodstock.Analyst.Xcel.UDFs.GetScenarioIndex(),"2", "6"))/5,0,_xll.Woodstock.Analyst.Xcel.UDFs.GetIndicatorValueAverage("OVOLERSREC", "5 Famille de courbes="&amp;$F488&amp;";", _xll.Woodstock.Analyst.Xcel.UDFs.GetModelFilename(), _xll.Woodstock.Analyst.Xcel.UDFs.GetScenarioIndex(),"2", "6"))/5</f>
        <v>0</v>
      </c>
      <c r="N488" s="437">
        <f t="shared" si="106"/>
        <v>0</v>
      </c>
      <c r="O488" s="241" t="b">
        <f t="shared" si="107"/>
        <v>1</v>
      </c>
    </row>
    <row r="489" spans="1:15" x14ac:dyDescent="0.25">
      <c r="A489" s="248" t="s">
        <v>28</v>
      </c>
      <c r="B489" s="248" t="s">
        <v>99</v>
      </c>
      <c r="C489" s="248" t="s">
        <v>224</v>
      </c>
      <c r="D489" s="248" t="s">
        <v>225</v>
      </c>
      <c r="E489" s="241" t="s">
        <v>21</v>
      </c>
      <c r="F489" s="249" t="str">
        <f t="shared" si="104"/>
        <v>FCTYF_FT_ES</v>
      </c>
      <c r="G489" s="249" t="str">
        <f t="shared" si="105"/>
        <v>FCTYF_FT_Es_Sous-total F. Tolérants</v>
      </c>
      <c r="H489" s="253">
        <f>IF(ISERROR(_xll.Woodstock.Analyst.Xcel.UDFs.GetIndicatorValue("OVOLGFTREC", "5 Famille de courbes="&amp;$F489&amp;";", _xll.Woodstock.Analyst.Xcel.UDFs.GetModelFilename(), _xll.Woodstock.Analyst.Xcel.UDFs.GetScenarioIndex(),"2"))/5,0,_xll.Woodstock.Analyst.Xcel.UDFs.GetIndicatorValue("OVOLGFTREC", "5 Famille de courbes="&amp;$F489&amp;";", _xll.Woodstock.Analyst.Xcel.UDFs.GetModelFilename(), _xll.Woodstock.Analyst.Xcel.UDFs.GetScenarioIndex(),"2"))/5</f>
        <v>0</v>
      </c>
      <c r="I489" s="253">
        <f>IF(ISERROR(_xll.Woodstock.Analyst.Xcel.UDFs.GetIndicatorValue("OVOLGFTREC", "5 Famille de courbes="&amp;$F489&amp;";", _xll.Woodstock.Analyst.Xcel.UDFs.GetModelFilename(), _xll.Woodstock.Analyst.Xcel.UDFs.GetScenarioIndex(),"3"))/5,0,_xll.Woodstock.Analyst.Xcel.UDFs.GetIndicatorValue("OVOLGFTREC", "5 Famille de courbes="&amp;$F489&amp;";", _xll.Woodstock.Analyst.Xcel.UDFs.GetModelFilename(), _xll.Woodstock.Analyst.Xcel.UDFs.GetScenarioIndex(),"3"))/5</f>
        <v>0</v>
      </c>
      <c r="J489" s="253">
        <f>IF(ISERROR(_xll.Woodstock.Analyst.Xcel.UDFs.GetIndicatorValue("OVOLGFTREC", "5 Famille de courbes="&amp;$F489&amp;";", _xll.Woodstock.Analyst.Xcel.UDFs.GetModelFilename(), _xll.Woodstock.Analyst.Xcel.UDFs.GetScenarioIndex(),"4"))/5,0,_xll.Woodstock.Analyst.Xcel.UDFs.GetIndicatorValue("OVOLGFTREC", "5 Famille de courbes="&amp;$F489&amp;";", _xll.Woodstock.Analyst.Xcel.UDFs.GetModelFilename(), _xll.Woodstock.Analyst.Xcel.UDFs.GetScenarioIndex(),"4"))/5</f>
        <v>0</v>
      </c>
      <c r="K489" s="253">
        <f>IF(ISERROR(_xll.Woodstock.Analyst.Xcel.UDFs.GetIndicatorValue("OVOLGFTREC", "5 Famille de courbes="&amp;$F489&amp;";", _xll.Woodstock.Analyst.Xcel.UDFs.GetModelFilename(), _xll.Woodstock.Analyst.Xcel.UDFs.GetScenarioIndex(),"5"))/5,0,_xll.Woodstock.Analyst.Xcel.UDFs.GetIndicatorValue("OVOLGFTREC", "5 Famille de courbes="&amp;$F489&amp;";", _xll.Woodstock.Analyst.Xcel.UDFs.GetModelFilename(), _xll.Woodstock.Analyst.Xcel.UDFs.GetScenarioIndex(),"5"))/5</f>
        <v>0</v>
      </c>
      <c r="L489" s="253">
        <f>IF(ISERROR(_xll.Woodstock.Analyst.Xcel.UDFs.GetIndicatorValue("OVOLGFTREC", "5 Famille de courbes="&amp;$F489&amp;";", _xll.Woodstock.Analyst.Xcel.UDFs.GetModelFilename(), _xll.Woodstock.Analyst.Xcel.UDFs.GetScenarioIndex(),"6"))/5,0,_xll.Woodstock.Analyst.Xcel.UDFs.GetIndicatorValue("OVOLGFTREC", "5 Famille de courbes="&amp;$F489&amp;";", _xll.Woodstock.Analyst.Xcel.UDFs.GetModelFilename(), _xll.Woodstock.Analyst.Xcel.UDFs.GetScenarioIndex(),"6"))/5</f>
        <v>0</v>
      </c>
      <c r="M489" s="253">
        <f>IF(ISERROR(_xll.Woodstock.Analyst.Xcel.UDFs.GetIndicatorValueAverage("OVOLGFTREC", "5 Famille de courbes="&amp;$F489&amp;";", _xll.Woodstock.Analyst.Xcel.UDFs.GetModelFilename(), _xll.Woodstock.Analyst.Xcel.UDFs.GetScenarioIndex(),"2", "6"))/5,0,_xll.Woodstock.Analyst.Xcel.UDFs.GetIndicatorValueAverage("OVOLGFTREC", "5 Famille de courbes="&amp;$F489&amp;";", _xll.Woodstock.Analyst.Xcel.UDFs.GetModelFilename(), _xll.Woodstock.Analyst.Xcel.UDFs.GetScenarioIndex(),"2", "6"))/5</f>
        <v>0</v>
      </c>
      <c r="N489" s="437">
        <f t="shared" si="106"/>
        <v>0</v>
      </c>
      <c r="O489" s="241" t="b">
        <f t="shared" si="107"/>
        <v>1</v>
      </c>
    </row>
    <row r="490" spans="1:15" x14ac:dyDescent="0.25">
      <c r="A490" s="248" t="s">
        <v>28</v>
      </c>
      <c r="B490" s="248" t="s">
        <v>99</v>
      </c>
      <c r="C490" s="248" t="s">
        <v>224</v>
      </c>
      <c r="D490" s="248" t="s">
        <v>225</v>
      </c>
      <c r="E490" s="241" t="s">
        <v>39</v>
      </c>
      <c r="F490" s="249" t="str">
        <f t="shared" si="104"/>
        <v>FCTYF_FT_ES</v>
      </c>
      <c r="G490" s="249" t="str">
        <f t="shared" si="105"/>
        <v>FCTYF_FT_Es_Total Résineux &amp; Feuillus</v>
      </c>
      <c r="H490" s="253">
        <f>IF(ISERROR(_xll.Woodstock.Analyst.Xcel.UDFs.GetIndicatorValue("OVOLTOTREC", "5 Famille de courbes="&amp;$F490&amp;";", _xll.Woodstock.Analyst.Xcel.UDFs.GetModelFilename(), _xll.Woodstock.Analyst.Xcel.UDFs.GetScenarioIndex(),"2"))/5,0,_xll.Woodstock.Analyst.Xcel.UDFs.GetIndicatorValue("OVOLTOTREC", "5 Famille de courbes="&amp;$F490&amp;";", _xll.Woodstock.Analyst.Xcel.UDFs.GetModelFilename(), _xll.Woodstock.Analyst.Xcel.UDFs.GetScenarioIndex(),"2"))/5</f>
        <v>0</v>
      </c>
      <c r="I490" s="253">
        <f>IF(ISERROR(_xll.Woodstock.Analyst.Xcel.UDFs.GetIndicatorValue("OVOLTOTREC", "5 Famille de courbes="&amp;$F490&amp;";", _xll.Woodstock.Analyst.Xcel.UDFs.GetModelFilename(), _xll.Woodstock.Analyst.Xcel.UDFs.GetScenarioIndex(),"3"))/5,0,_xll.Woodstock.Analyst.Xcel.UDFs.GetIndicatorValue("OVOLTOTREC", "5 Famille de courbes="&amp;$F490&amp;";", _xll.Woodstock.Analyst.Xcel.UDFs.GetModelFilename(), _xll.Woodstock.Analyst.Xcel.UDFs.GetScenarioIndex(),"3"))/5</f>
        <v>0</v>
      </c>
      <c r="J490" s="253">
        <f>IF(ISERROR(_xll.Woodstock.Analyst.Xcel.UDFs.GetIndicatorValue("OVOLTOTREC", "5 Famille de courbes="&amp;$F490&amp;";", _xll.Woodstock.Analyst.Xcel.UDFs.GetModelFilename(), _xll.Woodstock.Analyst.Xcel.UDFs.GetScenarioIndex(),"4"))/5,0,_xll.Woodstock.Analyst.Xcel.UDFs.GetIndicatorValue("OVOLTOTREC", "5 Famille de courbes="&amp;$F490&amp;";", _xll.Woodstock.Analyst.Xcel.UDFs.GetModelFilename(), _xll.Woodstock.Analyst.Xcel.UDFs.GetScenarioIndex(),"4"))/5</f>
        <v>0</v>
      </c>
      <c r="K490" s="253">
        <f>IF(ISERROR(_xll.Woodstock.Analyst.Xcel.UDFs.GetIndicatorValue("OVOLTOTREC", "5 Famille de courbes="&amp;$F490&amp;";", _xll.Woodstock.Analyst.Xcel.UDFs.GetModelFilename(), _xll.Woodstock.Analyst.Xcel.UDFs.GetScenarioIndex(),"5"))/5,0,_xll.Woodstock.Analyst.Xcel.UDFs.GetIndicatorValue("OVOLTOTREC", "5 Famille de courbes="&amp;$F490&amp;";", _xll.Woodstock.Analyst.Xcel.UDFs.GetModelFilename(), _xll.Woodstock.Analyst.Xcel.UDFs.GetScenarioIndex(),"5"))/5</f>
        <v>0</v>
      </c>
      <c r="L490" s="253">
        <f>IF(ISERROR(_xll.Woodstock.Analyst.Xcel.UDFs.GetIndicatorValue("OVOLTOTREC", "5 Famille de courbes="&amp;$F490&amp;";", _xll.Woodstock.Analyst.Xcel.UDFs.GetModelFilename(), _xll.Woodstock.Analyst.Xcel.UDFs.GetScenarioIndex(),"6"))/5,0,_xll.Woodstock.Analyst.Xcel.UDFs.GetIndicatorValue("OVOLTOTREC", "5 Famille de courbes="&amp;$F490&amp;";", _xll.Woodstock.Analyst.Xcel.UDFs.GetModelFilename(), _xll.Woodstock.Analyst.Xcel.UDFs.GetScenarioIndex(),"6"))/5</f>
        <v>0</v>
      </c>
      <c r="M490" s="253">
        <f>IF(ISERROR(_xll.Woodstock.Analyst.Xcel.UDFs.GetIndicatorValueAverage("OVOLTOTREC", "5 Famille de courbes="&amp;$F490&amp;";", _xll.Woodstock.Analyst.Xcel.UDFs.GetModelFilename(), _xll.Woodstock.Analyst.Xcel.UDFs.GetScenarioIndex(),"2", "6"))/5,0,_xll.Woodstock.Analyst.Xcel.UDFs.GetIndicatorValueAverage("OVOLTOTREC", "5 Famille de courbes="&amp;$F490&amp;";", _xll.Woodstock.Analyst.Xcel.UDFs.GetModelFilename(), _xll.Woodstock.Analyst.Xcel.UDFs.GetScenarioIndex(),"2", "6"))/5</f>
        <v>0</v>
      </c>
      <c r="N490" s="437">
        <f t="shared" si="106"/>
        <v>0</v>
      </c>
      <c r="O490" s="241" t="b">
        <f t="shared" si="107"/>
        <v>1</v>
      </c>
    </row>
    <row r="491" spans="1:15" x14ac:dyDescent="0.25">
      <c r="A491" s="248"/>
      <c r="B491" s="248"/>
      <c r="C491" s="248"/>
      <c r="D491" s="248"/>
      <c r="E491" s="241"/>
      <c r="F491" s="241"/>
      <c r="G491" s="241"/>
      <c r="H491" s="241"/>
      <c r="I491" s="241"/>
      <c r="J491" s="241"/>
      <c r="K491" s="241"/>
      <c r="L491" s="241"/>
      <c r="M491" s="241"/>
      <c r="N491" s="355"/>
      <c r="O491" s="241"/>
    </row>
    <row r="492" spans="1:15" x14ac:dyDescent="0.25">
      <c r="A492" s="248" t="s">
        <v>28</v>
      </c>
      <c r="B492" s="248" t="s">
        <v>99</v>
      </c>
      <c r="C492" s="248" t="s">
        <v>226</v>
      </c>
      <c r="D492" s="248" t="s">
        <v>227</v>
      </c>
      <c r="E492" s="249" t="s">
        <v>2</v>
      </c>
      <c r="F492" s="249" t="str">
        <f t="shared" ref="F492:F508" si="108">UPPER("FCTYF_"&amp;B492&amp;"_"&amp;D492)</f>
        <v>FCTYF_FT_ESBJ</v>
      </c>
      <c r="G492" s="249" t="str">
        <f t="shared" ref="G492:G508" si="109">TRIM("FCTYF_"&amp;B492&amp;"_"&amp;D492&amp;"_"&amp;E492)</f>
        <v>FCTYF_FT_EsBj_Sapin</v>
      </c>
      <c r="H492" s="253">
        <f>IF(ISERROR(_xll.Woodstock.Analyst.Xcel.UDFs.GetIndicatorValue("OVOLSABREC", "5 Famille de courbes="&amp;$F492&amp;";", _xll.Woodstock.Analyst.Xcel.UDFs.GetModelFilename(), _xll.Woodstock.Analyst.Xcel.UDFs.GetScenarioIndex(),"2"))/5,0,_xll.Woodstock.Analyst.Xcel.UDFs.GetIndicatorValue("OVOLSABREC", "5 Famille de courbes="&amp;$F492&amp;";", _xll.Woodstock.Analyst.Xcel.UDFs.GetModelFilename(), _xll.Woodstock.Analyst.Xcel.UDFs.GetScenarioIndex(),"2"))/5</f>
        <v>412.81867441144396</v>
      </c>
      <c r="I492" s="253">
        <f>IF(ISERROR(_xll.Woodstock.Analyst.Xcel.UDFs.GetIndicatorValue("OVOLSABREC", "5 Famille de courbes="&amp;$F492&amp;";", _xll.Woodstock.Analyst.Xcel.UDFs.GetModelFilename(), _xll.Woodstock.Analyst.Xcel.UDFs.GetScenarioIndex(),"3"))/5,0,_xll.Woodstock.Analyst.Xcel.UDFs.GetIndicatorValue("OVOLSABREC", "5 Famille de courbes="&amp;$F492&amp;";", _xll.Woodstock.Analyst.Xcel.UDFs.GetModelFilename(), _xll.Woodstock.Analyst.Xcel.UDFs.GetScenarioIndex(),"3"))/5</f>
        <v>586.23639491411177</v>
      </c>
      <c r="J492" s="253">
        <f>IF(ISERROR(_xll.Woodstock.Analyst.Xcel.UDFs.GetIndicatorValue("OVOLSABREC", "5 Famille de courbes="&amp;$F492&amp;";", _xll.Woodstock.Analyst.Xcel.UDFs.GetModelFilename(), _xll.Woodstock.Analyst.Xcel.UDFs.GetScenarioIndex(),"4"))/5,0,_xll.Woodstock.Analyst.Xcel.UDFs.GetIndicatorValue("OVOLSABREC", "5 Famille de courbes="&amp;$F492&amp;";", _xll.Woodstock.Analyst.Xcel.UDFs.GetModelFilename(), _xll.Woodstock.Analyst.Xcel.UDFs.GetScenarioIndex(),"4"))/5</f>
        <v>567.5428657983847</v>
      </c>
      <c r="K492" s="253">
        <f>IF(ISERROR(_xll.Woodstock.Analyst.Xcel.UDFs.GetIndicatorValue("OVOLSABREC", "5 Famille de courbes="&amp;$F492&amp;";", _xll.Woodstock.Analyst.Xcel.UDFs.GetModelFilename(), _xll.Woodstock.Analyst.Xcel.UDFs.GetScenarioIndex(),"5"))/5,0,_xll.Woodstock.Analyst.Xcel.UDFs.GetIndicatorValue("OVOLSABREC", "5 Famille de courbes="&amp;$F492&amp;";", _xll.Woodstock.Analyst.Xcel.UDFs.GetModelFilename(), _xll.Woodstock.Analyst.Xcel.UDFs.GetScenarioIndex(),"5"))/5</f>
        <v>289.67513666345889</v>
      </c>
      <c r="L492" s="253">
        <f>IF(ISERROR(_xll.Woodstock.Analyst.Xcel.UDFs.GetIndicatorValue("OVOLSABREC", "5 Famille de courbes="&amp;$F492&amp;";", _xll.Woodstock.Analyst.Xcel.UDFs.GetModelFilename(), _xll.Woodstock.Analyst.Xcel.UDFs.GetScenarioIndex(),"6"))/5,0,_xll.Woodstock.Analyst.Xcel.UDFs.GetIndicatorValue("OVOLSABREC", "5 Famille de courbes="&amp;$F492&amp;";", _xll.Woodstock.Analyst.Xcel.UDFs.GetModelFilename(), _xll.Woodstock.Analyst.Xcel.UDFs.GetScenarioIndex(),"6"))/5</f>
        <v>439.31786788073816</v>
      </c>
      <c r="M492" s="253">
        <f>IF(ISERROR(_xll.Woodstock.Analyst.Xcel.UDFs.GetIndicatorValueAverage("OVOLSABREC", "5 Famille de courbes="&amp;$F492&amp;";", _xll.Woodstock.Analyst.Xcel.UDFs.GetModelFilename(), _xll.Woodstock.Analyst.Xcel.UDFs.GetScenarioIndex(),"2", "6"))/5,0,_xll.Woodstock.Analyst.Xcel.UDFs.GetIndicatorValueAverage("OVOLSABREC", "5 Famille de courbes="&amp;$F492&amp;";", _xll.Woodstock.Analyst.Xcel.UDFs.GetModelFilename(), _xll.Woodstock.Analyst.Xcel.UDFs.GetScenarioIndex(),"2", "6"))/5</f>
        <v>459.11818793362744</v>
      </c>
      <c r="N492" s="437">
        <f t="shared" ref="N492:N508" si="110">AVERAGE(H492:L492)</f>
        <v>459.11818793362744</v>
      </c>
      <c r="O492" s="241" t="b">
        <f t="shared" ref="O492:O508" si="111">EXACT(ROUND(M492,1),ROUND(N492,1))</f>
        <v>1</v>
      </c>
    </row>
    <row r="493" spans="1:15" x14ac:dyDescent="0.25">
      <c r="A493" s="248" t="s">
        <v>28</v>
      </c>
      <c r="B493" s="248" t="s">
        <v>99</v>
      </c>
      <c r="C493" s="248" t="s">
        <v>226</v>
      </c>
      <c r="D493" s="248" t="s">
        <v>227</v>
      </c>
      <c r="E493" s="241" t="s">
        <v>3</v>
      </c>
      <c r="F493" s="249" t="str">
        <f t="shared" si="108"/>
        <v>FCTYF_FT_ESBJ</v>
      </c>
      <c r="G493" s="249" t="str">
        <f t="shared" si="109"/>
        <v>FCTYF_FT_EsBj_Épinettes</v>
      </c>
      <c r="H493" s="253">
        <f>IF(ISERROR(_xll.Woodstock.Analyst.Xcel.UDFs.GetIndicatorValue("OVOLGEPXREC", "5 Famille de courbes="&amp;$F493&amp;";", _xll.Woodstock.Analyst.Xcel.UDFs.GetModelFilename(), _xll.Woodstock.Analyst.Xcel.UDFs.GetScenarioIndex(),"2"))/5,0,_xll.Woodstock.Analyst.Xcel.UDFs.GetIndicatorValue("OVOLGEPXREC", "5 Famille de courbes="&amp;$F493&amp;";", _xll.Woodstock.Analyst.Xcel.UDFs.GetModelFilename(), _xll.Woodstock.Analyst.Xcel.UDFs.GetScenarioIndex(),"2"))/5</f>
        <v>346.69057148116997</v>
      </c>
      <c r="I493" s="253">
        <f>IF(ISERROR(_xll.Woodstock.Analyst.Xcel.UDFs.GetIndicatorValue("OVOLGEPXREC", "5 Famille de courbes="&amp;$F493&amp;";", _xll.Woodstock.Analyst.Xcel.UDFs.GetModelFilename(), _xll.Woodstock.Analyst.Xcel.UDFs.GetScenarioIndex(),"3"))/5,0,_xll.Woodstock.Analyst.Xcel.UDFs.GetIndicatorValue("OVOLGEPXREC", "5 Famille de courbes="&amp;$F493&amp;";", _xll.Woodstock.Analyst.Xcel.UDFs.GetModelFilename(), _xll.Woodstock.Analyst.Xcel.UDFs.GetScenarioIndex(),"3"))/5</f>
        <v>736.64706102460627</v>
      </c>
      <c r="J493" s="253">
        <f>IF(ISERROR(_xll.Woodstock.Analyst.Xcel.UDFs.GetIndicatorValue("OVOLGEPXREC", "5 Famille de courbes="&amp;$F493&amp;";", _xll.Woodstock.Analyst.Xcel.UDFs.GetModelFilename(), _xll.Woodstock.Analyst.Xcel.UDFs.GetScenarioIndex(),"4"))/5,0,_xll.Woodstock.Analyst.Xcel.UDFs.GetIndicatorValue("OVOLGEPXREC", "5 Famille de courbes="&amp;$F493&amp;";", _xll.Woodstock.Analyst.Xcel.UDFs.GetModelFilename(), _xll.Woodstock.Analyst.Xcel.UDFs.GetScenarioIndex(),"4"))/5</f>
        <v>642.92875247867494</v>
      </c>
      <c r="K493" s="253">
        <f>IF(ISERROR(_xll.Woodstock.Analyst.Xcel.UDFs.GetIndicatorValue("OVOLGEPXREC", "5 Famille de courbes="&amp;$F493&amp;";", _xll.Woodstock.Analyst.Xcel.UDFs.GetModelFilename(), _xll.Woodstock.Analyst.Xcel.UDFs.GetScenarioIndex(),"5"))/5,0,_xll.Woodstock.Analyst.Xcel.UDFs.GetIndicatorValue("OVOLGEPXREC", "5 Famille de courbes="&amp;$F493&amp;";", _xll.Woodstock.Analyst.Xcel.UDFs.GetModelFilename(), _xll.Woodstock.Analyst.Xcel.UDFs.GetScenarioIndex(),"5"))/5</f>
        <v>413.00506112262065</v>
      </c>
      <c r="L493" s="253">
        <f>IF(ISERROR(_xll.Woodstock.Analyst.Xcel.UDFs.GetIndicatorValue("OVOLGEPXREC", "5 Famille de courbes="&amp;$F493&amp;";", _xll.Woodstock.Analyst.Xcel.UDFs.GetModelFilename(), _xll.Woodstock.Analyst.Xcel.UDFs.GetScenarioIndex(),"6"))/5,0,_xll.Woodstock.Analyst.Xcel.UDFs.GetIndicatorValue("OVOLGEPXREC", "5 Famille de courbes="&amp;$F493&amp;";", _xll.Woodstock.Analyst.Xcel.UDFs.GetModelFilename(), _xll.Woodstock.Analyst.Xcel.UDFs.GetScenarioIndex(),"6"))/5</f>
        <v>409.932909962775</v>
      </c>
      <c r="M493" s="253">
        <f>IF(ISERROR(_xll.Woodstock.Analyst.Xcel.UDFs.GetIndicatorValueAverage("OVOLGEPXREC", "5 Famille de courbes="&amp;$F493&amp;";", _xll.Woodstock.Analyst.Xcel.UDFs.GetModelFilename(), _xll.Woodstock.Analyst.Xcel.UDFs.GetScenarioIndex(),"2", "6"))/5,0,_xll.Woodstock.Analyst.Xcel.UDFs.GetIndicatorValueAverage("OVOLGEPXREC", "5 Famille de courbes="&amp;$F493&amp;";", _xll.Woodstock.Analyst.Xcel.UDFs.GetModelFilename(), _xll.Woodstock.Analyst.Xcel.UDFs.GetScenarioIndex(),"2", "6"))/5</f>
        <v>509.84087121396931</v>
      </c>
      <c r="N493" s="437">
        <f t="shared" si="110"/>
        <v>509.84087121396931</v>
      </c>
      <c r="O493" s="241" t="b">
        <f t="shared" si="111"/>
        <v>1</v>
      </c>
    </row>
    <row r="494" spans="1:15" x14ac:dyDescent="0.25">
      <c r="A494" s="248" t="s">
        <v>28</v>
      </c>
      <c r="B494" s="248" t="s">
        <v>99</v>
      </c>
      <c r="C494" s="248" t="s">
        <v>226</v>
      </c>
      <c r="D494" s="248" t="s">
        <v>227</v>
      </c>
      <c r="E494" s="241" t="s">
        <v>4</v>
      </c>
      <c r="F494" s="249" t="str">
        <f t="shared" si="108"/>
        <v>FCTYF_FT_ESBJ</v>
      </c>
      <c r="G494" s="249" t="str">
        <f t="shared" si="109"/>
        <v>FCTYF_FT_EsBj_Pin gris</v>
      </c>
      <c r="H494" s="253">
        <f>IF(ISERROR(_xll.Woodstock.Analyst.Xcel.UDFs.GetIndicatorValue("OVOLPIGREC", "5 Famille de courbes="&amp;$F494&amp;";", _xll.Woodstock.Analyst.Xcel.UDFs.GetModelFilename(), _xll.Woodstock.Analyst.Xcel.UDFs.GetScenarioIndex(),"2"))/5,0,_xll.Woodstock.Analyst.Xcel.UDFs.GetIndicatorValue("OVOLPIGREC", "5 Famille de courbes="&amp;$F494&amp;";", _xll.Woodstock.Analyst.Xcel.UDFs.GetModelFilename(), _xll.Woodstock.Analyst.Xcel.UDFs.GetScenarioIndex(),"2"))/5</f>
        <v>0</v>
      </c>
      <c r="I494" s="253">
        <f>IF(ISERROR(_xll.Woodstock.Analyst.Xcel.UDFs.GetIndicatorValue("OVOLPIGREC", "5 Famille de courbes="&amp;$F494&amp;";", _xll.Woodstock.Analyst.Xcel.UDFs.GetModelFilename(), _xll.Woodstock.Analyst.Xcel.UDFs.GetScenarioIndex(),"3"))/5,0,_xll.Woodstock.Analyst.Xcel.UDFs.GetIndicatorValue("OVOLPIGREC", "5 Famille de courbes="&amp;$F494&amp;";", _xll.Woodstock.Analyst.Xcel.UDFs.GetModelFilename(), _xll.Woodstock.Analyst.Xcel.UDFs.GetScenarioIndex(),"3"))/5</f>
        <v>0</v>
      </c>
      <c r="J494" s="253">
        <f>IF(ISERROR(_xll.Woodstock.Analyst.Xcel.UDFs.GetIndicatorValue("OVOLPIGREC", "5 Famille de courbes="&amp;$F494&amp;";", _xll.Woodstock.Analyst.Xcel.UDFs.GetModelFilename(), _xll.Woodstock.Analyst.Xcel.UDFs.GetScenarioIndex(),"4"))/5,0,_xll.Woodstock.Analyst.Xcel.UDFs.GetIndicatorValue("OVOLPIGREC", "5 Famille de courbes="&amp;$F494&amp;";", _xll.Woodstock.Analyst.Xcel.UDFs.GetModelFilename(), _xll.Woodstock.Analyst.Xcel.UDFs.GetScenarioIndex(),"4"))/5</f>
        <v>0</v>
      </c>
      <c r="K494" s="253">
        <f>IF(ISERROR(_xll.Woodstock.Analyst.Xcel.UDFs.GetIndicatorValue("OVOLPIGREC", "5 Famille de courbes="&amp;$F494&amp;";", _xll.Woodstock.Analyst.Xcel.UDFs.GetModelFilename(), _xll.Woodstock.Analyst.Xcel.UDFs.GetScenarioIndex(),"5"))/5,0,_xll.Woodstock.Analyst.Xcel.UDFs.GetIndicatorValue("OVOLPIGREC", "5 Famille de courbes="&amp;$F494&amp;";", _xll.Woodstock.Analyst.Xcel.UDFs.GetModelFilename(), _xll.Woodstock.Analyst.Xcel.UDFs.GetScenarioIndex(),"5"))/5</f>
        <v>0</v>
      </c>
      <c r="L494" s="253">
        <f>IF(ISERROR(_xll.Woodstock.Analyst.Xcel.UDFs.GetIndicatorValue("OVOLPIGREC", "5 Famille de courbes="&amp;$F494&amp;";", _xll.Woodstock.Analyst.Xcel.UDFs.GetModelFilename(), _xll.Woodstock.Analyst.Xcel.UDFs.GetScenarioIndex(),"6"))/5,0,_xll.Woodstock.Analyst.Xcel.UDFs.GetIndicatorValue("OVOLPIGREC", "5 Famille de courbes="&amp;$F494&amp;";", _xll.Woodstock.Analyst.Xcel.UDFs.GetModelFilename(), _xll.Woodstock.Analyst.Xcel.UDFs.GetScenarioIndex(),"6"))/5</f>
        <v>0</v>
      </c>
      <c r="M494" s="253">
        <f>IF(ISERROR(_xll.Woodstock.Analyst.Xcel.UDFs.GetIndicatorValueAverage("OVOLPIGREC", "5 Famille de courbes="&amp;$F494&amp;";", _xll.Woodstock.Analyst.Xcel.UDFs.GetModelFilename(), _xll.Woodstock.Analyst.Xcel.UDFs.GetScenarioIndex(),"2", "6"))/5,0,_xll.Woodstock.Analyst.Xcel.UDFs.GetIndicatorValueAverage("OVOLPIGREC", "5 Famille de courbes="&amp;$F494&amp;";", _xll.Woodstock.Analyst.Xcel.UDFs.GetModelFilename(), _xll.Woodstock.Analyst.Xcel.UDFs.GetScenarioIndex(),"2", "6"))/5</f>
        <v>0</v>
      </c>
      <c r="N494" s="437">
        <f t="shared" si="110"/>
        <v>0</v>
      </c>
      <c r="O494" s="241" t="b">
        <f t="shared" si="111"/>
        <v>1</v>
      </c>
    </row>
    <row r="495" spans="1:15" x14ac:dyDescent="0.25">
      <c r="A495" s="248" t="s">
        <v>28</v>
      </c>
      <c r="B495" s="248" t="s">
        <v>99</v>
      </c>
      <c r="C495" s="248" t="s">
        <v>226</v>
      </c>
      <c r="D495" s="248" t="s">
        <v>227</v>
      </c>
      <c r="E495" s="241" t="s">
        <v>5</v>
      </c>
      <c r="F495" s="249" t="str">
        <f t="shared" si="108"/>
        <v>FCTYF_FT_ESBJ</v>
      </c>
      <c r="G495" s="249" t="str">
        <f t="shared" si="109"/>
        <v>FCTYF_FT_EsBj_Mélèzes</v>
      </c>
      <c r="H495" s="253">
        <f>IF(ISERROR(_xll.Woodstock.Analyst.Xcel.UDFs.GetIndicatorValue("OVOLGMEXREC", "5 Famille de courbes="&amp;$F495&amp;";", _xll.Woodstock.Analyst.Xcel.UDFs.GetModelFilename(), _xll.Woodstock.Analyst.Xcel.UDFs.GetScenarioIndex(),"2"))/5,0,_xll.Woodstock.Analyst.Xcel.UDFs.GetIndicatorValue("OVOLGMEXREC", "5 Famille de courbes="&amp;$F495&amp;";", _xll.Woodstock.Analyst.Xcel.UDFs.GetModelFilename(), _xll.Woodstock.Analyst.Xcel.UDFs.GetScenarioIndex(),"2"))/5</f>
        <v>0</v>
      </c>
      <c r="I495" s="253">
        <f>IF(ISERROR(_xll.Woodstock.Analyst.Xcel.UDFs.GetIndicatorValue("OVOLGMEXREC", "5 Famille de courbes="&amp;$F495&amp;";", _xll.Woodstock.Analyst.Xcel.UDFs.GetModelFilename(), _xll.Woodstock.Analyst.Xcel.UDFs.GetScenarioIndex(),"3"))/5,0,_xll.Woodstock.Analyst.Xcel.UDFs.GetIndicatorValue("OVOLGMEXREC", "5 Famille de courbes="&amp;$F495&amp;";", _xll.Woodstock.Analyst.Xcel.UDFs.GetModelFilename(), _xll.Woodstock.Analyst.Xcel.UDFs.GetScenarioIndex(),"3"))/5</f>
        <v>0</v>
      </c>
      <c r="J495" s="253">
        <f>IF(ISERROR(_xll.Woodstock.Analyst.Xcel.UDFs.GetIndicatorValue("OVOLGMEXREC", "5 Famille de courbes="&amp;$F495&amp;";", _xll.Woodstock.Analyst.Xcel.UDFs.GetModelFilename(), _xll.Woodstock.Analyst.Xcel.UDFs.GetScenarioIndex(),"4"))/5,0,_xll.Woodstock.Analyst.Xcel.UDFs.GetIndicatorValue("OVOLGMEXREC", "5 Famille de courbes="&amp;$F495&amp;";", _xll.Woodstock.Analyst.Xcel.UDFs.GetModelFilename(), _xll.Woodstock.Analyst.Xcel.UDFs.GetScenarioIndex(),"4"))/5</f>
        <v>0</v>
      </c>
      <c r="K495" s="253">
        <f>IF(ISERROR(_xll.Woodstock.Analyst.Xcel.UDFs.GetIndicatorValue("OVOLGMEXREC", "5 Famille de courbes="&amp;$F495&amp;";", _xll.Woodstock.Analyst.Xcel.UDFs.GetModelFilename(), _xll.Woodstock.Analyst.Xcel.UDFs.GetScenarioIndex(),"5"))/5,0,_xll.Woodstock.Analyst.Xcel.UDFs.GetIndicatorValue("OVOLGMEXREC", "5 Famille de courbes="&amp;$F495&amp;";", _xll.Woodstock.Analyst.Xcel.UDFs.GetModelFilename(), _xll.Woodstock.Analyst.Xcel.UDFs.GetScenarioIndex(),"5"))/5</f>
        <v>0</v>
      </c>
      <c r="L495" s="253">
        <f>IF(ISERROR(_xll.Woodstock.Analyst.Xcel.UDFs.GetIndicatorValue("OVOLGMEXREC", "5 Famille de courbes="&amp;$F495&amp;";", _xll.Woodstock.Analyst.Xcel.UDFs.GetModelFilename(), _xll.Woodstock.Analyst.Xcel.UDFs.GetScenarioIndex(),"6"))/5,0,_xll.Woodstock.Analyst.Xcel.UDFs.GetIndicatorValue("OVOLGMEXREC", "5 Famille de courbes="&amp;$F495&amp;";", _xll.Woodstock.Analyst.Xcel.UDFs.GetModelFilename(), _xll.Woodstock.Analyst.Xcel.UDFs.GetScenarioIndex(),"6"))/5</f>
        <v>0</v>
      </c>
      <c r="M495" s="253">
        <f>IF(ISERROR(_xll.Woodstock.Analyst.Xcel.UDFs.GetIndicatorValueAverage("OVOLGMEXREC", "5 Famille de courbes="&amp;$F495&amp;";", _xll.Woodstock.Analyst.Xcel.UDFs.GetModelFilename(), _xll.Woodstock.Analyst.Xcel.UDFs.GetScenarioIndex(),"2", "6"))/5,0,_xll.Woodstock.Analyst.Xcel.UDFs.GetIndicatorValueAverage("OVOLGMEXREC", "5 Famille de courbes="&amp;$F495&amp;";", _xll.Woodstock.Analyst.Xcel.UDFs.GetModelFilename(), _xll.Woodstock.Analyst.Xcel.UDFs.GetScenarioIndex(),"2", "6"))/5</f>
        <v>0</v>
      </c>
      <c r="N495" s="437">
        <f t="shared" si="110"/>
        <v>0</v>
      </c>
      <c r="O495" s="241" t="b">
        <f t="shared" si="111"/>
        <v>1</v>
      </c>
    </row>
    <row r="496" spans="1:15" x14ac:dyDescent="0.25">
      <c r="A496" s="248" t="s">
        <v>28</v>
      </c>
      <c r="B496" s="248" t="s">
        <v>99</v>
      </c>
      <c r="C496" s="248" t="s">
        <v>226</v>
      </c>
      <c r="D496" s="248" t="s">
        <v>227</v>
      </c>
      <c r="E496" s="241" t="s">
        <v>6</v>
      </c>
      <c r="F496" s="249" t="str">
        <f t="shared" si="108"/>
        <v>FCTYF_FT_ESBJ</v>
      </c>
      <c r="G496" s="249" t="str">
        <f t="shared" si="109"/>
        <v>FCTYF_FT_EsBj_Sous-total SEPM</v>
      </c>
      <c r="H496" s="253">
        <f>IF(ISERROR(_xll.Woodstock.Analyst.Xcel.UDFs.GetIndicatorValue("OVOLGSEPMREC", "5 Famille de courbes="&amp;$F496&amp;";", _xll.Woodstock.Analyst.Xcel.UDFs.GetModelFilename(), _xll.Woodstock.Analyst.Xcel.UDFs.GetScenarioIndex(),"2"))/5,0,_xll.Woodstock.Analyst.Xcel.UDFs.GetIndicatorValue("OVOLGSEPMREC", "5 Famille de courbes="&amp;$F496&amp;";", _xll.Woodstock.Analyst.Xcel.UDFs.GetModelFilename(), _xll.Woodstock.Analyst.Xcel.UDFs.GetScenarioIndex(),"2"))/5</f>
        <v>759.50924589261388</v>
      </c>
      <c r="I496" s="253">
        <f>IF(ISERROR(_xll.Woodstock.Analyst.Xcel.UDFs.GetIndicatorValue("OVOLGSEPMREC", "5 Famille de courbes="&amp;$F496&amp;";", _xll.Woodstock.Analyst.Xcel.UDFs.GetModelFilename(), _xll.Woodstock.Analyst.Xcel.UDFs.GetScenarioIndex(),"3"))/5,0,_xll.Woodstock.Analyst.Xcel.UDFs.GetIndicatorValue("OVOLGSEPMREC", "5 Famille de courbes="&amp;$F496&amp;";", _xll.Woodstock.Analyst.Xcel.UDFs.GetModelFilename(), _xll.Woodstock.Analyst.Xcel.UDFs.GetScenarioIndex(),"3"))/5</f>
        <v>1322.8834366387339</v>
      </c>
      <c r="J496" s="253">
        <f>IF(ISERROR(_xll.Woodstock.Analyst.Xcel.UDFs.GetIndicatorValue("OVOLGSEPMREC", "5 Famille de courbes="&amp;$F496&amp;";", _xll.Woodstock.Analyst.Xcel.UDFs.GetModelFilename(), _xll.Woodstock.Analyst.Xcel.UDFs.GetScenarioIndex(),"4"))/5,0,_xll.Woodstock.Analyst.Xcel.UDFs.GetIndicatorValue("OVOLGSEPMREC", "5 Famille de courbes="&amp;$F496&amp;";", _xll.Woodstock.Analyst.Xcel.UDFs.GetModelFilename(), _xll.Woodstock.Analyst.Xcel.UDFs.GetScenarioIndex(),"4"))/5</f>
        <v>1210.4717579326159</v>
      </c>
      <c r="K496" s="253">
        <f>IF(ISERROR(_xll.Woodstock.Analyst.Xcel.UDFs.GetIndicatorValue("OVOLGSEPMREC", "5 Famille de courbes="&amp;$F496&amp;";", _xll.Woodstock.Analyst.Xcel.UDFs.GetModelFilename(), _xll.Woodstock.Analyst.Xcel.UDFs.GetScenarioIndex(),"5"))/5,0,_xll.Woodstock.Analyst.Xcel.UDFs.GetIndicatorValue("OVOLGSEPMREC", "5 Famille de courbes="&amp;$F496&amp;";", _xll.Woodstock.Analyst.Xcel.UDFs.GetModelFilename(), _xll.Woodstock.Analyst.Xcel.UDFs.GetScenarioIndex(),"5"))/5</f>
        <v>702.68020073468119</v>
      </c>
      <c r="L496" s="253">
        <f>IF(ISERROR(_xll.Woodstock.Analyst.Xcel.UDFs.GetIndicatorValue("OVOLGSEPMREC", "5 Famille de courbes="&amp;$F496&amp;";", _xll.Woodstock.Analyst.Xcel.UDFs.GetModelFilename(), _xll.Woodstock.Analyst.Xcel.UDFs.GetScenarioIndex(),"6"))/5,0,_xll.Woodstock.Analyst.Xcel.UDFs.GetIndicatorValue("OVOLGSEPMREC", "5 Famille de courbes="&amp;$F496&amp;";", _xll.Woodstock.Analyst.Xcel.UDFs.GetModelFilename(), _xll.Woodstock.Analyst.Xcel.UDFs.GetScenarioIndex(),"6"))/5</f>
        <v>849.25077191761011</v>
      </c>
      <c r="M496" s="253">
        <f>IF(ISERROR(_xll.Woodstock.Analyst.Xcel.UDFs.GetIndicatorValueAverage("OVOLGSEPMREC", "5 Famille de courbes="&amp;$F496&amp;";", _xll.Woodstock.Analyst.Xcel.UDFs.GetModelFilename(), _xll.Woodstock.Analyst.Xcel.UDFs.GetScenarioIndex(),"2", "6"))/5,0,_xll.Woodstock.Analyst.Xcel.UDFs.GetIndicatorValueAverage("OVOLGSEPMREC", "5 Famille de courbes="&amp;$F496&amp;";", _xll.Woodstock.Analyst.Xcel.UDFs.GetModelFilename(), _xll.Woodstock.Analyst.Xcel.UDFs.GetScenarioIndex(),"2", "6"))/5</f>
        <v>968.95908262325099</v>
      </c>
      <c r="N496" s="437">
        <f t="shared" si="110"/>
        <v>968.95908262325099</v>
      </c>
      <c r="O496" s="241" t="b">
        <f t="shared" si="111"/>
        <v>1</v>
      </c>
    </row>
    <row r="497" spans="1:15" x14ac:dyDescent="0.25">
      <c r="A497" s="248" t="s">
        <v>28</v>
      </c>
      <c r="B497" s="248" t="s">
        <v>99</v>
      </c>
      <c r="C497" s="248" t="s">
        <v>226</v>
      </c>
      <c r="D497" s="248" t="s">
        <v>227</v>
      </c>
      <c r="E497" s="241" t="s">
        <v>7</v>
      </c>
      <c r="F497" s="249" t="str">
        <f t="shared" si="108"/>
        <v>FCTYF_FT_ESBJ</v>
      </c>
      <c r="G497" s="249" t="str">
        <f t="shared" si="109"/>
        <v>FCTYF_FT_EsBj_Pins blanc et rouge</v>
      </c>
      <c r="H497" s="253">
        <f>IF(ISERROR(_xll.Woodstock.Analyst.Xcel.UDFs.GetIndicatorValue("OVOLGPINSREC", "5 Famille de courbes="&amp;$F497&amp;";", _xll.Woodstock.Analyst.Xcel.UDFs.GetModelFilename(), _xll.Woodstock.Analyst.Xcel.UDFs.GetScenarioIndex(),"2"))/5,0,_xll.Woodstock.Analyst.Xcel.UDFs.GetIndicatorValue("OVOLGPINSREC", "5 Famille de courbes="&amp;$F497&amp;";", _xll.Woodstock.Analyst.Xcel.UDFs.GetModelFilename(), _xll.Woodstock.Analyst.Xcel.UDFs.GetScenarioIndex(),"2"))/5</f>
        <v>69.668554245557814</v>
      </c>
      <c r="I497" s="253">
        <f>IF(ISERROR(_xll.Woodstock.Analyst.Xcel.UDFs.GetIndicatorValue("OVOLGPINSREC", "5 Famille de courbes="&amp;$F497&amp;";", _xll.Woodstock.Analyst.Xcel.UDFs.GetModelFilename(), _xll.Woodstock.Analyst.Xcel.UDFs.GetScenarioIndex(),"3"))/5,0,_xll.Woodstock.Analyst.Xcel.UDFs.GetIndicatorValue("OVOLGPINSREC", "5 Famille de courbes="&amp;$F497&amp;";", _xll.Woodstock.Analyst.Xcel.UDFs.GetModelFilename(), _xll.Woodstock.Analyst.Xcel.UDFs.GetScenarioIndex(),"3"))/5</f>
        <v>84.532125455523257</v>
      </c>
      <c r="J497" s="253">
        <f>IF(ISERROR(_xll.Woodstock.Analyst.Xcel.UDFs.GetIndicatorValue("OVOLGPINSREC", "5 Famille de courbes="&amp;$F497&amp;";", _xll.Woodstock.Analyst.Xcel.UDFs.GetModelFilename(), _xll.Woodstock.Analyst.Xcel.UDFs.GetScenarioIndex(),"4"))/5,0,_xll.Woodstock.Analyst.Xcel.UDFs.GetIndicatorValue("OVOLGPINSREC", "5 Famille de courbes="&amp;$F497&amp;";", _xll.Woodstock.Analyst.Xcel.UDFs.GetModelFilename(), _xll.Woodstock.Analyst.Xcel.UDFs.GetScenarioIndex(),"4"))/5</f>
        <v>241.47787441440323</v>
      </c>
      <c r="K497" s="253">
        <f>IF(ISERROR(_xll.Woodstock.Analyst.Xcel.UDFs.GetIndicatorValue("OVOLGPINSREC", "5 Famille de courbes="&amp;$F497&amp;";", _xll.Woodstock.Analyst.Xcel.UDFs.GetModelFilename(), _xll.Woodstock.Analyst.Xcel.UDFs.GetScenarioIndex(),"5"))/5,0,_xll.Woodstock.Analyst.Xcel.UDFs.GetIndicatorValue("OVOLGPINSREC", "5 Famille de courbes="&amp;$F497&amp;";", _xll.Woodstock.Analyst.Xcel.UDFs.GetModelFilename(), _xll.Woodstock.Analyst.Xcel.UDFs.GetScenarioIndex(),"5"))/5</f>
        <v>34.510416725058988</v>
      </c>
      <c r="L497" s="253">
        <f>IF(ISERROR(_xll.Woodstock.Analyst.Xcel.UDFs.GetIndicatorValue("OVOLGPINSREC", "5 Famille de courbes="&amp;$F497&amp;";", _xll.Woodstock.Analyst.Xcel.UDFs.GetModelFilename(), _xll.Woodstock.Analyst.Xcel.UDFs.GetScenarioIndex(),"6"))/5,0,_xll.Woodstock.Analyst.Xcel.UDFs.GetIndicatorValue("OVOLGPINSREC", "5 Famille de courbes="&amp;$F497&amp;";", _xll.Woodstock.Analyst.Xcel.UDFs.GetModelFilename(), _xll.Woodstock.Analyst.Xcel.UDFs.GetScenarioIndex(),"6"))/5</f>
        <v>19.504899002156098</v>
      </c>
      <c r="M497" s="253">
        <f>IF(ISERROR(_xll.Woodstock.Analyst.Xcel.UDFs.GetIndicatorValueAverage("OVOLGPINSREC", "5 Famille de courbes="&amp;$F497&amp;";", _xll.Woodstock.Analyst.Xcel.UDFs.GetModelFilename(), _xll.Woodstock.Analyst.Xcel.UDFs.GetScenarioIndex(),"2", "6"))/5,0,_xll.Woodstock.Analyst.Xcel.UDFs.GetIndicatorValueAverage("OVOLGPINSREC", "5 Famille de courbes="&amp;$F497&amp;";", _xll.Woodstock.Analyst.Xcel.UDFs.GetModelFilename(), _xll.Woodstock.Analyst.Xcel.UDFs.GetScenarioIndex(),"2", "6"))/5</f>
        <v>89.938773968539891</v>
      </c>
      <c r="N497" s="437">
        <f t="shared" si="110"/>
        <v>89.938773968539877</v>
      </c>
      <c r="O497" s="241" t="b">
        <f t="shared" si="111"/>
        <v>1</v>
      </c>
    </row>
    <row r="498" spans="1:15" x14ac:dyDescent="0.25">
      <c r="A498" s="248" t="s">
        <v>28</v>
      </c>
      <c r="B498" s="248" t="s">
        <v>99</v>
      </c>
      <c r="C498" s="248" t="s">
        <v>226</v>
      </c>
      <c r="D498" s="248" t="s">
        <v>227</v>
      </c>
      <c r="E498" s="241" t="s">
        <v>8</v>
      </c>
      <c r="F498" s="249" t="str">
        <f t="shared" si="108"/>
        <v>FCTYF_FT_ESBJ</v>
      </c>
      <c r="G498" s="249" t="str">
        <f t="shared" si="109"/>
        <v>FCTYF_FT_EsBj_Pruche</v>
      </c>
      <c r="H498" s="253">
        <f>IF(ISERROR(_xll.Woodstock.Analyst.Xcel.UDFs.GetIndicatorValue("OVOLPRUREC", "5 Famille de courbes="&amp;$F498&amp;";", _xll.Woodstock.Analyst.Xcel.UDFs.GetModelFilename(), _xll.Woodstock.Analyst.Xcel.UDFs.GetScenarioIndex(),"2"))/5,0,_xll.Woodstock.Analyst.Xcel.UDFs.GetIndicatorValue("OVOLPRUREC", "5 Famille de courbes="&amp;$F498&amp;";", _xll.Woodstock.Analyst.Xcel.UDFs.GetModelFilename(), _xll.Woodstock.Analyst.Xcel.UDFs.GetScenarioIndex(),"2"))/5</f>
        <v>0</v>
      </c>
      <c r="I498" s="253">
        <f>IF(ISERROR(_xll.Woodstock.Analyst.Xcel.UDFs.GetIndicatorValue("OVOLPRUREC", "5 Famille de courbes="&amp;$F498&amp;";", _xll.Woodstock.Analyst.Xcel.UDFs.GetModelFilename(), _xll.Woodstock.Analyst.Xcel.UDFs.GetScenarioIndex(),"3"))/5,0,_xll.Woodstock.Analyst.Xcel.UDFs.GetIndicatorValue("OVOLPRUREC", "5 Famille de courbes="&amp;$F498&amp;";", _xll.Woodstock.Analyst.Xcel.UDFs.GetModelFilename(), _xll.Woodstock.Analyst.Xcel.UDFs.GetScenarioIndex(),"3"))/5</f>
        <v>0</v>
      </c>
      <c r="J498" s="253">
        <f>IF(ISERROR(_xll.Woodstock.Analyst.Xcel.UDFs.GetIndicatorValue("OVOLPRUREC", "5 Famille de courbes="&amp;$F498&amp;";", _xll.Woodstock.Analyst.Xcel.UDFs.GetModelFilename(), _xll.Woodstock.Analyst.Xcel.UDFs.GetScenarioIndex(),"4"))/5,0,_xll.Woodstock.Analyst.Xcel.UDFs.GetIndicatorValue("OVOLPRUREC", "5 Famille de courbes="&amp;$F498&amp;";", _xll.Woodstock.Analyst.Xcel.UDFs.GetModelFilename(), _xll.Woodstock.Analyst.Xcel.UDFs.GetScenarioIndex(),"4"))/5</f>
        <v>0</v>
      </c>
      <c r="K498" s="253">
        <f>IF(ISERROR(_xll.Woodstock.Analyst.Xcel.UDFs.GetIndicatorValue("OVOLPRUREC", "5 Famille de courbes="&amp;$F498&amp;";", _xll.Woodstock.Analyst.Xcel.UDFs.GetModelFilename(), _xll.Woodstock.Analyst.Xcel.UDFs.GetScenarioIndex(),"5"))/5,0,_xll.Woodstock.Analyst.Xcel.UDFs.GetIndicatorValue("OVOLPRUREC", "5 Famille de courbes="&amp;$F498&amp;";", _xll.Woodstock.Analyst.Xcel.UDFs.GetModelFilename(), _xll.Woodstock.Analyst.Xcel.UDFs.GetScenarioIndex(),"5"))/5</f>
        <v>0</v>
      </c>
      <c r="L498" s="253">
        <f>IF(ISERROR(_xll.Woodstock.Analyst.Xcel.UDFs.GetIndicatorValue("OVOLPRUREC", "5 Famille de courbes="&amp;$F498&amp;";", _xll.Woodstock.Analyst.Xcel.UDFs.GetModelFilename(), _xll.Woodstock.Analyst.Xcel.UDFs.GetScenarioIndex(),"6"))/5,0,_xll.Woodstock.Analyst.Xcel.UDFs.GetIndicatorValue("OVOLPRUREC", "5 Famille de courbes="&amp;$F498&amp;";", _xll.Woodstock.Analyst.Xcel.UDFs.GetModelFilename(), _xll.Woodstock.Analyst.Xcel.UDFs.GetScenarioIndex(),"6"))/5</f>
        <v>0</v>
      </c>
      <c r="M498" s="253">
        <f>IF(ISERROR(_xll.Woodstock.Analyst.Xcel.UDFs.GetIndicatorValueAverage("OVOLPRUREC", "5 Famille de courbes="&amp;$F498&amp;";", _xll.Woodstock.Analyst.Xcel.UDFs.GetModelFilename(), _xll.Woodstock.Analyst.Xcel.UDFs.GetScenarioIndex(),"2", "6"))/5,0,_xll.Woodstock.Analyst.Xcel.UDFs.GetIndicatorValueAverage("OVOLPRUREC", "5 Famille de courbes="&amp;$F498&amp;";", _xll.Woodstock.Analyst.Xcel.UDFs.GetModelFilename(), _xll.Woodstock.Analyst.Xcel.UDFs.GetScenarioIndex(),"2", "6"))/5</f>
        <v>0</v>
      </c>
      <c r="N498" s="437">
        <f t="shared" si="110"/>
        <v>0</v>
      </c>
      <c r="O498" s="241" t="b">
        <f t="shared" si="111"/>
        <v>1</v>
      </c>
    </row>
    <row r="499" spans="1:15" x14ac:dyDescent="0.25">
      <c r="A499" s="248" t="s">
        <v>28</v>
      </c>
      <c r="B499" s="248" t="s">
        <v>99</v>
      </c>
      <c r="C499" s="248" t="s">
        <v>226</v>
      </c>
      <c r="D499" s="248" t="s">
        <v>227</v>
      </c>
      <c r="E499" s="241" t="s">
        <v>9</v>
      </c>
      <c r="F499" s="249" t="str">
        <f t="shared" si="108"/>
        <v>FCTYF_FT_ESBJ</v>
      </c>
      <c r="G499" s="249" t="str">
        <f t="shared" si="109"/>
        <v>FCTYF_FT_EsBj_Thuya</v>
      </c>
      <c r="H499" s="253">
        <f>IF(ISERROR(_xll.Woodstock.Analyst.Xcel.UDFs.GetIndicatorValue("OVOLTHOREC", "5 Famille de courbes="&amp;$F499&amp;";", _xll.Woodstock.Analyst.Xcel.UDFs.GetModelFilename(), _xll.Woodstock.Analyst.Xcel.UDFs.GetScenarioIndex(),"2"))/5,0,_xll.Woodstock.Analyst.Xcel.UDFs.GetIndicatorValue("OVOLTHOREC", "5 Famille de courbes="&amp;$F499&amp;";", _xll.Woodstock.Analyst.Xcel.UDFs.GetModelFilename(), _xll.Woodstock.Analyst.Xcel.UDFs.GetScenarioIndex(),"2"))/5</f>
        <v>242.48278973151847</v>
      </c>
      <c r="I499" s="253">
        <f>IF(ISERROR(_xll.Woodstock.Analyst.Xcel.UDFs.GetIndicatorValue("OVOLTHOREC", "5 Famille de courbes="&amp;$F499&amp;";", _xll.Woodstock.Analyst.Xcel.UDFs.GetModelFilename(), _xll.Woodstock.Analyst.Xcel.UDFs.GetScenarioIndex(),"3"))/5,0,_xll.Woodstock.Analyst.Xcel.UDFs.GetIndicatorValue("OVOLTHOREC", "5 Famille de courbes="&amp;$F499&amp;";", _xll.Woodstock.Analyst.Xcel.UDFs.GetModelFilename(), _xll.Woodstock.Analyst.Xcel.UDFs.GetScenarioIndex(),"3"))/5</f>
        <v>493.36495375011236</v>
      </c>
      <c r="J499" s="253">
        <f>IF(ISERROR(_xll.Woodstock.Analyst.Xcel.UDFs.GetIndicatorValue("OVOLTHOREC", "5 Famille de courbes="&amp;$F499&amp;";", _xll.Woodstock.Analyst.Xcel.UDFs.GetModelFilename(), _xll.Woodstock.Analyst.Xcel.UDFs.GetScenarioIndex(),"4"))/5,0,_xll.Woodstock.Analyst.Xcel.UDFs.GetIndicatorValue("OVOLTHOREC", "5 Famille de courbes="&amp;$F499&amp;";", _xll.Woodstock.Analyst.Xcel.UDFs.GetModelFilename(), _xll.Woodstock.Analyst.Xcel.UDFs.GetScenarioIndex(),"4"))/5</f>
        <v>428.19227379886723</v>
      </c>
      <c r="K499" s="253">
        <f>IF(ISERROR(_xll.Woodstock.Analyst.Xcel.UDFs.GetIndicatorValue("OVOLTHOREC", "5 Famille de courbes="&amp;$F499&amp;";", _xll.Woodstock.Analyst.Xcel.UDFs.GetModelFilename(), _xll.Woodstock.Analyst.Xcel.UDFs.GetScenarioIndex(),"5"))/5,0,_xll.Woodstock.Analyst.Xcel.UDFs.GetIndicatorValue("OVOLTHOREC", "5 Famille de courbes="&amp;$F499&amp;";", _xll.Woodstock.Analyst.Xcel.UDFs.GetModelFilename(), _xll.Woodstock.Analyst.Xcel.UDFs.GetScenarioIndex(),"5"))/5</f>
        <v>267.2245313723846</v>
      </c>
      <c r="L499" s="253">
        <f>IF(ISERROR(_xll.Woodstock.Analyst.Xcel.UDFs.GetIndicatorValue("OVOLTHOREC", "5 Famille de courbes="&amp;$F499&amp;";", _xll.Woodstock.Analyst.Xcel.UDFs.GetModelFilename(), _xll.Woodstock.Analyst.Xcel.UDFs.GetScenarioIndex(),"6"))/5,0,_xll.Woodstock.Analyst.Xcel.UDFs.GetIndicatorValue("OVOLTHOREC", "5 Famille de courbes="&amp;$F499&amp;";", _xll.Woodstock.Analyst.Xcel.UDFs.GetModelFilename(), _xll.Woodstock.Analyst.Xcel.UDFs.GetScenarioIndex(),"6"))/5</f>
        <v>279.44985449668695</v>
      </c>
      <c r="M499" s="253">
        <f>IF(ISERROR(_xll.Woodstock.Analyst.Xcel.UDFs.GetIndicatorValueAverage("OVOLTHOREC", "5 Famille de courbes="&amp;$F499&amp;";", _xll.Woodstock.Analyst.Xcel.UDFs.GetModelFilename(), _xll.Woodstock.Analyst.Xcel.UDFs.GetScenarioIndex(),"2", "6"))/5,0,_xll.Woodstock.Analyst.Xcel.UDFs.GetIndicatorValueAverage("OVOLTHOREC", "5 Famille de courbes="&amp;$F499&amp;";", _xll.Woodstock.Analyst.Xcel.UDFs.GetModelFilename(), _xll.Woodstock.Analyst.Xcel.UDFs.GetScenarioIndex(),"2", "6"))/5</f>
        <v>342.14288062991392</v>
      </c>
      <c r="N499" s="437">
        <f t="shared" si="110"/>
        <v>342.14288062991392</v>
      </c>
      <c r="O499" s="241" t="b">
        <f t="shared" si="111"/>
        <v>1</v>
      </c>
    </row>
    <row r="500" spans="1:15" x14ac:dyDescent="0.25">
      <c r="A500" s="248" t="s">
        <v>28</v>
      </c>
      <c r="B500" s="248" t="s">
        <v>99</v>
      </c>
      <c r="C500" s="248" t="s">
        <v>226</v>
      </c>
      <c r="D500" s="248" t="s">
        <v>227</v>
      </c>
      <c r="E500" s="241" t="s">
        <v>11</v>
      </c>
      <c r="F500" s="249" t="str">
        <f t="shared" si="108"/>
        <v>FCTYF_FT_ESBJ</v>
      </c>
      <c r="G500" s="249" t="str">
        <f t="shared" si="109"/>
        <v>FCTYF_FT_EsBj_Total Résineux</v>
      </c>
      <c r="H500" s="253">
        <f>IF(ISERROR(_xll.Woodstock.Analyst.Xcel.UDFs.GetIndicatorValue("OVOLGRREC", "5 Famille de courbes="&amp;$F500&amp;";", _xll.Woodstock.Analyst.Xcel.UDFs.GetModelFilename(), _xll.Woodstock.Analyst.Xcel.UDFs.GetScenarioIndex(),"2"))/5,0,_xll.Woodstock.Analyst.Xcel.UDFs.GetIndicatorValue("OVOLGRREC", "5 Famille de courbes="&amp;$F500&amp;";", _xll.Woodstock.Analyst.Xcel.UDFs.GetModelFilename(), _xll.Woodstock.Analyst.Xcel.UDFs.GetScenarioIndex(),"2"))/5</f>
        <v>1071.6605286714594</v>
      </c>
      <c r="I500" s="253">
        <f>IF(ISERROR(_xll.Woodstock.Analyst.Xcel.UDFs.GetIndicatorValue("OVOLGRREC", "5 Famille de courbes="&amp;$F500&amp;";", _xll.Woodstock.Analyst.Xcel.UDFs.GetModelFilename(), _xll.Woodstock.Analyst.Xcel.UDFs.GetScenarioIndex(),"3"))/5,0,_xll.Woodstock.Analyst.Xcel.UDFs.GetIndicatorValue("OVOLGRREC", "5 Famille de courbes="&amp;$F500&amp;";", _xll.Woodstock.Analyst.Xcel.UDFs.GetModelFilename(), _xll.Woodstock.Analyst.Xcel.UDFs.GetScenarioIndex(),"3"))/5</f>
        <v>1900.780558960055</v>
      </c>
      <c r="J500" s="253">
        <f>IF(ISERROR(_xll.Woodstock.Analyst.Xcel.UDFs.GetIndicatorValue("OVOLGRREC", "5 Famille de courbes="&amp;$F500&amp;";", _xll.Woodstock.Analyst.Xcel.UDFs.GetModelFilename(), _xll.Woodstock.Analyst.Xcel.UDFs.GetScenarioIndex(),"4"))/5,0,_xll.Woodstock.Analyst.Xcel.UDFs.GetIndicatorValue("OVOLGRREC", "5 Famille de courbes="&amp;$F500&amp;";", _xll.Woodstock.Analyst.Xcel.UDFs.GetModelFilename(), _xll.Woodstock.Analyst.Xcel.UDFs.GetScenarioIndex(),"4"))/5</f>
        <v>1880.141661695809</v>
      </c>
      <c r="K500" s="253">
        <f>IF(ISERROR(_xll.Woodstock.Analyst.Xcel.UDFs.GetIndicatorValue("OVOLGRREC", "5 Famille de courbes="&amp;$F500&amp;";", _xll.Woodstock.Analyst.Xcel.UDFs.GetModelFilename(), _xll.Woodstock.Analyst.Xcel.UDFs.GetScenarioIndex(),"5"))/5,0,_xll.Woodstock.Analyst.Xcel.UDFs.GetIndicatorValue("OVOLGRREC", "5 Famille de courbes="&amp;$F500&amp;";", _xll.Woodstock.Analyst.Xcel.UDFs.GetModelFilename(), _xll.Woodstock.Analyst.Xcel.UDFs.GetScenarioIndex(),"5"))/5</f>
        <v>1004.4151230703434</v>
      </c>
      <c r="L500" s="253">
        <f>IF(ISERROR(_xll.Woodstock.Analyst.Xcel.UDFs.GetIndicatorValue("OVOLGRREC", "5 Famille de courbes="&amp;$F500&amp;";", _xll.Woodstock.Analyst.Xcel.UDFs.GetModelFilename(), _xll.Woodstock.Analyst.Xcel.UDFs.GetScenarioIndex(),"6"))/5,0,_xll.Woodstock.Analyst.Xcel.UDFs.GetIndicatorValue("OVOLGRREC", "5 Famille de courbes="&amp;$F500&amp;";", _xll.Woodstock.Analyst.Xcel.UDFs.GetModelFilename(), _xll.Woodstock.Analyst.Xcel.UDFs.GetScenarioIndex(),"6"))/5</f>
        <v>1148.2055688867533</v>
      </c>
      <c r="M500" s="253">
        <f>IF(ISERROR(_xll.Woodstock.Analyst.Xcel.UDFs.GetIndicatorValueAverage("OVOLGRREC", "5 Famille de courbes="&amp;$F500&amp;";", _xll.Woodstock.Analyst.Xcel.UDFs.GetModelFilename(), _xll.Woodstock.Analyst.Xcel.UDFs.GetScenarioIndex(),"2", "6"))/5,0,_xll.Woodstock.Analyst.Xcel.UDFs.GetIndicatorValueAverage("OVOLGRREC", "5 Famille de courbes="&amp;$F500&amp;";", _xll.Woodstock.Analyst.Xcel.UDFs.GetModelFilename(), _xll.Woodstock.Analyst.Xcel.UDFs.GetScenarioIndex(),"2", "6"))/5</f>
        <v>1401.0406882568839</v>
      </c>
      <c r="N500" s="437">
        <f t="shared" si="110"/>
        <v>1401.0406882568839</v>
      </c>
      <c r="O500" s="241" t="b">
        <f t="shared" si="111"/>
        <v>1</v>
      </c>
    </row>
    <row r="501" spans="1:15" x14ac:dyDescent="0.25">
      <c r="A501" s="248" t="s">
        <v>28</v>
      </c>
      <c r="B501" s="248" t="s">
        <v>99</v>
      </c>
      <c r="C501" s="248" t="s">
        <v>226</v>
      </c>
      <c r="D501" s="248" t="s">
        <v>227</v>
      </c>
      <c r="E501" s="241" t="s">
        <v>13</v>
      </c>
      <c r="F501" s="249" t="str">
        <f t="shared" si="108"/>
        <v>FCTYF_FT_ESBJ</v>
      </c>
      <c r="G501" s="249" t="str">
        <f t="shared" si="109"/>
        <v>FCTYF_FT_EsBj_Bouleau à papier</v>
      </c>
      <c r="H501" s="253">
        <f>IF(ISERROR(_xll.Woodstock.Analyst.Xcel.UDFs.GetIndicatorValue("OVOLBOPREC", "5 Famille de courbes="&amp;$F501&amp;";", _xll.Woodstock.Analyst.Xcel.UDFs.GetModelFilename(), _xll.Woodstock.Analyst.Xcel.UDFs.GetScenarioIndex(),"2"))/5,0,_xll.Woodstock.Analyst.Xcel.UDFs.GetIndicatorValue("OVOLBOPREC", "5 Famille de courbes="&amp;$F501&amp;";", _xll.Woodstock.Analyst.Xcel.UDFs.GetModelFilename(), _xll.Woodstock.Analyst.Xcel.UDFs.GetScenarioIndex(),"2"))/5</f>
        <v>190.31987046093784</v>
      </c>
      <c r="I501" s="253">
        <f>IF(ISERROR(_xll.Woodstock.Analyst.Xcel.UDFs.GetIndicatorValue("OVOLBOPREC", "5 Famille de courbes="&amp;$F501&amp;";", _xll.Woodstock.Analyst.Xcel.UDFs.GetModelFilename(), _xll.Woodstock.Analyst.Xcel.UDFs.GetScenarioIndex(),"3"))/5,0,_xll.Woodstock.Analyst.Xcel.UDFs.GetIndicatorValue("OVOLBOPREC", "5 Famille de courbes="&amp;$F501&amp;";", _xll.Woodstock.Analyst.Xcel.UDFs.GetModelFilename(), _xll.Woodstock.Analyst.Xcel.UDFs.GetScenarioIndex(),"3"))/5</f>
        <v>719.12023577062882</v>
      </c>
      <c r="J501" s="253">
        <f>IF(ISERROR(_xll.Woodstock.Analyst.Xcel.UDFs.GetIndicatorValue("OVOLBOPREC", "5 Famille de courbes="&amp;$F501&amp;";", _xll.Woodstock.Analyst.Xcel.UDFs.GetModelFilename(), _xll.Woodstock.Analyst.Xcel.UDFs.GetScenarioIndex(),"4"))/5,0,_xll.Woodstock.Analyst.Xcel.UDFs.GetIndicatorValue("OVOLBOPREC", "5 Famille de courbes="&amp;$F501&amp;";", _xll.Woodstock.Analyst.Xcel.UDFs.GetModelFilename(), _xll.Woodstock.Analyst.Xcel.UDFs.GetScenarioIndex(),"4"))/5</f>
        <v>367.30946541018801</v>
      </c>
      <c r="K501" s="253">
        <f>IF(ISERROR(_xll.Woodstock.Analyst.Xcel.UDFs.GetIndicatorValue("OVOLBOPREC", "5 Famille de courbes="&amp;$F501&amp;";", _xll.Woodstock.Analyst.Xcel.UDFs.GetModelFilename(), _xll.Woodstock.Analyst.Xcel.UDFs.GetScenarioIndex(),"5"))/5,0,_xll.Woodstock.Analyst.Xcel.UDFs.GetIndicatorValue("OVOLBOPREC", "5 Famille de courbes="&amp;$F501&amp;";", _xll.Woodstock.Analyst.Xcel.UDFs.GetModelFilename(), _xll.Woodstock.Analyst.Xcel.UDFs.GetScenarioIndex(),"5"))/5</f>
        <v>414.92404265005234</v>
      </c>
      <c r="L501" s="253">
        <f>IF(ISERROR(_xll.Woodstock.Analyst.Xcel.UDFs.GetIndicatorValue("OVOLBOPREC", "5 Famille de courbes="&amp;$F501&amp;";", _xll.Woodstock.Analyst.Xcel.UDFs.GetModelFilename(), _xll.Woodstock.Analyst.Xcel.UDFs.GetScenarioIndex(),"6"))/5,0,_xll.Woodstock.Analyst.Xcel.UDFs.GetIndicatorValue("OVOLBOPREC", "5 Famille de courbes="&amp;$F501&amp;";", _xll.Woodstock.Analyst.Xcel.UDFs.GetModelFilename(), _xll.Woodstock.Analyst.Xcel.UDFs.GetScenarioIndex(),"6"))/5</f>
        <v>312.20938208552201</v>
      </c>
      <c r="M501" s="253">
        <f>IF(ISERROR(_xll.Woodstock.Analyst.Xcel.UDFs.GetIndicatorValueAverage("OVOLBOPREC", "5 Famille de courbes="&amp;$F501&amp;";", _xll.Woodstock.Analyst.Xcel.UDFs.GetModelFilename(), _xll.Woodstock.Analyst.Xcel.UDFs.GetScenarioIndex(),"2", "6"))/5,0,_xll.Woodstock.Analyst.Xcel.UDFs.GetIndicatorValueAverage("OVOLBOPREC", "5 Famille de courbes="&amp;$F501&amp;";", _xll.Woodstock.Analyst.Xcel.UDFs.GetModelFilename(), _xll.Woodstock.Analyst.Xcel.UDFs.GetScenarioIndex(),"2", "6"))/5</f>
        <v>400.77659927546586</v>
      </c>
      <c r="N501" s="437">
        <f t="shared" si="110"/>
        <v>400.77659927546586</v>
      </c>
      <c r="O501" s="241" t="b">
        <f t="shared" si="111"/>
        <v>1</v>
      </c>
    </row>
    <row r="502" spans="1:15" x14ac:dyDescent="0.25">
      <c r="A502" s="248" t="s">
        <v>28</v>
      </c>
      <c r="B502" s="248" t="s">
        <v>99</v>
      </c>
      <c r="C502" s="248" t="s">
        <v>226</v>
      </c>
      <c r="D502" s="248" t="s">
        <v>227</v>
      </c>
      <c r="E502" s="241" t="s">
        <v>14</v>
      </c>
      <c r="F502" s="249" t="str">
        <f t="shared" si="108"/>
        <v>FCTYF_FT_ESBJ</v>
      </c>
      <c r="G502" s="249" t="str">
        <f t="shared" si="109"/>
        <v>FCTYF_FT_EsBj_Peupliers</v>
      </c>
      <c r="H502" s="253">
        <f>IF(ISERROR(_xll.Woodstock.Analyst.Xcel.UDFs.GetIndicatorValue("OVOLGPEUREC", "5 Famille de courbes="&amp;$F502&amp;";", _xll.Woodstock.Analyst.Xcel.UDFs.GetModelFilename(), _xll.Woodstock.Analyst.Xcel.UDFs.GetScenarioIndex(),"2"))/5,0,_xll.Woodstock.Analyst.Xcel.UDFs.GetIndicatorValue("OVOLGPEUREC", "5 Famille de courbes="&amp;$F502&amp;";", _xll.Woodstock.Analyst.Xcel.UDFs.GetModelFilename(), _xll.Woodstock.Analyst.Xcel.UDFs.GetScenarioIndex(),"2"))/5</f>
        <v>0</v>
      </c>
      <c r="I502" s="253">
        <f>IF(ISERROR(_xll.Woodstock.Analyst.Xcel.UDFs.GetIndicatorValue("OVOLGPEUREC", "5 Famille de courbes="&amp;$F502&amp;";", _xll.Woodstock.Analyst.Xcel.UDFs.GetModelFilename(), _xll.Woodstock.Analyst.Xcel.UDFs.GetScenarioIndex(),"3"))/5,0,_xll.Woodstock.Analyst.Xcel.UDFs.GetIndicatorValue("OVOLGPEUREC", "5 Famille de courbes="&amp;$F502&amp;";", _xll.Woodstock.Analyst.Xcel.UDFs.GetModelFilename(), _xll.Woodstock.Analyst.Xcel.UDFs.GetScenarioIndex(),"3"))/5</f>
        <v>0</v>
      </c>
      <c r="J502" s="253">
        <f>IF(ISERROR(_xll.Woodstock.Analyst.Xcel.UDFs.GetIndicatorValue("OVOLGPEUREC", "5 Famille de courbes="&amp;$F502&amp;";", _xll.Woodstock.Analyst.Xcel.UDFs.GetModelFilename(), _xll.Woodstock.Analyst.Xcel.UDFs.GetScenarioIndex(),"4"))/5,0,_xll.Woodstock.Analyst.Xcel.UDFs.GetIndicatorValue("OVOLGPEUREC", "5 Famille de courbes="&amp;$F502&amp;";", _xll.Woodstock.Analyst.Xcel.UDFs.GetModelFilename(), _xll.Woodstock.Analyst.Xcel.UDFs.GetScenarioIndex(),"4"))/5</f>
        <v>0</v>
      </c>
      <c r="K502" s="253">
        <f>IF(ISERROR(_xll.Woodstock.Analyst.Xcel.UDFs.GetIndicatorValue("OVOLGPEUREC", "5 Famille de courbes="&amp;$F502&amp;";", _xll.Woodstock.Analyst.Xcel.UDFs.GetModelFilename(), _xll.Woodstock.Analyst.Xcel.UDFs.GetScenarioIndex(),"5"))/5,0,_xll.Woodstock.Analyst.Xcel.UDFs.GetIndicatorValue("OVOLGPEUREC", "5 Famille de courbes="&amp;$F502&amp;";", _xll.Woodstock.Analyst.Xcel.UDFs.GetModelFilename(), _xll.Woodstock.Analyst.Xcel.UDFs.GetScenarioIndex(),"5"))/5</f>
        <v>0</v>
      </c>
      <c r="L502" s="253">
        <f>IF(ISERROR(_xll.Woodstock.Analyst.Xcel.UDFs.GetIndicatorValue("OVOLGPEUREC", "5 Famille de courbes="&amp;$F502&amp;";", _xll.Woodstock.Analyst.Xcel.UDFs.GetModelFilename(), _xll.Woodstock.Analyst.Xcel.UDFs.GetScenarioIndex(),"6"))/5,0,_xll.Woodstock.Analyst.Xcel.UDFs.GetIndicatorValue("OVOLGPEUREC", "5 Famille de courbes="&amp;$F502&amp;";", _xll.Woodstock.Analyst.Xcel.UDFs.GetModelFilename(), _xll.Woodstock.Analyst.Xcel.UDFs.GetScenarioIndex(),"6"))/5</f>
        <v>0</v>
      </c>
      <c r="M502" s="253">
        <f>IF(ISERROR(_xll.Woodstock.Analyst.Xcel.UDFs.GetIndicatorValueAverage("OVOLGPEUREC", "5 Famille de courbes="&amp;$F502&amp;";", _xll.Woodstock.Analyst.Xcel.UDFs.GetModelFilename(), _xll.Woodstock.Analyst.Xcel.UDFs.GetScenarioIndex(),"2", "6"))/5,0,_xll.Woodstock.Analyst.Xcel.UDFs.GetIndicatorValueAverage("OVOLGPEUREC", "5 Famille de courbes="&amp;$F502&amp;";", _xll.Woodstock.Analyst.Xcel.UDFs.GetModelFilename(), _xll.Woodstock.Analyst.Xcel.UDFs.GetScenarioIndex(),"2", "6"))/5</f>
        <v>0</v>
      </c>
      <c r="N502" s="437">
        <f t="shared" si="110"/>
        <v>0</v>
      </c>
      <c r="O502" s="241" t="b">
        <f t="shared" si="111"/>
        <v>1</v>
      </c>
    </row>
    <row r="503" spans="1:15" x14ac:dyDescent="0.25">
      <c r="A503" s="248" t="s">
        <v>28</v>
      </c>
      <c r="B503" s="248" t="s">
        <v>99</v>
      </c>
      <c r="C503" s="248" t="s">
        <v>226</v>
      </c>
      <c r="D503" s="248" t="s">
        <v>227</v>
      </c>
      <c r="E503" s="241" t="s">
        <v>15</v>
      </c>
      <c r="F503" s="249" t="str">
        <f t="shared" si="108"/>
        <v>FCTYF_FT_ESBJ</v>
      </c>
      <c r="G503" s="249" t="str">
        <f t="shared" si="109"/>
        <v>FCTYF_FT_EsBj_Érable rouge</v>
      </c>
      <c r="H503" s="253">
        <f>IF(ISERROR(_xll.Woodstock.Analyst.Xcel.UDFs.GetIndicatorValue("OVOLERRREC", "5 Famille de courbes="&amp;$F503&amp;";", _xll.Woodstock.Analyst.Xcel.UDFs.GetModelFilename(), _xll.Woodstock.Analyst.Xcel.UDFs.GetScenarioIndex(),"2"))/5,0,_xll.Woodstock.Analyst.Xcel.UDFs.GetIndicatorValue("OVOLERRREC", "5 Famille de courbes="&amp;$F503&amp;";", _xll.Woodstock.Analyst.Xcel.UDFs.GetModelFilename(), _xll.Woodstock.Analyst.Xcel.UDFs.GetScenarioIndex(),"2"))/5</f>
        <v>709.47050789765365</v>
      </c>
      <c r="I503" s="253">
        <f>IF(ISERROR(_xll.Woodstock.Analyst.Xcel.UDFs.GetIndicatorValue("OVOLERRREC", "5 Famille de courbes="&amp;$F503&amp;";", _xll.Woodstock.Analyst.Xcel.UDFs.GetModelFilename(), _xll.Woodstock.Analyst.Xcel.UDFs.GetScenarioIndex(),"3"))/5,0,_xll.Woodstock.Analyst.Xcel.UDFs.GetIndicatorValue("OVOLERRREC", "5 Famille de courbes="&amp;$F503&amp;";", _xll.Woodstock.Analyst.Xcel.UDFs.GetModelFilename(), _xll.Woodstock.Analyst.Xcel.UDFs.GetScenarioIndex(),"3"))/5</f>
        <v>1373.6301567990354</v>
      </c>
      <c r="J503" s="253">
        <f>IF(ISERROR(_xll.Woodstock.Analyst.Xcel.UDFs.GetIndicatorValue("OVOLERRREC", "5 Famille de courbes="&amp;$F503&amp;";", _xll.Woodstock.Analyst.Xcel.UDFs.GetModelFilename(), _xll.Woodstock.Analyst.Xcel.UDFs.GetScenarioIndex(),"4"))/5,0,_xll.Woodstock.Analyst.Xcel.UDFs.GetIndicatorValue("OVOLERRREC", "5 Famille de courbes="&amp;$F503&amp;";", _xll.Woodstock.Analyst.Xcel.UDFs.GetModelFilename(), _xll.Woodstock.Analyst.Xcel.UDFs.GetScenarioIndex(),"4"))/5</f>
        <v>1366.4012812785945</v>
      </c>
      <c r="K503" s="253">
        <f>IF(ISERROR(_xll.Woodstock.Analyst.Xcel.UDFs.GetIndicatorValue("OVOLERRREC", "5 Famille de courbes="&amp;$F503&amp;";", _xll.Woodstock.Analyst.Xcel.UDFs.GetModelFilename(), _xll.Woodstock.Analyst.Xcel.UDFs.GetScenarioIndex(),"5"))/5,0,_xll.Woodstock.Analyst.Xcel.UDFs.GetIndicatorValue("OVOLERRREC", "5 Famille de courbes="&amp;$F503&amp;";", _xll.Woodstock.Analyst.Xcel.UDFs.GetModelFilename(), _xll.Woodstock.Analyst.Xcel.UDFs.GetScenarioIndex(),"5"))/5</f>
        <v>749.37257068294252</v>
      </c>
      <c r="L503" s="253">
        <f>IF(ISERROR(_xll.Woodstock.Analyst.Xcel.UDFs.GetIndicatorValue("OVOLERRREC", "5 Famille de courbes="&amp;$F503&amp;";", _xll.Woodstock.Analyst.Xcel.UDFs.GetModelFilename(), _xll.Woodstock.Analyst.Xcel.UDFs.GetScenarioIndex(),"6"))/5,0,_xll.Woodstock.Analyst.Xcel.UDFs.GetIndicatorValue("OVOLERRREC", "5 Famille de courbes="&amp;$F503&amp;";", _xll.Woodstock.Analyst.Xcel.UDFs.GetModelFilename(), _xll.Woodstock.Analyst.Xcel.UDFs.GetScenarioIndex(),"6"))/5</f>
        <v>764.00489336479791</v>
      </c>
      <c r="M503" s="253">
        <f>IF(ISERROR(_xll.Woodstock.Analyst.Xcel.UDFs.GetIndicatorValueAverage("OVOLERRREC", "5 Famille de courbes="&amp;$F503&amp;";", _xll.Woodstock.Analyst.Xcel.UDFs.GetModelFilename(), _xll.Woodstock.Analyst.Xcel.UDFs.GetScenarioIndex(),"2", "6"))/5,0,_xll.Woodstock.Analyst.Xcel.UDFs.GetIndicatorValueAverage("OVOLERRREC", "5 Famille de courbes="&amp;$F503&amp;";", _xll.Woodstock.Analyst.Xcel.UDFs.GetModelFilename(), _xll.Woodstock.Analyst.Xcel.UDFs.GetScenarioIndex(),"2", "6"))/5</f>
        <v>992.57588200460486</v>
      </c>
      <c r="N503" s="437">
        <f t="shared" si="110"/>
        <v>992.57588200460464</v>
      </c>
      <c r="O503" s="241" t="b">
        <f t="shared" si="111"/>
        <v>1</v>
      </c>
    </row>
    <row r="504" spans="1:15" x14ac:dyDescent="0.25">
      <c r="A504" s="248" t="s">
        <v>28</v>
      </c>
      <c r="B504" s="248" t="s">
        <v>99</v>
      </c>
      <c r="C504" s="248" t="s">
        <v>226</v>
      </c>
      <c r="D504" s="248" t="s">
        <v>227</v>
      </c>
      <c r="E504" s="241" t="s">
        <v>17</v>
      </c>
      <c r="F504" s="249" t="str">
        <f t="shared" si="108"/>
        <v>FCTYF_FT_ESBJ</v>
      </c>
      <c r="G504" s="249" t="str">
        <f t="shared" si="109"/>
        <v>FCTYF_FT_EsBj_Sous-total F. Intolérants</v>
      </c>
      <c r="H504" s="253">
        <f>IF(ISERROR(_xll.Woodstock.Analyst.Xcel.UDFs.GetIndicatorValue("OVOLGFIREC", "5 Famille de courbes="&amp;$F504&amp;";", _xll.Woodstock.Analyst.Xcel.UDFs.GetModelFilename(), _xll.Woodstock.Analyst.Xcel.UDFs.GetScenarioIndex(),"2"))/5,0,_xll.Woodstock.Analyst.Xcel.UDFs.GetIndicatorValue("OVOLGFIREC", "5 Famille de courbes="&amp;$F504&amp;";", _xll.Woodstock.Analyst.Xcel.UDFs.GetModelFilename(), _xll.Woodstock.Analyst.Xcel.UDFs.GetScenarioIndex(),"2"))/5</f>
        <v>899.79043927545081</v>
      </c>
      <c r="I504" s="253">
        <f>IF(ISERROR(_xll.Woodstock.Analyst.Xcel.UDFs.GetIndicatorValue("OVOLGFIREC", "5 Famille de courbes="&amp;$F504&amp;";", _xll.Woodstock.Analyst.Xcel.UDFs.GetModelFilename(), _xll.Woodstock.Analyst.Xcel.UDFs.GetScenarioIndex(),"3"))/5,0,_xll.Woodstock.Analyst.Xcel.UDFs.GetIndicatorValue("OVOLGFIREC", "5 Famille de courbes="&amp;$F504&amp;";", _xll.Woodstock.Analyst.Xcel.UDFs.GetModelFilename(), _xll.Woodstock.Analyst.Xcel.UDFs.GetScenarioIndex(),"3"))/5</f>
        <v>2092.7503447794306</v>
      </c>
      <c r="J504" s="253">
        <f>IF(ISERROR(_xll.Woodstock.Analyst.Xcel.UDFs.GetIndicatorValue("OVOLGFIREC", "5 Famille de courbes="&amp;$F504&amp;";", _xll.Woodstock.Analyst.Xcel.UDFs.GetModelFilename(), _xll.Woodstock.Analyst.Xcel.UDFs.GetScenarioIndex(),"4"))/5,0,_xll.Woodstock.Analyst.Xcel.UDFs.GetIndicatorValue("OVOLGFIREC", "5 Famille de courbes="&amp;$F504&amp;";", _xll.Woodstock.Analyst.Xcel.UDFs.GetModelFilename(), _xll.Woodstock.Analyst.Xcel.UDFs.GetScenarioIndex(),"4"))/5</f>
        <v>1733.7107091135617</v>
      </c>
      <c r="K504" s="253">
        <f>IF(ISERROR(_xll.Woodstock.Analyst.Xcel.UDFs.GetIndicatorValue("OVOLGFIREC", "5 Famille de courbes="&amp;$F504&amp;";", _xll.Woodstock.Analyst.Xcel.UDFs.GetModelFilename(), _xll.Woodstock.Analyst.Xcel.UDFs.GetScenarioIndex(),"5"))/5,0,_xll.Woodstock.Analyst.Xcel.UDFs.GetIndicatorValue("OVOLGFIREC", "5 Famille de courbes="&amp;$F504&amp;";", _xll.Woodstock.Analyst.Xcel.UDFs.GetModelFilename(), _xll.Woodstock.Analyst.Xcel.UDFs.GetScenarioIndex(),"5"))/5</f>
        <v>1164.2965985343926</v>
      </c>
      <c r="L504" s="253">
        <f>IF(ISERROR(_xll.Woodstock.Analyst.Xcel.UDFs.GetIndicatorValue("OVOLGFIREC", "5 Famille de courbes="&amp;$F504&amp;";", _xll.Woodstock.Analyst.Xcel.UDFs.GetModelFilename(), _xll.Woodstock.Analyst.Xcel.UDFs.GetScenarioIndex(),"6"))/5,0,_xll.Woodstock.Analyst.Xcel.UDFs.GetIndicatorValue("OVOLGFIREC", "5 Famille de courbes="&amp;$F504&amp;";", _xll.Woodstock.Analyst.Xcel.UDFs.GetModelFilename(), _xll.Woodstock.Analyst.Xcel.UDFs.GetScenarioIndex(),"6"))/5</f>
        <v>1076.2142984869602</v>
      </c>
      <c r="M504" s="253">
        <f>IF(ISERROR(_xll.Woodstock.Analyst.Xcel.UDFs.GetIndicatorValueAverage("OVOLGFIREC", "5 Famille de courbes="&amp;$F504&amp;";", _xll.Woodstock.Analyst.Xcel.UDFs.GetModelFilename(), _xll.Woodstock.Analyst.Xcel.UDFs.GetScenarioIndex(),"2", "6"))/5,0,_xll.Woodstock.Analyst.Xcel.UDFs.GetIndicatorValueAverage("OVOLGFIREC", "5 Famille de courbes="&amp;$F504&amp;";", _xll.Woodstock.Analyst.Xcel.UDFs.GetModelFilename(), _xll.Woodstock.Analyst.Xcel.UDFs.GetScenarioIndex(),"2", "6"))/5</f>
        <v>1393.3524780379589</v>
      </c>
      <c r="N504" s="437">
        <f t="shared" si="110"/>
        <v>1393.3524780379594</v>
      </c>
      <c r="O504" s="241" t="b">
        <f t="shared" si="111"/>
        <v>1</v>
      </c>
    </row>
    <row r="505" spans="1:15" x14ac:dyDescent="0.25">
      <c r="A505" s="248" t="s">
        <v>28</v>
      </c>
      <c r="B505" s="248" t="s">
        <v>99</v>
      </c>
      <c r="C505" s="248" t="s">
        <v>226</v>
      </c>
      <c r="D505" s="248" t="s">
        <v>227</v>
      </c>
      <c r="E505" s="241" t="s">
        <v>18</v>
      </c>
      <c r="F505" s="249" t="str">
        <f t="shared" si="108"/>
        <v>FCTYF_FT_ESBJ</v>
      </c>
      <c r="G505" s="249" t="str">
        <f t="shared" si="109"/>
        <v>FCTYF_FT_EsBj_Bouleau jaune</v>
      </c>
      <c r="H505" s="253">
        <f>IF(ISERROR(_xll.Woodstock.Analyst.Xcel.UDFs.GetIndicatorValue("OVOLBOJREC", "5 Famille de courbes="&amp;$F505&amp;";", _xll.Woodstock.Analyst.Xcel.UDFs.GetModelFilename(), _xll.Woodstock.Analyst.Xcel.UDFs.GetScenarioIndex(),"2"))/5,0,_xll.Woodstock.Analyst.Xcel.UDFs.GetIndicatorValue("OVOLBOJREC", "5 Famille de courbes="&amp;$F505&amp;";", _xll.Woodstock.Analyst.Xcel.UDFs.GetModelFilename(), _xll.Woodstock.Analyst.Xcel.UDFs.GetScenarioIndex(),"2"))/5</f>
        <v>2884.8133797515266</v>
      </c>
      <c r="I505" s="253">
        <f>IF(ISERROR(_xll.Woodstock.Analyst.Xcel.UDFs.GetIndicatorValue("OVOLBOJREC", "5 Famille de courbes="&amp;$F505&amp;";", _xll.Woodstock.Analyst.Xcel.UDFs.GetModelFilename(), _xll.Woodstock.Analyst.Xcel.UDFs.GetScenarioIndex(),"3"))/5,0,_xll.Woodstock.Analyst.Xcel.UDFs.GetIndicatorValue("OVOLBOJREC", "5 Famille de courbes="&amp;$F505&amp;";", _xll.Woodstock.Analyst.Xcel.UDFs.GetModelFilename(), _xll.Woodstock.Analyst.Xcel.UDFs.GetScenarioIndex(),"3"))/5</f>
        <v>5860.8172332677022</v>
      </c>
      <c r="J505" s="253">
        <f>IF(ISERROR(_xll.Woodstock.Analyst.Xcel.UDFs.GetIndicatorValue("OVOLBOJREC", "5 Famille de courbes="&amp;$F505&amp;";", _xll.Woodstock.Analyst.Xcel.UDFs.GetModelFilename(), _xll.Woodstock.Analyst.Xcel.UDFs.GetScenarioIndex(),"4"))/5,0,_xll.Woodstock.Analyst.Xcel.UDFs.GetIndicatorValue("OVOLBOJREC", "5 Famille de courbes="&amp;$F505&amp;";", _xll.Woodstock.Analyst.Xcel.UDFs.GetModelFilename(), _xll.Woodstock.Analyst.Xcel.UDFs.GetScenarioIndex(),"4"))/5</f>
        <v>5956.2361208363309</v>
      </c>
      <c r="K505" s="253">
        <f>IF(ISERROR(_xll.Woodstock.Analyst.Xcel.UDFs.GetIndicatorValue("OVOLBOJREC", "5 Famille de courbes="&amp;$F505&amp;";", _xll.Woodstock.Analyst.Xcel.UDFs.GetModelFilename(), _xll.Woodstock.Analyst.Xcel.UDFs.GetScenarioIndex(),"5"))/5,0,_xll.Woodstock.Analyst.Xcel.UDFs.GetIndicatorValue("OVOLBOJREC", "5 Famille de courbes="&amp;$F505&amp;";", _xll.Woodstock.Analyst.Xcel.UDFs.GetModelFilename(), _xll.Woodstock.Analyst.Xcel.UDFs.GetScenarioIndex(),"5"))/5</f>
        <v>3185.1290301624349</v>
      </c>
      <c r="L505" s="253">
        <f>IF(ISERROR(_xll.Woodstock.Analyst.Xcel.UDFs.GetIndicatorValue("OVOLBOJREC", "5 Famille de courbes="&amp;$F505&amp;";", _xll.Woodstock.Analyst.Xcel.UDFs.GetModelFilename(), _xll.Woodstock.Analyst.Xcel.UDFs.GetScenarioIndex(),"6"))/5,0,_xll.Woodstock.Analyst.Xcel.UDFs.GetIndicatorValue("OVOLBOJREC", "5 Famille de courbes="&amp;$F505&amp;";", _xll.Woodstock.Analyst.Xcel.UDFs.GetModelFilename(), _xll.Woodstock.Analyst.Xcel.UDFs.GetScenarioIndex(),"6"))/5</f>
        <v>3074.6477233854007</v>
      </c>
      <c r="M505" s="253">
        <f>IF(ISERROR(_xll.Woodstock.Analyst.Xcel.UDFs.GetIndicatorValueAverage("OVOLBOJREC", "5 Famille de courbes="&amp;$F505&amp;";", _xll.Woodstock.Analyst.Xcel.UDFs.GetModelFilename(), _xll.Woodstock.Analyst.Xcel.UDFs.GetScenarioIndex(),"2", "6"))/5,0,_xll.Woodstock.Analyst.Xcel.UDFs.GetIndicatorValueAverage("OVOLBOJREC", "5 Famille de courbes="&amp;$F505&amp;";", _xll.Woodstock.Analyst.Xcel.UDFs.GetModelFilename(), _xll.Woodstock.Analyst.Xcel.UDFs.GetScenarioIndex(),"2", "6"))/5</f>
        <v>4192.3286974806788</v>
      </c>
      <c r="N505" s="437">
        <f t="shared" si="110"/>
        <v>4192.3286974806788</v>
      </c>
      <c r="O505" s="241" t="b">
        <f t="shared" si="111"/>
        <v>1</v>
      </c>
    </row>
    <row r="506" spans="1:15" x14ac:dyDescent="0.25">
      <c r="A506" s="248" t="s">
        <v>28</v>
      </c>
      <c r="B506" s="248" t="s">
        <v>99</v>
      </c>
      <c r="C506" s="248" t="s">
        <v>226</v>
      </c>
      <c r="D506" s="248" t="s">
        <v>227</v>
      </c>
      <c r="E506" s="241" t="s">
        <v>19</v>
      </c>
      <c r="F506" s="249" t="str">
        <f t="shared" si="108"/>
        <v>FCTYF_FT_ESBJ</v>
      </c>
      <c r="G506" s="249" t="str">
        <f t="shared" si="109"/>
        <v>FCTYF_FT_EsBj_Érable à sucre</v>
      </c>
      <c r="H506" s="253">
        <f>IF(ISERROR(_xll.Woodstock.Analyst.Xcel.UDFs.GetIndicatorValue("OVOLERSREC", "5 Famille de courbes="&amp;$F506&amp;";", _xll.Woodstock.Analyst.Xcel.UDFs.GetModelFilename(), _xll.Woodstock.Analyst.Xcel.UDFs.GetScenarioIndex(),"2"))/5,0,_xll.Woodstock.Analyst.Xcel.UDFs.GetIndicatorValue("OVOLERSREC", "5 Famille de courbes="&amp;$F506&amp;";", _xll.Woodstock.Analyst.Xcel.UDFs.GetModelFilename(), _xll.Woodstock.Analyst.Xcel.UDFs.GetScenarioIndex(),"2"))/5</f>
        <v>5369.9473043816643</v>
      </c>
      <c r="I506" s="253">
        <f>IF(ISERROR(_xll.Woodstock.Analyst.Xcel.UDFs.GetIndicatorValue("OVOLERSREC", "5 Famille de courbes="&amp;$F506&amp;";", _xll.Woodstock.Analyst.Xcel.UDFs.GetModelFilename(), _xll.Woodstock.Analyst.Xcel.UDFs.GetScenarioIndex(),"3"))/5,0,_xll.Woodstock.Analyst.Xcel.UDFs.GetIndicatorValue("OVOLERSREC", "5 Famille de courbes="&amp;$F506&amp;";", _xll.Woodstock.Analyst.Xcel.UDFs.GetModelFilename(), _xll.Woodstock.Analyst.Xcel.UDFs.GetScenarioIndex(),"3"))/5</f>
        <v>10535.429931751944</v>
      </c>
      <c r="J506" s="253">
        <f>IF(ISERROR(_xll.Woodstock.Analyst.Xcel.UDFs.GetIndicatorValue("OVOLERSREC", "5 Famille de courbes="&amp;$F506&amp;";", _xll.Woodstock.Analyst.Xcel.UDFs.GetModelFilename(), _xll.Woodstock.Analyst.Xcel.UDFs.GetScenarioIndex(),"4"))/5,0,_xll.Woodstock.Analyst.Xcel.UDFs.GetIndicatorValue("OVOLERSREC", "5 Famille de courbes="&amp;$F506&amp;";", _xll.Woodstock.Analyst.Xcel.UDFs.GetModelFilename(), _xll.Woodstock.Analyst.Xcel.UDFs.GetScenarioIndex(),"4"))/5</f>
        <v>11080.386028612385</v>
      </c>
      <c r="K506" s="253">
        <f>IF(ISERROR(_xll.Woodstock.Analyst.Xcel.UDFs.GetIndicatorValue("OVOLERSREC", "5 Famille de courbes="&amp;$F506&amp;";", _xll.Woodstock.Analyst.Xcel.UDFs.GetModelFilename(), _xll.Woodstock.Analyst.Xcel.UDFs.GetScenarioIndex(),"5"))/5,0,_xll.Woodstock.Analyst.Xcel.UDFs.GetIndicatorValue("OVOLERSREC", "5 Famille de courbes="&amp;$F506&amp;";", _xll.Woodstock.Analyst.Xcel.UDFs.GetModelFilename(), _xll.Woodstock.Analyst.Xcel.UDFs.GetScenarioIndex(),"5"))/5</f>
        <v>5708.9876330767966</v>
      </c>
      <c r="L506" s="253">
        <f>IF(ISERROR(_xll.Woodstock.Analyst.Xcel.UDFs.GetIndicatorValue("OVOLERSREC", "5 Famille de courbes="&amp;$F506&amp;";", _xll.Woodstock.Analyst.Xcel.UDFs.GetModelFilename(), _xll.Woodstock.Analyst.Xcel.UDFs.GetScenarioIndex(),"6"))/5,0,_xll.Woodstock.Analyst.Xcel.UDFs.GetIndicatorValue("OVOLERSREC", "5 Famille de courbes="&amp;$F506&amp;";", _xll.Woodstock.Analyst.Xcel.UDFs.GetModelFilename(), _xll.Woodstock.Analyst.Xcel.UDFs.GetScenarioIndex(),"6"))/5</f>
        <v>5612.723027702189</v>
      </c>
      <c r="M506" s="253">
        <f>IF(ISERROR(_xll.Woodstock.Analyst.Xcel.UDFs.GetIndicatorValueAverage("OVOLERSREC", "5 Famille de courbes="&amp;$F506&amp;";", _xll.Woodstock.Analyst.Xcel.UDFs.GetModelFilename(), _xll.Woodstock.Analyst.Xcel.UDFs.GetScenarioIndex(),"2", "6"))/5,0,_xll.Woodstock.Analyst.Xcel.UDFs.GetIndicatorValueAverage("OVOLERSREC", "5 Famille de courbes="&amp;$F506&amp;";", _xll.Woodstock.Analyst.Xcel.UDFs.GetModelFilename(), _xll.Woodstock.Analyst.Xcel.UDFs.GetScenarioIndex(),"2", "6"))/5</f>
        <v>7661.4947851049974</v>
      </c>
      <c r="N506" s="437">
        <f t="shared" si="110"/>
        <v>7661.4947851049965</v>
      </c>
      <c r="O506" s="241" t="b">
        <f t="shared" si="111"/>
        <v>1</v>
      </c>
    </row>
    <row r="507" spans="1:15" x14ac:dyDescent="0.25">
      <c r="A507" s="248" t="s">
        <v>28</v>
      </c>
      <c r="B507" s="248" t="s">
        <v>99</v>
      </c>
      <c r="C507" s="248" t="s">
        <v>226</v>
      </c>
      <c r="D507" s="248" t="s">
        <v>227</v>
      </c>
      <c r="E507" s="241" t="s">
        <v>21</v>
      </c>
      <c r="F507" s="249" t="str">
        <f t="shared" si="108"/>
        <v>FCTYF_FT_ESBJ</v>
      </c>
      <c r="G507" s="249" t="str">
        <f t="shared" si="109"/>
        <v>FCTYF_FT_EsBj_Sous-total F. Tolérants</v>
      </c>
      <c r="H507" s="253">
        <f>IF(ISERROR(_xll.Woodstock.Analyst.Xcel.UDFs.GetIndicatorValue("OVOLGFTREC", "5 Famille de courbes="&amp;$F507&amp;";", _xll.Woodstock.Analyst.Xcel.UDFs.GetModelFilename(), _xll.Woodstock.Analyst.Xcel.UDFs.GetScenarioIndex(),"2"))/5,0,_xll.Woodstock.Analyst.Xcel.UDFs.GetIndicatorValue("OVOLGFTREC", "5 Famille de courbes="&amp;$F507&amp;";", _xll.Woodstock.Analyst.Xcel.UDFs.GetModelFilename(), _xll.Woodstock.Analyst.Xcel.UDFs.GetScenarioIndex(),"2"))/5</f>
        <v>8255.2324149604683</v>
      </c>
      <c r="I507" s="253">
        <f>IF(ISERROR(_xll.Woodstock.Analyst.Xcel.UDFs.GetIndicatorValue("OVOLGFTREC", "5 Famille de courbes="&amp;$F507&amp;";", _xll.Woodstock.Analyst.Xcel.UDFs.GetModelFilename(), _xll.Woodstock.Analyst.Xcel.UDFs.GetScenarioIndex(),"3"))/5,0,_xll.Woodstock.Analyst.Xcel.UDFs.GetIndicatorValue("OVOLGFTREC", "5 Famille de courbes="&amp;$F507&amp;";", _xll.Woodstock.Analyst.Xcel.UDFs.GetModelFilename(), _xll.Woodstock.Analyst.Xcel.UDFs.GetScenarioIndex(),"3"))/5</f>
        <v>16515.887554257934</v>
      </c>
      <c r="J507" s="253">
        <f>IF(ISERROR(_xll.Woodstock.Analyst.Xcel.UDFs.GetIndicatorValue("OVOLGFTREC", "5 Famille de courbes="&amp;$F507&amp;";", _xll.Woodstock.Analyst.Xcel.UDFs.GetModelFilename(), _xll.Woodstock.Analyst.Xcel.UDFs.GetScenarioIndex(),"4"))/5,0,_xll.Woodstock.Analyst.Xcel.UDFs.GetIndicatorValue("OVOLGFTREC", "5 Famille de courbes="&amp;$F507&amp;";", _xll.Woodstock.Analyst.Xcel.UDFs.GetModelFilename(), _xll.Woodstock.Analyst.Xcel.UDFs.GetScenarioIndex(),"4"))/5</f>
        <v>17070.030269889685</v>
      </c>
      <c r="K507" s="253">
        <f>IF(ISERROR(_xll.Woodstock.Analyst.Xcel.UDFs.GetIndicatorValue("OVOLGFTREC", "5 Famille de courbes="&amp;$F507&amp;";", _xll.Woodstock.Analyst.Xcel.UDFs.GetModelFilename(), _xll.Woodstock.Analyst.Xcel.UDFs.GetScenarioIndex(),"5"))/5,0,_xll.Woodstock.Analyst.Xcel.UDFs.GetIndicatorValue("OVOLGFTREC", "5 Famille de courbes="&amp;$F507&amp;";", _xll.Woodstock.Analyst.Xcel.UDFs.GetModelFilename(), _xll.Woodstock.Analyst.Xcel.UDFs.GetScenarioIndex(),"5"))/5</f>
        <v>8972.2906308346573</v>
      </c>
      <c r="L507" s="253">
        <f>IF(ISERROR(_xll.Woodstock.Analyst.Xcel.UDFs.GetIndicatorValue("OVOLGFTREC", "5 Famille de courbes="&amp;$F507&amp;";", _xll.Woodstock.Analyst.Xcel.UDFs.GetModelFilename(), _xll.Woodstock.Analyst.Xcel.UDFs.GetScenarioIndex(),"6"))/5,0,_xll.Woodstock.Analyst.Xcel.UDFs.GetIndicatorValue("OVOLGFTREC", "5 Famille de courbes="&amp;$F507&amp;";", _xll.Woodstock.Analyst.Xcel.UDFs.GetModelFilename(), _xll.Woodstock.Analyst.Xcel.UDFs.GetScenarioIndex(),"6"))/5</f>
        <v>8722.5492994322067</v>
      </c>
      <c r="M507" s="253">
        <f>IF(ISERROR(_xll.Woodstock.Analyst.Xcel.UDFs.GetIndicatorValueAverage("OVOLGFTREC", "5 Famille de courbes="&amp;$F507&amp;";", _xll.Woodstock.Analyst.Xcel.UDFs.GetModelFilename(), _xll.Woodstock.Analyst.Xcel.UDFs.GetScenarioIndex(),"2", "6"))/5,0,_xll.Woodstock.Analyst.Xcel.UDFs.GetIndicatorValueAverage("OVOLGFTREC", "5 Famille de courbes="&amp;$F507&amp;";", _xll.Woodstock.Analyst.Xcel.UDFs.GetModelFilename(), _xll.Woodstock.Analyst.Xcel.UDFs.GetScenarioIndex(),"2", "6"))/5</f>
        <v>11907.198033874989</v>
      </c>
      <c r="N507" s="437">
        <f t="shared" si="110"/>
        <v>11907.198033874989</v>
      </c>
      <c r="O507" s="241" t="b">
        <f t="shared" si="111"/>
        <v>1</v>
      </c>
    </row>
    <row r="508" spans="1:15" x14ac:dyDescent="0.25">
      <c r="A508" s="248" t="s">
        <v>28</v>
      </c>
      <c r="B508" s="248" t="s">
        <v>99</v>
      </c>
      <c r="C508" s="248" t="s">
        <v>226</v>
      </c>
      <c r="D508" s="248" t="s">
        <v>227</v>
      </c>
      <c r="E508" s="241" t="s">
        <v>39</v>
      </c>
      <c r="F508" s="249" t="str">
        <f t="shared" si="108"/>
        <v>FCTYF_FT_ESBJ</v>
      </c>
      <c r="G508" s="249" t="str">
        <f t="shared" si="109"/>
        <v>FCTYF_FT_EsBj_Total Résineux &amp; Feuillus</v>
      </c>
      <c r="H508" s="253">
        <f>IF(ISERROR(_xll.Woodstock.Analyst.Xcel.UDFs.GetIndicatorValue("OVOLTOTREC", "5 Famille de courbes="&amp;$F508&amp;";", _xll.Woodstock.Analyst.Xcel.UDFs.GetModelFilename(), _xll.Woodstock.Analyst.Xcel.UDFs.GetScenarioIndex(),"2"))/5,0,_xll.Woodstock.Analyst.Xcel.UDFs.GetIndicatorValue("OVOLTOTREC", "5 Famille de courbes="&amp;$F508&amp;";", _xll.Woodstock.Analyst.Xcel.UDFs.GetModelFilename(), _xll.Woodstock.Analyst.Xcel.UDFs.GetScenarioIndex(),"2"))/5</f>
        <v>10226.683715675694</v>
      </c>
      <c r="I508" s="253">
        <f>IF(ISERROR(_xll.Woodstock.Analyst.Xcel.UDFs.GetIndicatorValue("OVOLTOTREC", "5 Famille de courbes="&amp;$F508&amp;";", _xll.Woodstock.Analyst.Xcel.UDFs.GetModelFilename(), _xll.Woodstock.Analyst.Xcel.UDFs.GetScenarioIndex(),"3"))/5,0,_xll.Woodstock.Analyst.Xcel.UDFs.GetIndicatorValue("OVOLTOTREC", "5 Famille de courbes="&amp;$F508&amp;";", _xll.Woodstock.Analyst.Xcel.UDFs.GetModelFilename(), _xll.Woodstock.Analyst.Xcel.UDFs.GetScenarioIndex(),"3"))/5</f>
        <v>20509.42013971907</v>
      </c>
      <c r="J508" s="253">
        <f>IF(ISERROR(_xll.Woodstock.Analyst.Xcel.UDFs.GetIndicatorValue("OVOLTOTREC", "5 Famille de courbes="&amp;$F508&amp;";", _xll.Woodstock.Analyst.Xcel.UDFs.GetModelFilename(), _xll.Woodstock.Analyst.Xcel.UDFs.GetScenarioIndex(),"4"))/5,0,_xll.Woodstock.Analyst.Xcel.UDFs.GetIndicatorValue("OVOLTOTREC", "5 Famille de courbes="&amp;$F508&amp;";", _xll.Woodstock.Analyst.Xcel.UDFs.GetModelFilename(), _xll.Woodstock.Analyst.Xcel.UDFs.GetScenarioIndex(),"4"))/5</f>
        <v>20683.878750194795</v>
      </c>
      <c r="K508" s="253">
        <f>IF(ISERROR(_xll.Woodstock.Analyst.Xcel.UDFs.GetIndicatorValue("OVOLTOTREC", "5 Famille de courbes="&amp;$F508&amp;";", _xll.Woodstock.Analyst.Xcel.UDFs.GetModelFilename(), _xll.Woodstock.Analyst.Xcel.UDFs.GetScenarioIndex(),"5"))/5,0,_xll.Woodstock.Analyst.Xcel.UDFs.GetIndicatorValue("OVOLTOTREC", "5 Famille de courbes="&amp;$F508&amp;";", _xll.Woodstock.Analyst.Xcel.UDFs.GetModelFilename(), _xll.Woodstock.Analyst.Xcel.UDFs.GetScenarioIndex(),"5"))/5</f>
        <v>11141.003497581494</v>
      </c>
      <c r="L508" s="253">
        <f>IF(ISERROR(_xll.Woodstock.Analyst.Xcel.UDFs.GetIndicatorValue("OVOLTOTREC", "5 Famille de courbes="&amp;$F508&amp;";", _xll.Woodstock.Analyst.Xcel.UDFs.GetModelFilename(), _xll.Woodstock.Analyst.Xcel.UDFs.GetScenarioIndex(),"6"))/5,0,_xll.Woodstock.Analyst.Xcel.UDFs.GetIndicatorValue("OVOLTOTREC", "5 Famille de courbes="&amp;$F508&amp;";", _xll.Woodstock.Analyst.Xcel.UDFs.GetModelFilename(), _xll.Woodstock.Analyst.Xcel.UDFs.GetScenarioIndex(),"6"))/5</f>
        <v>10946.967209607563</v>
      </c>
      <c r="M508" s="253">
        <f>IF(ISERROR(_xll.Woodstock.Analyst.Xcel.UDFs.GetIndicatorValueAverage("OVOLTOTREC", "5 Famille de courbes="&amp;$F508&amp;";", _xll.Woodstock.Analyst.Xcel.UDFs.GetModelFilename(), _xll.Woodstock.Analyst.Xcel.UDFs.GetScenarioIndex(),"2", "6"))/5,0,_xll.Woodstock.Analyst.Xcel.UDFs.GetIndicatorValueAverage("OVOLTOTREC", "5 Famille de courbes="&amp;$F508&amp;";", _xll.Woodstock.Analyst.Xcel.UDFs.GetModelFilename(), _xll.Woodstock.Analyst.Xcel.UDFs.GetScenarioIndex(),"2", "6"))/5</f>
        <v>14701.590662555722</v>
      </c>
      <c r="N508" s="437">
        <f t="shared" si="110"/>
        <v>14701.590662555722</v>
      </c>
      <c r="O508" s="241" t="b">
        <f t="shared" si="111"/>
        <v>1</v>
      </c>
    </row>
    <row r="509" spans="1:15" x14ac:dyDescent="0.25">
      <c r="A509" s="248"/>
      <c r="B509" s="248"/>
      <c r="C509" s="248"/>
      <c r="D509" s="248"/>
      <c r="E509" s="241"/>
      <c r="F509" s="241"/>
      <c r="G509" s="241"/>
      <c r="H509" s="241"/>
      <c r="I509" s="241"/>
      <c r="J509" s="241"/>
      <c r="K509" s="241"/>
      <c r="L509" s="241"/>
      <c r="M509" s="241"/>
      <c r="N509" s="355"/>
      <c r="O509" s="241"/>
    </row>
    <row r="510" spans="1:15" x14ac:dyDescent="0.25">
      <c r="A510" s="248" t="s">
        <v>28</v>
      </c>
      <c r="B510" s="248" t="s">
        <v>99</v>
      </c>
      <c r="C510" s="248" t="s">
        <v>228</v>
      </c>
      <c r="D510" s="248" t="s">
        <v>229</v>
      </c>
      <c r="E510" s="249" t="s">
        <v>2</v>
      </c>
      <c r="F510" s="249" t="str">
        <f t="shared" ref="F510:F526" si="112">UPPER("FCTYF_"&amp;B510&amp;"_"&amp;D510)</f>
        <v>FCTYF_FT_ESFX</v>
      </c>
      <c r="G510" s="249" t="str">
        <f t="shared" ref="G510:G526" si="113">TRIM("FCTYF_"&amp;B510&amp;"_"&amp;D510&amp;"_"&amp;E510)</f>
        <v>FCTYF_FT_EsFx_Sapin</v>
      </c>
      <c r="H510" s="253">
        <f>IF(ISERROR(_xll.Woodstock.Analyst.Xcel.UDFs.GetIndicatorValue("OVOLSABREC", "5 Famille de courbes="&amp;$F510&amp;";", _xll.Woodstock.Analyst.Xcel.UDFs.GetModelFilename(), _xll.Woodstock.Analyst.Xcel.UDFs.GetScenarioIndex(),"2"))/5,0,_xll.Woodstock.Analyst.Xcel.UDFs.GetIndicatorValue("OVOLSABREC", "5 Famille de courbes="&amp;$F510&amp;";", _xll.Woodstock.Analyst.Xcel.UDFs.GetModelFilename(), _xll.Woodstock.Analyst.Xcel.UDFs.GetScenarioIndex(),"2"))/5</f>
        <v>0</v>
      </c>
      <c r="I510" s="253">
        <f>IF(ISERROR(_xll.Woodstock.Analyst.Xcel.UDFs.GetIndicatorValue("OVOLSABREC", "5 Famille de courbes="&amp;$F510&amp;";", _xll.Woodstock.Analyst.Xcel.UDFs.GetModelFilename(), _xll.Woodstock.Analyst.Xcel.UDFs.GetScenarioIndex(),"3"))/5,0,_xll.Woodstock.Analyst.Xcel.UDFs.GetIndicatorValue("OVOLSABREC", "5 Famille de courbes="&amp;$F510&amp;";", _xll.Woodstock.Analyst.Xcel.UDFs.GetModelFilename(), _xll.Woodstock.Analyst.Xcel.UDFs.GetScenarioIndex(),"3"))/5</f>
        <v>0</v>
      </c>
      <c r="J510" s="253">
        <f>IF(ISERROR(_xll.Woodstock.Analyst.Xcel.UDFs.GetIndicatorValue("OVOLSABREC", "5 Famille de courbes="&amp;$F510&amp;";", _xll.Woodstock.Analyst.Xcel.UDFs.GetModelFilename(), _xll.Woodstock.Analyst.Xcel.UDFs.GetScenarioIndex(),"4"))/5,0,_xll.Woodstock.Analyst.Xcel.UDFs.GetIndicatorValue("OVOLSABREC", "5 Famille de courbes="&amp;$F510&amp;";", _xll.Woodstock.Analyst.Xcel.UDFs.GetModelFilename(), _xll.Woodstock.Analyst.Xcel.UDFs.GetScenarioIndex(),"4"))/5</f>
        <v>0</v>
      </c>
      <c r="K510" s="253">
        <f>IF(ISERROR(_xll.Woodstock.Analyst.Xcel.UDFs.GetIndicatorValue("OVOLSABREC", "5 Famille de courbes="&amp;$F510&amp;";", _xll.Woodstock.Analyst.Xcel.UDFs.GetModelFilename(), _xll.Woodstock.Analyst.Xcel.UDFs.GetScenarioIndex(),"5"))/5,0,_xll.Woodstock.Analyst.Xcel.UDFs.GetIndicatorValue("OVOLSABREC", "5 Famille de courbes="&amp;$F510&amp;";", _xll.Woodstock.Analyst.Xcel.UDFs.GetModelFilename(), _xll.Woodstock.Analyst.Xcel.UDFs.GetScenarioIndex(),"5"))/5</f>
        <v>0</v>
      </c>
      <c r="L510" s="253">
        <f>IF(ISERROR(_xll.Woodstock.Analyst.Xcel.UDFs.GetIndicatorValue("OVOLSABREC", "5 Famille de courbes="&amp;$F510&amp;";", _xll.Woodstock.Analyst.Xcel.UDFs.GetModelFilename(), _xll.Woodstock.Analyst.Xcel.UDFs.GetScenarioIndex(),"6"))/5,0,_xll.Woodstock.Analyst.Xcel.UDFs.GetIndicatorValue("OVOLSABREC", "5 Famille de courbes="&amp;$F510&amp;";", _xll.Woodstock.Analyst.Xcel.UDFs.GetModelFilename(), _xll.Woodstock.Analyst.Xcel.UDFs.GetScenarioIndex(),"6"))/5</f>
        <v>0</v>
      </c>
      <c r="M510" s="253">
        <f>IF(ISERROR(_xll.Woodstock.Analyst.Xcel.UDFs.GetIndicatorValueAverage("OVOLSABREC", "5 Famille de courbes="&amp;$F510&amp;";", _xll.Woodstock.Analyst.Xcel.UDFs.GetModelFilename(), _xll.Woodstock.Analyst.Xcel.UDFs.GetScenarioIndex(),"2", "6"))/5,0,_xll.Woodstock.Analyst.Xcel.UDFs.GetIndicatorValueAverage("OVOLSABREC", "5 Famille de courbes="&amp;$F510&amp;";", _xll.Woodstock.Analyst.Xcel.UDFs.GetModelFilename(), _xll.Woodstock.Analyst.Xcel.UDFs.GetScenarioIndex(),"2", "6"))/5</f>
        <v>0</v>
      </c>
      <c r="N510" s="437">
        <f t="shared" ref="N510:N526" si="114">AVERAGE(H510:L510)</f>
        <v>0</v>
      </c>
      <c r="O510" s="241" t="b">
        <f t="shared" ref="O510:O526" si="115">EXACT(ROUND(M510,1),ROUND(N510,1))</f>
        <v>1</v>
      </c>
    </row>
    <row r="511" spans="1:15" x14ac:dyDescent="0.25">
      <c r="A511" s="248" t="s">
        <v>28</v>
      </c>
      <c r="B511" s="248" t="s">
        <v>99</v>
      </c>
      <c r="C511" s="248" t="s">
        <v>228</v>
      </c>
      <c r="D511" s="248" t="s">
        <v>229</v>
      </c>
      <c r="E511" s="241" t="s">
        <v>3</v>
      </c>
      <c r="F511" s="249" t="str">
        <f t="shared" si="112"/>
        <v>FCTYF_FT_ESFX</v>
      </c>
      <c r="G511" s="249" t="str">
        <f t="shared" si="113"/>
        <v>FCTYF_FT_EsFx_Épinettes</v>
      </c>
      <c r="H511" s="253">
        <f>IF(ISERROR(_xll.Woodstock.Analyst.Xcel.UDFs.GetIndicatorValue("OVOLGEPXREC", "5 Famille de courbes="&amp;$F511&amp;";", _xll.Woodstock.Analyst.Xcel.UDFs.GetModelFilename(), _xll.Woodstock.Analyst.Xcel.UDFs.GetScenarioIndex(),"2"))/5,0,_xll.Woodstock.Analyst.Xcel.UDFs.GetIndicatorValue("OVOLGEPXREC", "5 Famille de courbes="&amp;$F511&amp;";", _xll.Woodstock.Analyst.Xcel.UDFs.GetModelFilename(), _xll.Woodstock.Analyst.Xcel.UDFs.GetScenarioIndex(),"2"))/5</f>
        <v>0</v>
      </c>
      <c r="I511" s="253">
        <f>IF(ISERROR(_xll.Woodstock.Analyst.Xcel.UDFs.GetIndicatorValue("OVOLGEPXREC", "5 Famille de courbes="&amp;$F511&amp;";", _xll.Woodstock.Analyst.Xcel.UDFs.GetModelFilename(), _xll.Woodstock.Analyst.Xcel.UDFs.GetScenarioIndex(),"3"))/5,0,_xll.Woodstock.Analyst.Xcel.UDFs.GetIndicatorValue("OVOLGEPXREC", "5 Famille de courbes="&amp;$F511&amp;";", _xll.Woodstock.Analyst.Xcel.UDFs.GetModelFilename(), _xll.Woodstock.Analyst.Xcel.UDFs.GetScenarioIndex(),"3"))/5</f>
        <v>0</v>
      </c>
      <c r="J511" s="253">
        <f>IF(ISERROR(_xll.Woodstock.Analyst.Xcel.UDFs.GetIndicatorValue("OVOLGEPXREC", "5 Famille de courbes="&amp;$F511&amp;";", _xll.Woodstock.Analyst.Xcel.UDFs.GetModelFilename(), _xll.Woodstock.Analyst.Xcel.UDFs.GetScenarioIndex(),"4"))/5,0,_xll.Woodstock.Analyst.Xcel.UDFs.GetIndicatorValue("OVOLGEPXREC", "5 Famille de courbes="&amp;$F511&amp;";", _xll.Woodstock.Analyst.Xcel.UDFs.GetModelFilename(), _xll.Woodstock.Analyst.Xcel.UDFs.GetScenarioIndex(),"4"))/5</f>
        <v>0</v>
      </c>
      <c r="K511" s="253">
        <f>IF(ISERROR(_xll.Woodstock.Analyst.Xcel.UDFs.GetIndicatorValue("OVOLGEPXREC", "5 Famille de courbes="&amp;$F511&amp;";", _xll.Woodstock.Analyst.Xcel.UDFs.GetModelFilename(), _xll.Woodstock.Analyst.Xcel.UDFs.GetScenarioIndex(),"5"))/5,0,_xll.Woodstock.Analyst.Xcel.UDFs.GetIndicatorValue("OVOLGEPXREC", "5 Famille de courbes="&amp;$F511&amp;";", _xll.Woodstock.Analyst.Xcel.UDFs.GetModelFilename(), _xll.Woodstock.Analyst.Xcel.UDFs.GetScenarioIndex(),"5"))/5</f>
        <v>0</v>
      </c>
      <c r="L511" s="253">
        <f>IF(ISERROR(_xll.Woodstock.Analyst.Xcel.UDFs.GetIndicatorValue("OVOLGEPXREC", "5 Famille de courbes="&amp;$F511&amp;";", _xll.Woodstock.Analyst.Xcel.UDFs.GetModelFilename(), _xll.Woodstock.Analyst.Xcel.UDFs.GetScenarioIndex(),"6"))/5,0,_xll.Woodstock.Analyst.Xcel.UDFs.GetIndicatorValue("OVOLGEPXREC", "5 Famille de courbes="&amp;$F511&amp;";", _xll.Woodstock.Analyst.Xcel.UDFs.GetModelFilename(), _xll.Woodstock.Analyst.Xcel.UDFs.GetScenarioIndex(),"6"))/5</f>
        <v>0</v>
      </c>
      <c r="M511" s="253">
        <f>IF(ISERROR(_xll.Woodstock.Analyst.Xcel.UDFs.GetIndicatorValueAverage("OVOLGEPXREC", "5 Famille de courbes="&amp;$F511&amp;";", _xll.Woodstock.Analyst.Xcel.UDFs.GetModelFilename(), _xll.Woodstock.Analyst.Xcel.UDFs.GetScenarioIndex(),"2", "6"))/5,0,_xll.Woodstock.Analyst.Xcel.UDFs.GetIndicatorValueAverage("OVOLGEPXREC", "5 Famille de courbes="&amp;$F511&amp;";", _xll.Woodstock.Analyst.Xcel.UDFs.GetModelFilename(), _xll.Woodstock.Analyst.Xcel.UDFs.GetScenarioIndex(),"2", "6"))/5</f>
        <v>0</v>
      </c>
      <c r="N511" s="437">
        <f t="shared" si="114"/>
        <v>0</v>
      </c>
      <c r="O511" s="241" t="b">
        <f t="shared" si="115"/>
        <v>1</v>
      </c>
    </row>
    <row r="512" spans="1:15" x14ac:dyDescent="0.25">
      <c r="A512" s="248" t="s">
        <v>28</v>
      </c>
      <c r="B512" s="248" t="s">
        <v>99</v>
      </c>
      <c r="C512" s="248" t="s">
        <v>228</v>
      </c>
      <c r="D512" s="248" t="s">
        <v>229</v>
      </c>
      <c r="E512" s="241" t="s">
        <v>4</v>
      </c>
      <c r="F512" s="249" t="str">
        <f t="shared" si="112"/>
        <v>FCTYF_FT_ESFX</v>
      </c>
      <c r="G512" s="249" t="str">
        <f t="shared" si="113"/>
        <v>FCTYF_FT_EsFx_Pin gris</v>
      </c>
      <c r="H512" s="253">
        <f>IF(ISERROR(_xll.Woodstock.Analyst.Xcel.UDFs.GetIndicatorValue("OVOLPIGREC", "5 Famille de courbes="&amp;$F512&amp;";", _xll.Woodstock.Analyst.Xcel.UDFs.GetModelFilename(), _xll.Woodstock.Analyst.Xcel.UDFs.GetScenarioIndex(),"2"))/5,0,_xll.Woodstock.Analyst.Xcel.UDFs.GetIndicatorValue("OVOLPIGREC", "5 Famille de courbes="&amp;$F512&amp;";", _xll.Woodstock.Analyst.Xcel.UDFs.GetModelFilename(), _xll.Woodstock.Analyst.Xcel.UDFs.GetScenarioIndex(),"2"))/5</f>
        <v>0</v>
      </c>
      <c r="I512" s="253">
        <f>IF(ISERROR(_xll.Woodstock.Analyst.Xcel.UDFs.GetIndicatorValue("OVOLPIGREC", "5 Famille de courbes="&amp;$F512&amp;";", _xll.Woodstock.Analyst.Xcel.UDFs.GetModelFilename(), _xll.Woodstock.Analyst.Xcel.UDFs.GetScenarioIndex(),"3"))/5,0,_xll.Woodstock.Analyst.Xcel.UDFs.GetIndicatorValue("OVOLPIGREC", "5 Famille de courbes="&amp;$F512&amp;";", _xll.Woodstock.Analyst.Xcel.UDFs.GetModelFilename(), _xll.Woodstock.Analyst.Xcel.UDFs.GetScenarioIndex(),"3"))/5</f>
        <v>0</v>
      </c>
      <c r="J512" s="253">
        <f>IF(ISERROR(_xll.Woodstock.Analyst.Xcel.UDFs.GetIndicatorValue("OVOLPIGREC", "5 Famille de courbes="&amp;$F512&amp;";", _xll.Woodstock.Analyst.Xcel.UDFs.GetModelFilename(), _xll.Woodstock.Analyst.Xcel.UDFs.GetScenarioIndex(),"4"))/5,0,_xll.Woodstock.Analyst.Xcel.UDFs.GetIndicatorValue("OVOLPIGREC", "5 Famille de courbes="&amp;$F512&amp;";", _xll.Woodstock.Analyst.Xcel.UDFs.GetModelFilename(), _xll.Woodstock.Analyst.Xcel.UDFs.GetScenarioIndex(),"4"))/5</f>
        <v>0</v>
      </c>
      <c r="K512" s="253">
        <f>IF(ISERROR(_xll.Woodstock.Analyst.Xcel.UDFs.GetIndicatorValue("OVOLPIGREC", "5 Famille de courbes="&amp;$F512&amp;";", _xll.Woodstock.Analyst.Xcel.UDFs.GetModelFilename(), _xll.Woodstock.Analyst.Xcel.UDFs.GetScenarioIndex(),"5"))/5,0,_xll.Woodstock.Analyst.Xcel.UDFs.GetIndicatorValue("OVOLPIGREC", "5 Famille de courbes="&amp;$F512&amp;";", _xll.Woodstock.Analyst.Xcel.UDFs.GetModelFilename(), _xll.Woodstock.Analyst.Xcel.UDFs.GetScenarioIndex(),"5"))/5</f>
        <v>0</v>
      </c>
      <c r="L512" s="253">
        <f>IF(ISERROR(_xll.Woodstock.Analyst.Xcel.UDFs.GetIndicatorValue("OVOLPIGREC", "5 Famille de courbes="&amp;$F512&amp;";", _xll.Woodstock.Analyst.Xcel.UDFs.GetModelFilename(), _xll.Woodstock.Analyst.Xcel.UDFs.GetScenarioIndex(),"6"))/5,0,_xll.Woodstock.Analyst.Xcel.UDFs.GetIndicatorValue("OVOLPIGREC", "5 Famille de courbes="&amp;$F512&amp;";", _xll.Woodstock.Analyst.Xcel.UDFs.GetModelFilename(), _xll.Woodstock.Analyst.Xcel.UDFs.GetScenarioIndex(),"6"))/5</f>
        <v>0</v>
      </c>
      <c r="M512" s="253">
        <f>IF(ISERROR(_xll.Woodstock.Analyst.Xcel.UDFs.GetIndicatorValueAverage("OVOLPIGREC", "5 Famille de courbes="&amp;$F512&amp;";", _xll.Woodstock.Analyst.Xcel.UDFs.GetModelFilename(), _xll.Woodstock.Analyst.Xcel.UDFs.GetScenarioIndex(),"2", "6"))/5,0,_xll.Woodstock.Analyst.Xcel.UDFs.GetIndicatorValueAverage("OVOLPIGREC", "5 Famille de courbes="&amp;$F512&amp;";", _xll.Woodstock.Analyst.Xcel.UDFs.GetModelFilename(), _xll.Woodstock.Analyst.Xcel.UDFs.GetScenarioIndex(),"2", "6"))/5</f>
        <v>0</v>
      </c>
      <c r="N512" s="437">
        <f t="shared" si="114"/>
        <v>0</v>
      </c>
      <c r="O512" s="241" t="b">
        <f t="shared" si="115"/>
        <v>1</v>
      </c>
    </row>
    <row r="513" spans="1:15" x14ac:dyDescent="0.25">
      <c r="A513" s="248" t="s">
        <v>28</v>
      </c>
      <c r="B513" s="248" t="s">
        <v>99</v>
      </c>
      <c r="C513" s="248" t="s">
        <v>228</v>
      </c>
      <c r="D513" s="248" t="s">
        <v>229</v>
      </c>
      <c r="E513" s="241" t="s">
        <v>5</v>
      </c>
      <c r="F513" s="249" t="str">
        <f t="shared" si="112"/>
        <v>FCTYF_FT_ESFX</v>
      </c>
      <c r="G513" s="249" t="str">
        <f t="shared" si="113"/>
        <v>FCTYF_FT_EsFx_Mélèzes</v>
      </c>
      <c r="H513" s="253">
        <f>IF(ISERROR(_xll.Woodstock.Analyst.Xcel.UDFs.GetIndicatorValue("OVOLGMEXREC", "5 Famille de courbes="&amp;$F513&amp;";", _xll.Woodstock.Analyst.Xcel.UDFs.GetModelFilename(), _xll.Woodstock.Analyst.Xcel.UDFs.GetScenarioIndex(),"2"))/5,0,_xll.Woodstock.Analyst.Xcel.UDFs.GetIndicatorValue("OVOLGMEXREC", "5 Famille de courbes="&amp;$F513&amp;";", _xll.Woodstock.Analyst.Xcel.UDFs.GetModelFilename(), _xll.Woodstock.Analyst.Xcel.UDFs.GetScenarioIndex(),"2"))/5</f>
        <v>0</v>
      </c>
      <c r="I513" s="253">
        <f>IF(ISERROR(_xll.Woodstock.Analyst.Xcel.UDFs.GetIndicatorValue("OVOLGMEXREC", "5 Famille de courbes="&amp;$F513&amp;";", _xll.Woodstock.Analyst.Xcel.UDFs.GetModelFilename(), _xll.Woodstock.Analyst.Xcel.UDFs.GetScenarioIndex(),"3"))/5,0,_xll.Woodstock.Analyst.Xcel.UDFs.GetIndicatorValue("OVOLGMEXREC", "5 Famille de courbes="&amp;$F513&amp;";", _xll.Woodstock.Analyst.Xcel.UDFs.GetModelFilename(), _xll.Woodstock.Analyst.Xcel.UDFs.GetScenarioIndex(),"3"))/5</f>
        <v>0</v>
      </c>
      <c r="J513" s="253">
        <f>IF(ISERROR(_xll.Woodstock.Analyst.Xcel.UDFs.GetIndicatorValue("OVOLGMEXREC", "5 Famille de courbes="&amp;$F513&amp;";", _xll.Woodstock.Analyst.Xcel.UDFs.GetModelFilename(), _xll.Woodstock.Analyst.Xcel.UDFs.GetScenarioIndex(),"4"))/5,0,_xll.Woodstock.Analyst.Xcel.UDFs.GetIndicatorValue("OVOLGMEXREC", "5 Famille de courbes="&amp;$F513&amp;";", _xll.Woodstock.Analyst.Xcel.UDFs.GetModelFilename(), _xll.Woodstock.Analyst.Xcel.UDFs.GetScenarioIndex(),"4"))/5</f>
        <v>0</v>
      </c>
      <c r="K513" s="253">
        <f>IF(ISERROR(_xll.Woodstock.Analyst.Xcel.UDFs.GetIndicatorValue("OVOLGMEXREC", "5 Famille de courbes="&amp;$F513&amp;";", _xll.Woodstock.Analyst.Xcel.UDFs.GetModelFilename(), _xll.Woodstock.Analyst.Xcel.UDFs.GetScenarioIndex(),"5"))/5,0,_xll.Woodstock.Analyst.Xcel.UDFs.GetIndicatorValue("OVOLGMEXREC", "5 Famille de courbes="&amp;$F513&amp;";", _xll.Woodstock.Analyst.Xcel.UDFs.GetModelFilename(), _xll.Woodstock.Analyst.Xcel.UDFs.GetScenarioIndex(),"5"))/5</f>
        <v>0</v>
      </c>
      <c r="L513" s="253">
        <f>IF(ISERROR(_xll.Woodstock.Analyst.Xcel.UDFs.GetIndicatorValue("OVOLGMEXREC", "5 Famille de courbes="&amp;$F513&amp;";", _xll.Woodstock.Analyst.Xcel.UDFs.GetModelFilename(), _xll.Woodstock.Analyst.Xcel.UDFs.GetScenarioIndex(),"6"))/5,0,_xll.Woodstock.Analyst.Xcel.UDFs.GetIndicatorValue("OVOLGMEXREC", "5 Famille de courbes="&amp;$F513&amp;";", _xll.Woodstock.Analyst.Xcel.UDFs.GetModelFilename(), _xll.Woodstock.Analyst.Xcel.UDFs.GetScenarioIndex(),"6"))/5</f>
        <v>0</v>
      </c>
      <c r="M513" s="253">
        <f>IF(ISERROR(_xll.Woodstock.Analyst.Xcel.UDFs.GetIndicatorValueAverage("OVOLGMEXREC", "5 Famille de courbes="&amp;$F513&amp;";", _xll.Woodstock.Analyst.Xcel.UDFs.GetModelFilename(), _xll.Woodstock.Analyst.Xcel.UDFs.GetScenarioIndex(),"2", "6"))/5,0,_xll.Woodstock.Analyst.Xcel.UDFs.GetIndicatorValueAverage("OVOLGMEXREC", "5 Famille de courbes="&amp;$F513&amp;";", _xll.Woodstock.Analyst.Xcel.UDFs.GetModelFilename(), _xll.Woodstock.Analyst.Xcel.UDFs.GetScenarioIndex(),"2", "6"))/5</f>
        <v>0</v>
      </c>
      <c r="N513" s="437">
        <f t="shared" si="114"/>
        <v>0</v>
      </c>
      <c r="O513" s="241" t="b">
        <f t="shared" si="115"/>
        <v>1</v>
      </c>
    </row>
    <row r="514" spans="1:15" x14ac:dyDescent="0.25">
      <c r="A514" s="248" t="s">
        <v>28</v>
      </c>
      <c r="B514" s="248" t="s">
        <v>99</v>
      </c>
      <c r="C514" s="248" t="s">
        <v>228</v>
      </c>
      <c r="D514" s="248" t="s">
        <v>229</v>
      </c>
      <c r="E514" s="241" t="s">
        <v>6</v>
      </c>
      <c r="F514" s="249" t="str">
        <f t="shared" si="112"/>
        <v>FCTYF_FT_ESFX</v>
      </c>
      <c r="G514" s="249" t="str">
        <f t="shared" si="113"/>
        <v>FCTYF_FT_EsFx_Sous-total SEPM</v>
      </c>
      <c r="H514" s="253">
        <f>IF(ISERROR(_xll.Woodstock.Analyst.Xcel.UDFs.GetIndicatorValue("OVOLGSEPMREC", "5 Famille de courbes="&amp;$F514&amp;";", _xll.Woodstock.Analyst.Xcel.UDFs.GetModelFilename(), _xll.Woodstock.Analyst.Xcel.UDFs.GetScenarioIndex(),"2"))/5,0,_xll.Woodstock.Analyst.Xcel.UDFs.GetIndicatorValue("OVOLGSEPMREC", "5 Famille de courbes="&amp;$F514&amp;";", _xll.Woodstock.Analyst.Xcel.UDFs.GetModelFilename(), _xll.Woodstock.Analyst.Xcel.UDFs.GetScenarioIndex(),"2"))/5</f>
        <v>0</v>
      </c>
      <c r="I514" s="253">
        <f>IF(ISERROR(_xll.Woodstock.Analyst.Xcel.UDFs.GetIndicatorValue("OVOLGSEPMREC", "5 Famille de courbes="&amp;$F514&amp;";", _xll.Woodstock.Analyst.Xcel.UDFs.GetModelFilename(), _xll.Woodstock.Analyst.Xcel.UDFs.GetScenarioIndex(),"3"))/5,0,_xll.Woodstock.Analyst.Xcel.UDFs.GetIndicatorValue("OVOLGSEPMREC", "5 Famille de courbes="&amp;$F514&amp;";", _xll.Woodstock.Analyst.Xcel.UDFs.GetModelFilename(), _xll.Woodstock.Analyst.Xcel.UDFs.GetScenarioIndex(),"3"))/5</f>
        <v>0</v>
      </c>
      <c r="J514" s="253">
        <f>IF(ISERROR(_xll.Woodstock.Analyst.Xcel.UDFs.GetIndicatorValue("OVOLGSEPMREC", "5 Famille de courbes="&amp;$F514&amp;";", _xll.Woodstock.Analyst.Xcel.UDFs.GetModelFilename(), _xll.Woodstock.Analyst.Xcel.UDFs.GetScenarioIndex(),"4"))/5,0,_xll.Woodstock.Analyst.Xcel.UDFs.GetIndicatorValue("OVOLGSEPMREC", "5 Famille de courbes="&amp;$F514&amp;";", _xll.Woodstock.Analyst.Xcel.UDFs.GetModelFilename(), _xll.Woodstock.Analyst.Xcel.UDFs.GetScenarioIndex(),"4"))/5</f>
        <v>0</v>
      </c>
      <c r="K514" s="253">
        <f>IF(ISERROR(_xll.Woodstock.Analyst.Xcel.UDFs.GetIndicatorValue("OVOLGSEPMREC", "5 Famille de courbes="&amp;$F514&amp;";", _xll.Woodstock.Analyst.Xcel.UDFs.GetModelFilename(), _xll.Woodstock.Analyst.Xcel.UDFs.GetScenarioIndex(),"5"))/5,0,_xll.Woodstock.Analyst.Xcel.UDFs.GetIndicatorValue("OVOLGSEPMREC", "5 Famille de courbes="&amp;$F514&amp;";", _xll.Woodstock.Analyst.Xcel.UDFs.GetModelFilename(), _xll.Woodstock.Analyst.Xcel.UDFs.GetScenarioIndex(),"5"))/5</f>
        <v>0</v>
      </c>
      <c r="L514" s="253">
        <f>IF(ISERROR(_xll.Woodstock.Analyst.Xcel.UDFs.GetIndicatorValue("OVOLGSEPMREC", "5 Famille de courbes="&amp;$F514&amp;";", _xll.Woodstock.Analyst.Xcel.UDFs.GetModelFilename(), _xll.Woodstock.Analyst.Xcel.UDFs.GetScenarioIndex(),"6"))/5,0,_xll.Woodstock.Analyst.Xcel.UDFs.GetIndicatorValue("OVOLGSEPMREC", "5 Famille de courbes="&amp;$F514&amp;";", _xll.Woodstock.Analyst.Xcel.UDFs.GetModelFilename(), _xll.Woodstock.Analyst.Xcel.UDFs.GetScenarioIndex(),"6"))/5</f>
        <v>0</v>
      </c>
      <c r="M514" s="253">
        <f>IF(ISERROR(_xll.Woodstock.Analyst.Xcel.UDFs.GetIndicatorValueAverage("OVOLGSEPMREC", "5 Famille de courbes="&amp;$F514&amp;";", _xll.Woodstock.Analyst.Xcel.UDFs.GetModelFilename(), _xll.Woodstock.Analyst.Xcel.UDFs.GetScenarioIndex(),"2", "6"))/5,0,_xll.Woodstock.Analyst.Xcel.UDFs.GetIndicatorValueAverage("OVOLGSEPMREC", "5 Famille de courbes="&amp;$F514&amp;";", _xll.Woodstock.Analyst.Xcel.UDFs.GetModelFilename(), _xll.Woodstock.Analyst.Xcel.UDFs.GetScenarioIndex(),"2", "6"))/5</f>
        <v>0</v>
      </c>
      <c r="N514" s="437">
        <f t="shared" si="114"/>
        <v>0</v>
      </c>
      <c r="O514" s="241" t="b">
        <f t="shared" si="115"/>
        <v>1</v>
      </c>
    </row>
    <row r="515" spans="1:15" x14ac:dyDescent="0.25">
      <c r="A515" s="248" t="s">
        <v>28</v>
      </c>
      <c r="B515" s="248" t="s">
        <v>99</v>
      </c>
      <c r="C515" s="248" t="s">
        <v>228</v>
      </c>
      <c r="D515" s="248" t="s">
        <v>229</v>
      </c>
      <c r="E515" s="241" t="s">
        <v>7</v>
      </c>
      <c r="F515" s="249" t="str">
        <f t="shared" si="112"/>
        <v>FCTYF_FT_ESFX</v>
      </c>
      <c r="G515" s="249" t="str">
        <f t="shared" si="113"/>
        <v>FCTYF_FT_EsFx_Pins blanc et rouge</v>
      </c>
      <c r="H515" s="253">
        <f>IF(ISERROR(_xll.Woodstock.Analyst.Xcel.UDFs.GetIndicatorValue("OVOLGPINSREC", "5 Famille de courbes="&amp;$F515&amp;";", _xll.Woodstock.Analyst.Xcel.UDFs.GetModelFilename(), _xll.Woodstock.Analyst.Xcel.UDFs.GetScenarioIndex(),"2"))/5,0,_xll.Woodstock.Analyst.Xcel.UDFs.GetIndicatorValue("OVOLGPINSREC", "5 Famille de courbes="&amp;$F515&amp;";", _xll.Woodstock.Analyst.Xcel.UDFs.GetModelFilename(), _xll.Woodstock.Analyst.Xcel.UDFs.GetScenarioIndex(),"2"))/5</f>
        <v>0</v>
      </c>
      <c r="I515" s="253">
        <f>IF(ISERROR(_xll.Woodstock.Analyst.Xcel.UDFs.GetIndicatorValue("OVOLGPINSREC", "5 Famille de courbes="&amp;$F515&amp;";", _xll.Woodstock.Analyst.Xcel.UDFs.GetModelFilename(), _xll.Woodstock.Analyst.Xcel.UDFs.GetScenarioIndex(),"3"))/5,0,_xll.Woodstock.Analyst.Xcel.UDFs.GetIndicatorValue("OVOLGPINSREC", "5 Famille de courbes="&amp;$F515&amp;";", _xll.Woodstock.Analyst.Xcel.UDFs.GetModelFilename(), _xll.Woodstock.Analyst.Xcel.UDFs.GetScenarioIndex(),"3"))/5</f>
        <v>0</v>
      </c>
      <c r="J515" s="253">
        <f>IF(ISERROR(_xll.Woodstock.Analyst.Xcel.UDFs.GetIndicatorValue("OVOLGPINSREC", "5 Famille de courbes="&amp;$F515&amp;";", _xll.Woodstock.Analyst.Xcel.UDFs.GetModelFilename(), _xll.Woodstock.Analyst.Xcel.UDFs.GetScenarioIndex(),"4"))/5,0,_xll.Woodstock.Analyst.Xcel.UDFs.GetIndicatorValue("OVOLGPINSREC", "5 Famille de courbes="&amp;$F515&amp;";", _xll.Woodstock.Analyst.Xcel.UDFs.GetModelFilename(), _xll.Woodstock.Analyst.Xcel.UDFs.GetScenarioIndex(),"4"))/5</f>
        <v>0</v>
      </c>
      <c r="K515" s="253">
        <f>IF(ISERROR(_xll.Woodstock.Analyst.Xcel.UDFs.GetIndicatorValue("OVOLGPINSREC", "5 Famille de courbes="&amp;$F515&amp;";", _xll.Woodstock.Analyst.Xcel.UDFs.GetModelFilename(), _xll.Woodstock.Analyst.Xcel.UDFs.GetScenarioIndex(),"5"))/5,0,_xll.Woodstock.Analyst.Xcel.UDFs.GetIndicatorValue("OVOLGPINSREC", "5 Famille de courbes="&amp;$F515&amp;";", _xll.Woodstock.Analyst.Xcel.UDFs.GetModelFilename(), _xll.Woodstock.Analyst.Xcel.UDFs.GetScenarioIndex(),"5"))/5</f>
        <v>0</v>
      </c>
      <c r="L515" s="253">
        <f>IF(ISERROR(_xll.Woodstock.Analyst.Xcel.UDFs.GetIndicatorValue("OVOLGPINSREC", "5 Famille de courbes="&amp;$F515&amp;";", _xll.Woodstock.Analyst.Xcel.UDFs.GetModelFilename(), _xll.Woodstock.Analyst.Xcel.UDFs.GetScenarioIndex(),"6"))/5,0,_xll.Woodstock.Analyst.Xcel.UDFs.GetIndicatorValue("OVOLGPINSREC", "5 Famille de courbes="&amp;$F515&amp;";", _xll.Woodstock.Analyst.Xcel.UDFs.GetModelFilename(), _xll.Woodstock.Analyst.Xcel.UDFs.GetScenarioIndex(),"6"))/5</f>
        <v>0</v>
      </c>
      <c r="M515" s="253">
        <f>IF(ISERROR(_xll.Woodstock.Analyst.Xcel.UDFs.GetIndicatorValueAverage("OVOLGPINSREC", "5 Famille de courbes="&amp;$F515&amp;";", _xll.Woodstock.Analyst.Xcel.UDFs.GetModelFilename(), _xll.Woodstock.Analyst.Xcel.UDFs.GetScenarioIndex(),"2", "6"))/5,0,_xll.Woodstock.Analyst.Xcel.UDFs.GetIndicatorValueAverage("OVOLGPINSREC", "5 Famille de courbes="&amp;$F515&amp;";", _xll.Woodstock.Analyst.Xcel.UDFs.GetModelFilename(), _xll.Woodstock.Analyst.Xcel.UDFs.GetScenarioIndex(),"2", "6"))/5</f>
        <v>0</v>
      </c>
      <c r="N515" s="437">
        <f t="shared" si="114"/>
        <v>0</v>
      </c>
      <c r="O515" s="241" t="b">
        <f t="shared" si="115"/>
        <v>1</v>
      </c>
    </row>
    <row r="516" spans="1:15" x14ac:dyDescent="0.25">
      <c r="A516" s="248" t="s">
        <v>28</v>
      </c>
      <c r="B516" s="248" t="s">
        <v>99</v>
      </c>
      <c r="C516" s="248" t="s">
        <v>228</v>
      </c>
      <c r="D516" s="248" t="s">
        <v>229</v>
      </c>
      <c r="E516" s="241" t="s">
        <v>8</v>
      </c>
      <c r="F516" s="249" t="str">
        <f t="shared" si="112"/>
        <v>FCTYF_FT_ESFX</v>
      </c>
      <c r="G516" s="249" t="str">
        <f t="shared" si="113"/>
        <v>FCTYF_FT_EsFx_Pruche</v>
      </c>
      <c r="H516" s="253">
        <f>IF(ISERROR(_xll.Woodstock.Analyst.Xcel.UDFs.GetIndicatorValue("OVOLPRUREC", "5 Famille de courbes="&amp;$F516&amp;";", _xll.Woodstock.Analyst.Xcel.UDFs.GetModelFilename(), _xll.Woodstock.Analyst.Xcel.UDFs.GetScenarioIndex(),"2"))/5,0,_xll.Woodstock.Analyst.Xcel.UDFs.GetIndicatorValue("OVOLPRUREC", "5 Famille de courbes="&amp;$F516&amp;";", _xll.Woodstock.Analyst.Xcel.UDFs.GetModelFilename(), _xll.Woodstock.Analyst.Xcel.UDFs.GetScenarioIndex(),"2"))/5</f>
        <v>0</v>
      </c>
      <c r="I516" s="253">
        <f>IF(ISERROR(_xll.Woodstock.Analyst.Xcel.UDFs.GetIndicatorValue("OVOLPRUREC", "5 Famille de courbes="&amp;$F516&amp;";", _xll.Woodstock.Analyst.Xcel.UDFs.GetModelFilename(), _xll.Woodstock.Analyst.Xcel.UDFs.GetScenarioIndex(),"3"))/5,0,_xll.Woodstock.Analyst.Xcel.UDFs.GetIndicatorValue("OVOLPRUREC", "5 Famille de courbes="&amp;$F516&amp;";", _xll.Woodstock.Analyst.Xcel.UDFs.GetModelFilename(), _xll.Woodstock.Analyst.Xcel.UDFs.GetScenarioIndex(),"3"))/5</f>
        <v>0</v>
      </c>
      <c r="J516" s="253">
        <f>IF(ISERROR(_xll.Woodstock.Analyst.Xcel.UDFs.GetIndicatorValue("OVOLPRUREC", "5 Famille de courbes="&amp;$F516&amp;";", _xll.Woodstock.Analyst.Xcel.UDFs.GetModelFilename(), _xll.Woodstock.Analyst.Xcel.UDFs.GetScenarioIndex(),"4"))/5,0,_xll.Woodstock.Analyst.Xcel.UDFs.GetIndicatorValue("OVOLPRUREC", "5 Famille de courbes="&amp;$F516&amp;";", _xll.Woodstock.Analyst.Xcel.UDFs.GetModelFilename(), _xll.Woodstock.Analyst.Xcel.UDFs.GetScenarioIndex(),"4"))/5</f>
        <v>0</v>
      </c>
      <c r="K516" s="253">
        <f>IF(ISERROR(_xll.Woodstock.Analyst.Xcel.UDFs.GetIndicatorValue("OVOLPRUREC", "5 Famille de courbes="&amp;$F516&amp;";", _xll.Woodstock.Analyst.Xcel.UDFs.GetModelFilename(), _xll.Woodstock.Analyst.Xcel.UDFs.GetScenarioIndex(),"5"))/5,0,_xll.Woodstock.Analyst.Xcel.UDFs.GetIndicatorValue("OVOLPRUREC", "5 Famille de courbes="&amp;$F516&amp;";", _xll.Woodstock.Analyst.Xcel.UDFs.GetModelFilename(), _xll.Woodstock.Analyst.Xcel.UDFs.GetScenarioIndex(),"5"))/5</f>
        <v>0</v>
      </c>
      <c r="L516" s="253">
        <f>IF(ISERROR(_xll.Woodstock.Analyst.Xcel.UDFs.GetIndicatorValue("OVOLPRUREC", "5 Famille de courbes="&amp;$F516&amp;";", _xll.Woodstock.Analyst.Xcel.UDFs.GetModelFilename(), _xll.Woodstock.Analyst.Xcel.UDFs.GetScenarioIndex(),"6"))/5,0,_xll.Woodstock.Analyst.Xcel.UDFs.GetIndicatorValue("OVOLPRUREC", "5 Famille de courbes="&amp;$F516&amp;";", _xll.Woodstock.Analyst.Xcel.UDFs.GetModelFilename(), _xll.Woodstock.Analyst.Xcel.UDFs.GetScenarioIndex(),"6"))/5</f>
        <v>0</v>
      </c>
      <c r="M516" s="253">
        <f>IF(ISERROR(_xll.Woodstock.Analyst.Xcel.UDFs.GetIndicatorValueAverage("OVOLPRUREC", "5 Famille de courbes="&amp;$F516&amp;";", _xll.Woodstock.Analyst.Xcel.UDFs.GetModelFilename(), _xll.Woodstock.Analyst.Xcel.UDFs.GetScenarioIndex(),"2", "6"))/5,0,_xll.Woodstock.Analyst.Xcel.UDFs.GetIndicatorValueAverage("OVOLPRUREC", "5 Famille de courbes="&amp;$F516&amp;";", _xll.Woodstock.Analyst.Xcel.UDFs.GetModelFilename(), _xll.Woodstock.Analyst.Xcel.UDFs.GetScenarioIndex(),"2", "6"))/5</f>
        <v>0</v>
      </c>
      <c r="N516" s="437">
        <f t="shared" si="114"/>
        <v>0</v>
      </c>
      <c r="O516" s="241" t="b">
        <f t="shared" si="115"/>
        <v>1</v>
      </c>
    </row>
    <row r="517" spans="1:15" x14ac:dyDescent="0.25">
      <c r="A517" s="248" t="s">
        <v>28</v>
      </c>
      <c r="B517" s="248" t="s">
        <v>99</v>
      </c>
      <c r="C517" s="248" t="s">
        <v>228</v>
      </c>
      <c r="D517" s="248" t="s">
        <v>229</v>
      </c>
      <c r="E517" s="241" t="s">
        <v>9</v>
      </c>
      <c r="F517" s="249" t="str">
        <f t="shared" si="112"/>
        <v>FCTYF_FT_ESFX</v>
      </c>
      <c r="G517" s="249" t="str">
        <f t="shared" si="113"/>
        <v>FCTYF_FT_EsFx_Thuya</v>
      </c>
      <c r="H517" s="253">
        <f>IF(ISERROR(_xll.Woodstock.Analyst.Xcel.UDFs.GetIndicatorValue("OVOLTHOREC", "5 Famille de courbes="&amp;$F517&amp;";", _xll.Woodstock.Analyst.Xcel.UDFs.GetModelFilename(), _xll.Woodstock.Analyst.Xcel.UDFs.GetScenarioIndex(),"2"))/5,0,_xll.Woodstock.Analyst.Xcel.UDFs.GetIndicatorValue("OVOLTHOREC", "5 Famille de courbes="&amp;$F517&amp;";", _xll.Woodstock.Analyst.Xcel.UDFs.GetModelFilename(), _xll.Woodstock.Analyst.Xcel.UDFs.GetScenarioIndex(),"2"))/5</f>
        <v>0</v>
      </c>
      <c r="I517" s="253">
        <f>IF(ISERROR(_xll.Woodstock.Analyst.Xcel.UDFs.GetIndicatorValue("OVOLTHOREC", "5 Famille de courbes="&amp;$F517&amp;";", _xll.Woodstock.Analyst.Xcel.UDFs.GetModelFilename(), _xll.Woodstock.Analyst.Xcel.UDFs.GetScenarioIndex(),"3"))/5,0,_xll.Woodstock.Analyst.Xcel.UDFs.GetIndicatorValue("OVOLTHOREC", "5 Famille de courbes="&amp;$F517&amp;";", _xll.Woodstock.Analyst.Xcel.UDFs.GetModelFilename(), _xll.Woodstock.Analyst.Xcel.UDFs.GetScenarioIndex(),"3"))/5</f>
        <v>0</v>
      </c>
      <c r="J517" s="253">
        <f>IF(ISERROR(_xll.Woodstock.Analyst.Xcel.UDFs.GetIndicatorValue("OVOLTHOREC", "5 Famille de courbes="&amp;$F517&amp;";", _xll.Woodstock.Analyst.Xcel.UDFs.GetModelFilename(), _xll.Woodstock.Analyst.Xcel.UDFs.GetScenarioIndex(),"4"))/5,0,_xll.Woodstock.Analyst.Xcel.UDFs.GetIndicatorValue("OVOLTHOREC", "5 Famille de courbes="&amp;$F517&amp;";", _xll.Woodstock.Analyst.Xcel.UDFs.GetModelFilename(), _xll.Woodstock.Analyst.Xcel.UDFs.GetScenarioIndex(),"4"))/5</f>
        <v>0</v>
      </c>
      <c r="K517" s="253">
        <f>IF(ISERROR(_xll.Woodstock.Analyst.Xcel.UDFs.GetIndicatorValue("OVOLTHOREC", "5 Famille de courbes="&amp;$F517&amp;";", _xll.Woodstock.Analyst.Xcel.UDFs.GetModelFilename(), _xll.Woodstock.Analyst.Xcel.UDFs.GetScenarioIndex(),"5"))/5,0,_xll.Woodstock.Analyst.Xcel.UDFs.GetIndicatorValue("OVOLTHOREC", "5 Famille de courbes="&amp;$F517&amp;";", _xll.Woodstock.Analyst.Xcel.UDFs.GetModelFilename(), _xll.Woodstock.Analyst.Xcel.UDFs.GetScenarioIndex(),"5"))/5</f>
        <v>0</v>
      </c>
      <c r="L517" s="253">
        <f>IF(ISERROR(_xll.Woodstock.Analyst.Xcel.UDFs.GetIndicatorValue("OVOLTHOREC", "5 Famille de courbes="&amp;$F517&amp;";", _xll.Woodstock.Analyst.Xcel.UDFs.GetModelFilename(), _xll.Woodstock.Analyst.Xcel.UDFs.GetScenarioIndex(),"6"))/5,0,_xll.Woodstock.Analyst.Xcel.UDFs.GetIndicatorValue("OVOLTHOREC", "5 Famille de courbes="&amp;$F517&amp;";", _xll.Woodstock.Analyst.Xcel.UDFs.GetModelFilename(), _xll.Woodstock.Analyst.Xcel.UDFs.GetScenarioIndex(),"6"))/5</f>
        <v>0</v>
      </c>
      <c r="M517" s="253">
        <f>IF(ISERROR(_xll.Woodstock.Analyst.Xcel.UDFs.GetIndicatorValueAverage("OVOLTHOREC", "5 Famille de courbes="&amp;$F517&amp;";", _xll.Woodstock.Analyst.Xcel.UDFs.GetModelFilename(), _xll.Woodstock.Analyst.Xcel.UDFs.GetScenarioIndex(),"2", "6"))/5,0,_xll.Woodstock.Analyst.Xcel.UDFs.GetIndicatorValueAverage("OVOLTHOREC", "5 Famille de courbes="&amp;$F517&amp;";", _xll.Woodstock.Analyst.Xcel.UDFs.GetModelFilename(), _xll.Woodstock.Analyst.Xcel.UDFs.GetScenarioIndex(),"2", "6"))/5</f>
        <v>0</v>
      </c>
      <c r="N517" s="437">
        <f t="shared" si="114"/>
        <v>0</v>
      </c>
      <c r="O517" s="241" t="b">
        <f t="shared" si="115"/>
        <v>1</v>
      </c>
    </row>
    <row r="518" spans="1:15" x14ac:dyDescent="0.25">
      <c r="A518" s="248" t="s">
        <v>28</v>
      </c>
      <c r="B518" s="248" t="s">
        <v>99</v>
      </c>
      <c r="C518" s="248" t="s">
        <v>228</v>
      </c>
      <c r="D518" s="248" t="s">
        <v>229</v>
      </c>
      <c r="E518" s="241" t="s">
        <v>11</v>
      </c>
      <c r="F518" s="249" t="str">
        <f t="shared" si="112"/>
        <v>FCTYF_FT_ESFX</v>
      </c>
      <c r="G518" s="249" t="str">
        <f t="shared" si="113"/>
        <v>FCTYF_FT_EsFx_Total Résineux</v>
      </c>
      <c r="H518" s="253">
        <f>IF(ISERROR(_xll.Woodstock.Analyst.Xcel.UDFs.GetIndicatorValue("OVOLGRREC", "5 Famille de courbes="&amp;$F518&amp;";", _xll.Woodstock.Analyst.Xcel.UDFs.GetModelFilename(), _xll.Woodstock.Analyst.Xcel.UDFs.GetScenarioIndex(),"2"))/5,0,_xll.Woodstock.Analyst.Xcel.UDFs.GetIndicatorValue("OVOLGRREC", "5 Famille de courbes="&amp;$F518&amp;";", _xll.Woodstock.Analyst.Xcel.UDFs.GetModelFilename(), _xll.Woodstock.Analyst.Xcel.UDFs.GetScenarioIndex(),"2"))/5</f>
        <v>0</v>
      </c>
      <c r="I518" s="253">
        <f>IF(ISERROR(_xll.Woodstock.Analyst.Xcel.UDFs.GetIndicatorValue("OVOLGRREC", "5 Famille de courbes="&amp;$F518&amp;";", _xll.Woodstock.Analyst.Xcel.UDFs.GetModelFilename(), _xll.Woodstock.Analyst.Xcel.UDFs.GetScenarioIndex(),"3"))/5,0,_xll.Woodstock.Analyst.Xcel.UDFs.GetIndicatorValue("OVOLGRREC", "5 Famille de courbes="&amp;$F518&amp;";", _xll.Woodstock.Analyst.Xcel.UDFs.GetModelFilename(), _xll.Woodstock.Analyst.Xcel.UDFs.GetScenarioIndex(),"3"))/5</f>
        <v>0</v>
      </c>
      <c r="J518" s="253">
        <f>IF(ISERROR(_xll.Woodstock.Analyst.Xcel.UDFs.GetIndicatorValue("OVOLGRREC", "5 Famille de courbes="&amp;$F518&amp;";", _xll.Woodstock.Analyst.Xcel.UDFs.GetModelFilename(), _xll.Woodstock.Analyst.Xcel.UDFs.GetScenarioIndex(),"4"))/5,0,_xll.Woodstock.Analyst.Xcel.UDFs.GetIndicatorValue("OVOLGRREC", "5 Famille de courbes="&amp;$F518&amp;";", _xll.Woodstock.Analyst.Xcel.UDFs.GetModelFilename(), _xll.Woodstock.Analyst.Xcel.UDFs.GetScenarioIndex(),"4"))/5</f>
        <v>0</v>
      </c>
      <c r="K518" s="253">
        <f>IF(ISERROR(_xll.Woodstock.Analyst.Xcel.UDFs.GetIndicatorValue("OVOLGRREC", "5 Famille de courbes="&amp;$F518&amp;";", _xll.Woodstock.Analyst.Xcel.UDFs.GetModelFilename(), _xll.Woodstock.Analyst.Xcel.UDFs.GetScenarioIndex(),"5"))/5,0,_xll.Woodstock.Analyst.Xcel.UDFs.GetIndicatorValue("OVOLGRREC", "5 Famille de courbes="&amp;$F518&amp;";", _xll.Woodstock.Analyst.Xcel.UDFs.GetModelFilename(), _xll.Woodstock.Analyst.Xcel.UDFs.GetScenarioIndex(),"5"))/5</f>
        <v>0</v>
      </c>
      <c r="L518" s="253">
        <f>IF(ISERROR(_xll.Woodstock.Analyst.Xcel.UDFs.GetIndicatorValue("OVOLGRREC", "5 Famille de courbes="&amp;$F518&amp;";", _xll.Woodstock.Analyst.Xcel.UDFs.GetModelFilename(), _xll.Woodstock.Analyst.Xcel.UDFs.GetScenarioIndex(),"6"))/5,0,_xll.Woodstock.Analyst.Xcel.UDFs.GetIndicatorValue("OVOLGRREC", "5 Famille de courbes="&amp;$F518&amp;";", _xll.Woodstock.Analyst.Xcel.UDFs.GetModelFilename(), _xll.Woodstock.Analyst.Xcel.UDFs.GetScenarioIndex(),"6"))/5</f>
        <v>0</v>
      </c>
      <c r="M518" s="253">
        <f>IF(ISERROR(_xll.Woodstock.Analyst.Xcel.UDFs.GetIndicatorValueAverage("OVOLGRREC", "5 Famille de courbes="&amp;$F518&amp;";", _xll.Woodstock.Analyst.Xcel.UDFs.GetModelFilename(), _xll.Woodstock.Analyst.Xcel.UDFs.GetScenarioIndex(),"2", "6"))/5,0,_xll.Woodstock.Analyst.Xcel.UDFs.GetIndicatorValueAverage("OVOLGRREC", "5 Famille de courbes="&amp;$F518&amp;";", _xll.Woodstock.Analyst.Xcel.UDFs.GetModelFilename(), _xll.Woodstock.Analyst.Xcel.UDFs.GetScenarioIndex(),"2", "6"))/5</f>
        <v>0</v>
      </c>
      <c r="N518" s="437">
        <f t="shared" si="114"/>
        <v>0</v>
      </c>
      <c r="O518" s="241" t="b">
        <f t="shared" si="115"/>
        <v>1</v>
      </c>
    </row>
    <row r="519" spans="1:15" x14ac:dyDescent="0.25">
      <c r="A519" s="248" t="s">
        <v>28</v>
      </c>
      <c r="B519" s="248" t="s">
        <v>99</v>
      </c>
      <c r="C519" s="248" t="s">
        <v>228</v>
      </c>
      <c r="D519" s="248" t="s">
        <v>229</v>
      </c>
      <c r="E519" s="241" t="s">
        <v>13</v>
      </c>
      <c r="F519" s="249" t="str">
        <f t="shared" si="112"/>
        <v>FCTYF_FT_ESFX</v>
      </c>
      <c r="G519" s="249" t="str">
        <f t="shared" si="113"/>
        <v>FCTYF_FT_EsFx_Bouleau à papier</v>
      </c>
      <c r="H519" s="253">
        <f>IF(ISERROR(_xll.Woodstock.Analyst.Xcel.UDFs.GetIndicatorValue("OVOLBOPREC", "5 Famille de courbes="&amp;$F519&amp;";", _xll.Woodstock.Analyst.Xcel.UDFs.GetModelFilename(), _xll.Woodstock.Analyst.Xcel.UDFs.GetScenarioIndex(),"2"))/5,0,_xll.Woodstock.Analyst.Xcel.UDFs.GetIndicatorValue("OVOLBOPREC", "5 Famille de courbes="&amp;$F519&amp;";", _xll.Woodstock.Analyst.Xcel.UDFs.GetModelFilename(), _xll.Woodstock.Analyst.Xcel.UDFs.GetScenarioIndex(),"2"))/5</f>
        <v>0</v>
      </c>
      <c r="I519" s="253">
        <f>IF(ISERROR(_xll.Woodstock.Analyst.Xcel.UDFs.GetIndicatorValue("OVOLBOPREC", "5 Famille de courbes="&amp;$F519&amp;";", _xll.Woodstock.Analyst.Xcel.UDFs.GetModelFilename(), _xll.Woodstock.Analyst.Xcel.UDFs.GetScenarioIndex(),"3"))/5,0,_xll.Woodstock.Analyst.Xcel.UDFs.GetIndicatorValue("OVOLBOPREC", "5 Famille de courbes="&amp;$F519&amp;";", _xll.Woodstock.Analyst.Xcel.UDFs.GetModelFilename(), _xll.Woodstock.Analyst.Xcel.UDFs.GetScenarioIndex(),"3"))/5</f>
        <v>0</v>
      </c>
      <c r="J519" s="253">
        <f>IF(ISERROR(_xll.Woodstock.Analyst.Xcel.UDFs.GetIndicatorValue("OVOLBOPREC", "5 Famille de courbes="&amp;$F519&amp;";", _xll.Woodstock.Analyst.Xcel.UDFs.GetModelFilename(), _xll.Woodstock.Analyst.Xcel.UDFs.GetScenarioIndex(),"4"))/5,0,_xll.Woodstock.Analyst.Xcel.UDFs.GetIndicatorValue("OVOLBOPREC", "5 Famille de courbes="&amp;$F519&amp;";", _xll.Woodstock.Analyst.Xcel.UDFs.GetModelFilename(), _xll.Woodstock.Analyst.Xcel.UDFs.GetScenarioIndex(),"4"))/5</f>
        <v>0</v>
      </c>
      <c r="K519" s="253">
        <f>IF(ISERROR(_xll.Woodstock.Analyst.Xcel.UDFs.GetIndicatorValue("OVOLBOPREC", "5 Famille de courbes="&amp;$F519&amp;";", _xll.Woodstock.Analyst.Xcel.UDFs.GetModelFilename(), _xll.Woodstock.Analyst.Xcel.UDFs.GetScenarioIndex(),"5"))/5,0,_xll.Woodstock.Analyst.Xcel.UDFs.GetIndicatorValue("OVOLBOPREC", "5 Famille de courbes="&amp;$F519&amp;";", _xll.Woodstock.Analyst.Xcel.UDFs.GetModelFilename(), _xll.Woodstock.Analyst.Xcel.UDFs.GetScenarioIndex(),"5"))/5</f>
        <v>0</v>
      </c>
      <c r="L519" s="253">
        <f>IF(ISERROR(_xll.Woodstock.Analyst.Xcel.UDFs.GetIndicatorValue("OVOLBOPREC", "5 Famille de courbes="&amp;$F519&amp;";", _xll.Woodstock.Analyst.Xcel.UDFs.GetModelFilename(), _xll.Woodstock.Analyst.Xcel.UDFs.GetScenarioIndex(),"6"))/5,0,_xll.Woodstock.Analyst.Xcel.UDFs.GetIndicatorValue("OVOLBOPREC", "5 Famille de courbes="&amp;$F519&amp;";", _xll.Woodstock.Analyst.Xcel.UDFs.GetModelFilename(), _xll.Woodstock.Analyst.Xcel.UDFs.GetScenarioIndex(),"6"))/5</f>
        <v>0</v>
      </c>
      <c r="M519" s="253">
        <f>IF(ISERROR(_xll.Woodstock.Analyst.Xcel.UDFs.GetIndicatorValueAverage("OVOLBOPREC", "5 Famille de courbes="&amp;$F519&amp;";", _xll.Woodstock.Analyst.Xcel.UDFs.GetModelFilename(), _xll.Woodstock.Analyst.Xcel.UDFs.GetScenarioIndex(),"2", "6"))/5,0,_xll.Woodstock.Analyst.Xcel.UDFs.GetIndicatorValueAverage("OVOLBOPREC", "5 Famille de courbes="&amp;$F519&amp;";", _xll.Woodstock.Analyst.Xcel.UDFs.GetModelFilename(), _xll.Woodstock.Analyst.Xcel.UDFs.GetScenarioIndex(),"2", "6"))/5</f>
        <v>0</v>
      </c>
      <c r="N519" s="437">
        <f t="shared" si="114"/>
        <v>0</v>
      </c>
      <c r="O519" s="241" t="b">
        <f t="shared" si="115"/>
        <v>1</v>
      </c>
    </row>
    <row r="520" spans="1:15" x14ac:dyDescent="0.25">
      <c r="A520" s="248" t="s">
        <v>28</v>
      </c>
      <c r="B520" s="248" t="s">
        <v>99</v>
      </c>
      <c r="C520" s="248" t="s">
        <v>228</v>
      </c>
      <c r="D520" s="248" t="s">
        <v>229</v>
      </c>
      <c r="E520" s="241" t="s">
        <v>14</v>
      </c>
      <c r="F520" s="249" t="str">
        <f t="shared" si="112"/>
        <v>FCTYF_FT_ESFX</v>
      </c>
      <c r="G520" s="249" t="str">
        <f t="shared" si="113"/>
        <v>FCTYF_FT_EsFx_Peupliers</v>
      </c>
      <c r="H520" s="253">
        <f>IF(ISERROR(_xll.Woodstock.Analyst.Xcel.UDFs.GetIndicatorValue("OVOLGPEUREC", "5 Famille de courbes="&amp;$F520&amp;";", _xll.Woodstock.Analyst.Xcel.UDFs.GetModelFilename(), _xll.Woodstock.Analyst.Xcel.UDFs.GetScenarioIndex(),"2"))/5,0,_xll.Woodstock.Analyst.Xcel.UDFs.GetIndicatorValue("OVOLGPEUREC", "5 Famille de courbes="&amp;$F520&amp;";", _xll.Woodstock.Analyst.Xcel.UDFs.GetModelFilename(), _xll.Woodstock.Analyst.Xcel.UDFs.GetScenarioIndex(),"2"))/5</f>
        <v>0</v>
      </c>
      <c r="I520" s="253">
        <f>IF(ISERROR(_xll.Woodstock.Analyst.Xcel.UDFs.GetIndicatorValue("OVOLGPEUREC", "5 Famille de courbes="&amp;$F520&amp;";", _xll.Woodstock.Analyst.Xcel.UDFs.GetModelFilename(), _xll.Woodstock.Analyst.Xcel.UDFs.GetScenarioIndex(),"3"))/5,0,_xll.Woodstock.Analyst.Xcel.UDFs.GetIndicatorValue("OVOLGPEUREC", "5 Famille de courbes="&amp;$F520&amp;";", _xll.Woodstock.Analyst.Xcel.UDFs.GetModelFilename(), _xll.Woodstock.Analyst.Xcel.UDFs.GetScenarioIndex(),"3"))/5</f>
        <v>0</v>
      </c>
      <c r="J520" s="253">
        <f>IF(ISERROR(_xll.Woodstock.Analyst.Xcel.UDFs.GetIndicatorValue("OVOLGPEUREC", "5 Famille de courbes="&amp;$F520&amp;";", _xll.Woodstock.Analyst.Xcel.UDFs.GetModelFilename(), _xll.Woodstock.Analyst.Xcel.UDFs.GetScenarioIndex(),"4"))/5,0,_xll.Woodstock.Analyst.Xcel.UDFs.GetIndicatorValue("OVOLGPEUREC", "5 Famille de courbes="&amp;$F520&amp;";", _xll.Woodstock.Analyst.Xcel.UDFs.GetModelFilename(), _xll.Woodstock.Analyst.Xcel.UDFs.GetScenarioIndex(),"4"))/5</f>
        <v>0</v>
      </c>
      <c r="K520" s="253">
        <f>IF(ISERROR(_xll.Woodstock.Analyst.Xcel.UDFs.GetIndicatorValue("OVOLGPEUREC", "5 Famille de courbes="&amp;$F520&amp;";", _xll.Woodstock.Analyst.Xcel.UDFs.GetModelFilename(), _xll.Woodstock.Analyst.Xcel.UDFs.GetScenarioIndex(),"5"))/5,0,_xll.Woodstock.Analyst.Xcel.UDFs.GetIndicatorValue("OVOLGPEUREC", "5 Famille de courbes="&amp;$F520&amp;";", _xll.Woodstock.Analyst.Xcel.UDFs.GetModelFilename(), _xll.Woodstock.Analyst.Xcel.UDFs.GetScenarioIndex(),"5"))/5</f>
        <v>0</v>
      </c>
      <c r="L520" s="253">
        <f>IF(ISERROR(_xll.Woodstock.Analyst.Xcel.UDFs.GetIndicatorValue("OVOLGPEUREC", "5 Famille de courbes="&amp;$F520&amp;";", _xll.Woodstock.Analyst.Xcel.UDFs.GetModelFilename(), _xll.Woodstock.Analyst.Xcel.UDFs.GetScenarioIndex(),"6"))/5,0,_xll.Woodstock.Analyst.Xcel.UDFs.GetIndicatorValue("OVOLGPEUREC", "5 Famille de courbes="&amp;$F520&amp;";", _xll.Woodstock.Analyst.Xcel.UDFs.GetModelFilename(), _xll.Woodstock.Analyst.Xcel.UDFs.GetScenarioIndex(),"6"))/5</f>
        <v>0</v>
      </c>
      <c r="M520" s="253">
        <f>IF(ISERROR(_xll.Woodstock.Analyst.Xcel.UDFs.GetIndicatorValueAverage("OVOLGPEUREC", "5 Famille de courbes="&amp;$F520&amp;";", _xll.Woodstock.Analyst.Xcel.UDFs.GetModelFilename(), _xll.Woodstock.Analyst.Xcel.UDFs.GetScenarioIndex(),"2", "6"))/5,0,_xll.Woodstock.Analyst.Xcel.UDFs.GetIndicatorValueAverage("OVOLGPEUREC", "5 Famille de courbes="&amp;$F520&amp;";", _xll.Woodstock.Analyst.Xcel.UDFs.GetModelFilename(), _xll.Woodstock.Analyst.Xcel.UDFs.GetScenarioIndex(),"2", "6"))/5</f>
        <v>0</v>
      </c>
      <c r="N520" s="437">
        <f t="shared" si="114"/>
        <v>0</v>
      </c>
      <c r="O520" s="241" t="b">
        <f t="shared" si="115"/>
        <v>1</v>
      </c>
    </row>
    <row r="521" spans="1:15" x14ac:dyDescent="0.25">
      <c r="A521" s="248" t="s">
        <v>28</v>
      </c>
      <c r="B521" s="248" t="s">
        <v>99</v>
      </c>
      <c r="C521" s="248" t="s">
        <v>228</v>
      </c>
      <c r="D521" s="248" t="s">
        <v>229</v>
      </c>
      <c r="E521" s="241" t="s">
        <v>15</v>
      </c>
      <c r="F521" s="249" t="str">
        <f t="shared" si="112"/>
        <v>FCTYF_FT_ESFX</v>
      </c>
      <c r="G521" s="249" t="str">
        <f t="shared" si="113"/>
        <v>FCTYF_FT_EsFx_Érable rouge</v>
      </c>
      <c r="H521" s="253">
        <f>IF(ISERROR(_xll.Woodstock.Analyst.Xcel.UDFs.GetIndicatorValue("OVOLERRREC", "5 Famille de courbes="&amp;$F521&amp;";", _xll.Woodstock.Analyst.Xcel.UDFs.GetModelFilename(), _xll.Woodstock.Analyst.Xcel.UDFs.GetScenarioIndex(),"2"))/5,0,_xll.Woodstock.Analyst.Xcel.UDFs.GetIndicatorValue("OVOLERRREC", "5 Famille de courbes="&amp;$F521&amp;";", _xll.Woodstock.Analyst.Xcel.UDFs.GetModelFilename(), _xll.Woodstock.Analyst.Xcel.UDFs.GetScenarioIndex(),"2"))/5</f>
        <v>0</v>
      </c>
      <c r="I521" s="253">
        <f>IF(ISERROR(_xll.Woodstock.Analyst.Xcel.UDFs.GetIndicatorValue("OVOLERRREC", "5 Famille de courbes="&amp;$F521&amp;";", _xll.Woodstock.Analyst.Xcel.UDFs.GetModelFilename(), _xll.Woodstock.Analyst.Xcel.UDFs.GetScenarioIndex(),"3"))/5,0,_xll.Woodstock.Analyst.Xcel.UDFs.GetIndicatorValue("OVOLERRREC", "5 Famille de courbes="&amp;$F521&amp;";", _xll.Woodstock.Analyst.Xcel.UDFs.GetModelFilename(), _xll.Woodstock.Analyst.Xcel.UDFs.GetScenarioIndex(),"3"))/5</f>
        <v>0</v>
      </c>
      <c r="J521" s="253">
        <f>IF(ISERROR(_xll.Woodstock.Analyst.Xcel.UDFs.GetIndicatorValue("OVOLERRREC", "5 Famille de courbes="&amp;$F521&amp;";", _xll.Woodstock.Analyst.Xcel.UDFs.GetModelFilename(), _xll.Woodstock.Analyst.Xcel.UDFs.GetScenarioIndex(),"4"))/5,0,_xll.Woodstock.Analyst.Xcel.UDFs.GetIndicatorValue("OVOLERRREC", "5 Famille de courbes="&amp;$F521&amp;";", _xll.Woodstock.Analyst.Xcel.UDFs.GetModelFilename(), _xll.Woodstock.Analyst.Xcel.UDFs.GetScenarioIndex(),"4"))/5</f>
        <v>0</v>
      </c>
      <c r="K521" s="253">
        <f>IF(ISERROR(_xll.Woodstock.Analyst.Xcel.UDFs.GetIndicatorValue("OVOLERRREC", "5 Famille de courbes="&amp;$F521&amp;";", _xll.Woodstock.Analyst.Xcel.UDFs.GetModelFilename(), _xll.Woodstock.Analyst.Xcel.UDFs.GetScenarioIndex(),"5"))/5,0,_xll.Woodstock.Analyst.Xcel.UDFs.GetIndicatorValue("OVOLERRREC", "5 Famille de courbes="&amp;$F521&amp;";", _xll.Woodstock.Analyst.Xcel.UDFs.GetModelFilename(), _xll.Woodstock.Analyst.Xcel.UDFs.GetScenarioIndex(),"5"))/5</f>
        <v>0</v>
      </c>
      <c r="L521" s="253">
        <f>IF(ISERROR(_xll.Woodstock.Analyst.Xcel.UDFs.GetIndicatorValue("OVOLERRREC", "5 Famille de courbes="&amp;$F521&amp;";", _xll.Woodstock.Analyst.Xcel.UDFs.GetModelFilename(), _xll.Woodstock.Analyst.Xcel.UDFs.GetScenarioIndex(),"6"))/5,0,_xll.Woodstock.Analyst.Xcel.UDFs.GetIndicatorValue("OVOLERRREC", "5 Famille de courbes="&amp;$F521&amp;";", _xll.Woodstock.Analyst.Xcel.UDFs.GetModelFilename(), _xll.Woodstock.Analyst.Xcel.UDFs.GetScenarioIndex(),"6"))/5</f>
        <v>0</v>
      </c>
      <c r="M521" s="253">
        <f>IF(ISERROR(_xll.Woodstock.Analyst.Xcel.UDFs.GetIndicatorValueAverage("OVOLERRREC", "5 Famille de courbes="&amp;$F521&amp;";", _xll.Woodstock.Analyst.Xcel.UDFs.GetModelFilename(), _xll.Woodstock.Analyst.Xcel.UDFs.GetScenarioIndex(),"2", "6"))/5,0,_xll.Woodstock.Analyst.Xcel.UDFs.GetIndicatorValueAverage("OVOLERRREC", "5 Famille de courbes="&amp;$F521&amp;";", _xll.Woodstock.Analyst.Xcel.UDFs.GetModelFilename(), _xll.Woodstock.Analyst.Xcel.UDFs.GetScenarioIndex(),"2", "6"))/5</f>
        <v>0</v>
      </c>
      <c r="N521" s="437">
        <f t="shared" si="114"/>
        <v>0</v>
      </c>
      <c r="O521" s="241" t="b">
        <f t="shared" si="115"/>
        <v>1</v>
      </c>
    </row>
    <row r="522" spans="1:15" x14ac:dyDescent="0.25">
      <c r="A522" s="248" t="s">
        <v>28</v>
      </c>
      <c r="B522" s="248" t="s">
        <v>99</v>
      </c>
      <c r="C522" s="248" t="s">
        <v>228</v>
      </c>
      <c r="D522" s="248" t="s">
        <v>229</v>
      </c>
      <c r="E522" s="241" t="s">
        <v>17</v>
      </c>
      <c r="F522" s="249" t="str">
        <f t="shared" si="112"/>
        <v>FCTYF_FT_ESFX</v>
      </c>
      <c r="G522" s="249" t="str">
        <f t="shared" si="113"/>
        <v>FCTYF_FT_EsFx_Sous-total F. Intolérants</v>
      </c>
      <c r="H522" s="253">
        <f>IF(ISERROR(_xll.Woodstock.Analyst.Xcel.UDFs.GetIndicatorValue("OVOLGFIREC", "5 Famille de courbes="&amp;$F522&amp;";", _xll.Woodstock.Analyst.Xcel.UDFs.GetModelFilename(), _xll.Woodstock.Analyst.Xcel.UDFs.GetScenarioIndex(),"2"))/5,0,_xll.Woodstock.Analyst.Xcel.UDFs.GetIndicatorValue("OVOLGFIREC", "5 Famille de courbes="&amp;$F522&amp;";", _xll.Woodstock.Analyst.Xcel.UDFs.GetModelFilename(), _xll.Woodstock.Analyst.Xcel.UDFs.GetScenarioIndex(),"2"))/5</f>
        <v>0</v>
      </c>
      <c r="I522" s="253">
        <f>IF(ISERROR(_xll.Woodstock.Analyst.Xcel.UDFs.GetIndicatorValue("OVOLGFIREC", "5 Famille de courbes="&amp;$F522&amp;";", _xll.Woodstock.Analyst.Xcel.UDFs.GetModelFilename(), _xll.Woodstock.Analyst.Xcel.UDFs.GetScenarioIndex(),"3"))/5,0,_xll.Woodstock.Analyst.Xcel.UDFs.GetIndicatorValue("OVOLGFIREC", "5 Famille de courbes="&amp;$F522&amp;";", _xll.Woodstock.Analyst.Xcel.UDFs.GetModelFilename(), _xll.Woodstock.Analyst.Xcel.UDFs.GetScenarioIndex(),"3"))/5</f>
        <v>0</v>
      </c>
      <c r="J522" s="253">
        <f>IF(ISERROR(_xll.Woodstock.Analyst.Xcel.UDFs.GetIndicatorValue("OVOLGFIREC", "5 Famille de courbes="&amp;$F522&amp;";", _xll.Woodstock.Analyst.Xcel.UDFs.GetModelFilename(), _xll.Woodstock.Analyst.Xcel.UDFs.GetScenarioIndex(),"4"))/5,0,_xll.Woodstock.Analyst.Xcel.UDFs.GetIndicatorValue("OVOLGFIREC", "5 Famille de courbes="&amp;$F522&amp;";", _xll.Woodstock.Analyst.Xcel.UDFs.GetModelFilename(), _xll.Woodstock.Analyst.Xcel.UDFs.GetScenarioIndex(),"4"))/5</f>
        <v>0</v>
      </c>
      <c r="K522" s="253">
        <f>IF(ISERROR(_xll.Woodstock.Analyst.Xcel.UDFs.GetIndicatorValue("OVOLGFIREC", "5 Famille de courbes="&amp;$F522&amp;";", _xll.Woodstock.Analyst.Xcel.UDFs.GetModelFilename(), _xll.Woodstock.Analyst.Xcel.UDFs.GetScenarioIndex(),"5"))/5,0,_xll.Woodstock.Analyst.Xcel.UDFs.GetIndicatorValue("OVOLGFIREC", "5 Famille de courbes="&amp;$F522&amp;";", _xll.Woodstock.Analyst.Xcel.UDFs.GetModelFilename(), _xll.Woodstock.Analyst.Xcel.UDFs.GetScenarioIndex(),"5"))/5</f>
        <v>0</v>
      </c>
      <c r="L522" s="253">
        <f>IF(ISERROR(_xll.Woodstock.Analyst.Xcel.UDFs.GetIndicatorValue("OVOLGFIREC", "5 Famille de courbes="&amp;$F522&amp;";", _xll.Woodstock.Analyst.Xcel.UDFs.GetModelFilename(), _xll.Woodstock.Analyst.Xcel.UDFs.GetScenarioIndex(),"6"))/5,0,_xll.Woodstock.Analyst.Xcel.UDFs.GetIndicatorValue("OVOLGFIREC", "5 Famille de courbes="&amp;$F522&amp;";", _xll.Woodstock.Analyst.Xcel.UDFs.GetModelFilename(), _xll.Woodstock.Analyst.Xcel.UDFs.GetScenarioIndex(),"6"))/5</f>
        <v>0</v>
      </c>
      <c r="M522" s="253">
        <f>IF(ISERROR(_xll.Woodstock.Analyst.Xcel.UDFs.GetIndicatorValueAverage("OVOLGFIREC", "5 Famille de courbes="&amp;$F522&amp;";", _xll.Woodstock.Analyst.Xcel.UDFs.GetModelFilename(), _xll.Woodstock.Analyst.Xcel.UDFs.GetScenarioIndex(),"2", "6"))/5,0,_xll.Woodstock.Analyst.Xcel.UDFs.GetIndicatorValueAverage("OVOLGFIREC", "5 Famille de courbes="&amp;$F522&amp;";", _xll.Woodstock.Analyst.Xcel.UDFs.GetModelFilename(), _xll.Woodstock.Analyst.Xcel.UDFs.GetScenarioIndex(),"2", "6"))/5</f>
        <v>0</v>
      </c>
      <c r="N522" s="437">
        <f t="shared" si="114"/>
        <v>0</v>
      </c>
      <c r="O522" s="241" t="b">
        <f t="shared" si="115"/>
        <v>1</v>
      </c>
    </row>
    <row r="523" spans="1:15" x14ac:dyDescent="0.25">
      <c r="A523" s="248" t="s">
        <v>28</v>
      </c>
      <c r="B523" s="248" t="s">
        <v>99</v>
      </c>
      <c r="C523" s="248" t="s">
        <v>228</v>
      </c>
      <c r="D523" s="248" t="s">
        <v>229</v>
      </c>
      <c r="E523" s="241" t="s">
        <v>18</v>
      </c>
      <c r="F523" s="249" t="str">
        <f t="shared" si="112"/>
        <v>FCTYF_FT_ESFX</v>
      </c>
      <c r="G523" s="249" t="str">
        <f t="shared" si="113"/>
        <v>FCTYF_FT_EsFx_Bouleau jaune</v>
      </c>
      <c r="H523" s="253">
        <f>IF(ISERROR(_xll.Woodstock.Analyst.Xcel.UDFs.GetIndicatorValue("OVOLBOJREC", "5 Famille de courbes="&amp;$F523&amp;";", _xll.Woodstock.Analyst.Xcel.UDFs.GetModelFilename(), _xll.Woodstock.Analyst.Xcel.UDFs.GetScenarioIndex(),"2"))/5,0,_xll.Woodstock.Analyst.Xcel.UDFs.GetIndicatorValue("OVOLBOJREC", "5 Famille de courbes="&amp;$F523&amp;";", _xll.Woodstock.Analyst.Xcel.UDFs.GetModelFilename(), _xll.Woodstock.Analyst.Xcel.UDFs.GetScenarioIndex(),"2"))/5</f>
        <v>0</v>
      </c>
      <c r="I523" s="253">
        <f>IF(ISERROR(_xll.Woodstock.Analyst.Xcel.UDFs.GetIndicatorValue("OVOLBOJREC", "5 Famille de courbes="&amp;$F523&amp;";", _xll.Woodstock.Analyst.Xcel.UDFs.GetModelFilename(), _xll.Woodstock.Analyst.Xcel.UDFs.GetScenarioIndex(),"3"))/5,0,_xll.Woodstock.Analyst.Xcel.UDFs.GetIndicatorValue("OVOLBOJREC", "5 Famille de courbes="&amp;$F523&amp;";", _xll.Woodstock.Analyst.Xcel.UDFs.GetModelFilename(), _xll.Woodstock.Analyst.Xcel.UDFs.GetScenarioIndex(),"3"))/5</f>
        <v>0</v>
      </c>
      <c r="J523" s="253">
        <f>IF(ISERROR(_xll.Woodstock.Analyst.Xcel.UDFs.GetIndicatorValue("OVOLBOJREC", "5 Famille de courbes="&amp;$F523&amp;";", _xll.Woodstock.Analyst.Xcel.UDFs.GetModelFilename(), _xll.Woodstock.Analyst.Xcel.UDFs.GetScenarioIndex(),"4"))/5,0,_xll.Woodstock.Analyst.Xcel.UDFs.GetIndicatorValue("OVOLBOJREC", "5 Famille de courbes="&amp;$F523&amp;";", _xll.Woodstock.Analyst.Xcel.UDFs.GetModelFilename(), _xll.Woodstock.Analyst.Xcel.UDFs.GetScenarioIndex(),"4"))/5</f>
        <v>0</v>
      </c>
      <c r="K523" s="253">
        <f>IF(ISERROR(_xll.Woodstock.Analyst.Xcel.UDFs.GetIndicatorValue("OVOLBOJREC", "5 Famille de courbes="&amp;$F523&amp;";", _xll.Woodstock.Analyst.Xcel.UDFs.GetModelFilename(), _xll.Woodstock.Analyst.Xcel.UDFs.GetScenarioIndex(),"5"))/5,0,_xll.Woodstock.Analyst.Xcel.UDFs.GetIndicatorValue("OVOLBOJREC", "5 Famille de courbes="&amp;$F523&amp;";", _xll.Woodstock.Analyst.Xcel.UDFs.GetModelFilename(), _xll.Woodstock.Analyst.Xcel.UDFs.GetScenarioIndex(),"5"))/5</f>
        <v>0</v>
      </c>
      <c r="L523" s="253">
        <f>IF(ISERROR(_xll.Woodstock.Analyst.Xcel.UDFs.GetIndicatorValue("OVOLBOJREC", "5 Famille de courbes="&amp;$F523&amp;";", _xll.Woodstock.Analyst.Xcel.UDFs.GetModelFilename(), _xll.Woodstock.Analyst.Xcel.UDFs.GetScenarioIndex(),"6"))/5,0,_xll.Woodstock.Analyst.Xcel.UDFs.GetIndicatorValue("OVOLBOJREC", "5 Famille de courbes="&amp;$F523&amp;";", _xll.Woodstock.Analyst.Xcel.UDFs.GetModelFilename(), _xll.Woodstock.Analyst.Xcel.UDFs.GetScenarioIndex(),"6"))/5</f>
        <v>0</v>
      </c>
      <c r="M523" s="253">
        <f>IF(ISERROR(_xll.Woodstock.Analyst.Xcel.UDFs.GetIndicatorValueAverage("OVOLBOJREC", "5 Famille de courbes="&amp;$F523&amp;";", _xll.Woodstock.Analyst.Xcel.UDFs.GetModelFilename(), _xll.Woodstock.Analyst.Xcel.UDFs.GetScenarioIndex(),"2", "6"))/5,0,_xll.Woodstock.Analyst.Xcel.UDFs.GetIndicatorValueAverage("OVOLBOJREC", "5 Famille de courbes="&amp;$F523&amp;";", _xll.Woodstock.Analyst.Xcel.UDFs.GetModelFilename(), _xll.Woodstock.Analyst.Xcel.UDFs.GetScenarioIndex(),"2", "6"))/5</f>
        <v>0</v>
      </c>
      <c r="N523" s="437">
        <f t="shared" si="114"/>
        <v>0</v>
      </c>
      <c r="O523" s="241" t="b">
        <f t="shared" si="115"/>
        <v>1</v>
      </c>
    </row>
    <row r="524" spans="1:15" x14ac:dyDescent="0.25">
      <c r="A524" s="248" t="s">
        <v>28</v>
      </c>
      <c r="B524" s="248" t="s">
        <v>99</v>
      </c>
      <c r="C524" s="248" t="s">
        <v>228</v>
      </c>
      <c r="D524" s="248" t="s">
        <v>229</v>
      </c>
      <c r="E524" s="241" t="s">
        <v>19</v>
      </c>
      <c r="F524" s="249" t="str">
        <f t="shared" si="112"/>
        <v>FCTYF_FT_ESFX</v>
      </c>
      <c r="G524" s="249" t="str">
        <f t="shared" si="113"/>
        <v>FCTYF_FT_EsFx_Érable à sucre</v>
      </c>
      <c r="H524" s="253">
        <f>IF(ISERROR(_xll.Woodstock.Analyst.Xcel.UDFs.GetIndicatorValue("OVOLERSREC", "5 Famille de courbes="&amp;$F524&amp;";", _xll.Woodstock.Analyst.Xcel.UDFs.GetModelFilename(), _xll.Woodstock.Analyst.Xcel.UDFs.GetScenarioIndex(),"2"))/5,0,_xll.Woodstock.Analyst.Xcel.UDFs.GetIndicatorValue("OVOLERSREC", "5 Famille de courbes="&amp;$F524&amp;";", _xll.Woodstock.Analyst.Xcel.UDFs.GetModelFilename(), _xll.Woodstock.Analyst.Xcel.UDFs.GetScenarioIndex(),"2"))/5</f>
        <v>0</v>
      </c>
      <c r="I524" s="253">
        <f>IF(ISERROR(_xll.Woodstock.Analyst.Xcel.UDFs.GetIndicatorValue("OVOLERSREC", "5 Famille de courbes="&amp;$F524&amp;";", _xll.Woodstock.Analyst.Xcel.UDFs.GetModelFilename(), _xll.Woodstock.Analyst.Xcel.UDFs.GetScenarioIndex(),"3"))/5,0,_xll.Woodstock.Analyst.Xcel.UDFs.GetIndicatorValue("OVOLERSREC", "5 Famille de courbes="&amp;$F524&amp;";", _xll.Woodstock.Analyst.Xcel.UDFs.GetModelFilename(), _xll.Woodstock.Analyst.Xcel.UDFs.GetScenarioIndex(),"3"))/5</f>
        <v>0</v>
      </c>
      <c r="J524" s="253">
        <f>IF(ISERROR(_xll.Woodstock.Analyst.Xcel.UDFs.GetIndicatorValue("OVOLERSREC", "5 Famille de courbes="&amp;$F524&amp;";", _xll.Woodstock.Analyst.Xcel.UDFs.GetModelFilename(), _xll.Woodstock.Analyst.Xcel.UDFs.GetScenarioIndex(),"4"))/5,0,_xll.Woodstock.Analyst.Xcel.UDFs.GetIndicatorValue("OVOLERSREC", "5 Famille de courbes="&amp;$F524&amp;";", _xll.Woodstock.Analyst.Xcel.UDFs.GetModelFilename(), _xll.Woodstock.Analyst.Xcel.UDFs.GetScenarioIndex(),"4"))/5</f>
        <v>0</v>
      </c>
      <c r="K524" s="253">
        <f>IF(ISERROR(_xll.Woodstock.Analyst.Xcel.UDFs.GetIndicatorValue("OVOLERSREC", "5 Famille de courbes="&amp;$F524&amp;";", _xll.Woodstock.Analyst.Xcel.UDFs.GetModelFilename(), _xll.Woodstock.Analyst.Xcel.UDFs.GetScenarioIndex(),"5"))/5,0,_xll.Woodstock.Analyst.Xcel.UDFs.GetIndicatorValue("OVOLERSREC", "5 Famille de courbes="&amp;$F524&amp;";", _xll.Woodstock.Analyst.Xcel.UDFs.GetModelFilename(), _xll.Woodstock.Analyst.Xcel.UDFs.GetScenarioIndex(),"5"))/5</f>
        <v>0</v>
      </c>
      <c r="L524" s="253">
        <f>IF(ISERROR(_xll.Woodstock.Analyst.Xcel.UDFs.GetIndicatorValue("OVOLERSREC", "5 Famille de courbes="&amp;$F524&amp;";", _xll.Woodstock.Analyst.Xcel.UDFs.GetModelFilename(), _xll.Woodstock.Analyst.Xcel.UDFs.GetScenarioIndex(),"6"))/5,0,_xll.Woodstock.Analyst.Xcel.UDFs.GetIndicatorValue("OVOLERSREC", "5 Famille de courbes="&amp;$F524&amp;";", _xll.Woodstock.Analyst.Xcel.UDFs.GetModelFilename(), _xll.Woodstock.Analyst.Xcel.UDFs.GetScenarioIndex(),"6"))/5</f>
        <v>0</v>
      </c>
      <c r="M524" s="253">
        <f>IF(ISERROR(_xll.Woodstock.Analyst.Xcel.UDFs.GetIndicatorValueAverage("OVOLERSREC", "5 Famille de courbes="&amp;$F524&amp;";", _xll.Woodstock.Analyst.Xcel.UDFs.GetModelFilename(), _xll.Woodstock.Analyst.Xcel.UDFs.GetScenarioIndex(),"2", "6"))/5,0,_xll.Woodstock.Analyst.Xcel.UDFs.GetIndicatorValueAverage("OVOLERSREC", "5 Famille de courbes="&amp;$F524&amp;";", _xll.Woodstock.Analyst.Xcel.UDFs.GetModelFilename(), _xll.Woodstock.Analyst.Xcel.UDFs.GetScenarioIndex(),"2", "6"))/5</f>
        <v>0</v>
      </c>
      <c r="N524" s="437">
        <f t="shared" si="114"/>
        <v>0</v>
      </c>
      <c r="O524" s="241" t="b">
        <f t="shared" si="115"/>
        <v>1</v>
      </c>
    </row>
    <row r="525" spans="1:15" x14ac:dyDescent="0.25">
      <c r="A525" s="248" t="s">
        <v>28</v>
      </c>
      <c r="B525" s="248" t="s">
        <v>99</v>
      </c>
      <c r="C525" s="248" t="s">
        <v>228</v>
      </c>
      <c r="D525" s="248" t="s">
        <v>229</v>
      </c>
      <c r="E525" s="241" t="s">
        <v>21</v>
      </c>
      <c r="F525" s="249" t="str">
        <f t="shared" si="112"/>
        <v>FCTYF_FT_ESFX</v>
      </c>
      <c r="G525" s="249" t="str">
        <f t="shared" si="113"/>
        <v>FCTYF_FT_EsFx_Sous-total F. Tolérants</v>
      </c>
      <c r="H525" s="253">
        <f>IF(ISERROR(_xll.Woodstock.Analyst.Xcel.UDFs.GetIndicatorValue("OVOLGFTREC", "5 Famille de courbes="&amp;$F525&amp;";", _xll.Woodstock.Analyst.Xcel.UDFs.GetModelFilename(), _xll.Woodstock.Analyst.Xcel.UDFs.GetScenarioIndex(),"2"))/5,0,_xll.Woodstock.Analyst.Xcel.UDFs.GetIndicatorValue("OVOLGFTREC", "5 Famille de courbes="&amp;$F525&amp;";", _xll.Woodstock.Analyst.Xcel.UDFs.GetModelFilename(), _xll.Woodstock.Analyst.Xcel.UDFs.GetScenarioIndex(),"2"))/5</f>
        <v>0</v>
      </c>
      <c r="I525" s="253">
        <f>IF(ISERROR(_xll.Woodstock.Analyst.Xcel.UDFs.GetIndicatorValue("OVOLGFTREC", "5 Famille de courbes="&amp;$F525&amp;";", _xll.Woodstock.Analyst.Xcel.UDFs.GetModelFilename(), _xll.Woodstock.Analyst.Xcel.UDFs.GetScenarioIndex(),"3"))/5,0,_xll.Woodstock.Analyst.Xcel.UDFs.GetIndicatorValue("OVOLGFTREC", "5 Famille de courbes="&amp;$F525&amp;";", _xll.Woodstock.Analyst.Xcel.UDFs.GetModelFilename(), _xll.Woodstock.Analyst.Xcel.UDFs.GetScenarioIndex(),"3"))/5</f>
        <v>0</v>
      </c>
      <c r="J525" s="253">
        <f>IF(ISERROR(_xll.Woodstock.Analyst.Xcel.UDFs.GetIndicatorValue("OVOLGFTREC", "5 Famille de courbes="&amp;$F525&amp;";", _xll.Woodstock.Analyst.Xcel.UDFs.GetModelFilename(), _xll.Woodstock.Analyst.Xcel.UDFs.GetScenarioIndex(),"4"))/5,0,_xll.Woodstock.Analyst.Xcel.UDFs.GetIndicatorValue("OVOLGFTREC", "5 Famille de courbes="&amp;$F525&amp;";", _xll.Woodstock.Analyst.Xcel.UDFs.GetModelFilename(), _xll.Woodstock.Analyst.Xcel.UDFs.GetScenarioIndex(),"4"))/5</f>
        <v>0</v>
      </c>
      <c r="K525" s="253">
        <f>IF(ISERROR(_xll.Woodstock.Analyst.Xcel.UDFs.GetIndicatorValue("OVOLGFTREC", "5 Famille de courbes="&amp;$F525&amp;";", _xll.Woodstock.Analyst.Xcel.UDFs.GetModelFilename(), _xll.Woodstock.Analyst.Xcel.UDFs.GetScenarioIndex(),"5"))/5,0,_xll.Woodstock.Analyst.Xcel.UDFs.GetIndicatorValue("OVOLGFTREC", "5 Famille de courbes="&amp;$F525&amp;";", _xll.Woodstock.Analyst.Xcel.UDFs.GetModelFilename(), _xll.Woodstock.Analyst.Xcel.UDFs.GetScenarioIndex(),"5"))/5</f>
        <v>0</v>
      </c>
      <c r="L525" s="253">
        <f>IF(ISERROR(_xll.Woodstock.Analyst.Xcel.UDFs.GetIndicatorValue("OVOLGFTREC", "5 Famille de courbes="&amp;$F525&amp;";", _xll.Woodstock.Analyst.Xcel.UDFs.GetModelFilename(), _xll.Woodstock.Analyst.Xcel.UDFs.GetScenarioIndex(),"6"))/5,0,_xll.Woodstock.Analyst.Xcel.UDFs.GetIndicatorValue("OVOLGFTREC", "5 Famille de courbes="&amp;$F525&amp;";", _xll.Woodstock.Analyst.Xcel.UDFs.GetModelFilename(), _xll.Woodstock.Analyst.Xcel.UDFs.GetScenarioIndex(),"6"))/5</f>
        <v>0</v>
      </c>
      <c r="M525" s="253">
        <f>IF(ISERROR(_xll.Woodstock.Analyst.Xcel.UDFs.GetIndicatorValueAverage("OVOLGFTREC", "5 Famille de courbes="&amp;$F525&amp;";", _xll.Woodstock.Analyst.Xcel.UDFs.GetModelFilename(), _xll.Woodstock.Analyst.Xcel.UDFs.GetScenarioIndex(),"2", "6"))/5,0,_xll.Woodstock.Analyst.Xcel.UDFs.GetIndicatorValueAverage("OVOLGFTREC", "5 Famille de courbes="&amp;$F525&amp;";", _xll.Woodstock.Analyst.Xcel.UDFs.GetModelFilename(), _xll.Woodstock.Analyst.Xcel.UDFs.GetScenarioIndex(),"2", "6"))/5</f>
        <v>0</v>
      </c>
      <c r="N525" s="437">
        <f t="shared" si="114"/>
        <v>0</v>
      </c>
      <c r="O525" s="241" t="b">
        <f t="shared" si="115"/>
        <v>1</v>
      </c>
    </row>
    <row r="526" spans="1:15" x14ac:dyDescent="0.25">
      <c r="A526" s="248" t="s">
        <v>28</v>
      </c>
      <c r="B526" s="248" t="s">
        <v>99</v>
      </c>
      <c r="C526" s="248" t="s">
        <v>228</v>
      </c>
      <c r="D526" s="248" t="s">
        <v>229</v>
      </c>
      <c r="E526" s="241" t="s">
        <v>39</v>
      </c>
      <c r="F526" s="249" t="str">
        <f t="shared" si="112"/>
        <v>FCTYF_FT_ESFX</v>
      </c>
      <c r="G526" s="249" t="str">
        <f t="shared" si="113"/>
        <v>FCTYF_FT_EsFx_Total Résineux &amp; Feuillus</v>
      </c>
      <c r="H526" s="253">
        <f>IF(ISERROR(_xll.Woodstock.Analyst.Xcel.UDFs.GetIndicatorValue("OVOLTOTREC", "5 Famille de courbes="&amp;$F526&amp;";", _xll.Woodstock.Analyst.Xcel.UDFs.GetModelFilename(), _xll.Woodstock.Analyst.Xcel.UDFs.GetScenarioIndex(),"2"))/5,0,_xll.Woodstock.Analyst.Xcel.UDFs.GetIndicatorValue("OVOLTOTREC", "5 Famille de courbes="&amp;$F526&amp;";", _xll.Woodstock.Analyst.Xcel.UDFs.GetModelFilename(), _xll.Woodstock.Analyst.Xcel.UDFs.GetScenarioIndex(),"2"))/5</f>
        <v>0</v>
      </c>
      <c r="I526" s="253">
        <f>IF(ISERROR(_xll.Woodstock.Analyst.Xcel.UDFs.GetIndicatorValue("OVOLTOTREC", "5 Famille de courbes="&amp;$F526&amp;";", _xll.Woodstock.Analyst.Xcel.UDFs.GetModelFilename(), _xll.Woodstock.Analyst.Xcel.UDFs.GetScenarioIndex(),"3"))/5,0,_xll.Woodstock.Analyst.Xcel.UDFs.GetIndicatorValue("OVOLTOTREC", "5 Famille de courbes="&amp;$F526&amp;";", _xll.Woodstock.Analyst.Xcel.UDFs.GetModelFilename(), _xll.Woodstock.Analyst.Xcel.UDFs.GetScenarioIndex(),"3"))/5</f>
        <v>0</v>
      </c>
      <c r="J526" s="253">
        <f>IF(ISERROR(_xll.Woodstock.Analyst.Xcel.UDFs.GetIndicatorValue("OVOLTOTREC", "5 Famille de courbes="&amp;$F526&amp;";", _xll.Woodstock.Analyst.Xcel.UDFs.GetModelFilename(), _xll.Woodstock.Analyst.Xcel.UDFs.GetScenarioIndex(),"4"))/5,0,_xll.Woodstock.Analyst.Xcel.UDFs.GetIndicatorValue("OVOLTOTREC", "5 Famille de courbes="&amp;$F526&amp;";", _xll.Woodstock.Analyst.Xcel.UDFs.GetModelFilename(), _xll.Woodstock.Analyst.Xcel.UDFs.GetScenarioIndex(),"4"))/5</f>
        <v>0</v>
      </c>
      <c r="K526" s="253">
        <f>IF(ISERROR(_xll.Woodstock.Analyst.Xcel.UDFs.GetIndicatorValue("OVOLTOTREC", "5 Famille de courbes="&amp;$F526&amp;";", _xll.Woodstock.Analyst.Xcel.UDFs.GetModelFilename(), _xll.Woodstock.Analyst.Xcel.UDFs.GetScenarioIndex(),"5"))/5,0,_xll.Woodstock.Analyst.Xcel.UDFs.GetIndicatorValue("OVOLTOTREC", "5 Famille de courbes="&amp;$F526&amp;";", _xll.Woodstock.Analyst.Xcel.UDFs.GetModelFilename(), _xll.Woodstock.Analyst.Xcel.UDFs.GetScenarioIndex(),"5"))/5</f>
        <v>0</v>
      </c>
      <c r="L526" s="253">
        <f>IF(ISERROR(_xll.Woodstock.Analyst.Xcel.UDFs.GetIndicatorValue("OVOLTOTREC", "5 Famille de courbes="&amp;$F526&amp;";", _xll.Woodstock.Analyst.Xcel.UDFs.GetModelFilename(), _xll.Woodstock.Analyst.Xcel.UDFs.GetScenarioIndex(),"6"))/5,0,_xll.Woodstock.Analyst.Xcel.UDFs.GetIndicatorValue("OVOLTOTREC", "5 Famille de courbes="&amp;$F526&amp;";", _xll.Woodstock.Analyst.Xcel.UDFs.GetModelFilename(), _xll.Woodstock.Analyst.Xcel.UDFs.GetScenarioIndex(),"6"))/5</f>
        <v>0</v>
      </c>
      <c r="M526" s="253">
        <f>IF(ISERROR(_xll.Woodstock.Analyst.Xcel.UDFs.GetIndicatorValueAverage("OVOLTOTREC", "5 Famille de courbes="&amp;$F526&amp;";", _xll.Woodstock.Analyst.Xcel.UDFs.GetModelFilename(), _xll.Woodstock.Analyst.Xcel.UDFs.GetScenarioIndex(),"2", "6"))/5,0,_xll.Woodstock.Analyst.Xcel.UDFs.GetIndicatorValueAverage("OVOLTOTREC", "5 Famille de courbes="&amp;$F526&amp;";", _xll.Woodstock.Analyst.Xcel.UDFs.GetModelFilename(), _xll.Woodstock.Analyst.Xcel.UDFs.GetScenarioIndex(),"2", "6"))/5</f>
        <v>0</v>
      </c>
      <c r="N526" s="437">
        <f t="shared" si="114"/>
        <v>0</v>
      </c>
      <c r="O526" s="241" t="b">
        <f t="shared" si="115"/>
        <v>1</v>
      </c>
    </row>
    <row r="527" spans="1:15" x14ac:dyDescent="0.25">
      <c r="A527" s="248"/>
      <c r="B527" s="248"/>
      <c r="C527" s="248"/>
      <c r="D527" s="248"/>
      <c r="E527" s="241"/>
      <c r="F527" s="241"/>
      <c r="G527" s="241"/>
      <c r="H527" s="241"/>
      <c r="I527" s="241"/>
      <c r="J527" s="241"/>
      <c r="K527" s="241"/>
      <c r="L527" s="241"/>
      <c r="M527" s="241"/>
      <c r="N527" s="355"/>
      <c r="O527" s="241"/>
    </row>
    <row r="528" spans="1:15" x14ac:dyDescent="0.25">
      <c r="A528" s="248" t="s">
        <v>28</v>
      </c>
      <c r="B528" s="248" t="s">
        <v>99</v>
      </c>
      <c r="C528" s="248" t="s">
        <v>98</v>
      </c>
      <c r="D528" s="248" t="s">
        <v>97</v>
      </c>
      <c r="E528" s="249" t="s">
        <v>2</v>
      </c>
      <c r="F528" s="249" t="str">
        <f t="shared" ref="F528:F544" si="116">UPPER("FCTYF_"&amp;B528&amp;"_"&amp;D528)</f>
        <v>FCTYF_FT_ESFI</v>
      </c>
      <c r="G528" s="249" t="str">
        <f t="shared" ref="G528:G544" si="117">TRIM("FCTYF_"&amp;B528&amp;"_"&amp;D528&amp;"_"&amp;E528)</f>
        <v>FCTYF_FT_EsFi_Sapin</v>
      </c>
      <c r="H528" s="253">
        <f>IF(ISERROR(_xll.Woodstock.Analyst.Xcel.UDFs.GetIndicatorValue("OVOLSABREC", "5 Famille de courbes="&amp;$F528&amp;";", _xll.Woodstock.Analyst.Xcel.UDFs.GetModelFilename(), _xll.Woodstock.Analyst.Xcel.UDFs.GetScenarioIndex(),"2"))/5,0,_xll.Woodstock.Analyst.Xcel.UDFs.GetIndicatorValue("OVOLSABREC", "5 Famille de courbes="&amp;$F528&amp;";", _xll.Woodstock.Analyst.Xcel.UDFs.GetModelFilename(), _xll.Woodstock.Analyst.Xcel.UDFs.GetScenarioIndex(),"2"))/5</f>
        <v>0</v>
      </c>
      <c r="I528" s="253">
        <f>IF(ISERROR(_xll.Woodstock.Analyst.Xcel.UDFs.GetIndicatorValue("OVOLSABREC", "5 Famille de courbes="&amp;$F528&amp;";", _xll.Woodstock.Analyst.Xcel.UDFs.GetModelFilename(), _xll.Woodstock.Analyst.Xcel.UDFs.GetScenarioIndex(),"3"))/5,0,_xll.Woodstock.Analyst.Xcel.UDFs.GetIndicatorValue("OVOLSABREC", "5 Famille de courbes="&amp;$F528&amp;";", _xll.Woodstock.Analyst.Xcel.UDFs.GetModelFilename(), _xll.Woodstock.Analyst.Xcel.UDFs.GetScenarioIndex(),"3"))/5</f>
        <v>0</v>
      </c>
      <c r="J528" s="253">
        <f>IF(ISERROR(_xll.Woodstock.Analyst.Xcel.UDFs.GetIndicatorValue("OVOLSABREC", "5 Famille de courbes="&amp;$F528&amp;";", _xll.Woodstock.Analyst.Xcel.UDFs.GetModelFilename(), _xll.Woodstock.Analyst.Xcel.UDFs.GetScenarioIndex(),"4"))/5,0,_xll.Woodstock.Analyst.Xcel.UDFs.GetIndicatorValue("OVOLSABREC", "5 Famille de courbes="&amp;$F528&amp;";", _xll.Woodstock.Analyst.Xcel.UDFs.GetModelFilename(), _xll.Woodstock.Analyst.Xcel.UDFs.GetScenarioIndex(),"4"))/5</f>
        <v>0</v>
      </c>
      <c r="K528" s="253">
        <f>IF(ISERROR(_xll.Woodstock.Analyst.Xcel.UDFs.GetIndicatorValue("OVOLSABREC", "5 Famille de courbes="&amp;$F528&amp;";", _xll.Woodstock.Analyst.Xcel.UDFs.GetModelFilename(), _xll.Woodstock.Analyst.Xcel.UDFs.GetScenarioIndex(),"5"))/5,0,_xll.Woodstock.Analyst.Xcel.UDFs.GetIndicatorValue("OVOLSABREC", "5 Famille de courbes="&amp;$F528&amp;";", _xll.Woodstock.Analyst.Xcel.UDFs.GetModelFilename(), _xll.Woodstock.Analyst.Xcel.UDFs.GetScenarioIndex(),"5"))/5</f>
        <v>0</v>
      </c>
      <c r="L528" s="253">
        <f>IF(ISERROR(_xll.Woodstock.Analyst.Xcel.UDFs.GetIndicatorValue("OVOLSABREC", "5 Famille de courbes="&amp;$F528&amp;";", _xll.Woodstock.Analyst.Xcel.UDFs.GetModelFilename(), _xll.Woodstock.Analyst.Xcel.UDFs.GetScenarioIndex(),"6"))/5,0,_xll.Woodstock.Analyst.Xcel.UDFs.GetIndicatorValue("OVOLSABREC", "5 Famille de courbes="&amp;$F528&amp;";", _xll.Woodstock.Analyst.Xcel.UDFs.GetModelFilename(), _xll.Woodstock.Analyst.Xcel.UDFs.GetScenarioIndex(),"6"))/5</f>
        <v>0</v>
      </c>
      <c r="M528" s="253">
        <f>IF(ISERROR(_xll.Woodstock.Analyst.Xcel.UDFs.GetIndicatorValueAverage("OVOLSABREC", "5 Famille de courbes="&amp;$F528&amp;";", _xll.Woodstock.Analyst.Xcel.UDFs.GetModelFilename(), _xll.Woodstock.Analyst.Xcel.UDFs.GetScenarioIndex(),"2", "6"))/5,0,_xll.Woodstock.Analyst.Xcel.UDFs.GetIndicatorValueAverage("OVOLSABREC", "5 Famille de courbes="&amp;$F528&amp;";", _xll.Woodstock.Analyst.Xcel.UDFs.GetModelFilename(), _xll.Woodstock.Analyst.Xcel.UDFs.GetScenarioIndex(),"2", "6"))/5</f>
        <v>0</v>
      </c>
      <c r="N528" s="437">
        <f t="shared" ref="N528:N544" si="118">AVERAGE(H528:L528)</f>
        <v>0</v>
      </c>
      <c r="O528" s="241" t="b">
        <f t="shared" ref="O528:O544" si="119">EXACT(ROUND(M528,1),ROUND(N528,1))</f>
        <v>1</v>
      </c>
    </row>
    <row r="529" spans="1:15" x14ac:dyDescent="0.25">
      <c r="A529" s="248" t="s">
        <v>28</v>
      </c>
      <c r="B529" s="248" t="s">
        <v>99</v>
      </c>
      <c r="C529" s="248" t="s">
        <v>98</v>
      </c>
      <c r="D529" s="248" t="s">
        <v>97</v>
      </c>
      <c r="E529" s="241" t="s">
        <v>3</v>
      </c>
      <c r="F529" s="249" t="str">
        <f t="shared" si="116"/>
        <v>FCTYF_FT_ESFI</v>
      </c>
      <c r="G529" s="249" t="str">
        <f t="shared" si="117"/>
        <v>FCTYF_FT_EsFi_Épinettes</v>
      </c>
      <c r="H529" s="253">
        <f>IF(ISERROR(_xll.Woodstock.Analyst.Xcel.UDFs.GetIndicatorValue("OVOLGEPXREC", "5 Famille de courbes="&amp;$F529&amp;";", _xll.Woodstock.Analyst.Xcel.UDFs.GetModelFilename(), _xll.Woodstock.Analyst.Xcel.UDFs.GetScenarioIndex(),"2"))/5,0,_xll.Woodstock.Analyst.Xcel.UDFs.GetIndicatorValue("OVOLGEPXREC", "5 Famille de courbes="&amp;$F529&amp;";", _xll.Woodstock.Analyst.Xcel.UDFs.GetModelFilename(), _xll.Woodstock.Analyst.Xcel.UDFs.GetScenarioIndex(),"2"))/5</f>
        <v>0</v>
      </c>
      <c r="I529" s="253">
        <f>IF(ISERROR(_xll.Woodstock.Analyst.Xcel.UDFs.GetIndicatorValue("OVOLGEPXREC", "5 Famille de courbes="&amp;$F529&amp;";", _xll.Woodstock.Analyst.Xcel.UDFs.GetModelFilename(), _xll.Woodstock.Analyst.Xcel.UDFs.GetScenarioIndex(),"3"))/5,0,_xll.Woodstock.Analyst.Xcel.UDFs.GetIndicatorValue("OVOLGEPXREC", "5 Famille de courbes="&amp;$F529&amp;";", _xll.Woodstock.Analyst.Xcel.UDFs.GetModelFilename(), _xll.Woodstock.Analyst.Xcel.UDFs.GetScenarioIndex(),"3"))/5</f>
        <v>0</v>
      </c>
      <c r="J529" s="253">
        <f>IF(ISERROR(_xll.Woodstock.Analyst.Xcel.UDFs.GetIndicatorValue("OVOLGEPXREC", "5 Famille de courbes="&amp;$F529&amp;";", _xll.Woodstock.Analyst.Xcel.UDFs.GetModelFilename(), _xll.Woodstock.Analyst.Xcel.UDFs.GetScenarioIndex(),"4"))/5,0,_xll.Woodstock.Analyst.Xcel.UDFs.GetIndicatorValue("OVOLGEPXREC", "5 Famille de courbes="&amp;$F529&amp;";", _xll.Woodstock.Analyst.Xcel.UDFs.GetModelFilename(), _xll.Woodstock.Analyst.Xcel.UDFs.GetScenarioIndex(),"4"))/5</f>
        <v>0</v>
      </c>
      <c r="K529" s="253">
        <f>IF(ISERROR(_xll.Woodstock.Analyst.Xcel.UDFs.GetIndicatorValue("OVOLGEPXREC", "5 Famille de courbes="&amp;$F529&amp;";", _xll.Woodstock.Analyst.Xcel.UDFs.GetModelFilename(), _xll.Woodstock.Analyst.Xcel.UDFs.GetScenarioIndex(),"5"))/5,0,_xll.Woodstock.Analyst.Xcel.UDFs.GetIndicatorValue("OVOLGEPXREC", "5 Famille de courbes="&amp;$F529&amp;";", _xll.Woodstock.Analyst.Xcel.UDFs.GetModelFilename(), _xll.Woodstock.Analyst.Xcel.UDFs.GetScenarioIndex(),"5"))/5</f>
        <v>0</v>
      </c>
      <c r="L529" s="253">
        <f>IF(ISERROR(_xll.Woodstock.Analyst.Xcel.UDFs.GetIndicatorValue("OVOLGEPXREC", "5 Famille de courbes="&amp;$F529&amp;";", _xll.Woodstock.Analyst.Xcel.UDFs.GetModelFilename(), _xll.Woodstock.Analyst.Xcel.UDFs.GetScenarioIndex(),"6"))/5,0,_xll.Woodstock.Analyst.Xcel.UDFs.GetIndicatorValue("OVOLGEPXREC", "5 Famille de courbes="&amp;$F529&amp;";", _xll.Woodstock.Analyst.Xcel.UDFs.GetModelFilename(), _xll.Woodstock.Analyst.Xcel.UDFs.GetScenarioIndex(),"6"))/5</f>
        <v>0</v>
      </c>
      <c r="M529" s="253">
        <f>IF(ISERROR(_xll.Woodstock.Analyst.Xcel.UDFs.GetIndicatorValueAverage("OVOLGEPXREC", "5 Famille de courbes="&amp;$F529&amp;";", _xll.Woodstock.Analyst.Xcel.UDFs.GetModelFilename(), _xll.Woodstock.Analyst.Xcel.UDFs.GetScenarioIndex(),"2", "6"))/5,0,_xll.Woodstock.Analyst.Xcel.UDFs.GetIndicatorValueAverage("OVOLGEPXREC", "5 Famille de courbes="&amp;$F529&amp;";", _xll.Woodstock.Analyst.Xcel.UDFs.GetModelFilename(), _xll.Woodstock.Analyst.Xcel.UDFs.GetScenarioIndex(),"2", "6"))/5</f>
        <v>0</v>
      </c>
      <c r="N529" s="437">
        <f t="shared" si="118"/>
        <v>0</v>
      </c>
      <c r="O529" s="241" t="b">
        <f t="shared" si="119"/>
        <v>1</v>
      </c>
    </row>
    <row r="530" spans="1:15" x14ac:dyDescent="0.25">
      <c r="A530" s="248" t="s">
        <v>28</v>
      </c>
      <c r="B530" s="248" t="s">
        <v>99</v>
      </c>
      <c r="C530" s="248" t="s">
        <v>98</v>
      </c>
      <c r="D530" s="248" t="s">
        <v>97</v>
      </c>
      <c r="E530" s="241" t="s">
        <v>4</v>
      </c>
      <c r="F530" s="249" t="str">
        <f t="shared" si="116"/>
        <v>FCTYF_FT_ESFI</v>
      </c>
      <c r="G530" s="249" t="str">
        <f t="shared" si="117"/>
        <v>FCTYF_FT_EsFi_Pin gris</v>
      </c>
      <c r="H530" s="253">
        <f>IF(ISERROR(_xll.Woodstock.Analyst.Xcel.UDFs.GetIndicatorValue("OVOLPIGREC", "5 Famille de courbes="&amp;$F530&amp;";", _xll.Woodstock.Analyst.Xcel.UDFs.GetModelFilename(), _xll.Woodstock.Analyst.Xcel.UDFs.GetScenarioIndex(),"2"))/5,0,_xll.Woodstock.Analyst.Xcel.UDFs.GetIndicatorValue("OVOLPIGREC", "5 Famille de courbes="&amp;$F530&amp;";", _xll.Woodstock.Analyst.Xcel.UDFs.GetModelFilename(), _xll.Woodstock.Analyst.Xcel.UDFs.GetScenarioIndex(),"2"))/5</f>
        <v>0</v>
      </c>
      <c r="I530" s="253">
        <f>IF(ISERROR(_xll.Woodstock.Analyst.Xcel.UDFs.GetIndicatorValue("OVOLPIGREC", "5 Famille de courbes="&amp;$F530&amp;";", _xll.Woodstock.Analyst.Xcel.UDFs.GetModelFilename(), _xll.Woodstock.Analyst.Xcel.UDFs.GetScenarioIndex(),"3"))/5,0,_xll.Woodstock.Analyst.Xcel.UDFs.GetIndicatorValue("OVOLPIGREC", "5 Famille de courbes="&amp;$F530&amp;";", _xll.Woodstock.Analyst.Xcel.UDFs.GetModelFilename(), _xll.Woodstock.Analyst.Xcel.UDFs.GetScenarioIndex(),"3"))/5</f>
        <v>0</v>
      </c>
      <c r="J530" s="253">
        <f>IF(ISERROR(_xll.Woodstock.Analyst.Xcel.UDFs.GetIndicatorValue("OVOLPIGREC", "5 Famille de courbes="&amp;$F530&amp;";", _xll.Woodstock.Analyst.Xcel.UDFs.GetModelFilename(), _xll.Woodstock.Analyst.Xcel.UDFs.GetScenarioIndex(),"4"))/5,0,_xll.Woodstock.Analyst.Xcel.UDFs.GetIndicatorValue("OVOLPIGREC", "5 Famille de courbes="&amp;$F530&amp;";", _xll.Woodstock.Analyst.Xcel.UDFs.GetModelFilename(), _xll.Woodstock.Analyst.Xcel.UDFs.GetScenarioIndex(),"4"))/5</f>
        <v>0</v>
      </c>
      <c r="K530" s="253">
        <f>IF(ISERROR(_xll.Woodstock.Analyst.Xcel.UDFs.GetIndicatorValue("OVOLPIGREC", "5 Famille de courbes="&amp;$F530&amp;";", _xll.Woodstock.Analyst.Xcel.UDFs.GetModelFilename(), _xll.Woodstock.Analyst.Xcel.UDFs.GetScenarioIndex(),"5"))/5,0,_xll.Woodstock.Analyst.Xcel.UDFs.GetIndicatorValue("OVOLPIGREC", "5 Famille de courbes="&amp;$F530&amp;";", _xll.Woodstock.Analyst.Xcel.UDFs.GetModelFilename(), _xll.Woodstock.Analyst.Xcel.UDFs.GetScenarioIndex(),"5"))/5</f>
        <v>0</v>
      </c>
      <c r="L530" s="253">
        <f>IF(ISERROR(_xll.Woodstock.Analyst.Xcel.UDFs.GetIndicatorValue("OVOLPIGREC", "5 Famille de courbes="&amp;$F530&amp;";", _xll.Woodstock.Analyst.Xcel.UDFs.GetModelFilename(), _xll.Woodstock.Analyst.Xcel.UDFs.GetScenarioIndex(),"6"))/5,0,_xll.Woodstock.Analyst.Xcel.UDFs.GetIndicatorValue("OVOLPIGREC", "5 Famille de courbes="&amp;$F530&amp;";", _xll.Woodstock.Analyst.Xcel.UDFs.GetModelFilename(), _xll.Woodstock.Analyst.Xcel.UDFs.GetScenarioIndex(),"6"))/5</f>
        <v>0</v>
      </c>
      <c r="M530" s="253">
        <f>IF(ISERROR(_xll.Woodstock.Analyst.Xcel.UDFs.GetIndicatorValueAverage("OVOLPIGREC", "5 Famille de courbes="&amp;$F530&amp;";", _xll.Woodstock.Analyst.Xcel.UDFs.GetModelFilename(), _xll.Woodstock.Analyst.Xcel.UDFs.GetScenarioIndex(),"2", "6"))/5,0,_xll.Woodstock.Analyst.Xcel.UDFs.GetIndicatorValueAverage("OVOLPIGREC", "5 Famille de courbes="&amp;$F530&amp;";", _xll.Woodstock.Analyst.Xcel.UDFs.GetModelFilename(), _xll.Woodstock.Analyst.Xcel.UDFs.GetScenarioIndex(),"2", "6"))/5</f>
        <v>0</v>
      </c>
      <c r="N530" s="437">
        <f t="shared" si="118"/>
        <v>0</v>
      </c>
      <c r="O530" s="241" t="b">
        <f t="shared" si="119"/>
        <v>1</v>
      </c>
    </row>
    <row r="531" spans="1:15" x14ac:dyDescent="0.25">
      <c r="A531" s="248" t="s">
        <v>28</v>
      </c>
      <c r="B531" s="248" t="s">
        <v>99</v>
      </c>
      <c r="C531" s="248" t="s">
        <v>98</v>
      </c>
      <c r="D531" s="248" t="s">
        <v>97</v>
      </c>
      <c r="E531" s="241" t="s">
        <v>5</v>
      </c>
      <c r="F531" s="249" t="str">
        <f t="shared" si="116"/>
        <v>FCTYF_FT_ESFI</v>
      </c>
      <c r="G531" s="249" t="str">
        <f t="shared" si="117"/>
        <v>FCTYF_FT_EsFi_Mélèzes</v>
      </c>
      <c r="H531" s="253">
        <f>IF(ISERROR(_xll.Woodstock.Analyst.Xcel.UDFs.GetIndicatorValue("OVOLGMEXREC", "5 Famille de courbes="&amp;$F531&amp;";", _xll.Woodstock.Analyst.Xcel.UDFs.GetModelFilename(), _xll.Woodstock.Analyst.Xcel.UDFs.GetScenarioIndex(),"2"))/5,0,_xll.Woodstock.Analyst.Xcel.UDFs.GetIndicatorValue("OVOLGMEXREC", "5 Famille de courbes="&amp;$F531&amp;";", _xll.Woodstock.Analyst.Xcel.UDFs.GetModelFilename(), _xll.Woodstock.Analyst.Xcel.UDFs.GetScenarioIndex(),"2"))/5</f>
        <v>0</v>
      </c>
      <c r="I531" s="253">
        <f>IF(ISERROR(_xll.Woodstock.Analyst.Xcel.UDFs.GetIndicatorValue("OVOLGMEXREC", "5 Famille de courbes="&amp;$F531&amp;";", _xll.Woodstock.Analyst.Xcel.UDFs.GetModelFilename(), _xll.Woodstock.Analyst.Xcel.UDFs.GetScenarioIndex(),"3"))/5,0,_xll.Woodstock.Analyst.Xcel.UDFs.GetIndicatorValue("OVOLGMEXREC", "5 Famille de courbes="&amp;$F531&amp;";", _xll.Woodstock.Analyst.Xcel.UDFs.GetModelFilename(), _xll.Woodstock.Analyst.Xcel.UDFs.GetScenarioIndex(),"3"))/5</f>
        <v>0</v>
      </c>
      <c r="J531" s="253">
        <f>IF(ISERROR(_xll.Woodstock.Analyst.Xcel.UDFs.GetIndicatorValue("OVOLGMEXREC", "5 Famille de courbes="&amp;$F531&amp;";", _xll.Woodstock.Analyst.Xcel.UDFs.GetModelFilename(), _xll.Woodstock.Analyst.Xcel.UDFs.GetScenarioIndex(),"4"))/5,0,_xll.Woodstock.Analyst.Xcel.UDFs.GetIndicatorValue("OVOLGMEXREC", "5 Famille de courbes="&amp;$F531&amp;";", _xll.Woodstock.Analyst.Xcel.UDFs.GetModelFilename(), _xll.Woodstock.Analyst.Xcel.UDFs.GetScenarioIndex(),"4"))/5</f>
        <v>0</v>
      </c>
      <c r="K531" s="253">
        <f>IF(ISERROR(_xll.Woodstock.Analyst.Xcel.UDFs.GetIndicatorValue("OVOLGMEXREC", "5 Famille de courbes="&amp;$F531&amp;";", _xll.Woodstock.Analyst.Xcel.UDFs.GetModelFilename(), _xll.Woodstock.Analyst.Xcel.UDFs.GetScenarioIndex(),"5"))/5,0,_xll.Woodstock.Analyst.Xcel.UDFs.GetIndicatorValue("OVOLGMEXREC", "5 Famille de courbes="&amp;$F531&amp;";", _xll.Woodstock.Analyst.Xcel.UDFs.GetModelFilename(), _xll.Woodstock.Analyst.Xcel.UDFs.GetScenarioIndex(),"5"))/5</f>
        <v>0</v>
      </c>
      <c r="L531" s="253">
        <f>IF(ISERROR(_xll.Woodstock.Analyst.Xcel.UDFs.GetIndicatorValue("OVOLGMEXREC", "5 Famille de courbes="&amp;$F531&amp;";", _xll.Woodstock.Analyst.Xcel.UDFs.GetModelFilename(), _xll.Woodstock.Analyst.Xcel.UDFs.GetScenarioIndex(),"6"))/5,0,_xll.Woodstock.Analyst.Xcel.UDFs.GetIndicatorValue("OVOLGMEXREC", "5 Famille de courbes="&amp;$F531&amp;";", _xll.Woodstock.Analyst.Xcel.UDFs.GetModelFilename(), _xll.Woodstock.Analyst.Xcel.UDFs.GetScenarioIndex(),"6"))/5</f>
        <v>0</v>
      </c>
      <c r="M531" s="253">
        <f>IF(ISERROR(_xll.Woodstock.Analyst.Xcel.UDFs.GetIndicatorValueAverage("OVOLGMEXREC", "5 Famille de courbes="&amp;$F531&amp;";", _xll.Woodstock.Analyst.Xcel.UDFs.GetModelFilename(), _xll.Woodstock.Analyst.Xcel.UDFs.GetScenarioIndex(),"2", "6"))/5,0,_xll.Woodstock.Analyst.Xcel.UDFs.GetIndicatorValueAverage("OVOLGMEXREC", "5 Famille de courbes="&amp;$F531&amp;";", _xll.Woodstock.Analyst.Xcel.UDFs.GetModelFilename(), _xll.Woodstock.Analyst.Xcel.UDFs.GetScenarioIndex(),"2", "6"))/5</f>
        <v>0</v>
      </c>
      <c r="N531" s="437">
        <f t="shared" si="118"/>
        <v>0</v>
      </c>
      <c r="O531" s="241" t="b">
        <f t="shared" si="119"/>
        <v>1</v>
      </c>
    </row>
    <row r="532" spans="1:15" x14ac:dyDescent="0.25">
      <c r="A532" s="248" t="s">
        <v>28</v>
      </c>
      <c r="B532" s="248" t="s">
        <v>99</v>
      </c>
      <c r="C532" s="248" t="s">
        <v>98</v>
      </c>
      <c r="D532" s="248" t="s">
        <v>97</v>
      </c>
      <c r="E532" s="241" t="s">
        <v>6</v>
      </c>
      <c r="F532" s="249" t="str">
        <f t="shared" si="116"/>
        <v>FCTYF_FT_ESFI</v>
      </c>
      <c r="G532" s="249" t="str">
        <f t="shared" si="117"/>
        <v>FCTYF_FT_EsFi_Sous-total SEPM</v>
      </c>
      <c r="H532" s="253">
        <f>IF(ISERROR(_xll.Woodstock.Analyst.Xcel.UDFs.GetIndicatorValue("OVOLGSEPMREC", "5 Famille de courbes="&amp;$F532&amp;";", _xll.Woodstock.Analyst.Xcel.UDFs.GetModelFilename(), _xll.Woodstock.Analyst.Xcel.UDFs.GetScenarioIndex(),"2"))/5,0,_xll.Woodstock.Analyst.Xcel.UDFs.GetIndicatorValue("OVOLGSEPMREC", "5 Famille de courbes="&amp;$F532&amp;";", _xll.Woodstock.Analyst.Xcel.UDFs.GetModelFilename(), _xll.Woodstock.Analyst.Xcel.UDFs.GetScenarioIndex(),"2"))/5</f>
        <v>0</v>
      </c>
      <c r="I532" s="253">
        <f>IF(ISERROR(_xll.Woodstock.Analyst.Xcel.UDFs.GetIndicatorValue("OVOLGSEPMREC", "5 Famille de courbes="&amp;$F532&amp;";", _xll.Woodstock.Analyst.Xcel.UDFs.GetModelFilename(), _xll.Woodstock.Analyst.Xcel.UDFs.GetScenarioIndex(),"3"))/5,0,_xll.Woodstock.Analyst.Xcel.UDFs.GetIndicatorValue("OVOLGSEPMREC", "5 Famille de courbes="&amp;$F532&amp;";", _xll.Woodstock.Analyst.Xcel.UDFs.GetModelFilename(), _xll.Woodstock.Analyst.Xcel.UDFs.GetScenarioIndex(),"3"))/5</f>
        <v>0</v>
      </c>
      <c r="J532" s="253">
        <f>IF(ISERROR(_xll.Woodstock.Analyst.Xcel.UDFs.GetIndicatorValue("OVOLGSEPMREC", "5 Famille de courbes="&amp;$F532&amp;";", _xll.Woodstock.Analyst.Xcel.UDFs.GetModelFilename(), _xll.Woodstock.Analyst.Xcel.UDFs.GetScenarioIndex(),"4"))/5,0,_xll.Woodstock.Analyst.Xcel.UDFs.GetIndicatorValue("OVOLGSEPMREC", "5 Famille de courbes="&amp;$F532&amp;";", _xll.Woodstock.Analyst.Xcel.UDFs.GetModelFilename(), _xll.Woodstock.Analyst.Xcel.UDFs.GetScenarioIndex(),"4"))/5</f>
        <v>0</v>
      </c>
      <c r="K532" s="253">
        <f>IF(ISERROR(_xll.Woodstock.Analyst.Xcel.UDFs.GetIndicatorValue("OVOLGSEPMREC", "5 Famille de courbes="&amp;$F532&amp;";", _xll.Woodstock.Analyst.Xcel.UDFs.GetModelFilename(), _xll.Woodstock.Analyst.Xcel.UDFs.GetScenarioIndex(),"5"))/5,0,_xll.Woodstock.Analyst.Xcel.UDFs.GetIndicatorValue("OVOLGSEPMREC", "5 Famille de courbes="&amp;$F532&amp;";", _xll.Woodstock.Analyst.Xcel.UDFs.GetModelFilename(), _xll.Woodstock.Analyst.Xcel.UDFs.GetScenarioIndex(),"5"))/5</f>
        <v>0</v>
      </c>
      <c r="L532" s="253">
        <f>IF(ISERROR(_xll.Woodstock.Analyst.Xcel.UDFs.GetIndicatorValue("OVOLGSEPMREC", "5 Famille de courbes="&amp;$F532&amp;";", _xll.Woodstock.Analyst.Xcel.UDFs.GetModelFilename(), _xll.Woodstock.Analyst.Xcel.UDFs.GetScenarioIndex(),"6"))/5,0,_xll.Woodstock.Analyst.Xcel.UDFs.GetIndicatorValue("OVOLGSEPMREC", "5 Famille de courbes="&amp;$F532&amp;";", _xll.Woodstock.Analyst.Xcel.UDFs.GetModelFilename(), _xll.Woodstock.Analyst.Xcel.UDFs.GetScenarioIndex(),"6"))/5</f>
        <v>0</v>
      </c>
      <c r="M532" s="253">
        <f>IF(ISERROR(_xll.Woodstock.Analyst.Xcel.UDFs.GetIndicatorValueAverage("OVOLGSEPMREC", "5 Famille de courbes="&amp;$F532&amp;";", _xll.Woodstock.Analyst.Xcel.UDFs.GetModelFilename(), _xll.Woodstock.Analyst.Xcel.UDFs.GetScenarioIndex(),"2", "6"))/5,0,_xll.Woodstock.Analyst.Xcel.UDFs.GetIndicatorValueAverage("OVOLGSEPMREC", "5 Famille de courbes="&amp;$F532&amp;";", _xll.Woodstock.Analyst.Xcel.UDFs.GetModelFilename(), _xll.Woodstock.Analyst.Xcel.UDFs.GetScenarioIndex(),"2", "6"))/5</f>
        <v>0</v>
      </c>
      <c r="N532" s="437">
        <f t="shared" si="118"/>
        <v>0</v>
      </c>
      <c r="O532" s="241" t="b">
        <f t="shared" si="119"/>
        <v>1</v>
      </c>
    </row>
    <row r="533" spans="1:15" x14ac:dyDescent="0.25">
      <c r="A533" s="248" t="s">
        <v>28</v>
      </c>
      <c r="B533" s="248" t="s">
        <v>99</v>
      </c>
      <c r="C533" s="248" t="s">
        <v>98</v>
      </c>
      <c r="D533" s="248" t="s">
        <v>97</v>
      </c>
      <c r="E533" s="241" t="s">
        <v>7</v>
      </c>
      <c r="F533" s="249" t="str">
        <f t="shared" si="116"/>
        <v>FCTYF_FT_ESFI</v>
      </c>
      <c r="G533" s="249" t="str">
        <f t="shared" si="117"/>
        <v>FCTYF_FT_EsFi_Pins blanc et rouge</v>
      </c>
      <c r="H533" s="253">
        <f>IF(ISERROR(_xll.Woodstock.Analyst.Xcel.UDFs.GetIndicatorValue("OVOLGPINSREC", "5 Famille de courbes="&amp;$F533&amp;";", _xll.Woodstock.Analyst.Xcel.UDFs.GetModelFilename(), _xll.Woodstock.Analyst.Xcel.UDFs.GetScenarioIndex(),"2"))/5,0,_xll.Woodstock.Analyst.Xcel.UDFs.GetIndicatorValue("OVOLGPINSREC", "5 Famille de courbes="&amp;$F533&amp;";", _xll.Woodstock.Analyst.Xcel.UDFs.GetModelFilename(), _xll.Woodstock.Analyst.Xcel.UDFs.GetScenarioIndex(),"2"))/5</f>
        <v>0</v>
      </c>
      <c r="I533" s="253">
        <f>IF(ISERROR(_xll.Woodstock.Analyst.Xcel.UDFs.GetIndicatorValue("OVOLGPINSREC", "5 Famille de courbes="&amp;$F533&amp;";", _xll.Woodstock.Analyst.Xcel.UDFs.GetModelFilename(), _xll.Woodstock.Analyst.Xcel.UDFs.GetScenarioIndex(),"3"))/5,0,_xll.Woodstock.Analyst.Xcel.UDFs.GetIndicatorValue("OVOLGPINSREC", "5 Famille de courbes="&amp;$F533&amp;";", _xll.Woodstock.Analyst.Xcel.UDFs.GetModelFilename(), _xll.Woodstock.Analyst.Xcel.UDFs.GetScenarioIndex(),"3"))/5</f>
        <v>0</v>
      </c>
      <c r="J533" s="253">
        <f>IF(ISERROR(_xll.Woodstock.Analyst.Xcel.UDFs.GetIndicatorValue("OVOLGPINSREC", "5 Famille de courbes="&amp;$F533&amp;";", _xll.Woodstock.Analyst.Xcel.UDFs.GetModelFilename(), _xll.Woodstock.Analyst.Xcel.UDFs.GetScenarioIndex(),"4"))/5,0,_xll.Woodstock.Analyst.Xcel.UDFs.GetIndicatorValue("OVOLGPINSREC", "5 Famille de courbes="&amp;$F533&amp;";", _xll.Woodstock.Analyst.Xcel.UDFs.GetModelFilename(), _xll.Woodstock.Analyst.Xcel.UDFs.GetScenarioIndex(),"4"))/5</f>
        <v>0</v>
      </c>
      <c r="K533" s="253">
        <f>IF(ISERROR(_xll.Woodstock.Analyst.Xcel.UDFs.GetIndicatorValue("OVOLGPINSREC", "5 Famille de courbes="&amp;$F533&amp;";", _xll.Woodstock.Analyst.Xcel.UDFs.GetModelFilename(), _xll.Woodstock.Analyst.Xcel.UDFs.GetScenarioIndex(),"5"))/5,0,_xll.Woodstock.Analyst.Xcel.UDFs.GetIndicatorValue("OVOLGPINSREC", "5 Famille de courbes="&amp;$F533&amp;";", _xll.Woodstock.Analyst.Xcel.UDFs.GetModelFilename(), _xll.Woodstock.Analyst.Xcel.UDFs.GetScenarioIndex(),"5"))/5</f>
        <v>0</v>
      </c>
      <c r="L533" s="253">
        <f>IF(ISERROR(_xll.Woodstock.Analyst.Xcel.UDFs.GetIndicatorValue("OVOLGPINSREC", "5 Famille de courbes="&amp;$F533&amp;";", _xll.Woodstock.Analyst.Xcel.UDFs.GetModelFilename(), _xll.Woodstock.Analyst.Xcel.UDFs.GetScenarioIndex(),"6"))/5,0,_xll.Woodstock.Analyst.Xcel.UDFs.GetIndicatorValue("OVOLGPINSREC", "5 Famille de courbes="&amp;$F533&amp;";", _xll.Woodstock.Analyst.Xcel.UDFs.GetModelFilename(), _xll.Woodstock.Analyst.Xcel.UDFs.GetScenarioIndex(),"6"))/5</f>
        <v>0</v>
      </c>
      <c r="M533" s="253">
        <f>IF(ISERROR(_xll.Woodstock.Analyst.Xcel.UDFs.GetIndicatorValueAverage("OVOLGPINSREC", "5 Famille de courbes="&amp;$F533&amp;";", _xll.Woodstock.Analyst.Xcel.UDFs.GetModelFilename(), _xll.Woodstock.Analyst.Xcel.UDFs.GetScenarioIndex(),"2", "6"))/5,0,_xll.Woodstock.Analyst.Xcel.UDFs.GetIndicatorValueAverage("OVOLGPINSREC", "5 Famille de courbes="&amp;$F533&amp;";", _xll.Woodstock.Analyst.Xcel.UDFs.GetModelFilename(), _xll.Woodstock.Analyst.Xcel.UDFs.GetScenarioIndex(),"2", "6"))/5</f>
        <v>0</v>
      </c>
      <c r="N533" s="437">
        <f t="shared" si="118"/>
        <v>0</v>
      </c>
      <c r="O533" s="241" t="b">
        <f t="shared" si="119"/>
        <v>1</v>
      </c>
    </row>
    <row r="534" spans="1:15" x14ac:dyDescent="0.25">
      <c r="A534" s="248" t="s">
        <v>28</v>
      </c>
      <c r="B534" s="248" t="s">
        <v>99</v>
      </c>
      <c r="C534" s="248" t="s">
        <v>98</v>
      </c>
      <c r="D534" s="248" t="s">
        <v>97</v>
      </c>
      <c r="E534" s="241" t="s">
        <v>8</v>
      </c>
      <c r="F534" s="249" t="str">
        <f t="shared" si="116"/>
        <v>FCTYF_FT_ESFI</v>
      </c>
      <c r="G534" s="249" t="str">
        <f t="shared" si="117"/>
        <v>FCTYF_FT_EsFi_Pruche</v>
      </c>
      <c r="H534" s="253">
        <f>IF(ISERROR(_xll.Woodstock.Analyst.Xcel.UDFs.GetIndicatorValue("OVOLPRUREC", "5 Famille de courbes="&amp;$F534&amp;";", _xll.Woodstock.Analyst.Xcel.UDFs.GetModelFilename(), _xll.Woodstock.Analyst.Xcel.UDFs.GetScenarioIndex(),"2"))/5,0,_xll.Woodstock.Analyst.Xcel.UDFs.GetIndicatorValue("OVOLPRUREC", "5 Famille de courbes="&amp;$F534&amp;";", _xll.Woodstock.Analyst.Xcel.UDFs.GetModelFilename(), _xll.Woodstock.Analyst.Xcel.UDFs.GetScenarioIndex(),"2"))/5</f>
        <v>0</v>
      </c>
      <c r="I534" s="253">
        <f>IF(ISERROR(_xll.Woodstock.Analyst.Xcel.UDFs.GetIndicatorValue("OVOLPRUREC", "5 Famille de courbes="&amp;$F534&amp;";", _xll.Woodstock.Analyst.Xcel.UDFs.GetModelFilename(), _xll.Woodstock.Analyst.Xcel.UDFs.GetScenarioIndex(),"3"))/5,0,_xll.Woodstock.Analyst.Xcel.UDFs.GetIndicatorValue("OVOLPRUREC", "5 Famille de courbes="&amp;$F534&amp;";", _xll.Woodstock.Analyst.Xcel.UDFs.GetModelFilename(), _xll.Woodstock.Analyst.Xcel.UDFs.GetScenarioIndex(),"3"))/5</f>
        <v>0</v>
      </c>
      <c r="J534" s="253">
        <f>IF(ISERROR(_xll.Woodstock.Analyst.Xcel.UDFs.GetIndicatorValue("OVOLPRUREC", "5 Famille de courbes="&amp;$F534&amp;";", _xll.Woodstock.Analyst.Xcel.UDFs.GetModelFilename(), _xll.Woodstock.Analyst.Xcel.UDFs.GetScenarioIndex(),"4"))/5,0,_xll.Woodstock.Analyst.Xcel.UDFs.GetIndicatorValue("OVOLPRUREC", "5 Famille de courbes="&amp;$F534&amp;";", _xll.Woodstock.Analyst.Xcel.UDFs.GetModelFilename(), _xll.Woodstock.Analyst.Xcel.UDFs.GetScenarioIndex(),"4"))/5</f>
        <v>0</v>
      </c>
      <c r="K534" s="253">
        <f>IF(ISERROR(_xll.Woodstock.Analyst.Xcel.UDFs.GetIndicatorValue("OVOLPRUREC", "5 Famille de courbes="&amp;$F534&amp;";", _xll.Woodstock.Analyst.Xcel.UDFs.GetModelFilename(), _xll.Woodstock.Analyst.Xcel.UDFs.GetScenarioIndex(),"5"))/5,0,_xll.Woodstock.Analyst.Xcel.UDFs.GetIndicatorValue("OVOLPRUREC", "5 Famille de courbes="&amp;$F534&amp;";", _xll.Woodstock.Analyst.Xcel.UDFs.GetModelFilename(), _xll.Woodstock.Analyst.Xcel.UDFs.GetScenarioIndex(),"5"))/5</f>
        <v>0</v>
      </c>
      <c r="L534" s="253">
        <f>IF(ISERROR(_xll.Woodstock.Analyst.Xcel.UDFs.GetIndicatorValue("OVOLPRUREC", "5 Famille de courbes="&amp;$F534&amp;";", _xll.Woodstock.Analyst.Xcel.UDFs.GetModelFilename(), _xll.Woodstock.Analyst.Xcel.UDFs.GetScenarioIndex(),"6"))/5,0,_xll.Woodstock.Analyst.Xcel.UDFs.GetIndicatorValue("OVOLPRUREC", "5 Famille de courbes="&amp;$F534&amp;";", _xll.Woodstock.Analyst.Xcel.UDFs.GetModelFilename(), _xll.Woodstock.Analyst.Xcel.UDFs.GetScenarioIndex(),"6"))/5</f>
        <v>0</v>
      </c>
      <c r="M534" s="253">
        <f>IF(ISERROR(_xll.Woodstock.Analyst.Xcel.UDFs.GetIndicatorValueAverage("OVOLPRUREC", "5 Famille de courbes="&amp;$F534&amp;";", _xll.Woodstock.Analyst.Xcel.UDFs.GetModelFilename(), _xll.Woodstock.Analyst.Xcel.UDFs.GetScenarioIndex(),"2", "6"))/5,0,_xll.Woodstock.Analyst.Xcel.UDFs.GetIndicatorValueAverage("OVOLPRUREC", "5 Famille de courbes="&amp;$F534&amp;";", _xll.Woodstock.Analyst.Xcel.UDFs.GetModelFilename(), _xll.Woodstock.Analyst.Xcel.UDFs.GetScenarioIndex(),"2", "6"))/5</f>
        <v>0</v>
      </c>
      <c r="N534" s="437">
        <f t="shared" si="118"/>
        <v>0</v>
      </c>
      <c r="O534" s="241" t="b">
        <f t="shared" si="119"/>
        <v>1</v>
      </c>
    </row>
    <row r="535" spans="1:15" x14ac:dyDescent="0.25">
      <c r="A535" s="248" t="s">
        <v>28</v>
      </c>
      <c r="B535" s="248" t="s">
        <v>99</v>
      </c>
      <c r="C535" s="248" t="s">
        <v>98</v>
      </c>
      <c r="D535" s="248" t="s">
        <v>97</v>
      </c>
      <c r="E535" s="241" t="s">
        <v>9</v>
      </c>
      <c r="F535" s="249" t="str">
        <f t="shared" si="116"/>
        <v>FCTYF_FT_ESFI</v>
      </c>
      <c r="G535" s="249" t="str">
        <f t="shared" si="117"/>
        <v>FCTYF_FT_EsFi_Thuya</v>
      </c>
      <c r="H535" s="253">
        <f>IF(ISERROR(_xll.Woodstock.Analyst.Xcel.UDFs.GetIndicatorValue("OVOLTHOREC", "5 Famille de courbes="&amp;$F535&amp;";", _xll.Woodstock.Analyst.Xcel.UDFs.GetModelFilename(), _xll.Woodstock.Analyst.Xcel.UDFs.GetScenarioIndex(),"2"))/5,0,_xll.Woodstock.Analyst.Xcel.UDFs.GetIndicatorValue("OVOLTHOREC", "5 Famille de courbes="&amp;$F535&amp;";", _xll.Woodstock.Analyst.Xcel.UDFs.GetModelFilename(), _xll.Woodstock.Analyst.Xcel.UDFs.GetScenarioIndex(),"2"))/5</f>
        <v>0</v>
      </c>
      <c r="I535" s="253">
        <f>IF(ISERROR(_xll.Woodstock.Analyst.Xcel.UDFs.GetIndicatorValue("OVOLTHOREC", "5 Famille de courbes="&amp;$F535&amp;";", _xll.Woodstock.Analyst.Xcel.UDFs.GetModelFilename(), _xll.Woodstock.Analyst.Xcel.UDFs.GetScenarioIndex(),"3"))/5,0,_xll.Woodstock.Analyst.Xcel.UDFs.GetIndicatorValue("OVOLTHOREC", "5 Famille de courbes="&amp;$F535&amp;";", _xll.Woodstock.Analyst.Xcel.UDFs.GetModelFilename(), _xll.Woodstock.Analyst.Xcel.UDFs.GetScenarioIndex(),"3"))/5</f>
        <v>0</v>
      </c>
      <c r="J535" s="253">
        <f>IF(ISERROR(_xll.Woodstock.Analyst.Xcel.UDFs.GetIndicatorValue("OVOLTHOREC", "5 Famille de courbes="&amp;$F535&amp;";", _xll.Woodstock.Analyst.Xcel.UDFs.GetModelFilename(), _xll.Woodstock.Analyst.Xcel.UDFs.GetScenarioIndex(),"4"))/5,0,_xll.Woodstock.Analyst.Xcel.UDFs.GetIndicatorValue("OVOLTHOREC", "5 Famille de courbes="&amp;$F535&amp;";", _xll.Woodstock.Analyst.Xcel.UDFs.GetModelFilename(), _xll.Woodstock.Analyst.Xcel.UDFs.GetScenarioIndex(),"4"))/5</f>
        <v>0</v>
      </c>
      <c r="K535" s="253">
        <f>IF(ISERROR(_xll.Woodstock.Analyst.Xcel.UDFs.GetIndicatorValue("OVOLTHOREC", "5 Famille de courbes="&amp;$F535&amp;";", _xll.Woodstock.Analyst.Xcel.UDFs.GetModelFilename(), _xll.Woodstock.Analyst.Xcel.UDFs.GetScenarioIndex(),"5"))/5,0,_xll.Woodstock.Analyst.Xcel.UDFs.GetIndicatorValue("OVOLTHOREC", "5 Famille de courbes="&amp;$F535&amp;";", _xll.Woodstock.Analyst.Xcel.UDFs.GetModelFilename(), _xll.Woodstock.Analyst.Xcel.UDFs.GetScenarioIndex(),"5"))/5</f>
        <v>0</v>
      </c>
      <c r="L535" s="253">
        <f>IF(ISERROR(_xll.Woodstock.Analyst.Xcel.UDFs.GetIndicatorValue("OVOLTHOREC", "5 Famille de courbes="&amp;$F535&amp;";", _xll.Woodstock.Analyst.Xcel.UDFs.GetModelFilename(), _xll.Woodstock.Analyst.Xcel.UDFs.GetScenarioIndex(),"6"))/5,0,_xll.Woodstock.Analyst.Xcel.UDFs.GetIndicatorValue("OVOLTHOREC", "5 Famille de courbes="&amp;$F535&amp;";", _xll.Woodstock.Analyst.Xcel.UDFs.GetModelFilename(), _xll.Woodstock.Analyst.Xcel.UDFs.GetScenarioIndex(),"6"))/5</f>
        <v>0</v>
      </c>
      <c r="M535" s="253">
        <f>IF(ISERROR(_xll.Woodstock.Analyst.Xcel.UDFs.GetIndicatorValueAverage("OVOLTHOREC", "5 Famille de courbes="&amp;$F535&amp;";", _xll.Woodstock.Analyst.Xcel.UDFs.GetModelFilename(), _xll.Woodstock.Analyst.Xcel.UDFs.GetScenarioIndex(),"2", "6"))/5,0,_xll.Woodstock.Analyst.Xcel.UDFs.GetIndicatorValueAverage("OVOLTHOREC", "5 Famille de courbes="&amp;$F535&amp;";", _xll.Woodstock.Analyst.Xcel.UDFs.GetModelFilename(), _xll.Woodstock.Analyst.Xcel.UDFs.GetScenarioIndex(),"2", "6"))/5</f>
        <v>0</v>
      </c>
      <c r="N535" s="437">
        <f t="shared" si="118"/>
        <v>0</v>
      </c>
      <c r="O535" s="241" t="b">
        <f t="shared" si="119"/>
        <v>1</v>
      </c>
    </row>
    <row r="536" spans="1:15" x14ac:dyDescent="0.25">
      <c r="A536" s="248" t="s">
        <v>28</v>
      </c>
      <c r="B536" s="248" t="s">
        <v>99</v>
      </c>
      <c r="C536" s="248" t="s">
        <v>98</v>
      </c>
      <c r="D536" s="248" t="s">
        <v>97</v>
      </c>
      <c r="E536" s="241" t="s">
        <v>11</v>
      </c>
      <c r="F536" s="249" t="str">
        <f t="shared" si="116"/>
        <v>FCTYF_FT_ESFI</v>
      </c>
      <c r="G536" s="249" t="str">
        <f t="shared" si="117"/>
        <v>FCTYF_FT_EsFi_Total Résineux</v>
      </c>
      <c r="H536" s="253">
        <f>IF(ISERROR(_xll.Woodstock.Analyst.Xcel.UDFs.GetIndicatorValue("OVOLGRREC", "5 Famille de courbes="&amp;$F536&amp;";", _xll.Woodstock.Analyst.Xcel.UDFs.GetModelFilename(), _xll.Woodstock.Analyst.Xcel.UDFs.GetScenarioIndex(),"2"))/5,0,_xll.Woodstock.Analyst.Xcel.UDFs.GetIndicatorValue("OVOLGRREC", "5 Famille de courbes="&amp;$F536&amp;";", _xll.Woodstock.Analyst.Xcel.UDFs.GetModelFilename(), _xll.Woodstock.Analyst.Xcel.UDFs.GetScenarioIndex(),"2"))/5</f>
        <v>0</v>
      </c>
      <c r="I536" s="253">
        <f>IF(ISERROR(_xll.Woodstock.Analyst.Xcel.UDFs.GetIndicatorValue("OVOLGRREC", "5 Famille de courbes="&amp;$F536&amp;";", _xll.Woodstock.Analyst.Xcel.UDFs.GetModelFilename(), _xll.Woodstock.Analyst.Xcel.UDFs.GetScenarioIndex(),"3"))/5,0,_xll.Woodstock.Analyst.Xcel.UDFs.GetIndicatorValue("OVOLGRREC", "5 Famille de courbes="&amp;$F536&amp;";", _xll.Woodstock.Analyst.Xcel.UDFs.GetModelFilename(), _xll.Woodstock.Analyst.Xcel.UDFs.GetScenarioIndex(),"3"))/5</f>
        <v>0</v>
      </c>
      <c r="J536" s="253">
        <f>IF(ISERROR(_xll.Woodstock.Analyst.Xcel.UDFs.GetIndicatorValue("OVOLGRREC", "5 Famille de courbes="&amp;$F536&amp;";", _xll.Woodstock.Analyst.Xcel.UDFs.GetModelFilename(), _xll.Woodstock.Analyst.Xcel.UDFs.GetScenarioIndex(),"4"))/5,0,_xll.Woodstock.Analyst.Xcel.UDFs.GetIndicatorValue("OVOLGRREC", "5 Famille de courbes="&amp;$F536&amp;";", _xll.Woodstock.Analyst.Xcel.UDFs.GetModelFilename(), _xll.Woodstock.Analyst.Xcel.UDFs.GetScenarioIndex(),"4"))/5</f>
        <v>0</v>
      </c>
      <c r="K536" s="253">
        <f>IF(ISERROR(_xll.Woodstock.Analyst.Xcel.UDFs.GetIndicatorValue("OVOLGRREC", "5 Famille de courbes="&amp;$F536&amp;";", _xll.Woodstock.Analyst.Xcel.UDFs.GetModelFilename(), _xll.Woodstock.Analyst.Xcel.UDFs.GetScenarioIndex(),"5"))/5,0,_xll.Woodstock.Analyst.Xcel.UDFs.GetIndicatorValue("OVOLGRREC", "5 Famille de courbes="&amp;$F536&amp;";", _xll.Woodstock.Analyst.Xcel.UDFs.GetModelFilename(), _xll.Woodstock.Analyst.Xcel.UDFs.GetScenarioIndex(),"5"))/5</f>
        <v>0</v>
      </c>
      <c r="L536" s="253">
        <f>IF(ISERROR(_xll.Woodstock.Analyst.Xcel.UDFs.GetIndicatorValue("OVOLGRREC", "5 Famille de courbes="&amp;$F536&amp;";", _xll.Woodstock.Analyst.Xcel.UDFs.GetModelFilename(), _xll.Woodstock.Analyst.Xcel.UDFs.GetScenarioIndex(),"6"))/5,0,_xll.Woodstock.Analyst.Xcel.UDFs.GetIndicatorValue("OVOLGRREC", "5 Famille de courbes="&amp;$F536&amp;";", _xll.Woodstock.Analyst.Xcel.UDFs.GetModelFilename(), _xll.Woodstock.Analyst.Xcel.UDFs.GetScenarioIndex(),"6"))/5</f>
        <v>0</v>
      </c>
      <c r="M536" s="253">
        <f>IF(ISERROR(_xll.Woodstock.Analyst.Xcel.UDFs.GetIndicatorValueAverage("OVOLGRREC", "5 Famille de courbes="&amp;$F536&amp;";", _xll.Woodstock.Analyst.Xcel.UDFs.GetModelFilename(), _xll.Woodstock.Analyst.Xcel.UDFs.GetScenarioIndex(),"2", "6"))/5,0,_xll.Woodstock.Analyst.Xcel.UDFs.GetIndicatorValueAverage("OVOLGRREC", "5 Famille de courbes="&amp;$F536&amp;";", _xll.Woodstock.Analyst.Xcel.UDFs.GetModelFilename(), _xll.Woodstock.Analyst.Xcel.UDFs.GetScenarioIndex(),"2", "6"))/5</f>
        <v>0</v>
      </c>
      <c r="N536" s="437">
        <f t="shared" si="118"/>
        <v>0</v>
      </c>
      <c r="O536" s="241" t="b">
        <f t="shared" si="119"/>
        <v>1</v>
      </c>
    </row>
    <row r="537" spans="1:15" x14ac:dyDescent="0.25">
      <c r="A537" s="248" t="s">
        <v>28</v>
      </c>
      <c r="B537" s="248" t="s">
        <v>99</v>
      </c>
      <c r="C537" s="248" t="s">
        <v>98</v>
      </c>
      <c r="D537" s="248" t="s">
        <v>97</v>
      </c>
      <c r="E537" s="241" t="s">
        <v>13</v>
      </c>
      <c r="F537" s="249" t="str">
        <f t="shared" si="116"/>
        <v>FCTYF_FT_ESFI</v>
      </c>
      <c r="G537" s="249" t="str">
        <f t="shared" si="117"/>
        <v>FCTYF_FT_EsFi_Bouleau à papier</v>
      </c>
      <c r="H537" s="253">
        <f>IF(ISERROR(_xll.Woodstock.Analyst.Xcel.UDFs.GetIndicatorValue("OVOLBOPREC", "5 Famille de courbes="&amp;$F537&amp;";", _xll.Woodstock.Analyst.Xcel.UDFs.GetModelFilename(), _xll.Woodstock.Analyst.Xcel.UDFs.GetScenarioIndex(),"2"))/5,0,_xll.Woodstock.Analyst.Xcel.UDFs.GetIndicatorValue("OVOLBOPREC", "5 Famille de courbes="&amp;$F537&amp;";", _xll.Woodstock.Analyst.Xcel.UDFs.GetModelFilename(), _xll.Woodstock.Analyst.Xcel.UDFs.GetScenarioIndex(),"2"))/5</f>
        <v>0</v>
      </c>
      <c r="I537" s="253">
        <f>IF(ISERROR(_xll.Woodstock.Analyst.Xcel.UDFs.GetIndicatorValue("OVOLBOPREC", "5 Famille de courbes="&amp;$F537&amp;";", _xll.Woodstock.Analyst.Xcel.UDFs.GetModelFilename(), _xll.Woodstock.Analyst.Xcel.UDFs.GetScenarioIndex(),"3"))/5,0,_xll.Woodstock.Analyst.Xcel.UDFs.GetIndicatorValue("OVOLBOPREC", "5 Famille de courbes="&amp;$F537&amp;";", _xll.Woodstock.Analyst.Xcel.UDFs.GetModelFilename(), _xll.Woodstock.Analyst.Xcel.UDFs.GetScenarioIndex(),"3"))/5</f>
        <v>0</v>
      </c>
      <c r="J537" s="253">
        <f>IF(ISERROR(_xll.Woodstock.Analyst.Xcel.UDFs.GetIndicatorValue("OVOLBOPREC", "5 Famille de courbes="&amp;$F537&amp;";", _xll.Woodstock.Analyst.Xcel.UDFs.GetModelFilename(), _xll.Woodstock.Analyst.Xcel.UDFs.GetScenarioIndex(),"4"))/5,0,_xll.Woodstock.Analyst.Xcel.UDFs.GetIndicatorValue("OVOLBOPREC", "5 Famille de courbes="&amp;$F537&amp;";", _xll.Woodstock.Analyst.Xcel.UDFs.GetModelFilename(), _xll.Woodstock.Analyst.Xcel.UDFs.GetScenarioIndex(),"4"))/5</f>
        <v>0</v>
      </c>
      <c r="K537" s="253">
        <f>IF(ISERROR(_xll.Woodstock.Analyst.Xcel.UDFs.GetIndicatorValue("OVOLBOPREC", "5 Famille de courbes="&amp;$F537&amp;";", _xll.Woodstock.Analyst.Xcel.UDFs.GetModelFilename(), _xll.Woodstock.Analyst.Xcel.UDFs.GetScenarioIndex(),"5"))/5,0,_xll.Woodstock.Analyst.Xcel.UDFs.GetIndicatorValue("OVOLBOPREC", "5 Famille de courbes="&amp;$F537&amp;";", _xll.Woodstock.Analyst.Xcel.UDFs.GetModelFilename(), _xll.Woodstock.Analyst.Xcel.UDFs.GetScenarioIndex(),"5"))/5</f>
        <v>0</v>
      </c>
      <c r="L537" s="253">
        <f>IF(ISERROR(_xll.Woodstock.Analyst.Xcel.UDFs.GetIndicatorValue("OVOLBOPREC", "5 Famille de courbes="&amp;$F537&amp;";", _xll.Woodstock.Analyst.Xcel.UDFs.GetModelFilename(), _xll.Woodstock.Analyst.Xcel.UDFs.GetScenarioIndex(),"6"))/5,0,_xll.Woodstock.Analyst.Xcel.UDFs.GetIndicatorValue("OVOLBOPREC", "5 Famille de courbes="&amp;$F537&amp;";", _xll.Woodstock.Analyst.Xcel.UDFs.GetModelFilename(), _xll.Woodstock.Analyst.Xcel.UDFs.GetScenarioIndex(),"6"))/5</f>
        <v>0</v>
      </c>
      <c r="M537" s="253">
        <f>IF(ISERROR(_xll.Woodstock.Analyst.Xcel.UDFs.GetIndicatorValueAverage("OVOLBOPREC", "5 Famille de courbes="&amp;$F537&amp;";", _xll.Woodstock.Analyst.Xcel.UDFs.GetModelFilename(), _xll.Woodstock.Analyst.Xcel.UDFs.GetScenarioIndex(),"2", "6"))/5,0,_xll.Woodstock.Analyst.Xcel.UDFs.GetIndicatorValueAverage("OVOLBOPREC", "5 Famille de courbes="&amp;$F537&amp;";", _xll.Woodstock.Analyst.Xcel.UDFs.GetModelFilename(), _xll.Woodstock.Analyst.Xcel.UDFs.GetScenarioIndex(),"2", "6"))/5</f>
        <v>0</v>
      </c>
      <c r="N537" s="437">
        <f t="shared" si="118"/>
        <v>0</v>
      </c>
      <c r="O537" s="241" t="b">
        <f t="shared" si="119"/>
        <v>1</v>
      </c>
    </row>
    <row r="538" spans="1:15" x14ac:dyDescent="0.25">
      <c r="A538" s="248" t="s">
        <v>28</v>
      </c>
      <c r="B538" s="248" t="s">
        <v>99</v>
      </c>
      <c r="C538" s="248" t="s">
        <v>98</v>
      </c>
      <c r="D538" s="248" t="s">
        <v>97</v>
      </c>
      <c r="E538" s="241" t="s">
        <v>14</v>
      </c>
      <c r="F538" s="249" t="str">
        <f t="shared" si="116"/>
        <v>FCTYF_FT_ESFI</v>
      </c>
      <c r="G538" s="249" t="str">
        <f t="shared" si="117"/>
        <v>FCTYF_FT_EsFi_Peupliers</v>
      </c>
      <c r="H538" s="253">
        <f>IF(ISERROR(_xll.Woodstock.Analyst.Xcel.UDFs.GetIndicatorValue("OVOLGPEUREC", "5 Famille de courbes="&amp;$F538&amp;";", _xll.Woodstock.Analyst.Xcel.UDFs.GetModelFilename(), _xll.Woodstock.Analyst.Xcel.UDFs.GetScenarioIndex(),"2"))/5,0,_xll.Woodstock.Analyst.Xcel.UDFs.GetIndicatorValue("OVOLGPEUREC", "5 Famille de courbes="&amp;$F538&amp;";", _xll.Woodstock.Analyst.Xcel.UDFs.GetModelFilename(), _xll.Woodstock.Analyst.Xcel.UDFs.GetScenarioIndex(),"2"))/5</f>
        <v>0</v>
      </c>
      <c r="I538" s="253">
        <f>IF(ISERROR(_xll.Woodstock.Analyst.Xcel.UDFs.GetIndicatorValue("OVOLGPEUREC", "5 Famille de courbes="&amp;$F538&amp;";", _xll.Woodstock.Analyst.Xcel.UDFs.GetModelFilename(), _xll.Woodstock.Analyst.Xcel.UDFs.GetScenarioIndex(),"3"))/5,0,_xll.Woodstock.Analyst.Xcel.UDFs.GetIndicatorValue("OVOLGPEUREC", "5 Famille de courbes="&amp;$F538&amp;";", _xll.Woodstock.Analyst.Xcel.UDFs.GetModelFilename(), _xll.Woodstock.Analyst.Xcel.UDFs.GetScenarioIndex(),"3"))/5</f>
        <v>0</v>
      </c>
      <c r="J538" s="253">
        <f>IF(ISERROR(_xll.Woodstock.Analyst.Xcel.UDFs.GetIndicatorValue("OVOLGPEUREC", "5 Famille de courbes="&amp;$F538&amp;";", _xll.Woodstock.Analyst.Xcel.UDFs.GetModelFilename(), _xll.Woodstock.Analyst.Xcel.UDFs.GetScenarioIndex(),"4"))/5,0,_xll.Woodstock.Analyst.Xcel.UDFs.GetIndicatorValue("OVOLGPEUREC", "5 Famille de courbes="&amp;$F538&amp;";", _xll.Woodstock.Analyst.Xcel.UDFs.GetModelFilename(), _xll.Woodstock.Analyst.Xcel.UDFs.GetScenarioIndex(),"4"))/5</f>
        <v>0</v>
      </c>
      <c r="K538" s="253">
        <f>IF(ISERROR(_xll.Woodstock.Analyst.Xcel.UDFs.GetIndicatorValue("OVOLGPEUREC", "5 Famille de courbes="&amp;$F538&amp;";", _xll.Woodstock.Analyst.Xcel.UDFs.GetModelFilename(), _xll.Woodstock.Analyst.Xcel.UDFs.GetScenarioIndex(),"5"))/5,0,_xll.Woodstock.Analyst.Xcel.UDFs.GetIndicatorValue("OVOLGPEUREC", "5 Famille de courbes="&amp;$F538&amp;";", _xll.Woodstock.Analyst.Xcel.UDFs.GetModelFilename(), _xll.Woodstock.Analyst.Xcel.UDFs.GetScenarioIndex(),"5"))/5</f>
        <v>0</v>
      </c>
      <c r="L538" s="253">
        <f>IF(ISERROR(_xll.Woodstock.Analyst.Xcel.UDFs.GetIndicatorValue("OVOLGPEUREC", "5 Famille de courbes="&amp;$F538&amp;";", _xll.Woodstock.Analyst.Xcel.UDFs.GetModelFilename(), _xll.Woodstock.Analyst.Xcel.UDFs.GetScenarioIndex(),"6"))/5,0,_xll.Woodstock.Analyst.Xcel.UDFs.GetIndicatorValue("OVOLGPEUREC", "5 Famille de courbes="&amp;$F538&amp;";", _xll.Woodstock.Analyst.Xcel.UDFs.GetModelFilename(), _xll.Woodstock.Analyst.Xcel.UDFs.GetScenarioIndex(),"6"))/5</f>
        <v>0</v>
      </c>
      <c r="M538" s="253">
        <f>IF(ISERROR(_xll.Woodstock.Analyst.Xcel.UDFs.GetIndicatorValueAverage("OVOLGPEUREC", "5 Famille de courbes="&amp;$F538&amp;";", _xll.Woodstock.Analyst.Xcel.UDFs.GetModelFilename(), _xll.Woodstock.Analyst.Xcel.UDFs.GetScenarioIndex(),"2", "6"))/5,0,_xll.Woodstock.Analyst.Xcel.UDFs.GetIndicatorValueAverage("OVOLGPEUREC", "5 Famille de courbes="&amp;$F538&amp;";", _xll.Woodstock.Analyst.Xcel.UDFs.GetModelFilename(), _xll.Woodstock.Analyst.Xcel.UDFs.GetScenarioIndex(),"2", "6"))/5</f>
        <v>0</v>
      </c>
      <c r="N538" s="437">
        <f t="shared" si="118"/>
        <v>0</v>
      </c>
      <c r="O538" s="241" t="b">
        <f t="shared" si="119"/>
        <v>1</v>
      </c>
    </row>
    <row r="539" spans="1:15" x14ac:dyDescent="0.25">
      <c r="A539" s="248" t="s">
        <v>28</v>
      </c>
      <c r="B539" s="248" t="s">
        <v>99</v>
      </c>
      <c r="C539" s="248" t="s">
        <v>98</v>
      </c>
      <c r="D539" s="248" t="s">
        <v>97</v>
      </c>
      <c r="E539" s="241" t="s">
        <v>15</v>
      </c>
      <c r="F539" s="249" t="str">
        <f t="shared" si="116"/>
        <v>FCTYF_FT_ESFI</v>
      </c>
      <c r="G539" s="249" t="str">
        <f t="shared" si="117"/>
        <v>FCTYF_FT_EsFi_Érable rouge</v>
      </c>
      <c r="H539" s="253">
        <f>IF(ISERROR(_xll.Woodstock.Analyst.Xcel.UDFs.GetIndicatorValue("OVOLERRREC", "5 Famille de courbes="&amp;$F539&amp;";", _xll.Woodstock.Analyst.Xcel.UDFs.GetModelFilename(), _xll.Woodstock.Analyst.Xcel.UDFs.GetScenarioIndex(),"2"))/5,0,_xll.Woodstock.Analyst.Xcel.UDFs.GetIndicatorValue("OVOLERRREC", "5 Famille de courbes="&amp;$F539&amp;";", _xll.Woodstock.Analyst.Xcel.UDFs.GetModelFilename(), _xll.Woodstock.Analyst.Xcel.UDFs.GetScenarioIndex(),"2"))/5</f>
        <v>0</v>
      </c>
      <c r="I539" s="253">
        <f>IF(ISERROR(_xll.Woodstock.Analyst.Xcel.UDFs.GetIndicatorValue("OVOLERRREC", "5 Famille de courbes="&amp;$F539&amp;";", _xll.Woodstock.Analyst.Xcel.UDFs.GetModelFilename(), _xll.Woodstock.Analyst.Xcel.UDFs.GetScenarioIndex(),"3"))/5,0,_xll.Woodstock.Analyst.Xcel.UDFs.GetIndicatorValue("OVOLERRREC", "5 Famille de courbes="&amp;$F539&amp;";", _xll.Woodstock.Analyst.Xcel.UDFs.GetModelFilename(), _xll.Woodstock.Analyst.Xcel.UDFs.GetScenarioIndex(),"3"))/5</f>
        <v>0</v>
      </c>
      <c r="J539" s="253">
        <f>IF(ISERROR(_xll.Woodstock.Analyst.Xcel.UDFs.GetIndicatorValue("OVOLERRREC", "5 Famille de courbes="&amp;$F539&amp;";", _xll.Woodstock.Analyst.Xcel.UDFs.GetModelFilename(), _xll.Woodstock.Analyst.Xcel.UDFs.GetScenarioIndex(),"4"))/5,0,_xll.Woodstock.Analyst.Xcel.UDFs.GetIndicatorValue("OVOLERRREC", "5 Famille de courbes="&amp;$F539&amp;";", _xll.Woodstock.Analyst.Xcel.UDFs.GetModelFilename(), _xll.Woodstock.Analyst.Xcel.UDFs.GetScenarioIndex(),"4"))/5</f>
        <v>0</v>
      </c>
      <c r="K539" s="253">
        <f>IF(ISERROR(_xll.Woodstock.Analyst.Xcel.UDFs.GetIndicatorValue("OVOLERRREC", "5 Famille de courbes="&amp;$F539&amp;";", _xll.Woodstock.Analyst.Xcel.UDFs.GetModelFilename(), _xll.Woodstock.Analyst.Xcel.UDFs.GetScenarioIndex(),"5"))/5,0,_xll.Woodstock.Analyst.Xcel.UDFs.GetIndicatorValue("OVOLERRREC", "5 Famille de courbes="&amp;$F539&amp;";", _xll.Woodstock.Analyst.Xcel.UDFs.GetModelFilename(), _xll.Woodstock.Analyst.Xcel.UDFs.GetScenarioIndex(),"5"))/5</f>
        <v>0</v>
      </c>
      <c r="L539" s="253">
        <f>IF(ISERROR(_xll.Woodstock.Analyst.Xcel.UDFs.GetIndicatorValue("OVOLERRREC", "5 Famille de courbes="&amp;$F539&amp;";", _xll.Woodstock.Analyst.Xcel.UDFs.GetModelFilename(), _xll.Woodstock.Analyst.Xcel.UDFs.GetScenarioIndex(),"6"))/5,0,_xll.Woodstock.Analyst.Xcel.UDFs.GetIndicatorValue("OVOLERRREC", "5 Famille de courbes="&amp;$F539&amp;";", _xll.Woodstock.Analyst.Xcel.UDFs.GetModelFilename(), _xll.Woodstock.Analyst.Xcel.UDFs.GetScenarioIndex(),"6"))/5</f>
        <v>0</v>
      </c>
      <c r="M539" s="253">
        <f>IF(ISERROR(_xll.Woodstock.Analyst.Xcel.UDFs.GetIndicatorValueAverage("OVOLERRREC", "5 Famille de courbes="&amp;$F539&amp;";", _xll.Woodstock.Analyst.Xcel.UDFs.GetModelFilename(), _xll.Woodstock.Analyst.Xcel.UDFs.GetScenarioIndex(),"2", "6"))/5,0,_xll.Woodstock.Analyst.Xcel.UDFs.GetIndicatorValueAverage("OVOLERRREC", "5 Famille de courbes="&amp;$F539&amp;";", _xll.Woodstock.Analyst.Xcel.UDFs.GetModelFilename(), _xll.Woodstock.Analyst.Xcel.UDFs.GetScenarioIndex(),"2", "6"))/5</f>
        <v>0</v>
      </c>
      <c r="N539" s="437">
        <f t="shared" si="118"/>
        <v>0</v>
      </c>
      <c r="O539" s="241" t="b">
        <f t="shared" si="119"/>
        <v>1</v>
      </c>
    </row>
    <row r="540" spans="1:15" x14ac:dyDescent="0.25">
      <c r="A540" s="248" t="s">
        <v>28</v>
      </c>
      <c r="B540" s="248" t="s">
        <v>99</v>
      </c>
      <c r="C540" s="248" t="s">
        <v>98</v>
      </c>
      <c r="D540" s="248" t="s">
        <v>97</v>
      </c>
      <c r="E540" s="241" t="s">
        <v>17</v>
      </c>
      <c r="F540" s="249" t="str">
        <f t="shared" si="116"/>
        <v>FCTYF_FT_ESFI</v>
      </c>
      <c r="G540" s="249" t="str">
        <f t="shared" si="117"/>
        <v>FCTYF_FT_EsFi_Sous-total F. Intolérants</v>
      </c>
      <c r="H540" s="253">
        <f>IF(ISERROR(_xll.Woodstock.Analyst.Xcel.UDFs.GetIndicatorValue("OVOLGFIREC", "5 Famille de courbes="&amp;$F540&amp;";", _xll.Woodstock.Analyst.Xcel.UDFs.GetModelFilename(), _xll.Woodstock.Analyst.Xcel.UDFs.GetScenarioIndex(),"2"))/5,0,_xll.Woodstock.Analyst.Xcel.UDFs.GetIndicatorValue("OVOLGFIREC", "5 Famille de courbes="&amp;$F540&amp;";", _xll.Woodstock.Analyst.Xcel.UDFs.GetModelFilename(), _xll.Woodstock.Analyst.Xcel.UDFs.GetScenarioIndex(),"2"))/5</f>
        <v>0</v>
      </c>
      <c r="I540" s="253">
        <f>IF(ISERROR(_xll.Woodstock.Analyst.Xcel.UDFs.GetIndicatorValue("OVOLGFIREC", "5 Famille de courbes="&amp;$F540&amp;";", _xll.Woodstock.Analyst.Xcel.UDFs.GetModelFilename(), _xll.Woodstock.Analyst.Xcel.UDFs.GetScenarioIndex(),"3"))/5,0,_xll.Woodstock.Analyst.Xcel.UDFs.GetIndicatorValue("OVOLGFIREC", "5 Famille de courbes="&amp;$F540&amp;";", _xll.Woodstock.Analyst.Xcel.UDFs.GetModelFilename(), _xll.Woodstock.Analyst.Xcel.UDFs.GetScenarioIndex(),"3"))/5</f>
        <v>0</v>
      </c>
      <c r="J540" s="253">
        <f>IF(ISERROR(_xll.Woodstock.Analyst.Xcel.UDFs.GetIndicatorValue("OVOLGFIREC", "5 Famille de courbes="&amp;$F540&amp;";", _xll.Woodstock.Analyst.Xcel.UDFs.GetModelFilename(), _xll.Woodstock.Analyst.Xcel.UDFs.GetScenarioIndex(),"4"))/5,0,_xll.Woodstock.Analyst.Xcel.UDFs.GetIndicatorValue("OVOLGFIREC", "5 Famille de courbes="&amp;$F540&amp;";", _xll.Woodstock.Analyst.Xcel.UDFs.GetModelFilename(), _xll.Woodstock.Analyst.Xcel.UDFs.GetScenarioIndex(),"4"))/5</f>
        <v>0</v>
      </c>
      <c r="K540" s="253">
        <f>IF(ISERROR(_xll.Woodstock.Analyst.Xcel.UDFs.GetIndicatorValue("OVOLGFIREC", "5 Famille de courbes="&amp;$F540&amp;";", _xll.Woodstock.Analyst.Xcel.UDFs.GetModelFilename(), _xll.Woodstock.Analyst.Xcel.UDFs.GetScenarioIndex(),"5"))/5,0,_xll.Woodstock.Analyst.Xcel.UDFs.GetIndicatorValue("OVOLGFIREC", "5 Famille de courbes="&amp;$F540&amp;";", _xll.Woodstock.Analyst.Xcel.UDFs.GetModelFilename(), _xll.Woodstock.Analyst.Xcel.UDFs.GetScenarioIndex(),"5"))/5</f>
        <v>0</v>
      </c>
      <c r="L540" s="253">
        <f>IF(ISERROR(_xll.Woodstock.Analyst.Xcel.UDFs.GetIndicatorValue("OVOLGFIREC", "5 Famille de courbes="&amp;$F540&amp;";", _xll.Woodstock.Analyst.Xcel.UDFs.GetModelFilename(), _xll.Woodstock.Analyst.Xcel.UDFs.GetScenarioIndex(),"6"))/5,0,_xll.Woodstock.Analyst.Xcel.UDFs.GetIndicatorValue("OVOLGFIREC", "5 Famille de courbes="&amp;$F540&amp;";", _xll.Woodstock.Analyst.Xcel.UDFs.GetModelFilename(), _xll.Woodstock.Analyst.Xcel.UDFs.GetScenarioIndex(),"6"))/5</f>
        <v>0</v>
      </c>
      <c r="M540" s="253">
        <f>IF(ISERROR(_xll.Woodstock.Analyst.Xcel.UDFs.GetIndicatorValueAverage("OVOLGFIREC", "5 Famille de courbes="&amp;$F540&amp;";", _xll.Woodstock.Analyst.Xcel.UDFs.GetModelFilename(), _xll.Woodstock.Analyst.Xcel.UDFs.GetScenarioIndex(),"2", "6"))/5,0,_xll.Woodstock.Analyst.Xcel.UDFs.GetIndicatorValueAverage("OVOLGFIREC", "5 Famille de courbes="&amp;$F540&amp;";", _xll.Woodstock.Analyst.Xcel.UDFs.GetModelFilename(), _xll.Woodstock.Analyst.Xcel.UDFs.GetScenarioIndex(),"2", "6"))/5</f>
        <v>0</v>
      </c>
      <c r="N540" s="437">
        <f t="shared" si="118"/>
        <v>0</v>
      </c>
      <c r="O540" s="241" t="b">
        <f t="shared" si="119"/>
        <v>1</v>
      </c>
    </row>
    <row r="541" spans="1:15" x14ac:dyDescent="0.25">
      <c r="A541" s="248" t="s">
        <v>28</v>
      </c>
      <c r="B541" s="248" t="s">
        <v>99</v>
      </c>
      <c r="C541" s="248" t="s">
        <v>98</v>
      </c>
      <c r="D541" s="248" t="s">
        <v>97</v>
      </c>
      <c r="E541" s="241" t="s">
        <v>18</v>
      </c>
      <c r="F541" s="249" t="str">
        <f t="shared" si="116"/>
        <v>FCTYF_FT_ESFI</v>
      </c>
      <c r="G541" s="249" t="str">
        <f t="shared" si="117"/>
        <v>FCTYF_FT_EsFi_Bouleau jaune</v>
      </c>
      <c r="H541" s="253">
        <f>IF(ISERROR(_xll.Woodstock.Analyst.Xcel.UDFs.GetIndicatorValue("OVOLBOJREC", "5 Famille de courbes="&amp;$F541&amp;";", _xll.Woodstock.Analyst.Xcel.UDFs.GetModelFilename(), _xll.Woodstock.Analyst.Xcel.UDFs.GetScenarioIndex(),"2"))/5,0,_xll.Woodstock.Analyst.Xcel.UDFs.GetIndicatorValue("OVOLBOJREC", "5 Famille de courbes="&amp;$F541&amp;";", _xll.Woodstock.Analyst.Xcel.UDFs.GetModelFilename(), _xll.Woodstock.Analyst.Xcel.UDFs.GetScenarioIndex(),"2"))/5</f>
        <v>0</v>
      </c>
      <c r="I541" s="253">
        <f>IF(ISERROR(_xll.Woodstock.Analyst.Xcel.UDFs.GetIndicatorValue("OVOLBOJREC", "5 Famille de courbes="&amp;$F541&amp;";", _xll.Woodstock.Analyst.Xcel.UDFs.GetModelFilename(), _xll.Woodstock.Analyst.Xcel.UDFs.GetScenarioIndex(),"3"))/5,0,_xll.Woodstock.Analyst.Xcel.UDFs.GetIndicatorValue("OVOLBOJREC", "5 Famille de courbes="&amp;$F541&amp;";", _xll.Woodstock.Analyst.Xcel.UDFs.GetModelFilename(), _xll.Woodstock.Analyst.Xcel.UDFs.GetScenarioIndex(),"3"))/5</f>
        <v>0</v>
      </c>
      <c r="J541" s="253">
        <f>IF(ISERROR(_xll.Woodstock.Analyst.Xcel.UDFs.GetIndicatorValue("OVOLBOJREC", "5 Famille de courbes="&amp;$F541&amp;";", _xll.Woodstock.Analyst.Xcel.UDFs.GetModelFilename(), _xll.Woodstock.Analyst.Xcel.UDFs.GetScenarioIndex(),"4"))/5,0,_xll.Woodstock.Analyst.Xcel.UDFs.GetIndicatorValue("OVOLBOJREC", "5 Famille de courbes="&amp;$F541&amp;";", _xll.Woodstock.Analyst.Xcel.UDFs.GetModelFilename(), _xll.Woodstock.Analyst.Xcel.UDFs.GetScenarioIndex(),"4"))/5</f>
        <v>0</v>
      </c>
      <c r="K541" s="253">
        <f>IF(ISERROR(_xll.Woodstock.Analyst.Xcel.UDFs.GetIndicatorValue("OVOLBOJREC", "5 Famille de courbes="&amp;$F541&amp;";", _xll.Woodstock.Analyst.Xcel.UDFs.GetModelFilename(), _xll.Woodstock.Analyst.Xcel.UDFs.GetScenarioIndex(),"5"))/5,0,_xll.Woodstock.Analyst.Xcel.UDFs.GetIndicatorValue("OVOLBOJREC", "5 Famille de courbes="&amp;$F541&amp;";", _xll.Woodstock.Analyst.Xcel.UDFs.GetModelFilename(), _xll.Woodstock.Analyst.Xcel.UDFs.GetScenarioIndex(),"5"))/5</f>
        <v>0</v>
      </c>
      <c r="L541" s="253">
        <f>IF(ISERROR(_xll.Woodstock.Analyst.Xcel.UDFs.GetIndicatorValue("OVOLBOJREC", "5 Famille de courbes="&amp;$F541&amp;";", _xll.Woodstock.Analyst.Xcel.UDFs.GetModelFilename(), _xll.Woodstock.Analyst.Xcel.UDFs.GetScenarioIndex(),"6"))/5,0,_xll.Woodstock.Analyst.Xcel.UDFs.GetIndicatorValue("OVOLBOJREC", "5 Famille de courbes="&amp;$F541&amp;";", _xll.Woodstock.Analyst.Xcel.UDFs.GetModelFilename(), _xll.Woodstock.Analyst.Xcel.UDFs.GetScenarioIndex(),"6"))/5</f>
        <v>0</v>
      </c>
      <c r="M541" s="253">
        <f>IF(ISERROR(_xll.Woodstock.Analyst.Xcel.UDFs.GetIndicatorValueAverage("OVOLBOJREC", "5 Famille de courbes="&amp;$F541&amp;";", _xll.Woodstock.Analyst.Xcel.UDFs.GetModelFilename(), _xll.Woodstock.Analyst.Xcel.UDFs.GetScenarioIndex(),"2", "6"))/5,0,_xll.Woodstock.Analyst.Xcel.UDFs.GetIndicatorValueAverage("OVOLBOJREC", "5 Famille de courbes="&amp;$F541&amp;";", _xll.Woodstock.Analyst.Xcel.UDFs.GetModelFilename(), _xll.Woodstock.Analyst.Xcel.UDFs.GetScenarioIndex(),"2", "6"))/5</f>
        <v>0</v>
      </c>
      <c r="N541" s="437">
        <f t="shared" si="118"/>
        <v>0</v>
      </c>
      <c r="O541" s="241" t="b">
        <f t="shared" si="119"/>
        <v>1</v>
      </c>
    </row>
    <row r="542" spans="1:15" x14ac:dyDescent="0.25">
      <c r="A542" s="248" t="s">
        <v>28</v>
      </c>
      <c r="B542" s="248" t="s">
        <v>99</v>
      </c>
      <c r="C542" s="248" t="s">
        <v>98</v>
      </c>
      <c r="D542" s="248" t="s">
        <v>97</v>
      </c>
      <c r="E542" s="241" t="s">
        <v>19</v>
      </c>
      <c r="F542" s="249" t="str">
        <f t="shared" si="116"/>
        <v>FCTYF_FT_ESFI</v>
      </c>
      <c r="G542" s="249" t="str">
        <f t="shared" si="117"/>
        <v>FCTYF_FT_EsFi_Érable à sucre</v>
      </c>
      <c r="H542" s="253">
        <f>IF(ISERROR(_xll.Woodstock.Analyst.Xcel.UDFs.GetIndicatorValue("OVOLERSREC", "5 Famille de courbes="&amp;$F542&amp;";", _xll.Woodstock.Analyst.Xcel.UDFs.GetModelFilename(), _xll.Woodstock.Analyst.Xcel.UDFs.GetScenarioIndex(),"2"))/5,0,_xll.Woodstock.Analyst.Xcel.UDFs.GetIndicatorValue("OVOLERSREC", "5 Famille de courbes="&amp;$F542&amp;";", _xll.Woodstock.Analyst.Xcel.UDFs.GetModelFilename(), _xll.Woodstock.Analyst.Xcel.UDFs.GetScenarioIndex(),"2"))/5</f>
        <v>0</v>
      </c>
      <c r="I542" s="253">
        <f>IF(ISERROR(_xll.Woodstock.Analyst.Xcel.UDFs.GetIndicatorValue("OVOLERSREC", "5 Famille de courbes="&amp;$F542&amp;";", _xll.Woodstock.Analyst.Xcel.UDFs.GetModelFilename(), _xll.Woodstock.Analyst.Xcel.UDFs.GetScenarioIndex(),"3"))/5,0,_xll.Woodstock.Analyst.Xcel.UDFs.GetIndicatorValue("OVOLERSREC", "5 Famille de courbes="&amp;$F542&amp;";", _xll.Woodstock.Analyst.Xcel.UDFs.GetModelFilename(), _xll.Woodstock.Analyst.Xcel.UDFs.GetScenarioIndex(),"3"))/5</f>
        <v>0</v>
      </c>
      <c r="J542" s="253">
        <f>IF(ISERROR(_xll.Woodstock.Analyst.Xcel.UDFs.GetIndicatorValue("OVOLERSREC", "5 Famille de courbes="&amp;$F542&amp;";", _xll.Woodstock.Analyst.Xcel.UDFs.GetModelFilename(), _xll.Woodstock.Analyst.Xcel.UDFs.GetScenarioIndex(),"4"))/5,0,_xll.Woodstock.Analyst.Xcel.UDFs.GetIndicatorValue("OVOLERSREC", "5 Famille de courbes="&amp;$F542&amp;";", _xll.Woodstock.Analyst.Xcel.UDFs.GetModelFilename(), _xll.Woodstock.Analyst.Xcel.UDFs.GetScenarioIndex(),"4"))/5</f>
        <v>0</v>
      </c>
      <c r="K542" s="253">
        <f>IF(ISERROR(_xll.Woodstock.Analyst.Xcel.UDFs.GetIndicatorValue("OVOLERSREC", "5 Famille de courbes="&amp;$F542&amp;";", _xll.Woodstock.Analyst.Xcel.UDFs.GetModelFilename(), _xll.Woodstock.Analyst.Xcel.UDFs.GetScenarioIndex(),"5"))/5,0,_xll.Woodstock.Analyst.Xcel.UDFs.GetIndicatorValue("OVOLERSREC", "5 Famille de courbes="&amp;$F542&amp;";", _xll.Woodstock.Analyst.Xcel.UDFs.GetModelFilename(), _xll.Woodstock.Analyst.Xcel.UDFs.GetScenarioIndex(),"5"))/5</f>
        <v>0</v>
      </c>
      <c r="L542" s="253">
        <f>IF(ISERROR(_xll.Woodstock.Analyst.Xcel.UDFs.GetIndicatorValue("OVOLERSREC", "5 Famille de courbes="&amp;$F542&amp;";", _xll.Woodstock.Analyst.Xcel.UDFs.GetModelFilename(), _xll.Woodstock.Analyst.Xcel.UDFs.GetScenarioIndex(),"6"))/5,0,_xll.Woodstock.Analyst.Xcel.UDFs.GetIndicatorValue("OVOLERSREC", "5 Famille de courbes="&amp;$F542&amp;";", _xll.Woodstock.Analyst.Xcel.UDFs.GetModelFilename(), _xll.Woodstock.Analyst.Xcel.UDFs.GetScenarioIndex(),"6"))/5</f>
        <v>0</v>
      </c>
      <c r="M542" s="253">
        <f>IF(ISERROR(_xll.Woodstock.Analyst.Xcel.UDFs.GetIndicatorValueAverage("OVOLERSREC", "5 Famille de courbes="&amp;$F542&amp;";", _xll.Woodstock.Analyst.Xcel.UDFs.GetModelFilename(), _xll.Woodstock.Analyst.Xcel.UDFs.GetScenarioIndex(),"2", "6"))/5,0,_xll.Woodstock.Analyst.Xcel.UDFs.GetIndicatorValueAverage("OVOLERSREC", "5 Famille de courbes="&amp;$F542&amp;";", _xll.Woodstock.Analyst.Xcel.UDFs.GetModelFilename(), _xll.Woodstock.Analyst.Xcel.UDFs.GetScenarioIndex(),"2", "6"))/5</f>
        <v>0</v>
      </c>
      <c r="N542" s="437">
        <f t="shared" si="118"/>
        <v>0</v>
      </c>
      <c r="O542" s="241" t="b">
        <f t="shared" si="119"/>
        <v>1</v>
      </c>
    </row>
    <row r="543" spans="1:15" x14ac:dyDescent="0.25">
      <c r="A543" s="248" t="s">
        <v>28</v>
      </c>
      <c r="B543" s="248" t="s">
        <v>99</v>
      </c>
      <c r="C543" s="248" t="s">
        <v>98</v>
      </c>
      <c r="D543" s="248" t="s">
        <v>97</v>
      </c>
      <c r="E543" s="241" t="s">
        <v>21</v>
      </c>
      <c r="F543" s="249" t="str">
        <f t="shared" si="116"/>
        <v>FCTYF_FT_ESFI</v>
      </c>
      <c r="G543" s="249" t="str">
        <f t="shared" si="117"/>
        <v>FCTYF_FT_EsFi_Sous-total F. Tolérants</v>
      </c>
      <c r="H543" s="253">
        <f>IF(ISERROR(_xll.Woodstock.Analyst.Xcel.UDFs.GetIndicatorValue("OVOLGFTREC", "5 Famille de courbes="&amp;$F543&amp;";", _xll.Woodstock.Analyst.Xcel.UDFs.GetModelFilename(), _xll.Woodstock.Analyst.Xcel.UDFs.GetScenarioIndex(),"2"))/5,0,_xll.Woodstock.Analyst.Xcel.UDFs.GetIndicatorValue("OVOLGFTREC", "5 Famille de courbes="&amp;$F543&amp;";", _xll.Woodstock.Analyst.Xcel.UDFs.GetModelFilename(), _xll.Woodstock.Analyst.Xcel.UDFs.GetScenarioIndex(),"2"))/5</f>
        <v>0</v>
      </c>
      <c r="I543" s="253">
        <f>IF(ISERROR(_xll.Woodstock.Analyst.Xcel.UDFs.GetIndicatorValue("OVOLGFTREC", "5 Famille de courbes="&amp;$F543&amp;";", _xll.Woodstock.Analyst.Xcel.UDFs.GetModelFilename(), _xll.Woodstock.Analyst.Xcel.UDFs.GetScenarioIndex(),"3"))/5,0,_xll.Woodstock.Analyst.Xcel.UDFs.GetIndicatorValue("OVOLGFTREC", "5 Famille de courbes="&amp;$F543&amp;";", _xll.Woodstock.Analyst.Xcel.UDFs.GetModelFilename(), _xll.Woodstock.Analyst.Xcel.UDFs.GetScenarioIndex(),"3"))/5</f>
        <v>0</v>
      </c>
      <c r="J543" s="253">
        <f>IF(ISERROR(_xll.Woodstock.Analyst.Xcel.UDFs.GetIndicatorValue("OVOLGFTREC", "5 Famille de courbes="&amp;$F543&amp;";", _xll.Woodstock.Analyst.Xcel.UDFs.GetModelFilename(), _xll.Woodstock.Analyst.Xcel.UDFs.GetScenarioIndex(),"4"))/5,0,_xll.Woodstock.Analyst.Xcel.UDFs.GetIndicatorValue("OVOLGFTREC", "5 Famille de courbes="&amp;$F543&amp;";", _xll.Woodstock.Analyst.Xcel.UDFs.GetModelFilename(), _xll.Woodstock.Analyst.Xcel.UDFs.GetScenarioIndex(),"4"))/5</f>
        <v>0</v>
      </c>
      <c r="K543" s="253">
        <f>IF(ISERROR(_xll.Woodstock.Analyst.Xcel.UDFs.GetIndicatorValue("OVOLGFTREC", "5 Famille de courbes="&amp;$F543&amp;";", _xll.Woodstock.Analyst.Xcel.UDFs.GetModelFilename(), _xll.Woodstock.Analyst.Xcel.UDFs.GetScenarioIndex(),"5"))/5,0,_xll.Woodstock.Analyst.Xcel.UDFs.GetIndicatorValue("OVOLGFTREC", "5 Famille de courbes="&amp;$F543&amp;";", _xll.Woodstock.Analyst.Xcel.UDFs.GetModelFilename(), _xll.Woodstock.Analyst.Xcel.UDFs.GetScenarioIndex(),"5"))/5</f>
        <v>0</v>
      </c>
      <c r="L543" s="253">
        <f>IF(ISERROR(_xll.Woodstock.Analyst.Xcel.UDFs.GetIndicatorValue("OVOLGFTREC", "5 Famille de courbes="&amp;$F543&amp;";", _xll.Woodstock.Analyst.Xcel.UDFs.GetModelFilename(), _xll.Woodstock.Analyst.Xcel.UDFs.GetScenarioIndex(),"6"))/5,0,_xll.Woodstock.Analyst.Xcel.UDFs.GetIndicatorValue("OVOLGFTREC", "5 Famille de courbes="&amp;$F543&amp;";", _xll.Woodstock.Analyst.Xcel.UDFs.GetModelFilename(), _xll.Woodstock.Analyst.Xcel.UDFs.GetScenarioIndex(),"6"))/5</f>
        <v>0</v>
      </c>
      <c r="M543" s="253">
        <f>IF(ISERROR(_xll.Woodstock.Analyst.Xcel.UDFs.GetIndicatorValueAverage("OVOLGFTREC", "5 Famille de courbes="&amp;$F543&amp;";", _xll.Woodstock.Analyst.Xcel.UDFs.GetModelFilename(), _xll.Woodstock.Analyst.Xcel.UDFs.GetScenarioIndex(),"2", "6"))/5,0,_xll.Woodstock.Analyst.Xcel.UDFs.GetIndicatorValueAverage("OVOLGFTREC", "5 Famille de courbes="&amp;$F543&amp;";", _xll.Woodstock.Analyst.Xcel.UDFs.GetModelFilename(), _xll.Woodstock.Analyst.Xcel.UDFs.GetScenarioIndex(),"2", "6"))/5</f>
        <v>0</v>
      </c>
      <c r="N543" s="437">
        <f t="shared" si="118"/>
        <v>0</v>
      </c>
      <c r="O543" s="241" t="b">
        <f t="shared" si="119"/>
        <v>1</v>
      </c>
    </row>
    <row r="544" spans="1:15" x14ac:dyDescent="0.25">
      <c r="A544" s="248" t="s">
        <v>28</v>
      </c>
      <c r="B544" s="248" t="s">
        <v>99</v>
      </c>
      <c r="C544" s="248" t="s">
        <v>98</v>
      </c>
      <c r="D544" s="248" t="s">
        <v>97</v>
      </c>
      <c r="E544" s="241" t="s">
        <v>39</v>
      </c>
      <c r="F544" s="249" t="str">
        <f t="shared" si="116"/>
        <v>FCTYF_FT_ESFI</v>
      </c>
      <c r="G544" s="249" t="str">
        <f t="shared" si="117"/>
        <v>FCTYF_FT_EsFi_Total Résineux &amp; Feuillus</v>
      </c>
      <c r="H544" s="253">
        <f>IF(ISERROR(_xll.Woodstock.Analyst.Xcel.UDFs.GetIndicatorValue("OVOLTOTREC", "5 Famille de courbes="&amp;$F544&amp;";", _xll.Woodstock.Analyst.Xcel.UDFs.GetModelFilename(), _xll.Woodstock.Analyst.Xcel.UDFs.GetScenarioIndex(),"2"))/5,0,_xll.Woodstock.Analyst.Xcel.UDFs.GetIndicatorValue("OVOLTOTREC", "5 Famille de courbes="&amp;$F544&amp;";", _xll.Woodstock.Analyst.Xcel.UDFs.GetModelFilename(), _xll.Woodstock.Analyst.Xcel.UDFs.GetScenarioIndex(),"2"))/5</f>
        <v>0</v>
      </c>
      <c r="I544" s="253">
        <f>IF(ISERROR(_xll.Woodstock.Analyst.Xcel.UDFs.GetIndicatorValue("OVOLTOTREC", "5 Famille de courbes="&amp;$F544&amp;";", _xll.Woodstock.Analyst.Xcel.UDFs.GetModelFilename(), _xll.Woodstock.Analyst.Xcel.UDFs.GetScenarioIndex(),"3"))/5,0,_xll.Woodstock.Analyst.Xcel.UDFs.GetIndicatorValue("OVOLTOTREC", "5 Famille de courbes="&amp;$F544&amp;";", _xll.Woodstock.Analyst.Xcel.UDFs.GetModelFilename(), _xll.Woodstock.Analyst.Xcel.UDFs.GetScenarioIndex(),"3"))/5</f>
        <v>0</v>
      </c>
      <c r="J544" s="253">
        <f>IF(ISERROR(_xll.Woodstock.Analyst.Xcel.UDFs.GetIndicatorValue("OVOLTOTREC", "5 Famille de courbes="&amp;$F544&amp;";", _xll.Woodstock.Analyst.Xcel.UDFs.GetModelFilename(), _xll.Woodstock.Analyst.Xcel.UDFs.GetScenarioIndex(),"4"))/5,0,_xll.Woodstock.Analyst.Xcel.UDFs.GetIndicatorValue("OVOLTOTREC", "5 Famille de courbes="&amp;$F544&amp;";", _xll.Woodstock.Analyst.Xcel.UDFs.GetModelFilename(), _xll.Woodstock.Analyst.Xcel.UDFs.GetScenarioIndex(),"4"))/5</f>
        <v>0</v>
      </c>
      <c r="K544" s="253">
        <f>IF(ISERROR(_xll.Woodstock.Analyst.Xcel.UDFs.GetIndicatorValue("OVOLTOTREC", "5 Famille de courbes="&amp;$F544&amp;";", _xll.Woodstock.Analyst.Xcel.UDFs.GetModelFilename(), _xll.Woodstock.Analyst.Xcel.UDFs.GetScenarioIndex(),"5"))/5,0,_xll.Woodstock.Analyst.Xcel.UDFs.GetIndicatorValue("OVOLTOTREC", "5 Famille de courbes="&amp;$F544&amp;";", _xll.Woodstock.Analyst.Xcel.UDFs.GetModelFilename(), _xll.Woodstock.Analyst.Xcel.UDFs.GetScenarioIndex(),"5"))/5</f>
        <v>0</v>
      </c>
      <c r="L544" s="253">
        <f>IF(ISERROR(_xll.Woodstock.Analyst.Xcel.UDFs.GetIndicatorValue("OVOLTOTREC", "5 Famille de courbes="&amp;$F544&amp;";", _xll.Woodstock.Analyst.Xcel.UDFs.GetModelFilename(), _xll.Woodstock.Analyst.Xcel.UDFs.GetScenarioIndex(),"6"))/5,0,_xll.Woodstock.Analyst.Xcel.UDFs.GetIndicatorValue("OVOLTOTREC", "5 Famille de courbes="&amp;$F544&amp;";", _xll.Woodstock.Analyst.Xcel.UDFs.GetModelFilename(), _xll.Woodstock.Analyst.Xcel.UDFs.GetScenarioIndex(),"6"))/5</f>
        <v>0</v>
      </c>
      <c r="M544" s="253">
        <f>IF(ISERROR(_xll.Woodstock.Analyst.Xcel.UDFs.GetIndicatorValueAverage("OVOLTOTREC", "5 Famille de courbes="&amp;$F544&amp;";", _xll.Woodstock.Analyst.Xcel.UDFs.GetModelFilename(), _xll.Woodstock.Analyst.Xcel.UDFs.GetScenarioIndex(),"2", "6"))/5,0,_xll.Woodstock.Analyst.Xcel.UDFs.GetIndicatorValueAverage("OVOLTOTREC", "5 Famille de courbes="&amp;$F544&amp;";", _xll.Woodstock.Analyst.Xcel.UDFs.GetModelFilename(), _xll.Woodstock.Analyst.Xcel.UDFs.GetScenarioIndex(),"2", "6"))/5</f>
        <v>0</v>
      </c>
      <c r="N544" s="437">
        <f t="shared" si="118"/>
        <v>0</v>
      </c>
      <c r="O544" s="241" t="b">
        <f t="shared" si="119"/>
        <v>1</v>
      </c>
    </row>
    <row r="545" spans="1:15" x14ac:dyDescent="0.25">
      <c r="A545" s="248"/>
      <c r="B545" s="248"/>
      <c r="C545" s="248"/>
      <c r="D545" s="248"/>
      <c r="E545" s="241"/>
      <c r="F545" s="241"/>
      <c r="G545" s="241"/>
      <c r="H545" s="241"/>
      <c r="I545" s="241"/>
      <c r="J545" s="241"/>
      <c r="K545" s="241"/>
      <c r="L545" s="241"/>
      <c r="M545" s="241"/>
      <c r="N545" s="355"/>
      <c r="O545" s="241"/>
    </row>
    <row r="546" spans="1:15" x14ac:dyDescent="0.25">
      <c r="A546" s="248" t="s">
        <v>28</v>
      </c>
      <c r="B546" s="248" t="s">
        <v>99</v>
      </c>
      <c r="C546" s="248" t="s">
        <v>230</v>
      </c>
      <c r="D546" s="248" t="s">
        <v>231</v>
      </c>
      <c r="E546" s="249" t="s">
        <v>2</v>
      </c>
      <c r="F546" s="249" t="str">
        <f t="shared" ref="F546:F562" si="120">UPPER("FCTYF_"&amp;B546&amp;"_"&amp;D546)</f>
        <v>FCTYF_FT_ESFN</v>
      </c>
      <c r="G546" s="249" t="str">
        <f t="shared" ref="G546:G562" si="121">TRIM("FCTYF_"&amp;B546&amp;"_"&amp;D546&amp;"_"&amp;E546)</f>
        <v>FCTYF_FT_EsFn_Sapin</v>
      </c>
      <c r="H546" s="253">
        <f>IF(ISERROR(_xll.Woodstock.Analyst.Xcel.UDFs.GetIndicatorValue("OVOLSABREC", "5 Famille de courbes="&amp;$F546&amp;";", _xll.Woodstock.Analyst.Xcel.UDFs.GetModelFilename(), _xll.Woodstock.Analyst.Xcel.UDFs.GetScenarioIndex(),"2"))/5,0,_xll.Woodstock.Analyst.Xcel.UDFs.GetIndicatorValue("OVOLSABREC", "5 Famille de courbes="&amp;$F546&amp;";", _xll.Woodstock.Analyst.Xcel.UDFs.GetModelFilename(), _xll.Woodstock.Analyst.Xcel.UDFs.GetScenarioIndex(),"2"))/5</f>
        <v>0</v>
      </c>
      <c r="I546" s="253">
        <f>IF(ISERROR(_xll.Woodstock.Analyst.Xcel.UDFs.GetIndicatorValue("OVOLSABREC", "5 Famille de courbes="&amp;$F546&amp;";", _xll.Woodstock.Analyst.Xcel.UDFs.GetModelFilename(), _xll.Woodstock.Analyst.Xcel.UDFs.GetScenarioIndex(),"3"))/5,0,_xll.Woodstock.Analyst.Xcel.UDFs.GetIndicatorValue("OVOLSABREC", "5 Famille de courbes="&amp;$F546&amp;";", _xll.Woodstock.Analyst.Xcel.UDFs.GetModelFilename(), _xll.Woodstock.Analyst.Xcel.UDFs.GetScenarioIndex(),"3"))/5</f>
        <v>0</v>
      </c>
      <c r="J546" s="253">
        <f>IF(ISERROR(_xll.Woodstock.Analyst.Xcel.UDFs.GetIndicatorValue("OVOLSABREC", "5 Famille de courbes="&amp;$F546&amp;";", _xll.Woodstock.Analyst.Xcel.UDFs.GetModelFilename(), _xll.Woodstock.Analyst.Xcel.UDFs.GetScenarioIndex(),"4"))/5,0,_xll.Woodstock.Analyst.Xcel.UDFs.GetIndicatorValue("OVOLSABREC", "5 Famille de courbes="&amp;$F546&amp;";", _xll.Woodstock.Analyst.Xcel.UDFs.GetModelFilename(), _xll.Woodstock.Analyst.Xcel.UDFs.GetScenarioIndex(),"4"))/5</f>
        <v>0</v>
      </c>
      <c r="K546" s="253">
        <f>IF(ISERROR(_xll.Woodstock.Analyst.Xcel.UDFs.GetIndicatorValue("OVOLSABREC", "5 Famille de courbes="&amp;$F546&amp;";", _xll.Woodstock.Analyst.Xcel.UDFs.GetModelFilename(), _xll.Woodstock.Analyst.Xcel.UDFs.GetScenarioIndex(),"5"))/5,0,_xll.Woodstock.Analyst.Xcel.UDFs.GetIndicatorValue("OVOLSABREC", "5 Famille de courbes="&amp;$F546&amp;";", _xll.Woodstock.Analyst.Xcel.UDFs.GetModelFilename(), _xll.Woodstock.Analyst.Xcel.UDFs.GetScenarioIndex(),"5"))/5</f>
        <v>0</v>
      </c>
      <c r="L546" s="253">
        <f>IF(ISERROR(_xll.Woodstock.Analyst.Xcel.UDFs.GetIndicatorValue("OVOLSABREC", "5 Famille de courbes="&amp;$F546&amp;";", _xll.Woodstock.Analyst.Xcel.UDFs.GetModelFilename(), _xll.Woodstock.Analyst.Xcel.UDFs.GetScenarioIndex(),"6"))/5,0,_xll.Woodstock.Analyst.Xcel.UDFs.GetIndicatorValue("OVOLSABREC", "5 Famille de courbes="&amp;$F546&amp;";", _xll.Woodstock.Analyst.Xcel.UDFs.GetModelFilename(), _xll.Woodstock.Analyst.Xcel.UDFs.GetScenarioIndex(),"6"))/5</f>
        <v>0</v>
      </c>
      <c r="M546" s="253">
        <f>IF(ISERROR(_xll.Woodstock.Analyst.Xcel.UDFs.GetIndicatorValueAverage("OVOLSABREC", "5 Famille de courbes="&amp;$F546&amp;";", _xll.Woodstock.Analyst.Xcel.UDFs.GetModelFilename(), _xll.Woodstock.Analyst.Xcel.UDFs.GetScenarioIndex(),"2", "6"))/5,0,_xll.Woodstock.Analyst.Xcel.UDFs.GetIndicatorValueAverage("OVOLSABREC", "5 Famille de courbes="&amp;$F546&amp;";", _xll.Woodstock.Analyst.Xcel.UDFs.GetModelFilename(), _xll.Woodstock.Analyst.Xcel.UDFs.GetScenarioIndex(),"2", "6"))/5</f>
        <v>0</v>
      </c>
      <c r="N546" s="437">
        <f t="shared" ref="N546:N562" si="122">AVERAGE(H546:L546)</f>
        <v>0</v>
      </c>
      <c r="O546" s="241" t="b">
        <f t="shared" ref="O546:O562" si="123">EXACT(ROUND(M546,1),ROUND(N546,1))</f>
        <v>1</v>
      </c>
    </row>
    <row r="547" spans="1:15" x14ac:dyDescent="0.25">
      <c r="A547" s="248" t="s">
        <v>28</v>
      </c>
      <c r="B547" s="248" t="s">
        <v>99</v>
      </c>
      <c r="C547" s="248" t="s">
        <v>230</v>
      </c>
      <c r="D547" s="248" t="s">
        <v>231</v>
      </c>
      <c r="E547" s="241" t="s">
        <v>3</v>
      </c>
      <c r="F547" s="249" t="str">
        <f t="shared" si="120"/>
        <v>FCTYF_FT_ESFN</v>
      </c>
      <c r="G547" s="249" t="str">
        <f t="shared" si="121"/>
        <v>FCTYF_FT_EsFn_Épinettes</v>
      </c>
      <c r="H547" s="253">
        <f>IF(ISERROR(_xll.Woodstock.Analyst.Xcel.UDFs.GetIndicatorValue("OVOLGEPXREC", "5 Famille de courbes="&amp;$F547&amp;";", _xll.Woodstock.Analyst.Xcel.UDFs.GetModelFilename(), _xll.Woodstock.Analyst.Xcel.UDFs.GetScenarioIndex(),"2"))/5,0,_xll.Woodstock.Analyst.Xcel.UDFs.GetIndicatorValue("OVOLGEPXREC", "5 Famille de courbes="&amp;$F547&amp;";", _xll.Woodstock.Analyst.Xcel.UDFs.GetModelFilename(), _xll.Woodstock.Analyst.Xcel.UDFs.GetScenarioIndex(),"2"))/5</f>
        <v>0</v>
      </c>
      <c r="I547" s="253">
        <f>IF(ISERROR(_xll.Woodstock.Analyst.Xcel.UDFs.GetIndicatorValue("OVOLGEPXREC", "5 Famille de courbes="&amp;$F547&amp;";", _xll.Woodstock.Analyst.Xcel.UDFs.GetModelFilename(), _xll.Woodstock.Analyst.Xcel.UDFs.GetScenarioIndex(),"3"))/5,0,_xll.Woodstock.Analyst.Xcel.UDFs.GetIndicatorValue("OVOLGEPXREC", "5 Famille de courbes="&amp;$F547&amp;";", _xll.Woodstock.Analyst.Xcel.UDFs.GetModelFilename(), _xll.Woodstock.Analyst.Xcel.UDFs.GetScenarioIndex(),"3"))/5</f>
        <v>0</v>
      </c>
      <c r="J547" s="253">
        <f>IF(ISERROR(_xll.Woodstock.Analyst.Xcel.UDFs.GetIndicatorValue("OVOLGEPXREC", "5 Famille de courbes="&amp;$F547&amp;";", _xll.Woodstock.Analyst.Xcel.UDFs.GetModelFilename(), _xll.Woodstock.Analyst.Xcel.UDFs.GetScenarioIndex(),"4"))/5,0,_xll.Woodstock.Analyst.Xcel.UDFs.GetIndicatorValue("OVOLGEPXREC", "5 Famille de courbes="&amp;$F547&amp;";", _xll.Woodstock.Analyst.Xcel.UDFs.GetModelFilename(), _xll.Woodstock.Analyst.Xcel.UDFs.GetScenarioIndex(),"4"))/5</f>
        <v>0</v>
      </c>
      <c r="K547" s="253">
        <f>IF(ISERROR(_xll.Woodstock.Analyst.Xcel.UDFs.GetIndicatorValue("OVOLGEPXREC", "5 Famille de courbes="&amp;$F547&amp;";", _xll.Woodstock.Analyst.Xcel.UDFs.GetModelFilename(), _xll.Woodstock.Analyst.Xcel.UDFs.GetScenarioIndex(),"5"))/5,0,_xll.Woodstock.Analyst.Xcel.UDFs.GetIndicatorValue("OVOLGEPXREC", "5 Famille de courbes="&amp;$F547&amp;";", _xll.Woodstock.Analyst.Xcel.UDFs.GetModelFilename(), _xll.Woodstock.Analyst.Xcel.UDFs.GetScenarioIndex(),"5"))/5</f>
        <v>0</v>
      </c>
      <c r="L547" s="253">
        <f>IF(ISERROR(_xll.Woodstock.Analyst.Xcel.UDFs.GetIndicatorValue("OVOLGEPXREC", "5 Famille de courbes="&amp;$F547&amp;";", _xll.Woodstock.Analyst.Xcel.UDFs.GetModelFilename(), _xll.Woodstock.Analyst.Xcel.UDFs.GetScenarioIndex(),"6"))/5,0,_xll.Woodstock.Analyst.Xcel.UDFs.GetIndicatorValue("OVOLGEPXREC", "5 Famille de courbes="&amp;$F547&amp;";", _xll.Woodstock.Analyst.Xcel.UDFs.GetModelFilename(), _xll.Woodstock.Analyst.Xcel.UDFs.GetScenarioIndex(),"6"))/5</f>
        <v>0</v>
      </c>
      <c r="M547" s="253">
        <f>IF(ISERROR(_xll.Woodstock.Analyst.Xcel.UDFs.GetIndicatorValueAverage("OVOLGEPXREC", "5 Famille de courbes="&amp;$F547&amp;";", _xll.Woodstock.Analyst.Xcel.UDFs.GetModelFilename(), _xll.Woodstock.Analyst.Xcel.UDFs.GetScenarioIndex(),"2", "6"))/5,0,_xll.Woodstock.Analyst.Xcel.UDFs.GetIndicatorValueAverage("OVOLGEPXREC", "5 Famille de courbes="&amp;$F547&amp;";", _xll.Woodstock.Analyst.Xcel.UDFs.GetModelFilename(), _xll.Woodstock.Analyst.Xcel.UDFs.GetScenarioIndex(),"2", "6"))/5</f>
        <v>0</v>
      </c>
      <c r="N547" s="437">
        <f t="shared" si="122"/>
        <v>0</v>
      </c>
      <c r="O547" s="241" t="b">
        <f t="shared" si="123"/>
        <v>1</v>
      </c>
    </row>
    <row r="548" spans="1:15" x14ac:dyDescent="0.25">
      <c r="A548" s="248" t="s">
        <v>28</v>
      </c>
      <c r="B548" s="248" t="s">
        <v>99</v>
      </c>
      <c r="C548" s="248" t="s">
        <v>230</v>
      </c>
      <c r="D548" s="248" t="s">
        <v>231</v>
      </c>
      <c r="E548" s="241" t="s">
        <v>4</v>
      </c>
      <c r="F548" s="249" t="str">
        <f t="shared" si="120"/>
        <v>FCTYF_FT_ESFN</v>
      </c>
      <c r="G548" s="249" t="str">
        <f t="shared" si="121"/>
        <v>FCTYF_FT_EsFn_Pin gris</v>
      </c>
      <c r="H548" s="253">
        <f>IF(ISERROR(_xll.Woodstock.Analyst.Xcel.UDFs.GetIndicatorValue("OVOLPIGREC", "5 Famille de courbes="&amp;$F548&amp;";", _xll.Woodstock.Analyst.Xcel.UDFs.GetModelFilename(), _xll.Woodstock.Analyst.Xcel.UDFs.GetScenarioIndex(),"2"))/5,0,_xll.Woodstock.Analyst.Xcel.UDFs.GetIndicatorValue("OVOLPIGREC", "5 Famille de courbes="&amp;$F548&amp;";", _xll.Woodstock.Analyst.Xcel.UDFs.GetModelFilename(), _xll.Woodstock.Analyst.Xcel.UDFs.GetScenarioIndex(),"2"))/5</f>
        <v>0</v>
      </c>
      <c r="I548" s="253">
        <f>IF(ISERROR(_xll.Woodstock.Analyst.Xcel.UDFs.GetIndicatorValue("OVOLPIGREC", "5 Famille de courbes="&amp;$F548&amp;";", _xll.Woodstock.Analyst.Xcel.UDFs.GetModelFilename(), _xll.Woodstock.Analyst.Xcel.UDFs.GetScenarioIndex(),"3"))/5,0,_xll.Woodstock.Analyst.Xcel.UDFs.GetIndicatorValue("OVOLPIGREC", "5 Famille de courbes="&amp;$F548&amp;";", _xll.Woodstock.Analyst.Xcel.UDFs.GetModelFilename(), _xll.Woodstock.Analyst.Xcel.UDFs.GetScenarioIndex(),"3"))/5</f>
        <v>0</v>
      </c>
      <c r="J548" s="253">
        <f>IF(ISERROR(_xll.Woodstock.Analyst.Xcel.UDFs.GetIndicatorValue("OVOLPIGREC", "5 Famille de courbes="&amp;$F548&amp;";", _xll.Woodstock.Analyst.Xcel.UDFs.GetModelFilename(), _xll.Woodstock.Analyst.Xcel.UDFs.GetScenarioIndex(),"4"))/5,0,_xll.Woodstock.Analyst.Xcel.UDFs.GetIndicatorValue("OVOLPIGREC", "5 Famille de courbes="&amp;$F548&amp;";", _xll.Woodstock.Analyst.Xcel.UDFs.GetModelFilename(), _xll.Woodstock.Analyst.Xcel.UDFs.GetScenarioIndex(),"4"))/5</f>
        <v>0</v>
      </c>
      <c r="K548" s="253">
        <f>IF(ISERROR(_xll.Woodstock.Analyst.Xcel.UDFs.GetIndicatorValue("OVOLPIGREC", "5 Famille de courbes="&amp;$F548&amp;";", _xll.Woodstock.Analyst.Xcel.UDFs.GetModelFilename(), _xll.Woodstock.Analyst.Xcel.UDFs.GetScenarioIndex(),"5"))/5,0,_xll.Woodstock.Analyst.Xcel.UDFs.GetIndicatorValue("OVOLPIGREC", "5 Famille de courbes="&amp;$F548&amp;";", _xll.Woodstock.Analyst.Xcel.UDFs.GetModelFilename(), _xll.Woodstock.Analyst.Xcel.UDFs.GetScenarioIndex(),"5"))/5</f>
        <v>0</v>
      </c>
      <c r="L548" s="253">
        <f>IF(ISERROR(_xll.Woodstock.Analyst.Xcel.UDFs.GetIndicatorValue("OVOLPIGREC", "5 Famille de courbes="&amp;$F548&amp;";", _xll.Woodstock.Analyst.Xcel.UDFs.GetModelFilename(), _xll.Woodstock.Analyst.Xcel.UDFs.GetScenarioIndex(),"6"))/5,0,_xll.Woodstock.Analyst.Xcel.UDFs.GetIndicatorValue("OVOLPIGREC", "5 Famille de courbes="&amp;$F548&amp;";", _xll.Woodstock.Analyst.Xcel.UDFs.GetModelFilename(), _xll.Woodstock.Analyst.Xcel.UDFs.GetScenarioIndex(),"6"))/5</f>
        <v>0</v>
      </c>
      <c r="M548" s="253">
        <f>IF(ISERROR(_xll.Woodstock.Analyst.Xcel.UDFs.GetIndicatorValueAverage("OVOLPIGREC", "5 Famille de courbes="&amp;$F548&amp;";", _xll.Woodstock.Analyst.Xcel.UDFs.GetModelFilename(), _xll.Woodstock.Analyst.Xcel.UDFs.GetScenarioIndex(),"2", "6"))/5,0,_xll.Woodstock.Analyst.Xcel.UDFs.GetIndicatorValueAverage("OVOLPIGREC", "5 Famille de courbes="&amp;$F548&amp;";", _xll.Woodstock.Analyst.Xcel.UDFs.GetModelFilename(), _xll.Woodstock.Analyst.Xcel.UDFs.GetScenarioIndex(),"2", "6"))/5</f>
        <v>0</v>
      </c>
      <c r="N548" s="437">
        <f t="shared" si="122"/>
        <v>0</v>
      </c>
      <c r="O548" s="241" t="b">
        <f t="shared" si="123"/>
        <v>1</v>
      </c>
    </row>
    <row r="549" spans="1:15" x14ac:dyDescent="0.25">
      <c r="A549" s="248" t="s">
        <v>28</v>
      </c>
      <c r="B549" s="248" t="s">
        <v>99</v>
      </c>
      <c r="C549" s="248" t="s">
        <v>230</v>
      </c>
      <c r="D549" s="248" t="s">
        <v>231</v>
      </c>
      <c r="E549" s="241" t="s">
        <v>5</v>
      </c>
      <c r="F549" s="249" t="str">
        <f t="shared" si="120"/>
        <v>FCTYF_FT_ESFN</v>
      </c>
      <c r="G549" s="249" t="str">
        <f t="shared" si="121"/>
        <v>FCTYF_FT_EsFn_Mélèzes</v>
      </c>
      <c r="H549" s="253">
        <f>IF(ISERROR(_xll.Woodstock.Analyst.Xcel.UDFs.GetIndicatorValue("OVOLGMEXREC", "5 Famille de courbes="&amp;$F549&amp;";", _xll.Woodstock.Analyst.Xcel.UDFs.GetModelFilename(), _xll.Woodstock.Analyst.Xcel.UDFs.GetScenarioIndex(),"2"))/5,0,_xll.Woodstock.Analyst.Xcel.UDFs.GetIndicatorValue("OVOLGMEXREC", "5 Famille de courbes="&amp;$F549&amp;";", _xll.Woodstock.Analyst.Xcel.UDFs.GetModelFilename(), _xll.Woodstock.Analyst.Xcel.UDFs.GetScenarioIndex(),"2"))/5</f>
        <v>0</v>
      </c>
      <c r="I549" s="253">
        <f>IF(ISERROR(_xll.Woodstock.Analyst.Xcel.UDFs.GetIndicatorValue("OVOLGMEXREC", "5 Famille de courbes="&amp;$F549&amp;";", _xll.Woodstock.Analyst.Xcel.UDFs.GetModelFilename(), _xll.Woodstock.Analyst.Xcel.UDFs.GetScenarioIndex(),"3"))/5,0,_xll.Woodstock.Analyst.Xcel.UDFs.GetIndicatorValue("OVOLGMEXREC", "5 Famille de courbes="&amp;$F549&amp;";", _xll.Woodstock.Analyst.Xcel.UDFs.GetModelFilename(), _xll.Woodstock.Analyst.Xcel.UDFs.GetScenarioIndex(),"3"))/5</f>
        <v>0</v>
      </c>
      <c r="J549" s="253">
        <f>IF(ISERROR(_xll.Woodstock.Analyst.Xcel.UDFs.GetIndicatorValue("OVOLGMEXREC", "5 Famille de courbes="&amp;$F549&amp;";", _xll.Woodstock.Analyst.Xcel.UDFs.GetModelFilename(), _xll.Woodstock.Analyst.Xcel.UDFs.GetScenarioIndex(),"4"))/5,0,_xll.Woodstock.Analyst.Xcel.UDFs.GetIndicatorValue("OVOLGMEXREC", "5 Famille de courbes="&amp;$F549&amp;";", _xll.Woodstock.Analyst.Xcel.UDFs.GetModelFilename(), _xll.Woodstock.Analyst.Xcel.UDFs.GetScenarioIndex(),"4"))/5</f>
        <v>0</v>
      </c>
      <c r="K549" s="253">
        <f>IF(ISERROR(_xll.Woodstock.Analyst.Xcel.UDFs.GetIndicatorValue("OVOLGMEXREC", "5 Famille de courbes="&amp;$F549&amp;";", _xll.Woodstock.Analyst.Xcel.UDFs.GetModelFilename(), _xll.Woodstock.Analyst.Xcel.UDFs.GetScenarioIndex(),"5"))/5,0,_xll.Woodstock.Analyst.Xcel.UDFs.GetIndicatorValue("OVOLGMEXREC", "5 Famille de courbes="&amp;$F549&amp;";", _xll.Woodstock.Analyst.Xcel.UDFs.GetModelFilename(), _xll.Woodstock.Analyst.Xcel.UDFs.GetScenarioIndex(),"5"))/5</f>
        <v>0</v>
      </c>
      <c r="L549" s="253">
        <f>IF(ISERROR(_xll.Woodstock.Analyst.Xcel.UDFs.GetIndicatorValue("OVOLGMEXREC", "5 Famille de courbes="&amp;$F549&amp;";", _xll.Woodstock.Analyst.Xcel.UDFs.GetModelFilename(), _xll.Woodstock.Analyst.Xcel.UDFs.GetScenarioIndex(),"6"))/5,0,_xll.Woodstock.Analyst.Xcel.UDFs.GetIndicatorValue("OVOLGMEXREC", "5 Famille de courbes="&amp;$F549&amp;";", _xll.Woodstock.Analyst.Xcel.UDFs.GetModelFilename(), _xll.Woodstock.Analyst.Xcel.UDFs.GetScenarioIndex(),"6"))/5</f>
        <v>0</v>
      </c>
      <c r="M549" s="253">
        <f>IF(ISERROR(_xll.Woodstock.Analyst.Xcel.UDFs.GetIndicatorValueAverage("OVOLGMEXREC", "5 Famille de courbes="&amp;$F549&amp;";", _xll.Woodstock.Analyst.Xcel.UDFs.GetModelFilename(), _xll.Woodstock.Analyst.Xcel.UDFs.GetScenarioIndex(),"2", "6"))/5,0,_xll.Woodstock.Analyst.Xcel.UDFs.GetIndicatorValueAverage("OVOLGMEXREC", "5 Famille de courbes="&amp;$F549&amp;";", _xll.Woodstock.Analyst.Xcel.UDFs.GetModelFilename(), _xll.Woodstock.Analyst.Xcel.UDFs.GetScenarioIndex(),"2", "6"))/5</f>
        <v>0</v>
      </c>
      <c r="N549" s="437">
        <f t="shared" si="122"/>
        <v>0</v>
      </c>
      <c r="O549" s="241" t="b">
        <f t="shared" si="123"/>
        <v>1</v>
      </c>
    </row>
    <row r="550" spans="1:15" x14ac:dyDescent="0.25">
      <c r="A550" s="248" t="s">
        <v>28</v>
      </c>
      <c r="B550" s="248" t="s">
        <v>99</v>
      </c>
      <c r="C550" s="248" t="s">
        <v>230</v>
      </c>
      <c r="D550" s="248" t="s">
        <v>231</v>
      </c>
      <c r="E550" s="241" t="s">
        <v>6</v>
      </c>
      <c r="F550" s="249" t="str">
        <f t="shared" si="120"/>
        <v>FCTYF_FT_ESFN</v>
      </c>
      <c r="G550" s="249" t="str">
        <f t="shared" si="121"/>
        <v>FCTYF_FT_EsFn_Sous-total SEPM</v>
      </c>
      <c r="H550" s="253">
        <f>IF(ISERROR(_xll.Woodstock.Analyst.Xcel.UDFs.GetIndicatorValue("OVOLGSEPMREC", "5 Famille de courbes="&amp;$F550&amp;";", _xll.Woodstock.Analyst.Xcel.UDFs.GetModelFilename(), _xll.Woodstock.Analyst.Xcel.UDFs.GetScenarioIndex(),"2"))/5,0,_xll.Woodstock.Analyst.Xcel.UDFs.GetIndicatorValue("OVOLGSEPMREC", "5 Famille de courbes="&amp;$F550&amp;";", _xll.Woodstock.Analyst.Xcel.UDFs.GetModelFilename(), _xll.Woodstock.Analyst.Xcel.UDFs.GetScenarioIndex(),"2"))/5</f>
        <v>0</v>
      </c>
      <c r="I550" s="253">
        <f>IF(ISERROR(_xll.Woodstock.Analyst.Xcel.UDFs.GetIndicatorValue("OVOLGSEPMREC", "5 Famille de courbes="&amp;$F550&amp;";", _xll.Woodstock.Analyst.Xcel.UDFs.GetModelFilename(), _xll.Woodstock.Analyst.Xcel.UDFs.GetScenarioIndex(),"3"))/5,0,_xll.Woodstock.Analyst.Xcel.UDFs.GetIndicatorValue("OVOLGSEPMREC", "5 Famille de courbes="&amp;$F550&amp;";", _xll.Woodstock.Analyst.Xcel.UDFs.GetModelFilename(), _xll.Woodstock.Analyst.Xcel.UDFs.GetScenarioIndex(),"3"))/5</f>
        <v>0</v>
      </c>
      <c r="J550" s="253">
        <f>IF(ISERROR(_xll.Woodstock.Analyst.Xcel.UDFs.GetIndicatorValue("OVOLGSEPMREC", "5 Famille de courbes="&amp;$F550&amp;";", _xll.Woodstock.Analyst.Xcel.UDFs.GetModelFilename(), _xll.Woodstock.Analyst.Xcel.UDFs.GetScenarioIndex(),"4"))/5,0,_xll.Woodstock.Analyst.Xcel.UDFs.GetIndicatorValue("OVOLGSEPMREC", "5 Famille de courbes="&amp;$F550&amp;";", _xll.Woodstock.Analyst.Xcel.UDFs.GetModelFilename(), _xll.Woodstock.Analyst.Xcel.UDFs.GetScenarioIndex(),"4"))/5</f>
        <v>0</v>
      </c>
      <c r="K550" s="253">
        <f>IF(ISERROR(_xll.Woodstock.Analyst.Xcel.UDFs.GetIndicatorValue("OVOLGSEPMREC", "5 Famille de courbes="&amp;$F550&amp;";", _xll.Woodstock.Analyst.Xcel.UDFs.GetModelFilename(), _xll.Woodstock.Analyst.Xcel.UDFs.GetScenarioIndex(),"5"))/5,0,_xll.Woodstock.Analyst.Xcel.UDFs.GetIndicatorValue("OVOLGSEPMREC", "5 Famille de courbes="&amp;$F550&amp;";", _xll.Woodstock.Analyst.Xcel.UDFs.GetModelFilename(), _xll.Woodstock.Analyst.Xcel.UDFs.GetScenarioIndex(),"5"))/5</f>
        <v>0</v>
      </c>
      <c r="L550" s="253">
        <f>IF(ISERROR(_xll.Woodstock.Analyst.Xcel.UDFs.GetIndicatorValue("OVOLGSEPMREC", "5 Famille de courbes="&amp;$F550&amp;";", _xll.Woodstock.Analyst.Xcel.UDFs.GetModelFilename(), _xll.Woodstock.Analyst.Xcel.UDFs.GetScenarioIndex(),"6"))/5,0,_xll.Woodstock.Analyst.Xcel.UDFs.GetIndicatorValue("OVOLGSEPMREC", "5 Famille de courbes="&amp;$F550&amp;";", _xll.Woodstock.Analyst.Xcel.UDFs.GetModelFilename(), _xll.Woodstock.Analyst.Xcel.UDFs.GetScenarioIndex(),"6"))/5</f>
        <v>0</v>
      </c>
      <c r="M550" s="253">
        <f>IF(ISERROR(_xll.Woodstock.Analyst.Xcel.UDFs.GetIndicatorValueAverage("OVOLGSEPMREC", "5 Famille de courbes="&amp;$F550&amp;";", _xll.Woodstock.Analyst.Xcel.UDFs.GetModelFilename(), _xll.Woodstock.Analyst.Xcel.UDFs.GetScenarioIndex(),"2", "6"))/5,0,_xll.Woodstock.Analyst.Xcel.UDFs.GetIndicatorValueAverage("OVOLGSEPMREC", "5 Famille de courbes="&amp;$F550&amp;";", _xll.Woodstock.Analyst.Xcel.UDFs.GetModelFilename(), _xll.Woodstock.Analyst.Xcel.UDFs.GetScenarioIndex(),"2", "6"))/5</f>
        <v>0</v>
      </c>
      <c r="N550" s="437">
        <f t="shared" si="122"/>
        <v>0</v>
      </c>
      <c r="O550" s="241" t="b">
        <f t="shared" si="123"/>
        <v>1</v>
      </c>
    </row>
    <row r="551" spans="1:15" x14ac:dyDescent="0.25">
      <c r="A551" s="248" t="s">
        <v>28</v>
      </c>
      <c r="B551" s="248" t="s">
        <v>99</v>
      </c>
      <c r="C551" s="248" t="s">
        <v>230</v>
      </c>
      <c r="D551" s="248" t="s">
        <v>231</v>
      </c>
      <c r="E551" s="241" t="s">
        <v>7</v>
      </c>
      <c r="F551" s="249" t="str">
        <f t="shared" si="120"/>
        <v>FCTYF_FT_ESFN</v>
      </c>
      <c r="G551" s="249" t="str">
        <f t="shared" si="121"/>
        <v>FCTYF_FT_EsFn_Pins blanc et rouge</v>
      </c>
      <c r="H551" s="253">
        <f>IF(ISERROR(_xll.Woodstock.Analyst.Xcel.UDFs.GetIndicatorValue("OVOLGPINSREC", "5 Famille de courbes="&amp;$F551&amp;";", _xll.Woodstock.Analyst.Xcel.UDFs.GetModelFilename(), _xll.Woodstock.Analyst.Xcel.UDFs.GetScenarioIndex(),"2"))/5,0,_xll.Woodstock.Analyst.Xcel.UDFs.GetIndicatorValue("OVOLGPINSREC", "5 Famille de courbes="&amp;$F551&amp;";", _xll.Woodstock.Analyst.Xcel.UDFs.GetModelFilename(), _xll.Woodstock.Analyst.Xcel.UDFs.GetScenarioIndex(),"2"))/5</f>
        <v>0</v>
      </c>
      <c r="I551" s="253">
        <f>IF(ISERROR(_xll.Woodstock.Analyst.Xcel.UDFs.GetIndicatorValue("OVOLGPINSREC", "5 Famille de courbes="&amp;$F551&amp;";", _xll.Woodstock.Analyst.Xcel.UDFs.GetModelFilename(), _xll.Woodstock.Analyst.Xcel.UDFs.GetScenarioIndex(),"3"))/5,0,_xll.Woodstock.Analyst.Xcel.UDFs.GetIndicatorValue("OVOLGPINSREC", "5 Famille de courbes="&amp;$F551&amp;";", _xll.Woodstock.Analyst.Xcel.UDFs.GetModelFilename(), _xll.Woodstock.Analyst.Xcel.UDFs.GetScenarioIndex(),"3"))/5</f>
        <v>0</v>
      </c>
      <c r="J551" s="253">
        <f>IF(ISERROR(_xll.Woodstock.Analyst.Xcel.UDFs.GetIndicatorValue("OVOLGPINSREC", "5 Famille de courbes="&amp;$F551&amp;";", _xll.Woodstock.Analyst.Xcel.UDFs.GetModelFilename(), _xll.Woodstock.Analyst.Xcel.UDFs.GetScenarioIndex(),"4"))/5,0,_xll.Woodstock.Analyst.Xcel.UDFs.GetIndicatorValue("OVOLGPINSREC", "5 Famille de courbes="&amp;$F551&amp;";", _xll.Woodstock.Analyst.Xcel.UDFs.GetModelFilename(), _xll.Woodstock.Analyst.Xcel.UDFs.GetScenarioIndex(),"4"))/5</f>
        <v>0</v>
      </c>
      <c r="K551" s="253">
        <f>IF(ISERROR(_xll.Woodstock.Analyst.Xcel.UDFs.GetIndicatorValue("OVOLGPINSREC", "5 Famille de courbes="&amp;$F551&amp;";", _xll.Woodstock.Analyst.Xcel.UDFs.GetModelFilename(), _xll.Woodstock.Analyst.Xcel.UDFs.GetScenarioIndex(),"5"))/5,0,_xll.Woodstock.Analyst.Xcel.UDFs.GetIndicatorValue("OVOLGPINSREC", "5 Famille de courbes="&amp;$F551&amp;";", _xll.Woodstock.Analyst.Xcel.UDFs.GetModelFilename(), _xll.Woodstock.Analyst.Xcel.UDFs.GetScenarioIndex(),"5"))/5</f>
        <v>0</v>
      </c>
      <c r="L551" s="253">
        <f>IF(ISERROR(_xll.Woodstock.Analyst.Xcel.UDFs.GetIndicatorValue("OVOLGPINSREC", "5 Famille de courbes="&amp;$F551&amp;";", _xll.Woodstock.Analyst.Xcel.UDFs.GetModelFilename(), _xll.Woodstock.Analyst.Xcel.UDFs.GetScenarioIndex(),"6"))/5,0,_xll.Woodstock.Analyst.Xcel.UDFs.GetIndicatorValue("OVOLGPINSREC", "5 Famille de courbes="&amp;$F551&amp;";", _xll.Woodstock.Analyst.Xcel.UDFs.GetModelFilename(), _xll.Woodstock.Analyst.Xcel.UDFs.GetScenarioIndex(),"6"))/5</f>
        <v>0</v>
      </c>
      <c r="M551" s="253">
        <f>IF(ISERROR(_xll.Woodstock.Analyst.Xcel.UDFs.GetIndicatorValueAverage("OVOLGPINSREC", "5 Famille de courbes="&amp;$F551&amp;";", _xll.Woodstock.Analyst.Xcel.UDFs.GetModelFilename(), _xll.Woodstock.Analyst.Xcel.UDFs.GetScenarioIndex(),"2", "6"))/5,0,_xll.Woodstock.Analyst.Xcel.UDFs.GetIndicatorValueAverage("OVOLGPINSREC", "5 Famille de courbes="&amp;$F551&amp;";", _xll.Woodstock.Analyst.Xcel.UDFs.GetModelFilename(), _xll.Woodstock.Analyst.Xcel.UDFs.GetScenarioIndex(),"2", "6"))/5</f>
        <v>0</v>
      </c>
      <c r="N551" s="437">
        <f t="shared" si="122"/>
        <v>0</v>
      </c>
      <c r="O551" s="241" t="b">
        <f t="shared" si="123"/>
        <v>1</v>
      </c>
    </row>
    <row r="552" spans="1:15" x14ac:dyDescent="0.25">
      <c r="A552" s="248" t="s">
        <v>28</v>
      </c>
      <c r="B552" s="248" t="s">
        <v>99</v>
      </c>
      <c r="C552" s="248" t="s">
        <v>230</v>
      </c>
      <c r="D552" s="248" t="s">
        <v>231</v>
      </c>
      <c r="E552" s="241" t="s">
        <v>8</v>
      </c>
      <c r="F552" s="249" t="str">
        <f t="shared" si="120"/>
        <v>FCTYF_FT_ESFN</v>
      </c>
      <c r="G552" s="249" t="str">
        <f t="shared" si="121"/>
        <v>FCTYF_FT_EsFn_Pruche</v>
      </c>
      <c r="H552" s="253">
        <f>IF(ISERROR(_xll.Woodstock.Analyst.Xcel.UDFs.GetIndicatorValue("OVOLPRUREC", "5 Famille de courbes="&amp;$F552&amp;";", _xll.Woodstock.Analyst.Xcel.UDFs.GetModelFilename(), _xll.Woodstock.Analyst.Xcel.UDFs.GetScenarioIndex(),"2"))/5,0,_xll.Woodstock.Analyst.Xcel.UDFs.GetIndicatorValue("OVOLPRUREC", "5 Famille de courbes="&amp;$F552&amp;";", _xll.Woodstock.Analyst.Xcel.UDFs.GetModelFilename(), _xll.Woodstock.Analyst.Xcel.UDFs.GetScenarioIndex(),"2"))/5</f>
        <v>0</v>
      </c>
      <c r="I552" s="253">
        <f>IF(ISERROR(_xll.Woodstock.Analyst.Xcel.UDFs.GetIndicatorValue("OVOLPRUREC", "5 Famille de courbes="&amp;$F552&amp;";", _xll.Woodstock.Analyst.Xcel.UDFs.GetModelFilename(), _xll.Woodstock.Analyst.Xcel.UDFs.GetScenarioIndex(),"3"))/5,0,_xll.Woodstock.Analyst.Xcel.UDFs.GetIndicatorValue("OVOLPRUREC", "5 Famille de courbes="&amp;$F552&amp;";", _xll.Woodstock.Analyst.Xcel.UDFs.GetModelFilename(), _xll.Woodstock.Analyst.Xcel.UDFs.GetScenarioIndex(),"3"))/5</f>
        <v>0</v>
      </c>
      <c r="J552" s="253">
        <f>IF(ISERROR(_xll.Woodstock.Analyst.Xcel.UDFs.GetIndicatorValue("OVOLPRUREC", "5 Famille de courbes="&amp;$F552&amp;";", _xll.Woodstock.Analyst.Xcel.UDFs.GetModelFilename(), _xll.Woodstock.Analyst.Xcel.UDFs.GetScenarioIndex(),"4"))/5,0,_xll.Woodstock.Analyst.Xcel.UDFs.GetIndicatorValue("OVOLPRUREC", "5 Famille de courbes="&amp;$F552&amp;";", _xll.Woodstock.Analyst.Xcel.UDFs.GetModelFilename(), _xll.Woodstock.Analyst.Xcel.UDFs.GetScenarioIndex(),"4"))/5</f>
        <v>0</v>
      </c>
      <c r="K552" s="253">
        <f>IF(ISERROR(_xll.Woodstock.Analyst.Xcel.UDFs.GetIndicatorValue("OVOLPRUREC", "5 Famille de courbes="&amp;$F552&amp;";", _xll.Woodstock.Analyst.Xcel.UDFs.GetModelFilename(), _xll.Woodstock.Analyst.Xcel.UDFs.GetScenarioIndex(),"5"))/5,0,_xll.Woodstock.Analyst.Xcel.UDFs.GetIndicatorValue("OVOLPRUREC", "5 Famille de courbes="&amp;$F552&amp;";", _xll.Woodstock.Analyst.Xcel.UDFs.GetModelFilename(), _xll.Woodstock.Analyst.Xcel.UDFs.GetScenarioIndex(),"5"))/5</f>
        <v>0</v>
      </c>
      <c r="L552" s="253">
        <f>IF(ISERROR(_xll.Woodstock.Analyst.Xcel.UDFs.GetIndicatorValue("OVOLPRUREC", "5 Famille de courbes="&amp;$F552&amp;";", _xll.Woodstock.Analyst.Xcel.UDFs.GetModelFilename(), _xll.Woodstock.Analyst.Xcel.UDFs.GetScenarioIndex(),"6"))/5,0,_xll.Woodstock.Analyst.Xcel.UDFs.GetIndicatorValue("OVOLPRUREC", "5 Famille de courbes="&amp;$F552&amp;";", _xll.Woodstock.Analyst.Xcel.UDFs.GetModelFilename(), _xll.Woodstock.Analyst.Xcel.UDFs.GetScenarioIndex(),"6"))/5</f>
        <v>0</v>
      </c>
      <c r="M552" s="253">
        <f>IF(ISERROR(_xll.Woodstock.Analyst.Xcel.UDFs.GetIndicatorValueAverage("OVOLPRUREC", "5 Famille de courbes="&amp;$F552&amp;";", _xll.Woodstock.Analyst.Xcel.UDFs.GetModelFilename(), _xll.Woodstock.Analyst.Xcel.UDFs.GetScenarioIndex(),"2", "6"))/5,0,_xll.Woodstock.Analyst.Xcel.UDFs.GetIndicatorValueAverage("OVOLPRUREC", "5 Famille de courbes="&amp;$F552&amp;";", _xll.Woodstock.Analyst.Xcel.UDFs.GetModelFilename(), _xll.Woodstock.Analyst.Xcel.UDFs.GetScenarioIndex(),"2", "6"))/5</f>
        <v>0</v>
      </c>
      <c r="N552" s="437">
        <f t="shared" si="122"/>
        <v>0</v>
      </c>
      <c r="O552" s="241" t="b">
        <f t="shared" si="123"/>
        <v>1</v>
      </c>
    </row>
    <row r="553" spans="1:15" x14ac:dyDescent="0.25">
      <c r="A553" s="248" t="s">
        <v>28</v>
      </c>
      <c r="B553" s="248" t="s">
        <v>99</v>
      </c>
      <c r="C553" s="248" t="s">
        <v>230</v>
      </c>
      <c r="D553" s="248" t="s">
        <v>231</v>
      </c>
      <c r="E553" s="241" t="s">
        <v>9</v>
      </c>
      <c r="F553" s="249" t="str">
        <f t="shared" si="120"/>
        <v>FCTYF_FT_ESFN</v>
      </c>
      <c r="G553" s="249" t="str">
        <f t="shared" si="121"/>
        <v>FCTYF_FT_EsFn_Thuya</v>
      </c>
      <c r="H553" s="253">
        <f>IF(ISERROR(_xll.Woodstock.Analyst.Xcel.UDFs.GetIndicatorValue("OVOLTHOREC", "5 Famille de courbes="&amp;$F553&amp;";", _xll.Woodstock.Analyst.Xcel.UDFs.GetModelFilename(), _xll.Woodstock.Analyst.Xcel.UDFs.GetScenarioIndex(),"2"))/5,0,_xll.Woodstock.Analyst.Xcel.UDFs.GetIndicatorValue("OVOLTHOREC", "5 Famille de courbes="&amp;$F553&amp;";", _xll.Woodstock.Analyst.Xcel.UDFs.GetModelFilename(), _xll.Woodstock.Analyst.Xcel.UDFs.GetScenarioIndex(),"2"))/5</f>
        <v>0</v>
      </c>
      <c r="I553" s="253">
        <f>IF(ISERROR(_xll.Woodstock.Analyst.Xcel.UDFs.GetIndicatorValue("OVOLTHOREC", "5 Famille de courbes="&amp;$F553&amp;";", _xll.Woodstock.Analyst.Xcel.UDFs.GetModelFilename(), _xll.Woodstock.Analyst.Xcel.UDFs.GetScenarioIndex(),"3"))/5,0,_xll.Woodstock.Analyst.Xcel.UDFs.GetIndicatorValue("OVOLTHOREC", "5 Famille de courbes="&amp;$F553&amp;";", _xll.Woodstock.Analyst.Xcel.UDFs.GetModelFilename(), _xll.Woodstock.Analyst.Xcel.UDFs.GetScenarioIndex(),"3"))/5</f>
        <v>0</v>
      </c>
      <c r="J553" s="253">
        <f>IF(ISERROR(_xll.Woodstock.Analyst.Xcel.UDFs.GetIndicatorValue("OVOLTHOREC", "5 Famille de courbes="&amp;$F553&amp;";", _xll.Woodstock.Analyst.Xcel.UDFs.GetModelFilename(), _xll.Woodstock.Analyst.Xcel.UDFs.GetScenarioIndex(),"4"))/5,0,_xll.Woodstock.Analyst.Xcel.UDFs.GetIndicatorValue("OVOLTHOREC", "5 Famille de courbes="&amp;$F553&amp;";", _xll.Woodstock.Analyst.Xcel.UDFs.GetModelFilename(), _xll.Woodstock.Analyst.Xcel.UDFs.GetScenarioIndex(),"4"))/5</f>
        <v>0</v>
      </c>
      <c r="K553" s="253">
        <f>IF(ISERROR(_xll.Woodstock.Analyst.Xcel.UDFs.GetIndicatorValue("OVOLTHOREC", "5 Famille de courbes="&amp;$F553&amp;";", _xll.Woodstock.Analyst.Xcel.UDFs.GetModelFilename(), _xll.Woodstock.Analyst.Xcel.UDFs.GetScenarioIndex(),"5"))/5,0,_xll.Woodstock.Analyst.Xcel.UDFs.GetIndicatorValue("OVOLTHOREC", "5 Famille de courbes="&amp;$F553&amp;";", _xll.Woodstock.Analyst.Xcel.UDFs.GetModelFilename(), _xll.Woodstock.Analyst.Xcel.UDFs.GetScenarioIndex(),"5"))/5</f>
        <v>0</v>
      </c>
      <c r="L553" s="253">
        <f>IF(ISERROR(_xll.Woodstock.Analyst.Xcel.UDFs.GetIndicatorValue("OVOLTHOREC", "5 Famille de courbes="&amp;$F553&amp;";", _xll.Woodstock.Analyst.Xcel.UDFs.GetModelFilename(), _xll.Woodstock.Analyst.Xcel.UDFs.GetScenarioIndex(),"6"))/5,0,_xll.Woodstock.Analyst.Xcel.UDFs.GetIndicatorValue("OVOLTHOREC", "5 Famille de courbes="&amp;$F553&amp;";", _xll.Woodstock.Analyst.Xcel.UDFs.GetModelFilename(), _xll.Woodstock.Analyst.Xcel.UDFs.GetScenarioIndex(),"6"))/5</f>
        <v>0</v>
      </c>
      <c r="M553" s="253">
        <f>IF(ISERROR(_xll.Woodstock.Analyst.Xcel.UDFs.GetIndicatorValueAverage("OVOLTHOREC", "5 Famille de courbes="&amp;$F553&amp;";", _xll.Woodstock.Analyst.Xcel.UDFs.GetModelFilename(), _xll.Woodstock.Analyst.Xcel.UDFs.GetScenarioIndex(),"2", "6"))/5,0,_xll.Woodstock.Analyst.Xcel.UDFs.GetIndicatorValueAverage("OVOLTHOREC", "5 Famille de courbes="&amp;$F553&amp;";", _xll.Woodstock.Analyst.Xcel.UDFs.GetModelFilename(), _xll.Woodstock.Analyst.Xcel.UDFs.GetScenarioIndex(),"2", "6"))/5</f>
        <v>0</v>
      </c>
      <c r="N553" s="437">
        <f t="shared" si="122"/>
        <v>0</v>
      </c>
      <c r="O553" s="241" t="b">
        <f t="shared" si="123"/>
        <v>1</v>
      </c>
    </row>
    <row r="554" spans="1:15" x14ac:dyDescent="0.25">
      <c r="A554" s="248" t="s">
        <v>28</v>
      </c>
      <c r="B554" s="248" t="s">
        <v>99</v>
      </c>
      <c r="C554" s="248" t="s">
        <v>230</v>
      </c>
      <c r="D554" s="248" t="s">
        <v>231</v>
      </c>
      <c r="E554" s="241" t="s">
        <v>11</v>
      </c>
      <c r="F554" s="249" t="str">
        <f t="shared" si="120"/>
        <v>FCTYF_FT_ESFN</v>
      </c>
      <c r="G554" s="249" t="str">
        <f t="shared" si="121"/>
        <v>FCTYF_FT_EsFn_Total Résineux</v>
      </c>
      <c r="H554" s="253">
        <f>IF(ISERROR(_xll.Woodstock.Analyst.Xcel.UDFs.GetIndicatorValue("OVOLGRREC", "5 Famille de courbes="&amp;$F554&amp;";", _xll.Woodstock.Analyst.Xcel.UDFs.GetModelFilename(), _xll.Woodstock.Analyst.Xcel.UDFs.GetScenarioIndex(),"2"))/5,0,_xll.Woodstock.Analyst.Xcel.UDFs.GetIndicatorValue("OVOLGRREC", "5 Famille de courbes="&amp;$F554&amp;";", _xll.Woodstock.Analyst.Xcel.UDFs.GetModelFilename(), _xll.Woodstock.Analyst.Xcel.UDFs.GetScenarioIndex(),"2"))/5</f>
        <v>0</v>
      </c>
      <c r="I554" s="253">
        <f>IF(ISERROR(_xll.Woodstock.Analyst.Xcel.UDFs.GetIndicatorValue("OVOLGRREC", "5 Famille de courbes="&amp;$F554&amp;";", _xll.Woodstock.Analyst.Xcel.UDFs.GetModelFilename(), _xll.Woodstock.Analyst.Xcel.UDFs.GetScenarioIndex(),"3"))/5,0,_xll.Woodstock.Analyst.Xcel.UDFs.GetIndicatorValue("OVOLGRREC", "5 Famille de courbes="&amp;$F554&amp;";", _xll.Woodstock.Analyst.Xcel.UDFs.GetModelFilename(), _xll.Woodstock.Analyst.Xcel.UDFs.GetScenarioIndex(),"3"))/5</f>
        <v>0</v>
      </c>
      <c r="J554" s="253">
        <f>IF(ISERROR(_xll.Woodstock.Analyst.Xcel.UDFs.GetIndicatorValue("OVOLGRREC", "5 Famille de courbes="&amp;$F554&amp;";", _xll.Woodstock.Analyst.Xcel.UDFs.GetModelFilename(), _xll.Woodstock.Analyst.Xcel.UDFs.GetScenarioIndex(),"4"))/5,0,_xll.Woodstock.Analyst.Xcel.UDFs.GetIndicatorValue("OVOLGRREC", "5 Famille de courbes="&amp;$F554&amp;";", _xll.Woodstock.Analyst.Xcel.UDFs.GetModelFilename(), _xll.Woodstock.Analyst.Xcel.UDFs.GetScenarioIndex(),"4"))/5</f>
        <v>0</v>
      </c>
      <c r="K554" s="253">
        <f>IF(ISERROR(_xll.Woodstock.Analyst.Xcel.UDFs.GetIndicatorValue("OVOLGRREC", "5 Famille de courbes="&amp;$F554&amp;";", _xll.Woodstock.Analyst.Xcel.UDFs.GetModelFilename(), _xll.Woodstock.Analyst.Xcel.UDFs.GetScenarioIndex(),"5"))/5,0,_xll.Woodstock.Analyst.Xcel.UDFs.GetIndicatorValue("OVOLGRREC", "5 Famille de courbes="&amp;$F554&amp;";", _xll.Woodstock.Analyst.Xcel.UDFs.GetModelFilename(), _xll.Woodstock.Analyst.Xcel.UDFs.GetScenarioIndex(),"5"))/5</f>
        <v>0</v>
      </c>
      <c r="L554" s="253">
        <f>IF(ISERROR(_xll.Woodstock.Analyst.Xcel.UDFs.GetIndicatorValue("OVOLGRREC", "5 Famille de courbes="&amp;$F554&amp;";", _xll.Woodstock.Analyst.Xcel.UDFs.GetModelFilename(), _xll.Woodstock.Analyst.Xcel.UDFs.GetScenarioIndex(),"6"))/5,0,_xll.Woodstock.Analyst.Xcel.UDFs.GetIndicatorValue("OVOLGRREC", "5 Famille de courbes="&amp;$F554&amp;";", _xll.Woodstock.Analyst.Xcel.UDFs.GetModelFilename(), _xll.Woodstock.Analyst.Xcel.UDFs.GetScenarioIndex(),"6"))/5</f>
        <v>0</v>
      </c>
      <c r="M554" s="253">
        <f>IF(ISERROR(_xll.Woodstock.Analyst.Xcel.UDFs.GetIndicatorValueAverage("OVOLGRREC", "5 Famille de courbes="&amp;$F554&amp;";", _xll.Woodstock.Analyst.Xcel.UDFs.GetModelFilename(), _xll.Woodstock.Analyst.Xcel.UDFs.GetScenarioIndex(),"2", "6"))/5,0,_xll.Woodstock.Analyst.Xcel.UDFs.GetIndicatorValueAverage("OVOLGRREC", "5 Famille de courbes="&amp;$F554&amp;";", _xll.Woodstock.Analyst.Xcel.UDFs.GetModelFilename(), _xll.Woodstock.Analyst.Xcel.UDFs.GetScenarioIndex(),"2", "6"))/5</f>
        <v>0</v>
      </c>
      <c r="N554" s="437">
        <f t="shared" si="122"/>
        <v>0</v>
      </c>
      <c r="O554" s="241" t="b">
        <f t="shared" si="123"/>
        <v>1</v>
      </c>
    </row>
    <row r="555" spans="1:15" x14ac:dyDescent="0.25">
      <c r="A555" s="248" t="s">
        <v>28</v>
      </c>
      <c r="B555" s="248" t="s">
        <v>99</v>
      </c>
      <c r="C555" s="248" t="s">
        <v>230</v>
      </c>
      <c r="D555" s="248" t="s">
        <v>231</v>
      </c>
      <c r="E555" s="241" t="s">
        <v>13</v>
      </c>
      <c r="F555" s="249" t="str">
        <f t="shared" si="120"/>
        <v>FCTYF_FT_ESFN</v>
      </c>
      <c r="G555" s="249" t="str">
        <f t="shared" si="121"/>
        <v>FCTYF_FT_EsFn_Bouleau à papier</v>
      </c>
      <c r="H555" s="253">
        <f>IF(ISERROR(_xll.Woodstock.Analyst.Xcel.UDFs.GetIndicatorValue("OVOLBOPREC", "5 Famille de courbes="&amp;$F555&amp;";", _xll.Woodstock.Analyst.Xcel.UDFs.GetModelFilename(), _xll.Woodstock.Analyst.Xcel.UDFs.GetScenarioIndex(),"2"))/5,0,_xll.Woodstock.Analyst.Xcel.UDFs.GetIndicatorValue("OVOLBOPREC", "5 Famille de courbes="&amp;$F555&amp;";", _xll.Woodstock.Analyst.Xcel.UDFs.GetModelFilename(), _xll.Woodstock.Analyst.Xcel.UDFs.GetScenarioIndex(),"2"))/5</f>
        <v>0</v>
      </c>
      <c r="I555" s="253">
        <f>IF(ISERROR(_xll.Woodstock.Analyst.Xcel.UDFs.GetIndicatorValue("OVOLBOPREC", "5 Famille de courbes="&amp;$F555&amp;";", _xll.Woodstock.Analyst.Xcel.UDFs.GetModelFilename(), _xll.Woodstock.Analyst.Xcel.UDFs.GetScenarioIndex(),"3"))/5,0,_xll.Woodstock.Analyst.Xcel.UDFs.GetIndicatorValue("OVOLBOPREC", "5 Famille de courbes="&amp;$F555&amp;";", _xll.Woodstock.Analyst.Xcel.UDFs.GetModelFilename(), _xll.Woodstock.Analyst.Xcel.UDFs.GetScenarioIndex(),"3"))/5</f>
        <v>0</v>
      </c>
      <c r="J555" s="253">
        <f>IF(ISERROR(_xll.Woodstock.Analyst.Xcel.UDFs.GetIndicatorValue("OVOLBOPREC", "5 Famille de courbes="&amp;$F555&amp;";", _xll.Woodstock.Analyst.Xcel.UDFs.GetModelFilename(), _xll.Woodstock.Analyst.Xcel.UDFs.GetScenarioIndex(),"4"))/5,0,_xll.Woodstock.Analyst.Xcel.UDFs.GetIndicatorValue("OVOLBOPREC", "5 Famille de courbes="&amp;$F555&amp;";", _xll.Woodstock.Analyst.Xcel.UDFs.GetModelFilename(), _xll.Woodstock.Analyst.Xcel.UDFs.GetScenarioIndex(),"4"))/5</f>
        <v>0</v>
      </c>
      <c r="K555" s="253">
        <f>IF(ISERROR(_xll.Woodstock.Analyst.Xcel.UDFs.GetIndicatorValue("OVOLBOPREC", "5 Famille de courbes="&amp;$F555&amp;";", _xll.Woodstock.Analyst.Xcel.UDFs.GetModelFilename(), _xll.Woodstock.Analyst.Xcel.UDFs.GetScenarioIndex(),"5"))/5,0,_xll.Woodstock.Analyst.Xcel.UDFs.GetIndicatorValue("OVOLBOPREC", "5 Famille de courbes="&amp;$F555&amp;";", _xll.Woodstock.Analyst.Xcel.UDFs.GetModelFilename(), _xll.Woodstock.Analyst.Xcel.UDFs.GetScenarioIndex(),"5"))/5</f>
        <v>0</v>
      </c>
      <c r="L555" s="253">
        <f>IF(ISERROR(_xll.Woodstock.Analyst.Xcel.UDFs.GetIndicatorValue("OVOLBOPREC", "5 Famille de courbes="&amp;$F555&amp;";", _xll.Woodstock.Analyst.Xcel.UDFs.GetModelFilename(), _xll.Woodstock.Analyst.Xcel.UDFs.GetScenarioIndex(),"6"))/5,0,_xll.Woodstock.Analyst.Xcel.UDFs.GetIndicatorValue("OVOLBOPREC", "5 Famille de courbes="&amp;$F555&amp;";", _xll.Woodstock.Analyst.Xcel.UDFs.GetModelFilename(), _xll.Woodstock.Analyst.Xcel.UDFs.GetScenarioIndex(),"6"))/5</f>
        <v>0</v>
      </c>
      <c r="M555" s="253">
        <f>IF(ISERROR(_xll.Woodstock.Analyst.Xcel.UDFs.GetIndicatorValueAverage("OVOLBOPREC", "5 Famille de courbes="&amp;$F555&amp;";", _xll.Woodstock.Analyst.Xcel.UDFs.GetModelFilename(), _xll.Woodstock.Analyst.Xcel.UDFs.GetScenarioIndex(),"2", "6"))/5,0,_xll.Woodstock.Analyst.Xcel.UDFs.GetIndicatorValueAverage("OVOLBOPREC", "5 Famille de courbes="&amp;$F555&amp;";", _xll.Woodstock.Analyst.Xcel.UDFs.GetModelFilename(), _xll.Woodstock.Analyst.Xcel.UDFs.GetScenarioIndex(),"2", "6"))/5</f>
        <v>0</v>
      </c>
      <c r="N555" s="437">
        <f t="shared" si="122"/>
        <v>0</v>
      </c>
      <c r="O555" s="241" t="b">
        <f t="shared" si="123"/>
        <v>1</v>
      </c>
    </row>
    <row r="556" spans="1:15" x14ac:dyDescent="0.25">
      <c r="A556" s="248" t="s">
        <v>28</v>
      </c>
      <c r="B556" s="248" t="s">
        <v>99</v>
      </c>
      <c r="C556" s="248" t="s">
        <v>230</v>
      </c>
      <c r="D556" s="248" t="s">
        <v>231</v>
      </c>
      <c r="E556" s="241" t="s">
        <v>14</v>
      </c>
      <c r="F556" s="249" t="str">
        <f t="shared" si="120"/>
        <v>FCTYF_FT_ESFN</v>
      </c>
      <c r="G556" s="249" t="str">
        <f t="shared" si="121"/>
        <v>FCTYF_FT_EsFn_Peupliers</v>
      </c>
      <c r="H556" s="253">
        <f>IF(ISERROR(_xll.Woodstock.Analyst.Xcel.UDFs.GetIndicatorValue("OVOLGPEUREC", "5 Famille de courbes="&amp;$F556&amp;";", _xll.Woodstock.Analyst.Xcel.UDFs.GetModelFilename(), _xll.Woodstock.Analyst.Xcel.UDFs.GetScenarioIndex(),"2"))/5,0,_xll.Woodstock.Analyst.Xcel.UDFs.GetIndicatorValue("OVOLGPEUREC", "5 Famille de courbes="&amp;$F556&amp;";", _xll.Woodstock.Analyst.Xcel.UDFs.GetModelFilename(), _xll.Woodstock.Analyst.Xcel.UDFs.GetScenarioIndex(),"2"))/5</f>
        <v>0</v>
      </c>
      <c r="I556" s="253">
        <f>IF(ISERROR(_xll.Woodstock.Analyst.Xcel.UDFs.GetIndicatorValue("OVOLGPEUREC", "5 Famille de courbes="&amp;$F556&amp;";", _xll.Woodstock.Analyst.Xcel.UDFs.GetModelFilename(), _xll.Woodstock.Analyst.Xcel.UDFs.GetScenarioIndex(),"3"))/5,0,_xll.Woodstock.Analyst.Xcel.UDFs.GetIndicatorValue("OVOLGPEUREC", "5 Famille de courbes="&amp;$F556&amp;";", _xll.Woodstock.Analyst.Xcel.UDFs.GetModelFilename(), _xll.Woodstock.Analyst.Xcel.UDFs.GetScenarioIndex(),"3"))/5</f>
        <v>0</v>
      </c>
      <c r="J556" s="253">
        <f>IF(ISERROR(_xll.Woodstock.Analyst.Xcel.UDFs.GetIndicatorValue("OVOLGPEUREC", "5 Famille de courbes="&amp;$F556&amp;";", _xll.Woodstock.Analyst.Xcel.UDFs.GetModelFilename(), _xll.Woodstock.Analyst.Xcel.UDFs.GetScenarioIndex(),"4"))/5,0,_xll.Woodstock.Analyst.Xcel.UDFs.GetIndicatorValue("OVOLGPEUREC", "5 Famille de courbes="&amp;$F556&amp;";", _xll.Woodstock.Analyst.Xcel.UDFs.GetModelFilename(), _xll.Woodstock.Analyst.Xcel.UDFs.GetScenarioIndex(),"4"))/5</f>
        <v>0</v>
      </c>
      <c r="K556" s="253">
        <f>IF(ISERROR(_xll.Woodstock.Analyst.Xcel.UDFs.GetIndicatorValue("OVOLGPEUREC", "5 Famille de courbes="&amp;$F556&amp;";", _xll.Woodstock.Analyst.Xcel.UDFs.GetModelFilename(), _xll.Woodstock.Analyst.Xcel.UDFs.GetScenarioIndex(),"5"))/5,0,_xll.Woodstock.Analyst.Xcel.UDFs.GetIndicatorValue("OVOLGPEUREC", "5 Famille de courbes="&amp;$F556&amp;";", _xll.Woodstock.Analyst.Xcel.UDFs.GetModelFilename(), _xll.Woodstock.Analyst.Xcel.UDFs.GetScenarioIndex(),"5"))/5</f>
        <v>0</v>
      </c>
      <c r="L556" s="253">
        <f>IF(ISERROR(_xll.Woodstock.Analyst.Xcel.UDFs.GetIndicatorValue("OVOLGPEUREC", "5 Famille de courbes="&amp;$F556&amp;";", _xll.Woodstock.Analyst.Xcel.UDFs.GetModelFilename(), _xll.Woodstock.Analyst.Xcel.UDFs.GetScenarioIndex(),"6"))/5,0,_xll.Woodstock.Analyst.Xcel.UDFs.GetIndicatorValue("OVOLGPEUREC", "5 Famille de courbes="&amp;$F556&amp;";", _xll.Woodstock.Analyst.Xcel.UDFs.GetModelFilename(), _xll.Woodstock.Analyst.Xcel.UDFs.GetScenarioIndex(),"6"))/5</f>
        <v>0</v>
      </c>
      <c r="M556" s="253">
        <f>IF(ISERROR(_xll.Woodstock.Analyst.Xcel.UDFs.GetIndicatorValueAverage("OVOLGPEUREC", "5 Famille de courbes="&amp;$F556&amp;";", _xll.Woodstock.Analyst.Xcel.UDFs.GetModelFilename(), _xll.Woodstock.Analyst.Xcel.UDFs.GetScenarioIndex(),"2", "6"))/5,0,_xll.Woodstock.Analyst.Xcel.UDFs.GetIndicatorValueAverage("OVOLGPEUREC", "5 Famille de courbes="&amp;$F556&amp;";", _xll.Woodstock.Analyst.Xcel.UDFs.GetModelFilename(), _xll.Woodstock.Analyst.Xcel.UDFs.GetScenarioIndex(),"2", "6"))/5</f>
        <v>0</v>
      </c>
      <c r="N556" s="437">
        <f t="shared" si="122"/>
        <v>0</v>
      </c>
      <c r="O556" s="241" t="b">
        <f t="shared" si="123"/>
        <v>1</v>
      </c>
    </row>
    <row r="557" spans="1:15" x14ac:dyDescent="0.25">
      <c r="A557" s="248" t="s">
        <v>28</v>
      </c>
      <c r="B557" s="248" t="s">
        <v>99</v>
      </c>
      <c r="C557" s="248" t="s">
        <v>230</v>
      </c>
      <c r="D557" s="248" t="s">
        <v>231</v>
      </c>
      <c r="E557" s="241" t="s">
        <v>15</v>
      </c>
      <c r="F557" s="249" t="str">
        <f t="shared" si="120"/>
        <v>FCTYF_FT_ESFN</v>
      </c>
      <c r="G557" s="249" t="str">
        <f t="shared" si="121"/>
        <v>FCTYF_FT_EsFn_Érable rouge</v>
      </c>
      <c r="H557" s="253">
        <f>IF(ISERROR(_xll.Woodstock.Analyst.Xcel.UDFs.GetIndicatorValue("OVOLERRREC", "5 Famille de courbes="&amp;$F557&amp;";", _xll.Woodstock.Analyst.Xcel.UDFs.GetModelFilename(), _xll.Woodstock.Analyst.Xcel.UDFs.GetScenarioIndex(),"2"))/5,0,_xll.Woodstock.Analyst.Xcel.UDFs.GetIndicatorValue("OVOLERRREC", "5 Famille de courbes="&amp;$F557&amp;";", _xll.Woodstock.Analyst.Xcel.UDFs.GetModelFilename(), _xll.Woodstock.Analyst.Xcel.UDFs.GetScenarioIndex(),"2"))/5</f>
        <v>0</v>
      </c>
      <c r="I557" s="253">
        <f>IF(ISERROR(_xll.Woodstock.Analyst.Xcel.UDFs.GetIndicatorValue("OVOLERRREC", "5 Famille de courbes="&amp;$F557&amp;";", _xll.Woodstock.Analyst.Xcel.UDFs.GetModelFilename(), _xll.Woodstock.Analyst.Xcel.UDFs.GetScenarioIndex(),"3"))/5,0,_xll.Woodstock.Analyst.Xcel.UDFs.GetIndicatorValue("OVOLERRREC", "5 Famille de courbes="&amp;$F557&amp;";", _xll.Woodstock.Analyst.Xcel.UDFs.GetModelFilename(), _xll.Woodstock.Analyst.Xcel.UDFs.GetScenarioIndex(),"3"))/5</f>
        <v>0</v>
      </c>
      <c r="J557" s="253">
        <f>IF(ISERROR(_xll.Woodstock.Analyst.Xcel.UDFs.GetIndicatorValue("OVOLERRREC", "5 Famille de courbes="&amp;$F557&amp;";", _xll.Woodstock.Analyst.Xcel.UDFs.GetModelFilename(), _xll.Woodstock.Analyst.Xcel.UDFs.GetScenarioIndex(),"4"))/5,0,_xll.Woodstock.Analyst.Xcel.UDFs.GetIndicatorValue("OVOLERRREC", "5 Famille de courbes="&amp;$F557&amp;";", _xll.Woodstock.Analyst.Xcel.UDFs.GetModelFilename(), _xll.Woodstock.Analyst.Xcel.UDFs.GetScenarioIndex(),"4"))/5</f>
        <v>0</v>
      </c>
      <c r="K557" s="253">
        <f>IF(ISERROR(_xll.Woodstock.Analyst.Xcel.UDFs.GetIndicatorValue("OVOLERRREC", "5 Famille de courbes="&amp;$F557&amp;";", _xll.Woodstock.Analyst.Xcel.UDFs.GetModelFilename(), _xll.Woodstock.Analyst.Xcel.UDFs.GetScenarioIndex(),"5"))/5,0,_xll.Woodstock.Analyst.Xcel.UDFs.GetIndicatorValue("OVOLERRREC", "5 Famille de courbes="&amp;$F557&amp;";", _xll.Woodstock.Analyst.Xcel.UDFs.GetModelFilename(), _xll.Woodstock.Analyst.Xcel.UDFs.GetScenarioIndex(),"5"))/5</f>
        <v>0</v>
      </c>
      <c r="L557" s="253">
        <f>IF(ISERROR(_xll.Woodstock.Analyst.Xcel.UDFs.GetIndicatorValue("OVOLERRREC", "5 Famille de courbes="&amp;$F557&amp;";", _xll.Woodstock.Analyst.Xcel.UDFs.GetModelFilename(), _xll.Woodstock.Analyst.Xcel.UDFs.GetScenarioIndex(),"6"))/5,0,_xll.Woodstock.Analyst.Xcel.UDFs.GetIndicatorValue("OVOLERRREC", "5 Famille de courbes="&amp;$F557&amp;";", _xll.Woodstock.Analyst.Xcel.UDFs.GetModelFilename(), _xll.Woodstock.Analyst.Xcel.UDFs.GetScenarioIndex(),"6"))/5</f>
        <v>0</v>
      </c>
      <c r="M557" s="253">
        <f>IF(ISERROR(_xll.Woodstock.Analyst.Xcel.UDFs.GetIndicatorValueAverage("OVOLERRREC", "5 Famille de courbes="&amp;$F557&amp;";", _xll.Woodstock.Analyst.Xcel.UDFs.GetModelFilename(), _xll.Woodstock.Analyst.Xcel.UDFs.GetScenarioIndex(),"2", "6"))/5,0,_xll.Woodstock.Analyst.Xcel.UDFs.GetIndicatorValueAverage("OVOLERRREC", "5 Famille de courbes="&amp;$F557&amp;";", _xll.Woodstock.Analyst.Xcel.UDFs.GetModelFilename(), _xll.Woodstock.Analyst.Xcel.UDFs.GetScenarioIndex(),"2", "6"))/5</f>
        <v>0</v>
      </c>
      <c r="N557" s="437">
        <f t="shared" si="122"/>
        <v>0</v>
      </c>
      <c r="O557" s="241" t="b">
        <f t="shared" si="123"/>
        <v>1</v>
      </c>
    </row>
    <row r="558" spans="1:15" x14ac:dyDescent="0.25">
      <c r="A558" s="248" t="s">
        <v>28</v>
      </c>
      <c r="B558" s="248" t="s">
        <v>99</v>
      </c>
      <c r="C558" s="248" t="s">
        <v>230</v>
      </c>
      <c r="D558" s="248" t="s">
        <v>231</v>
      </c>
      <c r="E558" s="241" t="s">
        <v>17</v>
      </c>
      <c r="F558" s="249" t="str">
        <f t="shared" si="120"/>
        <v>FCTYF_FT_ESFN</v>
      </c>
      <c r="G558" s="249" t="str">
        <f t="shared" si="121"/>
        <v>FCTYF_FT_EsFn_Sous-total F. Intolérants</v>
      </c>
      <c r="H558" s="253">
        <f>IF(ISERROR(_xll.Woodstock.Analyst.Xcel.UDFs.GetIndicatorValue("OVOLGFIREC", "5 Famille de courbes="&amp;$F558&amp;";", _xll.Woodstock.Analyst.Xcel.UDFs.GetModelFilename(), _xll.Woodstock.Analyst.Xcel.UDFs.GetScenarioIndex(),"2"))/5,0,_xll.Woodstock.Analyst.Xcel.UDFs.GetIndicatorValue("OVOLGFIREC", "5 Famille de courbes="&amp;$F558&amp;";", _xll.Woodstock.Analyst.Xcel.UDFs.GetModelFilename(), _xll.Woodstock.Analyst.Xcel.UDFs.GetScenarioIndex(),"2"))/5</f>
        <v>0</v>
      </c>
      <c r="I558" s="253">
        <f>IF(ISERROR(_xll.Woodstock.Analyst.Xcel.UDFs.GetIndicatorValue("OVOLGFIREC", "5 Famille de courbes="&amp;$F558&amp;";", _xll.Woodstock.Analyst.Xcel.UDFs.GetModelFilename(), _xll.Woodstock.Analyst.Xcel.UDFs.GetScenarioIndex(),"3"))/5,0,_xll.Woodstock.Analyst.Xcel.UDFs.GetIndicatorValue("OVOLGFIREC", "5 Famille de courbes="&amp;$F558&amp;";", _xll.Woodstock.Analyst.Xcel.UDFs.GetModelFilename(), _xll.Woodstock.Analyst.Xcel.UDFs.GetScenarioIndex(),"3"))/5</f>
        <v>0</v>
      </c>
      <c r="J558" s="253">
        <f>IF(ISERROR(_xll.Woodstock.Analyst.Xcel.UDFs.GetIndicatorValue("OVOLGFIREC", "5 Famille de courbes="&amp;$F558&amp;";", _xll.Woodstock.Analyst.Xcel.UDFs.GetModelFilename(), _xll.Woodstock.Analyst.Xcel.UDFs.GetScenarioIndex(),"4"))/5,0,_xll.Woodstock.Analyst.Xcel.UDFs.GetIndicatorValue("OVOLGFIREC", "5 Famille de courbes="&amp;$F558&amp;";", _xll.Woodstock.Analyst.Xcel.UDFs.GetModelFilename(), _xll.Woodstock.Analyst.Xcel.UDFs.GetScenarioIndex(),"4"))/5</f>
        <v>0</v>
      </c>
      <c r="K558" s="253">
        <f>IF(ISERROR(_xll.Woodstock.Analyst.Xcel.UDFs.GetIndicatorValue("OVOLGFIREC", "5 Famille de courbes="&amp;$F558&amp;";", _xll.Woodstock.Analyst.Xcel.UDFs.GetModelFilename(), _xll.Woodstock.Analyst.Xcel.UDFs.GetScenarioIndex(),"5"))/5,0,_xll.Woodstock.Analyst.Xcel.UDFs.GetIndicatorValue("OVOLGFIREC", "5 Famille de courbes="&amp;$F558&amp;";", _xll.Woodstock.Analyst.Xcel.UDFs.GetModelFilename(), _xll.Woodstock.Analyst.Xcel.UDFs.GetScenarioIndex(),"5"))/5</f>
        <v>0</v>
      </c>
      <c r="L558" s="253">
        <f>IF(ISERROR(_xll.Woodstock.Analyst.Xcel.UDFs.GetIndicatorValue("OVOLGFIREC", "5 Famille de courbes="&amp;$F558&amp;";", _xll.Woodstock.Analyst.Xcel.UDFs.GetModelFilename(), _xll.Woodstock.Analyst.Xcel.UDFs.GetScenarioIndex(),"6"))/5,0,_xll.Woodstock.Analyst.Xcel.UDFs.GetIndicatorValue("OVOLGFIREC", "5 Famille de courbes="&amp;$F558&amp;";", _xll.Woodstock.Analyst.Xcel.UDFs.GetModelFilename(), _xll.Woodstock.Analyst.Xcel.UDFs.GetScenarioIndex(),"6"))/5</f>
        <v>0</v>
      </c>
      <c r="M558" s="253">
        <f>IF(ISERROR(_xll.Woodstock.Analyst.Xcel.UDFs.GetIndicatorValueAverage("OVOLGFIREC", "5 Famille de courbes="&amp;$F558&amp;";", _xll.Woodstock.Analyst.Xcel.UDFs.GetModelFilename(), _xll.Woodstock.Analyst.Xcel.UDFs.GetScenarioIndex(),"2", "6"))/5,0,_xll.Woodstock.Analyst.Xcel.UDFs.GetIndicatorValueAverage("OVOLGFIREC", "5 Famille de courbes="&amp;$F558&amp;";", _xll.Woodstock.Analyst.Xcel.UDFs.GetModelFilename(), _xll.Woodstock.Analyst.Xcel.UDFs.GetScenarioIndex(),"2", "6"))/5</f>
        <v>0</v>
      </c>
      <c r="N558" s="437">
        <f t="shared" si="122"/>
        <v>0</v>
      </c>
      <c r="O558" s="241" t="b">
        <f t="shared" si="123"/>
        <v>1</v>
      </c>
    </row>
    <row r="559" spans="1:15" x14ac:dyDescent="0.25">
      <c r="A559" s="248" t="s">
        <v>28</v>
      </c>
      <c r="B559" s="248" t="s">
        <v>99</v>
      </c>
      <c r="C559" s="248" t="s">
        <v>230</v>
      </c>
      <c r="D559" s="248" t="s">
        <v>231</v>
      </c>
      <c r="E559" s="241" t="s">
        <v>18</v>
      </c>
      <c r="F559" s="249" t="str">
        <f t="shared" si="120"/>
        <v>FCTYF_FT_ESFN</v>
      </c>
      <c r="G559" s="249" t="str">
        <f t="shared" si="121"/>
        <v>FCTYF_FT_EsFn_Bouleau jaune</v>
      </c>
      <c r="H559" s="253">
        <f>IF(ISERROR(_xll.Woodstock.Analyst.Xcel.UDFs.GetIndicatorValue("OVOLBOJREC", "5 Famille de courbes="&amp;$F559&amp;";", _xll.Woodstock.Analyst.Xcel.UDFs.GetModelFilename(), _xll.Woodstock.Analyst.Xcel.UDFs.GetScenarioIndex(),"2"))/5,0,_xll.Woodstock.Analyst.Xcel.UDFs.GetIndicatorValue("OVOLBOJREC", "5 Famille de courbes="&amp;$F559&amp;";", _xll.Woodstock.Analyst.Xcel.UDFs.GetModelFilename(), _xll.Woodstock.Analyst.Xcel.UDFs.GetScenarioIndex(),"2"))/5</f>
        <v>0</v>
      </c>
      <c r="I559" s="253">
        <f>IF(ISERROR(_xll.Woodstock.Analyst.Xcel.UDFs.GetIndicatorValue("OVOLBOJREC", "5 Famille de courbes="&amp;$F559&amp;";", _xll.Woodstock.Analyst.Xcel.UDFs.GetModelFilename(), _xll.Woodstock.Analyst.Xcel.UDFs.GetScenarioIndex(),"3"))/5,0,_xll.Woodstock.Analyst.Xcel.UDFs.GetIndicatorValue("OVOLBOJREC", "5 Famille de courbes="&amp;$F559&amp;";", _xll.Woodstock.Analyst.Xcel.UDFs.GetModelFilename(), _xll.Woodstock.Analyst.Xcel.UDFs.GetScenarioIndex(),"3"))/5</f>
        <v>0</v>
      </c>
      <c r="J559" s="253">
        <f>IF(ISERROR(_xll.Woodstock.Analyst.Xcel.UDFs.GetIndicatorValue("OVOLBOJREC", "5 Famille de courbes="&amp;$F559&amp;";", _xll.Woodstock.Analyst.Xcel.UDFs.GetModelFilename(), _xll.Woodstock.Analyst.Xcel.UDFs.GetScenarioIndex(),"4"))/5,0,_xll.Woodstock.Analyst.Xcel.UDFs.GetIndicatorValue("OVOLBOJREC", "5 Famille de courbes="&amp;$F559&amp;";", _xll.Woodstock.Analyst.Xcel.UDFs.GetModelFilename(), _xll.Woodstock.Analyst.Xcel.UDFs.GetScenarioIndex(),"4"))/5</f>
        <v>0</v>
      </c>
      <c r="K559" s="253">
        <f>IF(ISERROR(_xll.Woodstock.Analyst.Xcel.UDFs.GetIndicatorValue("OVOLBOJREC", "5 Famille de courbes="&amp;$F559&amp;";", _xll.Woodstock.Analyst.Xcel.UDFs.GetModelFilename(), _xll.Woodstock.Analyst.Xcel.UDFs.GetScenarioIndex(),"5"))/5,0,_xll.Woodstock.Analyst.Xcel.UDFs.GetIndicatorValue("OVOLBOJREC", "5 Famille de courbes="&amp;$F559&amp;";", _xll.Woodstock.Analyst.Xcel.UDFs.GetModelFilename(), _xll.Woodstock.Analyst.Xcel.UDFs.GetScenarioIndex(),"5"))/5</f>
        <v>0</v>
      </c>
      <c r="L559" s="253">
        <f>IF(ISERROR(_xll.Woodstock.Analyst.Xcel.UDFs.GetIndicatorValue("OVOLBOJREC", "5 Famille de courbes="&amp;$F559&amp;";", _xll.Woodstock.Analyst.Xcel.UDFs.GetModelFilename(), _xll.Woodstock.Analyst.Xcel.UDFs.GetScenarioIndex(),"6"))/5,0,_xll.Woodstock.Analyst.Xcel.UDFs.GetIndicatorValue("OVOLBOJREC", "5 Famille de courbes="&amp;$F559&amp;";", _xll.Woodstock.Analyst.Xcel.UDFs.GetModelFilename(), _xll.Woodstock.Analyst.Xcel.UDFs.GetScenarioIndex(),"6"))/5</f>
        <v>0</v>
      </c>
      <c r="M559" s="253">
        <f>IF(ISERROR(_xll.Woodstock.Analyst.Xcel.UDFs.GetIndicatorValueAverage("OVOLBOJREC", "5 Famille de courbes="&amp;$F559&amp;";", _xll.Woodstock.Analyst.Xcel.UDFs.GetModelFilename(), _xll.Woodstock.Analyst.Xcel.UDFs.GetScenarioIndex(),"2", "6"))/5,0,_xll.Woodstock.Analyst.Xcel.UDFs.GetIndicatorValueAverage("OVOLBOJREC", "5 Famille de courbes="&amp;$F559&amp;";", _xll.Woodstock.Analyst.Xcel.UDFs.GetModelFilename(), _xll.Woodstock.Analyst.Xcel.UDFs.GetScenarioIndex(),"2", "6"))/5</f>
        <v>0</v>
      </c>
      <c r="N559" s="437">
        <f t="shared" si="122"/>
        <v>0</v>
      </c>
      <c r="O559" s="241" t="b">
        <f t="shared" si="123"/>
        <v>1</v>
      </c>
    </row>
    <row r="560" spans="1:15" x14ac:dyDescent="0.25">
      <c r="A560" s="248" t="s">
        <v>28</v>
      </c>
      <c r="B560" s="248" t="s">
        <v>99</v>
      </c>
      <c r="C560" s="248" t="s">
        <v>230</v>
      </c>
      <c r="D560" s="248" t="s">
        <v>231</v>
      </c>
      <c r="E560" s="241" t="s">
        <v>19</v>
      </c>
      <c r="F560" s="249" t="str">
        <f t="shared" si="120"/>
        <v>FCTYF_FT_ESFN</v>
      </c>
      <c r="G560" s="249" t="str">
        <f t="shared" si="121"/>
        <v>FCTYF_FT_EsFn_Érable à sucre</v>
      </c>
      <c r="H560" s="253">
        <f>IF(ISERROR(_xll.Woodstock.Analyst.Xcel.UDFs.GetIndicatorValue("OVOLERSREC", "5 Famille de courbes="&amp;$F560&amp;";", _xll.Woodstock.Analyst.Xcel.UDFs.GetModelFilename(), _xll.Woodstock.Analyst.Xcel.UDFs.GetScenarioIndex(),"2"))/5,0,_xll.Woodstock.Analyst.Xcel.UDFs.GetIndicatorValue("OVOLERSREC", "5 Famille de courbes="&amp;$F560&amp;";", _xll.Woodstock.Analyst.Xcel.UDFs.GetModelFilename(), _xll.Woodstock.Analyst.Xcel.UDFs.GetScenarioIndex(),"2"))/5</f>
        <v>0</v>
      </c>
      <c r="I560" s="253">
        <f>IF(ISERROR(_xll.Woodstock.Analyst.Xcel.UDFs.GetIndicatorValue("OVOLERSREC", "5 Famille de courbes="&amp;$F560&amp;";", _xll.Woodstock.Analyst.Xcel.UDFs.GetModelFilename(), _xll.Woodstock.Analyst.Xcel.UDFs.GetScenarioIndex(),"3"))/5,0,_xll.Woodstock.Analyst.Xcel.UDFs.GetIndicatorValue("OVOLERSREC", "5 Famille de courbes="&amp;$F560&amp;";", _xll.Woodstock.Analyst.Xcel.UDFs.GetModelFilename(), _xll.Woodstock.Analyst.Xcel.UDFs.GetScenarioIndex(),"3"))/5</f>
        <v>0</v>
      </c>
      <c r="J560" s="253">
        <f>IF(ISERROR(_xll.Woodstock.Analyst.Xcel.UDFs.GetIndicatorValue("OVOLERSREC", "5 Famille de courbes="&amp;$F560&amp;";", _xll.Woodstock.Analyst.Xcel.UDFs.GetModelFilename(), _xll.Woodstock.Analyst.Xcel.UDFs.GetScenarioIndex(),"4"))/5,0,_xll.Woodstock.Analyst.Xcel.UDFs.GetIndicatorValue("OVOLERSREC", "5 Famille de courbes="&amp;$F560&amp;";", _xll.Woodstock.Analyst.Xcel.UDFs.GetModelFilename(), _xll.Woodstock.Analyst.Xcel.UDFs.GetScenarioIndex(),"4"))/5</f>
        <v>0</v>
      </c>
      <c r="K560" s="253">
        <f>IF(ISERROR(_xll.Woodstock.Analyst.Xcel.UDFs.GetIndicatorValue("OVOLERSREC", "5 Famille de courbes="&amp;$F560&amp;";", _xll.Woodstock.Analyst.Xcel.UDFs.GetModelFilename(), _xll.Woodstock.Analyst.Xcel.UDFs.GetScenarioIndex(),"5"))/5,0,_xll.Woodstock.Analyst.Xcel.UDFs.GetIndicatorValue("OVOLERSREC", "5 Famille de courbes="&amp;$F560&amp;";", _xll.Woodstock.Analyst.Xcel.UDFs.GetModelFilename(), _xll.Woodstock.Analyst.Xcel.UDFs.GetScenarioIndex(),"5"))/5</f>
        <v>0</v>
      </c>
      <c r="L560" s="253">
        <f>IF(ISERROR(_xll.Woodstock.Analyst.Xcel.UDFs.GetIndicatorValue("OVOLERSREC", "5 Famille de courbes="&amp;$F560&amp;";", _xll.Woodstock.Analyst.Xcel.UDFs.GetModelFilename(), _xll.Woodstock.Analyst.Xcel.UDFs.GetScenarioIndex(),"6"))/5,0,_xll.Woodstock.Analyst.Xcel.UDFs.GetIndicatorValue("OVOLERSREC", "5 Famille de courbes="&amp;$F560&amp;";", _xll.Woodstock.Analyst.Xcel.UDFs.GetModelFilename(), _xll.Woodstock.Analyst.Xcel.UDFs.GetScenarioIndex(),"6"))/5</f>
        <v>0</v>
      </c>
      <c r="M560" s="253">
        <f>IF(ISERROR(_xll.Woodstock.Analyst.Xcel.UDFs.GetIndicatorValueAverage("OVOLERSREC", "5 Famille de courbes="&amp;$F560&amp;";", _xll.Woodstock.Analyst.Xcel.UDFs.GetModelFilename(), _xll.Woodstock.Analyst.Xcel.UDFs.GetScenarioIndex(),"2", "6"))/5,0,_xll.Woodstock.Analyst.Xcel.UDFs.GetIndicatorValueAverage("OVOLERSREC", "5 Famille de courbes="&amp;$F560&amp;";", _xll.Woodstock.Analyst.Xcel.UDFs.GetModelFilename(), _xll.Woodstock.Analyst.Xcel.UDFs.GetScenarioIndex(),"2", "6"))/5</f>
        <v>0</v>
      </c>
      <c r="N560" s="437">
        <f t="shared" si="122"/>
        <v>0</v>
      </c>
      <c r="O560" s="241" t="b">
        <f t="shared" si="123"/>
        <v>1</v>
      </c>
    </row>
    <row r="561" spans="1:15" x14ac:dyDescent="0.25">
      <c r="A561" s="248" t="s">
        <v>28</v>
      </c>
      <c r="B561" s="248" t="s">
        <v>99</v>
      </c>
      <c r="C561" s="248" t="s">
        <v>230</v>
      </c>
      <c r="D561" s="248" t="s">
        <v>231</v>
      </c>
      <c r="E561" s="241" t="s">
        <v>21</v>
      </c>
      <c r="F561" s="249" t="str">
        <f t="shared" si="120"/>
        <v>FCTYF_FT_ESFN</v>
      </c>
      <c r="G561" s="249" t="str">
        <f t="shared" si="121"/>
        <v>FCTYF_FT_EsFn_Sous-total F. Tolérants</v>
      </c>
      <c r="H561" s="253">
        <f>IF(ISERROR(_xll.Woodstock.Analyst.Xcel.UDFs.GetIndicatorValue("OVOLGFTREC", "5 Famille de courbes="&amp;$F561&amp;";", _xll.Woodstock.Analyst.Xcel.UDFs.GetModelFilename(), _xll.Woodstock.Analyst.Xcel.UDFs.GetScenarioIndex(),"2"))/5,0,_xll.Woodstock.Analyst.Xcel.UDFs.GetIndicatorValue("OVOLGFTREC", "5 Famille de courbes="&amp;$F561&amp;";", _xll.Woodstock.Analyst.Xcel.UDFs.GetModelFilename(), _xll.Woodstock.Analyst.Xcel.UDFs.GetScenarioIndex(),"2"))/5</f>
        <v>0</v>
      </c>
      <c r="I561" s="253">
        <f>IF(ISERROR(_xll.Woodstock.Analyst.Xcel.UDFs.GetIndicatorValue("OVOLGFTREC", "5 Famille de courbes="&amp;$F561&amp;";", _xll.Woodstock.Analyst.Xcel.UDFs.GetModelFilename(), _xll.Woodstock.Analyst.Xcel.UDFs.GetScenarioIndex(),"3"))/5,0,_xll.Woodstock.Analyst.Xcel.UDFs.GetIndicatorValue("OVOLGFTREC", "5 Famille de courbes="&amp;$F561&amp;";", _xll.Woodstock.Analyst.Xcel.UDFs.GetModelFilename(), _xll.Woodstock.Analyst.Xcel.UDFs.GetScenarioIndex(),"3"))/5</f>
        <v>0</v>
      </c>
      <c r="J561" s="253">
        <f>IF(ISERROR(_xll.Woodstock.Analyst.Xcel.UDFs.GetIndicatorValue("OVOLGFTREC", "5 Famille de courbes="&amp;$F561&amp;";", _xll.Woodstock.Analyst.Xcel.UDFs.GetModelFilename(), _xll.Woodstock.Analyst.Xcel.UDFs.GetScenarioIndex(),"4"))/5,0,_xll.Woodstock.Analyst.Xcel.UDFs.GetIndicatorValue("OVOLGFTREC", "5 Famille de courbes="&amp;$F561&amp;";", _xll.Woodstock.Analyst.Xcel.UDFs.GetModelFilename(), _xll.Woodstock.Analyst.Xcel.UDFs.GetScenarioIndex(),"4"))/5</f>
        <v>0</v>
      </c>
      <c r="K561" s="253">
        <f>IF(ISERROR(_xll.Woodstock.Analyst.Xcel.UDFs.GetIndicatorValue("OVOLGFTREC", "5 Famille de courbes="&amp;$F561&amp;";", _xll.Woodstock.Analyst.Xcel.UDFs.GetModelFilename(), _xll.Woodstock.Analyst.Xcel.UDFs.GetScenarioIndex(),"5"))/5,0,_xll.Woodstock.Analyst.Xcel.UDFs.GetIndicatorValue("OVOLGFTREC", "5 Famille de courbes="&amp;$F561&amp;";", _xll.Woodstock.Analyst.Xcel.UDFs.GetModelFilename(), _xll.Woodstock.Analyst.Xcel.UDFs.GetScenarioIndex(),"5"))/5</f>
        <v>0</v>
      </c>
      <c r="L561" s="253">
        <f>IF(ISERROR(_xll.Woodstock.Analyst.Xcel.UDFs.GetIndicatorValue("OVOLGFTREC", "5 Famille de courbes="&amp;$F561&amp;";", _xll.Woodstock.Analyst.Xcel.UDFs.GetModelFilename(), _xll.Woodstock.Analyst.Xcel.UDFs.GetScenarioIndex(),"6"))/5,0,_xll.Woodstock.Analyst.Xcel.UDFs.GetIndicatorValue("OVOLGFTREC", "5 Famille de courbes="&amp;$F561&amp;";", _xll.Woodstock.Analyst.Xcel.UDFs.GetModelFilename(), _xll.Woodstock.Analyst.Xcel.UDFs.GetScenarioIndex(),"6"))/5</f>
        <v>0</v>
      </c>
      <c r="M561" s="253">
        <f>IF(ISERROR(_xll.Woodstock.Analyst.Xcel.UDFs.GetIndicatorValueAverage("OVOLGFTREC", "5 Famille de courbes="&amp;$F561&amp;";", _xll.Woodstock.Analyst.Xcel.UDFs.GetModelFilename(), _xll.Woodstock.Analyst.Xcel.UDFs.GetScenarioIndex(),"2", "6"))/5,0,_xll.Woodstock.Analyst.Xcel.UDFs.GetIndicatorValueAverage("OVOLGFTREC", "5 Famille de courbes="&amp;$F561&amp;";", _xll.Woodstock.Analyst.Xcel.UDFs.GetModelFilename(), _xll.Woodstock.Analyst.Xcel.UDFs.GetScenarioIndex(),"2", "6"))/5</f>
        <v>0</v>
      </c>
      <c r="N561" s="437">
        <f t="shared" si="122"/>
        <v>0</v>
      </c>
      <c r="O561" s="241" t="b">
        <f t="shared" si="123"/>
        <v>1</v>
      </c>
    </row>
    <row r="562" spans="1:15" x14ac:dyDescent="0.25">
      <c r="A562" s="248" t="s">
        <v>28</v>
      </c>
      <c r="B562" s="248" t="s">
        <v>99</v>
      </c>
      <c r="C562" s="248" t="s">
        <v>230</v>
      </c>
      <c r="D562" s="248" t="s">
        <v>231</v>
      </c>
      <c r="E562" s="241" t="s">
        <v>39</v>
      </c>
      <c r="F562" s="249" t="str">
        <f t="shared" si="120"/>
        <v>FCTYF_FT_ESFN</v>
      </c>
      <c r="G562" s="249" t="str">
        <f t="shared" si="121"/>
        <v>FCTYF_FT_EsFn_Total Résineux &amp; Feuillus</v>
      </c>
      <c r="H562" s="253">
        <f>IF(ISERROR(_xll.Woodstock.Analyst.Xcel.UDFs.GetIndicatorValue("OVOLTOTREC", "5 Famille de courbes="&amp;$F562&amp;";", _xll.Woodstock.Analyst.Xcel.UDFs.GetModelFilename(), _xll.Woodstock.Analyst.Xcel.UDFs.GetScenarioIndex(),"2"))/5,0,_xll.Woodstock.Analyst.Xcel.UDFs.GetIndicatorValue("OVOLTOTREC", "5 Famille de courbes="&amp;$F562&amp;";", _xll.Woodstock.Analyst.Xcel.UDFs.GetModelFilename(), _xll.Woodstock.Analyst.Xcel.UDFs.GetScenarioIndex(),"2"))/5</f>
        <v>0</v>
      </c>
      <c r="I562" s="253">
        <f>IF(ISERROR(_xll.Woodstock.Analyst.Xcel.UDFs.GetIndicatorValue("OVOLTOTREC", "5 Famille de courbes="&amp;$F562&amp;";", _xll.Woodstock.Analyst.Xcel.UDFs.GetModelFilename(), _xll.Woodstock.Analyst.Xcel.UDFs.GetScenarioIndex(),"3"))/5,0,_xll.Woodstock.Analyst.Xcel.UDFs.GetIndicatorValue("OVOLTOTREC", "5 Famille de courbes="&amp;$F562&amp;";", _xll.Woodstock.Analyst.Xcel.UDFs.GetModelFilename(), _xll.Woodstock.Analyst.Xcel.UDFs.GetScenarioIndex(),"3"))/5</f>
        <v>0</v>
      </c>
      <c r="J562" s="253">
        <f>IF(ISERROR(_xll.Woodstock.Analyst.Xcel.UDFs.GetIndicatorValue("OVOLTOTREC", "5 Famille de courbes="&amp;$F562&amp;";", _xll.Woodstock.Analyst.Xcel.UDFs.GetModelFilename(), _xll.Woodstock.Analyst.Xcel.UDFs.GetScenarioIndex(),"4"))/5,0,_xll.Woodstock.Analyst.Xcel.UDFs.GetIndicatorValue("OVOLTOTREC", "5 Famille de courbes="&amp;$F562&amp;";", _xll.Woodstock.Analyst.Xcel.UDFs.GetModelFilename(), _xll.Woodstock.Analyst.Xcel.UDFs.GetScenarioIndex(),"4"))/5</f>
        <v>0</v>
      </c>
      <c r="K562" s="253">
        <f>IF(ISERROR(_xll.Woodstock.Analyst.Xcel.UDFs.GetIndicatorValue("OVOLTOTREC", "5 Famille de courbes="&amp;$F562&amp;";", _xll.Woodstock.Analyst.Xcel.UDFs.GetModelFilename(), _xll.Woodstock.Analyst.Xcel.UDFs.GetScenarioIndex(),"5"))/5,0,_xll.Woodstock.Analyst.Xcel.UDFs.GetIndicatorValue("OVOLTOTREC", "5 Famille de courbes="&amp;$F562&amp;";", _xll.Woodstock.Analyst.Xcel.UDFs.GetModelFilename(), _xll.Woodstock.Analyst.Xcel.UDFs.GetScenarioIndex(),"5"))/5</f>
        <v>0</v>
      </c>
      <c r="L562" s="253">
        <f>IF(ISERROR(_xll.Woodstock.Analyst.Xcel.UDFs.GetIndicatorValue("OVOLTOTREC", "5 Famille de courbes="&amp;$F562&amp;";", _xll.Woodstock.Analyst.Xcel.UDFs.GetModelFilename(), _xll.Woodstock.Analyst.Xcel.UDFs.GetScenarioIndex(),"6"))/5,0,_xll.Woodstock.Analyst.Xcel.UDFs.GetIndicatorValue("OVOLTOTREC", "5 Famille de courbes="&amp;$F562&amp;";", _xll.Woodstock.Analyst.Xcel.UDFs.GetModelFilename(), _xll.Woodstock.Analyst.Xcel.UDFs.GetScenarioIndex(),"6"))/5</f>
        <v>0</v>
      </c>
      <c r="M562" s="253">
        <f>IF(ISERROR(_xll.Woodstock.Analyst.Xcel.UDFs.GetIndicatorValueAverage("OVOLTOTREC", "5 Famille de courbes="&amp;$F562&amp;";", _xll.Woodstock.Analyst.Xcel.UDFs.GetModelFilename(), _xll.Woodstock.Analyst.Xcel.UDFs.GetScenarioIndex(),"2", "6"))/5,0,_xll.Woodstock.Analyst.Xcel.UDFs.GetIndicatorValueAverage("OVOLTOTREC", "5 Famille de courbes="&amp;$F562&amp;";", _xll.Woodstock.Analyst.Xcel.UDFs.GetModelFilename(), _xll.Woodstock.Analyst.Xcel.UDFs.GetScenarioIndex(),"2", "6"))/5</f>
        <v>0</v>
      </c>
      <c r="N562" s="437">
        <f t="shared" si="122"/>
        <v>0</v>
      </c>
      <c r="O562" s="241" t="b">
        <f t="shared" si="123"/>
        <v>1</v>
      </c>
    </row>
    <row r="563" spans="1:15" x14ac:dyDescent="0.25">
      <c r="A563" s="248"/>
      <c r="B563" s="248"/>
      <c r="C563" s="248"/>
      <c r="D563" s="248"/>
      <c r="E563" s="241"/>
      <c r="F563" s="241"/>
      <c r="G563" s="241"/>
      <c r="H563" s="241"/>
      <c r="I563" s="241"/>
      <c r="J563" s="241"/>
      <c r="K563" s="241"/>
      <c r="L563" s="241"/>
      <c r="M563" s="241"/>
      <c r="N563" s="355"/>
      <c r="O563" s="241"/>
    </row>
    <row r="564" spans="1:15" x14ac:dyDescent="0.25">
      <c r="A564" s="248" t="s">
        <v>28</v>
      </c>
      <c r="B564" s="248" t="s">
        <v>99</v>
      </c>
      <c r="C564" s="248" t="s">
        <v>232</v>
      </c>
      <c r="D564" s="248" t="s">
        <v>233</v>
      </c>
      <c r="E564" s="249" t="s">
        <v>2</v>
      </c>
      <c r="F564" s="249" t="str">
        <f t="shared" ref="F564:F580" si="124">UPPER("FCTYF_"&amp;B564&amp;"_"&amp;D564)</f>
        <v>FCTYF_FT_ESFT</v>
      </c>
      <c r="G564" s="249" t="str">
        <f t="shared" ref="G564:G580" si="125">TRIM("FCTYF_"&amp;B564&amp;"_"&amp;D564&amp;"_"&amp;E564)</f>
        <v>FCTYF_FT_EsFt_Sapin</v>
      </c>
      <c r="H564" s="253">
        <f>IF(ISERROR(_xll.Woodstock.Analyst.Xcel.UDFs.GetIndicatorValue("OVOLSABREC", "5 Famille de courbes="&amp;$F564&amp;";", _xll.Woodstock.Analyst.Xcel.UDFs.GetModelFilename(), _xll.Woodstock.Analyst.Xcel.UDFs.GetScenarioIndex(),"2"))/5,0,_xll.Woodstock.Analyst.Xcel.UDFs.GetIndicatorValue("OVOLSABREC", "5 Famille de courbes="&amp;$F564&amp;";", _xll.Woodstock.Analyst.Xcel.UDFs.GetModelFilename(), _xll.Woodstock.Analyst.Xcel.UDFs.GetScenarioIndex(),"2"))/5</f>
        <v>0</v>
      </c>
      <c r="I564" s="253">
        <f>IF(ISERROR(_xll.Woodstock.Analyst.Xcel.UDFs.GetIndicatorValue("OVOLSABREC", "5 Famille de courbes="&amp;$F564&amp;";", _xll.Woodstock.Analyst.Xcel.UDFs.GetModelFilename(), _xll.Woodstock.Analyst.Xcel.UDFs.GetScenarioIndex(),"3"))/5,0,_xll.Woodstock.Analyst.Xcel.UDFs.GetIndicatorValue("OVOLSABREC", "5 Famille de courbes="&amp;$F564&amp;";", _xll.Woodstock.Analyst.Xcel.UDFs.GetModelFilename(), _xll.Woodstock.Analyst.Xcel.UDFs.GetScenarioIndex(),"3"))/5</f>
        <v>0</v>
      </c>
      <c r="J564" s="253">
        <f>IF(ISERROR(_xll.Woodstock.Analyst.Xcel.UDFs.GetIndicatorValue("OVOLSABREC", "5 Famille de courbes="&amp;$F564&amp;";", _xll.Woodstock.Analyst.Xcel.UDFs.GetModelFilename(), _xll.Woodstock.Analyst.Xcel.UDFs.GetScenarioIndex(),"4"))/5,0,_xll.Woodstock.Analyst.Xcel.UDFs.GetIndicatorValue("OVOLSABREC", "5 Famille de courbes="&amp;$F564&amp;";", _xll.Woodstock.Analyst.Xcel.UDFs.GetModelFilename(), _xll.Woodstock.Analyst.Xcel.UDFs.GetScenarioIndex(),"4"))/5</f>
        <v>0</v>
      </c>
      <c r="K564" s="253">
        <f>IF(ISERROR(_xll.Woodstock.Analyst.Xcel.UDFs.GetIndicatorValue("OVOLSABREC", "5 Famille de courbes="&amp;$F564&amp;";", _xll.Woodstock.Analyst.Xcel.UDFs.GetModelFilename(), _xll.Woodstock.Analyst.Xcel.UDFs.GetScenarioIndex(),"5"))/5,0,_xll.Woodstock.Analyst.Xcel.UDFs.GetIndicatorValue("OVOLSABREC", "5 Famille de courbes="&amp;$F564&amp;";", _xll.Woodstock.Analyst.Xcel.UDFs.GetModelFilename(), _xll.Woodstock.Analyst.Xcel.UDFs.GetScenarioIndex(),"5"))/5</f>
        <v>0</v>
      </c>
      <c r="L564" s="253">
        <f>IF(ISERROR(_xll.Woodstock.Analyst.Xcel.UDFs.GetIndicatorValue("OVOLSABREC", "5 Famille de courbes="&amp;$F564&amp;";", _xll.Woodstock.Analyst.Xcel.UDFs.GetModelFilename(), _xll.Woodstock.Analyst.Xcel.UDFs.GetScenarioIndex(),"6"))/5,0,_xll.Woodstock.Analyst.Xcel.UDFs.GetIndicatorValue("OVOLSABREC", "5 Famille de courbes="&amp;$F564&amp;";", _xll.Woodstock.Analyst.Xcel.UDFs.GetModelFilename(), _xll.Woodstock.Analyst.Xcel.UDFs.GetScenarioIndex(),"6"))/5</f>
        <v>0</v>
      </c>
      <c r="M564" s="253">
        <f>IF(ISERROR(_xll.Woodstock.Analyst.Xcel.UDFs.GetIndicatorValueAverage("OVOLSABREC", "5 Famille de courbes="&amp;$F564&amp;";", _xll.Woodstock.Analyst.Xcel.UDFs.GetModelFilename(), _xll.Woodstock.Analyst.Xcel.UDFs.GetScenarioIndex(),"2", "6"))/5,0,_xll.Woodstock.Analyst.Xcel.UDFs.GetIndicatorValueAverage("OVOLSABREC", "5 Famille de courbes="&amp;$F564&amp;";", _xll.Woodstock.Analyst.Xcel.UDFs.GetModelFilename(), _xll.Woodstock.Analyst.Xcel.UDFs.GetScenarioIndex(),"2", "6"))/5</f>
        <v>0</v>
      </c>
      <c r="N564" s="437">
        <f t="shared" ref="N564:N580" si="126">AVERAGE(H564:L564)</f>
        <v>0</v>
      </c>
      <c r="O564" s="241" t="b">
        <f t="shared" ref="O564:O580" si="127">EXACT(ROUND(M564,1),ROUND(N564,1))</f>
        <v>1</v>
      </c>
    </row>
    <row r="565" spans="1:15" x14ac:dyDescent="0.25">
      <c r="A565" s="248" t="s">
        <v>28</v>
      </c>
      <c r="B565" s="248" t="s">
        <v>99</v>
      </c>
      <c r="C565" s="248" t="s">
        <v>232</v>
      </c>
      <c r="D565" s="248" t="s">
        <v>233</v>
      </c>
      <c r="E565" s="241" t="s">
        <v>3</v>
      </c>
      <c r="F565" s="249" t="str">
        <f t="shared" si="124"/>
        <v>FCTYF_FT_ESFT</v>
      </c>
      <c r="G565" s="249" t="str">
        <f t="shared" si="125"/>
        <v>FCTYF_FT_EsFt_Épinettes</v>
      </c>
      <c r="H565" s="253">
        <f>IF(ISERROR(_xll.Woodstock.Analyst.Xcel.UDFs.GetIndicatorValue("OVOLGEPXREC", "5 Famille de courbes="&amp;$F565&amp;";", _xll.Woodstock.Analyst.Xcel.UDFs.GetModelFilename(), _xll.Woodstock.Analyst.Xcel.UDFs.GetScenarioIndex(),"2"))/5,0,_xll.Woodstock.Analyst.Xcel.UDFs.GetIndicatorValue("OVOLGEPXREC", "5 Famille de courbes="&amp;$F565&amp;";", _xll.Woodstock.Analyst.Xcel.UDFs.GetModelFilename(), _xll.Woodstock.Analyst.Xcel.UDFs.GetScenarioIndex(),"2"))/5</f>
        <v>0</v>
      </c>
      <c r="I565" s="253">
        <f>IF(ISERROR(_xll.Woodstock.Analyst.Xcel.UDFs.GetIndicatorValue("OVOLGEPXREC", "5 Famille de courbes="&amp;$F565&amp;";", _xll.Woodstock.Analyst.Xcel.UDFs.GetModelFilename(), _xll.Woodstock.Analyst.Xcel.UDFs.GetScenarioIndex(),"3"))/5,0,_xll.Woodstock.Analyst.Xcel.UDFs.GetIndicatorValue("OVOLGEPXREC", "5 Famille de courbes="&amp;$F565&amp;";", _xll.Woodstock.Analyst.Xcel.UDFs.GetModelFilename(), _xll.Woodstock.Analyst.Xcel.UDFs.GetScenarioIndex(),"3"))/5</f>
        <v>0</v>
      </c>
      <c r="J565" s="253">
        <f>IF(ISERROR(_xll.Woodstock.Analyst.Xcel.UDFs.GetIndicatorValue("OVOLGEPXREC", "5 Famille de courbes="&amp;$F565&amp;";", _xll.Woodstock.Analyst.Xcel.UDFs.GetModelFilename(), _xll.Woodstock.Analyst.Xcel.UDFs.GetScenarioIndex(),"4"))/5,0,_xll.Woodstock.Analyst.Xcel.UDFs.GetIndicatorValue("OVOLGEPXREC", "5 Famille de courbes="&amp;$F565&amp;";", _xll.Woodstock.Analyst.Xcel.UDFs.GetModelFilename(), _xll.Woodstock.Analyst.Xcel.UDFs.GetScenarioIndex(),"4"))/5</f>
        <v>0</v>
      </c>
      <c r="K565" s="253">
        <f>IF(ISERROR(_xll.Woodstock.Analyst.Xcel.UDFs.GetIndicatorValue("OVOLGEPXREC", "5 Famille de courbes="&amp;$F565&amp;";", _xll.Woodstock.Analyst.Xcel.UDFs.GetModelFilename(), _xll.Woodstock.Analyst.Xcel.UDFs.GetScenarioIndex(),"5"))/5,0,_xll.Woodstock.Analyst.Xcel.UDFs.GetIndicatorValue("OVOLGEPXREC", "5 Famille de courbes="&amp;$F565&amp;";", _xll.Woodstock.Analyst.Xcel.UDFs.GetModelFilename(), _xll.Woodstock.Analyst.Xcel.UDFs.GetScenarioIndex(),"5"))/5</f>
        <v>0</v>
      </c>
      <c r="L565" s="253">
        <f>IF(ISERROR(_xll.Woodstock.Analyst.Xcel.UDFs.GetIndicatorValue("OVOLGEPXREC", "5 Famille de courbes="&amp;$F565&amp;";", _xll.Woodstock.Analyst.Xcel.UDFs.GetModelFilename(), _xll.Woodstock.Analyst.Xcel.UDFs.GetScenarioIndex(),"6"))/5,0,_xll.Woodstock.Analyst.Xcel.UDFs.GetIndicatorValue("OVOLGEPXREC", "5 Famille de courbes="&amp;$F565&amp;";", _xll.Woodstock.Analyst.Xcel.UDFs.GetModelFilename(), _xll.Woodstock.Analyst.Xcel.UDFs.GetScenarioIndex(),"6"))/5</f>
        <v>0</v>
      </c>
      <c r="M565" s="253">
        <f>IF(ISERROR(_xll.Woodstock.Analyst.Xcel.UDFs.GetIndicatorValueAverage("OVOLGEPXREC", "5 Famille de courbes="&amp;$F565&amp;";", _xll.Woodstock.Analyst.Xcel.UDFs.GetModelFilename(), _xll.Woodstock.Analyst.Xcel.UDFs.GetScenarioIndex(),"2", "6"))/5,0,_xll.Woodstock.Analyst.Xcel.UDFs.GetIndicatorValueAverage("OVOLGEPXREC", "5 Famille de courbes="&amp;$F565&amp;";", _xll.Woodstock.Analyst.Xcel.UDFs.GetModelFilename(), _xll.Woodstock.Analyst.Xcel.UDFs.GetScenarioIndex(),"2", "6"))/5</f>
        <v>0</v>
      </c>
      <c r="N565" s="437">
        <f t="shared" si="126"/>
        <v>0</v>
      </c>
      <c r="O565" s="241" t="b">
        <f t="shared" si="127"/>
        <v>1</v>
      </c>
    </row>
    <row r="566" spans="1:15" x14ac:dyDescent="0.25">
      <c r="A566" s="248" t="s">
        <v>28</v>
      </c>
      <c r="B566" s="248" t="s">
        <v>99</v>
      </c>
      <c r="C566" s="248" t="s">
        <v>232</v>
      </c>
      <c r="D566" s="248" t="s">
        <v>233</v>
      </c>
      <c r="E566" s="241" t="s">
        <v>4</v>
      </c>
      <c r="F566" s="249" t="str">
        <f t="shared" si="124"/>
        <v>FCTYF_FT_ESFT</v>
      </c>
      <c r="G566" s="249" t="str">
        <f t="shared" si="125"/>
        <v>FCTYF_FT_EsFt_Pin gris</v>
      </c>
      <c r="H566" s="253">
        <f>IF(ISERROR(_xll.Woodstock.Analyst.Xcel.UDFs.GetIndicatorValue("OVOLPIGREC", "5 Famille de courbes="&amp;$F566&amp;";", _xll.Woodstock.Analyst.Xcel.UDFs.GetModelFilename(), _xll.Woodstock.Analyst.Xcel.UDFs.GetScenarioIndex(),"2"))/5,0,_xll.Woodstock.Analyst.Xcel.UDFs.GetIndicatorValue("OVOLPIGREC", "5 Famille de courbes="&amp;$F566&amp;";", _xll.Woodstock.Analyst.Xcel.UDFs.GetModelFilename(), _xll.Woodstock.Analyst.Xcel.UDFs.GetScenarioIndex(),"2"))/5</f>
        <v>0</v>
      </c>
      <c r="I566" s="253">
        <f>IF(ISERROR(_xll.Woodstock.Analyst.Xcel.UDFs.GetIndicatorValue("OVOLPIGREC", "5 Famille de courbes="&amp;$F566&amp;";", _xll.Woodstock.Analyst.Xcel.UDFs.GetModelFilename(), _xll.Woodstock.Analyst.Xcel.UDFs.GetScenarioIndex(),"3"))/5,0,_xll.Woodstock.Analyst.Xcel.UDFs.GetIndicatorValue("OVOLPIGREC", "5 Famille de courbes="&amp;$F566&amp;";", _xll.Woodstock.Analyst.Xcel.UDFs.GetModelFilename(), _xll.Woodstock.Analyst.Xcel.UDFs.GetScenarioIndex(),"3"))/5</f>
        <v>0</v>
      </c>
      <c r="J566" s="253">
        <f>IF(ISERROR(_xll.Woodstock.Analyst.Xcel.UDFs.GetIndicatorValue("OVOLPIGREC", "5 Famille de courbes="&amp;$F566&amp;";", _xll.Woodstock.Analyst.Xcel.UDFs.GetModelFilename(), _xll.Woodstock.Analyst.Xcel.UDFs.GetScenarioIndex(),"4"))/5,0,_xll.Woodstock.Analyst.Xcel.UDFs.GetIndicatorValue("OVOLPIGREC", "5 Famille de courbes="&amp;$F566&amp;";", _xll.Woodstock.Analyst.Xcel.UDFs.GetModelFilename(), _xll.Woodstock.Analyst.Xcel.UDFs.GetScenarioIndex(),"4"))/5</f>
        <v>0</v>
      </c>
      <c r="K566" s="253">
        <f>IF(ISERROR(_xll.Woodstock.Analyst.Xcel.UDFs.GetIndicatorValue("OVOLPIGREC", "5 Famille de courbes="&amp;$F566&amp;";", _xll.Woodstock.Analyst.Xcel.UDFs.GetModelFilename(), _xll.Woodstock.Analyst.Xcel.UDFs.GetScenarioIndex(),"5"))/5,0,_xll.Woodstock.Analyst.Xcel.UDFs.GetIndicatorValue("OVOLPIGREC", "5 Famille de courbes="&amp;$F566&amp;";", _xll.Woodstock.Analyst.Xcel.UDFs.GetModelFilename(), _xll.Woodstock.Analyst.Xcel.UDFs.GetScenarioIndex(),"5"))/5</f>
        <v>0</v>
      </c>
      <c r="L566" s="253">
        <f>IF(ISERROR(_xll.Woodstock.Analyst.Xcel.UDFs.GetIndicatorValue("OVOLPIGREC", "5 Famille de courbes="&amp;$F566&amp;";", _xll.Woodstock.Analyst.Xcel.UDFs.GetModelFilename(), _xll.Woodstock.Analyst.Xcel.UDFs.GetScenarioIndex(),"6"))/5,0,_xll.Woodstock.Analyst.Xcel.UDFs.GetIndicatorValue("OVOLPIGREC", "5 Famille de courbes="&amp;$F566&amp;";", _xll.Woodstock.Analyst.Xcel.UDFs.GetModelFilename(), _xll.Woodstock.Analyst.Xcel.UDFs.GetScenarioIndex(),"6"))/5</f>
        <v>0</v>
      </c>
      <c r="M566" s="253">
        <f>IF(ISERROR(_xll.Woodstock.Analyst.Xcel.UDFs.GetIndicatorValueAverage("OVOLPIGREC", "5 Famille de courbes="&amp;$F566&amp;";", _xll.Woodstock.Analyst.Xcel.UDFs.GetModelFilename(), _xll.Woodstock.Analyst.Xcel.UDFs.GetScenarioIndex(),"2", "6"))/5,0,_xll.Woodstock.Analyst.Xcel.UDFs.GetIndicatorValueAverage("OVOLPIGREC", "5 Famille de courbes="&amp;$F566&amp;";", _xll.Woodstock.Analyst.Xcel.UDFs.GetModelFilename(), _xll.Woodstock.Analyst.Xcel.UDFs.GetScenarioIndex(),"2", "6"))/5</f>
        <v>0</v>
      </c>
      <c r="N566" s="437">
        <f t="shared" si="126"/>
        <v>0</v>
      </c>
      <c r="O566" s="241" t="b">
        <f t="shared" si="127"/>
        <v>1</v>
      </c>
    </row>
    <row r="567" spans="1:15" x14ac:dyDescent="0.25">
      <c r="A567" s="248" t="s">
        <v>28</v>
      </c>
      <c r="B567" s="248" t="s">
        <v>99</v>
      </c>
      <c r="C567" s="248" t="s">
        <v>232</v>
      </c>
      <c r="D567" s="248" t="s">
        <v>233</v>
      </c>
      <c r="E567" s="241" t="s">
        <v>5</v>
      </c>
      <c r="F567" s="249" t="str">
        <f t="shared" si="124"/>
        <v>FCTYF_FT_ESFT</v>
      </c>
      <c r="G567" s="249" t="str">
        <f t="shared" si="125"/>
        <v>FCTYF_FT_EsFt_Mélèzes</v>
      </c>
      <c r="H567" s="253">
        <f>IF(ISERROR(_xll.Woodstock.Analyst.Xcel.UDFs.GetIndicatorValue("OVOLGMEXREC", "5 Famille de courbes="&amp;$F567&amp;";", _xll.Woodstock.Analyst.Xcel.UDFs.GetModelFilename(), _xll.Woodstock.Analyst.Xcel.UDFs.GetScenarioIndex(),"2"))/5,0,_xll.Woodstock.Analyst.Xcel.UDFs.GetIndicatorValue("OVOLGMEXREC", "5 Famille de courbes="&amp;$F567&amp;";", _xll.Woodstock.Analyst.Xcel.UDFs.GetModelFilename(), _xll.Woodstock.Analyst.Xcel.UDFs.GetScenarioIndex(),"2"))/5</f>
        <v>0</v>
      </c>
      <c r="I567" s="253">
        <f>IF(ISERROR(_xll.Woodstock.Analyst.Xcel.UDFs.GetIndicatorValue("OVOLGMEXREC", "5 Famille de courbes="&amp;$F567&amp;";", _xll.Woodstock.Analyst.Xcel.UDFs.GetModelFilename(), _xll.Woodstock.Analyst.Xcel.UDFs.GetScenarioIndex(),"3"))/5,0,_xll.Woodstock.Analyst.Xcel.UDFs.GetIndicatorValue("OVOLGMEXREC", "5 Famille de courbes="&amp;$F567&amp;";", _xll.Woodstock.Analyst.Xcel.UDFs.GetModelFilename(), _xll.Woodstock.Analyst.Xcel.UDFs.GetScenarioIndex(),"3"))/5</f>
        <v>0</v>
      </c>
      <c r="J567" s="253">
        <f>IF(ISERROR(_xll.Woodstock.Analyst.Xcel.UDFs.GetIndicatorValue("OVOLGMEXREC", "5 Famille de courbes="&amp;$F567&amp;";", _xll.Woodstock.Analyst.Xcel.UDFs.GetModelFilename(), _xll.Woodstock.Analyst.Xcel.UDFs.GetScenarioIndex(),"4"))/5,0,_xll.Woodstock.Analyst.Xcel.UDFs.GetIndicatorValue("OVOLGMEXREC", "5 Famille de courbes="&amp;$F567&amp;";", _xll.Woodstock.Analyst.Xcel.UDFs.GetModelFilename(), _xll.Woodstock.Analyst.Xcel.UDFs.GetScenarioIndex(),"4"))/5</f>
        <v>0</v>
      </c>
      <c r="K567" s="253">
        <f>IF(ISERROR(_xll.Woodstock.Analyst.Xcel.UDFs.GetIndicatorValue("OVOLGMEXREC", "5 Famille de courbes="&amp;$F567&amp;";", _xll.Woodstock.Analyst.Xcel.UDFs.GetModelFilename(), _xll.Woodstock.Analyst.Xcel.UDFs.GetScenarioIndex(),"5"))/5,0,_xll.Woodstock.Analyst.Xcel.UDFs.GetIndicatorValue("OVOLGMEXREC", "5 Famille de courbes="&amp;$F567&amp;";", _xll.Woodstock.Analyst.Xcel.UDFs.GetModelFilename(), _xll.Woodstock.Analyst.Xcel.UDFs.GetScenarioIndex(),"5"))/5</f>
        <v>0</v>
      </c>
      <c r="L567" s="253">
        <f>IF(ISERROR(_xll.Woodstock.Analyst.Xcel.UDFs.GetIndicatorValue("OVOLGMEXREC", "5 Famille de courbes="&amp;$F567&amp;";", _xll.Woodstock.Analyst.Xcel.UDFs.GetModelFilename(), _xll.Woodstock.Analyst.Xcel.UDFs.GetScenarioIndex(),"6"))/5,0,_xll.Woodstock.Analyst.Xcel.UDFs.GetIndicatorValue("OVOLGMEXREC", "5 Famille de courbes="&amp;$F567&amp;";", _xll.Woodstock.Analyst.Xcel.UDFs.GetModelFilename(), _xll.Woodstock.Analyst.Xcel.UDFs.GetScenarioIndex(),"6"))/5</f>
        <v>0</v>
      </c>
      <c r="M567" s="253">
        <f>IF(ISERROR(_xll.Woodstock.Analyst.Xcel.UDFs.GetIndicatorValueAverage("OVOLGMEXREC", "5 Famille de courbes="&amp;$F567&amp;";", _xll.Woodstock.Analyst.Xcel.UDFs.GetModelFilename(), _xll.Woodstock.Analyst.Xcel.UDFs.GetScenarioIndex(),"2", "6"))/5,0,_xll.Woodstock.Analyst.Xcel.UDFs.GetIndicatorValueAverage("OVOLGMEXREC", "5 Famille de courbes="&amp;$F567&amp;";", _xll.Woodstock.Analyst.Xcel.UDFs.GetModelFilename(), _xll.Woodstock.Analyst.Xcel.UDFs.GetScenarioIndex(),"2", "6"))/5</f>
        <v>0</v>
      </c>
      <c r="N567" s="437">
        <f t="shared" si="126"/>
        <v>0</v>
      </c>
      <c r="O567" s="241" t="b">
        <f t="shared" si="127"/>
        <v>1</v>
      </c>
    </row>
    <row r="568" spans="1:15" x14ac:dyDescent="0.25">
      <c r="A568" s="248" t="s">
        <v>28</v>
      </c>
      <c r="B568" s="248" t="s">
        <v>99</v>
      </c>
      <c r="C568" s="248" t="s">
        <v>232</v>
      </c>
      <c r="D568" s="248" t="s">
        <v>233</v>
      </c>
      <c r="E568" s="241" t="s">
        <v>6</v>
      </c>
      <c r="F568" s="249" t="str">
        <f t="shared" si="124"/>
        <v>FCTYF_FT_ESFT</v>
      </c>
      <c r="G568" s="249" t="str">
        <f t="shared" si="125"/>
        <v>FCTYF_FT_EsFt_Sous-total SEPM</v>
      </c>
      <c r="H568" s="253">
        <f>IF(ISERROR(_xll.Woodstock.Analyst.Xcel.UDFs.GetIndicatorValue("OVOLGSEPMREC", "5 Famille de courbes="&amp;$F568&amp;";", _xll.Woodstock.Analyst.Xcel.UDFs.GetModelFilename(), _xll.Woodstock.Analyst.Xcel.UDFs.GetScenarioIndex(),"2"))/5,0,_xll.Woodstock.Analyst.Xcel.UDFs.GetIndicatorValue("OVOLGSEPMREC", "5 Famille de courbes="&amp;$F568&amp;";", _xll.Woodstock.Analyst.Xcel.UDFs.GetModelFilename(), _xll.Woodstock.Analyst.Xcel.UDFs.GetScenarioIndex(),"2"))/5</f>
        <v>0</v>
      </c>
      <c r="I568" s="253">
        <f>IF(ISERROR(_xll.Woodstock.Analyst.Xcel.UDFs.GetIndicatorValue("OVOLGSEPMREC", "5 Famille de courbes="&amp;$F568&amp;";", _xll.Woodstock.Analyst.Xcel.UDFs.GetModelFilename(), _xll.Woodstock.Analyst.Xcel.UDFs.GetScenarioIndex(),"3"))/5,0,_xll.Woodstock.Analyst.Xcel.UDFs.GetIndicatorValue("OVOLGSEPMREC", "5 Famille de courbes="&amp;$F568&amp;";", _xll.Woodstock.Analyst.Xcel.UDFs.GetModelFilename(), _xll.Woodstock.Analyst.Xcel.UDFs.GetScenarioIndex(),"3"))/5</f>
        <v>0</v>
      </c>
      <c r="J568" s="253">
        <f>IF(ISERROR(_xll.Woodstock.Analyst.Xcel.UDFs.GetIndicatorValue("OVOLGSEPMREC", "5 Famille de courbes="&amp;$F568&amp;";", _xll.Woodstock.Analyst.Xcel.UDFs.GetModelFilename(), _xll.Woodstock.Analyst.Xcel.UDFs.GetScenarioIndex(),"4"))/5,0,_xll.Woodstock.Analyst.Xcel.UDFs.GetIndicatorValue("OVOLGSEPMREC", "5 Famille de courbes="&amp;$F568&amp;";", _xll.Woodstock.Analyst.Xcel.UDFs.GetModelFilename(), _xll.Woodstock.Analyst.Xcel.UDFs.GetScenarioIndex(),"4"))/5</f>
        <v>0</v>
      </c>
      <c r="K568" s="253">
        <f>IF(ISERROR(_xll.Woodstock.Analyst.Xcel.UDFs.GetIndicatorValue("OVOLGSEPMREC", "5 Famille de courbes="&amp;$F568&amp;";", _xll.Woodstock.Analyst.Xcel.UDFs.GetModelFilename(), _xll.Woodstock.Analyst.Xcel.UDFs.GetScenarioIndex(),"5"))/5,0,_xll.Woodstock.Analyst.Xcel.UDFs.GetIndicatorValue("OVOLGSEPMREC", "5 Famille de courbes="&amp;$F568&amp;";", _xll.Woodstock.Analyst.Xcel.UDFs.GetModelFilename(), _xll.Woodstock.Analyst.Xcel.UDFs.GetScenarioIndex(),"5"))/5</f>
        <v>0</v>
      </c>
      <c r="L568" s="253">
        <f>IF(ISERROR(_xll.Woodstock.Analyst.Xcel.UDFs.GetIndicatorValue("OVOLGSEPMREC", "5 Famille de courbes="&amp;$F568&amp;";", _xll.Woodstock.Analyst.Xcel.UDFs.GetModelFilename(), _xll.Woodstock.Analyst.Xcel.UDFs.GetScenarioIndex(),"6"))/5,0,_xll.Woodstock.Analyst.Xcel.UDFs.GetIndicatorValue("OVOLGSEPMREC", "5 Famille de courbes="&amp;$F568&amp;";", _xll.Woodstock.Analyst.Xcel.UDFs.GetModelFilename(), _xll.Woodstock.Analyst.Xcel.UDFs.GetScenarioIndex(),"6"))/5</f>
        <v>0</v>
      </c>
      <c r="M568" s="253">
        <f>IF(ISERROR(_xll.Woodstock.Analyst.Xcel.UDFs.GetIndicatorValueAverage("OVOLGSEPMREC", "5 Famille de courbes="&amp;$F568&amp;";", _xll.Woodstock.Analyst.Xcel.UDFs.GetModelFilename(), _xll.Woodstock.Analyst.Xcel.UDFs.GetScenarioIndex(),"2", "6"))/5,0,_xll.Woodstock.Analyst.Xcel.UDFs.GetIndicatorValueAverage("OVOLGSEPMREC", "5 Famille de courbes="&amp;$F568&amp;";", _xll.Woodstock.Analyst.Xcel.UDFs.GetModelFilename(), _xll.Woodstock.Analyst.Xcel.UDFs.GetScenarioIndex(),"2", "6"))/5</f>
        <v>0</v>
      </c>
      <c r="N568" s="437">
        <f t="shared" si="126"/>
        <v>0</v>
      </c>
      <c r="O568" s="241" t="b">
        <f t="shared" si="127"/>
        <v>1</v>
      </c>
    </row>
    <row r="569" spans="1:15" x14ac:dyDescent="0.25">
      <c r="A569" s="248" t="s">
        <v>28</v>
      </c>
      <c r="B569" s="248" t="s">
        <v>99</v>
      </c>
      <c r="C569" s="248" t="s">
        <v>232</v>
      </c>
      <c r="D569" s="248" t="s">
        <v>233</v>
      </c>
      <c r="E569" s="241" t="s">
        <v>7</v>
      </c>
      <c r="F569" s="249" t="str">
        <f t="shared" si="124"/>
        <v>FCTYF_FT_ESFT</v>
      </c>
      <c r="G569" s="249" t="str">
        <f t="shared" si="125"/>
        <v>FCTYF_FT_EsFt_Pins blanc et rouge</v>
      </c>
      <c r="H569" s="253">
        <f>IF(ISERROR(_xll.Woodstock.Analyst.Xcel.UDFs.GetIndicatorValue("OVOLGPINSREC", "5 Famille de courbes="&amp;$F569&amp;";", _xll.Woodstock.Analyst.Xcel.UDFs.GetModelFilename(), _xll.Woodstock.Analyst.Xcel.UDFs.GetScenarioIndex(),"2"))/5,0,_xll.Woodstock.Analyst.Xcel.UDFs.GetIndicatorValue("OVOLGPINSREC", "5 Famille de courbes="&amp;$F569&amp;";", _xll.Woodstock.Analyst.Xcel.UDFs.GetModelFilename(), _xll.Woodstock.Analyst.Xcel.UDFs.GetScenarioIndex(),"2"))/5</f>
        <v>0</v>
      </c>
      <c r="I569" s="253">
        <f>IF(ISERROR(_xll.Woodstock.Analyst.Xcel.UDFs.GetIndicatorValue("OVOLGPINSREC", "5 Famille de courbes="&amp;$F569&amp;";", _xll.Woodstock.Analyst.Xcel.UDFs.GetModelFilename(), _xll.Woodstock.Analyst.Xcel.UDFs.GetScenarioIndex(),"3"))/5,0,_xll.Woodstock.Analyst.Xcel.UDFs.GetIndicatorValue("OVOLGPINSREC", "5 Famille de courbes="&amp;$F569&amp;";", _xll.Woodstock.Analyst.Xcel.UDFs.GetModelFilename(), _xll.Woodstock.Analyst.Xcel.UDFs.GetScenarioIndex(),"3"))/5</f>
        <v>0</v>
      </c>
      <c r="J569" s="253">
        <f>IF(ISERROR(_xll.Woodstock.Analyst.Xcel.UDFs.GetIndicatorValue("OVOLGPINSREC", "5 Famille de courbes="&amp;$F569&amp;";", _xll.Woodstock.Analyst.Xcel.UDFs.GetModelFilename(), _xll.Woodstock.Analyst.Xcel.UDFs.GetScenarioIndex(),"4"))/5,0,_xll.Woodstock.Analyst.Xcel.UDFs.GetIndicatorValue("OVOLGPINSREC", "5 Famille de courbes="&amp;$F569&amp;";", _xll.Woodstock.Analyst.Xcel.UDFs.GetModelFilename(), _xll.Woodstock.Analyst.Xcel.UDFs.GetScenarioIndex(),"4"))/5</f>
        <v>0</v>
      </c>
      <c r="K569" s="253">
        <f>IF(ISERROR(_xll.Woodstock.Analyst.Xcel.UDFs.GetIndicatorValue("OVOLGPINSREC", "5 Famille de courbes="&amp;$F569&amp;";", _xll.Woodstock.Analyst.Xcel.UDFs.GetModelFilename(), _xll.Woodstock.Analyst.Xcel.UDFs.GetScenarioIndex(),"5"))/5,0,_xll.Woodstock.Analyst.Xcel.UDFs.GetIndicatorValue("OVOLGPINSREC", "5 Famille de courbes="&amp;$F569&amp;";", _xll.Woodstock.Analyst.Xcel.UDFs.GetModelFilename(), _xll.Woodstock.Analyst.Xcel.UDFs.GetScenarioIndex(),"5"))/5</f>
        <v>0</v>
      </c>
      <c r="L569" s="253">
        <f>IF(ISERROR(_xll.Woodstock.Analyst.Xcel.UDFs.GetIndicatorValue("OVOLGPINSREC", "5 Famille de courbes="&amp;$F569&amp;";", _xll.Woodstock.Analyst.Xcel.UDFs.GetModelFilename(), _xll.Woodstock.Analyst.Xcel.UDFs.GetScenarioIndex(),"6"))/5,0,_xll.Woodstock.Analyst.Xcel.UDFs.GetIndicatorValue("OVOLGPINSREC", "5 Famille de courbes="&amp;$F569&amp;";", _xll.Woodstock.Analyst.Xcel.UDFs.GetModelFilename(), _xll.Woodstock.Analyst.Xcel.UDFs.GetScenarioIndex(),"6"))/5</f>
        <v>0</v>
      </c>
      <c r="M569" s="253">
        <f>IF(ISERROR(_xll.Woodstock.Analyst.Xcel.UDFs.GetIndicatorValueAverage("OVOLGPINSREC", "5 Famille de courbes="&amp;$F569&amp;";", _xll.Woodstock.Analyst.Xcel.UDFs.GetModelFilename(), _xll.Woodstock.Analyst.Xcel.UDFs.GetScenarioIndex(),"2", "6"))/5,0,_xll.Woodstock.Analyst.Xcel.UDFs.GetIndicatorValueAverage("OVOLGPINSREC", "5 Famille de courbes="&amp;$F569&amp;";", _xll.Woodstock.Analyst.Xcel.UDFs.GetModelFilename(), _xll.Woodstock.Analyst.Xcel.UDFs.GetScenarioIndex(),"2", "6"))/5</f>
        <v>0</v>
      </c>
      <c r="N569" s="437">
        <f t="shared" si="126"/>
        <v>0</v>
      </c>
      <c r="O569" s="241" t="b">
        <f t="shared" si="127"/>
        <v>1</v>
      </c>
    </row>
    <row r="570" spans="1:15" x14ac:dyDescent="0.25">
      <c r="A570" s="248" t="s">
        <v>28</v>
      </c>
      <c r="B570" s="248" t="s">
        <v>99</v>
      </c>
      <c r="C570" s="248" t="s">
        <v>232</v>
      </c>
      <c r="D570" s="248" t="s">
        <v>233</v>
      </c>
      <c r="E570" s="241" t="s">
        <v>8</v>
      </c>
      <c r="F570" s="249" t="str">
        <f t="shared" si="124"/>
        <v>FCTYF_FT_ESFT</v>
      </c>
      <c r="G570" s="249" t="str">
        <f t="shared" si="125"/>
        <v>FCTYF_FT_EsFt_Pruche</v>
      </c>
      <c r="H570" s="253">
        <f>IF(ISERROR(_xll.Woodstock.Analyst.Xcel.UDFs.GetIndicatorValue("OVOLPRUREC", "5 Famille de courbes="&amp;$F570&amp;";", _xll.Woodstock.Analyst.Xcel.UDFs.GetModelFilename(), _xll.Woodstock.Analyst.Xcel.UDFs.GetScenarioIndex(),"2"))/5,0,_xll.Woodstock.Analyst.Xcel.UDFs.GetIndicatorValue("OVOLPRUREC", "5 Famille de courbes="&amp;$F570&amp;";", _xll.Woodstock.Analyst.Xcel.UDFs.GetModelFilename(), _xll.Woodstock.Analyst.Xcel.UDFs.GetScenarioIndex(),"2"))/5</f>
        <v>0</v>
      </c>
      <c r="I570" s="253">
        <f>IF(ISERROR(_xll.Woodstock.Analyst.Xcel.UDFs.GetIndicatorValue("OVOLPRUREC", "5 Famille de courbes="&amp;$F570&amp;";", _xll.Woodstock.Analyst.Xcel.UDFs.GetModelFilename(), _xll.Woodstock.Analyst.Xcel.UDFs.GetScenarioIndex(),"3"))/5,0,_xll.Woodstock.Analyst.Xcel.UDFs.GetIndicatorValue("OVOLPRUREC", "5 Famille de courbes="&amp;$F570&amp;";", _xll.Woodstock.Analyst.Xcel.UDFs.GetModelFilename(), _xll.Woodstock.Analyst.Xcel.UDFs.GetScenarioIndex(),"3"))/5</f>
        <v>0</v>
      </c>
      <c r="J570" s="253">
        <f>IF(ISERROR(_xll.Woodstock.Analyst.Xcel.UDFs.GetIndicatorValue("OVOLPRUREC", "5 Famille de courbes="&amp;$F570&amp;";", _xll.Woodstock.Analyst.Xcel.UDFs.GetModelFilename(), _xll.Woodstock.Analyst.Xcel.UDFs.GetScenarioIndex(),"4"))/5,0,_xll.Woodstock.Analyst.Xcel.UDFs.GetIndicatorValue("OVOLPRUREC", "5 Famille de courbes="&amp;$F570&amp;";", _xll.Woodstock.Analyst.Xcel.UDFs.GetModelFilename(), _xll.Woodstock.Analyst.Xcel.UDFs.GetScenarioIndex(),"4"))/5</f>
        <v>0</v>
      </c>
      <c r="K570" s="253">
        <f>IF(ISERROR(_xll.Woodstock.Analyst.Xcel.UDFs.GetIndicatorValue("OVOLPRUREC", "5 Famille de courbes="&amp;$F570&amp;";", _xll.Woodstock.Analyst.Xcel.UDFs.GetModelFilename(), _xll.Woodstock.Analyst.Xcel.UDFs.GetScenarioIndex(),"5"))/5,0,_xll.Woodstock.Analyst.Xcel.UDFs.GetIndicatorValue("OVOLPRUREC", "5 Famille de courbes="&amp;$F570&amp;";", _xll.Woodstock.Analyst.Xcel.UDFs.GetModelFilename(), _xll.Woodstock.Analyst.Xcel.UDFs.GetScenarioIndex(),"5"))/5</f>
        <v>0</v>
      </c>
      <c r="L570" s="253">
        <f>IF(ISERROR(_xll.Woodstock.Analyst.Xcel.UDFs.GetIndicatorValue("OVOLPRUREC", "5 Famille de courbes="&amp;$F570&amp;";", _xll.Woodstock.Analyst.Xcel.UDFs.GetModelFilename(), _xll.Woodstock.Analyst.Xcel.UDFs.GetScenarioIndex(),"6"))/5,0,_xll.Woodstock.Analyst.Xcel.UDFs.GetIndicatorValue("OVOLPRUREC", "5 Famille de courbes="&amp;$F570&amp;";", _xll.Woodstock.Analyst.Xcel.UDFs.GetModelFilename(), _xll.Woodstock.Analyst.Xcel.UDFs.GetScenarioIndex(),"6"))/5</f>
        <v>0</v>
      </c>
      <c r="M570" s="253">
        <f>IF(ISERROR(_xll.Woodstock.Analyst.Xcel.UDFs.GetIndicatorValueAverage("OVOLPRUREC", "5 Famille de courbes="&amp;$F570&amp;";", _xll.Woodstock.Analyst.Xcel.UDFs.GetModelFilename(), _xll.Woodstock.Analyst.Xcel.UDFs.GetScenarioIndex(),"2", "6"))/5,0,_xll.Woodstock.Analyst.Xcel.UDFs.GetIndicatorValueAverage("OVOLPRUREC", "5 Famille de courbes="&amp;$F570&amp;";", _xll.Woodstock.Analyst.Xcel.UDFs.GetModelFilename(), _xll.Woodstock.Analyst.Xcel.UDFs.GetScenarioIndex(),"2", "6"))/5</f>
        <v>0</v>
      </c>
      <c r="N570" s="437">
        <f t="shared" si="126"/>
        <v>0</v>
      </c>
      <c r="O570" s="241" t="b">
        <f t="shared" si="127"/>
        <v>1</v>
      </c>
    </row>
    <row r="571" spans="1:15" x14ac:dyDescent="0.25">
      <c r="A571" s="248" t="s">
        <v>28</v>
      </c>
      <c r="B571" s="248" t="s">
        <v>99</v>
      </c>
      <c r="C571" s="248" t="s">
        <v>232</v>
      </c>
      <c r="D571" s="248" t="s">
        <v>233</v>
      </c>
      <c r="E571" s="241" t="s">
        <v>9</v>
      </c>
      <c r="F571" s="249" t="str">
        <f t="shared" si="124"/>
        <v>FCTYF_FT_ESFT</v>
      </c>
      <c r="G571" s="249" t="str">
        <f t="shared" si="125"/>
        <v>FCTYF_FT_EsFt_Thuya</v>
      </c>
      <c r="H571" s="253">
        <f>IF(ISERROR(_xll.Woodstock.Analyst.Xcel.UDFs.GetIndicatorValue("OVOLTHOREC", "5 Famille de courbes="&amp;$F571&amp;";", _xll.Woodstock.Analyst.Xcel.UDFs.GetModelFilename(), _xll.Woodstock.Analyst.Xcel.UDFs.GetScenarioIndex(),"2"))/5,0,_xll.Woodstock.Analyst.Xcel.UDFs.GetIndicatorValue("OVOLTHOREC", "5 Famille de courbes="&amp;$F571&amp;";", _xll.Woodstock.Analyst.Xcel.UDFs.GetModelFilename(), _xll.Woodstock.Analyst.Xcel.UDFs.GetScenarioIndex(),"2"))/5</f>
        <v>0</v>
      </c>
      <c r="I571" s="253">
        <f>IF(ISERROR(_xll.Woodstock.Analyst.Xcel.UDFs.GetIndicatorValue("OVOLTHOREC", "5 Famille de courbes="&amp;$F571&amp;";", _xll.Woodstock.Analyst.Xcel.UDFs.GetModelFilename(), _xll.Woodstock.Analyst.Xcel.UDFs.GetScenarioIndex(),"3"))/5,0,_xll.Woodstock.Analyst.Xcel.UDFs.GetIndicatorValue("OVOLTHOREC", "5 Famille de courbes="&amp;$F571&amp;";", _xll.Woodstock.Analyst.Xcel.UDFs.GetModelFilename(), _xll.Woodstock.Analyst.Xcel.UDFs.GetScenarioIndex(),"3"))/5</f>
        <v>0</v>
      </c>
      <c r="J571" s="253">
        <f>IF(ISERROR(_xll.Woodstock.Analyst.Xcel.UDFs.GetIndicatorValue("OVOLTHOREC", "5 Famille de courbes="&amp;$F571&amp;";", _xll.Woodstock.Analyst.Xcel.UDFs.GetModelFilename(), _xll.Woodstock.Analyst.Xcel.UDFs.GetScenarioIndex(),"4"))/5,0,_xll.Woodstock.Analyst.Xcel.UDFs.GetIndicatorValue("OVOLTHOREC", "5 Famille de courbes="&amp;$F571&amp;";", _xll.Woodstock.Analyst.Xcel.UDFs.GetModelFilename(), _xll.Woodstock.Analyst.Xcel.UDFs.GetScenarioIndex(),"4"))/5</f>
        <v>0</v>
      </c>
      <c r="K571" s="253">
        <f>IF(ISERROR(_xll.Woodstock.Analyst.Xcel.UDFs.GetIndicatorValue("OVOLTHOREC", "5 Famille de courbes="&amp;$F571&amp;";", _xll.Woodstock.Analyst.Xcel.UDFs.GetModelFilename(), _xll.Woodstock.Analyst.Xcel.UDFs.GetScenarioIndex(),"5"))/5,0,_xll.Woodstock.Analyst.Xcel.UDFs.GetIndicatorValue("OVOLTHOREC", "5 Famille de courbes="&amp;$F571&amp;";", _xll.Woodstock.Analyst.Xcel.UDFs.GetModelFilename(), _xll.Woodstock.Analyst.Xcel.UDFs.GetScenarioIndex(),"5"))/5</f>
        <v>0</v>
      </c>
      <c r="L571" s="253">
        <f>IF(ISERROR(_xll.Woodstock.Analyst.Xcel.UDFs.GetIndicatorValue("OVOLTHOREC", "5 Famille de courbes="&amp;$F571&amp;";", _xll.Woodstock.Analyst.Xcel.UDFs.GetModelFilename(), _xll.Woodstock.Analyst.Xcel.UDFs.GetScenarioIndex(),"6"))/5,0,_xll.Woodstock.Analyst.Xcel.UDFs.GetIndicatorValue("OVOLTHOREC", "5 Famille de courbes="&amp;$F571&amp;";", _xll.Woodstock.Analyst.Xcel.UDFs.GetModelFilename(), _xll.Woodstock.Analyst.Xcel.UDFs.GetScenarioIndex(),"6"))/5</f>
        <v>0</v>
      </c>
      <c r="M571" s="253">
        <f>IF(ISERROR(_xll.Woodstock.Analyst.Xcel.UDFs.GetIndicatorValueAverage("OVOLTHOREC", "5 Famille de courbes="&amp;$F571&amp;";", _xll.Woodstock.Analyst.Xcel.UDFs.GetModelFilename(), _xll.Woodstock.Analyst.Xcel.UDFs.GetScenarioIndex(),"2", "6"))/5,0,_xll.Woodstock.Analyst.Xcel.UDFs.GetIndicatorValueAverage("OVOLTHOREC", "5 Famille de courbes="&amp;$F571&amp;";", _xll.Woodstock.Analyst.Xcel.UDFs.GetModelFilename(), _xll.Woodstock.Analyst.Xcel.UDFs.GetScenarioIndex(),"2", "6"))/5</f>
        <v>0</v>
      </c>
      <c r="N571" s="437">
        <f t="shared" si="126"/>
        <v>0</v>
      </c>
      <c r="O571" s="241" t="b">
        <f t="shared" si="127"/>
        <v>1</v>
      </c>
    </row>
    <row r="572" spans="1:15" x14ac:dyDescent="0.25">
      <c r="A572" s="248" t="s">
        <v>28</v>
      </c>
      <c r="B572" s="248" t="s">
        <v>99</v>
      </c>
      <c r="C572" s="248" t="s">
        <v>232</v>
      </c>
      <c r="D572" s="248" t="s">
        <v>233</v>
      </c>
      <c r="E572" s="241" t="s">
        <v>11</v>
      </c>
      <c r="F572" s="249" t="str">
        <f t="shared" si="124"/>
        <v>FCTYF_FT_ESFT</v>
      </c>
      <c r="G572" s="249" t="str">
        <f t="shared" si="125"/>
        <v>FCTYF_FT_EsFt_Total Résineux</v>
      </c>
      <c r="H572" s="253">
        <f>IF(ISERROR(_xll.Woodstock.Analyst.Xcel.UDFs.GetIndicatorValue("OVOLGRREC", "5 Famille de courbes="&amp;$F572&amp;";", _xll.Woodstock.Analyst.Xcel.UDFs.GetModelFilename(), _xll.Woodstock.Analyst.Xcel.UDFs.GetScenarioIndex(),"2"))/5,0,_xll.Woodstock.Analyst.Xcel.UDFs.GetIndicatorValue("OVOLGRREC", "5 Famille de courbes="&amp;$F572&amp;";", _xll.Woodstock.Analyst.Xcel.UDFs.GetModelFilename(), _xll.Woodstock.Analyst.Xcel.UDFs.GetScenarioIndex(),"2"))/5</f>
        <v>0</v>
      </c>
      <c r="I572" s="253">
        <f>IF(ISERROR(_xll.Woodstock.Analyst.Xcel.UDFs.GetIndicatorValue("OVOLGRREC", "5 Famille de courbes="&amp;$F572&amp;";", _xll.Woodstock.Analyst.Xcel.UDFs.GetModelFilename(), _xll.Woodstock.Analyst.Xcel.UDFs.GetScenarioIndex(),"3"))/5,0,_xll.Woodstock.Analyst.Xcel.UDFs.GetIndicatorValue("OVOLGRREC", "5 Famille de courbes="&amp;$F572&amp;";", _xll.Woodstock.Analyst.Xcel.UDFs.GetModelFilename(), _xll.Woodstock.Analyst.Xcel.UDFs.GetScenarioIndex(),"3"))/5</f>
        <v>0</v>
      </c>
      <c r="J572" s="253">
        <f>IF(ISERROR(_xll.Woodstock.Analyst.Xcel.UDFs.GetIndicatorValue("OVOLGRREC", "5 Famille de courbes="&amp;$F572&amp;";", _xll.Woodstock.Analyst.Xcel.UDFs.GetModelFilename(), _xll.Woodstock.Analyst.Xcel.UDFs.GetScenarioIndex(),"4"))/5,0,_xll.Woodstock.Analyst.Xcel.UDFs.GetIndicatorValue("OVOLGRREC", "5 Famille de courbes="&amp;$F572&amp;";", _xll.Woodstock.Analyst.Xcel.UDFs.GetModelFilename(), _xll.Woodstock.Analyst.Xcel.UDFs.GetScenarioIndex(),"4"))/5</f>
        <v>0</v>
      </c>
      <c r="K572" s="253">
        <f>IF(ISERROR(_xll.Woodstock.Analyst.Xcel.UDFs.GetIndicatorValue("OVOLGRREC", "5 Famille de courbes="&amp;$F572&amp;";", _xll.Woodstock.Analyst.Xcel.UDFs.GetModelFilename(), _xll.Woodstock.Analyst.Xcel.UDFs.GetScenarioIndex(),"5"))/5,0,_xll.Woodstock.Analyst.Xcel.UDFs.GetIndicatorValue("OVOLGRREC", "5 Famille de courbes="&amp;$F572&amp;";", _xll.Woodstock.Analyst.Xcel.UDFs.GetModelFilename(), _xll.Woodstock.Analyst.Xcel.UDFs.GetScenarioIndex(),"5"))/5</f>
        <v>0</v>
      </c>
      <c r="L572" s="253">
        <f>IF(ISERROR(_xll.Woodstock.Analyst.Xcel.UDFs.GetIndicatorValue("OVOLGRREC", "5 Famille de courbes="&amp;$F572&amp;";", _xll.Woodstock.Analyst.Xcel.UDFs.GetModelFilename(), _xll.Woodstock.Analyst.Xcel.UDFs.GetScenarioIndex(),"6"))/5,0,_xll.Woodstock.Analyst.Xcel.UDFs.GetIndicatorValue("OVOLGRREC", "5 Famille de courbes="&amp;$F572&amp;";", _xll.Woodstock.Analyst.Xcel.UDFs.GetModelFilename(), _xll.Woodstock.Analyst.Xcel.UDFs.GetScenarioIndex(),"6"))/5</f>
        <v>0</v>
      </c>
      <c r="M572" s="253">
        <f>IF(ISERROR(_xll.Woodstock.Analyst.Xcel.UDFs.GetIndicatorValueAverage("OVOLGRREC", "5 Famille de courbes="&amp;$F572&amp;";", _xll.Woodstock.Analyst.Xcel.UDFs.GetModelFilename(), _xll.Woodstock.Analyst.Xcel.UDFs.GetScenarioIndex(),"2", "6"))/5,0,_xll.Woodstock.Analyst.Xcel.UDFs.GetIndicatorValueAverage("OVOLGRREC", "5 Famille de courbes="&amp;$F572&amp;";", _xll.Woodstock.Analyst.Xcel.UDFs.GetModelFilename(), _xll.Woodstock.Analyst.Xcel.UDFs.GetScenarioIndex(),"2", "6"))/5</f>
        <v>0</v>
      </c>
      <c r="N572" s="437">
        <f t="shared" si="126"/>
        <v>0</v>
      </c>
      <c r="O572" s="241" t="b">
        <f t="shared" si="127"/>
        <v>1</v>
      </c>
    </row>
    <row r="573" spans="1:15" x14ac:dyDescent="0.25">
      <c r="A573" s="248" t="s">
        <v>28</v>
      </c>
      <c r="B573" s="248" t="s">
        <v>99</v>
      </c>
      <c r="C573" s="248" t="s">
        <v>232</v>
      </c>
      <c r="D573" s="248" t="s">
        <v>233</v>
      </c>
      <c r="E573" s="241" t="s">
        <v>13</v>
      </c>
      <c r="F573" s="249" t="str">
        <f t="shared" si="124"/>
        <v>FCTYF_FT_ESFT</v>
      </c>
      <c r="G573" s="249" t="str">
        <f t="shared" si="125"/>
        <v>FCTYF_FT_EsFt_Bouleau à papier</v>
      </c>
      <c r="H573" s="253">
        <f>IF(ISERROR(_xll.Woodstock.Analyst.Xcel.UDFs.GetIndicatorValue("OVOLBOPREC", "5 Famille de courbes="&amp;$F573&amp;";", _xll.Woodstock.Analyst.Xcel.UDFs.GetModelFilename(), _xll.Woodstock.Analyst.Xcel.UDFs.GetScenarioIndex(),"2"))/5,0,_xll.Woodstock.Analyst.Xcel.UDFs.GetIndicatorValue("OVOLBOPREC", "5 Famille de courbes="&amp;$F573&amp;";", _xll.Woodstock.Analyst.Xcel.UDFs.GetModelFilename(), _xll.Woodstock.Analyst.Xcel.UDFs.GetScenarioIndex(),"2"))/5</f>
        <v>0</v>
      </c>
      <c r="I573" s="253">
        <f>IF(ISERROR(_xll.Woodstock.Analyst.Xcel.UDFs.GetIndicatorValue("OVOLBOPREC", "5 Famille de courbes="&amp;$F573&amp;";", _xll.Woodstock.Analyst.Xcel.UDFs.GetModelFilename(), _xll.Woodstock.Analyst.Xcel.UDFs.GetScenarioIndex(),"3"))/5,0,_xll.Woodstock.Analyst.Xcel.UDFs.GetIndicatorValue("OVOLBOPREC", "5 Famille de courbes="&amp;$F573&amp;";", _xll.Woodstock.Analyst.Xcel.UDFs.GetModelFilename(), _xll.Woodstock.Analyst.Xcel.UDFs.GetScenarioIndex(),"3"))/5</f>
        <v>0</v>
      </c>
      <c r="J573" s="253">
        <f>IF(ISERROR(_xll.Woodstock.Analyst.Xcel.UDFs.GetIndicatorValue("OVOLBOPREC", "5 Famille de courbes="&amp;$F573&amp;";", _xll.Woodstock.Analyst.Xcel.UDFs.GetModelFilename(), _xll.Woodstock.Analyst.Xcel.UDFs.GetScenarioIndex(),"4"))/5,0,_xll.Woodstock.Analyst.Xcel.UDFs.GetIndicatorValue("OVOLBOPREC", "5 Famille de courbes="&amp;$F573&amp;";", _xll.Woodstock.Analyst.Xcel.UDFs.GetModelFilename(), _xll.Woodstock.Analyst.Xcel.UDFs.GetScenarioIndex(),"4"))/5</f>
        <v>0</v>
      </c>
      <c r="K573" s="253">
        <f>IF(ISERROR(_xll.Woodstock.Analyst.Xcel.UDFs.GetIndicatorValue("OVOLBOPREC", "5 Famille de courbes="&amp;$F573&amp;";", _xll.Woodstock.Analyst.Xcel.UDFs.GetModelFilename(), _xll.Woodstock.Analyst.Xcel.UDFs.GetScenarioIndex(),"5"))/5,0,_xll.Woodstock.Analyst.Xcel.UDFs.GetIndicatorValue("OVOLBOPREC", "5 Famille de courbes="&amp;$F573&amp;";", _xll.Woodstock.Analyst.Xcel.UDFs.GetModelFilename(), _xll.Woodstock.Analyst.Xcel.UDFs.GetScenarioIndex(),"5"))/5</f>
        <v>0</v>
      </c>
      <c r="L573" s="253">
        <f>IF(ISERROR(_xll.Woodstock.Analyst.Xcel.UDFs.GetIndicatorValue("OVOLBOPREC", "5 Famille de courbes="&amp;$F573&amp;";", _xll.Woodstock.Analyst.Xcel.UDFs.GetModelFilename(), _xll.Woodstock.Analyst.Xcel.UDFs.GetScenarioIndex(),"6"))/5,0,_xll.Woodstock.Analyst.Xcel.UDFs.GetIndicatorValue("OVOLBOPREC", "5 Famille de courbes="&amp;$F573&amp;";", _xll.Woodstock.Analyst.Xcel.UDFs.GetModelFilename(), _xll.Woodstock.Analyst.Xcel.UDFs.GetScenarioIndex(),"6"))/5</f>
        <v>0</v>
      </c>
      <c r="M573" s="253">
        <f>IF(ISERROR(_xll.Woodstock.Analyst.Xcel.UDFs.GetIndicatorValueAverage("OVOLBOPREC", "5 Famille de courbes="&amp;$F573&amp;";", _xll.Woodstock.Analyst.Xcel.UDFs.GetModelFilename(), _xll.Woodstock.Analyst.Xcel.UDFs.GetScenarioIndex(),"2", "6"))/5,0,_xll.Woodstock.Analyst.Xcel.UDFs.GetIndicatorValueAverage("OVOLBOPREC", "5 Famille de courbes="&amp;$F573&amp;";", _xll.Woodstock.Analyst.Xcel.UDFs.GetModelFilename(), _xll.Woodstock.Analyst.Xcel.UDFs.GetScenarioIndex(),"2", "6"))/5</f>
        <v>0</v>
      </c>
      <c r="N573" s="437">
        <f t="shared" si="126"/>
        <v>0</v>
      </c>
      <c r="O573" s="241" t="b">
        <f t="shared" si="127"/>
        <v>1</v>
      </c>
    </row>
    <row r="574" spans="1:15" x14ac:dyDescent="0.25">
      <c r="A574" s="248" t="s">
        <v>28</v>
      </c>
      <c r="B574" s="248" t="s">
        <v>99</v>
      </c>
      <c r="C574" s="248" t="s">
        <v>232</v>
      </c>
      <c r="D574" s="248" t="s">
        <v>233</v>
      </c>
      <c r="E574" s="241" t="s">
        <v>14</v>
      </c>
      <c r="F574" s="249" t="str">
        <f t="shared" si="124"/>
        <v>FCTYF_FT_ESFT</v>
      </c>
      <c r="G574" s="249" t="str">
        <f t="shared" si="125"/>
        <v>FCTYF_FT_EsFt_Peupliers</v>
      </c>
      <c r="H574" s="253">
        <f>IF(ISERROR(_xll.Woodstock.Analyst.Xcel.UDFs.GetIndicatorValue("OVOLGPEUREC", "5 Famille de courbes="&amp;$F574&amp;";", _xll.Woodstock.Analyst.Xcel.UDFs.GetModelFilename(), _xll.Woodstock.Analyst.Xcel.UDFs.GetScenarioIndex(),"2"))/5,0,_xll.Woodstock.Analyst.Xcel.UDFs.GetIndicatorValue("OVOLGPEUREC", "5 Famille de courbes="&amp;$F574&amp;";", _xll.Woodstock.Analyst.Xcel.UDFs.GetModelFilename(), _xll.Woodstock.Analyst.Xcel.UDFs.GetScenarioIndex(),"2"))/5</f>
        <v>0</v>
      </c>
      <c r="I574" s="253">
        <f>IF(ISERROR(_xll.Woodstock.Analyst.Xcel.UDFs.GetIndicatorValue("OVOLGPEUREC", "5 Famille de courbes="&amp;$F574&amp;";", _xll.Woodstock.Analyst.Xcel.UDFs.GetModelFilename(), _xll.Woodstock.Analyst.Xcel.UDFs.GetScenarioIndex(),"3"))/5,0,_xll.Woodstock.Analyst.Xcel.UDFs.GetIndicatorValue("OVOLGPEUREC", "5 Famille de courbes="&amp;$F574&amp;";", _xll.Woodstock.Analyst.Xcel.UDFs.GetModelFilename(), _xll.Woodstock.Analyst.Xcel.UDFs.GetScenarioIndex(),"3"))/5</f>
        <v>0</v>
      </c>
      <c r="J574" s="253">
        <f>IF(ISERROR(_xll.Woodstock.Analyst.Xcel.UDFs.GetIndicatorValue("OVOLGPEUREC", "5 Famille de courbes="&amp;$F574&amp;";", _xll.Woodstock.Analyst.Xcel.UDFs.GetModelFilename(), _xll.Woodstock.Analyst.Xcel.UDFs.GetScenarioIndex(),"4"))/5,0,_xll.Woodstock.Analyst.Xcel.UDFs.GetIndicatorValue("OVOLGPEUREC", "5 Famille de courbes="&amp;$F574&amp;";", _xll.Woodstock.Analyst.Xcel.UDFs.GetModelFilename(), _xll.Woodstock.Analyst.Xcel.UDFs.GetScenarioIndex(),"4"))/5</f>
        <v>0</v>
      </c>
      <c r="K574" s="253">
        <f>IF(ISERROR(_xll.Woodstock.Analyst.Xcel.UDFs.GetIndicatorValue("OVOLGPEUREC", "5 Famille de courbes="&amp;$F574&amp;";", _xll.Woodstock.Analyst.Xcel.UDFs.GetModelFilename(), _xll.Woodstock.Analyst.Xcel.UDFs.GetScenarioIndex(),"5"))/5,0,_xll.Woodstock.Analyst.Xcel.UDFs.GetIndicatorValue("OVOLGPEUREC", "5 Famille de courbes="&amp;$F574&amp;";", _xll.Woodstock.Analyst.Xcel.UDFs.GetModelFilename(), _xll.Woodstock.Analyst.Xcel.UDFs.GetScenarioIndex(),"5"))/5</f>
        <v>0</v>
      </c>
      <c r="L574" s="253">
        <f>IF(ISERROR(_xll.Woodstock.Analyst.Xcel.UDFs.GetIndicatorValue("OVOLGPEUREC", "5 Famille de courbes="&amp;$F574&amp;";", _xll.Woodstock.Analyst.Xcel.UDFs.GetModelFilename(), _xll.Woodstock.Analyst.Xcel.UDFs.GetScenarioIndex(),"6"))/5,0,_xll.Woodstock.Analyst.Xcel.UDFs.GetIndicatorValue("OVOLGPEUREC", "5 Famille de courbes="&amp;$F574&amp;";", _xll.Woodstock.Analyst.Xcel.UDFs.GetModelFilename(), _xll.Woodstock.Analyst.Xcel.UDFs.GetScenarioIndex(),"6"))/5</f>
        <v>0</v>
      </c>
      <c r="M574" s="253">
        <f>IF(ISERROR(_xll.Woodstock.Analyst.Xcel.UDFs.GetIndicatorValueAverage("OVOLGPEUREC", "5 Famille de courbes="&amp;$F574&amp;";", _xll.Woodstock.Analyst.Xcel.UDFs.GetModelFilename(), _xll.Woodstock.Analyst.Xcel.UDFs.GetScenarioIndex(),"2", "6"))/5,0,_xll.Woodstock.Analyst.Xcel.UDFs.GetIndicatorValueAverage("OVOLGPEUREC", "5 Famille de courbes="&amp;$F574&amp;";", _xll.Woodstock.Analyst.Xcel.UDFs.GetModelFilename(), _xll.Woodstock.Analyst.Xcel.UDFs.GetScenarioIndex(),"2", "6"))/5</f>
        <v>0</v>
      </c>
      <c r="N574" s="437">
        <f t="shared" si="126"/>
        <v>0</v>
      </c>
      <c r="O574" s="241" t="b">
        <f t="shared" si="127"/>
        <v>1</v>
      </c>
    </row>
    <row r="575" spans="1:15" x14ac:dyDescent="0.25">
      <c r="A575" s="248" t="s">
        <v>28</v>
      </c>
      <c r="B575" s="248" t="s">
        <v>99</v>
      </c>
      <c r="C575" s="248" t="s">
        <v>232</v>
      </c>
      <c r="D575" s="248" t="s">
        <v>233</v>
      </c>
      <c r="E575" s="241" t="s">
        <v>15</v>
      </c>
      <c r="F575" s="249" t="str">
        <f t="shared" si="124"/>
        <v>FCTYF_FT_ESFT</v>
      </c>
      <c r="G575" s="249" t="str">
        <f t="shared" si="125"/>
        <v>FCTYF_FT_EsFt_Érable rouge</v>
      </c>
      <c r="H575" s="253">
        <f>IF(ISERROR(_xll.Woodstock.Analyst.Xcel.UDFs.GetIndicatorValue("OVOLERRREC", "5 Famille de courbes="&amp;$F575&amp;";", _xll.Woodstock.Analyst.Xcel.UDFs.GetModelFilename(), _xll.Woodstock.Analyst.Xcel.UDFs.GetScenarioIndex(),"2"))/5,0,_xll.Woodstock.Analyst.Xcel.UDFs.GetIndicatorValue("OVOLERRREC", "5 Famille de courbes="&amp;$F575&amp;";", _xll.Woodstock.Analyst.Xcel.UDFs.GetModelFilename(), _xll.Woodstock.Analyst.Xcel.UDFs.GetScenarioIndex(),"2"))/5</f>
        <v>0</v>
      </c>
      <c r="I575" s="253">
        <f>IF(ISERROR(_xll.Woodstock.Analyst.Xcel.UDFs.GetIndicatorValue("OVOLERRREC", "5 Famille de courbes="&amp;$F575&amp;";", _xll.Woodstock.Analyst.Xcel.UDFs.GetModelFilename(), _xll.Woodstock.Analyst.Xcel.UDFs.GetScenarioIndex(),"3"))/5,0,_xll.Woodstock.Analyst.Xcel.UDFs.GetIndicatorValue("OVOLERRREC", "5 Famille de courbes="&amp;$F575&amp;";", _xll.Woodstock.Analyst.Xcel.UDFs.GetModelFilename(), _xll.Woodstock.Analyst.Xcel.UDFs.GetScenarioIndex(),"3"))/5</f>
        <v>0</v>
      </c>
      <c r="J575" s="253">
        <f>IF(ISERROR(_xll.Woodstock.Analyst.Xcel.UDFs.GetIndicatorValue("OVOLERRREC", "5 Famille de courbes="&amp;$F575&amp;";", _xll.Woodstock.Analyst.Xcel.UDFs.GetModelFilename(), _xll.Woodstock.Analyst.Xcel.UDFs.GetScenarioIndex(),"4"))/5,0,_xll.Woodstock.Analyst.Xcel.UDFs.GetIndicatorValue("OVOLERRREC", "5 Famille de courbes="&amp;$F575&amp;";", _xll.Woodstock.Analyst.Xcel.UDFs.GetModelFilename(), _xll.Woodstock.Analyst.Xcel.UDFs.GetScenarioIndex(),"4"))/5</f>
        <v>0</v>
      </c>
      <c r="K575" s="253">
        <f>IF(ISERROR(_xll.Woodstock.Analyst.Xcel.UDFs.GetIndicatorValue("OVOLERRREC", "5 Famille de courbes="&amp;$F575&amp;";", _xll.Woodstock.Analyst.Xcel.UDFs.GetModelFilename(), _xll.Woodstock.Analyst.Xcel.UDFs.GetScenarioIndex(),"5"))/5,0,_xll.Woodstock.Analyst.Xcel.UDFs.GetIndicatorValue("OVOLERRREC", "5 Famille de courbes="&amp;$F575&amp;";", _xll.Woodstock.Analyst.Xcel.UDFs.GetModelFilename(), _xll.Woodstock.Analyst.Xcel.UDFs.GetScenarioIndex(),"5"))/5</f>
        <v>0</v>
      </c>
      <c r="L575" s="253">
        <f>IF(ISERROR(_xll.Woodstock.Analyst.Xcel.UDFs.GetIndicatorValue("OVOLERRREC", "5 Famille de courbes="&amp;$F575&amp;";", _xll.Woodstock.Analyst.Xcel.UDFs.GetModelFilename(), _xll.Woodstock.Analyst.Xcel.UDFs.GetScenarioIndex(),"6"))/5,0,_xll.Woodstock.Analyst.Xcel.UDFs.GetIndicatorValue("OVOLERRREC", "5 Famille de courbes="&amp;$F575&amp;";", _xll.Woodstock.Analyst.Xcel.UDFs.GetModelFilename(), _xll.Woodstock.Analyst.Xcel.UDFs.GetScenarioIndex(),"6"))/5</f>
        <v>0</v>
      </c>
      <c r="M575" s="253">
        <f>IF(ISERROR(_xll.Woodstock.Analyst.Xcel.UDFs.GetIndicatorValueAverage("OVOLERRREC", "5 Famille de courbes="&amp;$F575&amp;";", _xll.Woodstock.Analyst.Xcel.UDFs.GetModelFilename(), _xll.Woodstock.Analyst.Xcel.UDFs.GetScenarioIndex(),"2", "6"))/5,0,_xll.Woodstock.Analyst.Xcel.UDFs.GetIndicatorValueAverage("OVOLERRREC", "5 Famille de courbes="&amp;$F575&amp;";", _xll.Woodstock.Analyst.Xcel.UDFs.GetModelFilename(), _xll.Woodstock.Analyst.Xcel.UDFs.GetScenarioIndex(),"2", "6"))/5</f>
        <v>0</v>
      </c>
      <c r="N575" s="437">
        <f t="shared" si="126"/>
        <v>0</v>
      </c>
      <c r="O575" s="241" t="b">
        <f t="shared" si="127"/>
        <v>1</v>
      </c>
    </row>
    <row r="576" spans="1:15" x14ac:dyDescent="0.25">
      <c r="A576" s="248" t="s">
        <v>28</v>
      </c>
      <c r="B576" s="248" t="s">
        <v>99</v>
      </c>
      <c r="C576" s="248" t="s">
        <v>232</v>
      </c>
      <c r="D576" s="248" t="s">
        <v>233</v>
      </c>
      <c r="E576" s="241" t="s">
        <v>17</v>
      </c>
      <c r="F576" s="249" t="str">
        <f t="shared" si="124"/>
        <v>FCTYF_FT_ESFT</v>
      </c>
      <c r="G576" s="249" t="str">
        <f t="shared" si="125"/>
        <v>FCTYF_FT_EsFt_Sous-total F. Intolérants</v>
      </c>
      <c r="H576" s="253">
        <f>IF(ISERROR(_xll.Woodstock.Analyst.Xcel.UDFs.GetIndicatorValue("OVOLGFIREC", "5 Famille de courbes="&amp;$F576&amp;";", _xll.Woodstock.Analyst.Xcel.UDFs.GetModelFilename(), _xll.Woodstock.Analyst.Xcel.UDFs.GetScenarioIndex(),"2"))/5,0,_xll.Woodstock.Analyst.Xcel.UDFs.GetIndicatorValue("OVOLGFIREC", "5 Famille de courbes="&amp;$F576&amp;";", _xll.Woodstock.Analyst.Xcel.UDFs.GetModelFilename(), _xll.Woodstock.Analyst.Xcel.UDFs.GetScenarioIndex(),"2"))/5</f>
        <v>0</v>
      </c>
      <c r="I576" s="253">
        <f>IF(ISERROR(_xll.Woodstock.Analyst.Xcel.UDFs.GetIndicatorValue("OVOLGFIREC", "5 Famille de courbes="&amp;$F576&amp;";", _xll.Woodstock.Analyst.Xcel.UDFs.GetModelFilename(), _xll.Woodstock.Analyst.Xcel.UDFs.GetScenarioIndex(),"3"))/5,0,_xll.Woodstock.Analyst.Xcel.UDFs.GetIndicatorValue("OVOLGFIREC", "5 Famille de courbes="&amp;$F576&amp;";", _xll.Woodstock.Analyst.Xcel.UDFs.GetModelFilename(), _xll.Woodstock.Analyst.Xcel.UDFs.GetScenarioIndex(),"3"))/5</f>
        <v>0</v>
      </c>
      <c r="J576" s="253">
        <f>IF(ISERROR(_xll.Woodstock.Analyst.Xcel.UDFs.GetIndicatorValue("OVOLGFIREC", "5 Famille de courbes="&amp;$F576&amp;";", _xll.Woodstock.Analyst.Xcel.UDFs.GetModelFilename(), _xll.Woodstock.Analyst.Xcel.UDFs.GetScenarioIndex(),"4"))/5,0,_xll.Woodstock.Analyst.Xcel.UDFs.GetIndicatorValue("OVOLGFIREC", "5 Famille de courbes="&amp;$F576&amp;";", _xll.Woodstock.Analyst.Xcel.UDFs.GetModelFilename(), _xll.Woodstock.Analyst.Xcel.UDFs.GetScenarioIndex(),"4"))/5</f>
        <v>0</v>
      </c>
      <c r="K576" s="253">
        <f>IF(ISERROR(_xll.Woodstock.Analyst.Xcel.UDFs.GetIndicatorValue("OVOLGFIREC", "5 Famille de courbes="&amp;$F576&amp;";", _xll.Woodstock.Analyst.Xcel.UDFs.GetModelFilename(), _xll.Woodstock.Analyst.Xcel.UDFs.GetScenarioIndex(),"5"))/5,0,_xll.Woodstock.Analyst.Xcel.UDFs.GetIndicatorValue("OVOLGFIREC", "5 Famille de courbes="&amp;$F576&amp;";", _xll.Woodstock.Analyst.Xcel.UDFs.GetModelFilename(), _xll.Woodstock.Analyst.Xcel.UDFs.GetScenarioIndex(),"5"))/5</f>
        <v>0</v>
      </c>
      <c r="L576" s="253">
        <f>IF(ISERROR(_xll.Woodstock.Analyst.Xcel.UDFs.GetIndicatorValue("OVOLGFIREC", "5 Famille de courbes="&amp;$F576&amp;";", _xll.Woodstock.Analyst.Xcel.UDFs.GetModelFilename(), _xll.Woodstock.Analyst.Xcel.UDFs.GetScenarioIndex(),"6"))/5,0,_xll.Woodstock.Analyst.Xcel.UDFs.GetIndicatorValue("OVOLGFIREC", "5 Famille de courbes="&amp;$F576&amp;";", _xll.Woodstock.Analyst.Xcel.UDFs.GetModelFilename(), _xll.Woodstock.Analyst.Xcel.UDFs.GetScenarioIndex(),"6"))/5</f>
        <v>0</v>
      </c>
      <c r="M576" s="253">
        <f>IF(ISERROR(_xll.Woodstock.Analyst.Xcel.UDFs.GetIndicatorValueAverage("OVOLGFIREC", "5 Famille de courbes="&amp;$F576&amp;";", _xll.Woodstock.Analyst.Xcel.UDFs.GetModelFilename(), _xll.Woodstock.Analyst.Xcel.UDFs.GetScenarioIndex(),"2", "6"))/5,0,_xll.Woodstock.Analyst.Xcel.UDFs.GetIndicatorValueAverage("OVOLGFIREC", "5 Famille de courbes="&amp;$F576&amp;";", _xll.Woodstock.Analyst.Xcel.UDFs.GetModelFilename(), _xll.Woodstock.Analyst.Xcel.UDFs.GetScenarioIndex(),"2", "6"))/5</f>
        <v>0</v>
      </c>
      <c r="N576" s="437">
        <f t="shared" si="126"/>
        <v>0</v>
      </c>
      <c r="O576" s="241" t="b">
        <f t="shared" si="127"/>
        <v>1</v>
      </c>
    </row>
    <row r="577" spans="1:15" x14ac:dyDescent="0.25">
      <c r="A577" s="248" t="s">
        <v>28</v>
      </c>
      <c r="B577" s="248" t="s">
        <v>99</v>
      </c>
      <c r="C577" s="248" t="s">
        <v>232</v>
      </c>
      <c r="D577" s="248" t="s">
        <v>233</v>
      </c>
      <c r="E577" s="241" t="s">
        <v>18</v>
      </c>
      <c r="F577" s="249" t="str">
        <f t="shared" si="124"/>
        <v>FCTYF_FT_ESFT</v>
      </c>
      <c r="G577" s="249" t="str">
        <f t="shared" si="125"/>
        <v>FCTYF_FT_EsFt_Bouleau jaune</v>
      </c>
      <c r="H577" s="253">
        <f>IF(ISERROR(_xll.Woodstock.Analyst.Xcel.UDFs.GetIndicatorValue("OVOLBOJREC", "5 Famille de courbes="&amp;$F577&amp;";", _xll.Woodstock.Analyst.Xcel.UDFs.GetModelFilename(), _xll.Woodstock.Analyst.Xcel.UDFs.GetScenarioIndex(),"2"))/5,0,_xll.Woodstock.Analyst.Xcel.UDFs.GetIndicatorValue("OVOLBOJREC", "5 Famille de courbes="&amp;$F577&amp;";", _xll.Woodstock.Analyst.Xcel.UDFs.GetModelFilename(), _xll.Woodstock.Analyst.Xcel.UDFs.GetScenarioIndex(),"2"))/5</f>
        <v>0</v>
      </c>
      <c r="I577" s="253">
        <f>IF(ISERROR(_xll.Woodstock.Analyst.Xcel.UDFs.GetIndicatorValue("OVOLBOJREC", "5 Famille de courbes="&amp;$F577&amp;";", _xll.Woodstock.Analyst.Xcel.UDFs.GetModelFilename(), _xll.Woodstock.Analyst.Xcel.UDFs.GetScenarioIndex(),"3"))/5,0,_xll.Woodstock.Analyst.Xcel.UDFs.GetIndicatorValue("OVOLBOJREC", "5 Famille de courbes="&amp;$F577&amp;";", _xll.Woodstock.Analyst.Xcel.UDFs.GetModelFilename(), _xll.Woodstock.Analyst.Xcel.UDFs.GetScenarioIndex(),"3"))/5</f>
        <v>0</v>
      </c>
      <c r="J577" s="253">
        <f>IF(ISERROR(_xll.Woodstock.Analyst.Xcel.UDFs.GetIndicatorValue("OVOLBOJREC", "5 Famille de courbes="&amp;$F577&amp;";", _xll.Woodstock.Analyst.Xcel.UDFs.GetModelFilename(), _xll.Woodstock.Analyst.Xcel.UDFs.GetScenarioIndex(),"4"))/5,0,_xll.Woodstock.Analyst.Xcel.UDFs.GetIndicatorValue("OVOLBOJREC", "5 Famille de courbes="&amp;$F577&amp;";", _xll.Woodstock.Analyst.Xcel.UDFs.GetModelFilename(), _xll.Woodstock.Analyst.Xcel.UDFs.GetScenarioIndex(),"4"))/5</f>
        <v>0</v>
      </c>
      <c r="K577" s="253">
        <f>IF(ISERROR(_xll.Woodstock.Analyst.Xcel.UDFs.GetIndicatorValue("OVOLBOJREC", "5 Famille de courbes="&amp;$F577&amp;";", _xll.Woodstock.Analyst.Xcel.UDFs.GetModelFilename(), _xll.Woodstock.Analyst.Xcel.UDFs.GetScenarioIndex(),"5"))/5,0,_xll.Woodstock.Analyst.Xcel.UDFs.GetIndicatorValue("OVOLBOJREC", "5 Famille de courbes="&amp;$F577&amp;";", _xll.Woodstock.Analyst.Xcel.UDFs.GetModelFilename(), _xll.Woodstock.Analyst.Xcel.UDFs.GetScenarioIndex(),"5"))/5</f>
        <v>0</v>
      </c>
      <c r="L577" s="253">
        <f>IF(ISERROR(_xll.Woodstock.Analyst.Xcel.UDFs.GetIndicatorValue("OVOLBOJREC", "5 Famille de courbes="&amp;$F577&amp;";", _xll.Woodstock.Analyst.Xcel.UDFs.GetModelFilename(), _xll.Woodstock.Analyst.Xcel.UDFs.GetScenarioIndex(),"6"))/5,0,_xll.Woodstock.Analyst.Xcel.UDFs.GetIndicatorValue("OVOLBOJREC", "5 Famille de courbes="&amp;$F577&amp;";", _xll.Woodstock.Analyst.Xcel.UDFs.GetModelFilename(), _xll.Woodstock.Analyst.Xcel.UDFs.GetScenarioIndex(),"6"))/5</f>
        <v>0</v>
      </c>
      <c r="M577" s="253">
        <f>IF(ISERROR(_xll.Woodstock.Analyst.Xcel.UDFs.GetIndicatorValueAverage("OVOLBOJREC", "5 Famille de courbes="&amp;$F577&amp;";", _xll.Woodstock.Analyst.Xcel.UDFs.GetModelFilename(), _xll.Woodstock.Analyst.Xcel.UDFs.GetScenarioIndex(),"2", "6"))/5,0,_xll.Woodstock.Analyst.Xcel.UDFs.GetIndicatorValueAverage("OVOLBOJREC", "5 Famille de courbes="&amp;$F577&amp;";", _xll.Woodstock.Analyst.Xcel.UDFs.GetModelFilename(), _xll.Woodstock.Analyst.Xcel.UDFs.GetScenarioIndex(),"2", "6"))/5</f>
        <v>0</v>
      </c>
      <c r="N577" s="437">
        <f t="shared" si="126"/>
        <v>0</v>
      </c>
      <c r="O577" s="241" t="b">
        <f t="shared" si="127"/>
        <v>1</v>
      </c>
    </row>
    <row r="578" spans="1:15" x14ac:dyDescent="0.25">
      <c r="A578" s="248" t="s">
        <v>28</v>
      </c>
      <c r="B578" s="248" t="s">
        <v>99</v>
      </c>
      <c r="C578" s="248" t="s">
        <v>232</v>
      </c>
      <c r="D578" s="248" t="s">
        <v>233</v>
      </c>
      <c r="E578" s="241" t="s">
        <v>19</v>
      </c>
      <c r="F578" s="249" t="str">
        <f t="shared" si="124"/>
        <v>FCTYF_FT_ESFT</v>
      </c>
      <c r="G578" s="249" t="str">
        <f t="shared" si="125"/>
        <v>FCTYF_FT_EsFt_Érable à sucre</v>
      </c>
      <c r="H578" s="253">
        <f>IF(ISERROR(_xll.Woodstock.Analyst.Xcel.UDFs.GetIndicatorValue("OVOLERSREC", "5 Famille de courbes="&amp;$F578&amp;";", _xll.Woodstock.Analyst.Xcel.UDFs.GetModelFilename(), _xll.Woodstock.Analyst.Xcel.UDFs.GetScenarioIndex(),"2"))/5,0,_xll.Woodstock.Analyst.Xcel.UDFs.GetIndicatorValue("OVOLERSREC", "5 Famille de courbes="&amp;$F578&amp;";", _xll.Woodstock.Analyst.Xcel.UDFs.GetModelFilename(), _xll.Woodstock.Analyst.Xcel.UDFs.GetScenarioIndex(),"2"))/5</f>
        <v>0</v>
      </c>
      <c r="I578" s="253">
        <f>IF(ISERROR(_xll.Woodstock.Analyst.Xcel.UDFs.GetIndicatorValue("OVOLERSREC", "5 Famille de courbes="&amp;$F578&amp;";", _xll.Woodstock.Analyst.Xcel.UDFs.GetModelFilename(), _xll.Woodstock.Analyst.Xcel.UDFs.GetScenarioIndex(),"3"))/5,0,_xll.Woodstock.Analyst.Xcel.UDFs.GetIndicatorValue("OVOLERSREC", "5 Famille de courbes="&amp;$F578&amp;";", _xll.Woodstock.Analyst.Xcel.UDFs.GetModelFilename(), _xll.Woodstock.Analyst.Xcel.UDFs.GetScenarioIndex(),"3"))/5</f>
        <v>0</v>
      </c>
      <c r="J578" s="253">
        <f>IF(ISERROR(_xll.Woodstock.Analyst.Xcel.UDFs.GetIndicatorValue("OVOLERSREC", "5 Famille de courbes="&amp;$F578&amp;";", _xll.Woodstock.Analyst.Xcel.UDFs.GetModelFilename(), _xll.Woodstock.Analyst.Xcel.UDFs.GetScenarioIndex(),"4"))/5,0,_xll.Woodstock.Analyst.Xcel.UDFs.GetIndicatorValue("OVOLERSREC", "5 Famille de courbes="&amp;$F578&amp;";", _xll.Woodstock.Analyst.Xcel.UDFs.GetModelFilename(), _xll.Woodstock.Analyst.Xcel.UDFs.GetScenarioIndex(),"4"))/5</f>
        <v>0</v>
      </c>
      <c r="K578" s="253">
        <f>IF(ISERROR(_xll.Woodstock.Analyst.Xcel.UDFs.GetIndicatorValue("OVOLERSREC", "5 Famille de courbes="&amp;$F578&amp;";", _xll.Woodstock.Analyst.Xcel.UDFs.GetModelFilename(), _xll.Woodstock.Analyst.Xcel.UDFs.GetScenarioIndex(),"5"))/5,0,_xll.Woodstock.Analyst.Xcel.UDFs.GetIndicatorValue("OVOLERSREC", "5 Famille de courbes="&amp;$F578&amp;";", _xll.Woodstock.Analyst.Xcel.UDFs.GetModelFilename(), _xll.Woodstock.Analyst.Xcel.UDFs.GetScenarioIndex(),"5"))/5</f>
        <v>0</v>
      </c>
      <c r="L578" s="253">
        <f>IF(ISERROR(_xll.Woodstock.Analyst.Xcel.UDFs.GetIndicatorValue("OVOLERSREC", "5 Famille de courbes="&amp;$F578&amp;";", _xll.Woodstock.Analyst.Xcel.UDFs.GetModelFilename(), _xll.Woodstock.Analyst.Xcel.UDFs.GetScenarioIndex(),"6"))/5,0,_xll.Woodstock.Analyst.Xcel.UDFs.GetIndicatorValue("OVOLERSREC", "5 Famille de courbes="&amp;$F578&amp;";", _xll.Woodstock.Analyst.Xcel.UDFs.GetModelFilename(), _xll.Woodstock.Analyst.Xcel.UDFs.GetScenarioIndex(),"6"))/5</f>
        <v>0</v>
      </c>
      <c r="M578" s="253">
        <f>IF(ISERROR(_xll.Woodstock.Analyst.Xcel.UDFs.GetIndicatorValueAverage("OVOLERSREC", "5 Famille de courbes="&amp;$F578&amp;";", _xll.Woodstock.Analyst.Xcel.UDFs.GetModelFilename(), _xll.Woodstock.Analyst.Xcel.UDFs.GetScenarioIndex(),"2", "6"))/5,0,_xll.Woodstock.Analyst.Xcel.UDFs.GetIndicatorValueAverage("OVOLERSREC", "5 Famille de courbes="&amp;$F578&amp;";", _xll.Woodstock.Analyst.Xcel.UDFs.GetModelFilename(), _xll.Woodstock.Analyst.Xcel.UDFs.GetScenarioIndex(),"2", "6"))/5</f>
        <v>0</v>
      </c>
      <c r="N578" s="437">
        <f t="shared" si="126"/>
        <v>0</v>
      </c>
      <c r="O578" s="241" t="b">
        <f t="shared" si="127"/>
        <v>1</v>
      </c>
    </row>
    <row r="579" spans="1:15" x14ac:dyDescent="0.25">
      <c r="A579" s="248" t="s">
        <v>28</v>
      </c>
      <c r="B579" s="248" t="s">
        <v>99</v>
      </c>
      <c r="C579" s="248" t="s">
        <v>232</v>
      </c>
      <c r="D579" s="248" t="s">
        <v>233</v>
      </c>
      <c r="E579" s="241" t="s">
        <v>21</v>
      </c>
      <c r="F579" s="249" t="str">
        <f t="shared" si="124"/>
        <v>FCTYF_FT_ESFT</v>
      </c>
      <c r="G579" s="249" t="str">
        <f t="shared" si="125"/>
        <v>FCTYF_FT_EsFt_Sous-total F. Tolérants</v>
      </c>
      <c r="H579" s="253">
        <f>IF(ISERROR(_xll.Woodstock.Analyst.Xcel.UDFs.GetIndicatorValue("OVOLGFTREC", "5 Famille de courbes="&amp;$F579&amp;";", _xll.Woodstock.Analyst.Xcel.UDFs.GetModelFilename(), _xll.Woodstock.Analyst.Xcel.UDFs.GetScenarioIndex(),"2"))/5,0,_xll.Woodstock.Analyst.Xcel.UDFs.GetIndicatorValue("OVOLGFTREC", "5 Famille de courbes="&amp;$F579&amp;";", _xll.Woodstock.Analyst.Xcel.UDFs.GetModelFilename(), _xll.Woodstock.Analyst.Xcel.UDFs.GetScenarioIndex(),"2"))/5</f>
        <v>0</v>
      </c>
      <c r="I579" s="253">
        <f>IF(ISERROR(_xll.Woodstock.Analyst.Xcel.UDFs.GetIndicatorValue("OVOLGFTREC", "5 Famille de courbes="&amp;$F579&amp;";", _xll.Woodstock.Analyst.Xcel.UDFs.GetModelFilename(), _xll.Woodstock.Analyst.Xcel.UDFs.GetScenarioIndex(),"3"))/5,0,_xll.Woodstock.Analyst.Xcel.UDFs.GetIndicatorValue("OVOLGFTREC", "5 Famille de courbes="&amp;$F579&amp;";", _xll.Woodstock.Analyst.Xcel.UDFs.GetModelFilename(), _xll.Woodstock.Analyst.Xcel.UDFs.GetScenarioIndex(),"3"))/5</f>
        <v>0</v>
      </c>
      <c r="J579" s="253">
        <f>IF(ISERROR(_xll.Woodstock.Analyst.Xcel.UDFs.GetIndicatorValue("OVOLGFTREC", "5 Famille de courbes="&amp;$F579&amp;";", _xll.Woodstock.Analyst.Xcel.UDFs.GetModelFilename(), _xll.Woodstock.Analyst.Xcel.UDFs.GetScenarioIndex(),"4"))/5,0,_xll.Woodstock.Analyst.Xcel.UDFs.GetIndicatorValue("OVOLGFTREC", "5 Famille de courbes="&amp;$F579&amp;";", _xll.Woodstock.Analyst.Xcel.UDFs.GetModelFilename(), _xll.Woodstock.Analyst.Xcel.UDFs.GetScenarioIndex(),"4"))/5</f>
        <v>0</v>
      </c>
      <c r="K579" s="253">
        <f>IF(ISERROR(_xll.Woodstock.Analyst.Xcel.UDFs.GetIndicatorValue("OVOLGFTREC", "5 Famille de courbes="&amp;$F579&amp;";", _xll.Woodstock.Analyst.Xcel.UDFs.GetModelFilename(), _xll.Woodstock.Analyst.Xcel.UDFs.GetScenarioIndex(),"5"))/5,0,_xll.Woodstock.Analyst.Xcel.UDFs.GetIndicatorValue("OVOLGFTREC", "5 Famille de courbes="&amp;$F579&amp;";", _xll.Woodstock.Analyst.Xcel.UDFs.GetModelFilename(), _xll.Woodstock.Analyst.Xcel.UDFs.GetScenarioIndex(),"5"))/5</f>
        <v>0</v>
      </c>
      <c r="L579" s="253">
        <f>IF(ISERROR(_xll.Woodstock.Analyst.Xcel.UDFs.GetIndicatorValue("OVOLGFTREC", "5 Famille de courbes="&amp;$F579&amp;";", _xll.Woodstock.Analyst.Xcel.UDFs.GetModelFilename(), _xll.Woodstock.Analyst.Xcel.UDFs.GetScenarioIndex(),"6"))/5,0,_xll.Woodstock.Analyst.Xcel.UDFs.GetIndicatorValue("OVOLGFTREC", "5 Famille de courbes="&amp;$F579&amp;";", _xll.Woodstock.Analyst.Xcel.UDFs.GetModelFilename(), _xll.Woodstock.Analyst.Xcel.UDFs.GetScenarioIndex(),"6"))/5</f>
        <v>0</v>
      </c>
      <c r="M579" s="253">
        <f>IF(ISERROR(_xll.Woodstock.Analyst.Xcel.UDFs.GetIndicatorValueAverage("OVOLGFTREC", "5 Famille de courbes="&amp;$F579&amp;";", _xll.Woodstock.Analyst.Xcel.UDFs.GetModelFilename(), _xll.Woodstock.Analyst.Xcel.UDFs.GetScenarioIndex(),"2", "6"))/5,0,_xll.Woodstock.Analyst.Xcel.UDFs.GetIndicatorValueAverage("OVOLGFTREC", "5 Famille de courbes="&amp;$F579&amp;";", _xll.Woodstock.Analyst.Xcel.UDFs.GetModelFilename(), _xll.Woodstock.Analyst.Xcel.UDFs.GetScenarioIndex(),"2", "6"))/5</f>
        <v>0</v>
      </c>
      <c r="N579" s="437">
        <f t="shared" si="126"/>
        <v>0</v>
      </c>
      <c r="O579" s="241" t="b">
        <f t="shared" si="127"/>
        <v>1</v>
      </c>
    </row>
    <row r="580" spans="1:15" x14ac:dyDescent="0.25">
      <c r="A580" s="248" t="s">
        <v>28</v>
      </c>
      <c r="B580" s="248" t="s">
        <v>99</v>
      </c>
      <c r="C580" s="248" t="s">
        <v>232</v>
      </c>
      <c r="D580" s="248" t="s">
        <v>233</v>
      </c>
      <c r="E580" s="241" t="s">
        <v>39</v>
      </c>
      <c r="F580" s="249" t="str">
        <f t="shared" si="124"/>
        <v>FCTYF_FT_ESFT</v>
      </c>
      <c r="G580" s="249" t="str">
        <f t="shared" si="125"/>
        <v>FCTYF_FT_EsFt_Total Résineux &amp; Feuillus</v>
      </c>
      <c r="H580" s="253">
        <f>IF(ISERROR(_xll.Woodstock.Analyst.Xcel.UDFs.GetIndicatorValue("OVOLTOTREC", "5 Famille de courbes="&amp;$F580&amp;";", _xll.Woodstock.Analyst.Xcel.UDFs.GetModelFilename(), _xll.Woodstock.Analyst.Xcel.UDFs.GetScenarioIndex(),"2"))/5,0,_xll.Woodstock.Analyst.Xcel.UDFs.GetIndicatorValue("OVOLTOTREC", "5 Famille de courbes="&amp;$F580&amp;";", _xll.Woodstock.Analyst.Xcel.UDFs.GetModelFilename(), _xll.Woodstock.Analyst.Xcel.UDFs.GetScenarioIndex(),"2"))/5</f>
        <v>0</v>
      </c>
      <c r="I580" s="253">
        <f>IF(ISERROR(_xll.Woodstock.Analyst.Xcel.UDFs.GetIndicatorValue("OVOLTOTREC", "5 Famille de courbes="&amp;$F580&amp;";", _xll.Woodstock.Analyst.Xcel.UDFs.GetModelFilename(), _xll.Woodstock.Analyst.Xcel.UDFs.GetScenarioIndex(),"3"))/5,0,_xll.Woodstock.Analyst.Xcel.UDFs.GetIndicatorValue("OVOLTOTREC", "5 Famille de courbes="&amp;$F580&amp;";", _xll.Woodstock.Analyst.Xcel.UDFs.GetModelFilename(), _xll.Woodstock.Analyst.Xcel.UDFs.GetScenarioIndex(),"3"))/5</f>
        <v>0</v>
      </c>
      <c r="J580" s="253">
        <f>IF(ISERROR(_xll.Woodstock.Analyst.Xcel.UDFs.GetIndicatorValue("OVOLTOTREC", "5 Famille de courbes="&amp;$F580&amp;";", _xll.Woodstock.Analyst.Xcel.UDFs.GetModelFilename(), _xll.Woodstock.Analyst.Xcel.UDFs.GetScenarioIndex(),"4"))/5,0,_xll.Woodstock.Analyst.Xcel.UDFs.GetIndicatorValue("OVOLTOTREC", "5 Famille de courbes="&amp;$F580&amp;";", _xll.Woodstock.Analyst.Xcel.UDFs.GetModelFilename(), _xll.Woodstock.Analyst.Xcel.UDFs.GetScenarioIndex(),"4"))/5</f>
        <v>0</v>
      </c>
      <c r="K580" s="253">
        <f>IF(ISERROR(_xll.Woodstock.Analyst.Xcel.UDFs.GetIndicatorValue("OVOLTOTREC", "5 Famille de courbes="&amp;$F580&amp;";", _xll.Woodstock.Analyst.Xcel.UDFs.GetModelFilename(), _xll.Woodstock.Analyst.Xcel.UDFs.GetScenarioIndex(),"5"))/5,0,_xll.Woodstock.Analyst.Xcel.UDFs.GetIndicatorValue("OVOLTOTREC", "5 Famille de courbes="&amp;$F580&amp;";", _xll.Woodstock.Analyst.Xcel.UDFs.GetModelFilename(), _xll.Woodstock.Analyst.Xcel.UDFs.GetScenarioIndex(),"5"))/5</f>
        <v>0</v>
      </c>
      <c r="L580" s="253">
        <f>IF(ISERROR(_xll.Woodstock.Analyst.Xcel.UDFs.GetIndicatorValue("OVOLTOTREC", "5 Famille de courbes="&amp;$F580&amp;";", _xll.Woodstock.Analyst.Xcel.UDFs.GetModelFilename(), _xll.Woodstock.Analyst.Xcel.UDFs.GetScenarioIndex(),"6"))/5,0,_xll.Woodstock.Analyst.Xcel.UDFs.GetIndicatorValue("OVOLTOTREC", "5 Famille de courbes="&amp;$F580&amp;";", _xll.Woodstock.Analyst.Xcel.UDFs.GetModelFilename(), _xll.Woodstock.Analyst.Xcel.UDFs.GetScenarioIndex(),"6"))/5</f>
        <v>0</v>
      </c>
      <c r="M580" s="253">
        <f>IF(ISERROR(_xll.Woodstock.Analyst.Xcel.UDFs.GetIndicatorValueAverage("OVOLTOTREC", "5 Famille de courbes="&amp;$F580&amp;";", _xll.Woodstock.Analyst.Xcel.UDFs.GetModelFilename(), _xll.Woodstock.Analyst.Xcel.UDFs.GetScenarioIndex(),"2", "6"))/5,0,_xll.Woodstock.Analyst.Xcel.UDFs.GetIndicatorValueAverage("OVOLTOTREC", "5 Famille de courbes="&amp;$F580&amp;";", _xll.Woodstock.Analyst.Xcel.UDFs.GetModelFilename(), _xll.Woodstock.Analyst.Xcel.UDFs.GetScenarioIndex(),"2", "6"))/5</f>
        <v>0</v>
      </c>
      <c r="N580" s="437">
        <f t="shared" si="126"/>
        <v>0</v>
      </c>
      <c r="O580" s="241" t="b">
        <f t="shared" si="127"/>
        <v>1</v>
      </c>
    </row>
    <row r="581" spans="1:15" x14ac:dyDescent="0.25">
      <c r="A581" s="248"/>
      <c r="B581" s="248"/>
      <c r="C581" s="248"/>
      <c r="D581" s="248"/>
      <c r="E581" s="241"/>
      <c r="F581" s="241"/>
      <c r="G581" s="241"/>
      <c r="H581" s="241"/>
      <c r="I581" s="241"/>
      <c r="J581" s="241"/>
      <c r="K581" s="241"/>
      <c r="L581" s="241"/>
      <c r="M581" s="241"/>
      <c r="N581" s="355"/>
      <c r="O581" s="241"/>
    </row>
    <row r="582" spans="1:15" x14ac:dyDescent="0.25">
      <c r="A582" s="248" t="s">
        <v>28</v>
      </c>
      <c r="B582" s="248" t="s">
        <v>99</v>
      </c>
      <c r="C582" s="248" t="s">
        <v>234</v>
      </c>
      <c r="D582" s="248" t="s">
        <v>235</v>
      </c>
      <c r="E582" s="249" t="s">
        <v>2</v>
      </c>
      <c r="F582" s="249" t="str">
        <f t="shared" ref="F582:F598" si="128">UPPER("FCTYF_"&amp;B582&amp;"_"&amp;D582)</f>
        <v>FCTYF_FT_ESHG</v>
      </c>
      <c r="G582" s="249" t="str">
        <f t="shared" ref="G582:G598" si="129">TRIM("FCTYF_"&amp;B582&amp;"_"&amp;D582&amp;"_"&amp;E582)</f>
        <v>FCTYF_FT_EsHg_Sapin</v>
      </c>
      <c r="H582" s="253">
        <f>IF(ISERROR(_xll.Woodstock.Analyst.Xcel.UDFs.GetIndicatorValue("OVOLSABREC", "5 Famille de courbes="&amp;$F582&amp;";", _xll.Woodstock.Analyst.Xcel.UDFs.GetModelFilename(), _xll.Woodstock.Analyst.Xcel.UDFs.GetScenarioIndex(),"2"))/5,0,_xll.Woodstock.Analyst.Xcel.UDFs.GetIndicatorValue("OVOLSABREC", "5 Famille de courbes="&amp;$F582&amp;";", _xll.Woodstock.Analyst.Xcel.UDFs.GetModelFilename(), _xll.Woodstock.Analyst.Xcel.UDFs.GetScenarioIndex(),"2"))/5</f>
        <v>1259.2067885607719</v>
      </c>
      <c r="I582" s="253">
        <f>IF(ISERROR(_xll.Woodstock.Analyst.Xcel.UDFs.GetIndicatorValue("OVOLSABREC", "5 Famille de courbes="&amp;$F582&amp;";", _xll.Woodstock.Analyst.Xcel.UDFs.GetModelFilename(), _xll.Woodstock.Analyst.Xcel.UDFs.GetScenarioIndex(),"3"))/5,0,_xll.Woodstock.Analyst.Xcel.UDFs.GetIndicatorValue("OVOLSABREC", "5 Famille de courbes="&amp;$F582&amp;";", _xll.Woodstock.Analyst.Xcel.UDFs.GetModelFilename(), _xll.Woodstock.Analyst.Xcel.UDFs.GetScenarioIndex(),"3"))/5</f>
        <v>856.27566045416575</v>
      </c>
      <c r="J582" s="253">
        <f>IF(ISERROR(_xll.Woodstock.Analyst.Xcel.UDFs.GetIndicatorValue("OVOLSABREC", "5 Famille de courbes="&amp;$F582&amp;";", _xll.Woodstock.Analyst.Xcel.UDFs.GetModelFilename(), _xll.Woodstock.Analyst.Xcel.UDFs.GetScenarioIndex(),"4"))/5,0,_xll.Woodstock.Analyst.Xcel.UDFs.GetIndicatorValue("OVOLSABREC", "5 Famille de courbes="&amp;$F582&amp;";", _xll.Woodstock.Analyst.Xcel.UDFs.GetModelFilename(), _xll.Woodstock.Analyst.Xcel.UDFs.GetScenarioIndex(),"4"))/5</f>
        <v>317.21516010014204</v>
      </c>
      <c r="K582" s="253">
        <f>IF(ISERROR(_xll.Woodstock.Analyst.Xcel.UDFs.GetIndicatorValue("OVOLSABREC", "5 Famille de courbes="&amp;$F582&amp;";", _xll.Woodstock.Analyst.Xcel.UDFs.GetModelFilename(), _xll.Woodstock.Analyst.Xcel.UDFs.GetScenarioIndex(),"5"))/5,0,_xll.Woodstock.Analyst.Xcel.UDFs.GetIndicatorValue("OVOLSABREC", "5 Famille de courbes="&amp;$F582&amp;";", _xll.Woodstock.Analyst.Xcel.UDFs.GetModelFilename(), _xll.Woodstock.Analyst.Xcel.UDFs.GetScenarioIndex(),"5"))/5</f>
        <v>851.95008567117088</v>
      </c>
      <c r="L582" s="253">
        <f>IF(ISERROR(_xll.Woodstock.Analyst.Xcel.UDFs.GetIndicatorValue("OVOLSABREC", "5 Famille de courbes="&amp;$F582&amp;";", _xll.Woodstock.Analyst.Xcel.UDFs.GetModelFilename(), _xll.Woodstock.Analyst.Xcel.UDFs.GetScenarioIndex(),"6"))/5,0,_xll.Woodstock.Analyst.Xcel.UDFs.GetIndicatorValue("OVOLSABREC", "5 Famille de courbes="&amp;$F582&amp;";", _xll.Woodstock.Analyst.Xcel.UDFs.GetModelFilename(), _xll.Woodstock.Analyst.Xcel.UDFs.GetScenarioIndex(),"6"))/5</f>
        <v>665.57464808712382</v>
      </c>
      <c r="M582" s="253">
        <f>IF(ISERROR(_xll.Woodstock.Analyst.Xcel.UDFs.GetIndicatorValueAverage("OVOLSABREC", "5 Famille de courbes="&amp;$F582&amp;";", _xll.Woodstock.Analyst.Xcel.UDFs.GetModelFilename(), _xll.Woodstock.Analyst.Xcel.UDFs.GetScenarioIndex(),"2", "6"))/5,0,_xll.Woodstock.Analyst.Xcel.UDFs.GetIndicatorValueAverage("OVOLSABREC", "5 Famille de courbes="&amp;$F582&amp;";", _xll.Woodstock.Analyst.Xcel.UDFs.GetModelFilename(), _xll.Woodstock.Analyst.Xcel.UDFs.GetScenarioIndex(),"2", "6"))/5</f>
        <v>790.04446857467485</v>
      </c>
      <c r="N582" s="437">
        <f t="shared" ref="N582:N598" si="130">AVERAGE(H582:L582)</f>
        <v>790.04446857467485</v>
      </c>
      <c r="O582" s="241" t="b">
        <f t="shared" ref="O582:O598" si="131">EXACT(ROUND(M582,1),ROUND(N582,1))</f>
        <v>1</v>
      </c>
    </row>
    <row r="583" spans="1:15" x14ac:dyDescent="0.25">
      <c r="A583" s="248" t="s">
        <v>28</v>
      </c>
      <c r="B583" s="248" t="s">
        <v>99</v>
      </c>
      <c r="C583" s="248" t="s">
        <v>234</v>
      </c>
      <c r="D583" s="248" t="s">
        <v>235</v>
      </c>
      <c r="E583" s="241" t="s">
        <v>3</v>
      </c>
      <c r="F583" s="249" t="str">
        <f t="shared" si="128"/>
        <v>FCTYF_FT_ESHG</v>
      </c>
      <c r="G583" s="249" t="str">
        <f t="shared" si="129"/>
        <v>FCTYF_FT_EsHg_Épinettes</v>
      </c>
      <c r="H583" s="253">
        <f>IF(ISERROR(_xll.Woodstock.Analyst.Xcel.UDFs.GetIndicatorValue("OVOLGEPXREC", "5 Famille de courbes="&amp;$F583&amp;";", _xll.Woodstock.Analyst.Xcel.UDFs.GetModelFilename(), _xll.Woodstock.Analyst.Xcel.UDFs.GetScenarioIndex(),"2"))/5,0,_xll.Woodstock.Analyst.Xcel.UDFs.GetIndicatorValue("OVOLGEPXREC", "5 Famille de courbes="&amp;$F583&amp;";", _xll.Woodstock.Analyst.Xcel.UDFs.GetModelFilename(), _xll.Woodstock.Analyst.Xcel.UDFs.GetScenarioIndex(),"2"))/5</f>
        <v>834.45609955160853</v>
      </c>
      <c r="I583" s="253">
        <f>IF(ISERROR(_xll.Woodstock.Analyst.Xcel.UDFs.GetIndicatorValue("OVOLGEPXREC", "5 Famille de courbes="&amp;$F583&amp;";", _xll.Woodstock.Analyst.Xcel.UDFs.GetModelFilename(), _xll.Woodstock.Analyst.Xcel.UDFs.GetScenarioIndex(),"3"))/5,0,_xll.Woodstock.Analyst.Xcel.UDFs.GetIndicatorValue("OVOLGEPXREC", "5 Famille de courbes="&amp;$F583&amp;";", _xll.Woodstock.Analyst.Xcel.UDFs.GetModelFilename(), _xll.Woodstock.Analyst.Xcel.UDFs.GetScenarioIndex(),"3"))/5</f>
        <v>625.88130712965904</v>
      </c>
      <c r="J583" s="253">
        <f>IF(ISERROR(_xll.Woodstock.Analyst.Xcel.UDFs.GetIndicatorValue("OVOLGEPXREC", "5 Famille de courbes="&amp;$F583&amp;";", _xll.Woodstock.Analyst.Xcel.UDFs.GetModelFilename(), _xll.Woodstock.Analyst.Xcel.UDFs.GetScenarioIndex(),"4"))/5,0,_xll.Woodstock.Analyst.Xcel.UDFs.GetIndicatorValue("OVOLGEPXREC", "5 Famille de courbes="&amp;$F583&amp;";", _xll.Woodstock.Analyst.Xcel.UDFs.GetModelFilename(), _xll.Woodstock.Analyst.Xcel.UDFs.GetScenarioIndex(),"4"))/5</f>
        <v>368.25860865525698</v>
      </c>
      <c r="K583" s="253">
        <f>IF(ISERROR(_xll.Woodstock.Analyst.Xcel.UDFs.GetIndicatorValue("OVOLGEPXREC", "5 Famille de courbes="&amp;$F583&amp;";", _xll.Woodstock.Analyst.Xcel.UDFs.GetModelFilename(), _xll.Woodstock.Analyst.Xcel.UDFs.GetScenarioIndex(),"5"))/5,0,_xll.Woodstock.Analyst.Xcel.UDFs.GetIndicatorValue("OVOLGEPXREC", "5 Famille de courbes="&amp;$F583&amp;";", _xll.Woodstock.Analyst.Xcel.UDFs.GetModelFilename(), _xll.Woodstock.Analyst.Xcel.UDFs.GetScenarioIndex(),"5"))/5</f>
        <v>856.30812458958974</v>
      </c>
      <c r="L583" s="253">
        <f>IF(ISERROR(_xll.Woodstock.Analyst.Xcel.UDFs.GetIndicatorValue("OVOLGEPXREC", "5 Famille de courbes="&amp;$F583&amp;";", _xll.Woodstock.Analyst.Xcel.UDFs.GetModelFilename(), _xll.Woodstock.Analyst.Xcel.UDFs.GetScenarioIndex(),"6"))/5,0,_xll.Woodstock.Analyst.Xcel.UDFs.GetIndicatorValue("OVOLGEPXREC", "5 Famille de courbes="&amp;$F583&amp;";", _xll.Woodstock.Analyst.Xcel.UDFs.GetModelFilename(), _xll.Woodstock.Analyst.Xcel.UDFs.GetScenarioIndex(),"6"))/5</f>
        <v>718.80064979807776</v>
      </c>
      <c r="M583" s="253">
        <f>IF(ISERROR(_xll.Woodstock.Analyst.Xcel.UDFs.GetIndicatorValueAverage("OVOLGEPXREC", "5 Famille de courbes="&amp;$F583&amp;";", _xll.Woodstock.Analyst.Xcel.UDFs.GetModelFilename(), _xll.Woodstock.Analyst.Xcel.UDFs.GetScenarioIndex(),"2", "6"))/5,0,_xll.Woodstock.Analyst.Xcel.UDFs.GetIndicatorValueAverage("OVOLGEPXREC", "5 Famille de courbes="&amp;$F583&amp;";", _xll.Woodstock.Analyst.Xcel.UDFs.GetModelFilename(), _xll.Woodstock.Analyst.Xcel.UDFs.GetScenarioIndex(),"2", "6"))/5</f>
        <v>680.74095794483844</v>
      </c>
      <c r="N583" s="437">
        <f t="shared" si="130"/>
        <v>680.74095794483833</v>
      </c>
      <c r="O583" s="241" t="b">
        <f t="shared" si="131"/>
        <v>1</v>
      </c>
    </row>
    <row r="584" spans="1:15" x14ac:dyDescent="0.25">
      <c r="A584" s="248" t="s">
        <v>28</v>
      </c>
      <c r="B584" s="248" t="s">
        <v>99</v>
      </c>
      <c r="C584" s="248" t="s">
        <v>234</v>
      </c>
      <c r="D584" s="248" t="s">
        <v>235</v>
      </c>
      <c r="E584" s="241" t="s">
        <v>4</v>
      </c>
      <c r="F584" s="249" t="str">
        <f t="shared" si="128"/>
        <v>FCTYF_FT_ESHG</v>
      </c>
      <c r="G584" s="249" t="str">
        <f t="shared" si="129"/>
        <v>FCTYF_FT_EsHg_Pin gris</v>
      </c>
      <c r="H584" s="253">
        <f>IF(ISERROR(_xll.Woodstock.Analyst.Xcel.UDFs.GetIndicatorValue("OVOLPIGREC", "5 Famille de courbes="&amp;$F584&amp;";", _xll.Woodstock.Analyst.Xcel.UDFs.GetModelFilename(), _xll.Woodstock.Analyst.Xcel.UDFs.GetScenarioIndex(),"2"))/5,0,_xll.Woodstock.Analyst.Xcel.UDFs.GetIndicatorValue("OVOLPIGREC", "5 Famille de courbes="&amp;$F584&amp;";", _xll.Woodstock.Analyst.Xcel.UDFs.GetModelFilename(), _xll.Woodstock.Analyst.Xcel.UDFs.GetScenarioIndex(),"2"))/5</f>
        <v>0</v>
      </c>
      <c r="I584" s="253">
        <f>IF(ISERROR(_xll.Woodstock.Analyst.Xcel.UDFs.GetIndicatorValue("OVOLPIGREC", "5 Famille de courbes="&amp;$F584&amp;";", _xll.Woodstock.Analyst.Xcel.UDFs.GetModelFilename(), _xll.Woodstock.Analyst.Xcel.UDFs.GetScenarioIndex(),"3"))/5,0,_xll.Woodstock.Analyst.Xcel.UDFs.GetIndicatorValue("OVOLPIGREC", "5 Famille de courbes="&amp;$F584&amp;";", _xll.Woodstock.Analyst.Xcel.UDFs.GetModelFilename(), _xll.Woodstock.Analyst.Xcel.UDFs.GetScenarioIndex(),"3"))/5</f>
        <v>0</v>
      </c>
      <c r="J584" s="253">
        <f>IF(ISERROR(_xll.Woodstock.Analyst.Xcel.UDFs.GetIndicatorValue("OVOLPIGREC", "5 Famille de courbes="&amp;$F584&amp;";", _xll.Woodstock.Analyst.Xcel.UDFs.GetModelFilename(), _xll.Woodstock.Analyst.Xcel.UDFs.GetScenarioIndex(),"4"))/5,0,_xll.Woodstock.Analyst.Xcel.UDFs.GetIndicatorValue("OVOLPIGREC", "5 Famille de courbes="&amp;$F584&amp;";", _xll.Woodstock.Analyst.Xcel.UDFs.GetModelFilename(), _xll.Woodstock.Analyst.Xcel.UDFs.GetScenarioIndex(),"4"))/5</f>
        <v>0</v>
      </c>
      <c r="K584" s="253">
        <f>IF(ISERROR(_xll.Woodstock.Analyst.Xcel.UDFs.GetIndicatorValue("OVOLPIGREC", "5 Famille de courbes="&amp;$F584&amp;";", _xll.Woodstock.Analyst.Xcel.UDFs.GetModelFilename(), _xll.Woodstock.Analyst.Xcel.UDFs.GetScenarioIndex(),"5"))/5,0,_xll.Woodstock.Analyst.Xcel.UDFs.GetIndicatorValue("OVOLPIGREC", "5 Famille de courbes="&amp;$F584&amp;";", _xll.Woodstock.Analyst.Xcel.UDFs.GetModelFilename(), _xll.Woodstock.Analyst.Xcel.UDFs.GetScenarioIndex(),"5"))/5</f>
        <v>0</v>
      </c>
      <c r="L584" s="253">
        <f>IF(ISERROR(_xll.Woodstock.Analyst.Xcel.UDFs.GetIndicatorValue("OVOLPIGREC", "5 Famille de courbes="&amp;$F584&amp;";", _xll.Woodstock.Analyst.Xcel.UDFs.GetModelFilename(), _xll.Woodstock.Analyst.Xcel.UDFs.GetScenarioIndex(),"6"))/5,0,_xll.Woodstock.Analyst.Xcel.UDFs.GetIndicatorValue("OVOLPIGREC", "5 Famille de courbes="&amp;$F584&amp;";", _xll.Woodstock.Analyst.Xcel.UDFs.GetModelFilename(), _xll.Woodstock.Analyst.Xcel.UDFs.GetScenarioIndex(),"6"))/5</f>
        <v>0</v>
      </c>
      <c r="M584" s="253">
        <f>IF(ISERROR(_xll.Woodstock.Analyst.Xcel.UDFs.GetIndicatorValueAverage("OVOLPIGREC", "5 Famille de courbes="&amp;$F584&amp;";", _xll.Woodstock.Analyst.Xcel.UDFs.GetModelFilename(), _xll.Woodstock.Analyst.Xcel.UDFs.GetScenarioIndex(),"2", "6"))/5,0,_xll.Woodstock.Analyst.Xcel.UDFs.GetIndicatorValueAverage("OVOLPIGREC", "5 Famille de courbes="&amp;$F584&amp;";", _xll.Woodstock.Analyst.Xcel.UDFs.GetModelFilename(), _xll.Woodstock.Analyst.Xcel.UDFs.GetScenarioIndex(),"2", "6"))/5</f>
        <v>0</v>
      </c>
      <c r="N584" s="437">
        <f t="shared" si="130"/>
        <v>0</v>
      </c>
      <c r="O584" s="241" t="b">
        <f t="shared" si="131"/>
        <v>1</v>
      </c>
    </row>
    <row r="585" spans="1:15" x14ac:dyDescent="0.25">
      <c r="A585" s="248" t="s">
        <v>28</v>
      </c>
      <c r="B585" s="248" t="s">
        <v>99</v>
      </c>
      <c r="C585" s="248" t="s">
        <v>234</v>
      </c>
      <c r="D585" s="248" t="s">
        <v>235</v>
      </c>
      <c r="E585" s="241" t="s">
        <v>5</v>
      </c>
      <c r="F585" s="249" t="str">
        <f t="shared" si="128"/>
        <v>FCTYF_FT_ESHG</v>
      </c>
      <c r="G585" s="249" t="str">
        <f t="shared" si="129"/>
        <v>FCTYF_FT_EsHg_Mélèzes</v>
      </c>
      <c r="H585" s="253">
        <f>IF(ISERROR(_xll.Woodstock.Analyst.Xcel.UDFs.GetIndicatorValue("OVOLGMEXREC", "5 Famille de courbes="&amp;$F585&amp;";", _xll.Woodstock.Analyst.Xcel.UDFs.GetModelFilename(), _xll.Woodstock.Analyst.Xcel.UDFs.GetScenarioIndex(),"2"))/5,0,_xll.Woodstock.Analyst.Xcel.UDFs.GetIndicatorValue("OVOLGMEXREC", "5 Famille de courbes="&amp;$F585&amp;";", _xll.Woodstock.Analyst.Xcel.UDFs.GetModelFilename(), _xll.Woodstock.Analyst.Xcel.UDFs.GetScenarioIndex(),"2"))/5</f>
        <v>0</v>
      </c>
      <c r="I585" s="253">
        <f>IF(ISERROR(_xll.Woodstock.Analyst.Xcel.UDFs.GetIndicatorValue("OVOLGMEXREC", "5 Famille de courbes="&amp;$F585&amp;";", _xll.Woodstock.Analyst.Xcel.UDFs.GetModelFilename(), _xll.Woodstock.Analyst.Xcel.UDFs.GetScenarioIndex(),"3"))/5,0,_xll.Woodstock.Analyst.Xcel.UDFs.GetIndicatorValue("OVOLGMEXREC", "5 Famille de courbes="&amp;$F585&amp;";", _xll.Woodstock.Analyst.Xcel.UDFs.GetModelFilename(), _xll.Woodstock.Analyst.Xcel.UDFs.GetScenarioIndex(),"3"))/5</f>
        <v>0</v>
      </c>
      <c r="J585" s="253">
        <f>IF(ISERROR(_xll.Woodstock.Analyst.Xcel.UDFs.GetIndicatorValue("OVOLGMEXREC", "5 Famille de courbes="&amp;$F585&amp;";", _xll.Woodstock.Analyst.Xcel.UDFs.GetModelFilename(), _xll.Woodstock.Analyst.Xcel.UDFs.GetScenarioIndex(),"4"))/5,0,_xll.Woodstock.Analyst.Xcel.UDFs.GetIndicatorValue("OVOLGMEXREC", "5 Famille de courbes="&amp;$F585&amp;";", _xll.Woodstock.Analyst.Xcel.UDFs.GetModelFilename(), _xll.Woodstock.Analyst.Xcel.UDFs.GetScenarioIndex(),"4"))/5</f>
        <v>0</v>
      </c>
      <c r="K585" s="253">
        <f>IF(ISERROR(_xll.Woodstock.Analyst.Xcel.UDFs.GetIndicatorValue("OVOLGMEXREC", "5 Famille de courbes="&amp;$F585&amp;";", _xll.Woodstock.Analyst.Xcel.UDFs.GetModelFilename(), _xll.Woodstock.Analyst.Xcel.UDFs.GetScenarioIndex(),"5"))/5,0,_xll.Woodstock.Analyst.Xcel.UDFs.GetIndicatorValue("OVOLGMEXREC", "5 Famille de courbes="&amp;$F585&amp;";", _xll.Woodstock.Analyst.Xcel.UDFs.GetModelFilename(), _xll.Woodstock.Analyst.Xcel.UDFs.GetScenarioIndex(),"5"))/5</f>
        <v>0</v>
      </c>
      <c r="L585" s="253">
        <f>IF(ISERROR(_xll.Woodstock.Analyst.Xcel.UDFs.GetIndicatorValue("OVOLGMEXREC", "5 Famille de courbes="&amp;$F585&amp;";", _xll.Woodstock.Analyst.Xcel.UDFs.GetModelFilename(), _xll.Woodstock.Analyst.Xcel.UDFs.GetScenarioIndex(),"6"))/5,0,_xll.Woodstock.Analyst.Xcel.UDFs.GetIndicatorValue("OVOLGMEXREC", "5 Famille de courbes="&amp;$F585&amp;";", _xll.Woodstock.Analyst.Xcel.UDFs.GetModelFilename(), _xll.Woodstock.Analyst.Xcel.UDFs.GetScenarioIndex(),"6"))/5</f>
        <v>0</v>
      </c>
      <c r="M585" s="253">
        <f>IF(ISERROR(_xll.Woodstock.Analyst.Xcel.UDFs.GetIndicatorValueAverage("OVOLGMEXREC", "5 Famille de courbes="&amp;$F585&amp;";", _xll.Woodstock.Analyst.Xcel.UDFs.GetModelFilename(), _xll.Woodstock.Analyst.Xcel.UDFs.GetScenarioIndex(),"2", "6"))/5,0,_xll.Woodstock.Analyst.Xcel.UDFs.GetIndicatorValueAverage("OVOLGMEXREC", "5 Famille de courbes="&amp;$F585&amp;";", _xll.Woodstock.Analyst.Xcel.UDFs.GetModelFilename(), _xll.Woodstock.Analyst.Xcel.UDFs.GetScenarioIndex(),"2", "6"))/5</f>
        <v>0</v>
      </c>
      <c r="N585" s="437">
        <f t="shared" si="130"/>
        <v>0</v>
      </c>
      <c r="O585" s="241" t="b">
        <f t="shared" si="131"/>
        <v>1</v>
      </c>
    </row>
    <row r="586" spans="1:15" x14ac:dyDescent="0.25">
      <c r="A586" s="248" t="s">
        <v>28</v>
      </c>
      <c r="B586" s="248" t="s">
        <v>99</v>
      </c>
      <c r="C586" s="248" t="s">
        <v>234</v>
      </c>
      <c r="D586" s="248" t="s">
        <v>235</v>
      </c>
      <c r="E586" s="241" t="s">
        <v>6</v>
      </c>
      <c r="F586" s="249" t="str">
        <f t="shared" si="128"/>
        <v>FCTYF_FT_ESHG</v>
      </c>
      <c r="G586" s="249" t="str">
        <f t="shared" si="129"/>
        <v>FCTYF_FT_EsHg_Sous-total SEPM</v>
      </c>
      <c r="H586" s="253">
        <f>IF(ISERROR(_xll.Woodstock.Analyst.Xcel.UDFs.GetIndicatorValue("OVOLGSEPMREC", "5 Famille de courbes="&amp;$F586&amp;";", _xll.Woodstock.Analyst.Xcel.UDFs.GetModelFilename(), _xll.Woodstock.Analyst.Xcel.UDFs.GetScenarioIndex(),"2"))/5,0,_xll.Woodstock.Analyst.Xcel.UDFs.GetIndicatorValue("OVOLGSEPMREC", "5 Famille de courbes="&amp;$F586&amp;";", _xll.Woodstock.Analyst.Xcel.UDFs.GetModelFilename(), _xll.Woodstock.Analyst.Xcel.UDFs.GetScenarioIndex(),"2"))/5</f>
        <v>2093.6629657356416</v>
      </c>
      <c r="I586" s="253">
        <f>IF(ISERROR(_xll.Woodstock.Analyst.Xcel.UDFs.GetIndicatorValue("OVOLGSEPMREC", "5 Famille de courbes="&amp;$F586&amp;";", _xll.Woodstock.Analyst.Xcel.UDFs.GetModelFilename(), _xll.Woodstock.Analyst.Xcel.UDFs.GetScenarioIndex(),"3"))/5,0,_xll.Woodstock.Analyst.Xcel.UDFs.GetIndicatorValue("OVOLGSEPMREC", "5 Famille de courbes="&amp;$F586&amp;";", _xll.Woodstock.Analyst.Xcel.UDFs.GetModelFilename(), _xll.Woodstock.Analyst.Xcel.UDFs.GetScenarioIndex(),"3"))/5</f>
        <v>1482.1570306886722</v>
      </c>
      <c r="J586" s="253">
        <f>IF(ISERROR(_xll.Woodstock.Analyst.Xcel.UDFs.GetIndicatorValue("OVOLGSEPMREC", "5 Famille de courbes="&amp;$F586&amp;";", _xll.Woodstock.Analyst.Xcel.UDFs.GetModelFilename(), _xll.Woodstock.Analyst.Xcel.UDFs.GetScenarioIndex(),"4"))/5,0,_xll.Woodstock.Analyst.Xcel.UDFs.GetIndicatorValue("OVOLGSEPMREC", "5 Famille de courbes="&amp;$F586&amp;";", _xll.Woodstock.Analyst.Xcel.UDFs.GetModelFilename(), _xll.Woodstock.Analyst.Xcel.UDFs.GetScenarioIndex(),"4"))/5</f>
        <v>685.47374261872358</v>
      </c>
      <c r="K586" s="253">
        <f>IF(ISERROR(_xll.Woodstock.Analyst.Xcel.UDFs.GetIndicatorValue("OVOLGSEPMREC", "5 Famille de courbes="&amp;$F586&amp;";", _xll.Woodstock.Analyst.Xcel.UDFs.GetModelFilename(), _xll.Woodstock.Analyst.Xcel.UDFs.GetScenarioIndex(),"5"))/5,0,_xll.Woodstock.Analyst.Xcel.UDFs.GetIndicatorValue("OVOLGSEPMREC", "5 Famille de courbes="&amp;$F586&amp;";", _xll.Woodstock.Analyst.Xcel.UDFs.GetModelFilename(), _xll.Woodstock.Analyst.Xcel.UDFs.GetScenarioIndex(),"5"))/5</f>
        <v>1708.2583307582506</v>
      </c>
      <c r="L586" s="253">
        <f>IF(ISERROR(_xll.Woodstock.Analyst.Xcel.UDFs.GetIndicatorValue("OVOLGSEPMREC", "5 Famille de courbes="&amp;$F586&amp;";", _xll.Woodstock.Analyst.Xcel.UDFs.GetModelFilename(), _xll.Woodstock.Analyst.Xcel.UDFs.GetScenarioIndex(),"6"))/5,0,_xll.Woodstock.Analyst.Xcel.UDFs.GetIndicatorValue("OVOLGSEPMREC", "5 Famille de courbes="&amp;$F586&amp;";", _xll.Woodstock.Analyst.Xcel.UDFs.GetModelFilename(), _xll.Woodstock.Analyst.Xcel.UDFs.GetScenarioIndex(),"6"))/5</f>
        <v>1384.3752865903332</v>
      </c>
      <c r="M586" s="253">
        <f>IF(ISERROR(_xll.Woodstock.Analyst.Xcel.UDFs.GetIndicatorValueAverage("OVOLGSEPMREC", "5 Famille de courbes="&amp;$F586&amp;";", _xll.Woodstock.Analyst.Xcel.UDFs.GetModelFilename(), _xll.Woodstock.Analyst.Xcel.UDFs.GetScenarioIndex(),"2", "6"))/5,0,_xll.Woodstock.Analyst.Xcel.UDFs.GetIndicatorValueAverage("OVOLGSEPMREC", "5 Famille de courbes="&amp;$F586&amp;";", _xll.Woodstock.Analyst.Xcel.UDFs.GetModelFilename(), _xll.Woodstock.Analyst.Xcel.UDFs.GetScenarioIndex(),"2", "6"))/5</f>
        <v>1470.7854712783242</v>
      </c>
      <c r="N586" s="437">
        <f t="shared" si="130"/>
        <v>1470.7854712783244</v>
      </c>
      <c r="O586" s="241" t="b">
        <f t="shared" si="131"/>
        <v>1</v>
      </c>
    </row>
    <row r="587" spans="1:15" x14ac:dyDescent="0.25">
      <c r="A587" s="248" t="s">
        <v>28</v>
      </c>
      <c r="B587" s="248" t="s">
        <v>99</v>
      </c>
      <c r="C587" s="248" t="s">
        <v>234</v>
      </c>
      <c r="D587" s="248" t="s">
        <v>235</v>
      </c>
      <c r="E587" s="241" t="s">
        <v>7</v>
      </c>
      <c r="F587" s="249" t="str">
        <f t="shared" si="128"/>
        <v>FCTYF_FT_ESHG</v>
      </c>
      <c r="G587" s="249" t="str">
        <f t="shared" si="129"/>
        <v>FCTYF_FT_EsHg_Pins blanc et rouge</v>
      </c>
      <c r="H587" s="253">
        <f>IF(ISERROR(_xll.Woodstock.Analyst.Xcel.UDFs.GetIndicatorValue("OVOLGPINSREC", "5 Famille de courbes="&amp;$F587&amp;";", _xll.Woodstock.Analyst.Xcel.UDFs.GetModelFilename(), _xll.Woodstock.Analyst.Xcel.UDFs.GetScenarioIndex(),"2"))/5,0,_xll.Woodstock.Analyst.Xcel.UDFs.GetIndicatorValue("OVOLGPINSREC", "5 Famille de courbes="&amp;$F587&amp;";", _xll.Woodstock.Analyst.Xcel.UDFs.GetModelFilename(), _xll.Woodstock.Analyst.Xcel.UDFs.GetScenarioIndex(),"2"))/5</f>
        <v>533.43302649536122</v>
      </c>
      <c r="I587" s="253">
        <f>IF(ISERROR(_xll.Woodstock.Analyst.Xcel.UDFs.GetIndicatorValue("OVOLGPINSREC", "5 Famille de courbes="&amp;$F587&amp;";", _xll.Woodstock.Analyst.Xcel.UDFs.GetModelFilename(), _xll.Woodstock.Analyst.Xcel.UDFs.GetScenarioIndex(),"3"))/5,0,_xll.Woodstock.Analyst.Xcel.UDFs.GetIndicatorValue("OVOLGPINSREC", "5 Famille de courbes="&amp;$F587&amp;";", _xll.Woodstock.Analyst.Xcel.UDFs.GetModelFilename(), _xll.Woodstock.Analyst.Xcel.UDFs.GetScenarioIndex(),"3"))/5</f>
        <v>148.36941162944612</v>
      </c>
      <c r="J587" s="253">
        <f>IF(ISERROR(_xll.Woodstock.Analyst.Xcel.UDFs.GetIndicatorValue("OVOLGPINSREC", "5 Famille de courbes="&amp;$F587&amp;";", _xll.Woodstock.Analyst.Xcel.UDFs.GetModelFilename(), _xll.Woodstock.Analyst.Xcel.UDFs.GetScenarioIndex(),"4"))/5,0,_xll.Woodstock.Analyst.Xcel.UDFs.GetIndicatorValue("OVOLGPINSREC", "5 Famille de courbes="&amp;$F587&amp;";", _xll.Woodstock.Analyst.Xcel.UDFs.GetModelFilename(), _xll.Woodstock.Analyst.Xcel.UDFs.GetScenarioIndex(),"4"))/5</f>
        <v>45.342894032890108</v>
      </c>
      <c r="K587" s="253">
        <f>IF(ISERROR(_xll.Woodstock.Analyst.Xcel.UDFs.GetIndicatorValue("OVOLGPINSREC", "5 Famille de courbes="&amp;$F587&amp;";", _xll.Woodstock.Analyst.Xcel.UDFs.GetModelFilename(), _xll.Woodstock.Analyst.Xcel.UDFs.GetScenarioIndex(),"5"))/5,0,_xll.Woodstock.Analyst.Xcel.UDFs.GetIndicatorValue("OVOLGPINSREC", "5 Famille de courbes="&amp;$F587&amp;";", _xll.Woodstock.Analyst.Xcel.UDFs.GetModelFilename(), _xll.Woodstock.Analyst.Xcel.UDFs.GetScenarioIndex(),"5"))/5</f>
        <v>57.151971117573659</v>
      </c>
      <c r="L587" s="253">
        <f>IF(ISERROR(_xll.Woodstock.Analyst.Xcel.UDFs.GetIndicatorValue("OVOLGPINSREC", "5 Famille de courbes="&amp;$F587&amp;";", _xll.Woodstock.Analyst.Xcel.UDFs.GetModelFilename(), _xll.Woodstock.Analyst.Xcel.UDFs.GetScenarioIndex(),"6"))/5,0,_xll.Woodstock.Analyst.Xcel.UDFs.GetIndicatorValue("OVOLGPINSREC", "5 Famille de courbes="&amp;$F587&amp;";", _xll.Woodstock.Analyst.Xcel.UDFs.GetModelFilename(), _xll.Woodstock.Analyst.Xcel.UDFs.GetScenarioIndex(),"6"))/5</f>
        <v>62.36844529188393</v>
      </c>
      <c r="M587" s="253">
        <f>IF(ISERROR(_xll.Woodstock.Analyst.Xcel.UDFs.GetIndicatorValueAverage("OVOLGPINSREC", "5 Famille de courbes="&amp;$F587&amp;";", _xll.Woodstock.Analyst.Xcel.UDFs.GetModelFilename(), _xll.Woodstock.Analyst.Xcel.UDFs.GetScenarioIndex(),"2", "6"))/5,0,_xll.Woodstock.Analyst.Xcel.UDFs.GetIndicatorValueAverage("OVOLGPINSREC", "5 Famille de courbes="&amp;$F587&amp;";", _xll.Woodstock.Analyst.Xcel.UDFs.GetModelFilename(), _xll.Woodstock.Analyst.Xcel.UDFs.GetScenarioIndex(),"2", "6"))/5</f>
        <v>169.33314971343106</v>
      </c>
      <c r="N587" s="437">
        <f t="shared" si="130"/>
        <v>169.33314971343103</v>
      </c>
      <c r="O587" s="241" t="b">
        <f t="shared" si="131"/>
        <v>1</v>
      </c>
    </row>
    <row r="588" spans="1:15" x14ac:dyDescent="0.25">
      <c r="A588" s="248" t="s">
        <v>28</v>
      </c>
      <c r="B588" s="248" t="s">
        <v>99</v>
      </c>
      <c r="C588" s="248" t="s">
        <v>234</v>
      </c>
      <c r="D588" s="248" t="s">
        <v>235</v>
      </c>
      <c r="E588" s="241" t="s">
        <v>8</v>
      </c>
      <c r="F588" s="249" t="str">
        <f t="shared" si="128"/>
        <v>FCTYF_FT_ESHG</v>
      </c>
      <c r="G588" s="249" t="str">
        <f t="shared" si="129"/>
        <v>FCTYF_FT_EsHg_Pruche</v>
      </c>
      <c r="H588" s="253">
        <f>IF(ISERROR(_xll.Woodstock.Analyst.Xcel.UDFs.GetIndicatorValue("OVOLPRUREC", "5 Famille de courbes="&amp;$F588&amp;";", _xll.Woodstock.Analyst.Xcel.UDFs.GetModelFilename(), _xll.Woodstock.Analyst.Xcel.UDFs.GetScenarioIndex(),"2"))/5,0,_xll.Woodstock.Analyst.Xcel.UDFs.GetIndicatorValue("OVOLPRUREC", "5 Famille de courbes="&amp;$F588&amp;";", _xll.Woodstock.Analyst.Xcel.UDFs.GetModelFilename(), _xll.Woodstock.Analyst.Xcel.UDFs.GetScenarioIndex(),"2"))/5</f>
        <v>0</v>
      </c>
      <c r="I588" s="253">
        <f>IF(ISERROR(_xll.Woodstock.Analyst.Xcel.UDFs.GetIndicatorValue("OVOLPRUREC", "5 Famille de courbes="&amp;$F588&amp;";", _xll.Woodstock.Analyst.Xcel.UDFs.GetModelFilename(), _xll.Woodstock.Analyst.Xcel.UDFs.GetScenarioIndex(),"3"))/5,0,_xll.Woodstock.Analyst.Xcel.UDFs.GetIndicatorValue("OVOLPRUREC", "5 Famille de courbes="&amp;$F588&amp;";", _xll.Woodstock.Analyst.Xcel.UDFs.GetModelFilename(), _xll.Woodstock.Analyst.Xcel.UDFs.GetScenarioIndex(),"3"))/5</f>
        <v>0</v>
      </c>
      <c r="J588" s="253">
        <f>IF(ISERROR(_xll.Woodstock.Analyst.Xcel.UDFs.GetIndicatorValue("OVOLPRUREC", "5 Famille de courbes="&amp;$F588&amp;";", _xll.Woodstock.Analyst.Xcel.UDFs.GetModelFilename(), _xll.Woodstock.Analyst.Xcel.UDFs.GetScenarioIndex(),"4"))/5,0,_xll.Woodstock.Analyst.Xcel.UDFs.GetIndicatorValue("OVOLPRUREC", "5 Famille de courbes="&amp;$F588&amp;";", _xll.Woodstock.Analyst.Xcel.UDFs.GetModelFilename(), _xll.Woodstock.Analyst.Xcel.UDFs.GetScenarioIndex(),"4"))/5</f>
        <v>0</v>
      </c>
      <c r="K588" s="253">
        <f>IF(ISERROR(_xll.Woodstock.Analyst.Xcel.UDFs.GetIndicatorValue("OVOLPRUREC", "5 Famille de courbes="&amp;$F588&amp;";", _xll.Woodstock.Analyst.Xcel.UDFs.GetModelFilename(), _xll.Woodstock.Analyst.Xcel.UDFs.GetScenarioIndex(),"5"))/5,0,_xll.Woodstock.Analyst.Xcel.UDFs.GetIndicatorValue("OVOLPRUREC", "5 Famille de courbes="&amp;$F588&amp;";", _xll.Woodstock.Analyst.Xcel.UDFs.GetModelFilename(), _xll.Woodstock.Analyst.Xcel.UDFs.GetScenarioIndex(),"5"))/5</f>
        <v>0</v>
      </c>
      <c r="L588" s="253">
        <f>IF(ISERROR(_xll.Woodstock.Analyst.Xcel.UDFs.GetIndicatorValue("OVOLPRUREC", "5 Famille de courbes="&amp;$F588&amp;";", _xll.Woodstock.Analyst.Xcel.UDFs.GetModelFilename(), _xll.Woodstock.Analyst.Xcel.UDFs.GetScenarioIndex(),"6"))/5,0,_xll.Woodstock.Analyst.Xcel.UDFs.GetIndicatorValue("OVOLPRUREC", "5 Famille de courbes="&amp;$F588&amp;";", _xll.Woodstock.Analyst.Xcel.UDFs.GetModelFilename(), _xll.Woodstock.Analyst.Xcel.UDFs.GetScenarioIndex(),"6"))/5</f>
        <v>0</v>
      </c>
      <c r="M588" s="253">
        <f>IF(ISERROR(_xll.Woodstock.Analyst.Xcel.UDFs.GetIndicatorValueAverage("OVOLPRUREC", "5 Famille de courbes="&amp;$F588&amp;";", _xll.Woodstock.Analyst.Xcel.UDFs.GetModelFilename(), _xll.Woodstock.Analyst.Xcel.UDFs.GetScenarioIndex(),"2", "6"))/5,0,_xll.Woodstock.Analyst.Xcel.UDFs.GetIndicatorValueAverage("OVOLPRUREC", "5 Famille de courbes="&amp;$F588&amp;";", _xll.Woodstock.Analyst.Xcel.UDFs.GetModelFilename(), _xll.Woodstock.Analyst.Xcel.UDFs.GetScenarioIndex(),"2", "6"))/5</f>
        <v>0</v>
      </c>
      <c r="N588" s="437">
        <f t="shared" si="130"/>
        <v>0</v>
      </c>
      <c r="O588" s="241" t="b">
        <f t="shared" si="131"/>
        <v>1</v>
      </c>
    </row>
    <row r="589" spans="1:15" x14ac:dyDescent="0.25">
      <c r="A589" s="248" t="s">
        <v>28</v>
      </c>
      <c r="B589" s="248" t="s">
        <v>99</v>
      </c>
      <c r="C589" s="248" t="s">
        <v>234</v>
      </c>
      <c r="D589" s="248" t="s">
        <v>235</v>
      </c>
      <c r="E589" s="241" t="s">
        <v>9</v>
      </c>
      <c r="F589" s="249" t="str">
        <f t="shared" si="128"/>
        <v>FCTYF_FT_ESHG</v>
      </c>
      <c r="G589" s="249" t="str">
        <f t="shared" si="129"/>
        <v>FCTYF_FT_EsHg_Thuya</v>
      </c>
      <c r="H589" s="253">
        <f>IF(ISERROR(_xll.Woodstock.Analyst.Xcel.UDFs.GetIndicatorValue("OVOLTHOREC", "5 Famille de courbes="&amp;$F589&amp;";", _xll.Woodstock.Analyst.Xcel.UDFs.GetModelFilename(), _xll.Woodstock.Analyst.Xcel.UDFs.GetScenarioIndex(),"2"))/5,0,_xll.Woodstock.Analyst.Xcel.UDFs.GetIndicatorValue("OVOLTHOREC", "5 Famille de courbes="&amp;$F589&amp;";", _xll.Woodstock.Analyst.Xcel.UDFs.GetModelFilename(), _xll.Woodstock.Analyst.Xcel.UDFs.GetScenarioIndex(),"2"))/5</f>
        <v>111.19355894498969</v>
      </c>
      <c r="I589" s="253">
        <f>IF(ISERROR(_xll.Woodstock.Analyst.Xcel.UDFs.GetIndicatorValue("OVOLTHOREC", "5 Famille de courbes="&amp;$F589&amp;";", _xll.Woodstock.Analyst.Xcel.UDFs.GetModelFilename(), _xll.Woodstock.Analyst.Xcel.UDFs.GetScenarioIndex(),"3"))/5,0,_xll.Woodstock.Analyst.Xcel.UDFs.GetIndicatorValue("OVOLTHOREC", "5 Famille de courbes="&amp;$F589&amp;";", _xll.Woodstock.Analyst.Xcel.UDFs.GetModelFilename(), _xll.Woodstock.Analyst.Xcel.UDFs.GetScenarioIndex(),"3"))/5</f>
        <v>109.4327005212576</v>
      </c>
      <c r="J589" s="253">
        <f>IF(ISERROR(_xll.Woodstock.Analyst.Xcel.UDFs.GetIndicatorValue("OVOLTHOREC", "5 Famille de courbes="&amp;$F589&amp;";", _xll.Woodstock.Analyst.Xcel.UDFs.GetModelFilename(), _xll.Woodstock.Analyst.Xcel.UDFs.GetScenarioIndex(),"4"))/5,0,_xll.Woodstock.Analyst.Xcel.UDFs.GetIndicatorValue("OVOLTHOREC", "5 Famille de courbes="&amp;$F589&amp;";", _xll.Woodstock.Analyst.Xcel.UDFs.GetModelFilename(), _xll.Woodstock.Analyst.Xcel.UDFs.GetScenarioIndex(),"4"))/5</f>
        <v>58.930333489421137</v>
      </c>
      <c r="K589" s="253">
        <f>IF(ISERROR(_xll.Woodstock.Analyst.Xcel.UDFs.GetIndicatorValue("OVOLTHOREC", "5 Famille de courbes="&amp;$F589&amp;";", _xll.Woodstock.Analyst.Xcel.UDFs.GetModelFilename(), _xll.Woodstock.Analyst.Xcel.UDFs.GetScenarioIndex(),"5"))/5,0,_xll.Woodstock.Analyst.Xcel.UDFs.GetIndicatorValue("OVOLTHOREC", "5 Famille de courbes="&amp;$F589&amp;";", _xll.Woodstock.Analyst.Xcel.UDFs.GetModelFilename(), _xll.Woodstock.Analyst.Xcel.UDFs.GetScenarioIndex(),"5"))/5</f>
        <v>148.54858735745103</v>
      </c>
      <c r="L589" s="253">
        <f>IF(ISERROR(_xll.Woodstock.Analyst.Xcel.UDFs.GetIndicatorValue("OVOLTHOREC", "5 Famille de courbes="&amp;$F589&amp;";", _xll.Woodstock.Analyst.Xcel.UDFs.GetModelFilename(), _xll.Woodstock.Analyst.Xcel.UDFs.GetScenarioIndex(),"6"))/5,0,_xll.Woodstock.Analyst.Xcel.UDFs.GetIndicatorValue("OVOLTHOREC", "5 Famille de courbes="&amp;$F589&amp;";", _xll.Woodstock.Analyst.Xcel.UDFs.GetModelFilename(), _xll.Woodstock.Analyst.Xcel.UDFs.GetScenarioIndex(),"6"))/5</f>
        <v>138.71709544063987</v>
      </c>
      <c r="M589" s="253">
        <f>IF(ISERROR(_xll.Woodstock.Analyst.Xcel.UDFs.GetIndicatorValueAverage("OVOLTHOREC", "5 Famille de courbes="&amp;$F589&amp;";", _xll.Woodstock.Analyst.Xcel.UDFs.GetModelFilename(), _xll.Woodstock.Analyst.Xcel.UDFs.GetScenarioIndex(),"2", "6"))/5,0,_xll.Woodstock.Analyst.Xcel.UDFs.GetIndicatorValueAverage("OVOLTHOREC", "5 Famille de courbes="&amp;$F589&amp;";", _xll.Woodstock.Analyst.Xcel.UDFs.GetModelFilename(), _xll.Woodstock.Analyst.Xcel.UDFs.GetScenarioIndex(),"2", "6"))/5</f>
        <v>113.36445515075188</v>
      </c>
      <c r="N589" s="437">
        <f t="shared" si="130"/>
        <v>113.36445515075187</v>
      </c>
      <c r="O589" s="241" t="b">
        <f t="shared" si="131"/>
        <v>1</v>
      </c>
    </row>
    <row r="590" spans="1:15" x14ac:dyDescent="0.25">
      <c r="A590" s="248" t="s">
        <v>28</v>
      </c>
      <c r="B590" s="248" t="s">
        <v>99</v>
      </c>
      <c r="C590" s="248" t="s">
        <v>234</v>
      </c>
      <c r="D590" s="248" t="s">
        <v>235</v>
      </c>
      <c r="E590" s="241" t="s">
        <v>11</v>
      </c>
      <c r="F590" s="249" t="str">
        <f t="shared" si="128"/>
        <v>FCTYF_FT_ESHG</v>
      </c>
      <c r="G590" s="249" t="str">
        <f t="shared" si="129"/>
        <v>FCTYF_FT_EsHg_Total Résineux</v>
      </c>
      <c r="H590" s="253">
        <f>IF(ISERROR(_xll.Woodstock.Analyst.Xcel.UDFs.GetIndicatorValue("OVOLGRREC", "5 Famille de courbes="&amp;$F590&amp;";", _xll.Woodstock.Analyst.Xcel.UDFs.GetModelFilename(), _xll.Woodstock.Analyst.Xcel.UDFs.GetScenarioIndex(),"2"))/5,0,_xll.Woodstock.Analyst.Xcel.UDFs.GetIndicatorValue("OVOLGRREC", "5 Famille de courbes="&amp;$F590&amp;";", _xll.Woodstock.Analyst.Xcel.UDFs.GetModelFilename(), _xll.Woodstock.Analyst.Xcel.UDFs.GetScenarioIndex(),"2"))/5</f>
        <v>2738.2894681800049</v>
      </c>
      <c r="I590" s="253">
        <f>IF(ISERROR(_xll.Woodstock.Analyst.Xcel.UDFs.GetIndicatorValue("OVOLGRREC", "5 Famille de courbes="&amp;$F590&amp;";", _xll.Woodstock.Analyst.Xcel.UDFs.GetModelFilename(), _xll.Woodstock.Analyst.Xcel.UDFs.GetScenarioIndex(),"3"))/5,0,_xll.Woodstock.Analyst.Xcel.UDFs.GetIndicatorValue("OVOLGRREC", "5 Famille de courbes="&amp;$F590&amp;";", _xll.Woodstock.Analyst.Xcel.UDFs.GetModelFilename(), _xll.Woodstock.Analyst.Xcel.UDFs.GetScenarioIndex(),"3"))/5</f>
        <v>1739.9590733177363</v>
      </c>
      <c r="J590" s="253">
        <f>IF(ISERROR(_xll.Woodstock.Analyst.Xcel.UDFs.GetIndicatorValue("OVOLGRREC", "5 Famille de courbes="&amp;$F590&amp;";", _xll.Woodstock.Analyst.Xcel.UDFs.GetModelFilename(), _xll.Woodstock.Analyst.Xcel.UDFs.GetScenarioIndex(),"4"))/5,0,_xll.Woodstock.Analyst.Xcel.UDFs.GetIndicatorValue("OVOLGRREC", "5 Famille de courbes="&amp;$F590&amp;";", _xll.Woodstock.Analyst.Xcel.UDFs.GetModelFilename(), _xll.Woodstock.Analyst.Xcel.UDFs.GetScenarioIndex(),"4"))/5</f>
        <v>789.74701326221157</v>
      </c>
      <c r="K590" s="253">
        <f>IF(ISERROR(_xll.Woodstock.Analyst.Xcel.UDFs.GetIndicatorValue("OVOLGRREC", "5 Famille de courbes="&amp;$F590&amp;";", _xll.Woodstock.Analyst.Xcel.UDFs.GetModelFilename(), _xll.Woodstock.Analyst.Xcel.UDFs.GetScenarioIndex(),"5"))/5,0,_xll.Woodstock.Analyst.Xcel.UDFs.GetIndicatorValue("OVOLGRREC", "5 Famille de courbes="&amp;$F590&amp;";", _xll.Woodstock.Analyst.Xcel.UDFs.GetModelFilename(), _xll.Woodstock.Analyst.Xcel.UDFs.GetScenarioIndex(),"5"))/5</f>
        <v>1913.9588927118482</v>
      </c>
      <c r="L590" s="253">
        <f>IF(ISERROR(_xll.Woodstock.Analyst.Xcel.UDFs.GetIndicatorValue("OVOLGRREC", "5 Famille de courbes="&amp;$F590&amp;";", _xll.Woodstock.Analyst.Xcel.UDFs.GetModelFilename(), _xll.Woodstock.Analyst.Xcel.UDFs.GetScenarioIndex(),"6"))/5,0,_xll.Woodstock.Analyst.Xcel.UDFs.GetIndicatorValue("OVOLGRREC", "5 Famille de courbes="&amp;$F590&amp;";", _xll.Woodstock.Analyst.Xcel.UDFs.GetModelFilename(), _xll.Woodstock.Analyst.Xcel.UDFs.GetScenarioIndex(),"6"))/5</f>
        <v>1585.4608700823378</v>
      </c>
      <c r="M590" s="253">
        <f>IF(ISERROR(_xll.Woodstock.Analyst.Xcel.UDFs.GetIndicatorValueAverage("OVOLGRREC", "5 Famille de courbes="&amp;$F590&amp;";", _xll.Woodstock.Analyst.Xcel.UDFs.GetModelFilename(), _xll.Woodstock.Analyst.Xcel.UDFs.GetScenarioIndex(),"2", "6"))/5,0,_xll.Woodstock.Analyst.Xcel.UDFs.GetIndicatorValueAverage("OVOLGRREC", "5 Famille de courbes="&amp;$F590&amp;";", _xll.Woodstock.Analyst.Xcel.UDFs.GetModelFilename(), _xll.Woodstock.Analyst.Xcel.UDFs.GetScenarioIndex(),"2", "6"))/5</f>
        <v>1753.4830635108278</v>
      </c>
      <c r="N590" s="437">
        <f t="shared" si="130"/>
        <v>1753.4830635108278</v>
      </c>
      <c r="O590" s="241" t="b">
        <f t="shared" si="131"/>
        <v>1</v>
      </c>
    </row>
    <row r="591" spans="1:15" x14ac:dyDescent="0.25">
      <c r="A591" s="248" t="s">
        <v>28</v>
      </c>
      <c r="B591" s="248" t="s">
        <v>99</v>
      </c>
      <c r="C591" s="248" t="s">
        <v>234</v>
      </c>
      <c r="D591" s="248" t="s">
        <v>235</v>
      </c>
      <c r="E591" s="241" t="s">
        <v>13</v>
      </c>
      <c r="F591" s="249" t="str">
        <f t="shared" si="128"/>
        <v>FCTYF_FT_ESHG</v>
      </c>
      <c r="G591" s="249" t="str">
        <f t="shared" si="129"/>
        <v>FCTYF_FT_EsHg_Bouleau à papier</v>
      </c>
      <c r="H591" s="253">
        <f>IF(ISERROR(_xll.Woodstock.Analyst.Xcel.UDFs.GetIndicatorValue("OVOLBOPREC", "5 Famille de courbes="&amp;$F591&amp;";", _xll.Woodstock.Analyst.Xcel.UDFs.GetModelFilename(), _xll.Woodstock.Analyst.Xcel.UDFs.GetScenarioIndex(),"2"))/5,0,_xll.Woodstock.Analyst.Xcel.UDFs.GetIndicatorValue("OVOLBOPREC", "5 Famille de courbes="&amp;$F591&amp;";", _xll.Woodstock.Analyst.Xcel.UDFs.GetModelFilename(), _xll.Woodstock.Analyst.Xcel.UDFs.GetScenarioIndex(),"2"))/5</f>
        <v>1579.7601433969894</v>
      </c>
      <c r="I591" s="253">
        <f>IF(ISERROR(_xll.Woodstock.Analyst.Xcel.UDFs.GetIndicatorValue("OVOLBOPREC", "5 Famille de courbes="&amp;$F591&amp;";", _xll.Woodstock.Analyst.Xcel.UDFs.GetModelFilename(), _xll.Woodstock.Analyst.Xcel.UDFs.GetScenarioIndex(),"3"))/5,0,_xll.Woodstock.Analyst.Xcel.UDFs.GetIndicatorValue("OVOLBOPREC", "5 Famille de courbes="&amp;$F591&amp;";", _xll.Woodstock.Analyst.Xcel.UDFs.GetModelFilename(), _xll.Woodstock.Analyst.Xcel.UDFs.GetScenarioIndex(),"3"))/5</f>
        <v>1376.3559993712206</v>
      </c>
      <c r="J591" s="253">
        <f>IF(ISERROR(_xll.Woodstock.Analyst.Xcel.UDFs.GetIndicatorValue("OVOLBOPREC", "5 Famille de courbes="&amp;$F591&amp;";", _xll.Woodstock.Analyst.Xcel.UDFs.GetModelFilename(), _xll.Woodstock.Analyst.Xcel.UDFs.GetScenarioIndex(),"4"))/5,0,_xll.Woodstock.Analyst.Xcel.UDFs.GetIndicatorValue("OVOLBOPREC", "5 Famille de courbes="&amp;$F591&amp;";", _xll.Woodstock.Analyst.Xcel.UDFs.GetModelFilename(), _xll.Woodstock.Analyst.Xcel.UDFs.GetScenarioIndex(),"4"))/5</f>
        <v>699.41139696915866</v>
      </c>
      <c r="K591" s="253">
        <f>IF(ISERROR(_xll.Woodstock.Analyst.Xcel.UDFs.GetIndicatorValue("OVOLBOPREC", "5 Famille de courbes="&amp;$F591&amp;";", _xll.Woodstock.Analyst.Xcel.UDFs.GetModelFilename(), _xll.Woodstock.Analyst.Xcel.UDFs.GetScenarioIndex(),"5"))/5,0,_xll.Woodstock.Analyst.Xcel.UDFs.GetIndicatorValue("OVOLBOPREC", "5 Famille de courbes="&amp;$F591&amp;";", _xll.Woodstock.Analyst.Xcel.UDFs.GetModelFilename(), _xll.Woodstock.Analyst.Xcel.UDFs.GetScenarioIndex(),"5"))/5</f>
        <v>1864.4530440659848</v>
      </c>
      <c r="L591" s="253">
        <f>IF(ISERROR(_xll.Woodstock.Analyst.Xcel.UDFs.GetIndicatorValue("OVOLBOPREC", "5 Famille de courbes="&amp;$F591&amp;";", _xll.Woodstock.Analyst.Xcel.UDFs.GetModelFilename(), _xll.Woodstock.Analyst.Xcel.UDFs.GetScenarioIndex(),"6"))/5,0,_xll.Woodstock.Analyst.Xcel.UDFs.GetIndicatorValue("OVOLBOPREC", "5 Famille de courbes="&amp;$F591&amp;";", _xll.Woodstock.Analyst.Xcel.UDFs.GetModelFilename(), _xll.Woodstock.Analyst.Xcel.UDFs.GetScenarioIndex(),"6"))/5</f>
        <v>1599.036341140966</v>
      </c>
      <c r="M591" s="253">
        <f>IF(ISERROR(_xll.Woodstock.Analyst.Xcel.UDFs.GetIndicatorValueAverage("OVOLBOPREC", "5 Famille de courbes="&amp;$F591&amp;";", _xll.Woodstock.Analyst.Xcel.UDFs.GetModelFilename(), _xll.Woodstock.Analyst.Xcel.UDFs.GetScenarioIndex(),"2", "6"))/5,0,_xll.Woodstock.Analyst.Xcel.UDFs.GetIndicatorValueAverage("OVOLBOPREC", "5 Famille de courbes="&amp;$F591&amp;";", _xll.Woodstock.Analyst.Xcel.UDFs.GetModelFilename(), _xll.Woodstock.Analyst.Xcel.UDFs.GetScenarioIndex(),"2", "6"))/5</f>
        <v>1423.8033849888639</v>
      </c>
      <c r="N591" s="437">
        <f t="shared" si="130"/>
        <v>1423.8033849888639</v>
      </c>
      <c r="O591" s="241" t="b">
        <f t="shared" si="131"/>
        <v>1</v>
      </c>
    </row>
    <row r="592" spans="1:15" x14ac:dyDescent="0.25">
      <c r="A592" s="248" t="s">
        <v>28</v>
      </c>
      <c r="B592" s="248" t="s">
        <v>99</v>
      </c>
      <c r="C592" s="248" t="s">
        <v>234</v>
      </c>
      <c r="D592" s="248" t="s">
        <v>235</v>
      </c>
      <c r="E592" s="241" t="s">
        <v>14</v>
      </c>
      <c r="F592" s="249" t="str">
        <f t="shared" si="128"/>
        <v>FCTYF_FT_ESHG</v>
      </c>
      <c r="G592" s="249" t="str">
        <f t="shared" si="129"/>
        <v>FCTYF_FT_EsHg_Peupliers</v>
      </c>
      <c r="H592" s="253">
        <f>IF(ISERROR(_xll.Woodstock.Analyst.Xcel.UDFs.GetIndicatorValue("OVOLGPEUREC", "5 Famille de courbes="&amp;$F592&amp;";", _xll.Woodstock.Analyst.Xcel.UDFs.GetModelFilename(), _xll.Woodstock.Analyst.Xcel.UDFs.GetScenarioIndex(),"2"))/5,0,_xll.Woodstock.Analyst.Xcel.UDFs.GetIndicatorValue("OVOLGPEUREC", "5 Famille de courbes="&amp;$F592&amp;";", _xll.Woodstock.Analyst.Xcel.UDFs.GetModelFilename(), _xll.Woodstock.Analyst.Xcel.UDFs.GetScenarioIndex(),"2"))/5</f>
        <v>289.00456777677681</v>
      </c>
      <c r="I592" s="253">
        <f>IF(ISERROR(_xll.Woodstock.Analyst.Xcel.UDFs.GetIndicatorValue("OVOLGPEUREC", "5 Famille de courbes="&amp;$F592&amp;";", _xll.Woodstock.Analyst.Xcel.UDFs.GetModelFilename(), _xll.Woodstock.Analyst.Xcel.UDFs.GetScenarioIndex(),"3"))/5,0,_xll.Woodstock.Analyst.Xcel.UDFs.GetIndicatorValue("OVOLGPEUREC", "5 Famille de courbes="&amp;$F592&amp;";", _xll.Woodstock.Analyst.Xcel.UDFs.GetModelFilename(), _xll.Woodstock.Analyst.Xcel.UDFs.GetScenarioIndex(),"3"))/5</f>
        <v>178.49504987033055</v>
      </c>
      <c r="J592" s="253">
        <f>IF(ISERROR(_xll.Woodstock.Analyst.Xcel.UDFs.GetIndicatorValue("OVOLGPEUREC", "5 Famille de courbes="&amp;$F592&amp;";", _xll.Woodstock.Analyst.Xcel.UDFs.GetModelFilename(), _xll.Woodstock.Analyst.Xcel.UDFs.GetScenarioIndex(),"4"))/5,0,_xll.Woodstock.Analyst.Xcel.UDFs.GetIndicatorValue("OVOLGPEUREC", "5 Famille de courbes="&amp;$F592&amp;";", _xll.Woodstock.Analyst.Xcel.UDFs.GetModelFilename(), _xll.Woodstock.Analyst.Xcel.UDFs.GetScenarioIndex(),"4"))/5</f>
        <v>119.65544064224221</v>
      </c>
      <c r="K592" s="253">
        <f>IF(ISERROR(_xll.Woodstock.Analyst.Xcel.UDFs.GetIndicatorValue("OVOLGPEUREC", "5 Famille de courbes="&amp;$F592&amp;";", _xll.Woodstock.Analyst.Xcel.UDFs.GetModelFilename(), _xll.Woodstock.Analyst.Xcel.UDFs.GetScenarioIndex(),"5"))/5,0,_xll.Woodstock.Analyst.Xcel.UDFs.GetIndicatorValue("OVOLGPEUREC", "5 Famille de courbes="&amp;$F592&amp;";", _xll.Woodstock.Analyst.Xcel.UDFs.GetModelFilename(), _xll.Woodstock.Analyst.Xcel.UDFs.GetScenarioIndex(),"5"))/5</f>
        <v>259.19570641874765</v>
      </c>
      <c r="L592" s="253">
        <f>IF(ISERROR(_xll.Woodstock.Analyst.Xcel.UDFs.GetIndicatorValue("OVOLGPEUREC", "5 Famille de courbes="&amp;$F592&amp;";", _xll.Woodstock.Analyst.Xcel.UDFs.GetModelFilename(), _xll.Woodstock.Analyst.Xcel.UDFs.GetScenarioIndex(),"6"))/5,0,_xll.Woodstock.Analyst.Xcel.UDFs.GetIndicatorValue("OVOLGPEUREC", "5 Famille de courbes="&amp;$F592&amp;";", _xll.Woodstock.Analyst.Xcel.UDFs.GetModelFilename(), _xll.Woodstock.Analyst.Xcel.UDFs.GetScenarioIndex(),"6"))/5</f>
        <v>177.59361035181163</v>
      </c>
      <c r="M592" s="253">
        <f>IF(ISERROR(_xll.Woodstock.Analyst.Xcel.UDFs.GetIndicatorValueAverage("OVOLGPEUREC", "5 Famille de courbes="&amp;$F592&amp;";", _xll.Woodstock.Analyst.Xcel.UDFs.GetModelFilename(), _xll.Woodstock.Analyst.Xcel.UDFs.GetScenarioIndex(),"2", "6"))/5,0,_xll.Woodstock.Analyst.Xcel.UDFs.GetIndicatorValueAverage("OVOLGPEUREC", "5 Famille de courbes="&amp;$F592&amp;";", _xll.Woodstock.Analyst.Xcel.UDFs.GetModelFilename(), _xll.Woodstock.Analyst.Xcel.UDFs.GetScenarioIndex(),"2", "6"))/5</f>
        <v>204.78887501198182</v>
      </c>
      <c r="N592" s="437">
        <f t="shared" si="130"/>
        <v>204.78887501198176</v>
      </c>
      <c r="O592" s="241" t="b">
        <f t="shared" si="131"/>
        <v>1</v>
      </c>
    </row>
    <row r="593" spans="1:15" x14ac:dyDescent="0.25">
      <c r="A593" s="248" t="s">
        <v>28</v>
      </c>
      <c r="B593" s="248" t="s">
        <v>99</v>
      </c>
      <c r="C593" s="248" t="s">
        <v>234</v>
      </c>
      <c r="D593" s="248" t="s">
        <v>235</v>
      </c>
      <c r="E593" s="241" t="s">
        <v>15</v>
      </c>
      <c r="F593" s="249" t="str">
        <f t="shared" si="128"/>
        <v>FCTYF_FT_ESHG</v>
      </c>
      <c r="G593" s="249" t="str">
        <f t="shared" si="129"/>
        <v>FCTYF_FT_EsHg_Érable rouge</v>
      </c>
      <c r="H593" s="253">
        <f>IF(ISERROR(_xll.Woodstock.Analyst.Xcel.UDFs.GetIndicatorValue("OVOLERRREC", "5 Famille de courbes="&amp;$F593&amp;";", _xll.Woodstock.Analyst.Xcel.UDFs.GetModelFilename(), _xll.Woodstock.Analyst.Xcel.UDFs.GetScenarioIndex(),"2"))/5,0,_xll.Woodstock.Analyst.Xcel.UDFs.GetIndicatorValue("OVOLERRREC", "5 Famille de courbes="&amp;$F593&amp;";", _xll.Woodstock.Analyst.Xcel.UDFs.GetModelFilename(), _xll.Woodstock.Analyst.Xcel.UDFs.GetScenarioIndex(),"2"))/5</f>
        <v>1687.948975858945</v>
      </c>
      <c r="I593" s="253">
        <f>IF(ISERROR(_xll.Woodstock.Analyst.Xcel.UDFs.GetIndicatorValue("OVOLERRREC", "5 Famille de courbes="&amp;$F593&amp;";", _xll.Woodstock.Analyst.Xcel.UDFs.GetModelFilename(), _xll.Woodstock.Analyst.Xcel.UDFs.GetScenarioIndex(),"3"))/5,0,_xll.Woodstock.Analyst.Xcel.UDFs.GetIndicatorValue("OVOLERRREC", "5 Famille de courbes="&amp;$F593&amp;";", _xll.Woodstock.Analyst.Xcel.UDFs.GetModelFilename(), _xll.Woodstock.Analyst.Xcel.UDFs.GetScenarioIndex(),"3"))/5</f>
        <v>1411.9643765371593</v>
      </c>
      <c r="J593" s="253">
        <f>IF(ISERROR(_xll.Woodstock.Analyst.Xcel.UDFs.GetIndicatorValue("OVOLERRREC", "5 Famille de courbes="&amp;$F593&amp;";", _xll.Woodstock.Analyst.Xcel.UDFs.GetModelFilename(), _xll.Woodstock.Analyst.Xcel.UDFs.GetScenarioIndex(),"4"))/5,0,_xll.Woodstock.Analyst.Xcel.UDFs.GetIndicatorValue("OVOLERRREC", "5 Famille de courbes="&amp;$F593&amp;";", _xll.Woodstock.Analyst.Xcel.UDFs.GetModelFilename(), _xll.Woodstock.Analyst.Xcel.UDFs.GetScenarioIndex(),"4"))/5</f>
        <v>743.37856764903358</v>
      </c>
      <c r="K593" s="253">
        <f>IF(ISERROR(_xll.Woodstock.Analyst.Xcel.UDFs.GetIndicatorValue("OVOLERRREC", "5 Famille de courbes="&amp;$F593&amp;";", _xll.Woodstock.Analyst.Xcel.UDFs.GetModelFilename(), _xll.Woodstock.Analyst.Xcel.UDFs.GetScenarioIndex(),"5"))/5,0,_xll.Woodstock.Analyst.Xcel.UDFs.GetIndicatorValue("OVOLERRREC", "5 Famille de courbes="&amp;$F593&amp;";", _xll.Woodstock.Analyst.Xcel.UDFs.GetModelFilename(), _xll.Woodstock.Analyst.Xcel.UDFs.GetScenarioIndex(),"5"))/5</f>
        <v>1909.5977556422433</v>
      </c>
      <c r="L593" s="253">
        <f>IF(ISERROR(_xll.Woodstock.Analyst.Xcel.UDFs.GetIndicatorValue("OVOLERRREC", "5 Famille de courbes="&amp;$F593&amp;";", _xll.Woodstock.Analyst.Xcel.UDFs.GetModelFilename(), _xll.Woodstock.Analyst.Xcel.UDFs.GetScenarioIndex(),"6"))/5,0,_xll.Woodstock.Analyst.Xcel.UDFs.GetIndicatorValue("OVOLERRREC", "5 Famille de courbes="&amp;$F593&amp;";", _xll.Woodstock.Analyst.Xcel.UDFs.GetModelFilename(), _xll.Woodstock.Analyst.Xcel.UDFs.GetScenarioIndex(),"6"))/5</f>
        <v>1605.6046933553484</v>
      </c>
      <c r="M593" s="253">
        <f>IF(ISERROR(_xll.Woodstock.Analyst.Xcel.UDFs.GetIndicatorValueAverage("OVOLERRREC", "5 Famille de courbes="&amp;$F593&amp;";", _xll.Woodstock.Analyst.Xcel.UDFs.GetModelFilename(), _xll.Woodstock.Analyst.Xcel.UDFs.GetScenarioIndex(),"2", "6"))/5,0,_xll.Woodstock.Analyst.Xcel.UDFs.GetIndicatorValueAverage("OVOLERRREC", "5 Famille de courbes="&amp;$F593&amp;";", _xll.Woodstock.Analyst.Xcel.UDFs.GetModelFilename(), _xll.Woodstock.Analyst.Xcel.UDFs.GetScenarioIndex(),"2", "6"))/5</f>
        <v>1471.6988738085458</v>
      </c>
      <c r="N593" s="437">
        <f t="shared" si="130"/>
        <v>1471.6988738085461</v>
      </c>
      <c r="O593" s="241" t="b">
        <f t="shared" si="131"/>
        <v>1</v>
      </c>
    </row>
    <row r="594" spans="1:15" x14ac:dyDescent="0.25">
      <c r="A594" s="248" t="s">
        <v>28</v>
      </c>
      <c r="B594" s="248" t="s">
        <v>99</v>
      </c>
      <c r="C594" s="248" t="s">
        <v>234</v>
      </c>
      <c r="D594" s="248" t="s">
        <v>235</v>
      </c>
      <c r="E594" s="241" t="s">
        <v>17</v>
      </c>
      <c r="F594" s="249" t="str">
        <f t="shared" si="128"/>
        <v>FCTYF_FT_ESHG</v>
      </c>
      <c r="G594" s="249" t="str">
        <f t="shared" si="129"/>
        <v>FCTYF_FT_EsHg_Sous-total F. Intolérants</v>
      </c>
      <c r="H594" s="253">
        <f>IF(ISERROR(_xll.Woodstock.Analyst.Xcel.UDFs.GetIndicatorValue("OVOLGFIREC", "5 Famille de courbes="&amp;$F594&amp;";", _xll.Woodstock.Analyst.Xcel.UDFs.GetModelFilename(), _xll.Woodstock.Analyst.Xcel.UDFs.GetScenarioIndex(),"2"))/5,0,_xll.Woodstock.Analyst.Xcel.UDFs.GetIndicatorValue("OVOLGFIREC", "5 Famille de courbes="&amp;$F594&amp;";", _xll.Woodstock.Analyst.Xcel.UDFs.GetModelFilename(), _xll.Woodstock.Analyst.Xcel.UDFs.GetScenarioIndex(),"2"))/5</f>
        <v>3556.7139288570406</v>
      </c>
      <c r="I594" s="253">
        <f>IF(ISERROR(_xll.Woodstock.Analyst.Xcel.UDFs.GetIndicatorValue("OVOLGFIREC", "5 Famille de courbes="&amp;$F594&amp;";", _xll.Woodstock.Analyst.Xcel.UDFs.GetModelFilename(), _xll.Woodstock.Analyst.Xcel.UDFs.GetScenarioIndex(),"3"))/5,0,_xll.Woodstock.Analyst.Xcel.UDFs.GetIndicatorValue("OVOLGFIREC", "5 Famille de courbes="&amp;$F594&amp;";", _xll.Woodstock.Analyst.Xcel.UDFs.GetModelFilename(), _xll.Woodstock.Analyst.Xcel.UDFs.GetScenarioIndex(),"3"))/5</f>
        <v>2966.8154456690172</v>
      </c>
      <c r="J594" s="253">
        <f>IF(ISERROR(_xll.Woodstock.Analyst.Xcel.UDFs.GetIndicatorValue("OVOLGFIREC", "5 Famille de courbes="&amp;$F594&amp;";", _xll.Woodstock.Analyst.Xcel.UDFs.GetModelFilename(), _xll.Woodstock.Analyst.Xcel.UDFs.GetScenarioIndex(),"4"))/5,0,_xll.Woodstock.Analyst.Xcel.UDFs.GetIndicatorValue("OVOLGFIREC", "5 Famille de courbes="&amp;$F594&amp;";", _xll.Woodstock.Analyst.Xcel.UDFs.GetModelFilename(), _xll.Woodstock.Analyst.Xcel.UDFs.GetScenarioIndex(),"4"))/5</f>
        <v>1562.4454850053842</v>
      </c>
      <c r="K594" s="253">
        <f>IF(ISERROR(_xll.Woodstock.Analyst.Xcel.UDFs.GetIndicatorValue("OVOLGFIREC", "5 Famille de courbes="&amp;$F594&amp;";", _xll.Woodstock.Analyst.Xcel.UDFs.GetModelFilename(), _xll.Woodstock.Analyst.Xcel.UDFs.GetScenarioIndex(),"5"))/5,0,_xll.Woodstock.Analyst.Xcel.UDFs.GetIndicatorValue("OVOLGFIREC", "5 Famille de courbes="&amp;$F594&amp;";", _xll.Woodstock.Analyst.Xcel.UDFs.GetModelFilename(), _xll.Woodstock.Analyst.Xcel.UDFs.GetScenarioIndex(),"5"))/5</f>
        <v>4033.2461794507917</v>
      </c>
      <c r="L594" s="253">
        <f>IF(ISERROR(_xll.Woodstock.Analyst.Xcel.UDFs.GetIndicatorValue("OVOLGFIREC", "5 Famille de courbes="&amp;$F594&amp;";", _xll.Woodstock.Analyst.Xcel.UDFs.GetModelFilename(), _xll.Woodstock.Analyst.Xcel.UDFs.GetScenarioIndex(),"6"))/5,0,_xll.Woodstock.Analyst.Xcel.UDFs.GetIndicatorValue("OVOLGFIREC", "5 Famille de courbes="&amp;$F594&amp;";", _xll.Woodstock.Analyst.Xcel.UDFs.GetModelFilename(), _xll.Woodstock.Analyst.Xcel.UDFs.GetScenarioIndex(),"6"))/5</f>
        <v>3382.2346251724825</v>
      </c>
      <c r="M594" s="253">
        <f>IF(ISERROR(_xll.Woodstock.Analyst.Xcel.UDFs.GetIndicatorValueAverage("OVOLGFIREC", "5 Famille de courbes="&amp;$F594&amp;";", _xll.Woodstock.Analyst.Xcel.UDFs.GetModelFilename(), _xll.Woodstock.Analyst.Xcel.UDFs.GetScenarioIndex(),"2", "6"))/5,0,_xll.Woodstock.Analyst.Xcel.UDFs.GetIndicatorValueAverage("OVOLGFIREC", "5 Famille de courbes="&amp;$F594&amp;";", _xll.Woodstock.Analyst.Xcel.UDFs.GetModelFilename(), _xll.Woodstock.Analyst.Xcel.UDFs.GetScenarioIndex(),"2", "6"))/5</f>
        <v>3100.2911328309438</v>
      </c>
      <c r="N594" s="437">
        <f t="shared" si="130"/>
        <v>3100.2911328309433</v>
      </c>
      <c r="O594" s="241" t="b">
        <f t="shared" si="131"/>
        <v>1</v>
      </c>
    </row>
    <row r="595" spans="1:15" x14ac:dyDescent="0.25">
      <c r="A595" s="248" t="s">
        <v>28</v>
      </c>
      <c r="B595" s="248" t="s">
        <v>99</v>
      </c>
      <c r="C595" s="248" t="s">
        <v>234</v>
      </c>
      <c r="D595" s="248" t="s">
        <v>235</v>
      </c>
      <c r="E595" s="241" t="s">
        <v>18</v>
      </c>
      <c r="F595" s="249" t="str">
        <f t="shared" si="128"/>
        <v>FCTYF_FT_ESHG</v>
      </c>
      <c r="G595" s="249" t="str">
        <f t="shared" si="129"/>
        <v>FCTYF_FT_EsHg_Bouleau jaune</v>
      </c>
      <c r="H595" s="253">
        <f>IF(ISERROR(_xll.Woodstock.Analyst.Xcel.UDFs.GetIndicatorValue("OVOLBOJREC", "5 Famille de courbes="&amp;$F595&amp;";", _xll.Woodstock.Analyst.Xcel.UDFs.GetModelFilename(), _xll.Woodstock.Analyst.Xcel.UDFs.GetScenarioIndex(),"2"))/5,0,_xll.Woodstock.Analyst.Xcel.UDFs.GetIndicatorValue("OVOLBOJREC", "5 Famille de courbes="&amp;$F595&amp;";", _xll.Woodstock.Analyst.Xcel.UDFs.GetModelFilename(), _xll.Woodstock.Analyst.Xcel.UDFs.GetScenarioIndex(),"2"))/5</f>
        <v>4022.9927208746294</v>
      </c>
      <c r="I595" s="253">
        <f>IF(ISERROR(_xll.Woodstock.Analyst.Xcel.UDFs.GetIndicatorValue("OVOLBOJREC", "5 Famille de courbes="&amp;$F595&amp;";", _xll.Woodstock.Analyst.Xcel.UDFs.GetModelFilename(), _xll.Woodstock.Analyst.Xcel.UDFs.GetScenarioIndex(),"3"))/5,0,_xll.Woodstock.Analyst.Xcel.UDFs.GetIndicatorValue("OVOLBOJREC", "5 Famille de courbes="&amp;$F595&amp;";", _xll.Woodstock.Analyst.Xcel.UDFs.GetModelFilename(), _xll.Woodstock.Analyst.Xcel.UDFs.GetScenarioIndex(),"3"))/5</f>
        <v>2941.2756609630919</v>
      </c>
      <c r="J595" s="253">
        <f>IF(ISERROR(_xll.Woodstock.Analyst.Xcel.UDFs.GetIndicatorValue("OVOLBOJREC", "5 Famille de courbes="&amp;$F595&amp;";", _xll.Woodstock.Analyst.Xcel.UDFs.GetModelFilename(), _xll.Woodstock.Analyst.Xcel.UDFs.GetScenarioIndex(),"4"))/5,0,_xll.Woodstock.Analyst.Xcel.UDFs.GetIndicatorValue("OVOLBOJREC", "5 Famille de courbes="&amp;$F595&amp;";", _xll.Woodstock.Analyst.Xcel.UDFs.GetModelFilename(), _xll.Woodstock.Analyst.Xcel.UDFs.GetScenarioIndex(),"4"))/5</f>
        <v>2027.5281835813141</v>
      </c>
      <c r="K595" s="253">
        <f>IF(ISERROR(_xll.Woodstock.Analyst.Xcel.UDFs.GetIndicatorValue("OVOLBOJREC", "5 Famille de courbes="&amp;$F595&amp;";", _xll.Woodstock.Analyst.Xcel.UDFs.GetModelFilename(), _xll.Woodstock.Analyst.Xcel.UDFs.GetScenarioIndex(),"5"))/5,0,_xll.Woodstock.Analyst.Xcel.UDFs.GetIndicatorValue("OVOLBOJREC", "5 Famille de courbes="&amp;$F595&amp;";", _xll.Woodstock.Analyst.Xcel.UDFs.GetModelFilename(), _xll.Woodstock.Analyst.Xcel.UDFs.GetScenarioIndex(),"5"))/5</f>
        <v>4467.5292869530167</v>
      </c>
      <c r="L595" s="253">
        <f>IF(ISERROR(_xll.Woodstock.Analyst.Xcel.UDFs.GetIndicatorValue("OVOLBOJREC", "5 Famille de courbes="&amp;$F595&amp;";", _xll.Woodstock.Analyst.Xcel.UDFs.GetModelFilename(), _xll.Woodstock.Analyst.Xcel.UDFs.GetScenarioIndex(),"6"))/5,0,_xll.Woodstock.Analyst.Xcel.UDFs.GetIndicatorValue("OVOLBOJREC", "5 Famille de courbes="&amp;$F595&amp;";", _xll.Woodstock.Analyst.Xcel.UDFs.GetModelFilename(), _xll.Woodstock.Analyst.Xcel.UDFs.GetScenarioIndex(),"6"))/5</f>
        <v>3886.7332591677346</v>
      </c>
      <c r="M595" s="253">
        <f>IF(ISERROR(_xll.Woodstock.Analyst.Xcel.UDFs.GetIndicatorValueAverage("OVOLBOJREC", "5 Famille de courbes="&amp;$F595&amp;";", _xll.Woodstock.Analyst.Xcel.UDFs.GetModelFilename(), _xll.Woodstock.Analyst.Xcel.UDFs.GetScenarioIndex(),"2", "6"))/5,0,_xll.Woodstock.Analyst.Xcel.UDFs.GetIndicatorValueAverage("OVOLBOJREC", "5 Famille de courbes="&amp;$F595&amp;";", _xll.Woodstock.Analyst.Xcel.UDFs.GetModelFilename(), _xll.Woodstock.Analyst.Xcel.UDFs.GetScenarioIndex(),"2", "6"))/5</f>
        <v>3469.2118223079583</v>
      </c>
      <c r="N595" s="437">
        <f t="shared" si="130"/>
        <v>3469.2118223079574</v>
      </c>
      <c r="O595" s="241" t="b">
        <f t="shared" si="131"/>
        <v>1</v>
      </c>
    </row>
    <row r="596" spans="1:15" x14ac:dyDescent="0.25">
      <c r="A596" s="248" t="s">
        <v>28</v>
      </c>
      <c r="B596" s="248" t="s">
        <v>99</v>
      </c>
      <c r="C596" s="248" t="s">
        <v>234</v>
      </c>
      <c r="D596" s="248" t="s">
        <v>235</v>
      </c>
      <c r="E596" s="241" t="s">
        <v>19</v>
      </c>
      <c r="F596" s="249" t="str">
        <f t="shared" si="128"/>
        <v>FCTYF_FT_ESHG</v>
      </c>
      <c r="G596" s="249" t="str">
        <f t="shared" si="129"/>
        <v>FCTYF_FT_EsHg_Érable à sucre</v>
      </c>
      <c r="H596" s="253">
        <f>IF(ISERROR(_xll.Woodstock.Analyst.Xcel.UDFs.GetIndicatorValue("OVOLERSREC", "5 Famille de courbes="&amp;$F596&amp;";", _xll.Woodstock.Analyst.Xcel.UDFs.GetModelFilename(), _xll.Woodstock.Analyst.Xcel.UDFs.GetScenarioIndex(),"2"))/5,0,_xll.Woodstock.Analyst.Xcel.UDFs.GetIndicatorValue("OVOLERSREC", "5 Famille de courbes="&amp;$F596&amp;";", _xll.Woodstock.Analyst.Xcel.UDFs.GetModelFilename(), _xll.Woodstock.Analyst.Xcel.UDFs.GetScenarioIndex(),"2"))/5</f>
        <v>10901.949151486566</v>
      </c>
      <c r="I596" s="253">
        <f>IF(ISERROR(_xll.Woodstock.Analyst.Xcel.UDFs.GetIndicatorValue("OVOLERSREC", "5 Famille de courbes="&amp;$F596&amp;";", _xll.Woodstock.Analyst.Xcel.UDFs.GetModelFilename(), _xll.Woodstock.Analyst.Xcel.UDFs.GetScenarioIndex(),"3"))/5,0,_xll.Woodstock.Analyst.Xcel.UDFs.GetIndicatorValue("OVOLERSREC", "5 Famille de courbes="&amp;$F596&amp;";", _xll.Woodstock.Analyst.Xcel.UDFs.GetModelFilename(), _xll.Woodstock.Analyst.Xcel.UDFs.GetScenarioIndex(),"3"))/5</f>
        <v>7661.5629341166523</v>
      </c>
      <c r="J596" s="253">
        <f>IF(ISERROR(_xll.Woodstock.Analyst.Xcel.UDFs.GetIndicatorValue("OVOLERSREC", "5 Famille de courbes="&amp;$F596&amp;";", _xll.Woodstock.Analyst.Xcel.UDFs.GetModelFilename(), _xll.Woodstock.Analyst.Xcel.UDFs.GetScenarioIndex(),"4"))/5,0,_xll.Woodstock.Analyst.Xcel.UDFs.GetIndicatorValue("OVOLERSREC", "5 Famille de courbes="&amp;$F596&amp;";", _xll.Woodstock.Analyst.Xcel.UDFs.GetModelFilename(), _xll.Woodstock.Analyst.Xcel.UDFs.GetScenarioIndex(),"4"))/5</f>
        <v>5505.4377722666477</v>
      </c>
      <c r="K596" s="253">
        <f>IF(ISERROR(_xll.Woodstock.Analyst.Xcel.UDFs.GetIndicatorValue("OVOLERSREC", "5 Famille de courbes="&amp;$F596&amp;";", _xll.Woodstock.Analyst.Xcel.UDFs.GetModelFilename(), _xll.Woodstock.Analyst.Xcel.UDFs.GetScenarioIndex(),"5"))/5,0,_xll.Woodstock.Analyst.Xcel.UDFs.GetIndicatorValue("OVOLERSREC", "5 Famille de courbes="&amp;$F596&amp;";", _xll.Woodstock.Analyst.Xcel.UDFs.GetModelFilename(), _xll.Woodstock.Analyst.Xcel.UDFs.GetScenarioIndex(),"5"))/5</f>
        <v>11598.061890652276</v>
      </c>
      <c r="L596" s="253">
        <f>IF(ISERROR(_xll.Woodstock.Analyst.Xcel.UDFs.GetIndicatorValue("OVOLERSREC", "5 Famille de courbes="&amp;$F596&amp;";", _xll.Woodstock.Analyst.Xcel.UDFs.GetModelFilename(), _xll.Woodstock.Analyst.Xcel.UDFs.GetScenarioIndex(),"6"))/5,0,_xll.Woodstock.Analyst.Xcel.UDFs.GetIndicatorValue("OVOLERSREC", "5 Famille de courbes="&amp;$F596&amp;";", _xll.Woodstock.Analyst.Xcel.UDFs.GetModelFilename(), _xll.Woodstock.Analyst.Xcel.UDFs.GetScenarioIndex(),"6"))/5</f>
        <v>9563.0817189656209</v>
      </c>
      <c r="M596" s="253">
        <f>IF(ISERROR(_xll.Woodstock.Analyst.Xcel.UDFs.GetIndicatorValueAverage("OVOLERSREC", "5 Famille de courbes="&amp;$F596&amp;";", _xll.Woodstock.Analyst.Xcel.UDFs.GetModelFilename(), _xll.Woodstock.Analyst.Xcel.UDFs.GetScenarioIndex(),"2", "6"))/5,0,_xll.Woodstock.Analyst.Xcel.UDFs.GetIndicatorValueAverage("OVOLERSREC", "5 Famille de courbes="&amp;$F596&amp;";", _xll.Woodstock.Analyst.Xcel.UDFs.GetModelFilename(), _xll.Woodstock.Analyst.Xcel.UDFs.GetScenarioIndex(),"2", "6"))/5</f>
        <v>9046.0186934975536</v>
      </c>
      <c r="N596" s="437">
        <f t="shared" si="130"/>
        <v>9046.0186934975536</v>
      </c>
      <c r="O596" s="241" t="b">
        <f t="shared" si="131"/>
        <v>1</v>
      </c>
    </row>
    <row r="597" spans="1:15" x14ac:dyDescent="0.25">
      <c r="A597" s="248" t="s">
        <v>28</v>
      </c>
      <c r="B597" s="248" t="s">
        <v>99</v>
      </c>
      <c r="C597" s="248" t="s">
        <v>234</v>
      </c>
      <c r="D597" s="248" t="s">
        <v>235</v>
      </c>
      <c r="E597" s="241" t="s">
        <v>21</v>
      </c>
      <c r="F597" s="249" t="str">
        <f t="shared" si="128"/>
        <v>FCTYF_FT_ESHG</v>
      </c>
      <c r="G597" s="249" t="str">
        <f t="shared" si="129"/>
        <v>FCTYF_FT_EsHg_Sous-total F. Tolérants</v>
      </c>
      <c r="H597" s="253">
        <f>IF(ISERROR(_xll.Woodstock.Analyst.Xcel.UDFs.GetIndicatorValue("OVOLGFTREC", "5 Famille de courbes="&amp;$F597&amp;";", _xll.Woodstock.Analyst.Xcel.UDFs.GetModelFilename(), _xll.Woodstock.Analyst.Xcel.UDFs.GetScenarioIndex(),"2"))/5,0,_xll.Woodstock.Analyst.Xcel.UDFs.GetIndicatorValue("OVOLGFTREC", "5 Famille de courbes="&amp;$F597&amp;";", _xll.Woodstock.Analyst.Xcel.UDFs.GetModelFilename(), _xll.Woodstock.Analyst.Xcel.UDFs.GetScenarioIndex(),"2"))/5</f>
        <v>15074.698997409319</v>
      </c>
      <c r="I597" s="253">
        <f>IF(ISERROR(_xll.Woodstock.Analyst.Xcel.UDFs.GetIndicatorValue("OVOLGFTREC", "5 Famille de courbes="&amp;$F597&amp;";", _xll.Woodstock.Analyst.Xcel.UDFs.GetModelFilename(), _xll.Woodstock.Analyst.Xcel.UDFs.GetScenarioIndex(),"3"))/5,0,_xll.Woodstock.Analyst.Xcel.UDFs.GetIndicatorValue("OVOLGFTREC", "5 Famille de courbes="&amp;$F597&amp;";", _xll.Woodstock.Analyst.Xcel.UDFs.GetModelFilename(), _xll.Woodstock.Analyst.Xcel.UDFs.GetScenarioIndex(),"3"))/5</f>
        <v>10659.221123152176</v>
      </c>
      <c r="J597" s="253">
        <f>IF(ISERROR(_xll.Woodstock.Analyst.Xcel.UDFs.GetIndicatorValue("OVOLGFTREC", "5 Famille de courbes="&amp;$F597&amp;";", _xll.Woodstock.Analyst.Xcel.UDFs.GetModelFilename(), _xll.Woodstock.Analyst.Xcel.UDFs.GetScenarioIndex(),"4"))/5,0,_xll.Woodstock.Analyst.Xcel.UDFs.GetIndicatorValue("OVOLGFTREC", "5 Famille de courbes="&amp;$F597&amp;";", _xll.Woodstock.Analyst.Xcel.UDFs.GetModelFilename(), _xll.Woodstock.Analyst.Xcel.UDFs.GetScenarioIndex(),"4"))/5</f>
        <v>7579.9357069634689</v>
      </c>
      <c r="K597" s="253">
        <f>IF(ISERROR(_xll.Woodstock.Analyst.Xcel.UDFs.GetIndicatorValue("OVOLGFTREC", "5 Famille de courbes="&amp;$F597&amp;";", _xll.Woodstock.Analyst.Xcel.UDFs.GetModelFilename(), _xll.Woodstock.Analyst.Xcel.UDFs.GetScenarioIndex(),"5"))/5,0,_xll.Woodstock.Analyst.Xcel.UDFs.GetIndicatorValue("OVOLGFTREC", "5 Famille de courbes="&amp;$F597&amp;";", _xll.Woodstock.Analyst.Xcel.UDFs.GetModelFilename(), _xll.Woodstock.Analyst.Xcel.UDFs.GetScenarioIndex(),"5"))/5</f>
        <v>16169.937970367439</v>
      </c>
      <c r="L597" s="253">
        <f>IF(ISERROR(_xll.Woodstock.Analyst.Xcel.UDFs.GetIndicatorValue("OVOLGFTREC", "5 Famille de courbes="&amp;$F597&amp;";", _xll.Woodstock.Analyst.Xcel.UDFs.GetModelFilename(), _xll.Woodstock.Analyst.Xcel.UDFs.GetScenarioIndex(),"6"))/5,0,_xll.Woodstock.Analyst.Xcel.UDFs.GetIndicatorValue("OVOLGFTREC", "5 Famille de courbes="&amp;$F597&amp;";", _xll.Woodstock.Analyst.Xcel.UDFs.GetModelFilename(), _xll.Woodstock.Analyst.Xcel.UDFs.GetScenarioIndex(),"6"))/5</f>
        <v>13535.589323064738</v>
      </c>
      <c r="M597" s="253">
        <f>IF(ISERROR(_xll.Woodstock.Analyst.Xcel.UDFs.GetIndicatorValueAverage("OVOLGFTREC", "5 Famille de courbes="&amp;$F597&amp;";", _xll.Woodstock.Analyst.Xcel.UDFs.GetModelFilename(), _xll.Woodstock.Analyst.Xcel.UDFs.GetScenarioIndex(),"2", "6"))/5,0,_xll.Woodstock.Analyst.Xcel.UDFs.GetIndicatorValueAverage("OVOLGFTREC", "5 Famille de courbes="&amp;$F597&amp;";", _xll.Woodstock.Analyst.Xcel.UDFs.GetModelFilename(), _xll.Woodstock.Analyst.Xcel.UDFs.GetScenarioIndex(),"2", "6"))/5</f>
        <v>12603.876624191427</v>
      </c>
      <c r="N597" s="437">
        <f t="shared" si="130"/>
        <v>12603.876624191427</v>
      </c>
      <c r="O597" s="241" t="b">
        <f t="shared" si="131"/>
        <v>1</v>
      </c>
    </row>
    <row r="598" spans="1:15" x14ac:dyDescent="0.25">
      <c r="A598" s="248" t="s">
        <v>28</v>
      </c>
      <c r="B598" s="248" t="s">
        <v>99</v>
      </c>
      <c r="C598" s="248" t="s">
        <v>234</v>
      </c>
      <c r="D598" s="248" t="s">
        <v>235</v>
      </c>
      <c r="E598" s="241" t="s">
        <v>39</v>
      </c>
      <c r="F598" s="249" t="str">
        <f t="shared" si="128"/>
        <v>FCTYF_FT_ESHG</v>
      </c>
      <c r="G598" s="249" t="str">
        <f t="shared" si="129"/>
        <v>FCTYF_FT_EsHg_Total Résineux &amp; Feuillus</v>
      </c>
      <c r="H598" s="253">
        <f>IF(ISERROR(_xll.Woodstock.Analyst.Xcel.UDFs.GetIndicatorValue("OVOLTOTREC", "5 Famille de courbes="&amp;$F598&amp;";", _xll.Woodstock.Analyst.Xcel.UDFs.GetModelFilename(), _xll.Woodstock.Analyst.Xcel.UDFs.GetScenarioIndex(),"2"))/5,0,_xll.Woodstock.Analyst.Xcel.UDFs.GetIndicatorValue("OVOLTOTREC", "5 Famille de courbes="&amp;$F598&amp;";", _xll.Woodstock.Analyst.Xcel.UDFs.GetModelFilename(), _xll.Woodstock.Analyst.Xcel.UDFs.GetScenarioIndex(),"2"))/5</f>
        <v>21369.704343368256</v>
      </c>
      <c r="I598" s="253">
        <f>IF(ISERROR(_xll.Woodstock.Analyst.Xcel.UDFs.GetIndicatorValue("OVOLTOTREC", "5 Famille de courbes="&amp;$F598&amp;";", _xll.Woodstock.Analyst.Xcel.UDFs.GetModelFilename(), _xll.Woodstock.Analyst.Xcel.UDFs.GetScenarioIndex(),"3"))/5,0,_xll.Woodstock.Analyst.Xcel.UDFs.GetIndicatorValue("OVOLTOTREC", "5 Famille de courbes="&amp;$F598&amp;";", _xll.Woodstock.Analyst.Xcel.UDFs.GetModelFilename(), _xll.Woodstock.Analyst.Xcel.UDFs.GetScenarioIndex(),"3"))/5</f>
        <v>15365.996342999384</v>
      </c>
      <c r="J598" s="253">
        <f>IF(ISERROR(_xll.Woodstock.Analyst.Xcel.UDFs.GetIndicatorValue("OVOLTOTREC", "5 Famille de courbes="&amp;$F598&amp;";", _xll.Woodstock.Analyst.Xcel.UDFs.GetModelFilename(), _xll.Woodstock.Analyst.Xcel.UDFs.GetScenarioIndex(),"4"))/5,0,_xll.Woodstock.Analyst.Xcel.UDFs.GetIndicatorValue("OVOLTOTREC", "5 Famille de courbes="&amp;$F598&amp;";", _xll.Woodstock.Analyst.Xcel.UDFs.GetModelFilename(), _xll.Woodstock.Analyst.Xcel.UDFs.GetScenarioIndex(),"4"))/5</f>
        <v>9932.1278956151073</v>
      </c>
      <c r="K598" s="253">
        <f>IF(ISERROR(_xll.Woodstock.Analyst.Xcel.UDFs.GetIndicatorValue("OVOLTOTREC", "5 Famille de courbes="&amp;$F598&amp;";", _xll.Woodstock.Analyst.Xcel.UDFs.GetModelFilename(), _xll.Woodstock.Analyst.Xcel.UDFs.GetScenarioIndex(),"5"))/5,0,_xll.Woodstock.Analyst.Xcel.UDFs.GetIndicatorValue("OVOLTOTREC", "5 Famille de courbes="&amp;$F598&amp;";", _xll.Woodstock.Analyst.Xcel.UDFs.GetModelFilename(), _xll.Woodstock.Analyst.Xcel.UDFs.GetScenarioIndex(),"5"))/5</f>
        <v>22117.14605174664</v>
      </c>
      <c r="L598" s="253">
        <f>IF(ISERROR(_xll.Woodstock.Analyst.Xcel.UDFs.GetIndicatorValue("OVOLTOTREC", "5 Famille de courbes="&amp;$F598&amp;";", _xll.Woodstock.Analyst.Xcel.UDFs.GetModelFilename(), _xll.Woodstock.Analyst.Xcel.UDFs.GetScenarioIndex(),"6"))/5,0,_xll.Woodstock.Analyst.Xcel.UDFs.GetIndicatorValue("OVOLTOTREC", "5 Famille de courbes="&amp;$F598&amp;";", _xll.Woodstock.Analyst.Xcel.UDFs.GetModelFilename(), _xll.Woodstock.Analyst.Xcel.UDFs.GetScenarioIndex(),"6"))/5</f>
        <v>18503.284590044346</v>
      </c>
      <c r="M598" s="253">
        <f>IF(ISERROR(_xll.Woodstock.Analyst.Xcel.UDFs.GetIndicatorValueAverage("OVOLTOTREC", "5 Famille de courbes="&amp;$F598&amp;";", _xll.Woodstock.Analyst.Xcel.UDFs.GetModelFilename(), _xll.Woodstock.Analyst.Xcel.UDFs.GetScenarioIndex(),"2", "6"))/5,0,_xll.Woodstock.Analyst.Xcel.UDFs.GetIndicatorValueAverage("OVOLTOTREC", "5 Famille de courbes="&amp;$F598&amp;";", _xll.Woodstock.Analyst.Xcel.UDFs.GetModelFilename(), _xll.Woodstock.Analyst.Xcel.UDFs.GetScenarioIndex(),"2", "6"))/5</f>
        <v>17457.65184475475</v>
      </c>
      <c r="N598" s="437">
        <f t="shared" si="130"/>
        <v>17457.651844754746</v>
      </c>
      <c r="O598" s="241" t="b">
        <f t="shared" si="131"/>
        <v>1</v>
      </c>
    </row>
    <row r="599" spans="1:15" x14ac:dyDescent="0.25">
      <c r="A599" s="248"/>
      <c r="B599" s="248"/>
      <c r="C599" s="248"/>
      <c r="D599" s="248"/>
      <c r="E599" s="241"/>
      <c r="F599" s="241"/>
      <c r="G599" s="241"/>
      <c r="H599" s="241"/>
      <c r="I599" s="241"/>
      <c r="J599" s="241"/>
      <c r="K599" s="241"/>
      <c r="L599" s="241"/>
      <c r="M599" s="241"/>
      <c r="N599" s="355"/>
      <c r="O599" s="241"/>
    </row>
    <row r="600" spans="1:15" x14ac:dyDescent="0.25">
      <c r="A600" s="248" t="s">
        <v>29</v>
      </c>
      <c r="B600" s="248" t="s">
        <v>1455</v>
      </c>
      <c r="C600" s="248" t="s">
        <v>126</v>
      </c>
      <c r="D600" s="248" t="s">
        <v>125</v>
      </c>
      <c r="E600" s="249" t="s">
        <v>2</v>
      </c>
      <c r="F600" s="249" t="str">
        <f t="shared" ref="F600:F616" si="132">UPPER("FCTYF_"&amp;B600&amp;"_"&amp;D600)</f>
        <v>FCTYF_FTR_BJRX</v>
      </c>
      <c r="G600" s="249" t="str">
        <f t="shared" ref="G600:G616" si="133">TRIM("FCTYF_"&amp;B600&amp;"_"&amp;D600&amp;"_"&amp;E600)</f>
        <v>FCTYF_FTR_BjRx_Sapin</v>
      </c>
      <c r="H600" s="253">
        <f>IF(ISERROR(_xll.Woodstock.Analyst.Xcel.UDFs.GetIndicatorValue("OVOLSABREC", "5 Famille de courbes="&amp;$F600&amp;";", _xll.Woodstock.Analyst.Xcel.UDFs.GetModelFilename(), _xll.Woodstock.Analyst.Xcel.UDFs.GetScenarioIndex(),"2"))/5,0,_xll.Woodstock.Analyst.Xcel.UDFs.GetIndicatorValue("OVOLSABREC", "5 Famille de courbes="&amp;$F600&amp;";", _xll.Woodstock.Analyst.Xcel.UDFs.GetModelFilename(), _xll.Woodstock.Analyst.Xcel.UDFs.GetScenarioIndex(),"2"))/5</f>
        <v>1895.652716858282</v>
      </c>
      <c r="I600" s="253">
        <f>IF(ISERROR(_xll.Woodstock.Analyst.Xcel.UDFs.GetIndicatorValue("OVOLSABREC", "5 Famille de courbes="&amp;$F600&amp;";", _xll.Woodstock.Analyst.Xcel.UDFs.GetModelFilename(), _xll.Woodstock.Analyst.Xcel.UDFs.GetScenarioIndex(),"3"))/5,0,_xll.Woodstock.Analyst.Xcel.UDFs.GetIndicatorValue("OVOLSABREC", "5 Famille de courbes="&amp;$F600&amp;";", _xll.Woodstock.Analyst.Xcel.UDFs.GetModelFilename(), _xll.Woodstock.Analyst.Xcel.UDFs.GetScenarioIndex(),"3"))/5</f>
        <v>1722.1345703777515</v>
      </c>
      <c r="J600" s="253">
        <f>IF(ISERROR(_xll.Woodstock.Analyst.Xcel.UDFs.GetIndicatorValue("OVOLSABREC", "5 Famille de courbes="&amp;$F600&amp;";", _xll.Woodstock.Analyst.Xcel.UDFs.GetModelFilename(), _xll.Woodstock.Analyst.Xcel.UDFs.GetScenarioIndex(),"4"))/5,0,_xll.Woodstock.Analyst.Xcel.UDFs.GetIndicatorValue("OVOLSABREC", "5 Famille de courbes="&amp;$F600&amp;";", _xll.Woodstock.Analyst.Xcel.UDFs.GetModelFilename(), _xll.Woodstock.Analyst.Xcel.UDFs.GetScenarioIndex(),"4"))/5</f>
        <v>983.62801224220254</v>
      </c>
      <c r="K600" s="253">
        <f>IF(ISERROR(_xll.Woodstock.Analyst.Xcel.UDFs.GetIndicatorValue("OVOLSABREC", "5 Famille de courbes="&amp;$F600&amp;";", _xll.Woodstock.Analyst.Xcel.UDFs.GetModelFilename(), _xll.Woodstock.Analyst.Xcel.UDFs.GetScenarioIndex(),"5"))/5,0,_xll.Woodstock.Analyst.Xcel.UDFs.GetIndicatorValue("OVOLSABREC", "5 Famille de courbes="&amp;$F600&amp;";", _xll.Woodstock.Analyst.Xcel.UDFs.GetModelFilename(), _xll.Woodstock.Analyst.Xcel.UDFs.GetScenarioIndex(),"5"))/5</f>
        <v>900.539581236662</v>
      </c>
      <c r="L600" s="253">
        <f>IF(ISERROR(_xll.Woodstock.Analyst.Xcel.UDFs.GetIndicatorValue("OVOLSABREC", "5 Famille de courbes="&amp;$F600&amp;";", _xll.Woodstock.Analyst.Xcel.UDFs.GetModelFilename(), _xll.Woodstock.Analyst.Xcel.UDFs.GetScenarioIndex(),"6"))/5,0,_xll.Woodstock.Analyst.Xcel.UDFs.GetIndicatorValue("OVOLSABREC", "5 Famille de courbes="&amp;$F600&amp;";", _xll.Woodstock.Analyst.Xcel.UDFs.GetModelFilename(), _xll.Woodstock.Analyst.Xcel.UDFs.GetScenarioIndex(),"6"))/5</f>
        <v>840.5659099655926</v>
      </c>
      <c r="M600" s="253">
        <f>IF(ISERROR(_xll.Woodstock.Analyst.Xcel.UDFs.GetIndicatorValueAverage("OVOLSABREC", "5 Famille de courbes="&amp;$F600&amp;";", _xll.Woodstock.Analyst.Xcel.UDFs.GetModelFilename(), _xll.Woodstock.Analyst.Xcel.UDFs.GetScenarioIndex(),"2", "6"))/5,0,_xll.Woodstock.Analyst.Xcel.UDFs.GetIndicatorValueAverage("OVOLSABREC", "5 Famille de courbes="&amp;$F600&amp;";", _xll.Woodstock.Analyst.Xcel.UDFs.GetModelFilename(), _xll.Woodstock.Analyst.Xcel.UDFs.GetScenarioIndex(),"2", "6"))/5</f>
        <v>1268.5041581360981</v>
      </c>
      <c r="N600" s="437">
        <f t="shared" ref="N600:N616" si="134">AVERAGE(H600:L600)</f>
        <v>1268.5041581360981</v>
      </c>
      <c r="O600" s="241" t="b">
        <f t="shared" ref="O600:O616" si="135">EXACT(ROUND(M600,1),ROUND(N600,1))</f>
        <v>1</v>
      </c>
    </row>
    <row r="601" spans="1:15" x14ac:dyDescent="0.25">
      <c r="A601" s="248" t="s">
        <v>29</v>
      </c>
      <c r="B601" s="248" t="s">
        <v>1455</v>
      </c>
      <c r="C601" s="248" t="s">
        <v>126</v>
      </c>
      <c r="D601" s="248" t="s">
        <v>125</v>
      </c>
      <c r="E601" s="241" t="s">
        <v>3</v>
      </c>
      <c r="F601" s="249" t="str">
        <f t="shared" si="132"/>
        <v>FCTYF_FTR_BJRX</v>
      </c>
      <c r="G601" s="249" t="str">
        <f t="shared" si="133"/>
        <v>FCTYF_FTR_BjRx_Épinettes</v>
      </c>
      <c r="H601" s="253">
        <f>IF(ISERROR(_xll.Woodstock.Analyst.Xcel.UDFs.GetIndicatorValue("OVOLGEPXREC", "5 Famille de courbes="&amp;$F601&amp;";", _xll.Woodstock.Analyst.Xcel.UDFs.GetModelFilename(), _xll.Woodstock.Analyst.Xcel.UDFs.GetScenarioIndex(),"2"))/5,0,_xll.Woodstock.Analyst.Xcel.UDFs.GetIndicatorValue("OVOLGEPXREC", "5 Famille de courbes="&amp;$F601&amp;";", _xll.Woodstock.Analyst.Xcel.UDFs.GetModelFilename(), _xll.Woodstock.Analyst.Xcel.UDFs.GetScenarioIndex(),"2"))/5</f>
        <v>902.84776345456362</v>
      </c>
      <c r="I601" s="253">
        <f>IF(ISERROR(_xll.Woodstock.Analyst.Xcel.UDFs.GetIndicatorValue("OVOLGEPXREC", "5 Famille de courbes="&amp;$F601&amp;";", _xll.Woodstock.Analyst.Xcel.UDFs.GetModelFilename(), _xll.Woodstock.Analyst.Xcel.UDFs.GetScenarioIndex(),"3"))/5,0,_xll.Woodstock.Analyst.Xcel.UDFs.GetIndicatorValue("OVOLGEPXREC", "5 Famille de courbes="&amp;$F601&amp;";", _xll.Woodstock.Analyst.Xcel.UDFs.GetModelFilename(), _xll.Woodstock.Analyst.Xcel.UDFs.GetScenarioIndex(),"3"))/5</f>
        <v>1866.7626102060544</v>
      </c>
      <c r="J601" s="253">
        <f>IF(ISERROR(_xll.Woodstock.Analyst.Xcel.UDFs.GetIndicatorValue("OVOLGEPXREC", "5 Famille de courbes="&amp;$F601&amp;";", _xll.Woodstock.Analyst.Xcel.UDFs.GetModelFilename(), _xll.Woodstock.Analyst.Xcel.UDFs.GetScenarioIndex(),"4"))/5,0,_xll.Woodstock.Analyst.Xcel.UDFs.GetIndicatorValue("OVOLGEPXREC", "5 Famille de courbes="&amp;$F601&amp;";", _xll.Woodstock.Analyst.Xcel.UDFs.GetModelFilename(), _xll.Woodstock.Analyst.Xcel.UDFs.GetScenarioIndex(),"4"))/5</f>
        <v>1001.390023566968</v>
      </c>
      <c r="K601" s="253">
        <f>IF(ISERROR(_xll.Woodstock.Analyst.Xcel.UDFs.GetIndicatorValue("OVOLGEPXREC", "5 Famille de courbes="&amp;$F601&amp;";", _xll.Woodstock.Analyst.Xcel.UDFs.GetModelFilename(), _xll.Woodstock.Analyst.Xcel.UDFs.GetScenarioIndex(),"5"))/5,0,_xll.Woodstock.Analyst.Xcel.UDFs.GetIndicatorValue("OVOLGEPXREC", "5 Famille de courbes="&amp;$F601&amp;";", _xll.Woodstock.Analyst.Xcel.UDFs.GetModelFilename(), _xll.Woodstock.Analyst.Xcel.UDFs.GetScenarioIndex(),"5"))/5</f>
        <v>1010.7865429147157</v>
      </c>
      <c r="L601" s="253">
        <f>IF(ISERROR(_xll.Woodstock.Analyst.Xcel.UDFs.GetIndicatorValue("OVOLGEPXREC", "5 Famille de courbes="&amp;$F601&amp;";", _xll.Woodstock.Analyst.Xcel.UDFs.GetModelFilename(), _xll.Woodstock.Analyst.Xcel.UDFs.GetScenarioIndex(),"6"))/5,0,_xll.Woodstock.Analyst.Xcel.UDFs.GetIndicatorValue("OVOLGEPXREC", "5 Famille de courbes="&amp;$F601&amp;";", _xll.Woodstock.Analyst.Xcel.UDFs.GetModelFilename(), _xll.Woodstock.Analyst.Xcel.UDFs.GetScenarioIndex(),"6"))/5</f>
        <v>1021.5953222746899</v>
      </c>
      <c r="M601" s="253">
        <f>IF(ISERROR(_xll.Woodstock.Analyst.Xcel.UDFs.GetIndicatorValueAverage("OVOLGEPXREC", "5 Famille de courbes="&amp;$F601&amp;";", _xll.Woodstock.Analyst.Xcel.UDFs.GetModelFilename(), _xll.Woodstock.Analyst.Xcel.UDFs.GetScenarioIndex(),"2", "6"))/5,0,_xll.Woodstock.Analyst.Xcel.UDFs.GetIndicatorValueAverage("OVOLGEPXREC", "5 Famille de courbes="&amp;$F601&amp;";", _xll.Woodstock.Analyst.Xcel.UDFs.GetModelFilename(), _xll.Woodstock.Analyst.Xcel.UDFs.GetScenarioIndex(),"2", "6"))/5</f>
        <v>1160.6764524833984</v>
      </c>
      <c r="N601" s="437">
        <f t="shared" si="134"/>
        <v>1160.6764524833984</v>
      </c>
      <c r="O601" s="241" t="b">
        <f t="shared" si="135"/>
        <v>1</v>
      </c>
    </row>
    <row r="602" spans="1:15" x14ac:dyDescent="0.25">
      <c r="A602" s="248" t="s">
        <v>29</v>
      </c>
      <c r="B602" s="248" t="s">
        <v>1455</v>
      </c>
      <c r="C602" s="248" t="s">
        <v>126</v>
      </c>
      <c r="D602" s="248" t="s">
        <v>125</v>
      </c>
      <c r="E602" s="241" t="s">
        <v>4</v>
      </c>
      <c r="F602" s="249" t="str">
        <f t="shared" si="132"/>
        <v>FCTYF_FTR_BJRX</v>
      </c>
      <c r="G602" s="249" t="str">
        <f t="shared" si="133"/>
        <v>FCTYF_FTR_BjRx_Pin gris</v>
      </c>
      <c r="H602" s="253">
        <f>IF(ISERROR(_xll.Woodstock.Analyst.Xcel.UDFs.GetIndicatorValue("OVOLPIGREC", "5 Famille de courbes="&amp;$F602&amp;";", _xll.Woodstock.Analyst.Xcel.UDFs.GetModelFilename(), _xll.Woodstock.Analyst.Xcel.UDFs.GetScenarioIndex(),"2"))/5,0,_xll.Woodstock.Analyst.Xcel.UDFs.GetIndicatorValue("OVOLPIGREC", "5 Famille de courbes="&amp;$F602&amp;";", _xll.Woodstock.Analyst.Xcel.UDFs.GetModelFilename(), _xll.Woodstock.Analyst.Xcel.UDFs.GetScenarioIndex(),"2"))/5</f>
        <v>0</v>
      </c>
      <c r="I602" s="253">
        <f>IF(ISERROR(_xll.Woodstock.Analyst.Xcel.UDFs.GetIndicatorValue("OVOLPIGREC", "5 Famille de courbes="&amp;$F602&amp;";", _xll.Woodstock.Analyst.Xcel.UDFs.GetModelFilename(), _xll.Woodstock.Analyst.Xcel.UDFs.GetScenarioIndex(),"3"))/5,0,_xll.Woodstock.Analyst.Xcel.UDFs.GetIndicatorValue("OVOLPIGREC", "5 Famille de courbes="&amp;$F602&amp;";", _xll.Woodstock.Analyst.Xcel.UDFs.GetModelFilename(), _xll.Woodstock.Analyst.Xcel.UDFs.GetScenarioIndex(),"3"))/5</f>
        <v>0</v>
      </c>
      <c r="J602" s="253">
        <f>IF(ISERROR(_xll.Woodstock.Analyst.Xcel.UDFs.GetIndicatorValue("OVOLPIGREC", "5 Famille de courbes="&amp;$F602&amp;";", _xll.Woodstock.Analyst.Xcel.UDFs.GetModelFilename(), _xll.Woodstock.Analyst.Xcel.UDFs.GetScenarioIndex(),"4"))/5,0,_xll.Woodstock.Analyst.Xcel.UDFs.GetIndicatorValue("OVOLPIGREC", "5 Famille de courbes="&amp;$F602&amp;";", _xll.Woodstock.Analyst.Xcel.UDFs.GetModelFilename(), _xll.Woodstock.Analyst.Xcel.UDFs.GetScenarioIndex(),"4"))/5</f>
        <v>0</v>
      </c>
      <c r="K602" s="253">
        <f>IF(ISERROR(_xll.Woodstock.Analyst.Xcel.UDFs.GetIndicatorValue("OVOLPIGREC", "5 Famille de courbes="&amp;$F602&amp;";", _xll.Woodstock.Analyst.Xcel.UDFs.GetModelFilename(), _xll.Woodstock.Analyst.Xcel.UDFs.GetScenarioIndex(),"5"))/5,0,_xll.Woodstock.Analyst.Xcel.UDFs.GetIndicatorValue("OVOLPIGREC", "5 Famille de courbes="&amp;$F602&amp;";", _xll.Woodstock.Analyst.Xcel.UDFs.GetModelFilename(), _xll.Woodstock.Analyst.Xcel.UDFs.GetScenarioIndex(),"5"))/5</f>
        <v>0</v>
      </c>
      <c r="L602" s="253">
        <f>IF(ISERROR(_xll.Woodstock.Analyst.Xcel.UDFs.GetIndicatorValue("OVOLPIGREC", "5 Famille de courbes="&amp;$F602&amp;";", _xll.Woodstock.Analyst.Xcel.UDFs.GetModelFilename(), _xll.Woodstock.Analyst.Xcel.UDFs.GetScenarioIndex(),"6"))/5,0,_xll.Woodstock.Analyst.Xcel.UDFs.GetIndicatorValue("OVOLPIGREC", "5 Famille de courbes="&amp;$F602&amp;";", _xll.Woodstock.Analyst.Xcel.UDFs.GetModelFilename(), _xll.Woodstock.Analyst.Xcel.UDFs.GetScenarioIndex(),"6"))/5</f>
        <v>0</v>
      </c>
      <c r="M602" s="253">
        <f>IF(ISERROR(_xll.Woodstock.Analyst.Xcel.UDFs.GetIndicatorValueAverage("OVOLPIGREC", "5 Famille de courbes="&amp;$F602&amp;";", _xll.Woodstock.Analyst.Xcel.UDFs.GetModelFilename(), _xll.Woodstock.Analyst.Xcel.UDFs.GetScenarioIndex(),"2", "6"))/5,0,_xll.Woodstock.Analyst.Xcel.UDFs.GetIndicatorValueAverage("OVOLPIGREC", "5 Famille de courbes="&amp;$F602&amp;";", _xll.Woodstock.Analyst.Xcel.UDFs.GetModelFilename(), _xll.Woodstock.Analyst.Xcel.UDFs.GetScenarioIndex(),"2", "6"))/5</f>
        <v>0</v>
      </c>
      <c r="N602" s="437">
        <f t="shared" si="134"/>
        <v>0</v>
      </c>
      <c r="O602" s="241" t="b">
        <f t="shared" si="135"/>
        <v>1</v>
      </c>
    </row>
    <row r="603" spans="1:15" x14ac:dyDescent="0.25">
      <c r="A603" s="248" t="s">
        <v>29</v>
      </c>
      <c r="B603" s="248" t="s">
        <v>1455</v>
      </c>
      <c r="C603" s="248" t="s">
        <v>126</v>
      </c>
      <c r="D603" s="248" t="s">
        <v>125</v>
      </c>
      <c r="E603" s="241" t="s">
        <v>5</v>
      </c>
      <c r="F603" s="249" t="str">
        <f t="shared" si="132"/>
        <v>FCTYF_FTR_BJRX</v>
      </c>
      <c r="G603" s="249" t="str">
        <f t="shared" si="133"/>
        <v>FCTYF_FTR_BjRx_Mélèzes</v>
      </c>
      <c r="H603" s="253">
        <f>IF(ISERROR(_xll.Woodstock.Analyst.Xcel.UDFs.GetIndicatorValue("OVOLGMEXREC", "5 Famille de courbes="&amp;$F603&amp;";", _xll.Woodstock.Analyst.Xcel.UDFs.GetModelFilename(), _xll.Woodstock.Analyst.Xcel.UDFs.GetScenarioIndex(),"2"))/5,0,_xll.Woodstock.Analyst.Xcel.UDFs.GetIndicatorValue("OVOLGMEXREC", "5 Famille de courbes="&amp;$F603&amp;";", _xll.Woodstock.Analyst.Xcel.UDFs.GetModelFilename(), _xll.Woodstock.Analyst.Xcel.UDFs.GetScenarioIndex(),"2"))/5</f>
        <v>0</v>
      </c>
      <c r="I603" s="253">
        <f>IF(ISERROR(_xll.Woodstock.Analyst.Xcel.UDFs.GetIndicatorValue("OVOLGMEXREC", "5 Famille de courbes="&amp;$F603&amp;";", _xll.Woodstock.Analyst.Xcel.UDFs.GetModelFilename(), _xll.Woodstock.Analyst.Xcel.UDFs.GetScenarioIndex(),"3"))/5,0,_xll.Woodstock.Analyst.Xcel.UDFs.GetIndicatorValue("OVOLGMEXREC", "5 Famille de courbes="&amp;$F603&amp;";", _xll.Woodstock.Analyst.Xcel.UDFs.GetModelFilename(), _xll.Woodstock.Analyst.Xcel.UDFs.GetScenarioIndex(),"3"))/5</f>
        <v>0.15200000452995305</v>
      </c>
      <c r="J603" s="253">
        <f>IF(ISERROR(_xll.Woodstock.Analyst.Xcel.UDFs.GetIndicatorValue("OVOLGMEXREC", "5 Famille de courbes="&amp;$F603&amp;";", _xll.Woodstock.Analyst.Xcel.UDFs.GetModelFilename(), _xll.Woodstock.Analyst.Xcel.UDFs.GetScenarioIndex(),"4"))/5,0,_xll.Woodstock.Analyst.Xcel.UDFs.GetIndicatorValue("OVOLGMEXREC", "5 Famille de courbes="&amp;$F603&amp;";", _xll.Woodstock.Analyst.Xcel.UDFs.GetModelFilename(), _xll.Woodstock.Analyst.Xcel.UDFs.GetScenarioIndex(),"4"))/5</f>
        <v>0</v>
      </c>
      <c r="K603" s="253">
        <f>IF(ISERROR(_xll.Woodstock.Analyst.Xcel.UDFs.GetIndicatorValue("OVOLGMEXREC", "5 Famille de courbes="&amp;$F603&amp;";", _xll.Woodstock.Analyst.Xcel.UDFs.GetModelFilename(), _xll.Woodstock.Analyst.Xcel.UDFs.GetScenarioIndex(),"5"))/5,0,_xll.Woodstock.Analyst.Xcel.UDFs.GetIndicatorValue("OVOLGMEXREC", "5 Famille de courbes="&amp;$F603&amp;";", _xll.Woodstock.Analyst.Xcel.UDFs.GetModelFilename(), _xll.Woodstock.Analyst.Xcel.UDFs.GetScenarioIndex(),"5"))/5</f>
        <v>0</v>
      </c>
      <c r="L603" s="253">
        <f>IF(ISERROR(_xll.Woodstock.Analyst.Xcel.UDFs.GetIndicatorValue("OVOLGMEXREC", "5 Famille de courbes="&amp;$F603&amp;";", _xll.Woodstock.Analyst.Xcel.UDFs.GetModelFilename(), _xll.Woodstock.Analyst.Xcel.UDFs.GetScenarioIndex(),"6"))/5,0,_xll.Woodstock.Analyst.Xcel.UDFs.GetIndicatorValue("OVOLGMEXREC", "5 Famille de courbes="&amp;$F603&amp;";", _xll.Woodstock.Analyst.Xcel.UDFs.GetModelFilename(), _xll.Woodstock.Analyst.Xcel.UDFs.GetScenarioIndex(),"6"))/5</f>
        <v>0</v>
      </c>
      <c r="M603" s="253">
        <f>IF(ISERROR(_xll.Woodstock.Analyst.Xcel.UDFs.GetIndicatorValueAverage("OVOLGMEXREC", "5 Famille de courbes="&amp;$F603&amp;";", _xll.Woodstock.Analyst.Xcel.UDFs.GetModelFilename(), _xll.Woodstock.Analyst.Xcel.UDFs.GetScenarioIndex(),"2", "6"))/5,0,_xll.Woodstock.Analyst.Xcel.UDFs.GetIndicatorValueAverage("OVOLGMEXREC", "5 Famille de courbes="&amp;$F603&amp;";", _xll.Woodstock.Analyst.Xcel.UDFs.GetModelFilename(), _xll.Woodstock.Analyst.Xcel.UDFs.GetScenarioIndex(),"2", "6"))/5</f>
        <v>3.0400000905990609E-2</v>
      </c>
      <c r="N603" s="437">
        <f t="shared" si="134"/>
        <v>3.0400000905990609E-2</v>
      </c>
      <c r="O603" s="241" t="b">
        <f t="shared" si="135"/>
        <v>1</v>
      </c>
    </row>
    <row r="604" spans="1:15" x14ac:dyDescent="0.25">
      <c r="A604" s="248" t="s">
        <v>29</v>
      </c>
      <c r="B604" s="248" t="s">
        <v>1455</v>
      </c>
      <c r="C604" s="248" t="s">
        <v>126</v>
      </c>
      <c r="D604" s="248" t="s">
        <v>125</v>
      </c>
      <c r="E604" s="241" t="s">
        <v>6</v>
      </c>
      <c r="F604" s="249" t="str">
        <f t="shared" si="132"/>
        <v>FCTYF_FTR_BJRX</v>
      </c>
      <c r="G604" s="249" t="str">
        <f t="shared" si="133"/>
        <v>FCTYF_FTR_BjRx_Sous-total SEPM</v>
      </c>
      <c r="H604" s="253">
        <f>IF(ISERROR(_xll.Woodstock.Analyst.Xcel.UDFs.GetIndicatorValue("OVOLGSEPMREC", "5 Famille de courbes="&amp;$F604&amp;";", _xll.Woodstock.Analyst.Xcel.UDFs.GetModelFilename(), _xll.Woodstock.Analyst.Xcel.UDFs.GetScenarioIndex(),"2"))/5,0,_xll.Woodstock.Analyst.Xcel.UDFs.GetIndicatorValue("OVOLGSEPMREC", "5 Famille de courbes="&amp;$F604&amp;";", _xll.Woodstock.Analyst.Xcel.UDFs.GetModelFilename(), _xll.Woodstock.Analyst.Xcel.UDFs.GetScenarioIndex(),"2"))/5</f>
        <v>2798.5006556535095</v>
      </c>
      <c r="I604" s="253">
        <f>IF(ISERROR(_xll.Woodstock.Analyst.Xcel.UDFs.GetIndicatorValue("OVOLGSEPMREC", "5 Famille de courbes="&amp;$F604&amp;";", _xll.Woodstock.Analyst.Xcel.UDFs.GetModelFilename(), _xll.Woodstock.Analyst.Xcel.UDFs.GetScenarioIndex(),"3"))/5,0,_xll.Woodstock.Analyst.Xcel.UDFs.GetIndicatorValue("OVOLGSEPMREC", "5 Famille de courbes="&amp;$F604&amp;";", _xll.Woodstock.Analyst.Xcel.UDFs.GetModelFilename(), _xll.Woodstock.Analyst.Xcel.UDFs.GetScenarioIndex(),"3"))/5</f>
        <v>3589.0491650532085</v>
      </c>
      <c r="J604" s="253">
        <f>IF(ISERROR(_xll.Woodstock.Analyst.Xcel.UDFs.GetIndicatorValue("OVOLGSEPMREC", "5 Famille de courbes="&amp;$F604&amp;";", _xll.Woodstock.Analyst.Xcel.UDFs.GetModelFilename(), _xll.Woodstock.Analyst.Xcel.UDFs.GetScenarioIndex(),"4"))/5,0,_xll.Woodstock.Analyst.Xcel.UDFs.GetIndicatorValue("OVOLGSEPMREC", "5 Famille de courbes="&amp;$F604&amp;";", _xll.Woodstock.Analyst.Xcel.UDFs.GetModelFilename(), _xll.Woodstock.Analyst.Xcel.UDFs.GetScenarioIndex(),"4"))/5</f>
        <v>1985.017941032246</v>
      </c>
      <c r="K604" s="253">
        <f>IF(ISERROR(_xll.Woodstock.Analyst.Xcel.UDFs.GetIndicatorValue("OVOLGSEPMREC", "5 Famille de courbes="&amp;$F604&amp;";", _xll.Woodstock.Analyst.Xcel.UDFs.GetModelFilename(), _xll.Woodstock.Analyst.Xcel.UDFs.GetScenarioIndex(),"5"))/5,0,_xll.Woodstock.Analyst.Xcel.UDFs.GetIndicatorValue("OVOLGSEPMREC", "5 Famille de courbes="&amp;$F604&amp;";", _xll.Woodstock.Analyst.Xcel.UDFs.GetModelFilename(), _xll.Woodstock.Analyst.Xcel.UDFs.GetScenarioIndex(),"5"))/5</f>
        <v>1911.3260958835904</v>
      </c>
      <c r="L604" s="253">
        <f>IF(ISERROR(_xll.Woodstock.Analyst.Xcel.UDFs.GetIndicatorValue("OVOLGSEPMREC", "5 Famille de courbes="&amp;$F604&amp;";", _xll.Woodstock.Analyst.Xcel.UDFs.GetModelFilename(), _xll.Woodstock.Analyst.Xcel.UDFs.GetScenarioIndex(),"6"))/5,0,_xll.Woodstock.Analyst.Xcel.UDFs.GetIndicatorValue("OVOLGSEPMREC", "5 Famille de courbes="&amp;$F604&amp;";", _xll.Woodstock.Analyst.Xcel.UDFs.GetModelFilename(), _xll.Woodstock.Analyst.Xcel.UDFs.GetScenarioIndex(),"6"))/5</f>
        <v>1862.1612876898719</v>
      </c>
      <c r="M604" s="253">
        <f>IF(ISERROR(_xll.Woodstock.Analyst.Xcel.UDFs.GetIndicatorValueAverage("OVOLGSEPMREC", "5 Famille de courbes="&amp;$F604&amp;";", _xll.Woodstock.Analyst.Xcel.UDFs.GetModelFilename(), _xll.Woodstock.Analyst.Xcel.UDFs.GetScenarioIndex(),"2", "6"))/5,0,_xll.Woodstock.Analyst.Xcel.UDFs.GetIndicatorValueAverage("OVOLGSEPMREC", "5 Famille de courbes="&amp;$F604&amp;";", _xll.Woodstock.Analyst.Xcel.UDFs.GetModelFilename(), _xll.Woodstock.Analyst.Xcel.UDFs.GetScenarioIndex(),"2", "6"))/5</f>
        <v>2429.2110290624851</v>
      </c>
      <c r="N604" s="437">
        <f t="shared" si="134"/>
        <v>2429.2110290624851</v>
      </c>
      <c r="O604" s="241" t="b">
        <f t="shared" si="135"/>
        <v>1</v>
      </c>
    </row>
    <row r="605" spans="1:15" x14ac:dyDescent="0.25">
      <c r="A605" s="248" t="s">
        <v>29</v>
      </c>
      <c r="B605" s="248" t="s">
        <v>1455</v>
      </c>
      <c r="C605" s="248" t="s">
        <v>126</v>
      </c>
      <c r="D605" s="248" t="s">
        <v>125</v>
      </c>
      <c r="E605" s="241" t="s">
        <v>7</v>
      </c>
      <c r="F605" s="249" t="str">
        <f t="shared" si="132"/>
        <v>FCTYF_FTR_BJRX</v>
      </c>
      <c r="G605" s="249" t="str">
        <f t="shared" si="133"/>
        <v>FCTYF_FTR_BjRx_Pins blanc et rouge</v>
      </c>
      <c r="H605" s="253">
        <f>IF(ISERROR(_xll.Woodstock.Analyst.Xcel.UDFs.GetIndicatorValue("OVOLGPINSREC", "5 Famille de courbes="&amp;$F605&amp;";", _xll.Woodstock.Analyst.Xcel.UDFs.GetModelFilename(), _xll.Woodstock.Analyst.Xcel.UDFs.GetScenarioIndex(),"2"))/5,0,_xll.Woodstock.Analyst.Xcel.UDFs.GetIndicatorValue("OVOLGPINSREC", "5 Famille de courbes="&amp;$F605&amp;";", _xll.Woodstock.Analyst.Xcel.UDFs.GetModelFilename(), _xll.Woodstock.Analyst.Xcel.UDFs.GetScenarioIndex(),"2"))/5</f>
        <v>438.39306662750687</v>
      </c>
      <c r="I605" s="253">
        <f>IF(ISERROR(_xll.Woodstock.Analyst.Xcel.UDFs.GetIndicatorValue("OVOLGPINSREC", "5 Famille de courbes="&amp;$F605&amp;";", _xll.Woodstock.Analyst.Xcel.UDFs.GetModelFilename(), _xll.Woodstock.Analyst.Xcel.UDFs.GetScenarioIndex(),"3"))/5,0,_xll.Woodstock.Analyst.Xcel.UDFs.GetIndicatorValue("OVOLGPINSREC", "5 Famille de courbes="&amp;$F605&amp;";", _xll.Woodstock.Analyst.Xcel.UDFs.GetModelFilename(), _xll.Woodstock.Analyst.Xcel.UDFs.GetScenarioIndex(),"3"))/5</f>
        <v>823.44635336536453</v>
      </c>
      <c r="J605" s="253">
        <f>IF(ISERROR(_xll.Woodstock.Analyst.Xcel.UDFs.GetIndicatorValue("OVOLGPINSREC", "5 Famille de courbes="&amp;$F605&amp;";", _xll.Woodstock.Analyst.Xcel.UDFs.GetModelFilename(), _xll.Woodstock.Analyst.Xcel.UDFs.GetScenarioIndex(),"4"))/5,0,_xll.Woodstock.Analyst.Xcel.UDFs.GetIndicatorValue("OVOLGPINSREC", "5 Famille de courbes="&amp;$F605&amp;";", _xll.Woodstock.Analyst.Xcel.UDFs.GetModelFilename(), _xll.Woodstock.Analyst.Xcel.UDFs.GetScenarioIndex(),"4"))/5</f>
        <v>593.72919710830467</v>
      </c>
      <c r="K605" s="253">
        <f>IF(ISERROR(_xll.Woodstock.Analyst.Xcel.UDFs.GetIndicatorValue("OVOLGPINSREC", "5 Famille de courbes="&amp;$F605&amp;";", _xll.Woodstock.Analyst.Xcel.UDFs.GetModelFilename(), _xll.Woodstock.Analyst.Xcel.UDFs.GetScenarioIndex(),"5"))/5,0,_xll.Woodstock.Analyst.Xcel.UDFs.GetIndicatorValue("OVOLGPINSREC", "5 Famille de courbes="&amp;$F605&amp;";", _xll.Woodstock.Analyst.Xcel.UDFs.GetModelFilename(), _xll.Woodstock.Analyst.Xcel.UDFs.GetScenarioIndex(),"5"))/5</f>
        <v>590.80122381792467</v>
      </c>
      <c r="L605" s="253">
        <f>IF(ISERROR(_xll.Woodstock.Analyst.Xcel.UDFs.GetIndicatorValue("OVOLGPINSREC", "5 Famille de courbes="&amp;$F605&amp;";", _xll.Woodstock.Analyst.Xcel.UDFs.GetModelFilename(), _xll.Woodstock.Analyst.Xcel.UDFs.GetScenarioIndex(),"6"))/5,0,_xll.Woodstock.Analyst.Xcel.UDFs.GetIndicatorValue("OVOLGPINSREC", "5 Famille de courbes="&amp;$F605&amp;";", _xll.Woodstock.Analyst.Xcel.UDFs.GetModelFilename(), _xll.Woodstock.Analyst.Xcel.UDFs.GetScenarioIndex(),"6"))/5</f>
        <v>607.92992799044123</v>
      </c>
      <c r="M605" s="253">
        <f>IF(ISERROR(_xll.Woodstock.Analyst.Xcel.UDFs.GetIndicatorValueAverage("OVOLGPINSREC", "5 Famille de courbes="&amp;$F605&amp;";", _xll.Woodstock.Analyst.Xcel.UDFs.GetModelFilename(), _xll.Woodstock.Analyst.Xcel.UDFs.GetScenarioIndex(),"2", "6"))/5,0,_xll.Woodstock.Analyst.Xcel.UDFs.GetIndicatorValueAverage("OVOLGPINSREC", "5 Famille de courbes="&amp;$F605&amp;";", _xll.Woodstock.Analyst.Xcel.UDFs.GetModelFilename(), _xll.Woodstock.Analyst.Xcel.UDFs.GetScenarioIndex(),"2", "6"))/5</f>
        <v>610.85995378190842</v>
      </c>
      <c r="N605" s="437">
        <f t="shared" si="134"/>
        <v>610.85995378190842</v>
      </c>
      <c r="O605" s="241" t="b">
        <f t="shared" si="135"/>
        <v>1</v>
      </c>
    </row>
    <row r="606" spans="1:15" x14ac:dyDescent="0.25">
      <c r="A606" s="248" t="s">
        <v>29</v>
      </c>
      <c r="B606" s="248" t="s">
        <v>1455</v>
      </c>
      <c r="C606" s="248" t="s">
        <v>126</v>
      </c>
      <c r="D606" s="248" t="s">
        <v>125</v>
      </c>
      <c r="E606" s="241" t="s">
        <v>8</v>
      </c>
      <c r="F606" s="249" t="str">
        <f t="shared" si="132"/>
        <v>FCTYF_FTR_BJRX</v>
      </c>
      <c r="G606" s="249" t="str">
        <f t="shared" si="133"/>
        <v>FCTYF_FTR_BjRx_Pruche</v>
      </c>
      <c r="H606" s="253">
        <f>IF(ISERROR(_xll.Woodstock.Analyst.Xcel.UDFs.GetIndicatorValue("OVOLPRUREC", "5 Famille de courbes="&amp;$F606&amp;";", _xll.Woodstock.Analyst.Xcel.UDFs.GetModelFilename(), _xll.Woodstock.Analyst.Xcel.UDFs.GetScenarioIndex(),"2"))/5,0,_xll.Woodstock.Analyst.Xcel.UDFs.GetIndicatorValue("OVOLPRUREC", "5 Famille de courbes="&amp;$F606&amp;";", _xll.Woodstock.Analyst.Xcel.UDFs.GetModelFilename(), _xll.Woodstock.Analyst.Xcel.UDFs.GetScenarioIndex(),"2"))/5</f>
        <v>0</v>
      </c>
      <c r="I606" s="253">
        <f>IF(ISERROR(_xll.Woodstock.Analyst.Xcel.UDFs.GetIndicatorValue("OVOLPRUREC", "5 Famille de courbes="&amp;$F606&amp;";", _xll.Woodstock.Analyst.Xcel.UDFs.GetModelFilename(), _xll.Woodstock.Analyst.Xcel.UDFs.GetScenarioIndex(),"3"))/5,0,_xll.Woodstock.Analyst.Xcel.UDFs.GetIndicatorValue("OVOLPRUREC", "5 Famille de courbes="&amp;$F606&amp;";", _xll.Woodstock.Analyst.Xcel.UDFs.GetModelFilename(), _xll.Woodstock.Analyst.Xcel.UDFs.GetScenarioIndex(),"3"))/5</f>
        <v>0</v>
      </c>
      <c r="J606" s="253">
        <f>IF(ISERROR(_xll.Woodstock.Analyst.Xcel.UDFs.GetIndicatorValue("OVOLPRUREC", "5 Famille de courbes="&amp;$F606&amp;";", _xll.Woodstock.Analyst.Xcel.UDFs.GetModelFilename(), _xll.Woodstock.Analyst.Xcel.UDFs.GetScenarioIndex(),"4"))/5,0,_xll.Woodstock.Analyst.Xcel.UDFs.GetIndicatorValue("OVOLPRUREC", "5 Famille de courbes="&amp;$F606&amp;";", _xll.Woodstock.Analyst.Xcel.UDFs.GetModelFilename(), _xll.Woodstock.Analyst.Xcel.UDFs.GetScenarioIndex(),"4"))/5</f>
        <v>0</v>
      </c>
      <c r="K606" s="253">
        <f>IF(ISERROR(_xll.Woodstock.Analyst.Xcel.UDFs.GetIndicatorValue("OVOLPRUREC", "5 Famille de courbes="&amp;$F606&amp;";", _xll.Woodstock.Analyst.Xcel.UDFs.GetModelFilename(), _xll.Woodstock.Analyst.Xcel.UDFs.GetScenarioIndex(),"5"))/5,0,_xll.Woodstock.Analyst.Xcel.UDFs.GetIndicatorValue("OVOLPRUREC", "5 Famille de courbes="&amp;$F606&amp;";", _xll.Woodstock.Analyst.Xcel.UDFs.GetModelFilename(), _xll.Woodstock.Analyst.Xcel.UDFs.GetScenarioIndex(),"5"))/5</f>
        <v>0</v>
      </c>
      <c r="L606" s="253">
        <f>IF(ISERROR(_xll.Woodstock.Analyst.Xcel.UDFs.GetIndicatorValue("OVOLPRUREC", "5 Famille de courbes="&amp;$F606&amp;";", _xll.Woodstock.Analyst.Xcel.UDFs.GetModelFilename(), _xll.Woodstock.Analyst.Xcel.UDFs.GetScenarioIndex(),"6"))/5,0,_xll.Woodstock.Analyst.Xcel.UDFs.GetIndicatorValue("OVOLPRUREC", "5 Famille de courbes="&amp;$F606&amp;";", _xll.Woodstock.Analyst.Xcel.UDFs.GetModelFilename(), _xll.Woodstock.Analyst.Xcel.UDFs.GetScenarioIndex(),"6"))/5</f>
        <v>0</v>
      </c>
      <c r="M606" s="253">
        <f>IF(ISERROR(_xll.Woodstock.Analyst.Xcel.UDFs.GetIndicatorValueAverage("OVOLPRUREC", "5 Famille de courbes="&amp;$F606&amp;";", _xll.Woodstock.Analyst.Xcel.UDFs.GetModelFilename(), _xll.Woodstock.Analyst.Xcel.UDFs.GetScenarioIndex(),"2", "6"))/5,0,_xll.Woodstock.Analyst.Xcel.UDFs.GetIndicatorValueAverage("OVOLPRUREC", "5 Famille de courbes="&amp;$F606&amp;";", _xll.Woodstock.Analyst.Xcel.UDFs.GetModelFilename(), _xll.Woodstock.Analyst.Xcel.UDFs.GetScenarioIndex(),"2", "6"))/5</f>
        <v>0</v>
      </c>
      <c r="N606" s="437">
        <f t="shared" si="134"/>
        <v>0</v>
      </c>
      <c r="O606" s="241" t="b">
        <f t="shared" si="135"/>
        <v>1</v>
      </c>
    </row>
    <row r="607" spans="1:15" x14ac:dyDescent="0.25">
      <c r="A607" s="248" t="s">
        <v>29</v>
      </c>
      <c r="B607" s="248" t="s">
        <v>1455</v>
      </c>
      <c r="C607" s="248" t="s">
        <v>126</v>
      </c>
      <c r="D607" s="248" t="s">
        <v>125</v>
      </c>
      <c r="E607" s="241" t="s">
        <v>9</v>
      </c>
      <c r="F607" s="249" t="str">
        <f t="shared" si="132"/>
        <v>FCTYF_FTR_BJRX</v>
      </c>
      <c r="G607" s="249" t="str">
        <f t="shared" si="133"/>
        <v>FCTYF_FTR_BjRx_Thuya</v>
      </c>
      <c r="H607" s="253">
        <f>IF(ISERROR(_xll.Woodstock.Analyst.Xcel.UDFs.GetIndicatorValue("OVOLTHOREC", "5 Famille de courbes="&amp;$F607&amp;";", _xll.Woodstock.Analyst.Xcel.UDFs.GetModelFilename(), _xll.Woodstock.Analyst.Xcel.UDFs.GetScenarioIndex(),"2"))/5,0,_xll.Woodstock.Analyst.Xcel.UDFs.GetIndicatorValue("OVOLTHOREC", "5 Famille de courbes="&amp;$F607&amp;";", _xll.Woodstock.Analyst.Xcel.UDFs.GetModelFilename(), _xll.Woodstock.Analyst.Xcel.UDFs.GetScenarioIndex(),"2"))/5</f>
        <v>943.64202511111012</v>
      </c>
      <c r="I607" s="253">
        <f>IF(ISERROR(_xll.Woodstock.Analyst.Xcel.UDFs.GetIndicatorValue("OVOLTHOREC", "5 Famille de courbes="&amp;$F607&amp;";", _xll.Woodstock.Analyst.Xcel.UDFs.GetModelFilename(), _xll.Woodstock.Analyst.Xcel.UDFs.GetScenarioIndex(),"3"))/5,0,_xll.Woodstock.Analyst.Xcel.UDFs.GetIndicatorValue("OVOLTHOREC", "5 Famille de courbes="&amp;$F607&amp;";", _xll.Woodstock.Analyst.Xcel.UDFs.GetModelFilename(), _xll.Woodstock.Analyst.Xcel.UDFs.GetScenarioIndex(),"3"))/5</f>
        <v>4009.4707546144391</v>
      </c>
      <c r="J607" s="253">
        <f>IF(ISERROR(_xll.Woodstock.Analyst.Xcel.UDFs.GetIndicatorValue("OVOLTHOREC", "5 Famille de courbes="&amp;$F607&amp;";", _xll.Woodstock.Analyst.Xcel.UDFs.GetModelFilename(), _xll.Woodstock.Analyst.Xcel.UDFs.GetScenarioIndex(),"4"))/5,0,_xll.Woodstock.Analyst.Xcel.UDFs.GetIndicatorValue("OVOLTHOREC", "5 Famille de courbes="&amp;$F607&amp;";", _xll.Woodstock.Analyst.Xcel.UDFs.GetModelFilename(), _xll.Woodstock.Analyst.Xcel.UDFs.GetScenarioIndex(),"4"))/5</f>
        <v>1602.943175765414</v>
      </c>
      <c r="K607" s="253">
        <f>IF(ISERROR(_xll.Woodstock.Analyst.Xcel.UDFs.GetIndicatorValue("OVOLTHOREC", "5 Famille de courbes="&amp;$F607&amp;";", _xll.Woodstock.Analyst.Xcel.UDFs.GetModelFilename(), _xll.Woodstock.Analyst.Xcel.UDFs.GetScenarioIndex(),"5"))/5,0,_xll.Woodstock.Analyst.Xcel.UDFs.GetIndicatorValue("OVOLTHOREC", "5 Famille de courbes="&amp;$F607&amp;";", _xll.Woodstock.Analyst.Xcel.UDFs.GetModelFilename(), _xll.Woodstock.Analyst.Xcel.UDFs.GetScenarioIndex(),"5"))/5</f>
        <v>1619.6940848946774</v>
      </c>
      <c r="L607" s="253">
        <f>IF(ISERROR(_xll.Woodstock.Analyst.Xcel.UDFs.GetIndicatorValue("OVOLTHOREC", "5 Famille de courbes="&amp;$F607&amp;";", _xll.Woodstock.Analyst.Xcel.UDFs.GetModelFilename(), _xll.Woodstock.Analyst.Xcel.UDFs.GetScenarioIndex(),"6"))/5,0,_xll.Woodstock.Analyst.Xcel.UDFs.GetIndicatorValue("OVOLTHOREC", "5 Famille de courbes="&amp;$F607&amp;";", _xll.Woodstock.Analyst.Xcel.UDFs.GetModelFilename(), _xll.Woodstock.Analyst.Xcel.UDFs.GetScenarioIndex(),"6"))/5</f>
        <v>1629.9268498942233</v>
      </c>
      <c r="M607" s="253">
        <f>IF(ISERROR(_xll.Woodstock.Analyst.Xcel.UDFs.GetIndicatorValueAverage("OVOLTHOREC", "5 Famille de courbes="&amp;$F607&amp;";", _xll.Woodstock.Analyst.Xcel.UDFs.GetModelFilename(), _xll.Woodstock.Analyst.Xcel.UDFs.GetScenarioIndex(),"2", "6"))/5,0,_xll.Woodstock.Analyst.Xcel.UDFs.GetIndicatorValueAverage("OVOLTHOREC", "5 Famille de courbes="&amp;$F607&amp;";", _xll.Woodstock.Analyst.Xcel.UDFs.GetModelFilename(), _xll.Woodstock.Analyst.Xcel.UDFs.GetScenarioIndex(),"2", "6"))/5</f>
        <v>1961.135378055973</v>
      </c>
      <c r="N607" s="437">
        <f t="shared" si="134"/>
        <v>1961.135378055973</v>
      </c>
      <c r="O607" s="241" t="b">
        <f t="shared" si="135"/>
        <v>1</v>
      </c>
    </row>
    <row r="608" spans="1:15" x14ac:dyDescent="0.25">
      <c r="A608" s="248" t="s">
        <v>29</v>
      </c>
      <c r="B608" s="248" t="s">
        <v>1455</v>
      </c>
      <c r="C608" s="248" t="s">
        <v>126</v>
      </c>
      <c r="D608" s="248" t="s">
        <v>125</v>
      </c>
      <c r="E608" s="241" t="s">
        <v>11</v>
      </c>
      <c r="F608" s="249" t="str">
        <f t="shared" si="132"/>
        <v>FCTYF_FTR_BJRX</v>
      </c>
      <c r="G608" s="249" t="str">
        <f t="shared" si="133"/>
        <v>FCTYF_FTR_BjRx_Total Résineux</v>
      </c>
      <c r="H608" s="253">
        <f>IF(ISERROR(_xll.Woodstock.Analyst.Xcel.UDFs.GetIndicatorValue("OVOLGRREC", "5 Famille de courbes="&amp;$F608&amp;";", _xll.Woodstock.Analyst.Xcel.UDFs.GetModelFilename(), _xll.Woodstock.Analyst.Xcel.UDFs.GetScenarioIndex(),"2"))/5,0,_xll.Woodstock.Analyst.Xcel.UDFs.GetIndicatorValue("OVOLGRREC", "5 Famille de courbes="&amp;$F608&amp;";", _xll.Woodstock.Analyst.Xcel.UDFs.GetModelFilename(), _xll.Woodstock.Analyst.Xcel.UDFs.GetScenarioIndex(),"2"))/5</f>
        <v>4180.5358269193694</v>
      </c>
      <c r="I608" s="253">
        <f>IF(ISERROR(_xll.Woodstock.Analyst.Xcel.UDFs.GetIndicatorValue("OVOLGRREC", "5 Famille de courbes="&amp;$F608&amp;";", _xll.Woodstock.Analyst.Xcel.UDFs.GetModelFilename(), _xll.Woodstock.Analyst.Xcel.UDFs.GetScenarioIndex(),"3"))/5,0,_xll.Woodstock.Analyst.Xcel.UDFs.GetIndicatorValue("OVOLGRREC", "5 Famille de courbes="&amp;$F608&amp;";", _xll.Woodstock.Analyst.Xcel.UDFs.GetModelFilename(), _xll.Woodstock.Analyst.Xcel.UDFs.GetScenarioIndex(),"3"))/5</f>
        <v>8421.9661601704065</v>
      </c>
      <c r="J608" s="253">
        <f>IF(ISERROR(_xll.Woodstock.Analyst.Xcel.UDFs.GetIndicatorValue("OVOLGRREC", "5 Famille de courbes="&amp;$F608&amp;";", _xll.Woodstock.Analyst.Xcel.UDFs.GetModelFilename(), _xll.Woodstock.Analyst.Xcel.UDFs.GetScenarioIndex(),"4"))/5,0,_xll.Woodstock.Analyst.Xcel.UDFs.GetIndicatorValue("OVOLGRREC", "5 Famille de courbes="&amp;$F608&amp;";", _xll.Woodstock.Analyst.Xcel.UDFs.GetModelFilename(), _xll.Woodstock.Analyst.Xcel.UDFs.GetScenarioIndex(),"4"))/5</f>
        <v>4181.69015661919</v>
      </c>
      <c r="K608" s="253">
        <f>IF(ISERROR(_xll.Woodstock.Analyst.Xcel.UDFs.GetIndicatorValue("OVOLGRREC", "5 Famille de courbes="&amp;$F608&amp;";", _xll.Woodstock.Analyst.Xcel.UDFs.GetModelFilename(), _xll.Woodstock.Analyst.Xcel.UDFs.GetScenarioIndex(),"5"))/5,0,_xll.Woodstock.Analyst.Xcel.UDFs.GetIndicatorValue("OVOLGRREC", "5 Famille de courbes="&amp;$F608&amp;";", _xll.Woodstock.Analyst.Xcel.UDFs.GetModelFilename(), _xll.Woodstock.Analyst.Xcel.UDFs.GetScenarioIndex(),"5"))/5</f>
        <v>4121.8214343983545</v>
      </c>
      <c r="L608" s="253">
        <f>IF(ISERROR(_xll.Woodstock.Analyst.Xcel.UDFs.GetIndicatorValue("OVOLGRREC", "5 Famille de courbes="&amp;$F608&amp;";", _xll.Woodstock.Analyst.Xcel.UDFs.GetModelFilename(), _xll.Woodstock.Analyst.Xcel.UDFs.GetScenarioIndex(),"6"))/5,0,_xll.Woodstock.Analyst.Xcel.UDFs.GetIndicatorValue("OVOLGRREC", "5 Famille de courbes="&amp;$F608&amp;";", _xll.Woodstock.Analyst.Xcel.UDFs.GetModelFilename(), _xll.Woodstock.Analyst.Xcel.UDFs.GetScenarioIndex(),"6"))/5</f>
        <v>4100.0181770877989</v>
      </c>
      <c r="M608" s="253">
        <f>IF(ISERROR(_xll.Woodstock.Analyst.Xcel.UDFs.GetIndicatorValueAverage("OVOLGRREC", "5 Famille de courbes="&amp;$F608&amp;";", _xll.Woodstock.Analyst.Xcel.UDFs.GetModelFilename(), _xll.Woodstock.Analyst.Xcel.UDFs.GetScenarioIndex(),"2", "6"))/5,0,_xll.Woodstock.Analyst.Xcel.UDFs.GetIndicatorValueAverage("OVOLGRREC", "5 Famille de courbes="&amp;$F608&amp;";", _xll.Woodstock.Analyst.Xcel.UDFs.GetModelFilename(), _xll.Woodstock.Analyst.Xcel.UDFs.GetScenarioIndex(),"2", "6"))/5</f>
        <v>5001.2063510390235</v>
      </c>
      <c r="N608" s="437">
        <f t="shared" si="134"/>
        <v>5001.2063510390235</v>
      </c>
      <c r="O608" s="241" t="b">
        <f t="shared" si="135"/>
        <v>1</v>
      </c>
    </row>
    <row r="609" spans="1:15" x14ac:dyDescent="0.25">
      <c r="A609" s="248" t="s">
        <v>29</v>
      </c>
      <c r="B609" s="248" t="s">
        <v>1455</v>
      </c>
      <c r="C609" s="248" t="s">
        <v>126</v>
      </c>
      <c r="D609" s="248" t="s">
        <v>125</v>
      </c>
      <c r="E609" s="241" t="s">
        <v>13</v>
      </c>
      <c r="F609" s="249" t="str">
        <f t="shared" si="132"/>
        <v>FCTYF_FTR_BJRX</v>
      </c>
      <c r="G609" s="249" t="str">
        <f t="shared" si="133"/>
        <v>FCTYF_FTR_BjRx_Bouleau à papier</v>
      </c>
      <c r="H609" s="253">
        <f>IF(ISERROR(_xll.Woodstock.Analyst.Xcel.UDFs.GetIndicatorValue("OVOLBOPREC", "5 Famille de courbes="&amp;$F609&amp;";", _xll.Woodstock.Analyst.Xcel.UDFs.GetModelFilename(), _xll.Woodstock.Analyst.Xcel.UDFs.GetScenarioIndex(),"2"))/5,0,_xll.Woodstock.Analyst.Xcel.UDFs.GetIndicatorValue("OVOLBOPREC", "5 Famille de courbes="&amp;$F609&amp;";", _xll.Woodstock.Analyst.Xcel.UDFs.GetModelFilename(), _xll.Woodstock.Analyst.Xcel.UDFs.GetScenarioIndex(),"2"))/5</f>
        <v>981.41294034360703</v>
      </c>
      <c r="I609" s="253">
        <f>IF(ISERROR(_xll.Woodstock.Analyst.Xcel.UDFs.GetIndicatorValue("OVOLBOPREC", "5 Famille de courbes="&amp;$F609&amp;";", _xll.Woodstock.Analyst.Xcel.UDFs.GetModelFilename(), _xll.Woodstock.Analyst.Xcel.UDFs.GetScenarioIndex(),"3"))/5,0,_xll.Woodstock.Analyst.Xcel.UDFs.GetIndicatorValue("OVOLBOPREC", "5 Famille de courbes="&amp;$F609&amp;";", _xll.Woodstock.Analyst.Xcel.UDFs.GetModelFilename(), _xll.Woodstock.Analyst.Xcel.UDFs.GetScenarioIndex(),"3"))/5</f>
        <v>3301.324739758471</v>
      </c>
      <c r="J609" s="253">
        <f>IF(ISERROR(_xll.Woodstock.Analyst.Xcel.UDFs.GetIndicatorValue("OVOLBOPREC", "5 Famille de courbes="&amp;$F609&amp;";", _xll.Woodstock.Analyst.Xcel.UDFs.GetModelFilename(), _xll.Woodstock.Analyst.Xcel.UDFs.GetScenarioIndex(),"4"))/5,0,_xll.Woodstock.Analyst.Xcel.UDFs.GetIndicatorValue("OVOLBOPREC", "5 Famille de courbes="&amp;$F609&amp;";", _xll.Woodstock.Analyst.Xcel.UDFs.GetModelFilename(), _xll.Woodstock.Analyst.Xcel.UDFs.GetScenarioIndex(),"4"))/5</f>
        <v>1889.0248425392924</v>
      </c>
      <c r="K609" s="253">
        <f>IF(ISERROR(_xll.Woodstock.Analyst.Xcel.UDFs.GetIndicatorValue("OVOLBOPREC", "5 Famille de courbes="&amp;$F609&amp;";", _xll.Woodstock.Analyst.Xcel.UDFs.GetModelFilename(), _xll.Woodstock.Analyst.Xcel.UDFs.GetScenarioIndex(),"5"))/5,0,_xll.Woodstock.Analyst.Xcel.UDFs.GetIndicatorValue("OVOLBOPREC", "5 Famille de courbes="&amp;$F609&amp;";", _xll.Woodstock.Analyst.Xcel.UDFs.GetModelFilename(), _xll.Woodstock.Analyst.Xcel.UDFs.GetScenarioIndex(),"5"))/5</f>
        <v>1967.2539854012618</v>
      </c>
      <c r="L609" s="253">
        <f>IF(ISERROR(_xll.Woodstock.Analyst.Xcel.UDFs.GetIndicatorValue("OVOLBOPREC", "5 Famille de courbes="&amp;$F609&amp;";", _xll.Woodstock.Analyst.Xcel.UDFs.GetModelFilename(), _xll.Woodstock.Analyst.Xcel.UDFs.GetScenarioIndex(),"6"))/5,0,_xll.Woodstock.Analyst.Xcel.UDFs.GetIndicatorValue("OVOLBOPREC", "5 Famille de courbes="&amp;$F609&amp;";", _xll.Woodstock.Analyst.Xcel.UDFs.GetModelFilename(), _xll.Woodstock.Analyst.Xcel.UDFs.GetScenarioIndex(),"6"))/5</f>
        <v>2018.865138745135</v>
      </c>
      <c r="M609" s="253">
        <f>IF(ISERROR(_xll.Woodstock.Analyst.Xcel.UDFs.GetIndicatorValueAverage("OVOLBOPREC", "5 Famille de courbes="&amp;$F609&amp;";", _xll.Woodstock.Analyst.Xcel.UDFs.GetModelFilename(), _xll.Woodstock.Analyst.Xcel.UDFs.GetScenarioIndex(),"2", "6"))/5,0,_xll.Woodstock.Analyst.Xcel.UDFs.GetIndicatorValueAverage("OVOLBOPREC", "5 Famille de courbes="&amp;$F609&amp;";", _xll.Woodstock.Analyst.Xcel.UDFs.GetModelFilename(), _xll.Woodstock.Analyst.Xcel.UDFs.GetScenarioIndex(),"2", "6"))/5</f>
        <v>2031.5763293575533</v>
      </c>
      <c r="N609" s="437">
        <f t="shared" si="134"/>
        <v>2031.5763293575535</v>
      </c>
      <c r="O609" s="241" t="b">
        <f t="shared" si="135"/>
        <v>1</v>
      </c>
    </row>
    <row r="610" spans="1:15" x14ac:dyDescent="0.25">
      <c r="A610" s="248" t="s">
        <v>29</v>
      </c>
      <c r="B610" s="248" t="s">
        <v>1455</v>
      </c>
      <c r="C610" s="248" t="s">
        <v>126</v>
      </c>
      <c r="D610" s="248" t="s">
        <v>125</v>
      </c>
      <c r="E610" s="241" t="s">
        <v>14</v>
      </c>
      <c r="F610" s="249" t="str">
        <f t="shared" si="132"/>
        <v>FCTYF_FTR_BJRX</v>
      </c>
      <c r="G610" s="249" t="str">
        <f t="shared" si="133"/>
        <v>FCTYF_FTR_BjRx_Peupliers</v>
      </c>
      <c r="H610" s="253">
        <f>IF(ISERROR(_xll.Woodstock.Analyst.Xcel.UDFs.GetIndicatorValue("OVOLGPEUREC", "5 Famille de courbes="&amp;$F610&amp;";", _xll.Woodstock.Analyst.Xcel.UDFs.GetModelFilename(), _xll.Woodstock.Analyst.Xcel.UDFs.GetScenarioIndex(),"2"))/5,0,_xll.Woodstock.Analyst.Xcel.UDFs.GetIndicatorValue("OVOLGPEUREC", "5 Famille de courbes="&amp;$F610&amp;";", _xll.Woodstock.Analyst.Xcel.UDFs.GetModelFilename(), _xll.Woodstock.Analyst.Xcel.UDFs.GetScenarioIndex(),"2"))/5</f>
        <v>1.7753076782581894</v>
      </c>
      <c r="I610" s="253">
        <f>IF(ISERROR(_xll.Woodstock.Analyst.Xcel.UDFs.GetIndicatorValue("OVOLGPEUREC", "5 Famille de courbes="&amp;$F610&amp;";", _xll.Woodstock.Analyst.Xcel.UDFs.GetModelFilename(), _xll.Woodstock.Analyst.Xcel.UDFs.GetScenarioIndex(),"3"))/5,0,_xll.Woodstock.Analyst.Xcel.UDFs.GetIndicatorValue("OVOLGPEUREC", "5 Famille de courbes="&amp;$F610&amp;";", _xll.Woodstock.Analyst.Xcel.UDFs.GetModelFilename(), _xll.Woodstock.Analyst.Xcel.UDFs.GetScenarioIndex(),"3"))/5</f>
        <v>192.51159239224108</v>
      </c>
      <c r="J610" s="253">
        <f>IF(ISERROR(_xll.Woodstock.Analyst.Xcel.UDFs.GetIndicatorValue("OVOLGPEUREC", "5 Famille de courbes="&amp;$F610&amp;";", _xll.Woodstock.Analyst.Xcel.UDFs.GetModelFilename(), _xll.Woodstock.Analyst.Xcel.UDFs.GetScenarioIndex(),"4"))/5,0,_xll.Woodstock.Analyst.Xcel.UDFs.GetIndicatorValue("OVOLGPEUREC", "5 Famille de courbes="&amp;$F610&amp;";", _xll.Woodstock.Analyst.Xcel.UDFs.GetModelFilename(), _xll.Woodstock.Analyst.Xcel.UDFs.GetScenarioIndex(),"4"))/5</f>
        <v>168.7308553136526</v>
      </c>
      <c r="K610" s="253">
        <f>IF(ISERROR(_xll.Woodstock.Analyst.Xcel.UDFs.GetIndicatorValue("OVOLGPEUREC", "5 Famille de courbes="&amp;$F610&amp;";", _xll.Woodstock.Analyst.Xcel.UDFs.GetModelFilename(), _xll.Woodstock.Analyst.Xcel.UDFs.GetScenarioIndex(),"5"))/5,0,_xll.Woodstock.Analyst.Xcel.UDFs.GetIndicatorValue("OVOLGPEUREC", "5 Famille de courbes="&amp;$F610&amp;";", _xll.Woodstock.Analyst.Xcel.UDFs.GetModelFilename(), _xll.Woodstock.Analyst.Xcel.UDFs.GetScenarioIndex(),"5"))/5</f>
        <v>176.74407659061438</v>
      </c>
      <c r="L610" s="253">
        <f>IF(ISERROR(_xll.Woodstock.Analyst.Xcel.UDFs.GetIndicatorValue("OVOLGPEUREC", "5 Famille de courbes="&amp;$F610&amp;";", _xll.Woodstock.Analyst.Xcel.UDFs.GetModelFilename(), _xll.Woodstock.Analyst.Xcel.UDFs.GetScenarioIndex(),"6"))/5,0,_xll.Woodstock.Analyst.Xcel.UDFs.GetIndicatorValue("OVOLGPEUREC", "5 Famille de courbes="&amp;$F610&amp;";", _xll.Woodstock.Analyst.Xcel.UDFs.GetModelFilename(), _xll.Woodstock.Analyst.Xcel.UDFs.GetScenarioIndex(),"6"))/5</f>
        <v>182.49945828586004</v>
      </c>
      <c r="M610" s="253">
        <f>IF(ISERROR(_xll.Woodstock.Analyst.Xcel.UDFs.GetIndicatorValueAverage("OVOLGPEUREC", "5 Famille de courbes="&amp;$F610&amp;";", _xll.Woodstock.Analyst.Xcel.UDFs.GetModelFilename(), _xll.Woodstock.Analyst.Xcel.UDFs.GetScenarioIndex(),"2", "6"))/5,0,_xll.Woodstock.Analyst.Xcel.UDFs.GetIndicatorValueAverage("OVOLGPEUREC", "5 Famille de courbes="&amp;$F610&amp;";", _xll.Woodstock.Analyst.Xcel.UDFs.GetModelFilename(), _xll.Woodstock.Analyst.Xcel.UDFs.GetScenarioIndex(),"2", "6"))/5</f>
        <v>144.45225805212527</v>
      </c>
      <c r="N610" s="437">
        <f t="shared" si="134"/>
        <v>144.45225805212527</v>
      </c>
      <c r="O610" s="241" t="b">
        <f t="shared" si="135"/>
        <v>1</v>
      </c>
    </row>
    <row r="611" spans="1:15" x14ac:dyDescent="0.25">
      <c r="A611" s="248" t="s">
        <v>29</v>
      </c>
      <c r="B611" s="248" t="s">
        <v>1455</v>
      </c>
      <c r="C611" s="248" t="s">
        <v>126</v>
      </c>
      <c r="D611" s="248" t="s">
        <v>125</v>
      </c>
      <c r="E611" s="241" t="s">
        <v>15</v>
      </c>
      <c r="F611" s="249" t="str">
        <f t="shared" si="132"/>
        <v>FCTYF_FTR_BJRX</v>
      </c>
      <c r="G611" s="249" t="str">
        <f t="shared" si="133"/>
        <v>FCTYF_FTR_BjRx_Érable rouge</v>
      </c>
      <c r="H611" s="253">
        <f>IF(ISERROR(_xll.Woodstock.Analyst.Xcel.UDFs.GetIndicatorValue("OVOLERRREC", "5 Famille de courbes="&amp;$F611&amp;";", _xll.Woodstock.Analyst.Xcel.UDFs.GetModelFilename(), _xll.Woodstock.Analyst.Xcel.UDFs.GetScenarioIndex(),"2"))/5,0,_xll.Woodstock.Analyst.Xcel.UDFs.GetIndicatorValue("OVOLERRREC", "5 Famille de courbes="&amp;$F611&amp;";", _xll.Woodstock.Analyst.Xcel.UDFs.GetModelFilename(), _xll.Woodstock.Analyst.Xcel.UDFs.GetScenarioIndex(),"2"))/5</f>
        <v>1271.8666588383762</v>
      </c>
      <c r="I611" s="253">
        <f>IF(ISERROR(_xll.Woodstock.Analyst.Xcel.UDFs.GetIndicatorValue("OVOLERRREC", "5 Famille de courbes="&amp;$F611&amp;";", _xll.Woodstock.Analyst.Xcel.UDFs.GetModelFilename(), _xll.Woodstock.Analyst.Xcel.UDFs.GetScenarioIndex(),"3"))/5,0,_xll.Woodstock.Analyst.Xcel.UDFs.GetIndicatorValue("OVOLERRREC", "5 Famille de courbes="&amp;$F611&amp;";", _xll.Woodstock.Analyst.Xcel.UDFs.GetModelFilename(), _xll.Woodstock.Analyst.Xcel.UDFs.GetScenarioIndex(),"3"))/5</f>
        <v>2306.1711737498235</v>
      </c>
      <c r="J611" s="253">
        <f>IF(ISERROR(_xll.Woodstock.Analyst.Xcel.UDFs.GetIndicatorValue("OVOLERRREC", "5 Famille de courbes="&amp;$F611&amp;";", _xll.Woodstock.Analyst.Xcel.UDFs.GetModelFilename(), _xll.Woodstock.Analyst.Xcel.UDFs.GetScenarioIndex(),"4"))/5,0,_xll.Woodstock.Analyst.Xcel.UDFs.GetIndicatorValue("OVOLERRREC", "5 Famille de courbes="&amp;$F611&amp;";", _xll.Woodstock.Analyst.Xcel.UDFs.GetModelFilename(), _xll.Woodstock.Analyst.Xcel.UDFs.GetScenarioIndex(),"4"))/5</f>
        <v>1649.0378251084621</v>
      </c>
      <c r="K611" s="253">
        <f>IF(ISERROR(_xll.Woodstock.Analyst.Xcel.UDFs.GetIndicatorValue("OVOLERRREC", "5 Famille de courbes="&amp;$F611&amp;";", _xll.Woodstock.Analyst.Xcel.UDFs.GetModelFilename(), _xll.Woodstock.Analyst.Xcel.UDFs.GetScenarioIndex(),"5"))/5,0,_xll.Woodstock.Analyst.Xcel.UDFs.GetIndicatorValue("OVOLERRREC", "5 Famille de courbes="&amp;$F611&amp;";", _xll.Woodstock.Analyst.Xcel.UDFs.GetModelFilename(), _xll.Woodstock.Analyst.Xcel.UDFs.GetScenarioIndex(),"5"))/5</f>
        <v>1717.4410381222565</v>
      </c>
      <c r="L611" s="253">
        <f>IF(ISERROR(_xll.Woodstock.Analyst.Xcel.UDFs.GetIndicatorValue("OVOLERRREC", "5 Famille de courbes="&amp;$F611&amp;";", _xll.Woodstock.Analyst.Xcel.UDFs.GetModelFilename(), _xll.Woodstock.Analyst.Xcel.UDFs.GetScenarioIndex(),"6"))/5,0,_xll.Woodstock.Analyst.Xcel.UDFs.GetIndicatorValue("OVOLERRREC", "5 Famille de courbes="&amp;$F611&amp;";", _xll.Woodstock.Analyst.Xcel.UDFs.GetModelFilename(), _xll.Woodstock.Analyst.Xcel.UDFs.GetScenarioIndex(),"6"))/5</f>
        <v>1763.3658558637701</v>
      </c>
      <c r="M611" s="253">
        <f>IF(ISERROR(_xll.Woodstock.Analyst.Xcel.UDFs.GetIndicatorValueAverage("OVOLERRREC", "5 Famille de courbes="&amp;$F611&amp;";", _xll.Woodstock.Analyst.Xcel.UDFs.GetModelFilename(), _xll.Woodstock.Analyst.Xcel.UDFs.GetScenarioIndex(),"2", "6"))/5,0,_xll.Woodstock.Analyst.Xcel.UDFs.GetIndicatorValueAverage("OVOLERRREC", "5 Famille de courbes="&amp;$F611&amp;";", _xll.Woodstock.Analyst.Xcel.UDFs.GetModelFilename(), _xll.Woodstock.Analyst.Xcel.UDFs.GetScenarioIndex(),"2", "6"))/5</f>
        <v>1741.5765103365379</v>
      </c>
      <c r="N611" s="437">
        <f t="shared" si="134"/>
        <v>1741.5765103365379</v>
      </c>
      <c r="O611" s="241" t="b">
        <f t="shared" si="135"/>
        <v>1</v>
      </c>
    </row>
    <row r="612" spans="1:15" x14ac:dyDescent="0.25">
      <c r="A612" s="248" t="s">
        <v>29</v>
      </c>
      <c r="B612" s="248" t="s">
        <v>1455</v>
      </c>
      <c r="C612" s="248" t="s">
        <v>126</v>
      </c>
      <c r="D612" s="248" t="s">
        <v>125</v>
      </c>
      <c r="E612" s="241" t="s">
        <v>17</v>
      </c>
      <c r="F612" s="249" t="str">
        <f t="shared" si="132"/>
        <v>FCTYF_FTR_BJRX</v>
      </c>
      <c r="G612" s="249" t="str">
        <f t="shared" si="133"/>
        <v>FCTYF_FTR_BjRx_Sous-total F. Intolérants</v>
      </c>
      <c r="H612" s="253">
        <f>IF(ISERROR(_xll.Woodstock.Analyst.Xcel.UDFs.GetIndicatorValue("OVOLGFIREC", "5 Famille de courbes="&amp;$F612&amp;";", _xll.Woodstock.Analyst.Xcel.UDFs.GetModelFilename(), _xll.Woodstock.Analyst.Xcel.UDFs.GetScenarioIndex(),"2"))/5,0,_xll.Woodstock.Analyst.Xcel.UDFs.GetIndicatorValue("OVOLGFIREC", "5 Famille de courbes="&amp;$F612&amp;";", _xll.Woodstock.Analyst.Xcel.UDFs.GetModelFilename(), _xll.Woodstock.Analyst.Xcel.UDFs.GetScenarioIndex(),"2"))/5</f>
        <v>2255.0544215716541</v>
      </c>
      <c r="I612" s="253">
        <f>IF(ISERROR(_xll.Woodstock.Analyst.Xcel.UDFs.GetIndicatorValue("OVOLGFIREC", "5 Famille de courbes="&amp;$F612&amp;";", _xll.Woodstock.Analyst.Xcel.UDFs.GetModelFilename(), _xll.Woodstock.Analyst.Xcel.UDFs.GetScenarioIndex(),"3"))/5,0,_xll.Woodstock.Analyst.Xcel.UDFs.GetIndicatorValue("OVOLGFIREC", "5 Famille de courbes="&amp;$F612&amp;";", _xll.Woodstock.Analyst.Xcel.UDFs.GetModelFilename(), _xll.Woodstock.Analyst.Xcel.UDFs.GetScenarioIndex(),"3"))/5</f>
        <v>5800.0074932439466</v>
      </c>
      <c r="J612" s="253">
        <f>IF(ISERROR(_xll.Woodstock.Analyst.Xcel.UDFs.GetIndicatorValue("OVOLGFIREC", "5 Famille de courbes="&amp;$F612&amp;";", _xll.Woodstock.Analyst.Xcel.UDFs.GetModelFilename(), _xll.Woodstock.Analyst.Xcel.UDFs.GetScenarioIndex(),"4"))/5,0,_xll.Woodstock.Analyst.Xcel.UDFs.GetIndicatorValue("OVOLGFIREC", "5 Famille de courbes="&amp;$F612&amp;";", _xll.Woodstock.Analyst.Xcel.UDFs.GetModelFilename(), _xll.Woodstock.Analyst.Xcel.UDFs.GetScenarioIndex(),"4"))/5</f>
        <v>3706.7934798593678</v>
      </c>
      <c r="K612" s="253">
        <f>IF(ISERROR(_xll.Woodstock.Analyst.Xcel.UDFs.GetIndicatorValue("OVOLGFIREC", "5 Famille de courbes="&amp;$F612&amp;";", _xll.Woodstock.Analyst.Xcel.UDFs.GetModelFilename(), _xll.Woodstock.Analyst.Xcel.UDFs.GetScenarioIndex(),"5"))/5,0,_xll.Woodstock.Analyst.Xcel.UDFs.GetIndicatorValue("OVOLGFIREC", "5 Famille de courbes="&amp;$F612&amp;";", _xll.Woodstock.Analyst.Xcel.UDFs.GetModelFilename(), _xll.Woodstock.Analyst.Xcel.UDFs.GetScenarioIndex(),"5"))/5</f>
        <v>3861.4391385176159</v>
      </c>
      <c r="L612" s="253">
        <f>IF(ISERROR(_xll.Woodstock.Analyst.Xcel.UDFs.GetIndicatorValue("OVOLGFIREC", "5 Famille de courbes="&amp;$F612&amp;";", _xll.Woodstock.Analyst.Xcel.UDFs.GetModelFilename(), _xll.Woodstock.Analyst.Xcel.UDFs.GetScenarioIndex(),"6"))/5,0,_xll.Woodstock.Analyst.Xcel.UDFs.GetIndicatorValue("OVOLGFIREC", "5 Famille de courbes="&amp;$F612&amp;";", _xll.Woodstock.Analyst.Xcel.UDFs.GetModelFilename(), _xll.Woodstock.Analyst.Xcel.UDFs.GetScenarioIndex(),"6"))/5</f>
        <v>3964.730236227259</v>
      </c>
      <c r="M612" s="253">
        <f>IF(ISERROR(_xll.Woodstock.Analyst.Xcel.UDFs.GetIndicatorValueAverage("OVOLGFIREC", "5 Famille de courbes="&amp;$F612&amp;";", _xll.Woodstock.Analyst.Xcel.UDFs.GetModelFilename(), _xll.Woodstock.Analyst.Xcel.UDFs.GetScenarioIndex(),"2", "6"))/5,0,_xll.Woodstock.Analyst.Xcel.UDFs.GetIndicatorValueAverage("OVOLGFIREC", "5 Famille de courbes="&amp;$F612&amp;";", _xll.Woodstock.Analyst.Xcel.UDFs.GetModelFilename(), _xll.Woodstock.Analyst.Xcel.UDFs.GetScenarioIndex(),"2", "6"))/5</f>
        <v>3917.6049538839688</v>
      </c>
      <c r="N612" s="437">
        <f t="shared" si="134"/>
        <v>3917.6049538839688</v>
      </c>
      <c r="O612" s="241" t="b">
        <f t="shared" si="135"/>
        <v>1</v>
      </c>
    </row>
    <row r="613" spans="1:15" x14ac:dyDescent="0.25">
      <c r="A613" s="248" t="s">
        <v>29</v>
      </c>
      <c r="B613" s="248" t="s">
        <v>1455</v>
      </c>
      <c r="C613" s="248" t="s">
        <v>126</v>
      </c>
      <c r="D613" s="248" t="s">
        <v>125</v>
      </c>
      <c r="E613" s="241" t="s">
        <v>18</v>
      </c>
      <c r="F613" s="249" t="str">
        <f t="shared" si="132"/>
        <v>FCTYF_FTR_BJRX</v>
      </c>
      <c r="G613" s="249" t="str">
        <f t="shared" si="133"/>
        <v>FCTYF_FTR_BjRx_Bouleau jaune</v>
      </c>
      <c r="H613" s="253">
        <f>IF(ISERROR(_xll.Woodstock.Analyst.Xcel.UDFs.GetIndicatorValue("OVOLBOJREC", "5 Famille de courbes="&amp;$F613&amp;";", _xll.Woodstock.Analyst.Xcel.UDFs.GetModelFilename(), _xll.Woodstock.Analyst.Xcel.UDFs.GetScenarioIndex(),"2"))/5,0,_xll.Woodstock.Analyst.Xcel.UDFs.GetIndicatorValue("OVOLBOJREC", "5 Famille de courbes="&amp;$F613&amp;";", _xll.Woodstock.Analyst.Xcel.UDFs.GetModelFilename(), _xll.Woodstock.Analyst.Xcel.UDFs.GetScenarioIndex(),"2"))/5</f>
        <v>3654.7157685832499</v>
      </c>
      <c r="I613" s="253">
        <f>IF(ISERROR(_xll.Woodstock.Analyst.Xcel.UDFs.GetIndicatorValue("OVOLBOJREC", "5 Famille de courbes="&amp;$F613&amp;";", _xll.Woodstock.Analyst.Xcel.UDFs.GetModelFilename(), _xll.Woodstock.Analyst.Xcel.UDFs.GetScenarioIndex(),"3"))/5,0,_xll.Woodstock.Analyst.Xcel.UDFs.GetIndicatorValue("OVOLBOJREC", "5 Famille de courbes="&amp;$F613&amp;";", _xll.Woodstock.Analyst.Xcel.UDFs.GetModelFilename(), _xll.Woodstock.Analyst.Xcel.UDFs.GetScenarioIndex(),"3"))/5</f>
        <v>11914.503588311733</v>
      </c>
      <c r="J613" s="253">
        <f>IF(ISERROR(_xll.Woodstock.Analyst.Xcel.UDFs.GetIndicatorValue("OVOLBOJREC", "5 Famille de courbes="&amp;$F613&amp;";", _xll.Woodstock.Analyst.Xcel.UDFs.GetModelFilename(), _xll.Woodstock.Analyst.Xcel.UDFs.GetScenarioIndex(),"4"))/5,0,_xll.Woodstock.Analyst.Xcel.UDFs.GetIndicatorValue("OVOLBOJREC", "5 Famille de courbes="&amp;$F613&amp;";", _xll.Woodstock.Analyst.Xcel.UDFs.GetModelFilename(), _xll.Woodstock.Analyst.Xcel.UDFs.GetScenarioIndex(),"4"))/5</f>
        <v>8061.234950814076</v>
      </c>
      <c r="K613" s="253">
        <f>IF(ISERROR(_xll.Woodstock.Analyst.Xcel.UDFs.GetIndicatorValue("OVOLBOJREC", "5 Famille de courbes="&amp;$F613&amp;";", _xll.Woodstock.Analyst.Xcel.UDFs.GetModelFilename(), _xll.Woodstock.Analyst.Xcel.UDFs.GetScenarioIndex(),"5"))/5,0,_xll.Woodstock.Analyst.Xcel.UDFs.GetIndicatorValue("OVOLBOJREC", "5 Famille de courbes="&amp;$F613&amp;";", _xll.Woodstock.Analyst.Xcel.UDFs.GetModelFilename(), _xll.Woodstock.Analyst.Xcel.UDFs.GetScenarioIndex(),"5"))/5</f>
        <v>8374.2485111724327</v>
      </c>
      <c r="L613" s="253">
        <f>IF(ISERROR(_xll.Woodstock.Analyst.Xcel.UDFs.GetIndicatorValue("OVOLBOJREC", "5 Famille de courbes="&amp;$F613&amp;";", _xll.Woodstock.Analyst.Xcel.UDFs.GetModelFilename(), _xll.Woodstock.Analyst.Xcel.UDFs.GetScenarioIndex(),"6"))/5,0,_xll.Woodstock.Analyst.Xcel.UDFs.GetIndicatorValue("OVOLBOJREC", "5 Famille de courbes="&amp;$F613&amp;";", _xll.Woodstock.Analyst.Xcel.UDFs.GetModelFilename(), _xll.Woodstock.Analyst.Xcel.UDFs.GetScenarioIndex(),"6"))/5</f>
        <v>8562.3909949116714</v>
      </c>
      <c r="M613" s="253">
        <f>IF(ISERROR(_xll.Woodstock.Analyst.Xcel.UDFs.GetIndicatorValueAverage("OVOLBOJREC", "5 Famille de courbes="&amp;$F613&amp;";", _xll.Woodstock.Analyst.Xcel.UDFs.GetModelFilename(), _xll.Woodstock.Analyst.Xcel.UDFs.GetScenarioIndex(),"2", "6"))/5,0,_xll.Woodstock.Analyst.Xcel.UDFs.GetIndicatorValueAverage("OVOLBOJREC", "5 Famille de courbes="&amp;$F613&amp;";", _xll.Woodstock.Analyst.Xcel.UDFs.GetModelFilename(), _xll.Woodstock.Analyst.Xcel.UDFs.GetScenarioIndex(),"2", "6"))/5</f>
        <v>8113.4187627586316</v>
      </c>
      <c r="N613" s="437">
        <f t="shared" si="134"/>
        <v>8113.4187627586316</v>
      </c>
      <c r="O613" s="241" t="b">
        <f t="shared" si="135"/>
        <v>1</v>
      </c>
    </row>
    <row r="614" spans="1:15" x14ac:dyDescent="0.25">
      <c r="A614" s="248" t="s">
        <v>29</v>
      </c>
      <c r="B614" s="248" t="s">
        <v>1455</v>
      </c>
      <c r="C614" s="248" t="s">
        <v>126</v>
      </c>
      <c r="D614" s="248" t="s">
        <v>125</v>
      </c>
      <c r="E614" s="241" t="s">
        <v>19</v>
      </c>
      <c r="F614" s="249" t="str">
        <f t="shared" si="132"/>
        <v>FCTYF_FTR_BJRX</v>
      </c>
      <c r="G614" s="249" t="str">
        <f t="shared" si="133"/>
        <v>FCTYF_FTR_BjRx_Érable à sucre</v>
      </c>
      <c r="H614" s="253">
        <f>IF(ISERROR(_xll.Woodstock.Analyst.Xcel.UDFs.GetIndicatorValue("OVOLERSREC", "5 Famille de courbes="&amp;$F614&amp;";", _xll.Woodstock.Analyst.Xcel.UDFs.GetModelFilename(), _xll.Woodstock.Analyst.Xcel.UDFs.GetScenarioIndex(),"2"))/5,0,_xll.Woodstock.Analyst.Xcel.UDFs.GetIndicatorValue("OVOLERSREC", "5 Famille de courbes="&amp;$F614&amp;";", _xll.Woodstock.Analyst.Xcel.UDFs.GetModelFilename(), _xll.Woodstock.Analyst.Xcel.UDFs.GetScenarioIndex(),"2"))/5</f>
        <v>1082.9963580993779</v>
      </c>
      <c r="I614" s="253">
        <f>IF(ISERROR(_xll.Woodstock.Analyst.Xcel.UDFs.GetIndicatorValue("OVOLERSREC", "5 Famille de courbes="&amp;$F614&amp;";", _xll.Woodstock.Analyst.Xcel.UDFs.GetModelFilename(), _xll.Woodstock.Analyst.Xcel.UDFs.GetScenarioIndex(),"3"))/5,0,_xll.Woodstock.Analyst.Xcel.UDFs.GetIndicatorValue("OVOLERSREC", "5 Famille de courbes="&amp;$F614&amp;";", _xll.Woodstock.Analyst.Xcel.UDFs.GetModelFilename(), _xll.Woodstock.Analyst.Xcel.UDFs.GetScenarioIndex(),"3"))/5</f>
        <v>1029.7404348291145</v>
      </c>
      <c r="J614" s="253">
        <f>IF(ISERROR(_xll.Woodstock.Analyst.Xcel.UDFs.GetIndicatorValue("OVOLERSREC", "5 Famille de courbes="&amp;$F614&amp;";", _xll.Woodstock.Analyst.Xcel.UDFs.GetModelFilename(), _xll.Woodstock.Analyst.Xcel.UDFs.GetScenarioIndex(),"4"))/5,0,_xll.Woodstock.Analyst.Xcel.UDFs.GetIndicatorValue("OVOLERSREC", "5 Famille de courbes="&amp;$F614&amp;";", _xll.Woodstock.Analyst.Xcel.UDFs.GetModelFilename(), _xll.Woodstock.Analyst.Xcel.UDFs.GetScenarioIndex(),"4"))/5</f>
        <v>771.34107749214945</v>
      </c>
      <c r="K614" s="253">
        <f>IF(ISERROR(_xll.Woodstock.Analyst.Xcel.UDFs.GetIndicatorValue("OVOLERSREC", "5 Famille de courbes="&amp;$F614&amp;";", _xll.Woodstock.Analyst.Xcel.UDFs.GetModelFilename(), _xll.Woodstock.Analyst.Xcel.UDFs.GetScenarioIndex(),"5"))/5,0,_xll.Woodstock.Analyst.Xcel.UDFs.GetIndicatorValue("OVOLERSREC", "5 Famille de courbes="&amp;$F614&amp;";", _xll.Woodstock.Analyst.Xcel.UDFs.GetModelFilename(), _xll.Woodstock.Analyst.Xcel.UDFs.GetScenarioIndex(),"5"))/5</f>
        <v>797.82976486313214</v>
      </c>
      <c r="L614" s="253">
        <f>IF(ISERROR(_xll.Woodstock.Analyst.Xcel.UDFs.GetIndicatorValue("OVOLERSREC", "5 Famille de courbes="&amp;$F614&amp;";", _xll.Woodstock.Analyst.Xcel.UDFs.GetModelFilename(), _xll.Woodstock.Analyst.Xcel.UDFs.GetScenarioIndex(),"6"))/5,0,_xll.Woodstock.Analyst.Xcel.UDFs.GetIndicatorValue("OVOLERSREC", "5 Famille de courbes="&amp;$F614&amp;";", _xll.Woodstock.Analyst.Xcel.UDFs.GetModelFilename(), _xll.Woodstock.Analyst.Xcel.UDFs.GetScenarioIndex(),"6"))/5</f>
        <v>826.66410823505248</v>
      </c>
      <c r="M614" s="253">
        <f>IF(ISERROR(_xll.Woodstock.Analyst.Xcel.UDFs.GetIndicatorValueAverage("OVOLERSREC", "5 Famille de courbes="&amp;$F614&amp;";", _xll.Woodstock.Analyst.Xcel.UDFs.GetModelFilename(), _xll.Woodstock.Analyst.Xcel.UDFs.GetScenarioIndex(),"2", "6"))/5,0,_xll.Woodstock.Analyst.Xcel.UDFs.GetIndicatorValueAverage("OVOLERSREC", "5 Famille de courbes="&amp;$F614&amp;";", _xll.Woodstock.Analyst.Xcel.UDFs.GetModelFilename(), _xll.Woodstock.Analyst.Xcel.UDFs.GetScenarioIndex(),"2", "6"))/5</f>
        <v>901.71434870376538</v>
      </c>
      <c r="N614" s="437">
        <f t="shared" si="134"/>
        <v>901.71434870376527</v>
      </c>
      <c r="O614" s="241" t="b">
        <f t="shared" si="135"/>
        <v>1</v>
      </c>
    </row>
    <row r="615" spans="1:15" x14ac:dyDescent="0.25">
      <c r="A615" s="248" t="s">
        <v>29</v>
      </c>
      <c r="B615" s="248" t="s">
        <v>1455</v>
      </c>
      <c r="C615" s="248" t="s">
        <v>126</v>
      </c>
      <c r="D615" s="248" t="s">
        <v>125</v>
      </c>
      <c r="E615" s="241" t="s">
        <v>21</v>
      </c>
      <c r="F615" s="249" t="str">
        <f t="shared" si="132"/>
        <v>FCTYF_FTR_BJRX</v>
      </c>
      <c r="G615" s="249" t="str">
        <f t="shared" si="133"/>
        <v>FCTYF_FTR_BjRx_Sous-total F. Tolérants</v>
      </c>
      <c r="H615" s="253">
        <f>IF(ISERROR(_xll.Woodstock.Analyst.Xcel.UDFs.GetIndicatorValue("OVOLGFTREC", "5 Famille de courbes="&amp;$F615&amp;";", _xll.Woodstock.Analyst.Xcel.UDFs.GetModelFilename(), _xll.Woodstock.Analyst.Xcel.UDFs.GetScenarioIndex(),"2"))/5,0,_xll.Woodstock.Analyst.Xcel.UDFs.GetIndicatorValue("OVOLGFTREC", "5 Famille de courbes="&amp;$F615&amp;";", _xll.Woodstock.Analyst.Xcel.UDFs.GetModelFilename(), _xll.Woodstock.Analyst.Xcel.UDFs.GetScenarioIndex(),"2"))/5</f>
        <v>4821.8070547984917</v>
      </c>
      <c r="I615" s="253">
        <f>IF(ISERROR(_xll.Woodstock.Analyst.Xcel.UDFs.GetIndicatorValue("OVOLGFTREC", "5 Famille de courbes="&amp;$F615&amp;";", _xll.Woodstock.Analyst.Xcel.UDFs.GetModelFilename(), _xll.Woodstock.Analyst.Xcel.UDFs.GetScenarioIndex(),"3"))/5,0,_xll.Woodstock.Analyst.Xcel.UDFs.GetIndicatorValue("OVOLGFTREC", "5 Famille de courbes="&amp;$F615&amp;";", _xll.Woodstock.Analyst.Xcel.UDFs.GetModelFilename(), _xll.Woodstock.Analyst.Xcel.UDFs.GetScenarioIndex(),"3"))/5</f>
        <v>13089.085416741509</v>
      </c>
      <c r="J615" s="253">
        <f>IF(ISERROR(_xll.Woodstock.Analyst.Xcel.UDFs.GetIndicatorValue("OVOLGFTREC", "5 Famille de courbes="&amp;$F615&amp;";", _xll.Woodstock.Analyst.Xcel.UDFs.GetModelFilename(), _xll.Woodstock.Analyst.Xcel.UDFs.GetScenarioIndex(),"4"))/5,0,_xll.Woodstock.Analyst.Xcel.UDFs.GetIndicatorValue("OVOLGFTREC", "5 Famille de courbes="&amp;$F615&amp;";", _xll.Woodstock.Analyst.Xcel.UDFs.GetModelFilename(), _xll.Woodstock.Analyst.Xcel.UDFs.GetScenarioIndex(),"4"))/5</f>
        <v>8916.9413426512747</v>
      </c>
      <c r="K615" s="253">
        <f>IF(ISERROR(_xll.Woodstock.Analyst.Xcel.UDFs.GetIndicatorValue("OVOLGFTREC", "5 Famille de courbes="&amp;$F615&amp;";", _xll.Woodstock.Analyst.Xcel.UDFs.GetModelFilename(), _xll.Woodstock.Analyst.Xcel.UDFs.GetScenarioIndex(),"5"))/5,0,_xll.Woodstock.Analyst.Xcel.UDFs.GetIndicatorValue("OVOLGFTREC", "5 Famille de courbes="&amp;$F615&amp;";", _xll.Woodstock.Analyst.Xcel.UDFs.GetModelFilename(), _xll.Woodstock.Analyst.Xcel.UDFs.GetScenarioIndex(),"5"))/5</f>
        <v>9257.3253231431954</v>
      </c>
      <c r="L615" s="253">
        <f>IF(ISERROR(_xll.Woodstock.Analyst.Xcel.UDFs.GetIndicatorValue("OVOLGFTREC", "5 Famille de courbes="&amp;$F615&amp;";", _xll.Woodstock.Analyst.Xcel.UDFs.GetModelFilename(), _xll.Woodstock.Analyst.Xcel.UDFs.GetScenarioIndex(),"6"))/5,0,_xll.Woodstock.Analyst.Xcel.UDFs.GetIndicatorValue("OVOLGFTREC", "5 Famille de courbes="&amp;$F615&amp;";", _xll.Woodstock.Analyst.Xcel.UDFs.GetModelFilename(), _xll.Woodstock.Analyst.Xcel.UDFs.GetScenarioIndex(),"6"))/5</f>
        <v>9474.2214746213085</v>
      </c>
      <c r="M615" s="253">
        <f>IF(ISERROR(_xll.Woodstock.Analyst.Xcel.UDFs.GetIndicatorValueAverage("OVOLGFTREC", "5 Famille de courbes="&amp;$F615&amp;";", _xll.Woodstock.Analyst.Xcel.UDFs.GetModelFilename(), _xll.Woodstock.Analyst.Xcel.UDFs.GetScenarioIndex(),"2", "6"))/5,0,_xll.Woodstock.Analyst.Xcel.UDFs.GetIndicatorValueAverage("OVOLGFTREC", "5 Famille de courbes="&amp;$F615&amp;";", _xll.Woodstock.Analyst.Xcel.UDFs.GetModelFilename(), _xll.Woodstock.Analyst.Xcel.UDFs.GetScenarioIndex(),"2", "6"))/5</f>
        <v>9111.876122391157</v>
      </c>
      <c r="N615" s="437">
        <f t="shared" si="134"/>
        <v>9111.8761223911551</v>
      </c>
      <c r="O615" s="241" t="b">
        <f t="shared" si="135"/>
        <v>1</v>
      </c>
    </row>
    <row r="616" spans="1:15" x14ac:dyDescent="0.25">
      <c r="A616" s="248" t="s">
        <v>29</v>
      </c>
      <c r="B616" s="248" t="s">
        <v>1455</v>
      </c>
      <c r="C616" s="248" t="s">
        <v>126</v>
      </c>
      <c r="D616" s="248" t="s">
        <v>125</v>
      </c>
      <c r="E616" s="241" t="s">
        <v>39</v>
      </c>
      <c r="F616" s="249" t="str">
        <f t="shared" si="132"/>
        <v>FCTYF_FTR_BJRX</v>
      </c>
      <c r="G616" s="249" t="str">
        <f t="shared" si="133"/>
        <v>FCTYF_FTR_BjRx_Total Résineux &amp; Feuillus</v>
      </c>
      <c r="H616" s="253">
        <f>IF(ISERROR(_xll.Woodstock.Analyst.Xcel.UDFs.GetIndicatorValue("OVOLTOTREC", "5 Famille de courbes="&amp;$F616&amp;";", _xll.Woodstock.Analyst.Xcel.UDFs.GetModelFilename(), _xll.Woodstock.Analyst.Xcel.UDFs.GetScenarioIndex(),"2"))/5,0,_xll.Woodstock.Analyst.Xcel.UDFs.GetIndicatorValue("OVOLTOTREC", "5 Famille de courbes="&amp;$F616&amp;";", _xll.Woodstock.Analyst.Xcel.UDFs.GetModelFilename(), _xll.Woodstock.Analyst.Xcel.UDFs.GetScenarioIndex(),"2"))/5</f>
        <v>11257.398274326983</v>
      </c>
      <c r="I616" s="253">
        <f>IF(ISERROR(_xll.Woodstock.Analyst.Xcel.UDFs.GetIndicatorValue("OVOLTOTREC", "5 Famille de courbes="&amp;$F616&amp;";", _xll.Woodstock.Analyst.Xcel.UDFs.GetModelFilename(), _xll.Woodstock.Analyst.Xcel.UDFs.GetScenarioIndex(),"3"))/5,0,_xll.Woodstock.Analyst.Xcel.UDFs.GetIndicatorValue("OVOLTOTREC", "5 Famille de courbes="&amp;$F616&amp;";", _xll.Woodstock.Analyst.Xcel.UDFs.GetModelFilename(), _xll.Woodstock.Analyst.Xcel.UDFs.GetScenarioIndex(),"3"))/5</f>
        <v>27311.0597749191</v>
      </c>
      <c r="J616" s="253">
        <f>IF(ISERROR(_xll.Woodstock.Analyst.Xcel.UDFs.GetIndicatorValue("OVOLTOTREC", "5 Famille de courbes="&amp;$F616&amp;";", _xll.Woodstock.Analyst.Xcel.UDFs.GetModelFilename(), _xll.Woodstock.Analyst.Xcel.UDFs.GetScenarioIndex(),"4"))/5,0,_xll.Woodstock.Analyst.Xcel.UDFs.GetIndicatorValue("OVOLTOTREC", "5 Famille de courbes="&amp;$F616&amp;";", _xll.Woodstock.Analyst.Xcel.UDFs.GetModelFilename(), _xll.Woodstock.Analyst.Xcel.UDFs.GetScenarioIndex(),"4"))/5</f>
        <v>16805.42539856123</v>
      </c>
      <c r="K616" s="253">
        <f>IF(ISERROR(_xll.Woodstock.Analyst.Xcel.UDFs.GetIndicatorValue("OVOLTOTREC", "5 Famille de courbes="&amp;$F616&amp;";", _xll.Woodstock.Analyst.Xcel.UDFs.GetModelFilename(), _xll.Woodstock.Analyst.Xcel.UDFs.GetScenarioIndex(),"5"))/5,0,_xll.Woodstock.Analyst.Xcel.UDFs.GetIndicatorValue("OVOLTOTREC", "5 Famille de courbes="&amp;$F616&amp;";", _xll.Woodstock.Analyst.Xcel.UDFs.GetModelFilename(), _xll.Woodstock.Analyst.Xcel.UDFs.GetScenarioIndex(),"5"))/5</f>
        <v>17240.586247547602</v>
      </c>
      <c r="L616" s="253">
        <f>IF(ISERROR(_xll.Woodstock.Analyst.Xcel.UDFs.GetIndicatorValue("OVOLTOTREC", "5 Famille de courbes="&amp;$F616&amp;";", _xll.Woodstock.Analyst.Xcel.UDFs.GetModelFilename(), _xll.Woodstock.Analyst.Xcel.UDFs.GetScenarioIndex(),"6"))/5,0,_xll.Woodstock.Analyst.Xcel.UDFs.GetIndicatorValue("OVOLTOTREC", "5 Famille de courbes="&amp;$F616&amp;";", _xll.Woodstock.Analyst.Xcel.UDFs.GetModelFilename(), _xll.Woodstock.Analyst.Xcel.UDFs.GetScenarioIndex(),"6"))/5</f>
        <v>17538.969454455895</v>
      </c>
      <c r="M616" s="253">
        <f>IF(ISERROR(_xll.Woodstock.Analyst.Xcel.UDFs.GetIndicatorValueAverage("OVOLTOTREC", "5 Famille de courbes="&amp;$F616&amp;";", _xll.Woodstock.Analyst.Xcel.UDFs.GetModelFilename(), _xll.Woodstock.Analyst.Xcel.UDFs.GetScenarioIndex(),"2", "6"))/5,0,_xll.Woodstock.Analyst.Xcel.UDFs.GetIndicatorValueAverage("OVOLTOTREC", "5 Famille de courbes="&amp;$F616&amp;";", _xll.Woodstock.Analyst.Xcel.UDFs.GetModelFilename(), _xll.Woodstock.Analyst.Xcel.UDFs.GetScenarioIndex(),"2", "6"))/5</f>
        <v>18030.687829962157</v>
      </c>
      <c r="N616" s="437">
        <f t="shared" si="134"/>
        <v>18030.687829962164</v>
      </c>
      <c r="O616" s="241" t="b">
        <f t="shared" si="135"/>
        <v>1</v>
      </c>
    </row>
    <row r="617" spans="1:15" x14ac:dyDescent="0.25">
      <c r="A617" s="248"/>
      <c r="B617" s="248"/>
      <c r="C617" s="248"/>
      <c r="D617" s="248"/>
      <c r="E617" s="241"/>
      <c r="F617" s="241"/>
      <c r="G617" s="241"/>
      <c r="H617" s="241"/>
      <c r="I617" s="241"/>
      <c r="J617" s="241"/>
      <c r="K617" s="241"/>
      <c r="L617" s="241"/>
      <c r="M617" s="241"/>
      <c r="N617" s="355"/>
      <c r="O617" s="241"/>
    </row>
    <row r="618" spans="1:15" x14ac:dyDescent="0.25">
      <c r="A618" s="248" t="s">
        <v>29</v>
      </c>
      <c r="B618" s="248" t="s">
        <v>1455</v>
      </c>
      <c r="C618" s="248" t="s">
        <v>236</v>
      </c>
      <c r="D618" s="248" t="s">
        <v>237</v>
      </c>
      <c r="E618" s="249" t="s">
        <v>2</v>
      </c>
      <c r="F618" s="249" t="str">
        <f t="shared" ref="F618:F634" si="136">UPPER("FCTYF_"&amp;B618&amp;"_"&amp;D618)</f>
        <v>FCTYF_FTR_ESRX</v>
      </c>
      <c r="G618" s="249" t="str">
        <f t="shared" ref="G618:G634" si="137">TRIM("FCTYF_"&amp;B618&amp;"_"&amp;D618&amp;"_"&amp;E618)</f>
        <v>FCTYF_FTR_EsRx_Sapin</v>
      </c>
      <c r="H618" s="253">
        <f>IF(ISERROR(_xll.Woodstock.Analyst.Xcel.UDFs.GetIndicatorValue("OVOLSABREC", "5 Famille de courbes="&amp;$F618&amp;";", _xll.Woodstock.Analyst.Xcel.UDFs.GetModelFilename(), _xll.Woodstock.Analyst.Xcel.UDFs.GetScenarioIndex(),"2"))/5,0,_xll.Woodstock.Analyst.Xcel.UDFs.GetIndicatorValue("OVOLSABREC", "5 Famille de courbes="&amp;$F618&amp;";", _xll.Woodstock.Analyst.Xcel.UDFs.GetModelFilename(), _xll.Woodstock.Analyst.Xcel.UDFs.GetScenarioIndex(),"2"))/5</f>
        <v>0</v>
      </c>
      <c r="I618" s="253">
        <f>IF(ISERROR(_xll.Woodstock.Analyst.Xcel.UDFs.GetIndicatorValue("OVOLSABREC", "5 Famille de courbes="&amp;$F618&amp;";", _xll.Woodstock.Analyst.Xcel.UDFs.GetModelFilename(), _xll.Woodstock.Analyst.Xcel.UDFs.GetScenarioIndex(),"3"))/5,0,_xll.Woodstock.Analyst.Xcel.UDFs.GetIndicatorValue("OVOLSABREC", "5 Famille de courbes="&amp;$F618&amp;";", _xll.Woodstock.Analyst.Xcel.UDFs.GetModelFilename(), _xll.Woodstock.Analyst.Xcel.UDFs.GetScenarioIndex(),"3"))/5</f>
        <v>0</v>
      </c>
      <c r="J618" s="253">
        <f>IF(ISERROR(_xll.Woodstock.Analyst.Xcel.UDFs.GetIndicatorValue("OVOLSABREC", "5 Famille de courbes="&amp;$F618&amp;";", _xll.Woodstock.Analyst.Xcel.UDFs.GetModelFilename(), _xll.Woodstock.Analyst.Xcel.UDFs.GetScenarioIndex(),"4"))/5,0,_xll.Woodstock.Analyst.Xcel.UDFs.GetIndicatorValue("OVOLSABREC", "5 Famille de courbes="&amp;$F618&amp;";", _xll.Woodstock.Analyst.Xcel.UDFs.GetModelFilename(), _xll.Woodstock.Analyst.Xcel.UDFs.GetScenarioIndex(),"4"))/5</f>
        <v>0</v>
      </c>
      <c r="K618" s="253">
        <f>IF(ISERROR(_xll.Woodstock.Analyst.Xcel.UDFs.GetIndicatorValue("OVOLSABREC", "5 Famille de courbes="&amp;$F618&amp;";", _xll.Woodstock.Analyst.Xcel.UDFs.GetModelFilename(), _xll.Woodstock.Analyst.Xcel.UDFs.GetScenarioIndex(),"5"))/5,0,_xll.Woodstock.Analyst.Xcel.UDFs.GetIndicatorValue("OVOLSABREC", "5 Famille de courbes="&amp;$F618&amp;";", _xll.Woodstock.Analyst.Xcel.UDFs.GetModelFilename(), _xll.Woodstock.Analyst.Xcel.UDFs.GetScenarioIndex(),"5"))/5</f>
        <v>0</v>
      </c>
      <c r="L618" s="253">
        <f>IF(ISERROR(_xll.Woodstock.Analyst.Xcel.UDFs.GetIndicatorValue("OVOLSABREC", "5 Famille de courbes="&amp;$F618&amp;";", _xll.Woodstock.Analyst.Xcel.UDFs.GetModelFilename(), _xll.Woodstock.Analyst.Xcel.UDFs.GetScenarioIndex(),"6"))/5,0,_xll.Woodstock.Analyst.Xcel.UDFs.GetIndicatorValue("OVOLSABREC", "5 Famille de courbes="&amp;$F618&amp;";", _xll.Woodstock.Analyst.Xcel.UDFs.GetModelFilename(), _xll.Woodstock.Analyst.Xcel.UDFs.GetScenarioIndex(),"6"))/5</f>
        <v>0</v>
      </c>
      <c r="M618" s="253">
        <f>IF(ISERROR(_xll.Woodstock.Analyst.Xcel.UDFs.GetIndicatorValueAverage("OVOLSABREC", "5 Famille de courbes="&amp;$F618&amp;";", _xll.Woodstock.Analyst.Xcel.UDFs.GetModelFilename(), _xll.Woodstock.Analyst.Xcel.UDFs.GetScenarioIndex(),"2", "6"))/5,0,_xll.Woodstock.Analyst.Xcel.UDFs.GetIndicatorValueAverage("OVOLSABREC", "5 Famille de courbes="&amp;$F618&amp;";", _xll.Woodstock.Analyst.Xcel.UDFs.GetModelFilename(), _xll.Woodstock.Analyst.Xcel.UDFs.GetScenarioIndex(),"2", "6"))/5</f>
        <v>0</v>
      </c>
      <c r="N618" s="437">
        <f t="shared" ref="N618:N634" si="138">AVERAGE(H618:L618)</f>
        <v>0</v>
      </c>
      <c r="O618" s="241" t="b">
        <f t="shared" ref="O618:O634" si="139">EXACT(ROUND(M618,1),ROUND(N618,1))</f>
        <v>1</v>
      </c>
    </row>
    <row r="619" spans="1:15" x14ac:dyDescent="0.25">
      <c r="A619" s="248" t="s">
        <v>29</v>
      </c>
      <c r="B619" s="248" t="s">
        <v>1455</v>
      </c>
      <c r="C619" s="248" t="s">
        <v>236</v>
      </c>
      <c r="D619" s="248" t="s">
        <v>237</v>
      </c>
      <c r="E619" s="241" t="s">
        <v>3</v>
      </c>
      <c r="F619" s="249" t="str">
        <f t="shared" si="136"/>
        <v>FCTYF_FTR_ESRX</v>
      </c>
      <c r="G619" s="249" t="str">
        <f t="shared" si="137"/>
        <v>FCTYF_FTR_EsRx_Épinettes</v>
      </c>
      <c r="H619" s="253">
        <f>IF(ISERROR(_xll.Woodstock.Analyst.Xcel.UDFs.GetIndicatorValue("OVOLGEPXREC", "5 Famille de courbes="&amp;$F619&amp;";", _xll.Woodstock.Analyst.Xcel.UDFs.GetModelFilename(), _xll.Woodstock.Analyst.Xcel.UDFs.GetScenarioIndex(),"2"))/5,0,_xll.Woodstock.Analyst.Xcel.UDFs.GetIndicatorValue("OVOLGEPXREC", "5 Famille de courbes="&amp;$F619&amp;";", _xll.Woodstock.Analyst.Xcel.UDFs.GetModelFilename(), _xll.Woodstock.Analyst.Xcel.UDFs.GetScenarioIndex(),"2"))/5</f>
        <v>0</v>
      </c>
      <c r="I619" s="253">
        <f>IF(ISERROR(_xll.Woodstock.Analyst.Xcel.UDFs.GetIndicatorValue("OVOLGEPXREC", "5 Famille de courbes="&amp;$F619&amp;";", _xll.Woodstock.Analyst.Xcel.UDFs.GetModelFilename(), _xll.Woodstock.Analyst.Xcel.UDFs.GetScenarioIndex(),"3"))/5,0,_xll.Woodstock.Analyst.Xcel.UDFs.GetIndicatorValue("OVOLGEPXREC", "5 Famille de courbes="&amp;$F619&amp;";", _xll.Woodstock.Analyst.Xcel.UDFs.GetModelFilename(), _xll.Woodstock.Analyst.Xcel.UDFs.GetScenarioIndex(),"3"))/5</f>
        <v>0</v>
      </c>
      <c r="J619" s="253">
        <f>IF(ISERROR(_xll.Woodstock.Analyst.Xcel.UDFs.GetIndicatorValue("OVOLGEPXREC", "5 Famille de courbes="&amp;$F619&amp;";", _xll.Woodstock.Analyst.Xcel.UDFs.GetModelFilename(), _xll.Woodstock.Analyst.Xcel.UDFs.GetScenarioIndex(),"4"))/5,0,_xll.Woodstock.Analyst.Xcel.UDFs.GetIndicatorValue("OVOLGEPXREC", "5 Famille de courbes="&amp;$F619&amp;";", _xll.Woodstock.Analyst.Xcel.UDFs.GetModelFilename(), _xll.Woodstock.Analyst.Xcel.UDFs.GetScenarioIndex(),"4"))/5</f>
        <v>0</v>
      </c>
      <c r="K619" s="253">
        <f>IF(ISERROR(_xll.Woodstock.Analyst.Xcel.UDFs.GetIndicatorValue("OVOLGEPXREC", "5 Famille de courbes="&amp;$F619&amp;";", _xll.Woodstock.Analyst.Xcel.UDFs.GetModelFilename(), _xll.Woodstock.Analyst.Xcel.UDFs.GetScenarioIndex(),"5"))/5,0,_xll.Woodstock.Analyst.Xcel.UDFs.GetIndicatorValue("OVOLGEPXREC", "5 Famille de courbes="&amp;$F619&amp;";", _xll.Woodstock.Analyst.Xcel.UDFs.GetModelFilename(), _xll.Woodstock.Analyst.Xcel.UDFs.GetScenarioIndex(),"5"))/5</f>
        <v>0</v>
      </c>
      <c r="L619" s="253">
        <f>IF(ISERROR(_xll.Woodstock.Analyst.Xcel.UDFs.GetIndicatorValue("OVOLGEPXREC", "5 Famille de courbes="&amp;$F619&amp;";", _xll.Woodstock.Analyst.Xcel.UDFs.GetModelFilename(), _xll.Woodstock.Analyst.Xcel.UDFs.GetScenarioIndex(),"6"))/5,0,_xll.Woodstock.Analyst.Xcel.UDFs.GetIndicatorValue("OVOLGEPXREC", "5 Famille de courbes="&amp;$F619&amp;";", _xll.Woodstock.Analyst.Xcel.UDFs.GetModelFilename(), _xll.Woodstock.Analyst.Xcel.UDFs.GetScenarioIndex(),"6"))/5</f>
        <v>0</v>
      </c>
      <c r="M619" s="253">
        <f>IF(ISERROR(_xll.Woodstock.Analyst.Xcel.UDFs.GetIndicatorValueAverage("OVOLGEPXREC", "5 Famille de courbes="&amp;$F619&amp;";", _xll.Woodstock.Analyst.Xcel.UDFs.GetModelFilename(), _xll.Woodstock.Analyst.Xcel.UDFs.GetScenarioIndex(),"2", "6"))/5,0,_xll.Woodstock.Analyst.Xcel.UDFs.GetIndicatorValueAverage("OVOLGEPXREC", "5 Famille de courbes="&amp;$F619&amp;";", _xll.Woodstock.Analyst.Xcel.UDFs.GetModelFilename(), _xll.Woodstock.Analyst.Xcel.UDFs.GetScenarioIndex(),"2", "6"))/5</f>
        <v>0</v>
      </c>
      <c r="N619" s="437">
        <f t="shared" si="138"/>
        <v>0</v>
      </c>
      <c r="O619" s="241" t="b">
        <f t="shared" si="139"/>
        <v>1</v>
      </c>
    </row>
    <row r="620" spans="1:15" x14ac:dyDescent="0.25">
      <c r="A620" s="248" t="s">
        <v>29</v>
      </c>
      <c r="B620" s="248" t="s">
        <v>1455</v>
      </c>
      <c r="C620" s="248" t="s">
        <v>236</v>
      </c>
      <c r="D620" s="248" t="s">
        <v>237</v>
      </c>
      <c r="E620" s="241" t="s">
        <v>4</v>
      </c>
      <c r="F620" s="249" t="str">
        <f t="shared" si="136"/>
        <v>FCTYF_FTR_ESRX</v>
      </c>
      <c r="G620" s="249" t="str">
        <f t="shared" si="137"/>
        <v>FCTYF_FTR_EsRx_Pin gris</v>
      </c>
      <c r="H620" s="253">
        <f>IF(ISERROR(_xll.Woodstock.Analyst.Xcel.UDFs.GetIndicatorValue("OVOLPIGREC", "5 Famille de courbes="&amp;$F620&amp;";", _xll.Woodstock.Analyst.Xcel.UDFs.GetModelFilename(), _xll.Woodstock.Analyst.Xcel.UDFs.GetScenarioIndex(),"2"))/5,0,_xll.Woodstock.Analyst.Xcel.UDFs.GetIndicatorValue("OVOLPIGREC", "5 Famille de courbes="&amp;$F620&amp;";", _xll.Woodstock.Analyst.Xcel.UDFs.GetModelFilename(), _xll.Woodstock.Analyst.Xcel.UDFs.GetScenarioIndex(),"2"))/5</f>
        <v>0</v>
      </c>
      <c r="I620" s="253">
        <f>IF(ISERROR(_xll.Woodstock.Analyst.Xcel.UDFs.GetIndicatorValue("OVOLPIGREC", "5 Famille de courbes="&amp;$F620&amp;";", _xll.Woodstock.Analyst.Xcel.UDFs.GetModelFilename(), _xll.Woodstock.Analyst.Xcel.UDFs.GetScenarioIndex(),"3"))/5,0,_xll.Woodstock.Analyst.Xcel.UDFs.GetIndicatorValue("OVOLPIGREC", "5 Famille de courbes="&amp;$F620&amp;";", _xll.Woodstock.Analyst.Xcel.UDFs.GetModelFilename(), _xll.Woodstock.Analyst.Xcel.UDFs.GetScenarioIndex(),"3"))/5</f>
        <v>0</v>
      </c>
      <c r="J620" s="253">
        <f>IF(ISERROR(_xll.Woodstock.Analyst.Xcel.UDFs.GetIndicatorValue("OVOLPIGREC", "5 Famille de courbes="&amp;$F620&amp;";", _xll.Woodstock.Analyst.Xcel.UDFs.GetModelFilename(), _xll.Woodstock.Analyst.Xcel.UDFs.GetScenarioIndex(),"4"))/5,0,_xll.Woodstock.Analyst.Xcel.UDFs.GetIndicatorValue("OVOLPIGREC", "5 Famille de courbes="&amp;$F620&amp;";", _xll.Woodstock.Analyst.Xcel.UDFs.GetModelFilename(), _xll.Woodstock.Analyst.Xcel.UDFs.GetScenarioIndex(),"4"))/5</f>
        <v>0</v>
      </c>
      <c r="K620" s="253">
        <f>IF(ISERROR(_xll.Woodstock.Analyst.Xcel.UDFs.GetIndicatorValue("OVOLPIGREC", "5 Famille de courbes="&amp;$F620&amp;";", _xll.Woodstock.Analyst.Xcel.UDFs.GetModelFilename(), _xll.Woodstock.Analyst.Xcel.UDFs.GetScenarioIndex(),"5"))/5,0,_xll.Woodstock.Analyst.Xcel.UDFs.GetIndicatorValue("OVOLPIGREC", "5 Famille de courbes="&amp;$F620&amp;";", _xll.Woodstock.Analyst.Xcel.UDFs.GetModelFilename(), _xll.Woodstock.Analyst.Xcel.UDFs.GetScenarioIndex(),"5"))/5</f>
        <v>0</v>
      </c>
      <c r="L620" s="253">
        <f>IF(ISERROR(_xll.Woodstock.Analyst.Xcel.UDFs.GetIndicatorValue("OVOLPIGREC", "5 Famille de courbes="&amp;$F620&amp;";", _xll.Woodstock.Analyst.Xcel.UDFs.GetModelFilename(), _xll.Woodstock.Analyst.Xcel.UDFs.GetScenarioIndex(),"6"))/5,0,_xll.Woodstock.Analyst.Xcel.UDFs.GetIndicatorValue("OVOLPIGREC", "5 Famille de courbes="&amp;$F620&amp;";", _xll.Woodstock.Analyst.Xcel.UDFs.GetModelFilename(), _xll.Woodstock.Analyst.Xcel.UDFs.GetScenarioIndex(),"6"))/5</f>
        <v>0</v>
      </c>
      <c r="M620" s="253">
        <f>IF(ISERROR(_xll.Woodstock.Analyst.Xcel.UDFs.GetIndicatorValueAverage("OVOLPIGREC", "5 Famille de courbes="&amp;$F620&amp;";", _xll.Woodstock.Analyst.Xcel.UDFs.GetModelFilename(), _xll.Woodstock.Analyst.Xcel.UDFs.GetScenarioIndex(),"2", "6"))/5,0,_xll.Woodstock.Analyst.Xcel.UDFs.GetIndicatorValueAverage("OVOLPIGREC", "5 Famille de courbes="&amp;$F620&amp;";", _xll.Woodstock.Analyst.Xcel.UDFs.GetModelFilename(), _xll.Woodstock.Analyst.Xcel.UDFs.GetScenarioIndex(),"2", "6"))/5</f>
        <v>0</v>
      </c>
      <c r="N620" s="437">
        <f t="shared" si="138"/>
        <v>0</v>
      </c>
      <c r="O620" s="241" t="b">
        <f t="shared" si="139"/>
        <v>1</v>
      </c>
    </row>
    <row r="621" spans="1:15" x14ac:dyDescent="0.25">
      <c r="A621" s="248" t="s">
        <v>29</v>
      </c>
      <c r="B621" s="248" t="s">
        <v>1455</v>
      </c>
      <c r="C621" s="248" t="s">
        <v>236</v>
      </c>
      <c r="D621" s="248" t="s">
        <v>237</v>
      </c>
      <c r="E621" s="241" t="s">
        <v>5</v>
      </c>
      <c r="F621" s="249" t="str">
        <f t="shared" si="136"/>
        <v>FCTYF_FTR_ESRX</v>
      </c>
      <c r="G621" s="249" t="str">
        <f t="shared" si="137"/>
        <v>FCTYF_FTR_EsRx_Mélèzes</v>
      </c>
      <c r="H621" s="253">
        <f>IF(ISERROR(_xll.Woodstock.Analyst.Xcel.UDFs.GetIndicatorValue("OVOLGMEXREC", "5 Famille de courbes="&amp;$F621&amp;";", _xll.Woodstock.Analyst.Xcel.UDFs.GetModelFilename(), _xll.Woodstock.Analyst.Xcel.UDFs.GetScenarioIndex(),"2"))/5,0,_xll.Woodstock.Analyst.Xcel.UDFs.GetIndicatorValue("OVOLGMEXREC", "5 Famille de courbes="&amp;$F621&amp;";", _xll.Woodstock.Analyst.Xcel.UDFs.GetModelFilename(), _xll.Woodstock.Analyst.Xcel.UDFs.GetScenarioIndex(),"2"))/5</f>
        <v>0</v>
      </c>
      <c r="I621" s="253">
        <f>IF(ISERROR(_xll.Woodstock.Analyst.Xcel.UDFs.GetIndicatorValue("OVOLGMEXREC", "5 Famille de courbes="&amp;$F621&amp;";", _xll.Woodstock.Analyst.Xcel.UDFs.GetModelFilename(), _xll.Woodstock.Analyst.Xcel.UDFs.GetScenarioIndex(),"3"))/5,0,_xll.Woodstock.Analyst.Xcel.UDFs.GetIndicatorValue("OVOLGMEXREC", "5 Famille de courbes="&amp;$F621&amp;";", _xll.Woodstock.Analyst.Xcel.UDFs.GetModelFilename(), _xll.Woodstock.Analyst.Xcel.UDFs.GetScenarioIndex(),"3"))/5</f>
        <v>0</v>
      </c>
      <c r="J621" s="253">
        <f>IF(ISERROR(_xll.Woodstock.Analyst.Xcel.UDFs.GetIndicatorValue("OVOLGMEXREC", "5 Famille de courbes="&amp;$F621&amp;";", _xll.Woodstock.Analyst.Xcel.UDFs.GetModelFilename(), _xll.Woodstock.Analyst.Xcel.UDFs.GetScenarioIndex(),"4"))/5,0,_xll.Woodstock.Analyst.Xcel.UDFs.GetIndicatorValue("OVOLGMEXREC", "5 Famille de courbes="&amp;$F621&amp;";", _xll.Woodstock.Analyst.Xcel.UDFs.GetModelFilename(), _xll.Woodstock.Analyst.Xcel.UDFs.GetScenarioIndex(),"4"))/5</f>
        <v>0</v>
      </c>
      <c r="K621" s="253">
        <f>IF(ISERROR(_xll.Woodstock.Analyst.Xcel.UDFs.GetIndicatorValue("OVOLGMEXREC", "5 Famille de courbes="&amp;$F621&amp;";", _xll.Woodstock.Analyst.Xcel.UDFs.GetModelFilename(), _xll.Woodstock.Analyst.Xcel.UDFs.GetScenarioIndex(),"5"))/5,0,_xll.Woodstock.Analyst.Xcel.UDFs.GetIndicatorValue("OVOLGMEXREC", "5 Famille de courbes="&amp;$F621&amp;";", _xll.Woodstock.Analyst.Xcel.UDFs.GetModelFilename(), _xll.Woodstock.Analyst.Xcel.UDFs.GetScenarioIndex(),"5"))/5</f>
        <v>0</v>
      </c>
      <c r="L621" s="253">
        <f>IF(ISERROR(_xll.Woodstock.Analyst.Xcel.UDFs.GetIndicatorValue("OVOLGMEXREC", "5 Famille de courbes="&amp;$F621&amp;";", _xll.Woodstock.Analyst.Xcel.UDFs.GetModelFilename(), _xll.Woodstock.Analyst.Xcel.UDFs.GetScenarioIndex(),"6"))/5,0,_xll.Woodstock.Analyst.Xcel.UDFs.GetIndicatorValue("OVOLGMEXREC", "5 Famille de courbes="&amp;$F621&amp;";", _xll.Woodstock.Analyst.Xcel.UDFs.GetModelFilename(), _xll.Woodstock.Analyst.Xcel.UDFs.GetScenarioIndex(),"6"))/5</f>
        <v>0</v>
      </c>
      <c r="M621" s="253">
        <f>IF(ISERROR(_xll.Woodstock.Analyst.Xcel.UDFs.GetIndicatorValueAverage("OVOLGMEXREC", "5 Famille de courbes="&amp;$F621&amp;";", _xll.Woodstock.Analyst.Xcel.UDFs.GetModelFilename(), _xll.Woodstock.Analyst.Xcel.UDFs.GetScenarioIndex(),"2", "6"))/5,0,_xll.Woodstock.Analyst.Xcel.UDFs.GetIndicatorValueAverage("OVOLGMEXREC", "5 Famille de courbes="&amp;$F621&amp;";", _xll.Woodstock.Analyst.Xcel.UDFs.GetModelFilename(), _xll.Woodstock.Analyst.Xcel.UDFs.GetScenarioIndex(),"2", "6"))/5</f>
        <v>0</v>
      </c>
      <c r="N621" s="437">
        <f t="shared" si="138"/>
        <v>0</v>
      </c>
      <c r="O621" s="241" t="b">
        <f t="shared" si="139"/>
        <v>1</v>
      </c>
    </row>
    <row r="622" spans="1:15" x14ac:dyDescent="0.25">
      <c r="A622" s="248" t="s">
        <v>29</v>
      </c>
      <c r="B622" s="248" t="s">
        <v>1455</v>
      </c>
      <c r="C622" s="248" t="s">
        <v>236</v>
      </c>
      <c r="D622" s="248" t="s">
        <v>237</v>
      </c>
      <c r="E622" s="241" t="s">
        <v>6</v>
      </c>
      <c r="F622" s="249" t="str">
        <f t="shared" si="136"/>
        <v>FCTYF_FTR_ESRX</v>
      </c>
      <c r="G622" s="249" t="str">
        <f t="shared" si="137"/>
        <v>FCTYF_FTR_EsRx_Sous-total SEPM</v>
      </c>
      <c r="H622" s="253">
        <f>IF(ISERROR(_xll.Woodstock.Analyst.Xcel.UDFs.GetIndicatorValue("OVOLGSEPMREC", "5 Famille de courbes="&amp;$F622&amp;";", _xll.Woodstock.Analyst.Xcel.UDFs.GetModelFilename(), _xll.Woodstock.Analyst.Xcel.UDFs.GetScenarioIndex(),"2"))/5,0,_xll.Woodstock.Analyst.Xcel.UDFs.GetIndicatorValue("OVOLGSEPMREC", "5 Famille de courbes="&amp;$F622&amp;";", _xll.Woodstock.Analyst.Xcel.UDFs.GetModelFilename(), _xll.Woodstock.Analyst.Xcel.UDFs.GetScenarioIndex(),"2"))/5</f>
        <v>0</v>
      </c>
      <c r="I622" s="253">
        <f>IF(ISERROR(_xll.Woodstock.Analyst.Xcel.UDFs.GetIndicatorValue("OVOLGSEPMREC", "5 Famille de courbes="&amp;$F622&amp;";", _xll.Woodstock.Analyst.Xcel.UDFs.GetModelFilename(), _xll.Woodstock.Analyst.Xcel.UDFs.GetScenarioIndex(),"3"))/5,0,_xll.Woodstock.Analyst.Xcel.UDFs.GetIndicatorValue("OVOLGSEPMREC", "5 Famille de courbes="&amp;$F622&amp;";", _xll.Woodstock.Analyst.Xcel.UDFs.GetModelFilename(), _xll.Woodstock.Analyst.Xcel.UDFs.GetScenarioIndex(),"3"))/5</f>
        <v>0</v>
      </c>
      <c r="J622" s="253">
        <f>IF(ISERROR(_xll.Woodstock.Analyst.Xcel.UDFs.GetIndicatorValue("OVOLGSEPMREC", "5 Famille de courbes="&amp;$F622&amp;";", _xll.Woodstock.Analyst.Xcel.UDFs.GetModelFilename(), _xll.Woodstock.Analyst.Xcel.UDFs.GetScenarioIndex(),"4"))/5,0,_xll.Woodstock.Analyst.Xcel.UDFs.GetIndicatorValue("OVOLGSEPMREC", "5 Famille de courbes="&amp;$F622&amp;";", _xll.Woodstock.Analyst.Xcel.UDFs.GetModelFilename(), _xll.Woodstock.Analyst.Xcel.UDFs.GetScenarioIndex(),"4"))/5</f>
        <v>0</v>
      </c>
      <c r="K622" s="253">
        <f>IF(ISERROR(_xll.Woodstock.Analyst.Xcel.UDFs.GetIndicatorValue("OVOLGSEPMREC", "5 Famille de courbes="&amp;$F622&amp;";", _xll.Woodstock.Analyst.Xcel.UDFs.GetModelFilename(), _xll.Woodstock.Analyst.Xcel.UDFs.GetScenarioIndex(),"5"))/5,0,_xll.Woodstock.Analyst.Xcel.UDFs.GetIndicatorValue("OVOLGSEPMREC", "5 Famille de courbes="&amp;$F622&amp;";", _xll.Woodstock.Analyst.Xcel.UDFs.GetModelFilename(), _xll.Woodstock.Analyst.Xcel.UDFs.GetScenarioIndex(),"5"))/5</f>
        <v>0</v>
      </c>
      <c r="L622" s="253">
        <f>IF(ISERROR(_xll.Woodstock.Analyst.Xcel.UDFs.GetIndicatorValue("OVOLGSEPMREC", "5 Famille de courbes="&amp;$F622&amp;";", _xll.Woodstock.Analyst.Xcel.UDFs.GetModelFilename(), _xll.Woodstock.Analyst.Xcel.UDFs.GetScenarioIndex(),"6"))/5,0,_xll.Woodstock.Analyst.Xcel.UDFs.GetIndicatorValue("OVOLGSEPMREC", "5 Famille de courbes="&amp;$F622&amp;";", _xll.Woodstock.Analyst.Xcel.UDFs.GetModelFilename(), _xll.Woodstock.Analyst.Xcel.UDFs.GetScenarioIndex(),"6"))/5</f>
        <v>0</v>
      </c>
      <c r="M622" s="253">
        <f>IF(ISERROR(_xll.Woodstock.Analyst.Xcel.UDFs.GetIndicatorValueAverage("OVOLGSEPMREC", "5 Famille de courbes="&amp;$F622&amp;";", _xll.Woodstock.Analyst.Xcel.UDFs.GetModelFilename(), _xll.Woodstock.Analyst.Xcel.UDFs.GetScenarioIndex(),"2", "6"))/5,0,_xll.Woodstock.Analyst.Xcel.UDFs.GetIndicatorValueAverage("OVOLGSEPMREC", "5 Famille de courbes="&amp;$F622&amp;";", _xll.Woodstock.Analyst.Xcel.UDFs.GetModelFilename(), _xll.Woodstock.Analyst.Xcel.UDFs.GetScenarioIndex(),"2", "6"))/5</f>
        <v>0</v>
      </c>
      <c r="N622" s="437">
        <f t="shared" si="138"/>
        <v>0</v>
      </c>
      <c r="O622" s="241" t="b">
        <f t="shared" si="139"/>
        <v>1</v>
      </c>
    </row>
    <row r="623" spans="1:15" x14ac:dyDescent="0.25">
      <c r="A623" s="248" t="s">
        <v>29</v>
      </c>
      <c r="B623" s="248" t="s">
        <v>1455</v>
      </c>
      <c r="C623" s="248" t="s">
        <v>236</v>
      </c>
      <c r="D623" s="248" t="s">
        <v>237</v>
      </c>
      <c r="E623" s="241" t="s">
        <v>7</v>
      </c>
      <c r="F623" s="249" t="str">
        <f t="shared" si="136"/>
        <v>FCTYF_FTR_ESRX</v>
      </c>
      <c r="G623" s="249" t="str">
        <f t="shared" si="137"/>
        <v>FCTYF_FTR_EsRx_Pins blanc et rouge</v>
      </c>
      <c r="H623" s="253">
        <f>IF(ISERROR(_xll.Woodstock.Analyst.Xcel.UDFs.GetIndicatorValue("OVOLGPINSREC", "5 Famille de courbes="&amp;$F623&amp;";", _xll.Woodstock.Analyst.Xcel.UDFs.GetModelFilename(), _xll.Woodstock.Analyst.Xcel.UDFs.GetScenarioIndex(),"2"))/5,0,_xll.Woodstock.Analyst.Xcel.UDFs.GetIndicatorValue("OVOLGPINSREC", "5 Famille de courbes="&amp;$F623&amp;";", _xll.Woodstock.Analyst.Xcel.UDFs.GetModelFilename(), _xll.Woodstock.Analyst.Xcel.UDFs.GetScenarioIndex(),"2"))/5</f>
        <v>0</v>
      </c>
      <c r="I623" s="253">
        <f>IF(ISERROR(_xll.Woodstock.Analyst.Xcel.UDFs.GetIndicatorValue("OVOLGPINSREC", "5 Famille de courbes="&amp;$F623&amp;";", _xll.Woodstock.Analyst.Xcel.UDFs.GetModelFilename(), _xll.Woodstock.Analyst.Xcel.UDFs.GetScenarioIndex(),"3"))/5,0,_xll.Woodstock.Analyst.Xcel.UDFs.GetIndicatorValue("OVOLGPINSREC", "5 Famille de courbes="&amp;$F623&amp;";", _xll.Woodstock.Analyst.Xcel.UDFs.GetModelFilename(), _xll.Woodstock.Analyst.Xcel.UDFs.GetScenarioIndex(),"3"))/5</f>
        <v>0</v>
      </c>
      <c r="J623" s="253">
        <f>IF(ISERROR(_xll.Woodstock.Analyst.Xcel.UDFs.GetIndicatorValue("OVOLGPINSREC", "5 Famille de courbes="&amp;$F623&amp;";", _xll.Woodstock.Analyst.Xcel.UDFs.GetModelFilename(), _xll.Woodstock.Analyst.Xcel.UDFs.GetScenarioIndex(),"4"))/5,0,_xll.Woodstock.Analyst.Xcel.UDFs.GetIndicatorValue("OVOLGPINSREC", "5 Famille de courbes="&amp;$F623&amp;";", _xll.Woodstock.Analyst.Xcel.UDFs.GetModelFilename(), _xll.Woodstock.Analyst.Xcel.UDFs.GetScenarioIndex(),"4"))/5</f>
        <v>0</v>
      </c>
      <c r="K623" s="253">
        <f>IF(ISERROR(_xll.Woodstock.Analyst.Xcel.UDFs.GetIndicatorValue("OVOLGPINSREC", "5 Famille de courbes="&amp;$F623&amp;";", _xll.Woodstock.Analyst.Xcel.UDFs.GetModelFilename(), _xll.Woodstock.Analyst.Xcel.UDFs.GetScenarioIndex(),"5"))/5,0,_xll.Woodstock.Analyst.Xcel.UDFs.GetIndicatorValue("OVOLGPINSREC", "5 Famille de courbes="&amp;$F623&amp;";", _xll.Woodstock.Analyst.Xcel.UDFs.GetModelFilename(), _xll.Woodstock.Analyst.Xcel.UDFs.GetScenarioIndex(),"5"))/5</f>
        <v>0</v>
      </c>
      <c r="L623" s="253">
        <f>IF(ISERROR(_xll.Woodstock.Analyst.Xcel.UDFs.GetIndicatorValue("OVOLGPINSREC", "5 Famille de courbes="&amp;$F623&amp;";", _xll.Woodstock.Analyst.Xcel.UDFs.GetModelFilename(), _xll.Woodstock.Analyst.Xcel.UDFs.GetScenarioIndex(),"6"))/5,0,_xll.Woodstock.Analyst.Xcel.UDFs.GetIndicatorValue("OVOLGPINSREC", "5 Famille de courbes="&amp;$F623&amp;";", _xll.Woodstock.Analyst.Xcel.UDFs.GetModelFilename(), _xll.Woodstock.Analyst.Xcel.UDFs.GetScenarioIndex(),"6"))/5</f>
        <v>0</v>
      </c>
      <c r="M623" s="253">
        <f>IF(ISERROR(_xll.Woodstock.Analyst.Xcel.UDFs.GetIndicatorValueAverage("OVOLGPINSREC", "5 Famille de courbes="&amp;$F623&amp;";", _xll.Woodstock.Analyst.Xcel.UDFs.GetModelFilename(), _xll.Woodstock.Analyst.Xcel.UDFs.GetScenarioIndex(),"2", "6"))/5,0,_xll.Woodstock.Analyst.Xcel.UDFs.GetIndicatorValueAverage("OVOLGPINSREC", "5 Famille de courbes="&amp;$F623&amp;";", _xll.Woodstock.Analyst.Xcel.UDFs.GetModelFilename(), _xll.Woodstock.Analyst.Xcel.UDFs.GetScenarioIndex(),"2", "6"))/5</f>
        <v>0</v>
      </c>
      <c r="N623" s="437">
        <f t="shared" si="138"/>
        <v>0</v>
      </c>
      <c r="O623" s="241" t="b">
        <f t="shared" si="139"/>
        <v>1</v>
      </c>
    </row>
    <row r="624" spans="1:15" x14ac:dyDescent="0.25">
      <c r="A624" s="248" t="s">
        <v>29</v>
      </c>
      <c r="B624" s="248" t="s">
        <v>1455</v>
      </c>
      <c r="C624" s="248" t="s">
        <v>236</v>
      </c>
      <c r="D624" s="248" t="s">
        <v>237</v>
      </c>
      <c r="E624" s="241" t="s">
        <v>8</v>
      </c>
      <c r="F624" s="249" t="str">
        <f t="shared" si="136"/>
        <v>FCTYF_FTR_ESRX</v>
      </c>
      <c r="G624" s="249" t="str">
        <f t="shared" si="137"/>
        <v>FCTYF_FTR_EsRx_Pruche</v>
      </c>
      <c r="H624" s="253">
        <f>IF(ISERROR(_xll.Woodstock.Analyst.Xcel.UDFs.GetIndicatorValue("OVOLPRUREC", "5 Famille de courbes="&amp;$F624&amp;";", _xll.Woodstock.Analyst.Xcel.UDFs.GetModelFilename(), _xll.Woodstock.Analyst.Xcel.UDFs.GetScenarioIndex(),"2"))/5,0,_xll.Woodstock.Analyst.Xcel.UDFs.GetIndicatorValue("OVOLPRUREC", "5 Famille de courbes="&amp;$F624&amp;";", _xll.Woodstock.Analyst.Xcel.UDFs.GetModelFilename(), _xll.Woodstock.Analyst.Xcel.UDFs.GetScenarioIndex(),"2"))/5</f>
        <v>0</v>
      </c>
      <c r="I624" s="253">
        <f>IF(ISERROR(_xll.Woodstock.Analyst.Xcel.UDFs.GetIndicatorValue("OVOLPRUREC", "5 Famille de courbes="&amp;$F624&amp;";", _xll.Woodstock.Analyst.Xcel.UDFs.GetModelFilename(), _xll.Woodstock.Analyst.Xcel.UDFs.GetScenarioIndex(),"3"))/5,0,_xll.Woodstock.Analyst.Xcel.UDFs.GetIndicatorValue("OVOLPRUREC", "5 Famille de courbes="&amp;$F624&amp;";", _xll.Woodstock.Analyst.Xcel.UDFs.GetModelFilename(), _xll.Woodstock.Analyst.Xcel.UDFs.GetScenarioIndex(),"3"))/5</f>
        <v>0</v>
      </c>
      <c r="J624" s="253">
        <f>IF(ISERROR(_xll.Woodstock.Analyst.Xcel.UDFs.GetIndicatorValue("OVOLPRUREC", "5 Famille de courbes="&amp;$F624&amp;";", _xll.Woodstock.Analyst.Xcel.UDFs.GetModelFilename(), _xll.Woodstock.Analyst.Xcel.UDFs.GetScenarioIndex(),"4"))/5,0,_xll.Woodstock.Analyst.Xcel.UDFs.GetIndicatorValue("OVOLPRUREC", "5 Famille de courbes="&amp;$F624&amp;";", _xll.Woodstock.Analyst.Xcel.UDFs.GetModelFilename(), _xll.Woodstock.Analyst.Xcel.UDFs.GetScenarioIndex(),"4"))/5</f>
        <v>0</v>
      </c>
      <c r="K624" s="253">
        <f>IF(ISERROR(_xll.Woodstock.Analyst.Xcel.UDFs.GetIndicatorValue("OVOLPRUREC", "5 Famille de courbes="&amp;$F624&amp;";", _xll.Woodstock.Analyst.Xcel.UDFs.GetModelFilename(), _xll.Woodstock.Analyst.Xcel.UDFs.GetScenarioIndex(),"5"))/5,0,_xll.Woodstock.Analyst.Xcel.UDFs.GetIndicatorValue("OVOLPRUREC", "5 Famille de courbes="&amp;$F624&amp;";", _xll.Woodstock.Analyst.Xcel.UDFs.GetModelFilename(), _xll.Woodstock.Analyst.Xcel.UDFs.GetScenarioIndex(),"5"))/5</f>
        <v>0</v>
      </c>
      <c r="L624" s="253">
        <f>IF(ISERROR(_xll.Woodstock.Analyst.Xcel.UDFs.GetIndicatorValue("OVOLPRUREC", "5 Famille de courbes="&amp;$F624&amp;";", _xll.Woodstock.Analyst.Xcel.UDFs.GetModelFilename(), _xll.Woodstock.Analyst.Xcel.UDFs.GetScenarioIndex(),"6"))/5,0,_xll.Woodstock.Analyst.Xcel.UDFs.GetIndicatorValue("OVOLPRUREC", "5 Famille de courbes="&amp;$F624&amp;";", _xll.Woodstock.Analyst.Xcel.UDFs.GetModelFilename(), _xll.Woodstock.Analyst.Xcel.UDFs.GetScenarioIndex(),"6"))/5</f>
        <v>0</v>
      </c>
      <c r="M624" s="253">
        <f>IF(ISERROR(_xll.Woodstock.Analyst.Xcel.UDFs.GetIndicatorValueAverage("OVOLPRUREC", "5 Famille de courbes="&amp;$F624&amp;";", _xll.Woodstock.Analyst.Xcel.UDFs.GetModelFilename(), _xll.Woodstock.Analyst.Xcel.UDFs.GetScenarioIndex(),"2", "6"))/5,0,_xll.Woodstock.Analyst.Xcel.UDFs.GetIndicatorValueAverage("OVOLPRUREC", "5 Famille de courbes="&amp;$F624&amp;";", _xll.Woodstock.Analyst.Xcel.UDFs.GetModelFilename(), _xll.Woodstock.Analyst.Xcel.UDFs.GetScenarioIndex(),"2", "6"))/5</f>
        <v>0</v>
      </c>
      <c r="N624" s="437">
        <f t="shared" si="138"/>
        <v>0</v>
      </c>
      <c r="O624" s="241" t="b">
        <f t="shared" si="139"/>
        <v>1</v>
      </c>
    </row>
    <row r="625" spans="1:15" x14ac:dyDescent="0.25">
      <c r="A625" s="248" t="s">
        <v>29</v>
      </c>
      <c r="B625" s="248" t="s">
        <v>1455</v>
      </c>
      <c r="C625" s="248" t="s">
        <v>236</v>
      </c>
      <c r="D625" s="248" t="s">
        <v>237</v>
      </c>
      <c r="E625" s="241" t="s">
        <v>9</v>
      </c>
      <c r="F625" s="249" t="str">
        <f t="shared" si="136"/>
        <v>FCTYF_FTR_ESRX</v>
      </c>
      <c r="G625" s="249" t="str">
        <f t="shared" si="137"/>
        <v>FCTYF_FTR_EsRx_Thuya</v>
      </c>
      <c r="H625" s="253">
        <f>IF(ISERROR(_xll.Woodstock.Analyst.Xcel.UDFs.GetIndicatorValue("OVOLTHOREC", "5 Famille de courbes="&amp;$F625&amp;";", _xll.Woodstock.Analyst.Xcel.UDFs.GetModelFilename(), _xll.Woodstock.Analyst.Xcel.UDFs.GetScenarioIndex(),"2"))/5,0,_xll.Woodstock.Analyst.Xcel.UDFs.GetIndicatorValue("OVOLTHOREC", "5 Famille de courbes="&amp;$F625&amp;";", _xll.Woodstock.Analyst.Xcel.UDFs.GetModelFilename(), _xll.Woodstock.Analyst.Xcel.UDFs.GetScenarioIndex(),"2"))/5</f>
        <v>0</v>
      </c>
      <c r="I625" s="253">
        <f>IF(ISERROR(_xll.Woodstock.Analyst.Xcel.UDFs.GetIndicatorValue("OVOLTHOREC", "5 Famille de courbes="&amp;$F625&amp;";", _xll.Woodstock.Analyst.Xcel.UDFs.GetModelFilename(), _xll.Woodstock.Analyst.Xcel.UDFs.GetScenarioIndex(),"3"))/5,0,_xll.Woodstock.Analyst.Xcel.UDFs.GetIndicatorValue("OVOLTHOREC", "5 Famille de courbes="&amp;$F625&amp;";", _xll.Woodstock.Analyst.Xcel.UDFs.GetModelFilename(), _xll.Woodstock.Analyst.Xcel.UDFs.GetScenarioIndex(),"3"))/5</f>
        <v>0</v>
      </c>
      <c r="J625" s="253">
        <f>IF(ISERROR(_xll.Woodstock.Analyst.Xcel.UDFs.GetIndicatorValue("OVOLTHOREC", "5 Famille de courbes="&amp;$F625&amp;";", _xll.Woodstock.Analyst.Xcel.UDFs.GetModelFilename(), _xll.Woodstock.Analyst.Xcel.UDFs.GetScenarioIndex(),"4"))/5,0,_xll.Woodstock.Analyst.Xcel.UDFs.GetIndicatorValue("OVOLTHOREC", "5 Famille de courbes="&amp;$F625&amp;";", _xll.Woodstock.Analyst.Xcel.UDFs.GetModelFilename(), _xll.Woodstock.Analyst.Xcel.UDFs.GetScenarioIndex(),"4"))/5</f>
        <v>0</v>
      </c>
      <c r="K625" s="253">
        <f>IF(ISERROR(_xll.Woodstock.Analyst.Xcel.UDFs.GetIndicatorValue("OVOLTHOREC", "5 Famille de courbes="&amp;$F625&amp;";", _xll.Woodstock.Analyst.Xcel.UDFs.GetModelFilename(), _xll.Woodstock.Analyst.Xcel.UDFs.GetScenarioIndex(),"5"))/5,0,_xll.Woodstock.Analyst.Xcel.UDFs.GetIndicatorValue("OVOLTHOREC", "5 Famille de courbes="&amp;$F625&amp;";", _xll.Woodstock.Analyst.Xcel.UDFs.GetModelFilename(), _xll.Woodstock.Analyst.Xcel.UDFs.GetScenarioIndex(),"5"))/5</f>
        <v>0</v>
      </c>
      <c r="L625" s="253">
        <f>IF(ISERROR(_xll.Woodstock.Analyst.Xcel.UDFs.GetIndicatorValue("OVOLTHOREC", "5 Famille de courbes="&amp;$F625&amp;";", _xll.Woodstock.Analyst.Xcel.UDFs.GetModelFilename(), _xll.Woodstock.Analyst.Xcel.UDFs.GetScenarioIndex(),"6"))/5,0,_xll.Woodstock.Analyst.Xcel.UDFs.GetIndicatorValue("OVOLTHOREC", "5 Famille de courbes="&amp;$F625&amp;";", _xll.Woodstock.Analyst.Xcel.UDFs.GetModelFilename(), _xll.Woodstock.Analyst.Xcel.UDFs.GetScenarioIndex(),"6"))/5</f>
        <v>0</v>
      </c>
      <c r="M625" s="253">
        <f>IF(ISERROR(_xll.Woodstock.Analyst.Xcel.UDFs.GetIndicatorValueAverage("OVOLTHOREC", "5 Famille de courbes="&amp;$F625&amp;";", _xll.Woodstock.Analyst.Xcel.UDFs.GetModelFilename(), _xll.Woodstock.Analyst.Xcel.UDFs.GetScenarioIndex(),"2", "6"))/5,0,_xll.Woodstock.Analyst.Xcel.UDFs.GetIndicatorValueAverage("OVOLTHOREC", "5 Famille de courbes="&amp;$F625&amp;";", _xll.Woodstock.Analyst.Xcel.UDFs.GetModelFilename(), _xll.Woodstock.Analyst.Xcel.UDFs.GetScenarioIndex(),"2", "6"))/5</f>
        <v>0</v>
      </c>
      <c r="N625" s="437">
        <f t="shared" si="138"/>
        <v>0</v>
      </c>
      <c r="O625" s="241" t="b">
        <f t="shared" si="139"/>
        <v>1</v>
      </c>
    </row>
    <row r="626" spans="1:15" x14ac:dyDescent="0.25">
      <c r="A626" s="248" t="s">
        <v>29</v>
      </c>
      <c r="B626" s="248" t="s">
        <v>1455</v>
      </c>
      <c r="C626" s="248" t="s">
        <v>236</v>
      </c>
      <c r="D626" s="248" t="s">
        <v>237</v>
      </c>
      <c r="E626" s="241" t="s">
        <v>11</v>
      </c>
      <c r="F626" s="249" t="str">
        <f t="shared" si="136"/>
        <v>FCTYF_FTR_ESRX</v>
      </c>
      <c r="G626" s="249" t="str">
        <f t="shared" si="137"/>
        <v>FCTYF_FTR_EsRx_Total Résineux</v>
      </c>
      <c r="H626" s="253">
        <f>IF(ISERROR(_xll.Woodstock.Analyst.Xcel.UDFs.GetIndicatorValue("OVOLGRREC", "5 Famille de courbes="&amp;$F626&amp;";", _xll.Woodstock.Analyst.Xcel.UDFs.GetModelFilename(), _xll.Woodstock.Analyst.Xcel.UDFs.GetScenarioIndex(),"2"))/5,0,_xll.Woodstock.Analyst.Xcel.UDFs.GetIndicatorValue("OVOLGRREC", "5 Famille de courbes="&amp;$F626&amp;";", _xll.Woodstock.Analyst.Xcel.UDFs.GetModelFilename(), _xll.Woodstock.Analyst.Xcel.UDFs.GetScenarioIndex(),"2"))/5</f>
        <v>0</v>
      </c>
      <c r="I626" s="253">
        <f>IF(ISERROR(_xll.Woodstock.Analyst.Xcel.UDFs.GetIndicatorValue("OVOLGRREC", "5 Famille de courbes="&amp;$F626&amp;";", _xll.Woodstock.Analyst.Xcel.UDFs.GetModelFilename(), _xll.Woodstock.Analyst.Xcel.UDFs.GetScenarioIndex(),"3"))/5,0,_xll.Woodstock.Analyst.Xcel.UDFs.GetIndicatorValue("OVOLGRREC", "5 Famille de courbes="&amp;$F626&amp;";", _xll.Woodstock.Analyst.Xcel.UDFs.GetModelFilename(), _xll.Woodstock.Analyst.Xcel.UDFs.GetScenarioIndex(),"3"))/5</f>
        <v>0</v>
      </c>
      <c r="J626" s="253">
        <f>IF(ISERROR(_xll.Woodstock.Analyst.Xcel.UDFs.GetIndicatorValue("OVOLGRREC", "5 Famille de courbes="&amp;$F626&amp;";", _xll.Woodstock.Analyst.Xcel.UDFs.GetModelFilename(), _xll.Woodstock.Analyst.Xcel.UDFs.GetScenarioIndex(),"4"))/5,0,_xll.Woodstock.Analyst.Xcel.UDFs.GetIndicatorValue("OVOLGRREC", "5 Famille de courbes="&amp;$F626&amp;";", _xll.Woodstock.Analyst.Xcel.UDFs.GetModelFilename(), _xll.Woodstock.Analyst.Xcel.UDFs.GetScenarioIndex(),"4"))/5</f>
        <v>0</v>
      </c>
      <c r="K626" s="253">
        <f>IF(ISERROR(_xll.Woodstock.Analyst.Xcel.UDFs.GetIndicatorValue("OVOLGRREC", "5 Famille de courbes="&amp;$F626&amp;";", _xll.Woodstock.Analyst.Xcel.UDFs.GetModelFilename(), _xll.Woodstock.Analyst.Xcel.UDFs.GetScenarioIndex(),"5"))/5,0,_xll.Woodstock.Analyst.Xcel.UDFs.GetIndicatorValue("OVOLGRREC", "5 Famille de courbes="&amp;$F626&amp;";", _xll.Woodstock.Analyst.Xcel.UDFs.GetModelFilename(), _xll.Woodstock.Analyst.Xcel.UDFs.GetScenarioIndex(),"5"))/5</f>
        <v>0</v>
      </c>
      <c r="L626" s="253">
        <f>IF(ISERROR(_xll.Woodstock.Analyst.Xcel.UDFs.GetIndicatorValue("OVOLGRREC", "5 Famille de courbes="&amp;$F626&amp;";", _xll.Woodstock.Analyst.Xcel.UDFs.GetModelFilename(), _xll.Woodstock.Analyst.Xcel.UDFs.GetScenarioIndex(),"6"))/5,0,_xll.Woodstock.Analyst.Xcel.UDFs.GetIndicatorValue("OVOLGRREC", "5 Famille de courbes="&amp;$F626&amp;";", _xll.Woodstock.Analyst.Xcel.UDFs.GetModelFilename(), _xll.Woodstock.Analyst.Xcel.UDFs.GetScenarioIndex(),"6"))/5</f>
        <v>0</v>
      </c>
      <c r="M626" s="253">
        <f>IF(ISERROR(_xll.Woodstock.Analyst.Xcel.UDFs.GetIndicatorValueAverage("OVOLGRREC", "5 Famille de courbes="&amp;$F626&amp;";", _xll.Woodstock.Analyst.Xcel.UDFs.GetModelFilename(), _xll.Woodstock.Analyst.Xcel.UDFs.GetScenarioIndex(),"2", "6"))/5,0,_xll.Woodstock.Analyst.Xcel.UDFs.GetIndicatorValueAverage("OVOLGRREC", "5 Famille de courbes="&amp;$F626&amp;";", _xll.Woodstock.Analyst.Xcel.UDFs.GetModelFilename(), _xll.Woodstock.Analyst.Xcel.UDFs.GetScenarioIndex(),"2", "6"))/5</f>
        <v>0</v>
      </c>
      <c r="N626" s="437">
        <f t="shared" si="138"/>
        <v>0</v>
      </c>
      <c r="O626" s="241" t="b">
        <f t="shared" si="139"/>
        <v>1</v>
      </c>
    </row>
    <row r="627" spans="1:15" x14ac:dyDescent="0.25">
      <c r="A627" s="248" t="s">
        <v>29</v>
      </c>
      <c r="B627" s="248" t="s">
        <v>1455</v>
      </c>
      <c r="C627" s="248" t="s">
        <v>236</v>
      </c>
      <c r="D627" s="248" t="s">
        <v>237</v>
      </c>
      <c r="E627" s="241" t="s">
        <v>13</v>
      </c>
      <c r="F627" s="249" t="str">
        <f t="shared" si="136"/>
        <v>FCTYF_FTR_ESRX</v>
      </c>
      <c r="G627" s="249" t="str">
        <f t="shared" si="137"/>
        <v>FCTYF_FTR_EsRx_Bouleau à papier</v>
      </c>
      <c r="H627" s="253">
        <f>IF(ISERROR(_xll.Woodstock.Analyst.Xcel.UDFs.GetIndicatorValue("OVOLBOPREC", "5 Famille de courbes="&amp;$F627&amp;";", _xll.Woodstock.Analyst.Xcel.UDFs.GetModelFilename(), _xll.Woodstock.Analyst.Xcel.UDFs.GetScenarioIndex(),"2"))/5,0,_xll.Woodstock.Analyst.Xcel.UDFs.GetIndicatorValue("OVOLBOPREC", "5 Famille de courbes="&amp;$F627&amp;";", _xll.Woodstock.Analyst.Xcel.UDFs.GetModelFilename(), _xll.Woodstock.Analyst.Xcel.UDFs.GetScenarioIndex(),"2"))/5</f>
        <v>0</v>
      </c>
      <c r="I627" s="253">
        <f>IF(ISERROR(_xll.Woodstock.Analyst.Xcel.UDFs.GetIndicatorValue("OVOLBOPREC", "5 Famille de courbes="&amp;$F627&amp;";", _xll.Woodstock.Analyst.Xcel.UDFs.GetModelFilename(), _xll.Woodstock.Analyst.Xcel.UDFs.GetScenarioIndex(),"3"))/5,0,_xll.Woodstock.Analyst.Xcel.UDFs.GetIndicatorValue("OVOLBOPREC", "5 Famille de courbes="&amp;$F627&amp;";", _xll.Woodstock.Analyst.Xcel.UDFs.GetModelFilename(), _xll.Woodstock.Analyst.Xcel.UDFs.GetScenarioIndex(),"3"))/5</f>
        <v>0</v>
      </c>
      <c r="J627" s="253">
        <f>IF(ISERROR(_xll.Woodstock.Analyst.Xcel.UDFs.GetIndicatorValue("OVOLBOPREC", "5 Famille de courbes="&amp;$F627&amp;";", _xll.Woodstock.Analyst.Xcel.UDFs.GetModelFilename(), _xll.Woodstock.Analyst.Xcel.UDFs.GetScenarioIndex(),"4"))/5,0,_xll.Woodstock.Analyst.Xcel.UDFs.GetIndicatorValue("OVOLBOPREC", "5 Famille de courbes="&amp;$F627&amp;";", _xll.Woodstock.Analyst.Xcel.UDFs.GetModelFilename(), _xll.Woodstock.Analyst.Xcel.UDFs.GetScenarioIndex(),"4"))/5</f>
        <v>0</v>
      </c>
      <c r="K627" s="253">
        <f>IF(ISERROR(_xll.Woodstock.Analyst.Xcel.UDFs.GetIndicatorValue("OVOLBOPREC", "5 Famille de courbes="&amp;$F627&amp;";", _xll.Woodstock.Analyst.Xcel.UDFs.GetModelFilename(), _xll.Woodstock.Analyst.Xcel.UDFs.GetScenarioIndex(),"5"))/5,0,_xll.Woodstock.Analyst.Xcel.UDFs.GetIndicatorValue("OVOLBOPREC", "5 Famille de courbes="&amp;$F627&amp;";", _xll.Woodstock.Analyst.Xcel.UDFs.GetModelFilename(), _xll.Woodstock.Analyst.Xcel.UDFs.GetScenarioIndex(),"5"))/5</f>
        <v>0</v>
      </c>
      <c r="L627" s="253">
        <f>IF(ISERROR(_xll.Woodstock.Analyst.Xcel.UDFs.GetIndicatorValue("OVOLBOPREC", "5 Famille de courbes="&amp;$F627&amp;";", _xll.Woodstock.Analyst.Xcel.UDFs.GetModelFilename(), _xll.Woodstock.Analyst.Xcel.UDFs.GetScenarioIndex(),"6"))/5,0,_xll.Woodstock.Analyst.Xcel.UDFs.GetIndicatorValue("OVOLBOPREC", "5 Famille de courbes="&amp;$F627&amp;";", _xll.Woodstock.Analyst.Xcel.UDFs.GetModelFilename(), _xll.Woodstock.Analyst.Xcel.UDFs.GetScenarioIndex(),"6"))/5</f>
        <v>0</v>
      </c>
      <c r="M627" s="253">
        <f>IF(ISERROR(_xll.Woodstock.Analyst.Xcel.UDFs.GetIndicatorValueAverage("OVOLBOPREC", "5 Famille de courbes="&amp;$F627&amp;";", _xll.Woodstock.Analyst.Xcel.UDFs.GetModelFilename(), _xll.Woodstock.Analyst.Xcel.UDFs.GetScenarioIndex(),"2", "6"))/5,0,_xll.Woodstock.Analyst.Xcel.UDFs.GetIndicatorValueAverage("OVOLBOPREC", "5 Famille de courbes="&amp;$F627&amp;";", _xll.Woodstock.Analyst.Xcel.UDFs.GetModelFilename(), _xll.Woodstock.Analyst.Xcel.UDFs.GetScenarioIndex(),"2", "6"))/5</f>
        <v>0</v>
      </c>
      <c r="N627" s="437">
        <f t="shared" si="138"/>
        <v>0</v>
      </c>
      <c r="O627" s="241" t="b">
        <f t="shared" si="139"/>
        <v>1</v>
      </c>
    </row>
    <row r="628" spans="1:15" x14ac:dyDescent="0.25">
      <c r="A628" s="248" t="s">
        <v>29</v>
      </c>
      <c r="B628" s="248" t="s">
        <v>1455</v>
      </c>
      <c r="C628" s="248" t="s">
        <v>236</v>
      </c>
      <c r="D628" s="248" t="s">
        <v>237</v>
      </c>
      <c r="E628" s="241" t="s">
        <v>14</v>
      </c>
      <c r="F628" s="249" t="str">
        <f t="shared" si="136"/>
        <v>FCTYF_FTR_ESRX</v>
      </c>
      <c r="G628" s="249" t="str">
        <f t="shared" si="137"/>
        <v>FCTYF_FTR_EsRx_Peupliers</v>
      </c>
      <c r="H628" s="253">
        <f>IF(ISERROR(_xll.Woodstock.Analyst.Xcel.UDFs.GetIndicatorValue("OVOLGPEUREC", "5 Famille de courbes="&amp;$F628&amp;";", _xll.Woodstock.Analyst.Xcel.UDFs.GetModelFilename(), _xll.Woodstock.Analyst.Xcel.UDFs.GetScenarioIndex(),"2"))/5,0,_xll.Woodstock.Analyst.Xcel.UDFs.GetIndicatorValue("OVOLGPEUREC", "5 Famille de courbes="&amp;$F628&amp;";", _xll.Woodstock.Analyst.Xcel.UDFs.GetModelFilename(), _xll.Woodstock.Analyst.Xcel.UDFs.GetScenarioIndex(),"2"))/5</f>
        <v>0</v>
      </c>
      <c r="I628" s="253">
        <f>IF(ISERROR(_xll.Woodstock.Analyst.Xcel.UDFs.GetIndicatorValue("OVOLGPEUREC", "5 Famille de courbes="&amp;$F628&amp;";", _xll.Woodstock.Analyst.Xcel.UDFs.GetModelFilename(), _xll.Woodstock.Analyst.Xcel.UDFs.GetScenarioIndex(),"3"))/5,0,_xll.Woodstock.Analyst.Xcel.UDFs.GetIndicatorValue("OVOLGPEUREC", "5 Famille de courbes="&amp;$F628&amp;";", _xll.Woodstock.Analyst.Xcel.UDFs.GetModelFilename(), _xll.Woodstock.Analyst.Xcel.UDFs.GetScenarioIndex(),"3"))/5</f>
        <v>0</v>
      </c>
      <c r="J628" s="253">
        <f>IF(ISERROR(_xll.Woodstock.Analyst.Xcel.UDFs.GetIndicatorValue("OVOLGPEUREC", "5 Famille de courbes="&amp;$F628&amp;";", _xll.Woodstock.Analyst.Xcel.UDFs.GetModelFilename(), _xll.Woodstock.Analyst.Xcel.UDFs.GetScenarioIndex(),"4"))/5,0,_xll.Woodstock.Analyst.Xcel.UDFs.GetIndicatorValue("OVOLGPEUREC", "5 Famille de courbes="&amp;$F628&amp;";", _xll.Woodstock.Analyst.Xcel.UDFs.GetModelFilename(), _xll.Woodstock.Analyst.Xcel.UDFs.GetScenarioIndex(),"4"))/5</f>
        <v>0</v>
      </c>
      <c r="K628" s="253">
        <f>IF(ISERROR(_xll.Woodstock.Analyst.Xcel.UDFs.GetIndicatorValue("OVOLGPEUREC", "5 Famille de courbes="&amp;$F628&amp;";", _xll.Woodstock.Analyst.Xcel.UDFs.GetModelFilename(), _xll.Woodstock.Analyst.Xcel.UDFs.GetScenarioIndex(),"5"))/5,0,_xll.Woodstock.Analyst.Xcel.UDFs.GetIndicatorValue("OVOLGPEUREC", "5 Famille de courbes="&amp;$F628&amp;";", _xll.Woodstock.Analyst.Xcel.UDFs.GetModelFilename(), _xll.Woodstock.Analyst.Xcel.UDFs.GetScenarioIndex(),"5"))/5</f>
        <v>0</v>
      </c>
      <c r="L628" s="253">
        <f>IF(ISERROR(_xll.Woodstock.Analyst.Xcel.UDFs.GetIndicatorValue("OVOLGPEUREC", "5 Famille de courbes="&amp;$F628&amp;";", _xll.Woodstock.Analyst.Xcel.UDFs.GetModelFilename(), _xll.Woodstock.Analyst.Xcel.UDFs.GetScenarioIndex(),"6"))/5,0,_xll.Woodstock.Analyst.Xcel.UDFs.GetIndicatorValue("OVOLGPEUREC", "5 Famille de courbes="&amp;$F628&amp;";", _xll.Woodstock.Analyst.Xcel.UDFs.GetModelFilename(), _xll.Woodstock.Analyst.Xcel.UDFs.GetScenarioIndex(),"6"))/5</f>
        <v>0</v>
      </c>
      <c r="M628" s="253">
        <f>IF(ISERROR(_xll.Woodstock.Analyst.Xcel.UDFs.GetIndicatorValueAverage("OVOLGPEUREC", "5 Famille de courbes="&amp;$F628&amp;";", _xll.Woodstock.Analyst.Xcel.UDFs.GetModelFilename(), _xll.Woodstock.Analyst.Xcel.UDFs.GetScenarioIndex(),"2", "6"))/5,0,_xll.Woodstock.Analyst.Xcel.UDFs.GetIndicatorValueAverage("OVOLGPEUREC", "5 Famille de courbes="&amp;$F628&amp;";", _xll.Woodstock.Analyst.Xcel.UDFs.GetModelFilename(), _xll.Woodstock.Analyst.Xcel.UDFs.GetScenarioIndex(),"2", "6"))/5</f>
        <v>0</v>
      </c>
      <c r="N628" s="437">
        <f t="shared" si="138"/>
        <v>0</v>
      </c>
      <c r="O628" s="241" t="b">
        <f t="shared" si="139"/>
        <v>1</v>
      </c>
    </row>
    <row r="629" spans="1:15" x14ac:dyDescent="0.25">
      <c r="A629" s="248" t="s">
        <v>29</v>
      </c>
      <c r="B629" s="248" t="s">
        <v>1455</v>
      </c>
      <c r="C629" s="248" t="s">
        <v>236</v>
      </c>
      <c r="D629" s="248" t="s">
        <v>237</v>
      </c>
      <c r="E629" s="241" t="s">
        <v>15</v>
      </c>
      <c r="F629" s="249" t="str">
        <f t="shared" si="136"/>
        <v>FCTYF_FTR_ESRX</v>
      </c>
      <c r="G629" s="249" t="str">
        <f t="shared" si="137"/>
        <v>FCTYF_FTR_EsRx_Érable rouge</v>
      </c>
      <c r="H629" s="253">
        <f>IF(ISERROR(_xll.Woodstock.Analyst.Xcel.UDFs.GetIndicatorValue("OVOLERRREC", "5 Famille de courbes="&amp;$F629&amp;";", _xll.Woodstock.Analyst.Xcel.UDFs.GetModelFilename(), _xll.Woodstock.Analyst.Xcel.UDFs.GetScenarioIndex(),"2"))/5,0,_xll.Woodstock.Analyst.Xcel.UDFs.GetIndicatorValue("OVOLERRREC", "5 Famille de courbes="&amp;$F629&amp;";", _xll.Woodstock.Analyst.Xcel.UDFs.GetModelFilename(), _xll.Woodstock.Analyst.Xcel.UDFs.GetScenarioIndex(),"2"))/5</f>
        <v>0</v>
      </c>
      <c r="I629" s="253">
        <f>IF(ISERROR(_xll.Woodstock.Analyst.Xcel.UDFs.GetIndicatorValue("OVOLERRREC", "5 Famille de courbes="&amp;$F629&amp;";", _xll.Woodstock.Analyst.Xcel.UDFs.GetModelFilename(), _xll.Woodstock.Analyst.Xcel.UDFs.GetScenarioIndex(),"3"))/5,0,_xll.Woodstock.Analyst.Xcel.UDFs.GetIndicatorValue("OVOLERRREC", "5 Famille de courbes="&amp;$F629&amp;";", _xll.Woodstock.Analyst.Xcel.UDFs.GetModelFilename(), _xll.Woodstock.Analyst.Xcel.UDFs.GetScenarioIndex(),"3"))/5</f>
        <v>0</v>
      </c>
      <c r="J629" s="253">
        <f>IF(ISERROR(_xll.Woodstock.Analyst.Xcel.UDFs.GetIndicatorValue("OVOLERRREC", "5 Famille de courbes="&amp;$F629&amp;";", _xll.Woodstock.Analyst.Xcel.UDFs.GetModelFilename(), _xll.Woodstock.Analyst.Xcel.UDFs.GetScenarioIndex(),"4"))/5,0,_xll.Woodstock.Analyst.Xcel.UDFs.GetIndicatorValue("OVOLERRREC", "5 Famille de courbes="&amp;$F629&amp;";", _xll.Woodstock.Analyst.Xcel.UDFs.GetModelFilename(), _xll.Woodstock.Analyst.Xcel.UDFs.GetScenarioIndex(),"4"))/5</f>
        <v>0</v>
      </c>
      <c r="K629" s="253">
        <f>IF(ISERROR(_xll.Woodstock.Analyst.Xcel.UDFs.GetIndicatorValue("OVOLERRREC", "5 Famille de courbes="&amp;$F629&amp;";", _xll.Woodstock.Analyst.Xcel.UDFs.GetModelFilename(), _xll.Woodstock.Analyst.Xcel.UDFs.GetScenarioIndex(),"5"))/5,0,_xll.Woodstock.Analyst.Xcel.UDFs.GetIndicatorValue("OVOLERRREC", "5 Famille de courbes="&amp;$F629&amp;";", _xll.Woodstock.Analyst.Xcel.UDFs.GetModelFilename(), _xll.Woodstock.Analyst.Xcel.UDFs.GetScenarioIndex(),"5"))/5</f>
        <v>0</v>
      </c>
      <c r="L629" s="253">
        <f>IF(ISERROR(_xll.Woodstock.Analyst.Xcel.UDFs.GetIndicatorValue("OVOLERRREC", "5 Famille de courbes="&amp;$F629&amp;";", _xll.Woodstock.Analyst.Xcel.UDFs.GetModelFilename(), _xll.Woodstock.Analyst.Xcel.UDFs.GetScenarioIndex(),"6"))/5,0,_xll.Woodstock.Analyst.Xcel.UDFs.GetIndicatorValue("OVOLERRREC", "5 Famille de courbes="&amp;$F629&amp;";", _xll.Woodstock.Analyst.Xcel.UDFs.GetModelFilename(), _xll.Woodstock.Analyst.Xcel.UDFs.GetScenarioIndex(),"6"))/5</f>
        <v>0</v>
      </c>
      <c r="M629" s="253">
        <f>IF(ISERROR(_xll.Woodstock.Analyst.Xcel.UDFs.GetIndicatorValueAverage("OVOLERRREC", "5 Famille de courbes="&amp;$F629&amp;";", _xll.Woodstock.Analyst.Xcel.UDFs.GetModelFilename(), _xll.Woodstock.Analyst.Xcel.UDFs.GetScenarioIndex(),"2", "6"))/5,0,_xll.Woodstock.Analyst.Xcel.UDFs.GetIndicatorValueAverage("OVOLERRREC", "5 Famille de courbes="&amp;$F629&amp;";", _xll.Woodstock.Analyst.Xcel.UDFs.GetModelFilename(), _xll.Woodstock.Analyst.Xcel.UDFs.GetScenarioIndex(),"2", "6"))/5</f>
        <v>0</v>
      </c>
      <c r="N629" s="437">
        <f t="shared" si="138"/>
        <v>0</v>
      </c>
      <c r="O629" s="241" t="b">
        <f t="shared" si="139"/>
        <v>1</v>
      </c>
    </row>
    <row r="630" spans="1:15" x14ac:dyDescent="0.25">
      <c r="A630" s="248" t="s">
        <v>29</v>
      </c>
      <c r="B630" s="248" t="s">
        <v>1455</v>
      </c>
      <c r="C630" s="248" t="s">
        <v>236</v>
      </c>
      <c r="D630" s="248" t="s">
        <v>237</v>
      </c>
      <c r="E630" s="241" t="s">
        <v>17</v>
      </c>
      <c r="F630" s="249" t="str">
        <f t="shared" si="136"/>
        <v>FCTYF_FTR_ESRX</v>
      </c>
      <c r="G630" s="249" t="str">
        <f t="shared" si="137"/>
        <v>FCTYF_FTR_EsRx_Sous-total F. Intolérants</v>
      </c>
      <c r="H630" s="253">
        <f>IF(ISERROR(_xll.Woodstock.Analyst.Xcel.UDFs.GetIndicatorValue("OVOLGFIREC", "5 Famille de courbes="&amp;$F630&amp;";", _xll.Woodstock.Analyst.Xcel.UDFs.GetModelFilename(), _xll.Woodstock.Analyst.Xcel.UDFs.GetScenarioIndex(),"2"))/5,0,_xll.Woodstock.Analyst.Xcel.UDFs.GetIndicatorValue("OVOLGFIREC", "5 Famille de courbes="&amp;$F630&amp;";", _xll.Woodstock.Analyst.Xcel.UDFs.GetModelFilename(), _xll.Woodstock.Analyst.Xcel.UDFs.GetScenarioIndex(),"2"))/5</f>
        <v>0</v>
      </c>
      <c r="I630" s="253">
        <f>IF(ISERROR(_xll.Woodstock.Analyst.Xcel.UDFs.GetIndicatorValue("OVOLGFIREC", "5 Famille de courbes="&amp;$F630&amp;";", _xll.Woodstock.Analyst.Xcel.UDFs.GetModelFilename(), _xll.Woodstock.Analyst.Xcel.UDFs.GetScenarioIndex(),"3"))/5,0,_xll.Woodstock.Analyst.Xcel.UDFs.GetIndicatorValue("OVOLGFIREC", "5 Famille de courbes="&amp;$F630&amp;";", _xll.Woodstock.Analyst.Xcel.UDFs.GetModelFilename(), _xll.Woodstock.Analyst.Xcel.UDFs.GetScenarioIndex(),"3"))/5</f>
        <v>0</v>
      </c>
      <c r="J630" s="253">
        <f>IF(ISERROR(_xll.Woodstock.Analyst.Xcel.UDFs.GetIndicatorValue("OVOLGFIREC", "5 Famille de courbes="&amp;$F630&amp;";", _xll.Woodstock.Analyst.Xcel.UDFs.GetModelFilename(), _xll.Woodstock.Analyst.Xcel.UDFs.GetScenarioIndex(),"4"))/5,0,_xll.Woodstock.Analyst.Xcel.UDFs.GetIndicatorValue("OVOLGFIREC", "5 Famille de courbes="&amp;$F630&amp;";", _xll.Woodstock.Analyst.Xcel.UDFs.GetModelFilename(), _xll.Woodstock.Analyst.Xcel.UDFs.GetScenarioIndex(),"4"))/5</f>
        <v>0</v>
      </c>
      <c r="K630" s="253">
        <f>IF(ISERROR(_xll.Woodstock.Analyst.Xcel.UDFs.GetIndicatorValue("OVOLGFIREC", "5 Famille de courbes="&amp;$F630&amp;";", _xll.Woodstock.Analyst.Xcel.UDFs.GetModelFilename(), _xll.Woodstock.Analyst.Xcel.UDFs.GetScenarioIndex(),"5"))/5,0,_xll.Woodstock.Analyst.Xcel.UDFs.GetIndicatorValue("OVOLGFIREC", "5 Famille de courbes="&amp;$F630&amp;";", _xll.Woodstock.Analyst.Xcel.UDFs.GetModelFilename(), _xll.Woodstock.Analyst.Xcel.UDFs.GetScenarioIndex(),"5"))/5</f>
        <v>0</v>
      </c>
      <c r="L630" s="253">
        <f>IF(ISERROR(_xll.Woodstock.Analyst.Xcel.UDFs.GetIndicatorValue("OVOLGFIREC", "5 Famille de courbes="&amp;$F630&amp;";", _xll.Woodstock.Analyst.Xcel.UDFs.GetModelFilename(), _xll.Woodstock.Analyst.Xcel.UDFs.GetScenarioIndex(),"6"))/5,0,_xll.Woodstock.Analyst.Xcel.UDFs.GetIndicatorValue("OVOLGFIREC", "5 Famille de courbes="&amp;$F630&amp;";", _xll.Woodstock.Analyst.Xcel.UDFs.GetModelFilename(), _xll.Woodstock.Analyst.Xcel.UDFs.GetScenarioIndex(),"6"))/5</f>
        <v>0</v>
      </c>
      <c r="M630" s="253">
        <f>IF(ISERROR(_xll.Woodstock.Analyst.Xcel.UDFs.GetIndicatorValueAverage("OVOLGFIREC", "5 Famille de courbes="&amp;$F630&amp;";", _xll.Woodstock.Analyst.Xcel.UDFs.GetModelFilename(), _xll.Woodstock.Analyst.Xcel.UDFs.GetScenarioIndex(),"2", "6"))/5,0,_xll.Woodstock.Analyst.Xcel.UDFs.GetIndicatorValueAverage("OVOLGFIREC", "5 Famille de courbes="&amp;$F630&amp;";", _xll.Woodstock.Analyst.Xcel.UDFs.GetModelFilename(), _xll.Woodstock.Analyst.Xcel.UDFs.GetScenarioIndex(),"2", "6"))/5</f>
        <v>0</v>
      </c>
      <c r="N630" s="437">
        <f t="shared" si="138"/>
        <v>0</v>
      </c>
      <c r="O630" s="241" t="b">
        <f t="shared" si="139"/>
        <v>1</v>
      </c>
    </row>
    <row r="631" spans="1:15" x14ac:dyDescent="0.25">
      <c r="A631" s="248" t="s">
        <v>29</v>
      </c>
      <c r="B631" s="248" t="s">
        <v>1455</v>
      </c>
      <c r="C631" s="248" t="s">
        <v>236</v>
      </c>
      <c r="D631" s="248" t="s">
        <v>237</v>
      </c>
      <c r="E631" s="241" t="s">
        <v>18</v>
      </c>
      <c r="F631" s="249" t="str">
        <f t="shared" si="136"/>
        <v>FCTYF_FTR_ESRX</v>
      </c>
      <c r="G631" s="249" t="str">
        <f t="shared" si="137"/>
        <v>FCTYF_FTR_EsRx_Bouleau jaune</v>
      </c>
      <c r="H631" s="253">
        <f>IF(ISERROR(_xll.Woodstock.Analyst.Xcel.UDFs.GetIndicatorValue("OVOLBOJREC", "5 Famille de courbes="&amp;$F631&amp;";", _xll.Woodstock.Analyst.Xcel.UDFs.GetModelFilename(), _xll.Woodstock.Analyst.Xcel.UDFs.GetScenarioIndex(),"2"))/5,0,_xll.Woodstock.Analyst.Xcel.UDFs.GetIndicatorValue("OVOLBOJREC", "5 Famille de courbes="&amp;$F631&amp;";", _xll.Woodstock.Analyst.Xcel.UDFs.GetModelFilename(), _xll.Woodstock.Analyst.Xcel.UDFs.GetScenarioIndex(),"2"))/5</f>
        <v>0</v>
      </c>
      <c r="I631" s="253">
        <f>IF(ISERROR(_xll.Woodstock.Analyst.Xcel.UDFs.GetIndicatorValue("OVOLBOJREC", "5 Famille de courbes="&amp;$F631&amp;";", _xll.Woodstock.Analyst.Xcel.UDFs.GetModelFilename(), _xll.Woodstock.Analyst.Xcel.UDFs.GetScenarioIndex(),"3"))/5,0,_xll.Woodstock.Analyst.Xcel.UDFs.GetIndicatorValue("OVOLBOJREC", "5 Famille de courbes="&amp;$F631&amp;";", _xll.Woodstock.Analyst.Xcel.UDFs.GetModelFilename(), _xll.Woodstock.Analyst.Xcel.UDFs.GetScenarioIndex(),"3"))/5</f>
        <v>0</v>
      </c>
      <c r="J631" s="253">
        <f>IF(ISERROR(_xll.Woodstock.Analyst.Xcel.UDFs.GetIndicatorValue("OVOLBOJREC", "5 Famille de courbes="&amp;$F631&amp;";", _xll.Woodstock.Analyst.Xcel.UDFs.GetModelFilename(), _xll.Woodstock.Analyst.Xcel.UDFs.GetScenarioIndex(),"4"))/5,0,_xll.Woodstock.Analyst.Xcel.UDFs.GetIndicatorValue("OVOLBOJREC", "5 Famille de courbes="&amp;$F631&amp;";", _xll.Woodstock.Analyst.Xcel.UDFs.GetModelFilename(), _xll.Woodstock.Analyst.Xcel.UDFs.GetScenarioIndex(),"4"))/5</f>
        <v>0</v>
      </c>
      <c r="K631" s="253">
        <f>IF(ISERROR(_xll.Woodstock.Analyst.Xcel.UDFs.GetIndicatorValue("OVOLBOJREC", "5 Famille de courbes="&amp;$F631&amp;";", _xll.Woodstock.Analyst.Xcel.UDFs.GetModelFilename(), _xll.Woodstock.Analyst.Xcel.UDFs.GetScenarioIndex(),"5"))/5,0,_xll.Woodstock.Analyst.Xcel.UDFs.GetIndicatorValue("OVOLBOJREC", "5 Famille de courbes="&amp;$F631&amp;";", _xll.Woodstock.Analyst.Xcel.UDFs.GetModelFilename(), _xll.Woodstock.Analyst.Xcel.UDFs.GetScenarioIndex(),"5"))/5</f>
        <v>0</v>
      </c>
      <c r="L631" s="253">
        <f>IF(ISERROR(_xll.Woodstock.Analyst.Xcel.UDFs.GetIndicatorValue("OVOLBOJREC", "5 Famille de courbes="&amp;$F631&amp;";", _xll.Woodstock.Analyst.Xcel.UDFs.GetModelFilename(), _xll.Woodstock.Analyst.Xcel.UDFs.GetScenarioIndex(),"6"))/5,0,_xll.Woodstock.Analyst.Xcel.UDFs.GetIndicatorValue("OVOLBOJREC", "5 Famille de courbes="&amp;$F631&amp;";", _xll.Woodstock.Analyst.Xcel.UDFs.GetModelFilename(), _xll.Woodstock.Analyst.Xcel.UDFs.GetScenarioIndex(),"6"))/5</f>
        <v>0</v>
      </c>
      <c r="M631" s="253">
        <f>IF(ISERROR(_xll.Woodstock.Analyst.Xcel.UDFs.GetIndicatorValueAverage("OVOLBOJREC", "5 Famille de courbes="&amp;$F631&amp;";", _xll.Woodstock.Analyst.Xcel.UDFs.GetModelFilename(), _xll.Woodstock.Analyst.Xcel.UDFs.GetScenarioIndex(),"2", "6"))/5,0,_xll.Woodstock.Analyst.Xcel.UDFs.GetIndicatorValueAverage("OVOLBOJREC", "5 Famille de courbes="&amp;$F631&amp;";", _xll.Woodstock.Analyst.Xcel.UDFs.GetModelFilename(), _xll.Woodstock.Analyst.Xcel.UDFs.GetScenarioIndex(),"2", "6"))/5</f>
        <v>0</v>
      </c>
      <c r="N631" s="437">
        <f t="shared" si="138"/>
        <v>0</v>
      </c>
      <c r="O631" s="241" t="b">
        <f t="shared" si="139"/>
        <v>1</v>
      </c>
    </row>
    <row r="632" spans="1:15" x14ac:dyDescent="0.25">
      <c r="A632" s="248" t="s">
        <v>29</v>
      </c>
      <c r="B632" s="248" t="s">
        <v>1455</v>
      </c>
      <c r="C632" s="248" t="s">
        <v>236</v>
      </c>
      <c r="D632" s="248" t="s">
        <v>237</v>
      </c>
      <c r="E632" s="241" t="s">
        <v>19</v>
      </c>
      <c r="F632" s="249" t="str">
        <f t="shared" si="136"/>
        <v>FCTYF_FTR_ESRX</v>
      </c>
      <c r="G632" s="249" t="str">
        <f t="shared" si="137"/>
        <v>FCTYF_FTR_EsRx_Érable à sucre</v>
      </c>
      <c r="H632" s="253">
        <f>IF(ISERROR(_xll.Woodstock.Analyst.Xcel.UDFs.GetIndicatorValue("OVOLERSREC", "5 Famille de courbes="&amp;$F632&amp;";", _xll.Woodstock.Analyst.Xcel.UDFs.GetModelFilename(), _xll.Woodstock.Analyst.Xcel.UDFs.GetScenarioIndex(),"2"))/5,0,_xll.Woodstock.Analyst.Xcel.UDFs.GetIndicatorValue("OVOLERSREC", "5 Famille de courbes="&amp;$F632&amp;";", _xll.Woodstock.Analyst.Xcel.UDFs.GetModelFilename(), _xll.Woodstock.Analyst.Xcel.UDFs.GetScenarioIndex(),"2"))/5</f>
        <v>0</v>
      </c>
      <c r="I632" s="253">
        <f>IF(ISERROR(_xll.Woodstock.Analyst.Xcel.UDFs.GetIndicatorValue("OVOLERSREC", "5 Famille de courbes="&amp;$F632&amp;";", _xll.Woodstock.Analyst.Xcel.UDFs.GetModelFilename(), _xll.Woodstock.Analyst.Xcel.UDFs.GetScenarioIndex(),"3"))/5,0,_xll.Woodstock.Analyst.Xcel.UDFs.GetIndicatorValue("OVOLERSREC", "5 Famille de courbes="&amp;$F632&amp;";", _xll.Woodstock.Analyst.Xcel.UDFs.GetModelFilename(), _xll.Woodstock.Analyst.Xcel.UDFs.GetScenarioIndex(),"3"))/5</f>
        <v>0</v>
      </c>
      <c r="J632" s="253">
        <f>IF(ISERROR(_xll.Woodstock.Analyst.Xcel.UDFs.GetIndicatorValue("OVOLERSREC", "5 Famille de courbes="&amp;$F632&amp;";", _xll.Woodstock.Analyst.Xcel.UDFs.GetModelFilename(), _xll.Woodstock.Analyst.Xcel.UDFs.GetScenarioIndex(),"4"))/5,0,_xll.Woodstock.Analyst.Xcel.UDFs.GetIndicatorValue("OVOLERSREC", "5 Famille de courbes="&amp;$F632&amp;";", _xll.Woodstock.Analyst.Xcel.UDFs.GetModelFilename(), _xll.Woodstock.Analyst.Xcel.UDFs.GetScenarioIndex(),"4"))/5</f>
        <v>0</v>
      </c>
      <c r="K632" s="253">
        <f>IF(ISERROR(_xll.Woodstock.Analyst.Xcel.UDFs.GetIndicatorValue("OVOLERSREC", "5 Famille de courbes="&amp;$F632&amp;";", _xll.Woodstock.Analyst.Xcel.UDFs.GetModelFilename(), _xll.Woodstock.Analyst.Xcel.UDFs.GetScenarioIndex(),"5"))/5,0,_xll.Woodstock.Analyst.Xcel.UDFs.GetIndicatorValue("OVOLERSREC", "5 Famille de courbes="&amp;$F632&amp;";", _xll.Woodstock.Analyst.Xcel.UDFs.GetModelFilename(), _xll.Woodstock.Analyst.Xcel.UDFs.GetScenarioIndex(),"5"))/5</f>
        <v>0</v>
      </c>
      <c r="L632" s="253">
        <f>IF(ISERROR(_xll.Woodstock.Analyst.Xcel.UDFs.GetIndicatorValue("OVOLERSREC", "5 Famille de courbes="&amp;$F632&amp;";", _xll.Woodstock.Analyst.Xcel.UDFs.GetModelFilename(), _xll.Woodstock.Analyst.Xcel.UDFs.GetScenarioIndex(),"6"))/5,0,_xll.Woodstock.Analyst.Xcel.UDFs.GetIndicatorValue("OVOLERSREC", "5 Famille de courbes="&amp;$F632&amp;";", _xll.Woodstock.Analyst.Xcel.UDFs.GetModelFilename(), _xll.Woodstock.Analyst.Xcel.UDFs.GetScenarioIndex(),"6"))/5</f>
        <v>0</v>
      </c>
      <c r="M632" s="253">
        <f>IF(ISERROR(_xll.Woodstock.Analyst.Xcel.UDFs.GetIndicatorValueAverage("OVOLERSREC", "5 Famille de courbes="&amp;$F632&amp;";", _xll.Woodstock.Analyst.Xcel.UDFs.GetModelFilename(), _xll.Woodstock.Analyst.Xcel.UDFs.GetScenarioIndex(),"2", "6"))/5,0,_xll.Woodstock.Analyst.Xcel.UDFs.GetIndicatorValueAverage("OVOLERSREC", "5 Famille de courbes="&amp;$F632&amp;";", _xll.Woodstock.Analyst.Xcel.UDFs.GetModelFilename(), _xll.Woodstock.Analyst.Xcel.UDFs.GetScenarioIndex(),"2", "6"))/5</f>
        <v>0</v>
      </c>
      <c r="N632" s="437">
        <f t="shared" si="138"/>
        <v>0</v>
      </c>
      <c r="O632" s="241" t="b">
        <f t="shared" si="139"/>
        <v>1</v>
      </c>
    </row>
    <row r="633" spans="1:15" x14ac:dyDescent="0.25">
      <c r="A633" s="248" t="s">
        <v>29</v>
      </c>
      <c r="B633" s="248" t="s">
        <v>1455</v>
      </c>
      <c r="C633" s="248" t="s">
        <v>236</v>
      </c>
      <c r="D633" s="248" t="s">
        <v>237</v>
      </c>
      <c r="E633" s="241" t="s">
        <v>21</v>
      </c>
      <c r="F633" s="249" t="str">
        <f t="shared" si="136"/>
        <v>FCTYF_FTR_ESRX</v>
      </c>
      <c r="G633" s="249" t="str">
        <f t="shared" si="137"/>
        <v>FCTYF_FTR_EsRx_Sous-total F. Tolérants</v>
      </c>
      <c r="H633" s="253">
        <f>IF(ISERROR(_xll.Woodstock.Analyst.Xcel.UDFs.GetIndicatorValue("OVOLGFTREC", "5 Famille de courbes="&amp;$F633&amp;";", _xll.Woodstock.Analyst.Xcel.UDFs.GetModelFilename(), _xll.Woodstock.Analyst.Xcel.UDFs.GetScenarioIndex(),"2"))/5,0,_xll.Woodstock.Analyst.Xcel.UDFs.GetIndicatorValue("OVOLGFTREC", "5 Famille de courbes="&amp;$F633&amp;";", _xll.Woodstock.Analyst.Xcel.UDFs.GetModelFilename(), _xll.Woodstock.Analyst.Xcel.UDFs.GetScenarioIndex(),"2"))/5</f>
        <v>0</v>
      </c>
      <c r="I633" s="253">
        <f>IF(ISERROR(_xll.Woodstock.Analyst.Xcel.UDFs.GetIndicatorValue("OVOLGFTREC", "5 Famille de courbes="&amp;$F633&amp;";", _xll.Woodstock.Analyst.Xcel.UDFs.GetModelFilename(), _xll.Woodstock.Analyst.Xcel.UDFs.GetScenarioIndex(),"3"))/5,0,_xll.Woodstock.Analyst.Xcel.UDFs.GetIndicatorValue("OVOLGFTREC", "5 Famille de courbes="&amp;$F633&amp;";", _xll.Woodstock.Analyst.Xcel.UDFs.GetModelFilename(), _xll.Woodstock.Analyst.Xcel.UDFs.GetScenarioIndex(),"3"))/5</f>
        <v>0</v>
      </c>
      <c r="J633" s="253">
        <f>IF(ISERROR(_xll.Woodstock.Analyst.Xcel.UDFs.GetIndicatorValue("OVOLGFTREC", "5 Famille de courbes="&amp;$F633&amp;";", _xll.Woodstock.Analyst.Xcel.UDFs.GetModelFilename(), _xll.Woodstock.Analyst.Xcel.UDFs.GetScenarioIndex(),"4"))/5,0,_xll.Woodstock.Analyst.Xcel.UDFs.GetIndicatorValue("OVOLGFTREC", "5 Famille de courbes="&amp;$F633&amp;";", _xll.Woodstock.Analyst.Xcel.UDFs.GetModelFilename(), _xll.Woodstock.Analyst.Xcel.UDFs.GetScenarioIndex(),"4"))/5</f>
        <v>0</v>
      </c>
      <c r="K633" s="253">
        <f>IF(ISERROR(_xll.Woodstock.Analyst.Xcel.UDFs.GetIndicatorValue("OVOLGFTREC", "5 Famille de courbes="&amp;$F633&amp;";", _xll.Woodstock.Analyst.Xcel.UDFs.GetModelFilename(), _xll.Woodstock.Analyst.Xcel.UDFs.GetScenarioIndex(),"5"))/5,0,_xll.Woodstock.Analyst.Xcel.UDFs.GetIndicatorValue("OVOLGFTREC", "5 Famille de courbes="&amp;$F633&amp;";", _xll.Woodstock.Analyst.Xcel.UDFs.GetModelFilename(), _xll.Woodstock.Analyst.Xcel.UDFs.GetScenarioIndex(),"5"))/5</f>
        <v>0</v>
      </c>
      <c r="L633" s="253">
        <f>IF(ISERROR(_xll.Woodstock.Analyst.Xcel.UDFs.GetIndicatorValue("OVOLGFTREC", "5 Famille de courbes="&amp;$F633&amp;";", _xll.Woodstock.Analyst.Xcel.UDFs.GetModelFilename(), _xll.Woodstock.Analyst.Xcel.UDFs.GetScenarioIndex(),"6"))/5,0,_xll.Woodstock.Analyst.Xcel.UDFs.GetIndicatorValue("OVOLGFTREC", "5 Famille de courbes="&amp;$F633&amp;";", _xll.Woodstock.Analyst.Xcel.UDFs.GetModelFilename(), _xll.Woodstock.Analyst.Xcel.UDFs.GetScenarioIndex(),"6"))/5</f>
        <v>0</v>
      </c>
      <c r="M633" s="253">
        <f>IF(ISERROR(_xll.Woodstock.Analyst.Xcel.UDFs.GetIndicatorValueAverage("OVOLGFTREC", "5 Famille de courbes="&amp;$F633&amp;";", _xll.Woodstock.Analyst.Xcel.UDFs.GetModelFilename(), _xll.Woodstock.Analyst.Xcel.UDFs.GetScenarioIndex(),"2", "6"))/5,0,_xll.Woodstock.Analyst.Xcel.UDFs.GetIndicatorValueAverage("OVOLGFTREC", "5 Famille de courbes="&amp;$F633&amp;";", _xll.Woodstock.Analyst.Xcel.UDFs.GetModelFilename(), _xll.Woodstock.Analyst.Xcel.UDFs.GetScenarioIndex(),"2", "6"))/5</f>
        <v>0</v>
      </c>
      <c r="N633" s="437">
        <f t="shared" si="138"/>
        <v>0</v>
      </c>
      <c r="O633" s="241" t="b">
        <f t="shared" si="139"/>
        <v>1</v>
      </c>
    </row>
    <row r="634" spans="1:15" x14ac:dyDescent="0.25">
      <c r="A634" s="248" t="s">
        <v>29</v>
      </c>
      <c r="B634" s="248" t="s">
        <v>1455</v>
      </c>
      <c r="C634" s="248" t="s">
        <v>236</v>
      </c>
      <c r="D634" s="248" t="s">
        <v>237</v>
      </c>
      <c r="E634" s="241" t="s">
        <v>39</v>
      </c>
      <c r="F634" s="249" t="str">
        <f t="shared" si="136"/>
        <v>FCTYF_FTR_ESRX</v>
      </c>
      <c r="G634" s="249" t="str">
        <f t="shared" si="137"/>
        <v>FCTYF_FTR_EsRx_Total Résineux &amp; Feuillus</v>
      </c>
      <c r="H634" s="253">
        <f>IF(ISERROR(_xll.Woodstock.Analyst.Xcel.UDFs.GetIndicatorValue("OVOLTOTREC", "5 Famille de courbes="&amp;$F634&amp;";", _xll.Woodstock.Analyst.Xcel.UDFs.GetModelFilename(), _xll.Woodstock.Analyst.Xcel.UDFs.GetScenarioIndex(),"2"))/5,0,_xll.Woodstock.Analyst.Xcel.UDFs.GetIndicatorValue("OVOLTOTREC", "5 Famille de courbes="&amp;$F634&amp;";", _xll.Woodstock.Analyst.Xcel.UDFs.GetModelFilename(), _xll.Woodstock.Analyst.Xcel.UDFs.GetScenarioIndex(),"2"))/5</f>
        <v>0</v>
      </c>
      <c r="I634" s="253">
        <f>IF(ISERROR(_xll.Woodstock.Analyst.Xcel.UDFs.GetIndicatorValue("OVOLTOTREC", "5 Famille de courbes="&amp;$F634&amp;";", _xll.Woodstock.Analyst.Xcel.UDFs.GetModelFilename(), _xll.Woodstock.Analyst.Xcel.UDFs.GetScenarioIndex(),"3"))/5,0,_xll.Woodstock.Analyst.Xcel.UDFs.GetIndicatorValue("OVOLTOTREC", "5 Famille de courbes="&amp;$F634&amp;";", _xll.Woodstock.Analyst.Xcel.UDFs.GetModelFilename(), _xll.Woodstock.Analyst.Xcel.UDFs.GetScenarioIndex(),"3"))/5</f>
        <v>0</v>
      </c>
      <c r="J634" s="253">
        <f>IF(ISERROR(_xll.Woodstock.Analyst.Xcel.UDFs.GetIndicatorValue("OVOLTOTREC", "5 Famille de courbes="&amp;$F634&amp;";", _xll.Woodstock.Analyst.Xcel.UDFs.GetModelFilename(), _xll.Woodstock.Analyst.Xcel.UDFs.GetScenarioIndex(),"4"))/5,0,_xll.Woodstock.Analyst.Xcel.UDFs.GetIndicatorValue("OVOLTOTREC", "5 Famille de courbes="&amp;$F634&amp;";", _xll.Woodstock.Analyst.Xcel.UDFs.GetModelFilename(), _xll.Woodstock.Analyst.Xcel.UDFs.GetScenarioIndex(),"4"))/5</f>
        <v>0</v>
      </c>
      <c r="K634" s="253">
        <f>IF(ISERROR(_xll.Woodstock.Analyst.Xcel.UDFs.GetIndicatorValue("OVOLTOTREC", "5 Famille de courbes="&amp;$F634&amp;";", _xll.Woodstock.Analyst.Xcel.UDFs.GetModelFilename(), _xll.Woodstock.Analyst.Xcel.UDFs.GetScenarioIndex(),"5"))/5,0,_xll.Woodstock.Analyst.Xcel.UDFs.GetIndicatorValue("OVOLTOTREC", "5 Famille de courbes="&amp;$F634&amp;";", _xll.Woodstock.Analyst.Xcel.UDFs.GetModelFilename(), _xll.Woodstock.Analyst.Xcel.UDFs.GetScenarioIndex(),"5"))/5</f>
        <v>0</v>
      </c>
      <c r="L634" s="253">
        <f>IF(ISERROR(_xll.Woodstock.Analyst.Xcel.UDFs.GetIndicatorValue("OVOLTOTREC", "5 Famille de courbes="&amp;$F634&amp;";", _xll.Woodstock.Analyst.Xcel.UDFs.GetModelFilename(), _xll.Woodstock.Analyst.Xcel.UDFs.GetScenarioIndex(),"6"))/5,0,_xll.Woodstock.Analyst.Xcel.UDFs.GetIndicatorValue("OVOLTOTREC", "5 Famille de courbes="&amp;$F634&amp;";", _xll.Woodstock.Analyst.Xcel.UDFs.GetModelFilename(), _xll.Woodstock.Analyst.Xcel.UDFs.GetScenarioIndex(),"6"))/5</f>
        <v>0</v>
      </c>
      <c r="M634" s="253">
        <f>IF(ISERROR(_xll.Woodstock.Analyst.Xcel.UDFs.GetIndicatorValueAverage("OVOLTOTREC", "5 Famille de courbes="&amp;$F634&amp;";", _xll.Woodstock.Analyst.Xcel.UDFs.GetModelFilename(), _xll.Woodstock.Analyst.Xcel.UDFs.GetScenarioIndex(),"2", "6"))/5,0,_xll.Woodstock.Analyst.Xcel.UDFs.GetIndicatorValueAverage("OVOLTOTREC", "5 Famille de courbes="&amp;$F634&amp;";", _xll.Woodstock.Analyst.Xcel.UDFs.GetModelFilename(), _xll.Woodstock.Analyst.Xcel.UDFs.GetScenarioIndex(),"2", "6"))/5</f>
        <v>0</v>
      </c>
      <c r="N634" s="437">
        <f t="shared" si="138"/>
        <v>0</v>
      </c>
      <c r="O634" s="241" t="b">
        <f t="shared" si="139"/>
        <v>1</v>
      </c>
    </row>
    <row r="635" spans="1:15" x14ac:dyDescent="0.25">
      <c r="A635" s="248"/>
      <c r="B635" s="248"/>
      <c r="C635" s="248"/>
      <c r="D635" s="248"/>
      <c r="E635" s="241"/>
      <c r="F635" s="241"/>
      <c r="G635" s="241"/>
      <c r="H635" s="241"/>
      <c r="I635" s="241"/>
      <c r="J635" s="241"/>
      <c r="K635" s="241"/>
      <c r="L635" s="241"/>
      <c r="M635" s="241"/>
      <c r="N635" s="355"/>
      <c r="O635" s="241"/>
    </row>
    <row r="636" spans="1:15" x14ac:dyDescent="0.25">
      <c r="A636" s="248" t="s">
        <v>29</v>
      </c>
      <c r="B636" s="248" t="s">
        <v>1455</v>
      </c>
      <c r="C636" s="248" t="s">
        <v>238</v>
      </c>
      <c r="D636" s="248" t="s">
        <v>239</v>
      </c>
      <c r="E636" s="249" t="s">
        <v>2</v>
      </c>
      <c r="F636" s="249" t="str">
        <f t="shared" ref="F636:F652" si="140">UPPER("FCTYF_"&amp;B636&amp;"_"&amp;D636)</f>
        <v>FCTYF_FTR_SBBJ</v>
      </c>
      <c r="G636" s="249" t="str">
        <f t="shared" ref="G636:G652" si="141">TRIM("FCTYF_"&amp;B636&amp;"_"&amp;D636&amp;"_"&amp;E636)</f>
        <v>FCTYF_FTR_SbBj_Sapin</v>
      </c>
      <c r="H636" s="253">
        <f>IF(ISERROR(_xll.Woodstock.Analyst.Xcel.UDFs.GetIndicatorValue("OVOLSABREC", "5 Famille de courbes="&amp;$F636&amp;";", _xll.Woodstock.Analyst.Xcel.UDFs.GetModelFilename(), _xll.Woodstock.Analyst.Xcel.UDFs.GetScenarioIndex(),"2"))/5,0,_xll.Woodstock.Analyst.Xcel.UDFs.GetIndicatorValue("OVOLSABREC", "5 Famille de courbes="&amp;$F636&amp;";", _xll.Woodstock.Analyst.Xcel.UDFs.GetModelFilename(), _xll.Woodstock.Analyst.Xcel.UDFs.GetScenarioIndex(),"2"))/5</f>
        <v>0</v>
      </c>
      <c r="I636" s="253">
        <f>IF(ISERROR(_xll.Woodstock.Analyst.Xcel.UDFs.GetIndicatorValue("OVOLSABREC", "5 Famille de courbes="&amp;$F636&amp;";", _xll.Woodstock.Analyst.Xcel.UDFs.GetModelFilename(), _xll.Woodstock.Analyst.Xcel.UDFs.GetScenarioIndex(),"3"))/5,0,_xll.Woodstock.Analyst.Xcel.UDFs.GetIndicatorValue("OVOLSABREC", "5 Famille de courbes="&amp;$F636&amp;";", _xll.Woodstock.Analyst.Xcel.UDFs.GetModelFilename(), _xll.Woodstock.Analyst.Xcel.UDFs.GetScenarioIndex(),"3"))/5</f>
        <v>0</v>
      </c>
      <c r="J636" s="253">
        <f>IF(ISERROR(_xll.Woodstock.Analyst.Xcel.UDFs.GetIndicatorValue("OVOLSABREC", "5 Famille de courbes="&amp;$F636&amp;";", _xll.Woodstock.Analyst.Xcel.UDFs.GetModelFilename(), _xll.Woodstock.Analyst.Xcel.UDFs.GetScenarioIndex(),"4"))/5,0,_xll.Woodstock.Analyst.Xcel.UDFs.GetIndicatorValue("OVOLSABREC", "5 Famille de courbes="&amp;$F636&amp;";", _xll.Woodstock.Analyst.Xcel.UDFs.GetModelFilename(), _xll.Woodstock.Analyst.Xcel.UDFs.GetScenarioIndex(),"4"))/5</f>
        <v>0</v>
      </c>
      <c r="K636" s="253">
        <f>IF(ISERROR(_xll.Woodstock.Analyst.Xcel.UDFs.GetIndicatorValue("OVOLSABREC", "5 Famille de courbes="&amp;$F636&amp;";", _xll.Woodstock.Analyst.Xcel.UDFs.GetModelFilename(), _xll.Woodstock.Analyst.Xcel.UDFs.GetScenarioIndex(),"5"))/5,0,_xll.Woodstock.Analyst.Xcel.UDFs.GetIndicatorValue("OVOLSABREC", "5 Famille de courbes="&amp;$F636&amp;";", _xll.Woodstock.Analyst.Xcel.UDFs.GetModelFilename(), _xll.Woodstock.Analyst.Xcel.UDFs.GetScenarioIndex(),"5"))/5</f>
        <v>0</v>
      </c>
      <c r="L636" s="253">
        <f>IF(ISERROR(_xll.Woodstock.Analyst.Xcel.UDFs.GetIndicatorValue("OVOLSABREC", "5 Famille de courbes="&amp;$F636&amp;";", _xll.Woodstock.Analyst.Xcel.UDFs.GetModelFilename(), _xll.Woodstock.Analyst.Xcel.UDFs.GetScenarioIndex(),"6"))/5,0,_xll.Woodstock.Analyst.Xcel.UDFs.GetIndicatorValue("OVOLSABREC", "5 Famille de courbes="&amp;$F636&amp;";", _xll.Woodstock.Analyst.Xcel.UDFs.GetModelFilename(), _xll.Woodstock.Analyst.Xcel.UDFs.GetScenarioIndex(),"6"))/5</f>
        <v>0</v>
      </c>
      <c r="M636" s="253">
        <f>IF(ISERROR(_xll.Woodstock.Analyst.Xcel.UDFs.GetIndicatorValueAverage("OVOLSABREC", "5 Famille de courbes="&amp;$F636&amp;";", _xll.Woodstock.Analyst.Xcel.UDFs.GetModelFilename(), _xll.Woodstock.Analyst.Xcel.UDFs.GetScenarioIndex(),"2", "6"))/5,0,_xll.Woodstock.Analyst.Xcel.UDFs.GetIndicatorValueAverage("OVOLSABREC", "5 Famille de courbes="&amp;$F636&amp;";", _xll.Woodstock.Analyst.Xcel.UDFs.GetModelFilename(), _xll.Woodstock.Analyst.Xcel.UDFs.GetScenarioIndex(),"2", "6"))/5</f>
        <v>0</v>
      </c>
      <c r="N636" s="437">
        <f t="shared" ref="N636:N652" si="142">AVERAGE(H636:L636)</f>
        <v>0</v>
      </c>
      <c r="O636" s="241" t="b">
        <f t="shared" ref="O636:O652" si="143">EXACT(ROUND(M636,1),ROUND(N636,1))</f>
        <v>1</v>
      </c>
    </row>
    <row r="637" spans="1:15" x14ac:dyDescent="0.25">
      <c r="A637" s="248" t="s">
        <v>29</v>
      </c>
      <c r="B637" s="248" t="s">
        <v>1455</v>
      </c>
      <c r="C637" s="248" t="s">
        <v>238</v>
      </c>
      <c r="D637" s="248" t="s">
        <v>239</v>
      </c>
      <c r="E637" s="241" t="s">
        <v>3</v>
      </c>
      <c r="F637" s="249" t="str">
        <f t="shared" si="140"/>
        <v>FCTYF_FTR_SBBJ</v>
      </c>
      <c r="G637" s="249" t="str">
        <f t="shared" si="141"/>
        <v>FCTYF_FTR_SbBj_Épinettes</v>
      </c>
      <c r="H637" s="253">
        <f>IF(ISERROR(_xll.Woodstock.Analyst.Xcel.UDFs.GetIndicatorValue("OVOLGEPXREC", "5 Famille de courbes="&amp;$F637&amp;";", _xll.Woodstock.Analyst.Xcel.UDFs.GetModelFilename(), _xll.Woodstock.Analyst.Xcel.UDFs.GetScenarioIndex(),"2"))/5,0,_xll.Woodstock.Analyst.Xcel.UDFs.GetIndicatorValue("OVOLGEPXREC", "5 Famille de courbes="&amp;$F637&amp;";", _xll.Woodstock.Analyst.Xcel.UDFs.GetModelFilename(), _xll.Woodstock.Analyst.Xcel.UDFs.GetScenarioIndex(),"2"))/5</f>
        <v>0</v>
      </c>
      <c r="I637" s="253">
        <f>IF(ISERROR(_xll.Woodstock.Analyst.Xcel.UDFs.GetIndicatorValue("OVOLGEPXREC", "5 Famille de courbes="&amp;$F637&amp;";", _xll.Woodstock.Analyst.Xcel.UDFs.GetModelFilename(), _xll.Woodstock.Analyst.Xcel.UDFs.GetScenarioIndex(),"3"))/5,0,_xll.Woodstock.Analyst.Xcel.UDFs.GetIndicatorValue("OVOLGEPXREC", "5 Famille de courbes="&amp;$F637&amp;";", _xll.Woodstock.Analyst.Xcel.UDFs.GetModelFilename(), _xll.Woodstock.Analyst.Xcel.UDFs.GetScenarioIndex(),"3"))/5</f>
        <v>0</v>
      </c>
      <c r="J637" s="253">
        <f>IF(ISERROR(_xll.Woodstock.Analyst.Xcel.UDFs.GetIndicatorValue("OVOLGEPXREC", "5 Famille de courbes="&amp;$F637&amp;";", _xll.Woodstock.Analyst.Xcel.UDFs.GetModelFilename(), _xll.Woodstock.Analyst.Xcel.UDFs.GetScenarioIndex(),"4"))/5,0,_xll.Woodstock.Analyst.Xcel.UDFs.GetIndicatorValue("OVOLGEPXREC", "5 Famille de courbes="&amp;$F637&amp;";", _xll.Woodstock.Analyst.Xcel.UDFs.GetModelFilename(), _xll.Woodstock.Analyst.Xcel.UDFs.GetScenarioIndex(),"4"))/5</f>
        <v>0</v>
      </c>
      <c r="K637" s="253">
        <f>IF(ISERROR(_xll.Woodstock.Analyst.Xcel.UDFs.GetIndicatorValue("OVOLGEPXREC", "5 Famille de courbes="&amp;$F637&amp;";", _xll.Woodstock.Analyst.Xcel.UDFs.GetModelFilename(), _xll.Woodstock.Analyst.Xcel.UDFs.GetScenarioIndex(),"5"))/5,0,_xll.Woodstock.Analyst.Xcel.UDFs.GetIndicatorValue("OVOLGEPXREC", "5 Famille de courbes="&amp;$F637&amp;";", _xll.Woodstock.Analyst.Xcel.UDFs.GetModelFilename(), _xll.Woodstock.Analyst.Xcel.UDFs.GetScenarioIndex(),"5"))/5</f>
        <v>0</v>
      </c>
      <c r="L637" s="253">
        <f>IF(ISERROR(_xll.Woodstock.Analyst.Xcel.UDFs.GetIndicatorValue("OVOLGEPXREC", "5 Famille de courbes="&amp;$F637&amp;";", _xll.Woodstock.Analyst.Xcel.UDFs.GetModelFilename(), _xll.Woodstock.Analyst.Xcel.UDFs.GetScenarioIndex(),"6"))/5,0,_xll.Woodstock.Analyst.Xcel.UDFs.GetIndicatorValue("OVOLGEPXREC", "5 Famille de courbes="&amp;$F637&amp;";", _xll.Woodstock.Analyst.Xcel.UDFs.GetModelFilename(), _xll.Woodstock.Analyst.Xcel.UDFs.GetScenarioIndex(),"6"))/5</f>
        <v>0</v>
      </c>
      <c r="M637" s="253">
        <f>IF(ISERROR(_xll.Woodstock.Analyst.Xcel.UDFs.GetIndicatorValueAverage("OVOLGEPXREC", "5 Famille de courbes="&amp;$F637&amp;";", _xll.Woodstock.Analyst.Xcel.UDFs.GetModelFilename(), _xll.Woodstock.Analyst.Xcel.UDFs.GetScenarioIndex(),"2", "6"))/5,0,_xll.Woodstock.Analyst.Xcel.UDFs.GetIndicatorValueAverage("OVOLGEPXREC", "5 Famille de courbes="&amp;$F637&amp;";", _xll.Woodstock.Analyst.Xcel.UDFs.GetModelFilename(), _xll.Woodstock.Analyst.Xcel.UDFs.GetScenarioIndex(),"2", "6"))/5</f>
        <v>0</v>
      </c>
      <c r="N637" s="437">
        <f t="shared" si="142"/>
        <v>0</v>
      </c>
      <c r="O637" s="241" t="b">
        <f t="shared" si="143"/>
        <v>1</v>
      </c>
    </row>
    <row r="638" spans="1:15" x14ac:dyDescent="0.25">
      <c r="A638" s="248" t="s">
        <v>29</v>
      </c>
      <c r="B638" s="248" t="s">
        <v>1455</v>
      </c>
      <c r="C638" s="248" t="s">
        <v>238</v>
      </c>
      <c r="D638" s="248" t="s">
        <v>239</v>
      </c>
      <c r="E638" s="241" t="s">
        <v>4</v>
      </c>
      <c r="F638" s="249" t="str">
        <f t="shared" si="140"/>
        <v>FCTYF_FTR_SBBJ</v>
      </c>
      <c r="G638" s="249" t="str">
        <f t="shared" si="141"/>
        <v>FCTYF_FTR_SbBj_Pin gris</v>
      </c>
      <c r="H638" s="253">
        <f>IF(ISERROR(_xll.Woodstock.Analyst.Xcel.UDFs.GetIndicatorValue("OVOLPIGREC", "5 Famille de courbes="&amp;$F638&amp;";", _xll.Woodstock.Analyst.Xcel.UDFs.GetModelFilename(), _xll.Woodstock.Analyst.Xcel.UDFs.GetScenarioIndex(),"2"))/5,0,_xll.Woodstock.Analyst.Xcel.UDFs.GetIndicatorValue("OVOLPIGREC", "5 Famille de courbes="&amp;$F638&amp;";", _xll.Woodstock.Analyst.Xcel.UDFs.GetModelFilename(), _xll.Woodstock.Analyst.Xcel.UDFs.GetScenarioIndex(),"2"))/5</f>
        <v>0</v>
      </c>
      <c r="I638" s="253">
        <f>IF(ISERROR(_xll.Woodstock.Analyst.Xcel.UDFs.GetIndicatorValue("OVOLPIGREC", "5 Famille de courbes="&amp;$F638&amp;";", _xll.Woodstock.Analyst.Xcel.UDFs.GetModelFilename(), _xll.Woodstock.Analyst.Xcel.UDFs.GetScenarioIndex(),"3"))/5,0,_xll.Woodstock.Analyst.Xcel.UDFs.GetIndicatorValue("OVOLPIGREC", "5 Famille de courbes="&amp;$F638&amp;";", _xll.Woodstock.Analyst.Xcel.UDFs.GetModelFilename(), _xll.Woodstock.Analyst.Xcel.UDFs.GetScenarioIndex(),"3"))/5</f>
        <v>0</v>
      </c>
      <c r="J638" s="253">
        <f>IF(ISERROR(_xll.Woodstock.Analyst.Xcel.UDFs.GetIndicatorValue("OVOLPIGREC", "5 Famille de courbes="&amp;$F638&amp;";", _xll.Woodstock.Analyst.Xcel.UDFs.GetModelFilename(), _xll.Woodstock.Analyst.Xcel.UDFs.GetScenarioIndex(),"4"))/5,0,_xll.Woodstock.Analyst.Xcel.UDFs.GetIndicatorValue("OVOLPIGREC", "5 Famille de courbes="&amp;$F638&amp;";", _xll.Woodstock.Analyst.Xcel.UDFs.GetModelFilename(), _xll.Woodstock.Analyst.Xcel.UDFs.GetScenarioIndex(),"4"))/5</f>
        <v>0</v>
      </c>
      <c r="K638" s="253">
        <f>IF(ISERROR(_xll.Woodstock.Analyst.Xcel.UDFs.GetIndicatorValue("OVOLPIGREC", "5 Famille de courbes="&amp;$F638&amp;";", _xll.Woodstock.Analyst.Xcel.UDFs.GetModelFilename(), _xll.Woodstock.Analyst.Xcel.UDFs.GetScenarioIndex(),"5"))/5,0,_xll.Woodstock.Analyst.Xcel.UDFs.GetIndicatorValue("OVOLPIGREC", "5 Famille de courbes="&amp;$F638&amp;";", _xll.Woodstock.Analyst.Xcel.UDFs.GetModelFilename(), _xll.Woodstock.Analyst.Xcel.UDFs.GetScenarioIndex(),"5"))/5</f>
        <v>0</v>
      </c>
      <c r="L638" s="253">
        <f>IF(ISERROR(_xll.Woodstock.Analyst.Xcel.UDFs.GetIndicatorValue("OVOLPIGREC", "5 Famille de courbes="&amp;$F638&amp;";", _xll.Woodstock.Analyst.Xcel.UDFs.GetModelFilename(), _xll.Woodstock.Analyst.Xcel.UDFs.GetScenarioIndex(),"6"))/5,0,_xll.Woodstock.Analyst.Xcel.UDFs.GetIndicatorValue("OVOLPIGREC", "5 Famille de courbes="&amp;$F638&amp;";", _xll.Woodstock.Analyst.Xcel.UDFs.GetModelFilename(), _xll.Woodstock.Analyst.Xcel.UDFs.GetScenarioIndex(),"6"))/5</f>
        <v>0</v>
      </c>
      <c r="M638" s="253">
        <f>IF(ISERROR(_xll.Woodstock.Analyst.Xcel.UDFs.GetIndicatorValueAverage("OVOLPIGREC", "5 Famille de courbes="&amp;$F638&amp;";", _xll.Woodstock.Analyst.Xcel.UDFs.GetModelFilename(), _xll.Woodstock.Analyst.Xcel.UDFs.GetScenarioIndex(),"2", "6"))/5,0,_xll.Woodstock.Analyst.Xcel.UDFs.GetIndicatorValueAverage("OVOLPIGREC", "5 Famille de courbes="&amp;$F638&amp;";", _xll.Woodstock.Analyst.Xcel.UDFs.GetModelFilename(), _xll.Woodstock.Analyst.Xcel.UDFs.GetScenarioIndex(),"2", "6"))/5</f>
        <v>0</v>
      </c>
      <c r="N638" s="437">
        <f t="shared" si="142"/>
        <v>0</v>
      </c>
      <c r="O638" s="241" t="b">
        <f t="shared" si="143"/>
        <v>1</v>
      </c>
    </row>
    <row r="639" spans="1:15" x14ac:dyDescent="0.25">
      <c r="A639" s="248" t="s">
        <v>29</v>
      </c>
      <c r="B639" s="248" t="s">
        <v>1455</v>
      </c>
      <c r="C639" s="248" t="s">
        <v>238</v>
      </c>
      <c r="D639" s="248" t="s">
        <v>239</v>
      </c>
      <c r="E639" s="241" t="s">
        <v>5</v>
      </c>
      <c r="F639" s="249" t="str">
        <f t="shared" si="140"/>
        <v>FCTYF_FTR_SBBJ</v>
      </c>
      <c r="G639" s="249" t="str">
        <f t="shared" si="141"/>
        <v>FCTYF_FTR_SbBj_Mélèzes</v>
      </c>
      <c r="H639" s="253">
        <f>IF(ISERROR(_xll.Woodstock.Analyst.Xcel.UDFs.GetIndicatorValue("OVOLGMEXREC", "5 Famille de courbes="&amp;$F639&amp;";", _xll.Woodstock.Analyst.Xcel.UDFs.GetModelFilename(), _xll.Woodstock.Analyst.Xcel.UDFs.GetScenarioIndex(),"2"))/5,0,_xll.Woodstock.Analyst.Xcel.UDFs.GetIndicatorValue("OVOLGMEXREC", "5 Famille de courbes="&amp;$F639&amp;";", _xll.Woodstock.Analyst.Xcel.UDFs.GetModelFilename(), _xll.Woodstock.Analyst.Xcel.UDFs.GetScenarioIndex(),"2"))/5</f>
        <v>0</v>
      </c>
      <c r="I639" s="253">
        <f>IF(ISERROR(_xll.Woodstock.Analyst.Xcel.UDFs.GetIndicatorValue("OVOLGMEXREC", "5 Famille de courbes="&amp;$F639&amp;";", _xll.Woodstock.Analyst.Xcel.UDFs.GetModelFilename(), _xll.Woodstock.Analyst.Xcel.UDFs.GetScenarioIndex(),"3"))/5,0,_xll.Woodstock.Analyst.Xcel.UDFs.GetIndicatorValue("OVOLGMEXREC", "5 Famille de courbes="&amp;$F639&amp;";", _xll.Woodstock.Analyst.Xcel.UDFs.GetModelFilename(), _xll.Woodstock.Analyst.Xcel.UDFs.GetScenarioIndex(),"3"))/5</f>
        <v>0</v>
      </c>
      <c r="J639" s="253">
        <f>IF(ISERROR(_xll.Woodstock.Analyst.Xcel.UDFs.GetIndicatorValue("OVOLGMEXREC", "5 Famille de courbes="&amp;$F639&amp;";", _xll.Woodstock.Analyst.Xcel.UDFs.GetModelFilename(), _xll.Woodstock.Analyst.Xcel.UDFs.GetScenarioIndex(),"4"))/5,0,_xll.Woodstock.Analyst.Xcel.UDFs.GetIndicatorValue("OVOLGMEXREC", "5 Famille de courbes="&amp;$F639&amp;";", _xll.Woodstock.Analyst.Xcel.UDFs.GetModelFilename(), _xll.Woodstock.Analyst.Xcel.UDFs.GetScenarioIndex(),"4"))/5</f>
        <v>0</v>
      </c>
      <c r="K639" s="253">
        <f>IF(ISERROR(_xll.Woodstock.Analyst.Xcel.UDFs.GetIndicatorValue("OVOLGMEXREC", "5 Famille de courbes="&amp;$F639&amp;";", _xll.Woodstock.Analyst.Xcel.UDFs.GetModelFilename(), _xll.Woodstock.Analyst.Xcel.UDFs.GetScenarioIndex(),"5"))/5,0,_xll.Woodstock.Analyst.Xcel.UDFs.GetIndicatorValue("OVOLGMEXREC", "5 Famille de courbes="&amp;$F639&amp;";", _xll.Woodstock.Analyst.Xcel.UDFs.GetModelFilename(), _xll.Woodstock.Analyst.Xcel.UDFs.GetScenarioIndex(),"5"))/5</f>
        <v>0</v>
      </c>
      <c r="L639" s="253">
        <f>IF(ISERROR(_xll.Woodstock.Analyst.Xcel.UDFs.GetIndicatorValue("OVOLGMEXREC", "5 Famille de courbes="&amp;$F639&amp;";", _xll.Woodstock.Analyst.Xcel.UDFs.GetModelFilename(), _xll.Woodstock.Analyst.Xcel.UDFs.GetScenarioIndex(),"6"))/5,0,_xll.Woodstock.Analyst.Xcel.UDFs.GetIndicatorValue("OVOLGMEXREC", "5 Famille de courbes="&amp;$F639&amp;";", _xll.Woodstock.Analyst.Xcel.UDFs.GetModelFilename(), _xll.Woodstock.Analyst.Xcel.UDFs.GetScenarioIndex(),"6"))/5</f>
        <v>0</v>
      </c>
      <c r="M639" s="253">
        <f>IF(ISERROR(_xll.Woodstock.Analyst.Xcel.UDFs.GetIndicatorValueAverage("OVOLGMEXREC", "5 Famille de courbes="&amp;$F639&amp;";", _xll.Woodstock.Analyst.Xcel.UDFs.GetModelFilename(), _xll.Woodstock.Analyst.Xcel.UDFs.GetScenarioIndex(),"2", "6"))/5,0,_xll.Woodstock.Analyst.Xcel.UDFs.GetIndicatorValueAverage("OVOLGMEXREC", "5 Famille de courbes="&amp;$F639&amp;";", _xll.Woodstock.Analyst.Xcel.UDFs.GetModelFilename(), _xll.Woodstock.Analyst.Xcel.UDFs.GetScenarioIndex(),"2", "6"))/5</f>
        <v>0</v>
      </c>
      <c r="N639" s="437">
        <f t="shared" si="142"/>
        <v>0</v>
      </c>
      <c r="O639" s="241" t="b">
        <f t="shared" si="143"/>
        <v>1</v>
      </c>
    </row>
    <row r="640" spans="1:15" x14ac:dyDescent="0.25">
      <c r="A640" s="248" t="s">
        <v>29</v>
      </c>
      <c r="B640" s="248" t="s">
        <v>1455</v>
      </c>
      <c r="C640" s="248" t="s">
        <v>238</v>
      </c>
      <c r="D640" s="248" t="s">
        <v>239</v>
      </c>
      <c r="E640" s="241" t="s">
        <v>6</v>
      </c>
      <c r="F640" s="249" t="str">
        <f t="shared" si="140"/>
        <v>FCTYF_FTR_SBBJ</v>
      </c>
      <c r="G640" s="249" t="str">
        <f t="shared" si="141"/>
        <v>FCTYF_FTR_SbBj_Sous-total SEPM</v>
      </c>
      <c r="H640" s="253">
        <f>IF(ISERROR(_xll.Woodstock.Analyst.Xcel.UDFs.GetIndicatorValue("OVOLGSEPMREC", "5 Famille de courbes="&amp;$F640&amp;";", _xll.Woodstock.Analyst.Xcel.UDFs.GetModelFilename(), _xll.Woodstock.Analyst.Xcel.UDFs.GetScenarioIndex(),"2"))/5,0,_xll.Woodstock.Analyst.Xcel.UDFs.GetIndicatorValue("OVOLGSEPMREC", "5 Famille de courbes="&amp;$F640&amp;";", _xll.Woodstock.Analyst.Xcel.UDFs.GetModelFilename(), _xll.Woodstock.Analyst.Xcel.UDFs.GetScenarioIndex(),"2"))/5</f>
        <v>0</v>
      </c>
      <c r="I640" s="253">
        <f>IF(ISERROR(_xll.Woodstock.Analyst.Xcel.UDFs.GetIndicatorValue("OVOLGSEPMREC", "5 Famille de courbes="&amp;$F640&amp;";", _xll.Woodstock.Analyst.Xcel.UDFs.GetModelFilename(), _xll.Woodstock.Analyst.Xcel.UDFs.GetScenarioIndex(),"3"))/5,0,_xll.Woodstock.Analyst.Xcel.UDFs.GetIndicatorValue("OVOLGSEPMREC", "5 Famille de courbes="&amp;$F640&amp;";", _xll.Woodstock.Analyst.Xcel.UDFs.GetModelFilename(), _xll.Woodstock.Analyst.Xcel.UDFs.GetScenarioIndex(),"3"))/5</f>
        <v>0</v>
      </c>
      <c r="J640" s="253">
        <f>IF(ISERROR(_xll.Woodstock.Analyst.Xcel.UDFs.GetIndicatorValue("OVOLGSEPMREC", "5 Famille de courbes="&amp;$F640&amp;";", _xll.Woodstock.Analyst.Xcel.UDFs.GetModelFilename(), _xll.Woodstock.Analyst.Xcel.UDFs.GetScenarioIndex(),"4"))/5,0,_xll.Woodstock.Analyst.Xcel.UDFs.GetIndicatorValue("OVOLGSEPMREC", "5 Famille de courbes="&amp;$F640&amp;";", _xll.Woodstock.Analyst.Xcel.UDFs.GetModelFilename(), _xll.Woodstock.Analyst.Xcel.UDFs.GetScenarioIndex(),"4"))/5</f>
        <v>0</v>
      </c>
      <c r="K640" s="253">
        <f>IF(ISERROR(_xll.Woodstock.Analyst.Xcel.UDFs.GetIndicatorValue("OVOLGSEPMREC", "5 Famille de courbes="&amp;$F640&amp;";", _xll.Woodstock.Analyst.Xcel.UDFs.GetModelFilename(), _xll.Woodstock.Analyst.Xcel.UDFs.GetScenarioIndex(),"5"))/5,0,_xll.Woodstock.Analyst.Xcel.UDFs.GetIndicatorValue("OVOLGSEPMREC", "5 Famille de courbes="&amp;$F640&amp;";", _xll.Woodstock.Analyst.Xcel.UDFs.GetModelFilename(), _xll.Woodstock.Analyst.Xcel.UDFs.GetScenarioIndex(),"5"))/5</f>
        <v>0</v>
      </c>
      <c r="L640" s="253">
        <f>IF(ISERROR(_xll.Woodstock.Analyst.Xcel.UDFs.GetIndicatorValue("OVOLGSEPMREC", "5 Famille de courbes="&amp;$F640&amp;";", _xll.Woodstock.Analyst.Xcel.UDFs.GetModelFilename(), _xll.Woodstock.Analyst.Xcel.UDFs.GetScenarioIndex(),"6"))/5,0,_xll.Woodstock.Analyst.Xcel.UDFs.GetIndicatorValue("OVOLGSEPMREC", "5 Famille de courbes="&amp;$F640&amp;";", _xll.Woodstock.Analyst.Xcel.UDFs.GetModelFilename(), _xll.Woodstock.Analyst.Xcel.UDFs.GetScenarioIndex(),"6"))/5</f>
        <v>0</v>
      </c>
      <c r="M640" s="253">
        <f>IF(ISERROR(_xll.Woodstock.Analyst.Xcel.UDFs.GetIndicatorValueAverage("OVOLGSEPMREC", "5 Famille de courbes="&amp;$F640&amp;";", _xll.Woodstock.Analyst.Xcel.UDFs.GetModelFilename(), _xll.Woodstock.Analyst.Xcel.UDFs.GetScenarioIndex(),"2", "6"))/5,0,_xll.Woodstock.Analyst.Xcel.UDFs.GetIndicatorValueAverage("OVOLGSEPMREC", "5 Famille de courbes="&amp;$F640&amp;";", _xll.Woodstock.Analyst.Xcel.UDFs.GetModelFilename(), _xll.Woodstock.Analyst.Xcel.UDFs.GetScenarioIndex(),"2", "6"))/5</f>
        <v>0</v>
      </c>
      <c r="N640" s="437">
        <f t="shared" si="142"/>
        <v>0</v>
      </c>
      <c r="O640" s="241" t="b">
        <f t="shared" si="143"/>
        <v>1</v>
      </c>
    </row>
    <row r="641" spans="1:15" x14ac:dyDescent="0.25">
      <c r="A641" s="248" t="s">
        <v>29</v>
      </c>
      <c r="B641" s="248" t="s">
        <v>1455</v>
      </c>
      <c r="C641" s="248" t="s">
        <v>238</v>
      </c>
      <c r="D641" s="248" t="s">
        <v>239</v>
      </c>
      <c r="E641" s="241" t="s">
        <v>7</v>
      </c>
      <c r="F641" s="249" t="str">
        <f t="shared" si="140"/>
        <v>FCTYF_FTR_SBBJ</v>
      </c>
      <c r="G641" s="249" t="str">
        <f t="shared" si="141"/>
        <v>FCTYF_FTR_SbBj_Pins blanc et rouge</v>
      </c>
      <c r="H641" s="253">
        <f>IF(ISERROR(_xll.Woodstock.Analyst.Xcel.UDFs.GetIndicatorValue("OVOLGPINSREC", "5 Famille de courbes="&amp;$F641&amp;";", _xll.Woodstock.Analyst.Xcel.UDFs.GetModelFilename(), _xll.Woodstock.Analyst.Xcel.UDFs.GetScenarioIndex(),"2"))/5,0,_xll.Woodstock.Analyst.Xcel.UDFs.GetIndicatorValue("OVOLGPINSREC", "5 Famille de courbes="&amp;$F641&amp;";", _xll.Woodstock.Analyst.Xcel.UDFs.GetModelFilename(), _xll.Woodstock.Analyst.Xcel.UDFs.GetScenarioIndex(),"2"))/5</f>
        <v>0</v>
      </c>
      <c r="I641" s="253">
        <f>IF(ISERROR(_xll.Woodstock.Analyst.Xcel.UDFs.GetIndicatorValue("OVOLGPINSREC", "5 Famille de courbes="&amp;$F641&amp;";", _xll.Woodstock.Analyst.Xcel.UDFs.GetModelFilename(), _xll.Woodstock.Analyst.Xcel.UDFs.GetScenarioIndex(),"3"))/5,0,_xll.Woodstock.Analyst.Xcel.UDFs.GetIndicatorValue("OVOLGPINSREC", "5 Famille de courbes="&amp;$F641&amp;";", _xll.Woodstock.Analyst.Xcel.UDFs.GetModelFilename(), _xll.Woodstock.Analyst.Xcel.UDFs.GetScenarioIndex(),"3"))/5</f>
        <v>0</v>
      </c>
      <c r="J641" s="253">
        <f>IF(ISERROR(_xll.Woodstock.Analyst.Xcel.UDFs.GetIndicatorValue("OVOLGPINSREC", "5 Famille de courbes="&amp;$F641&amp;";", _xll.Woodstock.Analyst.Xcel.UDFs.GetModelFilename(), _xll.Woodstock.Analyst.Xcel.UDFs.GetScenarioIndex(),"4"))/5,0,_xll.Woodstock.Analyst.Xcel.UDFs.GetIndicatorValue("OVOLGPINSREC", "5 Famille de courbes="&amp;$F641&amp;";", _xll.Woodstock.Analyst.Xcel.UDFs.GetModelFilename(), _xll.Woodstock.Analyst.Xcel.UDFs.GetScenarioIndex(),"4"))/5</f>
        <v>0</v>
      </c>
      <c r="K641" s="253">
        <f>IF(ISERROR(_xll.Woodstock.Analyst.Xcel.UDFs.GetIndicatorValue("OVOLGPINSREC", "5 Famille de courbes="&amp;$F641&amp;";", _xll.Woodstock.Analyst.Xcel.UDFs.GetModelFilename(), _xll.Woodstock.Analyst.Xcel.UDFs.GetScenarioIndex(),"5"))/5,0,_xll.Woodstock.Analyst.Xcel.UDFs.GetIndicatorValue("OVOLGPINSREC", "5 Famille de courbes="&amp;$F641&amp;";", _xll.Woodstock.Analyst.Xcel.UDFs.GetModelFilename(), _xll.Woodstock.Analyst.Xcel.UDFs.GetScenarioIndex(),"5"))/5</f>
        <v>0</v>
      </c>
      <c r="L641" s="253">
        <f>IF(ISERROR(_xll.Woodstock.Analyst.Xcel.UDFs.GetIndicatorValue("OVOLGPINSREC", "5 Famille de courbes="&amp;$F641&amp;";", _xll.Woodstock.Analyst.Xcel.UDFs.GetModelFilename(), _xll.Woodstock.Analyst.Xcel.UDFs.GetScenarioIndex(),"6"))/5,0,_xll.Woodstock.Analyst.Xcel.UDFs.GetIndicatorValue("OVOLGPINSREC", "5 Famille de courbes="&amp;$F641&amp;";", _xll.Woodstock.Analyst.Xcel.UDFs.GetModelFilename(), _xll.Woodstock.Analyst.Xcel.UDFs.GetScenarioIndex(),"6"))/5</f>
        <v>0</v>
      </c>
      <c r="M641" s="253">
        <f>IF(ISERROR(_xll.Woodstock.Analyst.Xcel.UDFs.GetIndicatorValueAverage("OVOLGPINSREC", "5 Famille de courbes="&amp;$F641&amp;";", _xll.Woodstock.Analyst.Xcel.UDFs.GetModelFilename(), _xll.Woodstock.Analyst.Xcel.UDFs.GetScenarioIndex(),"2", "6"))/5,0,_xll.Woodstock.Analyst.Xcel.UDFs.GetIndicatorValueAverage("OVOLGPINSREC", "5 Famille de courbes="&amp;$F641&amp;";", _xll.Woodstock.Analyst.Xcel.UDFs.GetModelFilename(), _xll.Woodstock.Analyst.Xcel.UDFs.GetScenarioIndex(),"2", "6"))/5</f>
        <v>0</v>
      </c>
      <c r="N641" s="437">
        <f t="shared" si="142"/>
        <v>0</v>
      </c>
      <c r="O641" s="241" t="b">
        <f t="shared" si="143"/>
        <v>1</v>
      </c>
    </row>
    <row r="642" spans="1:15" x14ac:dyDescent="0.25">
      <c r="A642" s="248" t="s">
        <v>29</v>
      </c>
      <c r="B642" s="248" t="s">
        <v>1455</v>
      </c>
      <c r="C642" s="248" t="s">
        <v>238</v>
      </c>
      <c r="D642" s="248" t="s">
        <v>239</v>
      </c>
      <c r="E642" s="241" t="s">
        <v>8</v>
      </c>
      <c r="F642" s="249" t="str">
        <f t="shared" si="140"/>
        <v>FCTYF_FTR_SBBJ</v>
      </c>
      <c r="G642" s="249" t="str">
        <f t="shared" si="141"/>
        <v>FCTYF_FTR_SbBj_Pruche</v>
      </c>
      <c r="H642" s="253">
        <f>IF(ISERROR(_xll.Woodstock.Analyst.Xcel.UDFs.GetIndicatorValue("OVOLPRUREC", "5 Famille de courbes="&amp;$F642&amp;";", _xll.Woodstock.Analyst.Xcel.UDFs.GetModelFilename(), _xll.Woodstock.Analyst.Xcel.UDFs.GetScenarioIndex(),"2"))/5,0,_xll.Woodstock.Analyst.Xcel.UDFs.GetIndicatorValue("OVOLPRUREC", "5 Famille de courbes="&amp;$F642&amp;";", _xll.Woodstock.Analyst.Xcel.UDFs.GetModelFilename(), _xll.Woodstock.Analyst.Xcel.UDFs.GetScenarioIndex(),"2"))/5</f>
        <v>0</v>
      </c>
      <c r="I642" s="253">
        <f>IF(ISERROR(_xll.Woodstock.Analyst.Xcel.UDFs.GetIndicatorValue("OVOLPRUREC", "5 Famille de courbes="&amp;$F642&amp;";", _xll.Woodstock.Analyst.Xcel.UDFs.GetModelFilename(), _xll.Woodstock.Analyst.Xcel.UDFs.GetScenarioIndex(),"3"))/5,0,_xll.Woodstock.Analyst.Xcel.UDFs.GetIndicatorValue("OVOLPRUREC", "5 Famille de courbes="&amp;$F642&amp;";", _xll.Woodstock.Analyst.Xcel.UDFs.GetModelFilename(), _xll.Woodstock.Analyst.Xcel.UDFs.GetScenarioIndex(),"3"))/5</f>
        <v>0</v>
      </c>
      <c r="J642" s="253">
        <f>IF(ISERROR(_xll.Woodstock.Analyst.Xcel.UDFs.GetIndicatorValue("OVOLPRUREC", "5 Famille de courbes="&amp;$F642&amp;";", _xll.Woodstock.Analyst.Xcel.UDFs.GetModelFilename(), _xll.Woodstock.Analyst.Xcel.UDFs.GetScenarioIndex(),"4"))/5,0,_xll.Woodstock.Analyst.Xcel.UDFs.GetIndicatorValue("OVOLPRUREC", "5 Famille de courbes="&amp;$F642&amp;";", _xll.Woodstock.Analyst.Xcel.UDFs.GetModelFilename(), _xll.Woodstock.Analyst.Xcel.UDFs.GetScenarioIndex(),"4"))/5</f>
        <v>0</v>
      </c>
      <c r="K642" s="253">
        <f>IF(ISERROR(_xll.Woodstock.Analyst.Xcel.UDFs.GetIndicatorValue("OVOLPRUREC", "5 Famille de courbes="&amp;$F642&amp;";", _xll.Woodstock.Analyst.Xcel.UDFs.GetModelFilename(), _xll.Woodstock.Analyst.Xcel.UDFs.GetScenarioIndex(),"5"))/5,0,_xll.Woodstock.Analyst.Xcel.UDFs.GetIndicatorValue("OVOLPRUREC", "5 Famille de courbes="&amp;$F642&amp;";", _xll.Woodstock.Analyst.Xcel.UDFs.GetModelFilename(), _xll.Woodstock.Analyst.Xcel.UDFs.GetScenarioIndex(),"5"))/5</f>
        <v>0</v>
      </c>
      <c r="L642" s="253">
        <f>IF(ISERROR(_xll.Woodstock.Analyst.Xcel.UDFs.GetIndicatorValue("OVOLPRUREC", "5 Famille de courbes="&amp;$F642&amp;";", _xll.Woodstock.Analyst.Xcel.UDFs.GetModelFilename(), _xll.Woodstock.Analyst.Xcel.UDFs.GetScenarioIndex(),"6"))/5,0,_xll.Woodstock.Analyst.Xcel.UDFs.GetIndicatorValue("OVOLPRUREC", "5 Famille de courbes="&amp;$F642&amp;";", _xll.Woodstock.Analyst.Xcel.UDFs.GetModelFilename(), _xll.Woodstock.Analyst.Xcel.UDFs.GetScenarioIndex(),"6"))/5</f>
        <v>0</v>
      </c>
      <c r="M642" s="253">
        <f>IF(ISERROR(_xll.Woodstock.Analyst.Xcel.UDFs.GetIndicatorValueAverage("OVOLPRUREC", "5 Famille de courbes="&amp;$F642&amp;";", _xll.Woodstock.Analyst.Xcel.UDFs.GetModelFilename(), _xll.Woodstock.Analyst.Xcel.UDFs.GetScenarioIndex(),"2", "6"))/5,0,_xll.Woodstock.Analyst.Xcel.UDFs.GetIndicatorValueAverage("OVOLPRUREC", "5 Famille de courbes="&amp;$F642&amp;";", _xll.Woodstock.Analyst.Xcel.UDFs.GetModelFilename(), _xll.Woodstock.Analyst.Xcel.UDFs.GetScenarioIndex(),"2", "6"))/5</f>
        <v>0</v>
      </c>
      <c r="N642" s="437">
        <f t="shared" si="142"/>
        <v>0</v>
      </c>
      <c r="O642" s="241" t="b">
        <f t="shared" si="143"/>
        <v>1</v>
      </c>
    </row>
    <row r="643" spans="1:15" x14ac:dyDescent="0.25">
      <c r="A643" s="248" t="s">
        <v>29</v>
      </c>
      <c r="B643" s="248" t="s">
        <v>1455</v>
      </c>
      <c r="C643" s="248" t="s">
        <v>238</v>
      </c>
      <c r="D643" s="248" t="s">
        <v>239</v>
      </c>
      <c r="E643" s="241" t="s">
        <v>9</v>
      </c>
      <c r="F643" s="249" t="str">
        <f t="shared" si="140"/>
        <v>FCTYF_FTR_SBBJ</v>
      </c>
      <c r="G643" s="249" t="str">
        <f t="shared" si="141"/>
        <v>FCTYF_FTR_SbBj_Thuya</v>
      </c>
      <c r="H643" s="253">
        <f>IF(ISERROR(_xll.Woodstock.Analyst.Xcel.UDFs.GetIndicatorValue("OVOLTHOREC", "5 Famille de courbes="&amp;$F643&amp;";", _xll.Woodstock.Analyst.Xcel.UDFs.GetModelFilename(), _xll.Woodstock.Analyst.Xcel.UDFs.GetScenarioIndex(),"2"))/5,0,_xll.Woodstock.Analyst.Xcel.UDFs.GetIndicatorValue("OVOLTHOREC", "5 Famille de courbes="&amp;$F643&amp;";", _xll.Woodstock.Analyst.Xcel.UDFs.GetModelFilename(), _xll.Woodstock.Analyst.Xcel.UDFs.GetScenarioIndex(),"2"))/5</f>
        <v>0</v>
      </c>
      <c r="I643" s="253">
        <f>IF(ISERROR(_xll.Woodstock.Analyst.Xcel.UDFs.GetIndicatorValue("OVOLTHOREC", "5 Famille de courbes="&amp;$F643&amp;";", _xll.Woodstock.Analyst.Xcel.UDFs.GetModelFilename(), _xll.Woodstock.Analyst.Xcel.UDFs.GetScenarioIndex(),"3"))/5,0,_xll.Woodstock.Analyst.Xcel.UDFs.GetIndicatorValue("OVOLTHOREC", "5 Famille de courbes="&amp;$F643&amp;";", _xll.Woodstock.Analyst.Xcel.UDFs.GetModelFilename(), _xll.Woodstock.Analyst.Xcel.UDFs.GetScenarioIndex(),"3"))/5</f>
        <v>0</v>
      </c>
      <c r="J643" s="253">
        <f>IF(ISERROR(_xll.Woodstock.Analyst.Xcel.UDFs.GetIndicatorValue("OVOLTHOREC", "5 Famille de courbes="&amp;$F643&amp;";", _xll.Woodstock.Analyst.Xcel.UDFs.GetModelFilename(), _xll.Woodstock.Analyst.Xcel.UDFs.GetScenarioIndex(),"4"))/5,0,_xll.Woodstock.Analyst.Xcel.UDFs.GetIndicatorValue("OVOLTHOREC", "5 Famille de courbes="&amp;$F643&amp;";", _xll.Woodstock.Analyst.Xcel.UDFs.GetModelFilename(), _xll.Woodstock.Analyst.Xcel.UDFs.GetScenarioIndex(),"4"))/5</f>
        <v>0</v>
      </c>
      <c r="K643" s="253">
        <f>IF(ISERROR(_xll.Woodstock.Analyst.Xcel.UDFs.GetIndicatorValue("OVOLTHOREC", "5 Famille de courbes="&amp;$F643&amp;";", _xll.Woodstock.Analyst.Xcel.UDFs.GetModelFilename(), _xll.Woodstock.Analyst.Xcel.UDFs.GetScenarioIndex(),"5"))/5,0,_xll.Woodstock.Analyst.Xcel.UDFs.GetIndicatorValue("OVOLTHOREC", "5 Famille de courbes="&amp;$F643&amp;";", _xll.Woodstock.Analyst.Xcel.UDFs.GetModelFilename(), _xll.Woodstock.Analyst.Xcel.UDFs.GetScenarioIndex(),"5"))/5</f>
        <v>0</v>
      </c>
      <c r="L643" s="253">
        <f>IF(ISERROR(_xll.Woodstock.Analyst.Xcel.UDFs.GetIndicatorValue("OVOLTHOREC", "5 Famille de courbes="&amp;$F643&amp;";", _xll.Woodstock.Analyst.Xcel.UDFs.GetModelFilename(), _xll.Woodstock.Analyst.Xcel.UDFs.GetScenarioIndex(),"6"))/5,0,_xll.Woodstock.Analyst.Xcel.UDFs.GetIndicatorValue("OVOLTHOREC", "5 Famille de courbes="&amp;$F643&amp;";", _xll.Woodstock.Analyst.Xcel.UDFs.GetModelFilename(), _xll.Woodstock.Analyst.Xcel.UDFs.GetScenarioIndex(),"6"))/5</f>
        <v>0</v>
      </c>
      <c r="M643" s="253">
        <f>IF(ISERROR(_xll.Woodstock.Analyst.Xcel.UDFs.GetIndicatorValueAverage("OVOLTHOREC", "5 Famille de courbes="&amp;$F643&amp;";", _xll.Woodstock.Analyst.Xcel.UDFs.GetModelFilename(), _xll.Woodstock.Analyst.Xcel.UDFs.GetScenarioIndex(),"2", "6"))/5,0,_xll.Woodstock.Analyst.Xcel.UDFs.GetIndicatorValueAverage("OVOLTHOREC", "5 Famille de courbes="&amp;$F643&amp;";", _xll.Woodstock.Analyst.Xcel.UDFs.GetModelFilename(), _xll.Woodstock.Analyst.Xcel.UDFs.GetScenarioIndex(),"2", "6"))/5</f>
        <v>0</v>
      </c>
      <c r="N643" s="437">
        <f t="shared" si="142"/>
        <v>0</v>
      </c>
      <c r="O643" s="241" t="b">
        <f t="shared" si="143"/>
        <v>1</v>
      </c>
    </row>
    <row r="644" spans="1:15" x14ac:dyDescent="0.25">
      <c r="A644" s="248" t="s">
        <v>29</v>
      </c>
      <c r="B644" s="248" t="s">
        <v>1455</v>
      </c>
      <c r="C644" s="248" t="s">
        <v>238</v>
      </c>
      <c r="D644" s="248" t="s">
        <v>239</v>
      </c>
      <c r="E644" s="241" t="s">
        <v>11</v>
      </c>
      <c r="F644" s="249" t="str">
        <f t="shared" si="140"/>
        <v>FCTYF_FTR_SBBJ</v>
      </c>
      <c r="G644" s="249" t="str">
        <f t="shared" si="141"/>
        <v>FCTYF_FTR_SbBj_Total Résineux</v>
      </c>
      <c r="H644" s="253">
        <f>IF(ISERROR(_xll.Woodstock.Analyst.Xcel.UDFs.GetIndicatorValue("OVOLGRREC", "5 Famille de courbes="&amp;$F644&amp;";", _xll.Woodstock.Analyst.Xcel.UDFs.GetModelFilename(), _xll.Woodstock.Analyst.Xcel.UDFs.GetScenarioIndex(),"2"))/5,0,_xll.Woodstock.Analyst.Xcel.UDFs.GetIndicatorValue("OVOLGRREC", "5 Famille de courbes="&amp;$F644&amp;";", _xll.Woodstock.Analyst.Xcel.UDFs.GetModelFilename(), _xll.Woodstock.Analyst.Xcel.UDFs.GetScenarioIndex(),"2"))/5</f>
        <v>0</v>
      </c>
      <c r="I644" s="253">
        <f>IF(ISERROR(_xll.Woodstock.Analyst.Xcel.UDFs.GetIndicatorValue("OVOLGRREC", "5 Famille de courbes="&amp;$F644&amp;";", _xll.Woodstock.Analyst.Xcel.UDFs.GetModelFilename(), _xll.Woodstock.Analyst.Xcel.UDFs.GetScenarioIndex(),"3"))/5,0,_xll.Woodstock.Analyst.Xcel.UDFs.GetIndicatorValue("OVOLGRREC", "5 Famille de courbes="&amp;$F644&amp;";", _xll.Woodstock.Analyst.Xcel.UDFs.GetModelFilename(), _xll.Woodstock.Analyst.Xcel.UDFs.GetScenarioIndex(),"3"))/5</f>
        <v>0</v>
      </c>
      <c r="J644" s="253">
        <f>IF(ISERROR(_xll.Woodstock.Analyst.Xcel.UDFs.GetIndicatorValue("OVOLGRREC", "5 Famille de courbes="&amp;$F644&amp;";", _xll.Woodstock.Analyst.Xcel.UDFs.GetModelFilename(), _xll.Woodstock.Analyst.Xcel.UDFs.GetScenarioIndex(),"4"))/5,0,_xll.Woodstock.Analyst.Xcel.UDFs.GetIndicatorValue("OVOLGRREC", "5 Famille de courbes="&amp;$F644&amp;";", _xll.Woodstock.Analyst.Xcel.UDFs.GetModelFilename(), _xll.Woodstock.Analyst.Xcel.UDFs.GetScenarioIndex(),"4"))/5</f>
        <v>0</v>
      </c>
      <c r="K644" s="253">
        <f>IF(ISERROR(_xll.Woodstock.Analyst.Xcel.UDFs.GetIndicatorValue("OVOLGRREC", "5 Famille de courbes="&amp;$F644&amp;";", _xll.Woodstock.Analyst.Xcel.UDFs.GetModelFilename(), _xll.Woodstock.Analyst.Xcel.UDFs.GetScenarioIndex(),"5"))/5,0,_xll.Woodstock.Analyst.Xcel.UDFs.GetIndicatorValue("OVOLGRREC", "5 Famille de courbes="&amp;$F644&amp;";", _xll.Woodstock.Analyst.Xcel.UDFs.GetModelFilename(), _xll.Woodstock.Analyst.Xcel.UDFs.GetScenarioIndex(),"5"))/5</f>
        <v>0</v>
      </c>
      <c r="L644" s="253">
        <f>IF(ISERROR(_xll.Woodstock.Analyst.Xcel.UDFs.GetIndicatorValue("OVOLGRREC", "5 Famille de courbes="&amp;$F644&amp;";", _xll.Woodstock.Analyst.Xcel.UDFs.GetModelFilename(), _xll.Woodstock.Analyst.Xcel.UDFs.GetScenarioIndex(),"6"))/5,0,_xll.Woodstock.Analyst.Xcel.UDFs.GetIndicatorValue("OVOLGRREC", "5 Famille de courbes="&amp;$F644&amp;";", _xll.Woodstock.Analyst.Xcel.UDFs.GetModelFilename(), _xll.Woodstock.Analyst.Xcel.UDFs.GetScenarioIndex(),"6"))/5</f>
        <v>0</v>
      </c>
      <c r="M644" s="253">
        <f>IF(ISERROR(_xll.Woodstock.Analyst.Xcel.UDFs.GetIndicatorValueAverage("OVOLGRREC", "5 Famille de courbes="&amp;$F644&amp;";", _xll.Woodstock.Analyst.Xcel.UDFs.GetModelFilename(), _xll.Woodstock.Analyst.Xcel.UDFs.GetScenarioIndex(),"2", "6"))/5,0,_xll.Woodstock.Analyst.Xcel.UDFs.GetIndicatorValueAverage("OVOLGRREC", "5 Famille de courbes="&amp;$F644&amp;";", _xll.Woodstock.Analyst.Xcel.UDFs.GetModelFilename(), _xll.Woodstock.Analyst.Xcel.UDFs.GetScenarioIndex(),"2", "6"))/5</f>
        <v>0</v>
      </c>
      <c r="N644" s="437">
        <f t="shared" si="142"/>
        <v>0</v>
      </c>
      <c r="O644" s="241" t="b">
        <f t="shared" si="143"/>
        <v>1</v>
      </c>
    </row>
    <row r="645" spans="1:15" x14ac:dyDescent="0.25">
      <c r="A645" s="248" t="s">
        <v>29</v>
      </c>
      <c r="B645" s="248" t="s">
        <v>1455</v>
      </c>
      <c r="C645" s="248" t="s">
        <v>238</v>
      </c>
      <c r="D645" s="248" t="s">
        <v>239</v>
      </c>
      <c r="E645" s="241" t="s">
        <v>13</v>
      </c>
      <c r="F645" s="249" t="str">
        <f t="shared" si="140"/>
        <v>FCTYF_FTR_SBBJ</v>
      </c>
      <c r="G645" s="249" t="str">
        <f t="shared" si="141"/>
        <v>FCTYF_FTR_SbBj_Bouleau à papier</v>
      </c>
      <c r="H645" s="253">
        <f>IF(ISERROR(_xll.Woodstock.Analyst.Xcel.UDFs.GetIndicatorValue("OVOLBOPREC", "5 Famille de courbes="&amp;$F645&amp;";", _xll.Woodstock.Analyst.Xcel.UDFs.GetModelFilename(), _xll.Woodstock.Analyst.Xcel.UDFs.GetScenarioIndex(),"2"))/5,0,_xll.Woodstock.Analyst.Xcel.UDFs.GetIndicatorValue("OVOLBOPREC", "5 Famille de courbes="&amp;$F645&amp;";", _xll.Woodstock.Analyst.Xcel.UDFs.GetModelFilename(), _xll.Woodstock.Analyst.Xcel.UDFs.GetScenarioIndex(),"2"))/5</f>
        <v>0</v>
      </c>
      <c r="I645" s="253">
        <f>IF(ISERROR(_xll.Woodstock.Analyst.Xcel.UDFs.GetIndicatorValue("OVOLBOPREC", "5 Famille de courbes="&amp;$F645&amp;";", _xll.Woodstock.Analyst.Xcel.UDFs.GetModelFilename(), _xll.Woodstock.Analyst.Xcel.UDFs.GetScenarioIndex(),"3"))/5,0,_xll.Woodstock.Analyst.Xcel.UDFs.GetIndicatorValue("OVOLBOPREC", "5 Famille de courbes="&amp;$F645&amp;";", _xll.Woodstock.Analyst.Xcel.UDFs.GetModelFilename(), _xll.Woodstock.Analyst.Xcel.UDFs.GetScenarioIndex(),"3"))/5</f>
        <v>0</v>
      </c>
      <c r="J645" s="253">
        <f>IF(ISERROR(_xll.Woodstock.Analyst.Xcel.UDFs.GetIndicatorValue("OVOLBOPREC", "5 Famille de courbes="&amp;$F645&amp;";", _xll.Woodstock.Analyst.Xcel.UDFs.GetModelFilename(), _xll.Woodstock.Analyst.Xcel.UDFs.GetScenarioIndex(),"4"))/5,0,_xll.Woodstock.Analyst.Xcel.UDFs.GetIndicatorValue("OVOLBOPREC", "5 Famille de courbes="&amp;$F645&amp;";", _xll.Woodstock.Analyst.Xcel.UDFs.GetModelFilename(), _xll.Woodstock.Analyst.Xcel.UDFs.GetScenarioIndex(),"4"))/5</f>
        <v>0</v>
      </c>
      <c r="K645" s="253">
        <f>IF(ISERROR(_xll.Woodstock.Analyst.Xcel.UDFs.GetIndicatorValue("OVOLBOPREC", "5 Famille de courbes="&amp;$F645&amp;";", _xll.Woodstock.Analyst.Xcel.UDFs.GetModelFilename(), _xll.Woodstock.Analyst.Xcel.UDFs.GetScenarioIndex(),"5"))/5,0,_xll.Woodstock.Analyst.Xcel.UDFs.GetIndicatorValue("OVOLBOPREC", "5 Famille de courbes="&amp;$F645&amp;";", _xll.Woodstock.Analyst.Xcel.UDFs.GetModelFilename(), _xll.Woodstock.Analyst.Xcel.UDFs.GetScenarioIndex(),"5"))/5</f>
        <v>0</v>
      </c>
      <c r="L645" s="253">
        <f>IF(ISERROR(_xll.Woodstock.Analyst.Xcel.UDFs.GetIndicatorValue("OVOLBOPREC", "5 Famille de courbes="&amp;$F645&amp;";", _xll.Woodstock.Analyst.Xcel.UDFs.GetModelFilename(), _xll.Woodstock.Analyst.Xcel.UDFs.GetScenarioIndex(),"6"))/5,0,_xll.Woodstock.Analyst.Xcel.UDFs.GetIndicatorValue("OVOLBOPREC", "5 Famille de courbes="&amp;$F645&amp;";", _xll.Woodstock.Analyst.Xcel.UDFs.GetModelFilename(), _xll.Woodstock.Analyst.Xcel.UDFs.GetScenarioIndex(),"6"))/5</f>
        <v>0</v>
      </c>
      <c r="M645" s="253">
        <f>IF(ISERROR(_xll.Woodstock.Analyst.Xcel.UDFs.GetIndicatorValueAverage("OVOLBOPREC", "5 Famille de courbes="&amp;$F645&amp;";", _xll.Woodstock.Analyst.Xcel.UDFs.GetModelFilename(), _xll.Woodstock.Analyst.Xcel.UDFs.GetScenarioIndex(),"2", "6"))/5,0,_xll.Woodstock.Analyst.Xcel.UDFs.GetIndicatorValueAverage("OVOLBOPREC", "5 Famille de courbes="&amp;$F645&amp;";", _xll.Woodstock.Analyst.Xcel.UDFs.GetModelFilename(), _xll.Woodstock.Analyst.Xcel.UDFs.GetScenarioIndex(),"2", "6"))/5</f>
        <v>0</v>
      </c>
      <c r="N645" s="437">
        <f t="shared" si="142"/>
        <v>0</v>
      </c>
      <c r="O645" s="241" t="b">
        <f t="shared" si="143"/>
        <v>1</v>
      </c>
    </row>
    <row r="646" spans="1:15" x14ac:dyDescent="0.25">
      <c r="A646" s="248" t="s">
        <v>29</v>
      </c>
      <c r="B646" s="248" t="s">
        <v>1455</v>
      </c>
      <c r="C646" s="248" t="s">
        <v>238</v>
      </c>
      <c r="D646" s="248" t="s">
        <v>239</v>
      </c>
      <c r="E646" s="241" t="s">
        <v>14</v>
      </c>
      <c r="F646" s="249" t="str">
        <f t="shared" si="140"/>
        <v>FCTYF_FTR_SBBJ</v>
      </c>
      <c r="G646" s="249" t="str">
        <f t="shared" si="141"/>
        <v>FCTYF_FTR_SbBj_Peupliers</v>
      </c>
      <c r="H646" s="253">
        <f>IF(ISERROR(_xll.Woodstock.Analyst.Xcel.UDFs.GetIndicatorValue("OVOLGPEUREC", "5 Famille de courbes="&amp;$F646&amp;";", _xll.Woodstock.Analyst.Xcel.UDFs.GetModelFilename(), _xll.Woodstock.Analyst.Xcel.UDFs.GetScenarioIndex(),"2"))/5,0,_xll.Woodstock.Analyst.Xcel.UDFs.GetIndicatorValue("OVOLGPEUREC", "5 Famille de courbes="&amp;$F646&amp;";", _xll.Woodstock.Analyst.Xcel.UDFs.GetModelFilename(), _xll.Woodstock.Analyst.Xcel.UDFs.GetScenarioIndex(),"2"))/5</f>
        <v>0</v>
      </c>
      <c r="I646" s="253">
        <f>IF(ISERROR(_xll.Woodstock.Analyst.Xcel.UDFs.GetIndicatorValue("OVOLGPEUREC", "5 Famille de courbes="&amp;$F646&amp;";", _xll.Woodstock.Analyst.Xcel.UDFs.GetModelFilename(), _xll.Woodstock.Analyst.Xcel.UDFs.GetScenarioIndex(),"3"))/5,0,_xll.Woodstock.Analyst.Xcel.UDFs.GetIndicatorValue("OVOLGPEUREC", "5 Famille de courbes="&amp;$F646&amp;";", _xll.Woodstock.Analyst.Xcel.UDFs.GetModelFilename(), _xll.Woodstock.Analyst.Xcel.UDFs.GetScenarioIndex(),"3"))/5</f>
        <v>0</v>
      </c>
      <c r="J646" s="253">
        <f>IF(ISERROR(_xll.Woodstock.Analyst.Xcel.UDFs.GetIndicatorValue("OVOLGPEUREC", "5 Famille de courbes="&amp;$F646&amp;";", _xll.Woodstock.Analyst.Xcel.UDFs.GetModelFilename(), _xll.Woodstock.Analyst.Xcel.UDFs.GetScenarioIndex(),"4"))/5,0,_xll.Woodstock.Analyst.Xcel.UDFs.GetIndicatorValue("OVOLGPEUREC", "5 Famille de courbes="&amp;$F646&amp;";", _xll.Woodstock.Analyst.Xcel.UDFs.GetModelFilename(), _xll.Woodstock.Analyst.Xcel.UDFs.GetScenarioIndex(),"4"))/5</f>
        <v>0</v>
      </c>
      <c r="K646" s="253">
        <f>IF(ISERROR(_xll.Woodstock.Analyst.Xcel.UDFs.GetIndicatorValue("OVOLGPEUREC", "5 Famille de courbes="&amp;$F646&amp;";", _xll.Woodstock.Analyst.Xcel.UDFs.GetModelFilename(), _xll.Woodstock.Analyst.Xcel.UDFs.GetScenarioIndex(),"5"))/5,0,_xll.Woodstock.Analyst.Xcel.UDFs.GetIndicatorValue("OVOLGPEUREC", "5 Famille de courbes="&amp;$F646&amp;";", _xll.Woodstock.Analyst.Xcel.UDFs.GetModelFilename(), _xll.Woodstock.Analyst.Xcel.UDFs.GetScenarioIndex(),"5"))/5</f>
        <v>0</v>
      </c>
      <c r="L646" s="253">
        <f>IF(ISERROR(_xll.Woodstock.Analyst.Xcel.UDFs.GetIndicatorValue("OVOLGPEUREC", "5 Famille de courbes="&amp;$F646&amp;";", _xll.Woodstock.Analyst.Xcel.UDFs.GetModelFilename(), _xll.Woodstock.Analyst.Xcel.UDFs.GetScenarioIndex(),"6"))/5,0,_xll.Woodstock.Analyst.Xcel.UDFs.GetIndicatorValue("OVOLGPEUREC", "5 Famille de courbes="&amp;$F646&amp;";", _xll.Woodstock.Analyst.Xcel.UDFs.GetModelFilename(), _xll.Woodstock.Analyst.Xcel.UDFs.GetScenarioIndex(),"6"))/5</f>
        <v>0</v>
      </c>
      <c r="M646" s="253">
        <f>IF(ISERROR(_xll.Woodstock.Analyst.Xcel.UDFs.GetIndicatorValueAverage("OVOLGPEUREC", "5 Famille de courbes="&amp;$F646&amp;";", _xll.Woodstock.Analyst.Xcel.UDFs.GetModelFilename(), _xll.Woodstock.Analyst.Xcel.UDFs.GetScenarioIndex(),"2", "6"))/5,0,_xll.Woodstock.Analyst.Xcel.UDFs.GetIndicatorValueAverage("OVOLGPEUREC", "5 Famille de courbes="&amp;$F646&amp;";", _xll.Woodstock.Analyst.Xcel.UDFs.GetModelFilename(), _xll.Woodstock.Analyst.Xcel.UDFs.GetScenarioIndex(),"2", "6"))/5</f>
        <v>0</v>
      </c>
      <c r="N646" s="437">
        <f t="shared" si="142"/>
        <v>0</v>
      </c>
      <c r="O646" s="241" t="b">
        <f t="shared" si="143"/>
        <v>1</v>
      </c>
    </row>
    <row r="647" spans="1:15" x14ac:dyDescent="0.25">
      <c r="A647" s="248" t="s">
        <v>29</v>
      </c>
      <c r="B647" s="248" t="s">
        <v>1455</v>
      </c>
      <c r="C647" s="248" t="s">
        <v>238</v>
      </c>
      <c r="D647" s="248" t="s">
        <v>239</v>
      </c>
      <c r="E647" s="241" t="s">
        <v>15</v>
      </c>
      <c r="F647" s="249" t="str">
        <f t="shared" si="140"/>
        <v>FCTYF_FTR_SBBJ</v>
      </c>
      <c r="G647" s="249" t="str">
        <f t="shared" si="141"/>
        <v>FCTYF_FTR_SbBj_Érable rouge</v>
      </c>
      <c r="H647" s="253">
        <f>IF(ISERROR(_xll.Woodstock.Analyst.Xcel.UDFs.GetIndicatorValue("OVOLERRREC", "5 Famille de courbes="&amp;$F647&amp;";", _xll.Woodstock.Analyst.Xcel.UDFs.GetModelFilename(), _xll.Woodstock.Analyst.Xcel.UDFs.GetScenarioIndex(),"2"))/5,0,_xll.Woodstock.Analyst.Xcel.UDFs.GetIndicatorValue("OVOLERRREC", "5 Famille de courbes="&amp;$F647&amp;";", _xll.Woodstock.Analyst.Xcel.UDFs.GetModelFilename(), _xll.Woodstock.Analyst.Xcel.UDFs.GetScenarioIndex(),"2"))/5</f>
        <v>0</v>
      </c>
      <c r="I647" s="253">
        <f>IF(ISERROR(_xll.Woodstock.Analyst.Xcel.UDFs.GetIndicatorValue("OVOLERRREC", "5 Famille de courbes="&amp;$F647&amp;";", _xll.Woodstock.Analyst.Xcel.UDFs.GetModelFilename(), _xll.Woodstock.Analyst.Xcel.UDFs.GetScenarioIndex(),"3"))/5,0,_xll.Woodstock.Analyst.Xcel.UDFs.GetIndicatorValue("OVOLERRREC", "5 Famille de courbes="&amp;$F647&amp;";", _xll.Woodstock.Analyst.Xcel.UDFs.GetModelFilename(), _xll.Woodstock.Analyst.Xcel.UDFs.GetScenarioIndex(),"3"))/5</f>
        <v>0</v>
      </c>
      <c r="J647" s="253">
        <f>IF(ISERROR(_xll.Woodstock.Analyst.Xcel.UDFs.GetIndicatorValue("OVOLERRREC", "5 Famille de courbes="&amp;$F647&amp;";", _xll.Woodstock.Analyst.Xcel.UDFs.GetModelFilename(), _xll.Woodstock.Analyst.Xcel.UDFs.GetScenarioIndex(),"4"))/5,0,_xll.Woodstock.Analyst.Xcel.UDFs.GetIndicatorValue("OVOLERRREC", "5 Famille de courbes="&amp;$F647&amp;";", _xll.Woodstock.Analyst.Xcel.UDFs.GetModelFilename(), _xll.Woodstock.Analyst.Xcel.UDFs.GetScenarioIndex(),"4"))/5</f>
        <v>0</v>
      </c>
      <c r="K647" s="253">
        <f>IF(ISERROR(_xll.Woodstock.Analyst.Xcel.UDFs.GetIndicatorValue("OVOLERRREC", "5 Famille de courbes="&amp;$F647&amp;";", _xll.Woodstock.Analyst.Xcel.UDFs.GetModelFilename(), _xll.Woodstock.Analyst.Xcel.UDFs.GetScenarioIndex(),"5"))/5,0,_xll.Woodstock.Analyst.Xcel.UDFs.GetIndicatorValue("OVOLERRREC", "5 Famille de courbes="&amp;$F647&amp;";", _xll.Woodstock.Analyst.Xcel.UDFs.GetModelFilename(), _xll.Woodstock.Analyst.Xcel.UDFs.GetScenarioIndex(),"5"))/5</f>
        <v>0</v>
      </c>
      <c r="L647" s="253">
        <f>IF(ISERROR(_xll.Woodstock.Analyst.Xcel.UDFs.GetIndicatorValue("OVOLERRREC", "5 Famille de courbes="&amp;$F647&amp;";", _xll.Woodstock.Analyst.Xcel.UDFs.GetModelFilename(), _xll.Woodstock.Analyst.Xcel.UDFs.GetScenarioIndex(),"6"))/5,0,_xll.Woodstock.Analyst.Xcel.UDFs.GetIndicatorValue("OVOLERRREC", "5 Famille de courbes="&amp;$F647&amp;";", _xll.Woodstock.Analyst.Xcel.UDFs.GetModelFilename(), _xll.Woodstock.Analyst.Xcel.UDFs.GetScenarioIndex(),"6"))/5</f>
        <v>0</v>
      </c>
      <c r="M647" s="253">
        <f>IF(ISERROR(_xll.Woodstock.Analyst.Xcel.UDFs.GetIndicatorValueAverage("OVOLERRREC", "5 Famille de courbes="&amp;$F647&amp;";", _xll.Woodstock.Analyst.Xcel.UDFs.GetModelFilename(), _xll.Woodstock.Analyst.Xcel.UDFs.GetScenarioIndex(),"2", "6"))/5,0,_xll.Woodstock.Analyst.Xcel.UDFs.GetIndicatorValueAverage("OVOLERRREC", "5 Famille de courbes="&amp;$F647&amp;";", _xll.Woodstock.Analyst.Xcel.UDFs.GetModelFilename(), _xll.Woodstock.Analyst.Xcel.UDFs.GetScenarioIndex(),"2", "6"))/5</f>
        <v>0</v>
      </c>
      <c r="N647" s="437">
        <f t="shared" si="142"/>
        <v>0</v>
      </c>
      <c r="O647" s="241" t="b">
        <f t="shared" si="143"/>
        <v>1</v>
      </c>
    </row>
    <row r="648" spans="1:15" x14ac:dyDescent="0.25">
      <c r="A648" s="248" t="s">
        <v>29</v>
      </c>
      <c r="B648" s="248" t="s">
        <v>1455</v>
      </c>
      <c r="C648" s="248" t="s">
        <v>238</v>
      </c>
      <c r="D648" s="248" t="s">
        <v>239</v>
      </c>
      <c r="E648" s="241" t="s">
        <v>17</v>
      </c>
      <c r="F648" s="249" t="str">
        <f t="shared" si="140"/>
        <v>FCTYF_FTR_SBBJ</v>
      </c>
      <c r="G648" s="249" t="str">
        <f t="shared" si="141"/>
        <v>FCTYF_FTR_SbBj_Sous-total F. Intolérants</v>
      </c>
      <c r="H648" s="253">
        <f>IF(ISERROR(_xll.Woodstock.Analyst.Xcel.UDFs.GetIndicatorValue("OVOLGFIREC", "5 Famille de courbes="&amp;$F648&amp;";", _xll.Woodstock.Analyst.Xcel.UDFs.GetModelFilename(), _xll.Woodstock.Analyst.Xcel.UDFs.GetScenarioIndex(),"2"))/5,0,_xll.Woodstock.Analyst.Xcel.UDFs.GetIndicatorValue("OVOLGFIREC", "5 Famille de courbes="&amp;$F648&amp;";", _xll.Woodstock.Analyst.Xcel.UDFs.GetModelFilename(), _xll.Woodstock.Analyst.Xcel.UDFs.GetScenarioIndex(),"2"))/5</f>
        <v>0</v>
      </c>
      <c r="I648" s="253">
        <f>IF(ISERROR(_xll.Woodstock.Analyst.Xcel.UDFs.GetIndicatorValue("OVOLGFIREC", "5 Famille de courbes="&amp;$F648&amp;";", _xll.Woodstock.Analyst.Xcel.UDFs.GetModelFilename(), _xll.Woodstock.Analyst.Xcel.UDFs.GetScenarioIndex(),"3"))/5,0,_xll.Woodstock.Analyst.Xcel.UDFs.GetIndicatorValue("OVOLGFIREC", "5 Famille de courbes="&amp;$F648&amp;";", _xll.Woodstock.Analyst.Xcel.UDFs.GetModelFilename(), _xll.Woodstock.Analyst.Xcel.UDFs.GetScenarioIndex(),"3"))/5</f>
        <v>0</v>
      </c>
      <c r="J648" s="253">
        <f>IF(ISERROR(_xll.Woodstock.Analyst.Xcel.UDFs.GetIndicatorValue("OVOLGFIREC", "5 Famille de courbes="&amp;$F648&amp;";", _xll.Woodstock.Analyst.Xcel.UDFs.GetModelFilename(), _xll.Woodstock.Analyst.Xcel.UDFs.GetScenarioIndex(),"4"))/5,0,_xll.Woodstock.Analyst.Xcel.UDFs.GetIndicatorValue("OVOLGFIREC", "5 Famille de courbes="&amp;$F648&amp;";", _xll.Woodstock.Analyst.Xcel.UDFs.GetModelFilename(), _xll.Woodstock.Analyst.Xcel.UDFs.GetScenarioIndex(),"4"))/5</f>
        <v>0</v>
      </c>
      <c r="K648" s="253">
        <f>IF(ISERROR(_xll.Woodstock.Analyst.Xcel.UDFs.GetIndicatorValue("OVOLGFIREC", "5 Famille de courbes="&amp;$F648&amp;";", _xll.Woodstock.Analyst.Xcel.UDFs.GetModelFilename(), _xll.Woodstock.Analyst.Xcel.UDFs.GetScenarioIndex(),"5"))/5,0,_xll.Woodstock.Analyst.Xcel.UDFs.GetIndicatorValue("OVOLGFIREC", "5 Famille de courbes="&amp;$F648&amp;";", _xll.Woodstock.Analyst.Xcel.UDFs.GetModelFilename(), _xll.Woodstock.Analyst.Xcel.UDFs.GetScenarioIndex(),"5"))/5</f>
        <v>0</v>
      </c>
      <c r="L648" s="253">
        <f>IF(ISERROR(_xll.Woodstock.Analyst.Xcel.UDFs.GetIndicatorValue("OVOLGFIREC", "5 Famille de courbes="&amp;$F648&amp;";", _xll.Woodstock.Analyst.Xcel.UDFs.GetModelFilename(), _xll.Woodstock.Analyst.Xcel.UDFs.GetScenarioIndex(),"6"))/5,0,_xll.Woodstock.Analyst.Xcel.UDFs.GetIndicatorValue("OVOLGFIREC", "5 Famille de courbes="&amp;$F648&amp;";", _xll.Woodstock.Analyst.Xcel.UDFs.GetModelFilename(), _xll.Woodstock.Analyst.Xcel.UDFs.GetScenarioIndex(),"6"))/5</f>
        <v>0</v>
      </c>
      <c r="M648" s="253">
        <f>IF(ISERROR(_xll.Woodstock.Analyst.Xcel.UDFs.GetIndicatorValueAverage("OVOLGFIREC", "5 Famille de courbes="&amp;$F648&amp;";", _xll.Woodstock.Analyst.Xcel.UDFs.GetModelFilename(), _xll.Woodstock.Analyst.Xcel.UDFs.GetScenarioIndex(),"2", "6"))/5,0,_xll.Woodstock.Analyst.Xcel.UDFs.GetIndicatorValueAverage("OVOLGFIREC", "5 Famille de courbes="&amp;$F648&amp;";", _xll.Woodstock.Analyst.Xcel.UDFs.GetModelFilename(), _xll.Woodstock.Analyst.Xcel.UDFs.GetScenarioIndex(),"2", "6"))/5</f>
        <v>0</v>
      </c>
      <c r="N648" s="437">
        <f t="shared" si="142"/>
        <v>0</v>
      </c>
      <c r="O648" s="241" t="b">
        <f t="shared" si="143"/>
        <v>1</v>
      </c>
    </row>
    <row r="649" spans="1:15" x14ac:dyDescent="0.25">
      <c r="A649" s="248" t="s">
        <v>29</v>
      </c>
      <c r="B649" s="248" t="s">
        <v>1455</v>
      </c>
      <c r="C649" s="248" t="s">
        <v>238</v>
      </c>
      <c r="D649" s="248" t="s">
        <v>239</v>
      </c>
      <c r="E649" s="241" t="s">
        <v>18</v>
      </c>
      <c r="F649" s="249" t="str">
        <f t="shared" si="140"/>
        <v>FCTYF_FTR_SBBJ</v>
      </c>
      <c r="G649" s="249" t="str">
        <f t="shared" si="141"/>
        <v>FCTYF_FTR_SbBj_Bouleau jaune</v>
      </c>
      <c r="H649" s="253">
        <f>IF(ISERROR(_xll.Woodstock.Analyst.Xcel.UDFs.GetIndicatorValue("OVOLBOJREC", "5 Famille de courbes="&amp;$F649&amp;";", _xll.Woodstock.Analyst.Xcel.UDFs.GetModelFilename(), _xll.Woodstock.Analyst.Xcel.UDFs.GetScenarioIndex(),"2"))/5,0,_xll.Woodstock.Analyst.Xcel.UDFs.GetIndicatorValue("OVOLBOJREC", "5 Famille de courbes="&amp;$F649&amp;";", _xll.Woodstock.Analyst.Xcel.UDFs.GetModelFilename(), _xll.Woodstock.Analyst.Xcel.UDFs.GetScenarioIndex(),"2"))/5</f>
        <v>0</v>
      </c>
      <c r="I649" s="253">
        <f>IF(ISERROR(_xll.Woodstock.Analyst.Xcel.UDFs.GetIndicatorValue("OVOLBOJREC", "5 Famille de courbes="&amp;$F649&amp;";", _xll.Woodstock.Analyst.Xcel.UDFs.GetModelFilename(), _xll.Woodstock.Analyst.Xcel.UDFs.GetScenarioIndex(),"3"))/5,0,_xll.Woodstock.Analyst.Xcel.UDFs.GetIndicatorValue("OVOLBOJREC", "5 Famille de courbes="&amp;$F649&amp;";", _xll.Woodstock.Analyst.Xcel.UDFs.GetModelFilename(), _xll.Woodstock.Analyst.Xcel.UDFs.GetScenarioIndex(),"3"))/5</f>
        <v>0</v>
      </c>
      <c r="J649" s="253">
        <f>IF(ISERROR(_xll.Woodstock.Analyst.Xcel.UDFs.GetIndicatorValue("OVOLBOJREC", "5 Famille de courbes="&amp;$F649&amp;";", _xll.Woodstock.Analyst.Xcel.UDFs.GetModelFilename(), _xll.Woodstock.Analyst.Xcel.UDFs.GetScenarioIndex(),"4"))/5,0,_xll.Woodstock.Analyst.Xcel.UDFs.GetIndicatorValue("OVOLBOJREC", "5 Famille de courbes="&amp;$F649&amp;";", _xll.Woodstock.Analyst.Xcel.UDFs.GetModelFilename(), _xll.Woodstock.Analyst.Xcel.UDFs.GetScenarioIndex(),"4"))/5</f>
        <v>0</v>
      </c>
      <c r="K649" s="253">
        <f>IF(ISERROR(_xll.Woodstock.Analyst.Xcel.UDFs.GetIndicatorValue("OVOLBOJREC", "5 Famille de courbes="&amp;$F649&amp;";", _xll.Woodstock.Analyst.Xcel.UDFs.GetModelFilename(), _xll.Woodstock.Analyst.Xcel.UDFs.GetScenarioIndex(),"5"))/5,0,_xll.Woodstock.Analyst.Xcel.UDFs.GetIndicatorValue("OVOLBOJREC", "5 Famille de courbes="&amp;$F649&amp;";", _xll.Woodstock.Analyst.Xcel.UDFs.GetModelFilename(), _xll.Woodstock.Analyst.Xcel.UDFs.GetScenarioIndex(),"5"))/5</f>
        <v>0</v>
      </c>
      <c r="L649" s="253">
        <f>IF(ISERROR(_xll.Woodstock.Analyst.Xcel.UDFs.GetIndicatorValue("OVOLBOJREC", "5 Famille de courbes="&amp;$F649&amp;";", _xll.Woodstock.Analyst.Xcel.UDFs.GetModelFilename(), _xll.Woodstock.Analyst.Xcel.UDFs.GetScenarioIndex(),"6"))/5,0,_xll.Woodstock.Analyst.Xcel.UDFs.GetIndicatorValue("OVOLBOJREC", "5 Famille de courbes="&amp;$F649&amp;";", _xll.Woodstock.Analyst.Xcel.UDFs.GetModelFilename(), _xll.Woodstock.Analyst.Xcel.UDFs.GetScenarioIndex(),"6"))/5</f>
        <v>0</v>
      </c>
      <c r="M649" s="253">
        <f>IF(ISERROR(_xll.Woodstock.Analyst.Xcel.UDFs.GetIndicatorValueAverage("OVOLBOJREC", "5 Famille de courbes="&amp;$F649&amp;";", _xll.Woodstock.Analyst.Xcel.UDFs.GetModelFilename(), _xll.Woodstock.Analyst.Xcel.UDFs.GetScenarioIndex(),"2", "6"))/5,0,_xll.Woodstock.Analyst.Xcel.UDFs.GetIndicatorValueAverage("OVOLBOJREC", "5 Famille de courbes="&amp;$F649&amp;";", _xll.Woodstock.Analyst.Xcel.UDFs.GetModelFilename(), _xll.Woodstock.Analyst.Xcel.UDFs.GetScenarioIndex(),"2", "6"))/5</f>
        <v>0</v>
      </c>
      <c r="N649" s="437">
        <f t="shared" si="142"/>
        <v>0</v>
      </c>
      <c r="O649" s="241" t="b">
        <f t="shared" si="143"/>
        <v>1</v>
      </c>
    </row>
    <row r="650" spans="1:15" x14ac:dyDescent="0.25">
      <c r="A650" s="248" t="s">
        <v>29</v>
      </c>
      <c r="B650" s="248" t="s">
        <v>1455</v>
      </c>
      <c r="C650" s="248" t="s">
        <v>238</v>
      </c>
      <c r="D650" s="248" t="s">
        <v>239</v>
      </c>
      <c r="E650" s="241" t="s">
        <v>19</v>
      </c>
      <c r="F650" s="249" t="str">
        <f t="shared" si="140"/>
        <v>FCTYF_FTR_SBBJ</v>
      </c>
      <c r="G650" s="249" t="str">
        <f t="shared" si="141"/>
        <v>FCTYF_FTR_SbBj_Érable à sucre</v>
      </c>
      <c r="H650" s="253">
        <f>IF(ISERROR(_xll.Woodstock.Analyst.Xcel.UDFs.GetIndicatorValue("OVOLERSREC", "5 Famille de courbes="&amp;$F650&amp;";", _xll.Woodstock.Analyst.Xcel.UDFs.GetModelFilename(), _xll.Woodstock.Analyst.Xcel.UDFs.GetScenarioIndex(),"2"))/5,0,_xll.Woodstock.Analyst.Xcel.UDFs.GetIndicatorValue("OVOLERSREC", "5 Famille de courbes="&amp;$F650&amp;";", _xll.Woodstock.Analyst.Xcel.UDFs.GetModelFilename(), _xll.Woodstock.Analyst.Xcel.UDFs.GetScenarioIndex(),"2"))/5</f>
        <v>0</v>
      </c>
      <c r="I650" s="253">
        <f>IF(ISERROR(_xll.Woodstock.Analyst.Xcel.UDFs.GetIndicatorValue("OVOLERSREC", "5 Famille de courbes="&amp;$F650&amp;";", _xll.Woodstock.Analyst.Xcel.UDFs.GetModelFilename(), _xll.Woodstock.Analyst.Xcel.UDFs.GetScenarioIndex(),"3"))/5,0,_xll.Woodstock.Analyst.Xcel.UDFs.GetIndicatorValue("OVOLERSREC", "5 Famille de courbes="&amp;$F650&amp;";", _xll.Woodstock.Analyst.Xcel.UDFs.GetModelFilename(), _xll.Woodstock.Analyst.Xcel.UDFs.GetScenarioIndex(),"3"))/5</f>
        <v>0</v>
      </c>
      <c r="J650" s="253">
        <f>IF(ISERROR(_xll.Woodstock.Analyst.Xcel.UDFs.GetIndicatorValue("OVOLERSREC", "5 Famille de courbes="&amp;$F650&amp;";", _xll.Woodstock.Analyst.Xcel.UDFs.GetModelFilename(), _xll.Woodstock.Analyst.Xcel.UDFs.GetScenarioIndex(),"4"))/5,0,_xll.Woodstock.Analyst.Xcel.UDFs.GetIndicatorValue("OVOLERSREC", "5 Famille de courbes="&amp;$F650&amp;";", _xll.Woodstock.Analyst.Xcel.UDFs.GetModelFilename(), _xll.Woodstock.Analyst.Xcel.UDFs.GetScenarioIndex(),"4"))/5</f>
        <v>0</v>
      </c>
      <c r="K650" s="253">
        <f>IF(ISERROR(_xll.Woodstock.Analyst.Xcel.UDFs.GetIndicatorValue("OVOLERSREC", "5 Famille de courbes="&amp;$F650&amp;";", _xll.Woodstock.Analyst.Xcel.UDFs.GetModelFilename(), _xll.Woodstock.Analyst.Xcel.UDFs.GetScenarioIndex(),"5"))/5,0,_xll.Woodstock.Analyst.Xcel.UDFs.GetIndicatorValue("OVOLERSREC", "5 Famille de courbes="&amp;$F650&amp;";", _xll.Woodstock.Analyst.Xcel.UDFs.GetModelFilename(), _xll.Woodstock.Analyst.Xcel.UDFs.GetScenarioIndex(),"5"))/5</f>
        <v>0</v>
      </c>
      <c r="L650" s="253">
        <f>IF(ISERROR(_xll.Woodstock.Analyst.Xcel.UDFs.GetIndicatorValue("OVOLERSREC", "5 Famille de courbes="&amp;$F650&amp;";", _xll.Woodstock.Analyst.Xcel.UDFs.GetModelFilename(), _xll.Woodstock.Analyst.Xcel.UDFs.GetScenarioIndex(),"6"))/5,0,_xll.Woodstock.Analyst.Xcel.UDFs.GetIndicatorValue("OVOLERSREC", "5 Famille de courbes="&amp;$F650&amp;";", _xll.Woodstock.Analyst.Xcel.UDFs.GetModelFilename(), _xll.Woodstock.Analyst.Xcel.UDFs.GetScenarioIndex(),"6"))/5</f>
        <v>0</v>
      </c>
      <c r="M650" s="253">
        <f>IF(ISERROR(_xll.Woodstock.Analyst.Xcel.UDFs.GetIndicatorValueAverage("OVOLERSREC", "5 Famille de courbes="&amp;$F650&amp;";", _xll.Woodstock.Analyst.Xcel.UDFs.GetModelFilename(), _xll.Woodstock.Analyst.Xcel.UDFs.GetScenarioIndex(),"2", "6"))/5,0,_xll.Woodstock.Analyst.Xcel.UDFs.GetIndicatorValueAverage("OVOLERSREC", "5 Famille de courbes="&amp;$F650&amp;";", _xll.Woodstock.Analyst.Xcel.UDFs.GetModelFilename(), _xll.Woodstock.Analyst.Xcel.UDFs.GetScenarioIndex(),"2", "6"))/5</f>
        <v>0</v>
      </c>
      <c r="N650" s="437">
        <f t="shared" si="142"/>
        <v>0</v>
      </c>
      <c r="O650" s="241" t="b">
        <f t="shared" si="143"/>
        <v>1</v>
      </c>
    </row>
    <row r="651" spans="1:15" x14ac:dyDescent="0.25">
      <c r="A651" s="248" t="s">
        <v>29</v>
      </c>
      <c r="B651" s="248" t="s">
        <v>1455</v>
      </c>
      <c r="C651" s="248" t="s">
        <v>238</v>
      </c>
      <c r="D651" s="248" t="s">
        <v>239</v>
      </c>
      <c r="E651" s="241" t="s">
        <v>21</v>
      </c>
      <c r="F651" s="249" t="str">
        <f t="shared" si="140"/>
        <v>FCTYF_FTR_SBBJ</v>
      </c>
      <c r="G651" s="249" t="str">
        <f t="shared" si="141"/>
        <v>FCTYF_FTR_SbBj_Sous-total F. Tolérants</v>
      </c>
      <c r="H651" s="253">
        <f>IF(ISERROR(_xll.Woodstock.Analyst.Xcel.UDFs.GetIndicatorValue("OVOLGFTREC", "5 Famille de courbes="&amp;$F651&amp;";", _xll.Woodstock.Analyst.Xcel.UDFs.GetModelFilename(), _xll.Woodstock.Analyst.Xcel.UDFs.GetScenarioIndex(),"2"))/5,0,_xll.Woodstock.Analyst.Xcel.UDFs.GetIndicatorValue("OVOLGFTREC", "5 Famille de courbes="&amp;$F651&amp;";", _xll.Woodstock.Analyst.Xcel.UDFs.GetModelFilename(), _xll.Woodstock.Analyst.Xcel.UDFs.GetScenarioIndex(),"2"))/5</f>
        <v>0</v>
      </c>
      <c r="I651" s="253">
        <f>IF(ISERROR(_xll.Woodstock.Analyst.Xcel.UDFs.GetIndicatorValue("OVOLGFTREC", "5 Famille de courbes="&amp;$F651&amp;";", _xll.Woodstock.Analyst.Xcel.UDFs.GetModelFilename(), _xll.Woodstock.Analyst.Xcel.UDFs.GetScenarioIndex(),"3"))/5,0,_xll.Woodstock.Analyst.Xcel.UDFs.GetIndicatorValue("OVOLGFTREC", "5 Famille de courbes="&amp;$F651&amp;";", _xll.Woodstock.Analyst.Xcel.UDFs.GetModelFilename(), _xll.Woodstock.Analyst.Xcel.UDFs.GetScenarioIndex(),"3"))/5</f>
        <v>0</v>
      </c>
      <c r="J651" s="253">
        <f>IF(ISERROR(_xll.Woodstock.Analyst.Xcel.UDFs.GetIndicatorValue("OVOLGFTREC", "5 Famille de courbes="&amp;$F651&amp;";", _xll.Woodstock.Analyst.Xcel.UDFs.GetModelFilename(), _xll.Woodstock.Analyst.Xcel.UDFs.GetScenarioIndex(),"4"))/5,0,_xll.Woodstock.Analyst.Xcel.UDFs.GetIndicatorValue("OVOLGFTREC", "5 Famille de courbes="&amp;$F651&amp;";", _xll.Woodstock.Analyst.Xcel.UDFs.GetModelFilename(), _xll.Woodstock.Analyst.Xcel.UDFs.GetScenarioIndex(),"4"))/5</f>
        <v>0</v>
      </c>
      <c r="K651" s="253">
        <f>IF(ISERROR(_xll.Woodstock.Analyst.Xcel.UDFs.GetIndicatorValue("OVOLGFTREC", "5 Famille de courbes="&amp;$F651&amp;";", _xll.Woodstock.Analyst.Xcel.UDFs.GetModelFilename(), _xll.Woodstock.Analyst.Xcel.UDFs.GetScenarioIndex(),"5"))/5,0,_xll.Woodstock.Analyst.Xcel.UDFs.GetIndicatorValue("OVOLGFTREC", "5 Famille de courbes="&amp;$F651&amp;";", _xll.Woodstock.Analyst.Xcel.UDFs.GetModelFilename(), _xll.Woodstock.Analyst.Xcel.UDFs.GetScenarioIndex(),"5"))/5</f>
        <v>0</v>
      </c>
      <c r="L651" s="253">
        <f>IF(ISERROR(_xll.Woodstock.Analyst.Xcel.UDFs.GetIndicatorValue("OVOLGFTREC", "5 Famille de courbes="&amp;$F651&amp;";", _xll.Woodstock.Analyst.Xcel.UDFs.GetModelFilename(), _xll.Woodstock.Analyst.Xcel.UDFs.GetScenarioIndex(),"6"))/5,0,_xll.Woodstock.Analyst.Xcel.UDFs.GetIndicatorValue("OVOLGFTREC", "5 Famille de courbes="&amp;$F651&amp;";", _xll.Woodstock.Analyst.Xcel.UDFs.GetModelFilename(), _xll.Woodstock.Analyst.Xcel.UDFs.GetScenarioIndex(),"6"))/5</f>
        <v>0</v>
      </c>
      <c r="M651" s="253">
        <f>IF(ISERROR(_xll.Woodstock.Analyst.Xcel.UDFs.GetIndicatorValueAverage("OVOLGFTREC", "5 Famille de courbes="&amp;$F651&amp;";", _xll.Woodstock.Analyst.Xcel.UDFs.GetModelFilename(), _xll.Woodstock.Analyst.Xcel.UDFs.GetScenarioIndex(),"2", "6"))/5,0,_xll.Woodstock.Analyst.Xcel.UDFs.GetIndicatorValueAverage("OVOLGFTREC", "5 Famille de courbes="&amp;$F651&amp;";", _xll.Woodstock.Analyst.Xcel.UDFs.GetModelFilename(), _xll.Woodstock.Analyst.Xcel.UDFs.GetScenarioIndex(),"2", "6"))/5</f>
        <v>0</v>
      </c>
      <c r="N651" s="437">
        <f t="shared" si="142"/>
        <v>0</v>
      </c>
      <c r="O651" s="241" t="b">
        <f t="shared" si="143"/>
        <v>1</v>
      </c>
    </row>
    <row r="652" spans="1:15" x14ac:dyDescent="0.25">
      <c r="A652" s="248" t="s">
        <v>29</v>
      </c>
      <c r="B652" s="248" t="s">
        <v>1455</v>
      </c>
      <c r="C652" s="248" t="s">
        <v>238</v>
      </c>
      <c r="D652" s="248" t="s">
        <v>239</v>
      </c>
      <c r="E652" s="241" t="s">
        <v>39</v>
      </c>
      <c r="F652" s="249" t="str">
        <f t="shared" si="140"/>
        <v>FCTYF_FTR_SBBJ</v>
      </c>
      <c r="G652" s="249" t="str">
        <f t="shared" si="141"/>
        <v>FCTYF_FTR_SbBj_Total Résineux &amp; Feuillus</v>
      </c>
      <c r="H652" s="253">
        <f>IF(ISERROR(_xll.Woodstock.Analyst.Xcel.UDFs.GetIndicatorValue("OVOLTOTREC", "5 Famille de courbes="&amp;$F652&amp;";", _xll.Woodstock.Analyst.Xcel.UDFs.GetModelFilename(), _xll.Woodstock.Analyst.Xcel.UDFs.GetScenarioIndex(),"2"))/5,0,_xll.Woodstock.Analyst.Xcel.UDFs.GetIndicatorValue("OVOLTOTREC", "5 Famille de courbes="&amp;$F652&amp;";", _xll.Woodstock.Analyst.Xcel.UDFs.GetModelFilename(), _xll.Woodstock.Analyst.Xcel.UDFs.GetScenarioIndex(),"2"))/5</f>
        <v>0</v>
      </c>
      <c r="I652" s="253">
        <f>IF(ISERROR(_xll.Woodstock.Analyst.Xcel.UDFs.GetIndicatorValue("OVOLTOTREC", "5 Famille de courbes="&amp;$F652&amp;";", _xll.Woodstock.Analyst.Xcel.UDFs.GetModelFilename(), _xll.Woodstock.Analyst.Xcel.UDFs.GetScenarioIndex(),"3"))/5,0,_xll.Woodstock.Analyst.Xcel.UDFs.GetIndicatorValue("OVOLTOTREC", "5 Famille de courbes="&amp;$F652&amp;";", _xll.Woodstock.Analyst.Xcel.UDFs.GetModelFilename(), _xll.Woodstock.Analyst.Xcel.UDFs.GetScenarioIndex(),"3"))/5</f>
        <v>0</v>
      </c>
      <c r="J652" s="253">
        <f>IF(ISERROR(_xll.Woodstock.Analyst.Xcel.UDFs.GetIndicatorValue("OVOLTOTREC", "5 Famille de courbes="&amp;$F652&amp;";", _xll.Woodstock.Analyst.Xcel.UDFs.GetModelFilename(), _xll.Woodstock.Analyst.Xcel.UDFs.GetScenarioIndex(),"4"))/5,0,_xll.Woodstock.Analyst.Xcel.UDFs.GetIndicatorValue("OVOLTOTREC", "5 Famille de courbes="&amp;$F652&amp;";", _xll.Woodstock.Analyst.Xcel.UDFs.GetModelFilename(), _xll.Woodstock.Analyst.Xcel.UDFs.GetScenarioIndex(),"4"))/5</f>
        <v>0</v>
      </c>
      <c r="K652" s="253">
        <f>IF(ISERROR(_xll.Woodstock.Analyst.Xcel.UDFs.GetIndicatorValue("OVOLTOTREC", "5 Famille de courbes="&amp;$F652&amp;";", _xll.Woodstock.Analyst.Xcel.UDFs.GetModelFilename(), _xll.Woodstock.Analyst.Xcel.UDFs.GetScenarioIndex(),"5"))/5,0,_xll.Woodstock.Analyst.Xcel.UDFs.GetIndicatorValue("OVOLTOTREC", "5 Famille de courbes="&amp;$F652&amp;";", _xll.Woodstock.Analyst.Xcel.UDFs.GetModelFilename(), _xll.Woodstock.Analyst.Xcel.UDFs.GetScenarioIndex(),"5"))/5</f>
        <v>0</v>
      </c>
      <c r="L652" s="253">
        <f>IF(ISERROR(_xll.Woodstock.Analyst.Xcel.UDFs.GetIndicatorValue("OVOLTOTREC", "5 Famille de courbes="&amp;$F652&amp;";", _xll.Woodstock.Analyst.Xcel.UDFs.GetModelFilename(), _xll.Woodstock.Analyst.Xcel.UDFs.GetScenarioIndex(),"6"))/5,0,_xll.Woodstock.Analyst.Xcel.UDFs.GetIndicatorValue("OVOLTOTREC", "5 Famille de courbes="&amp;$F652&amp;";", _xll.Woodstock.Analyst.Xcel.UDFs.GetModelFilename(), _xll.Woodstock.Analyst.Xcel.UDFs.GetScenarioIndex(),"6"))/5</f>
        <v>0</v>
      </c>
      <c r="M652" s="253">
        <f>IF(ISERROR(_xll.Woodstock.Analyst.Xcel.UDFs.GetIndicatorValueAverage("OVOLTOTREC", "5 Famille de courbes="&amp;$F652&amp;";", _xll.Woodstock.Analyst.Xcel.UDFs.GetModelFilename(), _xll.Woodstock.Analyst.Xcel.UDFs.GetScenarioIndex(),"2", "6"))/5,0,_xll.Woodstock.Analyst.Xcel.UDFs.GetIndicatorValueAverage("OVOLTOTREC", "5 Famille de courbes="&amp;$F652&amp;";", _xll.Woodstock.Analyst.Xcel.UDFs.GetModelFilename(), _xll.Woodstock.Analyst.Xcel.UDFs.GetScenarioIndex(),"2", "6"))/5</f>
        <v>0</v>
      </c>
      <c r="N652" s="437">
        <f t="shared" si="142"/>
        <v>0</v>
      </c>
      <c r="O652" s="241" t="b">
        <f t="shared" si="143"/>
        <v>1</v>
      </c>
    </row>
    <row r="653" spans="1:15" x14ac:dyDescent="0.25">
      <c r="A653" s="248"/>
      <c r="B653" s="248"/>
      <c r="C653" s="248"/>
      <c r="D653" s="248"/>
      <c r="E653" s="241"/>
      <c r="F653" s="241"/>
      <c r="G653" s="241"/>
      <c r="H653" s="241"/>
      <c r="I653" s="241"/>
      <c r="J653" s="241"/>
      <c r="K653" s="241"/>
      <c r="L653" s="241"/>
      <c r="M653" s="241"/>
      <c r="N653" s="355"/>
      <c r="O653" s="241"/>
    </row>
    <row r="654" spans="1:15" x14ac:dyDescent="0.25">
      <c r="A654" s="248" t="s">
        <v>29</v>
      </c>
      <c r="B654" s="248" t="s">
        <v>1455</v>
      </c>
      <c r="C654" s="248" t="s">
        <v>240</v>
      </c>
      <c r="D654" s="248" t="s">
        <v>241</v>
      </c>
      <c r="E654" s="249" t="s">
        <v>2</v>
      </c>
      <c r="F654" s="249" t="str">
        <f t="shared" ref="F654:F670" si="144">UPPER("FCTYF_"&amp;B654&amp;"_"&amp;D654)</f>
        <v>FCTYF_FTR_SBFT</v>
      </c>
      <c r="G654" s="249" t="str">
        <f t="shared" ref="G654:G670" si="145">TRIM("FCTYF_"&amp;B654&amp;"_"&amp;D654&amp;"_"&amp;E654)</f>
        <v>FCTYF_FTR_SbFt_Sapin</v>
      </c>
      <c r="H654" s="253">
        <f>IF(ISERROR(_xll.Woodstock.Analyst.Xcel.UDFs.GetIndicatorValue("OVOLSABREC", "5 Famille de courbes="&amp;$F654&amp;";", _xll.Woodstock.Analyst.Xcel.UDFs.GetModelFilename(), _xll.Woodstock.Analyst.Xcel.UDFs.GetScenarioIndex(),"2"))/5,0,_xll.Woodstock.Analyst.Xcel.UDFs.GetIndicatorValue("OVOLSABREC", "5 Famille de courbes="&amp;$F654&amp;";", _xll.Woodstock.Analyst.Xcel.UDFs.GetModelFilename(), _xll.Woodstock.Analyst.Xcel.UDFs.GetScenarioIndex(),"2"))/5</f>
        <v>0</v>
      </c>
      <c r="I654" s="253">
        <f>IF(ISERROR(_xll.Woodstock.Analyst.Xcel.UDFs.GetIndicatorValue("OVOLSABREC", "5 Famille de courbes="&amp;$F654&amp;";", _xll.Woodstock.Analyst.Xcel.UDFs.GetModelFilename(), _xll.Woodstock.Analyst.Xcel.UDFs.GetScenarioIndex(),"3"))/5,0,_xll.Woodstock.Analyst.Xcel.UDFs.GetIndicatorValue("OVOLSABREC", "5 Famille de courbes="&amp;$F654&amp;";", _xll.Woodstock.Analyst.Xcel.UDFs.GetModelFilename(), _xll.Woodstock.Analyst.Xcel.UDFs.GetScenarioIndex(),"3"))/5</f>
        <v>0</v>
      </c>
      <c r="J654" s="253">
        <f>IF(ISERROR(_xll.Woodstock.Analyst.Xcel.UDFs.GetIndicatorValue("OVOLSABREC", "5 Famille de courbes="&amp;$F654&amp;";", _xll.Woodstock.Analyst.Xcel.UDFs.GetModelFilename(), _xll.Woodstock.Analyst.Xcel.UDFs.GetScenarioIndex(),"4"))/5,0,_xll.Woodstock.Analyst.Xcel.UDFs.GetIndicatorValue("OVOLSABREC", "5 Famille de courbes="&amp;$F654&amp;";", _xll.Woodstock.Analyst.Xcel.UDFs.GetModelFilename(), _xll.Woodstock.Analyst.Xcel.UDFs.GetScenarioIndex(),"4"))/5</f>
        <v>0</v>
      </c>
      <c r="K654" s="253">
        <f>IF(ISERROR(_xll.Woodstock.Analyst.Xcel.UDFs.GetIndicatorValue("OVOLSABREC", "5 Famille de courbes="&amp;$F654&amp;";", _xll.Woodstock.Analyst.Xcel.UDFs.GetModelFilename(), _xll.Woodstock.Analyst.Xcel.UDFs.GetScenarioIndex(),"5"))/5,0,_xll.Woodstock.Analyst.Xcel.UDFs.GetIndicatorValue("OVOLSABREC", "5 Famille de courbes="&amp;$F654&amp;";", _xll.Woodstock.Analyst.Xcel.UDFs.GetModelFilename(), _xll.Woodstock.Analyst.Xcel.UDFs.GetScenarioIndex(),"5"))/5</f>
        <v>0</v>
      </c>
      <c r="L654" s="253">
        <f>IF(ISERROR(_xll.Woodstock.Analyst.Xcel.UDFs.GetIndicatorValue("OVOLSABREC", "5 Famille de courbes="&amp;$F654&amp;";", _xll.Woodstock.Analyst.Xcel.UDFs.GetModelFilename(), _xll.Woodstock.Analyst.Xcel.UDFs.GetScenarioIndex(),"6"))/5,0,_xll.Woodstock.Analyst.Xcel.UDFs.GetIndicatorValue("OVOLSABREC", "5 Famille de courbes="&amp;$F654&amp;";", _xll.Woodstock.Analyst.Xcel.UDFs.GetModelFilename(), _xll.Woodstock.Analyst.Xcel.UDFs.GetScenarioIndex(),"6"))/5</f>
        <v>0</v>
      </c>
      <c r="M654" s="253">
        <f>IF(ISERROR(_xll.Woodstock.Analyst.Xcel.UDFs.GetIndicatorValueAverage("OVOLSABREC", "5 Famille de courbes="&amp;$F654&amp;";", _xll.Woodstock.Analyst.Xcel.UDFs.GetModelFilename(), _xll.Woodstock.Analyst.Xcel.UDFs.GetScenarioIndex(),"2", "6"))/5,0,_xll.Woodstock.Analyst.Xcel.UDFs.GetIndicatorValueAverage("OVOLSABREC", "5 Famille de courbes="&amp;$F654&amp;";", _xll.Woodstock.Analyst.Xcel.UDFs.GetModelFilename(), _xll.Woodstock.Analyst.Xcel.UDFs.GetScenarioIndex(),"2", "6"))/5</f>
        <v>0</v>
      </c>
      <c r="N654" s="437">
        <f t="shared" ref="N654:N670" si="146">AVERAGE(H654:L654)</f>
        <v>0</v>
      </c>
      <c r="O654" s="241" t="b">
        <f t="shared" ref="O654:O670" si="147">EXACT(ROUND(M654,1),ROUND(N654,1))</f>
        <v>1</v>
      </c>
    </row>
    <row r="655" spans="1:15" x14ac:dyDescent="0.25">
      <c r="A655" s="248" t="s">
        <v>29</v>
      </c>
      <c r="B655" s="248" t="s">
        <v>1455</v>
      </c>
      <c r="C655" s="248" t="s">
        <v>240</v>
      </c>
      <c r="D655" s="248" t="s">
        <v>241</v>
      </c>
      <c r="E655" s="241" t="s">
        <v>3</v>
      </c>
      <c r="F655" s="249" t="str">
        <f t="shared" si="144"/>
        <v>FCTYF_FTR_SBFT</v>
      </c>
      <c r="G655" s="249" t="str">
        <f t="shared" si="145"/>
        <v>FCTYF_FTR_SbFt_Épinettes</v>
      </c>
      <c r="H655" s="253">
        <f>IF(ISERROR(_xll.Woodstock.Analyst.Xcel.UDFs.GetIndicatorValue("OVOLGEPXREC", "5 Famille de courbes="&amp;$F655&amp;";", _xll.Woodstock.Analyst.Xcel.UDFs.GetModelFilename(), _xll.Woodstock.Analyst.Xcel.UDFs.GetScenarioIndex(),"2"))/5,0,_xll.Woodstock.Analyst.Xcel.UDFs.GetIndicatorValue("OVOLGEPXREC", "5 Famille de courbes="&amp;$F655&amp;";", _xll.Woodstock.Analyst.Xcel.UDFs.GetModelFilename(), _xll.Woodstock.Analyst.Xcel.UDFs.GetScenarioIndex(),"2"))/5</f>
        <v>0</v>
      </c>
      <c r="I655" s="253">
        <f>IF(ISERROR(_xll.Woodstock.Analyst.Xcel.UDFs.GetIndicatorValue("OVOLGEPXREC", "5 Famille de courbes="&amp;$F655&amp;";", _xll.Woodstock.Analyst.Xcel.UDFs.GetModelFilename(), _xll.Woodstock.Analyst.Xcel.UDFs.GetScenarioIndex(),"3"))/5,0,_xll.Woodstock.Analyst.Xcel.UDFs.GetIndicatorValue("OVOLGEPXREC", "5 Famille de courbes="&amp;$F655&amp;";", _xll.Woodstock.Analyst.Xcel.UDFs.GetModelFilename(), _xll.Woodstock.Analyst.Xcel.UDFs.GetScenarioIndex(),"3"))/5</f>
        <v>0</v>
      </c>
      <c r="J655" s="253">
        <f>IF(ISERROR(_xll.Woodstock.Analyst.Xcel.UDFs.GetIndicatorValue("OVOLGEPXREC", "5 Famille de courbes="&amp;$F655&amp;";", _xll.Woodstock.Analyst.Xcel.UDFs.GetModelFilename(), _xll.Woodstock.Analyst.Xcel.UDFs.GetScenarioIndex(),"4"))/5,0,_xll.Woodstock.Analyst.Xcel.UDFs.GetIndicatorValue("OVOLGEPXREC", "5 Famille de courbes="&amp;$F655&amp;";", _xll.Woodstock.Analyst.Xcel.UDFs.GetModelFilename(), _xll.Woodstock.Analyst.Xcel.UDFs.GetScenarioIndex(),"4"))/5</f>
        <v>0</v>
      </c>
      <c r="K655" s="253">
        <f>IF(ISERROR(_xll.Woodstock.Analyst.Xcel.UDFs.GetIndicatorValue("OVOLGEPXREC", "5 Famille de courbes="&amp;$F655&amp;";", _xll.Woodstock.Analyst.Xcel.UDFs.GetModelFilename(), _xll.Woodstock.Analyst.Xcel.UDFs.GetScenarioIndex(),"5"))/5,0,_xll.Woodstock.Analyst.Xcel.UDFs.GetIndicatorValue("OVOLGEPXREC", "5 Famille de courbes="&amp;$F655&amp;";", _xll.Woodstock.Analyst.Xcel.UDFs.GetModelFilename(), _xll.Woodstock.Analyst.Xcel.UDFs.GetScenarioIndex(),"5"))/5</f>
        <v>0</v>
      </c>
      <c r="L655" s="253">
        <f>IF(ISERROR(_xll.Woodstock.Analyst.Xcel.UDFs.GetIndicatorValue("OVOLGEPXREC", "5 Famille de courbes="&amp;$F655&amp;";", _xll.Woodstock.Analyst.Xcel.UDFs.GetModelFilename(), _xll.Woodstock.Analyst.Xcel.UDFs.GetScenarioIndex(),"6"))/5,0,_xll.Woodstock.Analyst.Xcel.UDFs.GetIndicatorValue("OVOLGEPXREC", "5 Famille de courbes="&amp;$F655&amp;";", _xll.Woodstock.Analyst.Xcel.UDFs.GetModelFilename(), _xll.Woodstock.Analyst.Xcel.UDFs.GetScenarioIndex(),"6"))/5</f>
        <v>0</v>
      </c>
      <c r="M655" s="253">
        <f>IF(ISERROR(_xll.Woodstock.Analyst.Xcel.UDFs.GetIndicatorValueAverage("OVOLGEPXREC", "5 Famille de courbes="&amp;$F655&amp;";", _xll.Woodstock.Analyst.Xcel.UDFs.GetModelFilename(), _xll.Woodstock.Analyst.Xcel.UDFs.GetScenarioIndex(),"2", "6"))/5,0,_xll.Woodstock.Analyst.Xcel.UDFs.GetIndicatorValueAverage("OVOLGEPXREC", "5 Famille de courbes="&amp;$F655&amp;";", _xll.Woodstock.Analyst.Xcel.UDFs.GetModelFilename(), _xll.Woodstock.Analyst.Xcel.UDFs.GetScenarioIndex(),"2", "6"))/5</f>
        <v>0</v>
      </c>
      <c r="N655" s="437">
        <f t="shared" si="146"/>
        <v>0</v>
      </c>
      <c r="O655" s="241" t="b">
        <f t="shared" si="147"/>
        <v>1</v>
      </c>
    </row>
    <row r="656" spans="1:15" x14ac:dyDescent="0.25">
      <c r="A656" s="248" t="s">
        <v>29</v>
      </c>
      <c r="B656" s="248" t="s">
        <v>1455</v>
      </c>
      <c r="C656" s="248" t="s">
        <v>240</v>
      </c>
      <c r="D656" s="248" t="s">
        <v>241</v>
      </c>
      <c r="E656" s="241" t="s">
        <v>4</v>
      </c>
      <c r="F656" s="249" t="str">
        <f t="shared" si="144"/>
        <v>FCTYF_FTR_SBFT</v>
      </c>
      <c r="G656" s="249" t="str">
        <f t="shared" si="145"/>
        <v>FCTYF_FTR_SbFt_Pin gris</v>
      </c>
      <c r="H656" s="253">
        <f>IF(ISERROR(_xll.Woodstock.Analyst.Xcel.UDFs.GetIndicatorValue("OVOLPIGREC", "5 Famille de courbes="&amp;$F656&amp;";", _xll.Woodstock.Analyst.Xcel.UDFs.GetModelFilename(), _xll.Woodstock.Analyst.Xcel.UDFs.GetScenarioIndex(),"2"))/5,0,_xll.Woodstock.Analyst.Xcel.UDFs.GetIndicatorValue("OVOLPIGREC", "5 Famille de courbes="&amp;$F656&amp;";", _xll.Woodstock.Analyst.Xcel.UDFs.GetModelFilename(), _xll.Woodstock.Analyst.Xcel.UDFs.GetScenarioIndex(),"2"))/5</f>
        <v>0</v>
      </c>
      <c r="I656" s="253">
        <f>IF(ISERROR(_xll.Woodstock.Analyst.Xcel.UDFs.GetIndicatorValue("OVOLPIGREC", "5 Famille de courbes="&amp;$F656&amp;";", _xll.Woodstock.Analyst.Xcel.UDFs.GetModelFilename(), _xll.Woodstock.Analyst.Xcel.UDFs.GetScenarioIndex(),"3"))/5,0,_xll.Woodstock.Analyst.Xcel.UDFs.GetIndicatorValue("OVOLPIGREC", "5 Famille de courbes="&amp;$F656&amp;";", _xll.Woodstock.Analyst.Xcel.UDFs.GetModelFilename(), _xll.Woodstock.Analyst.Xcel.UDFs.GetScenarioIndex(),"3"))/5</f>
        <v>0</v>
      </c>
      <c r="J656" s="253">
        <f>IF(ISERROR(_xll.Woodstock.Analyst.Xcel.UDFs.GetIndicatorValue("OVOLPIGREC", "5 Famille de courbes="&amp;$F656&amp;";", _xll.Woodstock.Analyst.Xcel.UDFs.GetModelFilename(), _xll.Woodstock.Analyst.Xcel.UDFs.GetScenarioIndex(),"4"))/5,0,_xll.Woodstock.Analyst.Xcel.UDFs.GetIndicatorValue("OVOLPIGREC", "5 Famille de courbes="&amp;$F656&amp;";", _xll.Woodstock.Analyst.Xcel.UDFs.GetModelFilename(), _xll.Woodstock.Analyst.Xcel.UDFs.GetScenarioIndex(),"4"))/5</f>
        <v>0</v>
      </c>
      <c r="K656" s="253">
        <f>IF(ISERROR(_xll.Woodstock.Analyst.Xcel.UDFs.GetIndicatorValue("OVOLPIGREC", "5 Famille de courbes="&amp;$F656&amp;";", _xll.Woodstock.Analyst.Xcel.UDFs.GetModelFilename(), _xll.Woodstock.Analyst.Xcel.UDFs.GetScenarioIndex(),"5"))/5,0,_xll.Woodstock.Analyst.Xcel.UDFs.GetIndicatorValue("OVOLPIGREC", "5 Famille de courbes="&amp;$F656&amp;";", _xll.Woodstock.Analyst.Xcel.UDFs.GetModelFilename(), _xll.Woodstock.Analyst.Xcel.UDFs.GetScenarioIndex(),"5"))/5</f>
        <v>0</v>
      </c>
      <c r="L656" s="253">
        <f>IF(ISERROR(_xll.Woodstock.Analyst.Xcel.UDFs.GetIndicatorValue("OVOLPIGREC", "5 Famille de courbes="&amp;$F656&amp;";", _xll.Woodstock.Analyst.Xcel.UDFs.GetModelFilename(), _xll.Woodstock.Analyst.Xcel.UDFs.GetScenarioIndex(),"6"))/5,0,_xll.Woodstock.Analyst.Xcel.UDFs.GetIndicatorValue("OVOLPIGREC", "5 Famille de courbes="&amp;$F656&amp;";", _xll.Woodstock.Analyst.Xcel.UDFs.GetModelFilename(), _xll.Woodstock.Analyst.Xcel.UDFs.GetScenarioIndex(),"6"))/5</f>
        <v>0</v>
      </c>
      <c r="M656" s="253">
        <f>IF(ISERROR(_xll.Woodstock.Analyst.Xcel.UDFs.GetIndicatorValueAverage("OVOLPIGREC", "5 Famille de courbes="&amp;$F656&amp;";", _xll.Woodstock.Analyst.Xcel.UDFs.GetModelFilename(), _xll.Woodstock.Analyst.Xcel.UDFs.GetScenarioIndex(),"2", "6"))/5,0,_xll.Woodstock.Analyst.Xcel.UDFs.GetIndicatorValueAverage("OVOLPIGREC", "5 Famille de courbes="&amp;$F656&amp;";", _xll.Woodstock.Analyst.Xcel.UDFs.GetModelFilename(), _xll.Woodstock.Analyst.Xcel.UDFs.GetScenarioIndex(),"2", "6"))/5</f>
        <v>0</v>
      </c>
      <c r="N656" s="437">
        <f t="shared" si="146"/>
        <v>0</v>
      </c>
      <c r="O656" s="241" t="b">
        <f t="shared" si="147"/>
        <v>1</v>
      </c>
    </row>
    <row r="657" spans="1:15" x14ac:dyDescent="0.25">
      <c r="A657" s="248" t="s">
        <v>29</v>
      </c>
      <c r="B657" s="248" t="s">
        <v>1455</v>
      </c>
      <c r="C657" s="248" t="s">
        <v>240</v>
      </c>
      <c r="D657" s="248" t="s">
        <v>241</v>
      </c>
      <c r="E657" s="241" t="s">
        <v>5</v>
      </c>
      <c r="F657" s="249" t="str">
        <f t="shared" si="144"/>
        <v>FCTYF_FTR_SBFT</v>
      </c>
      <c r="G657" s="249" t="str">
        <f t="shared" si="145"/>
        <v>FCTYF_FTR_SbFt_Mélèzes</v>
      </c>
      <c r="H657" s="253">
        <f>IF(ISERROR(_xll.Woodstock.Analyst.Xcel.UDFs.GetIndicatorValue("OVOLGMEXREC", "5 Famille de courbes="&amp;$F657&amp;";", _xll.Woodstock.Analyst.Xcel.UDFs.GetModelFilename(), _xll.Woodstock.Analyst.Xcel.UDFs.GetScenarioIndex(),"2"))/5,0,_xll.Woodstock.Analyst.Xcel.UDFs.GetIndicatorValue("OVOLGMEXREC", "5 Famille de courbes="&amp;$F657&amp;";", _xll.Woodstock.Analyst.Xcel.UDFs.GetModelFilename(), _xll.Woodstock.Analyst.Xcel.UDFs.GetScenarioIndex(),"2"))/5</f>
        <v>0</v>
      </c>
      <c r="I657" s="253">
        <f>IF(ISERROR(_xll.Woodstock.Analyst.Xcel.UDFs.GetIndicatorValue("OVOLGMEXREC", "5 Famille de courbes="&amp;$F657&amp;";", _xll.Woodstock.Analyst.Xcel.UDFs.GetModelFilename(), _xll.Woodstock.Analyst.Xcel.UDFs.GetScenarioIndex(),"3"))/5,0,_xll.Woodstock.Analyst.Xcel.UDFs.GetIndicatorValue("OVOLGMEXREC", "5 Famille de courbes="&amp;$F657&amp;";", _xll.Woodstock.Analyst.Xcel.UDFs.GetModelFilename(), _xll.Woodstock.Analyst.Xcel.UDFs.GetScenarioIndex(),"3"))/5</f>
        <v>0</v>
      </c>
      <c r="J657" s="253">
        <f>IF(ISERROR(_xll.Woodstock.Analyst.Xcel.UDFs.GetIndicatorValue("OVOLGMEXREC", "5 Famille de courbes="&amp;$F657&amp;";", _xll.Woodstock.Analyst.Xcel.UDFs.GetModelFilename(), _xll.Woodstock.Analyst.Xcel.UDFs.GetScenarioIndex(),"4"))/5,0,_xll.Woodstock.Analyst.Xcel.UDFs.GetIndicatorValue("OVOLGMEXREC", "5 Famille de courbes="&amp;$F657&amp;";", _xll.Woodstock.Analyst.Xcel.UDFs.GetModelFilename(), _xll.Woodstock.Analyst.Xcel.UDFs.GetScenarioIndex(),"4"))/5</f>
        <v>0</v>
      </c>
      <c r="K657" s="253">
        <f>IF(ISERROR(_xll.Woodstock.Analyst.Xcel.UDFs.GetIndicatorValue("OVOLGMEXREC", "5 Famille de courbes="&amp;$F657&amp;";", _xll.Woodstock.Analyst.Xcel.UDFs.GetModelFilename(), _xll.Woodstock.Analyst.Xcel.UDFs.GetScenarioIndex(),"5"))/5,0,_xll.Woodstock.Analyst.Xcel.UDFs.GetIndicatorValue("OVOLGMEXREC", "5 Famille de courbes="&amp;$F657&amp;";", _xll.Woodstock.Analyst.Xcel.UDFs.GetModelFilename(), _xll.Woodstock.Analyst.Xcel.UDFs.GetScenarioIndex(),"5"))/5</f>
        <v>0</v>
      </c>
      <c r="L657" s="253">
        <f>IF(ISERROR(_xll.Woodstock.Analyst.Xcel.UDFs.GetIndicatorValue("OVOLGMEXREC", "5 Famille de courbes="&amp;$F657&amp;";", _xll.Woodstock.Analyst.Xcel.UDFs.GetModelFilename(), _xll.Woodstock.Analyst.Xcel.UDFs.GetScenarioIndex(),"6"))/5,0,_xll.Woodstock.Analyst.Xcel.UDFs.GetIndicatorValue("OVOLGMEXREC", "5 Famille de courbes="&amp;$F657&amp;";", _xll.Woodstock.Analyst.Xcel.UDFs.GetModelFilename(), _xll.Woodstock.Analyst.Xcel.UDFs.GetScenarioIndex(),"6"))/5</f>
        <v>0</v>
      </c>
      <c r="M657" s="253">
        <f>IF(ISERROR(_xll.Woodstock.Analyst.Xcel.UDFs.GetIndicatorValueAverage("OVOLGMEXREC", "5 Famille de courbes="&amp;$F657&amp;";", _xll.Woodstock.Analyst.Xcel.UDFs.GetModelFilename(), _xll.Woodstock.Analyst.Xcel.UDFs.GetScenarioIndex(),"2", "6"))/5,0,_xll.Woodstock.Analyst.Xcel.UDFs.GetIndicatorValueAverage("OVOLGMEXREC", "5 Famille de courbes="&amp;$F657&amp;";", _xll.Woodstock.Analyst.Xcel.UDFs.GetModelFilename(), _xll.Woodstock.Analyst.Xcel.UDFs.GetScenarioIndex(),"2", "6"))/5</f>
        <v>0</v>
      </c>
      <c r="N657" s="437">
        <f t="shared" si="146"/>
        <v>0</v>
      </c>
      <c r="O657" s="241" t="b">
        <f t="shared" si="147"/>
        <v>1</v>
      </c>
    </row>
    <row r="658" spans="1:15" x14ac:dyDescent="0.25">
      <c r="A658" s="248" t="s">
        <v>29</v>
      </c>
      <c r="B658" s="248" t="s">
        <v>1455</v>
      </c>
      <c r="C658" s="248" t="s">
        <v>240</v>
      </c>
      <c r="D658" s="248" t="s">
        <v>241</v>
      </c>
      <c r="E658" s="241" t="s">
        <v>6</v>
      </c>
      <c r="F658" s="249" t="str">
        <f t="shared" si="144"/>
        <v>FCTYF_FTR_SBFT</v>
      </c>
      <c r="G658" s="249" t="str">
        <f t="shared" si="145"/>
        <v>FCTYF_FTR_SbFt_Sous-total SEPM</v>
      </c>
      <c r="H658" s="253">
        <f>IF(ISERROR(_xll.Woodstock.Analyst.Xcel.UDFs.GetIndicatorValue("OVOLGSEPMREC", "5 Famille de courbes="&amp;$F658&amp;";", _xll.Woodstock.Analyst.Xcel.UDFs.GetModelFilename(), _xll.Woodstock.Analyst.Xcel.UDFs.GetScenarioIndex(),"2"))/5,0,_xll.Woodstock.Analyst.Xcel.UDFs.GetIndicatorValue("OVOLGSEPMREC", "5 Famille de courbes="&amp;$F658&amp;";", _xll.Woodstock.Analyst.Xcel.UDFs.GetModelFilename(), _xll.Woodstock.Analyst.Xcel.UDFs.GetScenarioIndex(),"2"))/5</f>
        <v>0</v>
      </c>
      <c r="I658" s="253">
        <f>IF(ISERROR(_xll.Woodstock.Analyst.Xcel.UDFs.GetIndicatorValue("OVOLGSEPMREC", "5 Famille de courbes="&amp;$F658&amp;";", _xll.Woodstock.Analyst.Xcel.UDFs.GetModelFilename(), _xll.Woodstock.Analyst.Xcel.UDFs.GetScenarioIndex(),"3"))/5,0,_xll.Woodstock.Analyst.Xcel.UDFs.GetIndicatorValue("OVOLGSEPMREC", "5 Famille de courbes="&amp;$F658&amp;";", _xll.Woodstock.Analyst.Xcel.UDFs.GetModelFilename(), _xll.Woodstock.Analyst.Xcel.UDFs.GetScenarioIndex(),"3"))/5</f>
        <v>0</v>
      </c>
      <c r="J658" s="253">
        <f>IF(ISERROR(_xll.Woodstock.Analyst.Xcel.UDFs.GetIndicatorValue("OVOLGSEPMREC", "5 Famille de courbes="&amp;$F658&amp;";", _xll.Woodstock.Analyst.Xcel.UDFs.GetModelFilename(), _xll.Woodstock.Analyst.Xcel.UDFs.GetScenarioIndex(),"4"))/5,0,_xll.Woodstock.Analyst.Xcel.UDFs.GetIndicatorValue("OVOLGSEPMREC", "5 Famille de courbes="&amp;$F658&amp;";", _xll.Woodstock.Analyst.Xcel.UDFs.GetModelFilename(), _xll.Woodstock.Analyst.Xcel.UDFs.GetScenarioIndex(),"4"))/5</f>
        <v>0</v>
      </c>
      <c r="K658" s="253">
        <f>IF(ISERROR(_xll.Woodstock.Analyst.Xcel.UDFs.GetIndicatorValue("OVOLGSEPMREC", "5 Famille de courbes="&amp;$F658&amp;";", _xll.Woodstock.Analyst.Xcel.UDFs.GetModelFilename(), _xll.Woodstock.Analyst.Xcel.UDFs.GetScenarioIndex(),"5"))/5,0,_xll.Woodstock.Analyst.Xcel.UDFs.GetIndicatorValue("OVOLGSEPMREC", "5 Famille de courbes="&amp;$F658&amp;";", _xll.Woodstock.Analyst.Xcel.UDFs.GetModelFilename(), _xll.Woodstock.Analyst.Xcel.UDFs.GetScenarioIndex(),"5"))/5</f>
        <v>0</v>
      </c>
      <c r="L658" s="253">
        <f>IF(ISERROR(_xll.Woodstock.Analyst.Xcel.UDFs.GetIndicatorValue("OVOLGSEPMREC", "5 Famille de courbes="&amp;$F658&amp;";", _xll.Woodstock.Analyst.Xcel.UDFs.GetModelFilename(), _xll.Woodstock.Analyst.Xcel.UDFs.GetScenarioIndex(),"6"))/5,0,_xll.Woodstock.Analyst.Xcel.UDFs.GetIndicatorValue("OVOLGSEPMREC", "5 Famille de courbes="&amp;$F658&amp;";", _xll.Woodstock.Analyst.Xcel.UDFs.GetModelFilename(), _xll.Woodstock.Analyst.Xcel.UDFs.GetScenarioIndex(),"6"))/5</f>
        <v>0</v>
      </c>
      <c r="M658" s="253">
        <f>IF(ISERROR(_xll.Woodstock.Analyst.Xcel.UDFs.GetIndicatorValueAverage("OVOLGSEPMREC", "5 Famille de courbes="&amp;$F658&amp;";", _xll.Woodstock.Analyst.Xcel.UDFs.GetModelFilename(), _xll.Woodstock.Analyst.Xcel.UDFs.GetScenarioIndex(),"2", "6"))/5,0,_xll.Woodstock.Analyst.Xcel.UDFs.GetIndicatorValueAverage("OVOLGSEPMREC", "5 Famille de courbes="&amp;$F658&amp;";", _xll.Woodstock.Analyst.Xcel.UDFs.GetModelFilename(), _xll.Woodstock.Analyst.Xcel.UDFs.GetScenarioIndex(),"2", "6"))/5</f>
        <v>0</v>
      </c>
      <c r="N658" s="437">
        <f t="shared" si="146"/>
        <v>0</v>
      </c>
      <c r="O658" s="241" t="b">
        <f t="shared" si="147"/>
        <v>1</v>
      </c>
    </row>
    <row r="659" spans="1:15" x14ac:dyDescent="0.25">
      <c r="A659" s="248" t="s">
        <v>29</v>
      </c>
      <c r="B659" s="248" t="s">
        <v>1455</v>
      </c>
      <c r="C659" s="248" t="s">
        <v>240</v>
      </c>
      <c r="D659" s="248" t="s">
        <v>241</v>
      </c>
      <c r="E659" s="241" t="s">
        <v>7</v>
      </c>
      <c r="F659" s="249" t="str">
        <f t="shared" si="144"/>
        <v>FCTYF_FTR_SBFT</v>
      </c>
      <c r="G659" s="249" t="str">
        <f t="shared" si="145"/>
        <v>FCTYF_FTR_SbFt_Pins blanc et rouge</v>
      </c>
      <c r="H659" s="253">
        <f>IF(ISERROR(_xll.Woodstock.Analyst.Xcel.UDFs.GetIndicatorValue("OVOLGPINSREC", "5 Famille de courbes="&amp;$F659&amp;";", _xll.Woodstock.Analyst.Xcel.UDFs.GetModelFilename(), _xll.Woodstock.Analyst.Xcel.UDFs.GetScenarioIndex(),"2"))/5,0,_xll.Woodstock.Analyst.Xcel.UDFs.GetIndicatorValue("OVOLGPINSREC", "5 Famille de courbes="&amp;$F659&amp;";", _xll.Woodstock.Analyst.Xcel.UDFs.GetModelFilename(), _xll.Woodstock.Analyst.Xcel.UDFs.GetScenarioIndex(),"2"))/5</f>
        <v>0</v>
      </c>
      <c r="I659" s="253">
        <f>IF(ISERROR(_xll.Woodstock.Analyst.Xcel.UDFs.GetIndicatorValue("OVOLGPINSREC", "5 Famille de courbes="&amp;$F659&amp;";", _xll.Woodstock.Analyst.Xcel.UDFs.GetModelFilename(), _xll.Woodstock.Analyst.Xcel.UDFs.GetScenarioIndex(),"3"))/5,0,_xll.Woodstock.Analyst.Xcel.UDFs.GetIndicatorValue("OVOLGPINSREC", "5 Famille de courbes="&amp;$F659&amp;";", _xll.Woodstock.Analyst.Xcel.UDFs.GetModelFilename(), _xll.Woodstock.Analyst.Xcel.UDFs.GetScenarioIndex(),"3"))/5</f>
        <v>0</v>
      </c>
      <c r="J659" s="253">
        <f>IF(ISERROR(_xll.Woodstock.Analyst.Xcel.UDFs.GetIndicatorValue("OVOLGPINSREC", "5 Famille de courbes="&amp;$F659&amp;";", _xll.Woodstock.Analyst.Xcel.UDFs.GetModelFilename(), _xll.Woodstock.Analyst.Xcel.UDFs.GetScenarioIndex(),"4"))/5,0,_xll.Woodstock.Analyst.Xcel.UDFs.GetIndicatorValue("OVOLGPINSREC", "5 Famille de courbes="&amp;$F659&amp;";", _xll.Woodstock.Analyst.Xcel.UDFs.GetModelFilename(), _xll.Woodstock.Analyst.Xcel.UDFs.GetScenarioIndex(),"4"))/5</f>
        <v>0</v>
      </c>
      <c r="K659" s="253">
        <f>IF(ISERROR(_xll.Woodstock.Analyst.Xcel.UDFs.GetIndicatorValue("OVOLGPINSREC", "5 Famille de courbes="&amp;$F659&amp;";", _xll.Woodstock.Analyst.Xcel.UDFs.GetModelFilename(), _xll.Woodstock.Analyst.Xcel.UDFs.GetScenarioIndex(),"5"))/5,0,_xll.Woodstock.Analyst.Xcel.UDFs.GetIndicatorValue("OVOLGPINSREC", "5 Famille de courbes="&amp;$F659&amp;";", _xll.Woodstock.Analyst.Xcel.UDFs.GetModelFilename(), _xll.Woodstock.Analyst.Xcel.UDFs.GetScenarioIndex(),"5"))/5</f>
        <v>0</v>
      </c>
      <c r="L659" s="253">
        <f>IF(ISERROR(_xll.Woodstock.Analyst.Xcel.UDFs.GetIndicatorValue("OVOLGPINSREC", "5 Famille de courbes="&amp;$F659&amp;";", _xll.Woodstock.Analyst.Xcel.UDFs.GetModelFilename(), _xll.Woodstock.Analyst.Xcel.UDFs.GetScenarioIndex(),"6"))/5,0,_xll.Woodstock.Analyst.Xcel.UDFs.GetIndicatorValue("OVOLGPINSREC", "5 Famille de courbes="&amp;$F659&amp;";", _xll.Woodstock.Analyst.Xcel.UDFs.GetModelFilename(), _xll.Woodstock.Analyst.Xcel.UDFs.GetScenarioIndex(),"6"))/5</f>
        <v>0</v>
      </c>
      <c r="M659" s="253">
        <f>IF(ISERROR(_xll.Woodstock.Analyst.Xcel.UDFs.GetIndicatorValueAverage("OVOLGPINSREC", "5 Famille de courbes="&amp;$F659&amp;";", _xll.Woodstock.Analyst.Xcel.UDFs.GetModelFilename(), _xll.Woodstock.Analyst.Xcel.UDFs.GetScenarioIndex(),"2", "6"))/5,0,_xll.Woodstock.Analyst.Xcel.UDFs.GetIndicatorValueAverage("OVOLGPINSREC", "5 Famille de courbes="&amp;$F659&amp;";", _xll.Woodstock.Analyst.Xcel.UDFs.GetModelFilename(), _xll.Woodstock.Analyst.Xcel.UDFs.GetScenarioIndex(),"2", "6"))/5</f>
        <v>0</v>
      </c>
      <c r="N659" s="437">
        <f t="shared" si="146"/>
        <v>0</v>
      </c>
      <c r="O659" s="241" t="b">
        <f t="shared" si="147"/>
        <v>1</v>
      </c>
    </row>
    <row r="660" spans="1:15" x14ac:dyDescent="0.25">
      <c r="A660" s="248" t="s">
        <v>29</v>
      </c>
      <c r="B660" s="248" t="s">
        <v>1455</v>
      </c>
      <c r="C660" s="248" t="s">
        <v>240</v>
      </c>
      <c r="D660" s="248" t="s">
        <v>241</v>
      </c>
      <c r="E660" s="241" t="s">
        <v>8</v>
      </c>
      <c r="F660" s="249" t="str">
        <f t="shared" si="144"/>
        <v>FCTYF_FTR_SBFT</v>
      </c>
      <c r="G660" s="249" t="str">
        <f t="shared" si="145"/>
        <v>FCTYF_FTR_SbFt_Pruche</v>
      </c>
      <c r="H660" s="253">
        <f>IF(ISERROR(_xll.Woodstock.Analyst.Xcel.UDFs.GetIndicatorValue("OVOLPRUREC", "5 Famille de courbes="&amp;$F660&amp;";", _xll.Woodstock.Analyst.Xcel.UDFs.GetModelFilename(), _xll.Woodstock.Analyst.Xcel.UDFs.GetScenarioIndex(),"2"))/5,0,_xll.Woodstock.Analyst.Xcel.UDFs.GetIndicatorValue("OVOLPRUREC", "5 Famille de courbes="&amp;$F660&amp;";", _xll.Woodstock.Analyst.Xcel.UDFs.GetModelFilename(), _xll.Woodstock.Analyst.Xcel.UDFs.GetScenarioIndex(),"2"))/5</f>
        <v>0</v>
      </c>
      <c r="I660" s="253">
        <f>IF(ISERROR(_xll.Woodstock.Analyst.Xcel.UDFs.GetIndicatorValue("OVOLPRUREC", "5 Famille de courbes="&amp;$F660&amp;";", _xll.Woodstock.Analyst.Xcel.UDFs.GetModelFilename(), _xll.Woodstock.Analyst.Xcel.UDFs.GetScenarioIndex(),"3"))/5,0,_xll.Woodstock.Analyst.Xcel.UDFs.GetIndicatorValue("OVOLPRUREC", "5 Famille de courbes="&amp;$F660&amp;";", _xll.Woodstock.Analyst.Xcel.UDFs.GetModelFilename(), _xll.Woodstock.Analyst.Xcel.UDFs.GetScenarioIndex(),"3"))/5</f>
        <v>0</v>
      </c>
      <c r="J660" s="253">
        <f>IF(ISERROR(_xll.Woodstock.Analyst.Xcel.UDFs.GetIndicatorValue("OVOLPRUREC", "5 Famille de courbes="&amp;$F660&amp;";", _xll.Woodstock.Analyst.Xcel.UDFs.GetModelFilename(), _xll.Woodstock.Analyst.Xcel.UDFs.GetScenarioIndex(),"4"))/5,0,_xll.Woodstock.Analyst.Xcel.UDFs.GetIndicatorValue("OVOLPRUREC", "5 Famille de courbes="&amp;$F660&amp;";", _xll.Woodstock.Analyst.Xcel.UDFs.GetModelFilename(), _xll.Woodstock.Analyst.Xcel.UDFs.GetScenarioIndex(),"4"))/5</f>
        <v>0</v>
      </c>
      <c r="K660" s="253">
        <f>IF(ISERROR(_xll.Woodstock.Analyst.Xcel.UDFs.GetIndicatorValue("OVOLPRUREC", "5 Famille de courbes="&amp;$F660&amp;";", _xll.Woodstock.Analyst.Xcel.UDFs.GetModelFilename(), _xll.Woodstock.Analyst.Xcel.UDFs.GetScenarioIndex(),"5"))/5,0,_xll.Woodstock.Analyst.Xcel.UDFs.GetIndicatorValue("OVOLPRUREC", "5 Famille de courbes="&amp;$F660&amp;";", _xll.Woodstock.Analyst.Xcel.UDFs.GetModelFilename(), _xll.Woodstock.Analyst.Xcel.UDFs.GetScenarioIndex(),"5"))/5</f>
        <v>0</v>
      </c>
      <c r="L660" s="253">
        <f>IF(ISERROR(_xll.Woodstock.Analyst.Xcel.UDFs.GetIndicatorValue("OVOLPRUREC", "5 Famille de courbes="&amp;$F660&amp;";", _xll.Woodstock.Analyst.Xcel.UDFs.GetModelFilename(), _xll.Woodstock.Analyst.Xcel.UDFs.GetScenarioIndex(),"6"))/5,0,_xll.Woodstock.Analyst.Xcel.UDFs.GetIndicatorValue("OVOLPRUREC", "5 Famille de courbes="&amp;$F660&amp;";", _xll.Woodstock.Analyst.Xcel.UDFs.GetModelFilename(), _xll.Woodstock.Analyst.Xcel.UDFs.GetScenarioIndex(),"6"))/5</f>
        <v>0</v>
      </c>
      <c r="M660" s="253">
        <f>IF(ISERROR(_xll.Woodstock.Analyst.Xcel.UDFs.GetIndicatorValueAverage("OVOLPRUREC", "5 Famille de courbes="&amp;$F660&amp;";", _xll.Woodstock.Analyst.Xcel.UDFs.GetModelFilename(), _xll.Woodstock.Analyst.Xcel.UDFs.GetScenarioIndex(),"2", "6"))/5,0,_xll.Woodstock.Analyst.Xcel.UDFs.GetIndicatorValueAverage("OVOLPRUREC", "5 Famille de courbes="&amp;$F660&amp;";", _xll.Woodstock.Analyst.Xcel.UDFs.GetModelFilename(), _xll.Woodstock.Analyst.Xcel.UDFs.GetScenarioIndex(),"2", "6"))/5</f>
        <v>0</v>
      </c>
      <c r="N660" s="437">
        <f t="shared" si="146"/>
        <v>0</v>
      </c>
      <c r="O660" s="241" t="b">
        <f t="shared" si="147"/>
        <v>1</v>
      </c>
    </row>
    <row r="661" spans="1:15" x14ac:dyDescent="0.25">
      <c r="A661" s="248" t="s">
        <v>29</v>
      </c>
      <c r="B661" s="248" t="s">
        <v>1455</v>
      </c>
      <c r="C661" s="248" t="s">
        <v>240</v>
      </c>
      <c r="D661" s="248" t="s">
        <v>241</v>
      </c>
      <c r="E661" s="241" t="s">
        <v>9</v>
      </c>
      <c r="F661" s="249" t="str">
        <f t="shared" si="144"/>
        <v>FCTYF_FTR_SBFT</v>
      </c>
      <c r="G661" s="249" t="str">
        <f t="shared" si="145"/>
        <v>FCTYF_FTR_SbFt_Thuya</v>
      </c>
      <c r="H661" s="253">
        <f>IF(ISERROR(_xll.Woodstock.Analyst.Xcel.UDFs.GetIndicatorValue("OVOLTHOREC", "5 Famille de courbes="&amp;$F661&amp;";", _xll.Woodstock.Analyst.Xcel.UDFs.GetModelFilename(), _xll.Woodstock.Analyst.Xcel.UDFs.GetScenarioIndex(),"2"))/5,0,_xll.Woodstock.Analyst.Xcel.UDFs.GetIndicatorValue("OVOLTHOREC", "5 Famille de courbes="&amp;$F661&amp;";", _xll.Woodstock.Analyst.Xcel.UDFs.GetModelFilename(), _xll.Woodstock.Analyst.Xcel.UDFs.GetScenarioIndex(),"2"))/5</f>
        <v>0</v>
      </c>
      <c r="I661" s="253">
        <f>IF(ISERROR(_xll.Woodstock.Analyst.Xcel.UDFs.GetIndicatorValue("OVOLTHOREC", "5 Famille de courbes="&amp;$F661&amp;";", _xll.Woodstock.Analyst.Xcel.UDFs.GetModelFilename(), _xll.Woodstock.Analyst.Xcel.UDFs.GetScenarioIndex(),"3"))/5,0,_xll.Woodstock.Analyst.Xcel.UDFs.GetIndicatorValue("OVOLTHOREC", "5 Famille de courbes="&amp;$F661&amp;";", _xll.Woodstock.Analyst.Xcel.UDFs.GetModelFilename(), _xll.Woodstock.Analyst.Xcel.UDFs.GetScenarioIndex(),"3"))/5</f>
        <v>0</v>
      </c>
      <c r="J661" s="253">
        <f>IF(ISERROR(_xll.Woodstock.Analyst.Xcel.UDFs.GetIndicatorValue("OVOLTHOREC", "5 Famille de courbes="&amp;$F661&amp;";", _xll.Woodstock.Analyst.Xcel.UDFs.GetModelFilename(), _xll.Woodstock.Analyst.Xcel.UDFs.GetScenarioIndex(),"4"))/5,0,_xll.Woodstock.Analyst.Xcel.UDFs.GetIndicatorValue("OVOLTHOREC", "5 Famille de courbes="&amp;$F661&amp;";", _xll.Woodstock.Analyst.Xcel.UDFs.GetModelFilename(), _xll.Woodstock.Analyst.Xcel.UDFs.GetScenarioIndex(),"4"))/5</f>
        <v>0</v>
      </c>
      <c r="K661" s="253">
        <f>IF(ISERROR(_xll.Woodstock.Analyst.Xcel.UDFs.GetIndicatorValue("OVOLTHOREC", "5 Famille de courbes="&amp;$F661&amp;";", _xll.Woodstock.Analyst.Xcel.UDFs.GetModelFilename(), _xll.Woodstock.Analyst.Xcel.UDFs.GetScenarioIndex(),"5"))/5,0,_xll.Woodstock.Analyst.Xcel.UDFs.GetIndicatorValue("OVOLTHOREC", "5 Famille de courbes="&amp;$F661&amp;";", _xll.Woodstock.Analyst.Xcel.UDFs.GetModelFilename(), _xll.Woodstock.Analyst.Xcel.UDFs.GetScenarioIndex(),"5"))/5</f>
        <v>0</v>
      </c>
      <c r="L661" s="253">
        <f>IF(ISERROR(_xll.Woodstock.Analyst.Xcel.UDFs.GetIndicatorValue("OVOLTHOREC", "5 Famille de courbes="&amp;$F661&amp;";", _xll.Woodstock.Analyst.Xcel.UDFs.GetModelFilename(), _xll.Woodstock.Analyst.Xcel.UDFs.GetScenarioIndex(),"6"))/5,0,_xll.Woodstock.Analyst.Xcel.UDFs.GetIndicatorValue("OVOLTHOREC", "5 Famille de courbes="&amp;$F661&amp;";", _xll.Woodstock.Analyst.Xcel.UDFs.GetModelFilename(), _xll.Woodstock.Analyst.Xcel.UDFs.GetScenarioIndex(),"6"))/5</f>
        <v>0</v>
      </c>
      <c r="M661" s="253">
        <f>IF(ISERROR(_xll.Woodstock.Analyst.Xcel.UDFs.GetIndicatorValueAverage("OVOLTHOREC", "5 Famille de courbes="&amp;$F661&amp;";", _xll.Woodstock.Analyst.Xcel.UDFs.GetModelFilename(), _xll.Woodstock.Analyst.Xcel.UDFs.GetScenarioIndex(),"2", "6"))/5,0,_xll.Woodstock.Analyst.Xcel.UDFs.GetIndicatorValueAverage("OVOLTHOREC", "5 Famille de courbes="&amp;$F661&amp;";", _xll.Woodstock.Analyst.Xcel.UDFs.GetModelFilename(), _xll.Woodstock.Analyst.Xcel.UDFs.GetScenarioIndex(),"2", "6"))/5</f>
        <v>0</v>
      </c>
      <c r="N661" s="437">
        <f t="shared" si="146"/>
        <v>0</v>
      </c>
      <c r="O661" s="241" t="b">
        <f t="shared" si="147"/>
        <v>1</v>
      </c>
    </row>
    <row r="662" spans="1:15" x14ac:dyDescent="0.25">
      <c r="A662" s="248" t="s">
        <v>29</v>
      </c>
      <c r="B662" s="248" t="s">
        <v>1455</v>
      </c>
      <c r="C662" s="248" t="s">
        <v>240</v>
      </c>
      <c r="D662" s="248" t="s">
        <v>241</v>
      </c>
      <c r="E662" s="241" t="s">
        <v>11</v>
      </c>
      <c r="F662" s="249" t="str">
        <f t="shared" si="144"/>
        <v>FCTYF_FTR_SBFT</v>
      </c>
      <c r="G662" s="249" t="str">
        <f t="shared" si="145"/>
        <v>FCTYF_FTR_SbFt_Total Résineux</v>
      </c>
      <c r="H662" s="253">
        <f>IF(ISERROR(_xll.Woodstock.Analyst.Xcel.UDFs.GetIndicatorValue("OVOLGRREC", "5 Famille de courbes="&amp;$F662&amp;";", _xll.Woodstock.Analyst.Xcel.UDFs.GetModelFilename(), _xll.Woodstock.Analyst.Xcel.UDFs.GetScenarioIndex(),"2"))/5,0,_xll.Woodstock.Analyst.Xcel.UDFs.GetIndicatorValue("OVOLGRREC", "5 Famille de courbes="&amp;$F662&amp;";", _xll.Woodstock.Analyst.Xcel.UDFs.GetModelFilename(), _xll.Woodstock.Analyst.Xcel.UDFs.GetScenarioIndex(),"2"))/5</f>
        <v>0</v>
      </c>
      <c r="I662" s="253">
        <f>IF(ISERROR(_xll.Woodstock.Analyst.Xcel.UDFs.GetIndicatorValue("OVOLGRREC", "5 Famille de courbes="&amp;$F662&amp;";", _xll.Woodstock.Analyst.Xcel.UDFs.GetModelFilename(), _xll.Woodstock.Analyst.Xcel.UDFs.GetScenarioIndex(),"3"))/5,0,_xll.Woodstock.Analyst.Xcel.UDFs.GetIndicatorValue("OVOLGRREC", "5 Famille de courbes="&amp;$F662&amp;";", _xll.Woodstock.Analyst.Xcel.UDFs.GetModelFilename(), _xll.Woodstock.Analyst.Xcel.UDFs.GetScenarioIndex(),"3"))/5</f>
        <v>0</v>
      </c>
      <c r="J662" s="253">
        <f>IF(ISERROR(_xll.Woodstock.Analyst.Xcel.UDFs.GetIndicatorValue("OVOLGRREC", "5 Famille de courbes="&amp;$F662&amp;";", _xll.Woodstock.Analyst.Xcel.UDFs.GetModelFilename(), _xll.Woodstock.Analyst.Xcel.UDFs.GetScenarioIndex(),"4"))/5,0,_xll.Woodstock.Analyst.Xcel.UDFs.GetIndicatorValue("OVOLGRREC", "5 Famille de courbes="&amp;$F662&amp;";", _xll.Woodstock.Analyst.Xcel.UDFs.GetModelFilename(), _xll.Woodstock.Analyst.Xcel.UDFs.GetScenarioIndex(),"4"))/5</f>
        <v>0</v>
      </c>
      <c r="K662" s="253">
        <f>IF(ISERROR(_xll.Woodstock.Analyst.Xcel.UDFs.GetIndicatorValue("OVOLGRREC", "5 Famille de courbes="&amp;$F662&amp;";", _xll.Woodstock.Analyst.Xcel.UDFs.GetModelFilename(), _xll.Woodstock.Analyst.Xcel.UDFs.GetScenarioIndex(),"5"))/5,0,_xll.Woodstock.Analyst.Xcel.UDFs.GetIndicatorValue("OVOLGRREC", "5 Famille de courbes="&amp;$F662&amp;";", _xll.Woodstock.Analyst.Xcel.UDFs.GetModelFilename(), _xll.Woodstock.Analyst.Xcel.UDFs.GetScenarioIndex(),"5"))/5</f>
        <v>0</v>
      </c>
      <c r="L662" s="253">
        <f>IF(ISERROR(_xll.Woodstock.Analyst.Xcel.UDFs.GetIndicatorValue("OVOLGRREC", "5 Famille de courbes="&amp;$F662&amp;";", _xll.Woodstock.Analyst.Xcel.UDFs.GetModelFilename(), _xll.Woodstock.Analyst.Xcel.UDFs.GetScenarioIndex(),"6"))/5,0,_xll.Woodstock.Analyst.Xcel.UDFs.GetIndicatorValue("OVOLGRREC", "5 Famille de courbes="&amp;$F662&amp;";", _xll.Woodstock.Analyst.Xcel.UDFs.GetModelFilename(), _xll.Woodstock.Analyst.Xcel.UDFs.GetScenarioIndex(),"6"))/5</f>
        <v>0</v>
      </c>
      <c r="M662" s="253">
        <f>IF(ISERROR(_xll.Woodstock.Analyst.Xcel.UDFs.GetIndicatorValueAverage("OVOLGRREC", "5 Famille de courbes="&amp;$F662&amp;";", _xll.Woodstock.Analyst.Xcel.UDFs.GetModelFilename(), _xll.Woodstock.Analyst.Xcel.UDFs.GetScenarioIndex(),"2", "6"))/5,0,_xll.Woodstock.Analyst.Xcel.UDFs.GetIndicatorValueAverage("OVOLGRREC", "5 Famille de courbes="&amp;$F662&amp;";", _xll.Woodstock.Analyst.Xcel.UDFs.GetModelFilename(), _xll.Woodstock.Analyst.Xcel.UDFs.GetScenarioIndex(),"2", "6"))/5</f>
        <v>0</v>
      </c>
      <c r="N662" s="437">
        <f t="shared" si="146"/>
        <v>0</v>
      </c>
      <c r="O662" s="241" t="b">
        <f t="shared" si="147"/>
        <v>1</v>
      </c>
    </row>
    <row r="663" spans="1:15" x14ac:dyDescent="0.25">
      <c r="A663" s="248" t="s">
        <v>29</v>
      </c>
      <c r="B663" s="248" t="s">
        <v>1455</v>
      </c>
      <c r="C663" s="248" t="s">
        <v>240</v>
      </c>
      <c r="D663" s="248" t="s">
        <v>241</v>
      </c>
      <c r="E663" s="241" t="s">
        <v>13</v>
      </c>
      <c r="F663" s="249" t="str">
        <f t="shared" si="144"/>
        <v>FCTYF_FTR_SBFT</v>
      </c>
      <c r="G663" s="249" t="str">
        <f t="shared" si="145"/>
        <v>FCTYF_FTR_SbFt_Bouleau à papier</v>
      </c>
      <c r="H663" s="253">
        <f>IF(ISERROR(_xll.Woodstock.Analyst.Xcel.UDFs.GetIndicatorValue("OVOLBOPREC", "5 Famille de courbes="&amp;$F663&amp;";", _xll.Woodstock.Analyst.Xcel.UDFs.GetModelFilename(), _xll.Woodstock.Analyst.Xcel.UDFs.GetScenarioIndex(),"2"))/5,0,_xll.Woodstock.Analyst.Xcel.UDFs.GetIndicatorValue("OVOLBOPREC", "5 Famille de courbes="&amp;$F663&amp;";", _xll.Woodstock.Analyst.Xcel.UDFs.GetModelFilename(), _xll.Woodstock.Analyst.Xcel.UDFs.GetScenarioIndex(),"2"))/5</f>
        <v>0</v>
      </c>
      <c r="I663" s="253">
        <f>IF(ISERROR(_xll.Woodstock.Analyst.Xcel.UDFs.GetIndicatorValue("OVOLBOPREC", "5 Famille de courbes="&amp;$F663&amp;";", _xll.Woodstock.Analyst.Xcel.UDFs.GetModelFilename(), _xll.Woodstock.Analyst.Xcel.UDFs.GetScenarioIndex(),"3"))/5,0,_xll.Woodstock.Analyst.Xcel.UDFs.GetIndicatorValue("OVOLBOPREC", "5 Famille de courbes="&amp;$F663&amp;";", _xll.Woodstock.Analyst.Xcel.UDFs.GetModelFilename(), _xll.Woodstock.Analyst.Xcel.UDFs.GetScenarioIndex(),"3"))/5</f>
        <v>0</v>
      </c>
      <c r="J663" s="253">
        <f>IF(ISERROR(_xll.Woodstock.Analyst.Xcel.UDFs.GetIndicatorValue("OVOLBOPREC", "5 Famille de courbes="&amp;$F663&amp;";", _xll.Woodstock.Analyst.Xcel.UDFs.GetModelFilename(), _xll.Woodstock.Analyst.Xcel.UDFs.GetScenarioIndex(),"4"))/5,0,_xll.Woodstock.Analyst.Xcel.UDFs.GetIndicatorValue("OVOLBOPREC", "5 Famille de courbes="&amp;$F663&amp;";", _xll.Woodstock.Analyst.Xcel.UDFs.GetModelFilename(), _xll.Woodstock.Analyst.Xcel.UDFs.GetScenarioIndex(),"4"))/5</f>
        <v>0</v>
      </c>
      <c r="K663" s="253">
        <f>IF(ISERROR(_xll.Woodstock.Analyst.Xcel.UDFs.GetIndicatorValue("OVOLBOPREC", "5 Famille de courbes="&amp;$F663&amp;";", _xll.Woodstock.Analyst.Xcel.UDFs.GetModelFilename(), _xll.Woodstock.Analyst.Xcel.UDFs.GetScenarioIndex(),"5"))/5,0,_xll.Woodstock.Analyst.Xcel.UDFs.GetIndicatorValue("OVOLBOPREC", "5 Famille de courbes="&amp;$F663&amp;";", _xll.Woodstock.Analyst.Xcel.UDFs.GetModelFilename(), _xll.Woodstock.Analyst.Xcel.UDFs.GetScenarioIndex(),"5"))/5</f>
        <v>0</v>
      </c>
      <c r="L663" s="253">
        <f>IF(ISERROR(_xll.Woodstock.Analyst.Xcel.UDFs.GetIndicatorValue("OVOLBOPREC", "5 Famille de courbes="&amp;$F663&amp;";", _xll.Woodstock.Analyst.Xcel.UDFs.GetModelFilename(), _xll.Woodstock.Analyst.Xcel.UDFs.GetScenarioIndex(),"6"))/5,0,_xll.Woodstock.Analyst.Xcel.UDFs.GetIndicatorValue("OVOLBOPREC", "5 Famille de courbes="&amp;$F663&amp;";", _xll.Woodstock.Analyst.Xcel.UDFs.GetModelFilename(), _xll.Woodstock.Analyst.Xcel.UDFs.GetScenarioIndex(),"6"))/5</f>
        <v>0</v>
      </c>
      <c r="M663" s="253">
        <f>IF(ISERROR(_xll.Woodstock.Analyst.Xcel.UDFs.GetIndicatorValueAverage("OVOLBOPREC", "5 Famille de courbes="&amp;$F663&amp;";", _xll.Woodstock.Analyst.Xcel.UDFs.GetModelFilename(), _xll.Woodstock.Analyst.Xcel.UDFs.GetScenarioIndex(),"2", "6"))/5,0,_xll.Woodstock.Analyst.Xcel.UDFs.GetIndicatorValueAverage("OVOLBOPREC", "5 Famille de courbes="&amp;$F663&amp;";", _xll.Woodstock.Analyst.Xcel.UDFs.GetModelFilename(), _xll.Woodstock.Analyst.Xcel.UDFs.GetScenarioIndex(),"2", "6"))/5</f>
        <v>0</v>
      </c>
      <c r="N663" s="437">
        <f t="shared" si="146"/>
        <v>0</v>
      </c>
      <c r="O663" s="241" t="b">
        <f t="shared" si="147"/>
        <v>1</v>
      </c>
    </row>
    <row r="664" spans="1:15" x14ac:dyDescent="0.25">
      <c r="A664" s="248" t="s">
        <v>29</v>
      </c>
      <c r="B664" s="248" t="s">
        <v>1455</v>
      </c>
      <c r="C664" s="248" t="s">
        <v>240</v>
      </c>
      <c r="D664" s="248" t="s">
        <v>241</v>
      </c>
      <c r="E664" s="241" t="s">
        <v>14</v>
      </c>
      <c r="F664" s="249" t="str">
        <f t="shared" si="144"/>
        <v>FCTYF_FTR_SBFT</v>
      </c>
      <c r="G664" s="249" t="str">
        <f t="shared" si="145"/>
        <v>FCTYF_FTR_SbFt_Peupliers</v>
      </c>
      <c r="H664" s="253">
        <f>IF(ISERROR(_xll.Woodstock.Analyst.Xcel.UDFs.GetIndicatorValue("OVOLGPEUREC", "5 Famille de courbes="&amp;$F664&amp;";", _xll.Woodstock.Analyst.Xcel.UDFs.GetModelFilename(), _xll.Woodstock.Analyst.Xcel.UDFs.GetScenarioIndex(),"2"))/5,0,_xll.Woodstock.Analyst.Xcel.UDFs.GetIndicatorValue("OVOLGPEUREC", "5 Famille de courbes="&amp;$F664&amp;";", _xll.Woodstock.Analyst.Xcel.UDFs.GetModelFilename(), _xll.Woodstock.Analyst.Xcel.UDFs.GetScenarioIndex(),"2"))/5</f>
        <v>0</v>
      </c>
      <c r="I664" s="253">
        <f>IF(ISERROR(_xll.Woodstock.Analyst.Xcel.UDFs.GetIndicatorValue("OVOLGPEUREC", "5 Famille de courbes="&amp;$F664&amp;";", _xll.Woodstock.Analyst.Xcel.UDFs.GetModelFilename(), _xll.Woodstock.Analyst.Xcel.UDFs.GetScenarioIndex(),"3"))/5,0,_xll.Woodstock.Analyst.Xcel.UDFs.GetIndicatorValue("OVOLGPEUREC", "5 Famille de courbes="&amp;$F664&amp;";", _xll.Woodstock.Analyst.Xcel.UDFs.GetModelFilename(), _xll.Woodstock.Analyst.Xcel.UDFs.GetScenarioIndex(),"3"))/5</f>
        <v>0</v>
      </c>
      <c r="J664" s="253">
        <f>IF(ISERROR(_xll.Woodstock.Analyst.Xcel.UDFs.GetIndicatorValue("OVOLGPEUREC", "5 Famille de courbes="&amp;$F664&amp;";", _xll.Woodstock.Analyst.Xcel.UDFs.GetModelFilename(), _xll.Woodstock.Analyst.Xcel.UDFs.GetScenarioIndex(),"4"))/5,0,_xll.Woodstock.Analyst.Xcel.UDFs.GetIndicatorValue("OVOLGPEUREC", "5 Famille de courbes="&amp;$F664&amp;";", _xll.Woodstock.Analyst.Xcel.UDFs.GetModelFilename(), _xll.Woodstock.Analyst.Xcel.UDFs.GetScenarioIndex(),"4"))/5</f>
        <v>0</v>
      </c>
      <c r="K664" s="253">
        <f>IF(ISERROR(_xll.Woodstock.Analyst.Xcel.UDFs.GetIndicatorValue("OVOLGPEUREC", "5 Famille de courbes="&amp;$F664&amp;";", _xll.Woodstock.Analyst.Xcel.UDFs.GetModelFilename(), _xll.Woodstock.Analyst.Xcel.UDFs.GetScenarioIndex(),"5"))/5,0,_xll.Woodstock.Analyst.Xcel.UDFs.GetIndicatorValue("OVOLGPEUREC", "5 Famille de courbes="&amp;$F664&amp;";", _xll.Woodstock.Analyst.Xcel.UDFs.GetModelFilename(), _xll.Woodstock.Analyst.Xcel.UDFs.GetScenarioIndex(),"5"))/5</f>
        <v>0</v>
      </c>
      <c r="L664" s="253">
        <f>IF(ISERROR(_xll.Woodstock.Analyst.Xcel.UDFs.GetIndicatorValue("OVOLGPEUREC", "5 Famille de courbes="&amp;$F664&amp;";", _xll.Woodstock.Analyst.Xcel.UDFs.GetModelFilename(), _xll.Woodstock.Analyst.Xcel.UDFs.GetScenarioIndex(),"6"))/5,0,_xll.Woodstock.Analyst.Xcel.UDFs.GetIndicatorValue("OVOLGPEUREC", "5 Famille de courbes="&amp;$F664&amp;";", _xll.Woodstock.Analyst.Xcel.UDFs.GetModelFilename(), _xll.Woodstock.Analyst.Xcel.UDFs.GetScenarioIndex(),"6"))/5</f>
        <v>0</v>
      </c>
      <c r="M664" s="253">
        <f>IF(ISERROR(_xll.Woodstock.Analyst.Xcel.UDFs.GetIndicatorValueAverage("OVOLGPEUREC", "5 Famille de courbes="&amp;$F664&amp;";", _xll.Woodstock.Analyst.Xcel.UDFs.GetModelFilename(), _xll.Woodstock.Analyst.Xcel.UDFs.GetScenarioIndex(),"2", "6"))/5,0,_xll.Woodstock.Analyst.Xcel.UDFs.GetIndicatorValueAverage("OVOLGPEUREC", "5 Famille de courbes="&amp;$F664&amp;";", _xll.Woodstock.Analyst.Xcel.UDFs.GetModelFilename(), _xll.Woodstock.Analyst.Xcel.UDFs.GetScenarioIndex(),"2", "6"))/5</f>
        <v>0</v>
      </c>
      <c r="N664" s="437">
        <f t="shared" si="146"/>
        <v>0</v>
      </c>
      <c r="O664" s="241" t="b">
        <f t="shared" si="147"/>
        <v>1</v>
      </c>
    </row>
    <row r="665" spans="1:15" x14ac:dyDescent="0.25">
      <c r="A665" s="248" t="s">
        <v>29</v>
      </c>
      <c r="B665" s="248" t="s">
        <v>1455</v>
      </c>
      <c r="C665" s="248" t="s">
        <v>240</v>
      </c>
      <c r="D665" s="248" t="s">
        <v>241</v>
      </c>
      <c r="E665" s="241" t="s">
        <v>15</v>
      </c>
      <c r="F665" s="249" t="str">
        <f t="shared" si="144"/>
        <v>FCTYF_FTR_SBFT</v>
      </c>
      <c r="G665" s="249" t="str">
        <f t="shared" si="145"/>
        <v>FCTYF_FTR_SbFt_Érable rouge</v>
      </c>
      <c r="H665" s="253">
        <f>IF(ISERROR(_xll.Woodstock.Analyst.Xcel.UDFs.GetIndicatorValue("OVOLERRREC", "5 Famille de courbes="&amp;$F665&amp;";", _xll.Woodstock.Analyst.Xcel.UDFs.GetModelFilename(), _xll.Woodstock.Analyst.Xcel.UDFs.GetScenarioIndex(),"2"))/5,0,_xll.Woodstock.Analyst.Xcel.UDFs.GetIndicatorValue("OVOLERRREC", "5 Famille de courbes="&amp;$F665&amp;";", _xll.Woodstock.Analyst.Xcel.UDFs.GetModelFilename(), _xll.Woodstock.Analyst.Xcel.UDFs.GetScenarioIndex(),"2"))/5</f>
        <v>0</v>
      </c>
      <c r="I665" s="253">
        <f>IF(ISERROR(_xll.Woodstock.Analyst.Xcel.UDFs.GetIndicatorValue("OVOLERRREC", "5 Famille de courbes="&amp;$F665&amp;";", _xll.Woodstock.Analyst.Xcel.UDFs.GetModelFilename(), _xll.Woodstock.Analyst.Xcel.UDFs.GetScenarioIndex(),"3"))/5,0,_xll.Woodstock.Analyst.Xcel.UDFs.GetIndicatorValue("OVOLERRREC", "5 Famille de courbes="&amp;$F665&amp;";", _xll.Woodstock.Analyst.Xcel.UDFs.GetModelFilename(), _xll.Woodstock.Analyst.Xcel.UDFs.GetScenarioIndex(),"3"))/5</f>
        <v>0</v>
      </c>
      <c r="J665" s="253">
        <f>IF(ISERROR(_xll.Woodstock.Analyst.Xcel.UDFs.GetIndicatorValue("OVOLERRREC", "5 Famille de courbes="&amp;$F665&amp;";", _xll.Woodstock.Analyst.Xcel.UDFs.GetModelFilename(), _xll.Woodstock.Analyst.Xcel.UDFs.GetScenarioIndex(),"4"))/5,0,_xll.Woodstock.Analyst.Xcel.UDFs.GetIndicatorValue("OVOLERRREC", "5 Famille de courbes="&amp;$F665&amp;";", _xll.Woodstock.Analyst.Xcel.UDFs.GetModelFilename(), _xll.Woodstock.Analyst.Xcel.UDFs.GetScenarioIndex(),"4"))/5</f>
        <v>0</v>
      </c>
      <c r="K665" s="253">
        <f>IF(ISERROR(_xll.Woodstock.Analyst.Xcel.UDFs.GetIndicatorValue("OVOLERRREC", "5 Famille de courbes="&amp;$F665&amp;";", _xll.Woodstock.Analyst.Xcel.UDFs.GetModelFilename(), _xll.Woodstock.Analyst.Xcel.UDFs.GetScenarioIndex(),"5"))/5,0,_xll.Woodstock.Analyst.Xcel.UDFs.GetIndicatorValue("OVOLERRREC", "5 Famille de courbes="&amp;$F665&amp;";", _xll.Woodstock.Analyst.Xcel.UDFs.GetModelFilename(), _xll.Woodstock.Analyst.Xcel.UDFs.GetScenarioIndex(),"5"))/5</f>
        <v>0</v>
      </c>
      <c r="L665" s="253">
        <f>IF(ISERROR(_xll.Woodstock.Analyst.Xcel.UDFs.GetIndicatorValue("OVOLERRREC", "5 Famille de courbes="&amp;$F665&amp;";", _xll.Woodstock.Analyst.Xcel.UDFs.GetModelFilename(), _xll.Woodstock.Analyst.Xcel.UDFs.GetScenarioIndex(),"6"))/5,0,_xll.Woodstock.Analyst.Xcel.UDFs.GetIndicatorValue("OVOLERRREC", "5 Famille de courbes="&amp;$F665&amp;";", _xll.Woodstock.Analyst.Xcel.UDFs.GetModelFilename(), _xll.Woodstock.Analyst.Xcel.UDFs.GetScenarioIndex(),"6"))/5</f>
        <v>0</v>
      </c>
      <c r="M665" s="253">
        <f>IF(ISERROR(_xll.Woodstock.Analyst.Xcel.UDFs.GetIndicatorValueAverage("OVOLERRREC", "5 Famille de courbes="&amp;$F665&amp;";", _xll.Woodstock.Analyst.Xcel.UDFs.GetModelFilename(), _xll.Woodstock.Analyst.Xcel.UDFs.GetScenarioIndex(),"2", "6"))/5,0,_xll.Woodstock.Analyst.Xcel.UDFs.GetIndicatorValueAverage("OVOLERRREC", "5 Famille de courbes="&amp;$F665&amp;";", _xll.Woodstock.Analyst.Xcel.UDFs.GetModelFilename(), _xll.Woodstock.Analyst.Xcel.UDFs.GetScenarioIndex(),"2", "6"))/5</f>
        <v>0</v>
      </c>
      <c r="N665" s="437">
        <f t="shared" si="146"/>
        <v>0</v>
      </c>
      <c r="O665" s="241" t="b">
        <f t="shared" si="147"/>
        <v>1</v>
      </c>
    </row>
    <row r="666" spans="1:15" x14ac:dyDescent="0.25">
      <c r="A666" s="248" t="s">
        <v>29</v>
      </c>
      <c r="B666" s="248" t="s">
        <v>1455</v>
      </c>
      <c r="C666" s="248" t="s">
        <v>240</v>
      </c>
      <c r="D666" s="248" t="s">
        <v>241</v>
      </c>
      <c r="E666" s="241" t="s">
        <v>17</v>
      </c>
      <c r="F666" s="249" t="str">
        <f t="shared" si="144"/>
        <v>FCTYF_FTR_SBFT</v>
      </c>
      <c r="G666" s="249" t="str">
        <f t="shared" si="145"/>
        <v>FCTYF_FTR_SbFt_Sous-total F. Intolérants</v>
      </c>
      <c r="H666" s="253">
        <f>IF(ISERROR(_xll.Woodstock.Analyst.Xcel.UDFs.GetIndicatorValue("OVOLGFIREC", "5 Famille de courbes="&amp;$F666&amp;";", _xll.Woodstock.Analyst.Xcel.UDFs.GetModelFilename(), _xll.Woodstock.Analyst.Xcel.UDFs.GetScenarioIndex(),"2"))/5,0,_xll.Woodstock.Analyst.Xcel.UDFs.GetIndicatorValue("OVOLGFIREC", "5 Famille de courbes="&amp;$F666&amp;";", _xll.Woodstock.Analyst.Xcel.UDFs.GetModelFilename(), _xll.Woodstock.Analyst.Xcel.UDFs.GetScenarioIndex(),"2"))/5</f>
        <v>0</v>
      </c>
      <c r="I666" s="253">
        <f>IF(ISERROR(_xll.Woodstock.Analyst.Xcel.UDFs.GetIndicatorValue("OVOLGFIREC", "5 Famille de courbes="&amp;$F666&amp;";", _xll.Woodstock.Analyst.Xcel.UDFs.GetModelFilename(), _xll.Woodstock.Analyst.Xcel.UDFs.GetScenarioIndex(),"3"))/5,0,_xll.Woodstock.Analyst.Xcel.UDFs.GetIndicatorValue("OVOLGFIREC", "5 Famille de courbes="&amp;$F666&amp;";", _xll.Woodstock.Analyst.Xcel.UDFs.GetModelFilename(), _xll.Woodstock.Analyst.Xcel.UDFs.GetScenarioIndex(),"3"))/5</f>
        <v>0</v>
      </c>
      <c r="J666" s="253">
        <f>IF(ISERROR(_xll.Woodstock.Analyst.Xcel.UDFs.GetIndicatorValue("OVOLGFIREC", "5 Famille de courbes="&amp;$F666&amp;";", _xll.Woodstock.Analyst.Xcel.UDFs.GetModelFilename(), _xll.Woodstock.Analyst.Xcel.UDFs.GetScenarioIndex(),"4"))/5,0,_xll.Woodstock.Analyst.Xcel.UDFs.GetIndicatorValue("OVOLGFIREC", "5 Famille de courbes="&amp;$F666&amp;";", _xll.Woodstock.Analyst.Xcel.UDFs.GetModelFilename(), _xll.Woodstock.Analyst.Xcel.UDFs.GetScenarioIndex(),"4"))/5</f>
        <v>0</v>
      </c>
      <c r="K666" s="253">
        <f>IF(ISERROR(_xll.Woodstock.Analyst.Xcel.UDFs.GetIndicatorValue("OVOLGFIREC", "5 Famille de courbes="&amp;$F666&amp;";", _xll.Woodstock.Analyst.Xcel.UDFs.GetModelFilename(), _xll.Woodstock.Analyst.Xcel.UDFs.GetScenarioIndex(),"5"))/5,0,_xll.Woodstock.Analyst.Xcel.UDFs.GetIndicatorValue("OVOLGFIREC", "5 Famille de courbes="&amp;$F666&amp;";", _xll.Woodstock.Analyst.Xcel.UDFs.GetModelFilename(), _xll.Woodstock.Analyst.Xcel.UDFs.GetScenarioIndex(),"5"))/5</f>
        <v>0</v>
      </c>
      <c r="L666" s="253">
        <f>IF(ISERROR(_xll.Woodstock.Analyst.Xcel.UDFs.GetIndicatorValue("OVOLGFIREC", "5 Famille de courbes="&amp;$F666&amp;";", _xll.Woodstock.Analyst.Xcel.UDFs.GetModelFilename(), _xll.Woodstock.Analyst.Xcel.UDFs.GetScenarioIndex(),"6"))/5,0,_xll.Woodstock.Analyst.Xcel.UDFs.GetIndicatorValue("OVOLGFIREC", "5 Famille de courbes="&amp;$F666&amp;";", _xll.Woodstock.Analyst.Xcel.UDFs.GetModelFilename(), _xll.Woodstock.Analyst.Xcel.UDFs.GetScenarioIndex(),"6"))/5</f>
        <v>0</v>
      </c>
      <c r="M666" s="253">
        <f>IF(ISERROR(_xll.Woodstock.Analyst.Xcel.UDFs.GetIndicatorValueAverage("OVOLGFIREC", "5 Famille de courbes="&amp;$F666&amp;";", _xll.Woodstock.Analyst.Xcel.UDFs.GetModelFilename(), _xll.Woodstock.Analyst.Xcel.UDFs.GetScenarioIndex(),"2", "6"))/5,0,_xll.Woodstock.Analyst.Xcel.UDFs.GetIndicatorValueAverage("OVOLGFIREC", "5 Famille de courbes="&amp;$F666&amp;";", _xll.Woodstock.Analyst.Xcel.UDFs.GetModelFilename(), _xll.Woodstock.Analyst.Xcel.UDFs.GetScenarioIndex(),"2", "6"))/5</f>
        <v>0</v>
      </c>
      <c r="N666" s="437">
        <f t="shared" si="146"/>
        <v>0</v>
      </c>
      <c r="O666" s="241" t="b">
        <f t="shared" si="147"/>
        <v>1</v>
      </c>
    </row>
    <row r="667" spans="1:15" x14ac:dyDescent="0.25">
      <c r="A667" s="248" t="s">
        <v>29</v>
      </c>
      <c r="B667" s="248" t="s">
        <v>1455</v>
      </c>
      <c r="C667" s="248" t="s">
        <v>240</v>
      </c>
      <c r="D667" s="248" t="s">
        <v>241</v>
      </c>
      <c r="E667" s="241" t="s">
        <v>18</v>
      </c>
      <c r="F667" s="249" t="str">
        <f t="shared" si="144"/>
        <v>FCTYF_FTR_SBFT</v>
      </c>
      <c r="G667" s="249" t="str">
        <f t="shared" si="145"/>
        <v>FCTYF_FTR_SbFt_Bouleau jaune</v>
      </c>
      <c r="H667" s="253">
        <f>IF(ISERROR(_xll.Woodstock.Analyst.Xcel.UDFs.GetIndicatorValue("OVOLBOJREC", "5 Famille de courbes="&amp;$F667&amp;";", _xll.Woodstock.Analyst.Xcel.UDFs.GetModelFilename(), _xll.Woodstock.Analyst.Xcel.UDFs.GetScenarioIndex(),"2"))/5,0,_xll.Woodstock.Analyst.Xcel.UDFs.GetIndicatorValue("OVOLBOJREC", "5 Famille de courbes="&amp;$F667&amp;";", _xll.Woodstock.Analyst.Xcel.UDFs.GetModelFilename(), _xll.Woodstock.Analyst.Xcel.UDFs.GetScenarioIndex(),"2"))/5</f>
        <v>0</v>
      </c>
      <c r="I667" s="253">
        <f>IF(ISERROR(_xll.Woodstock.Analyst.Xcel.UDFs.GetIndicatorValue("OVOLBOJREC", "5 Famille de courbes="&amp;$F667&amp;";", _xll.Woodstock.Analyst.Xcel.UDFs.GetModelFilename(), _xll.Woodstock.Analyst.Xcel.UDFs.GetScenarioIndex(),"3"))/5,0,_xll.Woodstock.Analyst.Xcel.UDFs.GetIndicatorValue("OVOLBOJREC", "5 Famille de courbes="&amp;$F667&amp;";", _xll.Woodstock.Analyst.Xcel.UDFs.GetModelFilename(), _xll.Woodstock.Analyst.Xcel.UDFs.GetScenarioIndex(),"3"))/5</f>
        <v>0</v>
      </c>
      <c r="J667" s="253">
        <f>IF(ISERROR(_xll.Woodstock.Analyst.Xcel.UDFs.GetIndicatorValue("OVOLBOJREC", "5 Famille de courbes="&amp;$F667&amp;";", _xll.Woodstock.Analyst.Xcel.UDFs.GetModelFilename(), _xll.Woodstock.Analyst.Xcel.UDFs.GetScenarioIndex(),"4"))/5,0,_xll.Woodstock.Analyst.Xcel.UDFs.GetIndicatorValue("OVOLBOJREC", "5 Famille de courbes="&amp;$F667&amp;";", _xll.Woodstock.Analyst.Xcel.UDFs.GetModelFilename(), _xll.Woodstock.Analyst.Xcel.UDFs.GetScenarioIndex(),"4"))/5</f>
        <v>0</v>
      </c>
      <c r="K667" s="253">
        <f>IF(ISERROR(_xll.Woodstock.Analyst.Xcel.UDFs.GetIndicatorValue("OVOLBOJREC", "5 Famille de courbes="&amp;$F667&amp;";", _xll.Woodstock.Analyst.Xcel.UDFs.GetModelFilename(), _xll.Woodstock.Analyst.Xcel.UDFs.GetScenarioIndex(),"5"))/5,0,_xll.Woodstock.Analyst.Xcel.UDFs.GetIndicatorValue("OVOLBOJREC", "5 Famille de courbes="&amp;$F667&amp;";", _xll.Woodstock.Analyst.Xcel.UDFs.GetModelFilename(), _xll.Woodstock.Analyst.Xcel.UDFs.GetScenarioIndex(),"5"))/5</f>
        <v>0</v>
      </c>
      <c r="L667" s="253">
        <f>IF(ISERROR(_xll.Woodstock.Analyst.Xcel.UDFs.GetIndicatorValue("OVOLBOJREC", "5 Famille de courbes="&amp;$F667&amp;";", _xll.Woodstock.Analyst.Xcel.UDFs.GetModelFilename(), _xll.Woodstock.Analyst.Xcel.UDFs.GetScenarioIndex(),"6"))/5,0,_xll.Woodstock.Analyst.Xcel.UDFs.GetIndicatorValue("OVOLBOJREC", "5 Famille de courbes="&amp;$F667&amp;";", _xll.Woodstock.Analyst.Xcel.UDFs.GetModelFilename(), _xll.Woodstock.Analyst.Xcel.UDFs.GetScenarioIndex(),"6"))/5</f>
        <v>0</v>
      </c>
      <c r="M667" s="253">
        <f>IF(ISERROR(_xll.Woodstock.Analyst.Xcel.UDFs.GetIndicatorValueAverage("OVOLBOJREC", "5 Famille de courbes="&amp;$F667&amp;";", _xll.Woodstock.Analyst.Xcel.UDFs.GetModelFilename(), _xll.Woodstock.Analyst.Xcel.UDFs.GetScenarioIndex(),"2", "6"))/5,0,_xll.Woodstock.Analyst.Xcel.UDFs.GetIndicatorValueAverage("OVOLBOJREC", "5 Famille de courbes="&amp;$F667&amp;";", _xll.Woodstock.Analyst.Xcel.UDFs.GetModelFilename(), _xll.Woodstock.Analyst.Xcel.UDFs.GetScenarioIndex(),"2", "6"))/5</f>
        <v>0</v>
      </c>
      <c r="N667" s="437">
        <f t="shared" si="146"/>
        <v>0</v>
      </c>
      <c r="O667" s="241" t="b">
        <f t="shared" si="147"/>
        <v>1</v>
      </c>
    </row>
    <row r="668" spans="1:15" x14ac:dyDescent="0.25">
      <c r="A668" s="248" t="s">
        <v>29</v>
      </c>
      <c r="B668" s="248" t="s">
        <v>1455</v>
      </c>
      <c r="C668" s="248" t="s">
        <v>240</v>
      </c>
      <c r="D668" s="248" t="s">
        <v>241</v>
      </c>
      <c r="E668" s="241" t="s">
        <v>19</v>
      </c>
      <c r="F668" s="249" t="str">
        <f t="shared" si="144"/>
        <v>FCTYF_FTR_SBFT</v>
      </c>
      <c r="G668" s="249" t="str">
        <f t="shared" si="145"/>
        <v>FCTYF_FTR_SbFt_Érable à sucre</v>
      </c>
      <c r="H668" s="253">
        <f>IF(ISERROR(_xll.Woodstock.Analyst.Xcel.UDFs.GetIndicatorValue("OVOLERSREC", "5 Famille de courbes="&amp;$F668&amp;";", _xll.Woodstock.Analyst.Xcel.UDFs.GetModelFilename(), _xll.Woodstock.Analyst.Xcel.UDFs.GetScenarioIndex(),"2"))/5,0,_xll.Woodstock.Analyst.Xcel.UDFs.GetIndicatorValue("OVOLERSREC", "5 Famille de courbes="&amp;$F668&amp;";", _xll.Woodstock.Analyst.Xcel.UDFs.GetModelFilename(), _xll.Woodstock.Analyst.Xcel.UDFs.GetScenarioIndex(),"2"))/5</f>
        <v>0</v>
      </c>
      <c r="I668" s="253">
        <f>IF(ISERROR(_xll.Woodstock.Analyst.Xcel.UDFs.GetIndicatorValue("OVOLERSREC", "5 Famille de courbes="&amp;$F668&amp;";", _xll.Woodstock.Analyst.Xcel.UDFs.GetModelFilename(), _xll.Woodstock.Analyst.Xcel.UDFs.GetScenarioIndex(),"3"))/5,0,_xll.Woodstock.Analyst.Xcel.UDFs.GetIndicatorValue("OVOLERSREC", "5 Famille de courbes="&amp;$F668&amp;";", _xll.Woodstock.Analyst.Xcel.UDFs.GetModelFilename(), _xll.Woodstock.Analyst.Xcel.UDFs.GetScenarioIndex(),"3"))/5</f>
        <v>0</v>
      </c>
      <c r="J668" s="253">
        <f>IF(ISERROR(_xll.Woodstock.Analyst.Xcel.UDFs.GetIndicatorValue("OVOLERSREC", "5 Famille de courbes="&amp;$F668&amp;";", _xll.Woodstock.Analyst.Xcel.UDFs.GetModelFilename(), _xll.Woodstock.Analyst.Xcel.UDFs.GetScenarioIndex(),"4"))/5,0,_xll.Woodstock.Analyst.Xcel.UDFs.GetIndicatorValue("OVOLERSREC", "5 Famille de courbes="&amp;$F668&amp;";", _xll.Woodstock.Analyst.Xcel.UDFs.GetModelFilename(), _xll.Woodstock.Analyst.Xcel.UDFs.GetScenarioIndex(),"4"))/5</f>
        <v>0</v>
      </c>
      <c r="K668" s="253">
        <f>IF(ISERROR(_xll.Woodstock.Analyst.Xcel.UDFs.GetIndicatorValue("OVOLERSREC", "5 Famille de courbes="&amp;$F668&amp;";", _xll.Woodstock.Analyst.Xcel.UDFs.GetModelFilename(), _xll.Woodstock.Analyst.Xcel.UDFs.GetScenarioIndex(),"5"))/5,0,_xll.Woodstock.Analyst.Xcel.UDFs.GetIndicatorValue("OVOLERSREC", "5 Famille de courbes="&amp;$F668&amp;";", _xll.Woodstock.Analyst.Xcel.UDFs.GetModelFilename(), _xll.Woodstock.Analyst.Xcel.UDFs.GetScenarioIndex(),"5"))/5</f>
        <v>0</v>
      </c>
      <c r="L668" s="253">
        <f>IF(ISERROR(_xll.Woodstock.Analyst.Xcel.UDFs.GetIndicatorValue("OVOLERSREC", "5 Famille de courbes="&amp;$F668&amp;";", _xll.Woodstock.Analyst.Xcel.UDFs.GetModelFilename(), _xll.Woodstock.Analyst.Xcel.UDFs.GetScenarioIndex(),"6"))/5,0,_xll.Woodstock.Analyst.Xcel.UDFs.GetIndicatorValue("OVOLERSREC", "5 Famille de courbes="&amp;$F668&amp;";", _xll.Woodstock.Analyst.Xcel.UDFs.GetModelFilename(), _xll.Woodstock.Analyst.Xcel.UDFs.GetScenarioIndex(),"6"))/5</f>
        <v>0</v>
      </c>
      <c r="M668" s="253">
        <f>IF(ISERROR(_xll.Woodstock.Analyst.Xcel.UDFs.GetIndicatorValueAverage("OVOLERSREC", "5 Famille de courbes="&amp;$F668&amp;";", _xll.Woodstock.Analyst.Xcel.UDFs.GetModelFilename(), _xll.Woodstock.Analyst.Xcel.UDFs.GetScenarioIndex(),"2", "6"))/5,0,_xll.Woodstock.Analyst.Xcel.UDFs.GetIndicatorValueAverage("OVOLERSREC", "5 Famille de courbes="&amp;$F668&amp;";", _xll.Woodstock.Analyst.Xcel.UDFs.GetModelFilename(), _xll.Woodstock.Analyst.Xcel.UDFs.GetScenarioIndex(),"2", "6"))/5</f>
        <v>0</v>
      </c>
      <c r="N668" s="437">
        <f t="shared" si="146"/>
        <v>0</v>
      </c>
      <c r="O668" s="241" t="b">
        <f t="shared" si="147"/>
        <v>1</v>
      </c>
    </row>
    <row r="669" spans="1:15" x14ac:dyDescent="0.25">
      <c r="A669" s="248" t="s">
        <v>29</v>
      </c>
      <c r="B669" s="248" t="s">
        <v>1455</v>
      </c>
      <c r="C669" s="248" t="s">
        <v>240</v>
      </c>
      <c r="D669" s="248" t="s">
        <v>241</v>
      </c>
      <c r="E669" s="241" t="s">
        <v>21</v>
      </c>
      <c r="F669" s="249" t="str">
        <f t="shared" si="144"/>
        <v>FCTYF_FTR_SBFT</v>
      </c>
      <c r="G669" s="249" t="str">
        <f t="shared" si="145"/>
        <v>FCTYF_FTR_SbFt_Sous-total F. Tolérants</v>
      </c>
      <c r="H669" s="253">
        <f>IF(ISERROR(_xll.Woodstock.Analyst.Xcel.UDFs.GetIndicatorValue("OVOLGFTREC", "5 Famille de courbes="&amp;$F669&amp;";", _xll.Woodstock.Analyst.Xcel.UDFs.GetModelFilename(), _xll.Woodstock.Analyst.Xcel.UDFs.GetScenarioIndex(),"2"))/5,0,_xll.Woodstock.Analyst.Xcel.UDFs.GetIndicatorValue("OVOLGFTREC", "5 Famille de courbes="&amp;$F669&amp;";", _xll.Woodstock.Analyst.Xcel.UDFs.GetModelFilename(), _xll.Woodstock.Analyst.Xcel.UDFs.GetScenarioIndex(),"2"))/5</f>
        <v>0</v>
      </c>
      <c r="I669" s="253">
        <f>IF(ISERROR(_xll.Woodstock.Analyst.Xcel.UDFs.GetIndicatorValue("OVOLGFTREC", "5 Famille de courbes="&amp;$F669&amp;";", _xll.Woodstock.Analyst.Xcel.UDFs.GetModelFilename(), _xll.Woodstock.Analyst.Xcel.UDFs.GetScenarioIndex(),"3"))/5,0,_xll.Woodstock.Analyst.Xcel.UDFs.GetIndicatorValue("OVOLGFTREC", "5 Famille de courbes="&amp;$F669&amp;";", _xll.Woodstock.Analyst.Xcel.UDFs.GetModelFilename(), _xll.Woodstock.Analyst.Xcel.UDFs.GetScenarioIndex(),"3"))/5</f>
        <v>0</v>
      </c>
      <c r="J669" s="253">
        <f>IF(ISERROR(_xll.Woodstock.Analyst.Xcel.UDFs.GetIndicatorValue("OVOLGFTREC", "5 Famille de courbes="&amp;$F669&amp;";", _xll.Woodstock.Analyst.Xcel.UDFs.GetModelFilename(), _xll.Woodstock.Analyst.Xcel.UDFs.GetScenarioIndex(),"4"))/5,0,_xll.Woodstock.Analyst.Xcel.UDFs.GetIndicatorValue("OVOLGFTREC", "5 Famille de courbes="&amp;$F669&amp;";", _xll.Woodstock.Analyst.Xcel.UDFs.GetModelFilename(), _xll.Woodstock.Analyst.Xcel.UDFs.GetScenarioIndex(),"4"))/5</f>
        <v>0</v>
      </c>
      <c r="K669" s="253">
        <f>IF(ISERROR(_xll.Woodstock.Analyst.Xcel.UDFs.GetIndicatorValue("OVOLGFTREC", "5 Famille de courbes="&amp;$F669&amp;";", _xll.Woodstock.Analyst.Xcel.UDFs.GetModelFilename(), _xll.Woodstock.Analyst.Xcel.UDFs.GetScenarioIndex(),"5"))/5,0,_xll.Woodstock.Analyst.Xcel.UDFs.GetIndicatorValue("OVOLGFTREC", "5 Famille de courbes="&amp;$F669&amp;";", _xll.Woodstock.Analyst.Xcel.UDFs.GetModelFilename(), _xll.Woodstock.Analyst.Xcel.UDFs.GetScenarioIndex(),"5"))/5</f>
        <v>0</v>
      </c>
      <c r="L669" s="253">
        <f>IF(ISERROR(_xll.Woodstock.Analyst.Xcel.UDFs.GetIndicatorValue("OVOLGFTREC", "5 Famille de courbes="&amp;$F669&amp;";", _xll.Woodstock.Analyst.Xcel.UDFs.GetModelFilename(), _xll.Woodstock.Analyst.Xcel.UDFs.GetScenarioIndex(),"6"))/5,0,_xll.Woodstock.Analyst.Xcel.UDFs.GetIndicatorValue("OVOLGFTREC", "5 Famille de courbes="&amp;$F669&amp;";", _xll.Woodstock.Analyst.Xcel.UDFs.GetModelFilename(), _xll.Woodstock.Analyst.Xcel.UDFs.GetScenarioIndex(),"6"))/5</f>
        <v>0</v>
      </c>
      <c r="M669" s="253">
        <f>IF(ISERROR(_xll.Woodstock.Analyst.Xcel.UDFs.GetIndicatorValueAverage("OVOLGFTREC", "5 Famille de courbes="&amp;$F669&amp;";", _xll.Woodstock.Analyst.Xcel.UDFs.GetModelFilename(), _xll.Woodstock.Analyst.Xcel.UDFs.GetScenarioIndex(),"2", "6"))/5,0,_xll.Woodstock.Analyst.Xcel.UDFs.GetIndicatorValueAverage("OVOLGFTREC", "5 Famille de courbes="&amp;$F669&amp;";", _xll.Woodstock.Analyst.Xcel.UDFs.GetModelFilename(), _xll.Woodstock.Analyst.Xcel.UDFs.GetScenarioIndex(),"2", "6"))/5</f>
        <v>0</v>
      </c>
      <c r="N669" s="437">
        <f t="shared" si="146"/>
        <v>0</v>
      </c>
      <c r="O669" s="241" t="b">
        <f t="shared" si="147"/>
        <v>1</v>
      </c>
    </row>
    <row r="670" spans="1:15" x14ac:dyDescent="0.25">
      <c r="A670" s="248" t="s">
        <v>29</v>
      </c>
      <c r="B670" s="248" t="s">
        <v>1455</v>
      </c>
      <c r="C670" s="248" t="s">
        <v>240</v>
      </c>
      <c r="D670" s="248" t="s">
        <v>241</v>
      </c>
      <c r="E670" s="241" t="s">
        <v>39</v>
      </c>
      <c r="F670" s="249" t="str">
        <f t="shared" si="144"/>
        <v>FCTYF_FTR_SBFT</v>
      </c>
      <c r="G670" s="249" t="str">
        <f t="shared" si="145"/>
        <v>FCTYF_FTR_SbFt_Total Résineux &amp; Feuillus</v>
      </c>
      <c r="H670" s="253">
        <f>IF(ISERROR(_xll.Woodstock.Analyst.Xcel.UDFs.GetIndicatorValue("OVOLTOTREC", "5 Famille de courbes="&amp;$F670&amp;";", _xll.Woodstock.Analyst.Xcel.UDFs.GetModelFilename(), _xll.Woodstock.Analyst.Xcel.UDFs.GetScenarioIndex(),"2"))/5,0,_xll.Woodstock.Analyst.Xcel.UDFs.GetIndicatorValue("OVOLTOTREC", "5 Famille de courbes="&amp;$F670&amp;";", _xll.Woodstock.Analyst.Xcel.UDFs.GetModelFilename(), _xll.Woodstock.Analyst.Xcel.UDFs.GetScenarioIndex(),"2"))/5</f>
        <v>0</v>
      </c>
      <c r="I670" s="253">
        <f>IF(ISERROR(_xll.Woodstock.Analyst.Xcel.UDFs.GetIndicatorValue("OVOLTOTREC", "5 Famille de courbes="&amp;$F670&amp;";", _xll.Woodstock.Analyst.Xcel.UDFs.GetModelFilename(), _xll.Woodstock.Analyst.Xcel.UDFs.GetScenarioIndex(),"3"))/5,0,_xll.Woodstock.Analyst.Xcel.UDFs.GetIndicatorValue("OVOLTOTREC", "5 Famille de courbes="&amp;$F670&amp;";", _xll.Woodstock.Analyst.Xcel.UDFs.GetModelFilename(), _xll.Woodstock.Analyst.Xcel.UDFs.GetScenarioIndex(),"3"))/5</f>
        <v>0</v>
      </c>
      <c r="J670" s="253">
        <f>IF(ISERROR(_xll.Woodstock.Analyst.Xcel.UDFs.GetIndicatorValue("OVOLTOTREC", "5 Famille de courbes="&amp;$F670&amp;";", _xll.Woodstock.Analyst.Xcel.UDFs.GetModelFilename(), _xll.Woodstock.Analyst.Xcel.UDFs.GetScenarioIndex(),"4"))/5,0,_xll.Woodstock.Analyst.Xcel.UDFs.GetIndicatorValue("OVOLTOTREC", "5 Famille de courbes="&amp;$F670&amp;";", _xll.Woodstock.Analyst.Xcel.UDFs.GetModelFilename(), _xll.Woodstock.Analyst.Xcel.UDFs.GetScenarioIndex(),"4"))/5</f>
        <v>0</v>
      </c>
      <c r="K670" s="253">
        <f>IF(ISERROR(_xll.Woodstock.Analyst.Xcel.UDFs.GetIndicatorValue("OVOLTOTREC", "5 Famille de courbes="&amp;$F670&amp;";", _xll.Woodstock.Analyst.Xcel.UDFs.GetModelFilename(), _xll.Woodstock.Analyst.Xcel.UDFs.GetScenarioIndex(),"5"))/5,0,_xll.Woodstock.Analyst.Xcel.UDFs.GetIndicatorValue("OVOLTOTREC", "5 Famille de courbes="&amp;$F670&amp;";", _xll.Woodstock.Analyst.Xcel.UDFs.GetModelFilename(), _xll.Woodstock.Analyst.Xcel.UDFs.GetScenarioIndex(),"5"))/5</f>
        <v>0</v>
      </c>
      <c r="L670" s="253">
        <f>IF(ISERROR(_xll.Woodstock.Analyst.Xcel.UDFs.GetIndicatorValue("OVOLTOTREC", "5 Famille de courbes="&amp;$F670&amp;";", _xll.Woodstock.Analyst.Xcel.UDFs.GetModelFilename(), _xll.Woodstock.Analyst.Xcel.UDFs.GetScenarioIndex(),"6"))/5,0,_xll.Woodstock.Analyst.Xcel.UDFs.GetIndicatorValue("OVOLTOTREC", "5 Famille de courbes="&amp;$F670&amp;";", _xll.Woodstock.Analyst.Xcel.UDFs.GetModelFilename(), _xll.Woodstock.Analyst.Xcel.UDFs.GetScenarioIndex(),"6"))/5</f>
        <v>0</v>
      </c>
      <c r="M670" s="253">
        <f>IF(ISERROR(_xll.Woodstock.Analyst.Xcel.UDFs.GetIndicatorValueAverage("OVOLTOTREC", "5 Famille de courbes="&amp;$F670&amp;";", _xll.Woodstock.Analyst.Xcel.UDFs.GetModelFilename(), _xll.Woodstock.Analyst.Xcel.UDFs.GetScenarioIndex(),"2", "6"))/5,0,_xll.Woodstock.Analyst.Xcel.UDFs.GetIndicatorValueAverage("OVOLTOTREC", "5 Famille de courbes="&amp;$F670&amp;";", _xll.Woodstock.Analyst.Xcel.UDFs.GetModelFilename(), _xll.Woodstock.Analyst.Xcel.UDFs.GetScenarioIndex(),"2", "6"))/5</f>
        <v>0</v>
      </c>
      <c r="N670" s="437">
        <f t="shared" si="146"/>
        <v>0</v>
      </c>
      <c r="O670" s="241" t="b">
        <f t="shared" si="147"/>
        <v>1</v>
      </c>
    </row>
    <row r="671" spans="1:15" x14ac:dyDescent="0.25">
      <c r="A671" s="248"/>
      <c r="B671" s="248"/>
      <c r="C671" s="248"/>
      <c r="D671" s="248"/>
      <c r="E671" s="241"/>
      <c r="F671" s="241"/>
      <c r="G671" s="241"/>
      <c r="H671" s="241"/>
      <c r="I671" s="241"/>
      <c r="J671" s="241"/>
      <c r="K671" s="241"/>
      <c r="L671" s="241"/>
      <c r="M671" s="241"/>
      <c r="N671" s="355"/>
      <c r="O671" s="241"/>
    </row>
    <row r="672" spans="1:15" x14ac:dyDescent="0.25">
      <c r="A672" s="248" t="s">
        <v>31</v>
      </c>
      <c r="B672" s="248" t="s">
        <v>105</v>
      </c>
      <c r="C672" s="248" t="s">
        <v>31</v>
      </c>
      <c r="D672" s="248" t="s">
        <v>104</v>
      </c>
      <c r="E672" s="249" t="s">
        <v>2</v>
      </c>
      <c r="F672" s="249" t="str">
        <f t="shared" ref="F672:F688" si="148">UPPER("FCTYF_"&amp;B672&amp;"_"&amp;D672)</f>
        <v>FCTYF_PEU_PE</v>
      </c>
      <c r="G672" s="249" t="str">
        <f t="shared" ref="G672:G688" si="149">TRIM("FCTYF_"&amp;B672&amp;"_"&amp;D672&amp;"_"&amp;E672)</f>
        <v>FCTYF_PEU_Pe_Sapin</v>
      </c>
      <c r="H672" s="253">
        <f>IF(ISERROR(_xll.Woodstock.Analyst.Xcel.UDFs.GetIndicatorValue("OVOLSABREC", "5 Famille de courbes="&amp;$F672&amp;";", _xll.Woodstock.Analyst.Xcel.UDFs.GetModelFilename(), _xll.Woodstock.Analyst.Xcel.UDFs.GetScenarioIndex(),"2"))/5,0,_xll.Woodstock.Analyst.Xcel.UDFs.GetIndicatorValue("OVOLSABREC", "5 Famille de courbes="&amp;$F672&amp;";", _xll.Woodstock.Analyst.Xcel.UDFs.GetModelFilename(), _xll.Woodstock.Analyst.Xcel.UDFs.GetScenarioIndex(),"2"))/5</f>
        <v>0</v>
      </c>
      <c r="I672" s="253">
        <f>IF(ISERROR(_xll.Woodstock.Analyst.Xcel.UDFs.GetIndicatorValue("OVOLSABREC", "5 Famille de courbes="&amp;$F672&amp;";", _xll.Woodstock.Analyst.Xcel.UDFs.GetModelFilename(), _xll.Woodstock.Analyst.Xcel.UDFs.GetScenarioIndex(),"3"))/5,0,_xll.Woodstock.Analyst.Xcel.UDFs.GetIndicatorValue("OVOLSABREC", "5 Famille de courbes="&amp;$F672&amp;";", _xll.Woodstock.Analyst.Xcel.UDFs.GetModelFilename(), _xll.Woodstock.Analyst.Xcel.UDFs.GetScenarioIndex(),"3"))/5</f>
        <v>0</v>
      </c>
      <c r="J672" s="253">
        <f>IF(ISERROR(_xll.Woodstock.Analyst.Xcel.UDFs.GetIndicatorValue("OVOLSABREC", "5 Famille de courbes="&amp;$F672&amp;";", _xll.Woodstock.Analyst.Xcel.UDFs.GetModelFilename(), _xll.Woodstock.Analyst.Xcel.UDFs.GetScenarioIndex(),"4"))/5,0,_xll.Woodstock.Analyst.Xcel.UDFs.GetIndicatorValue("OVOLSABREC", "5 Famille de courbes="&amp;$F672&amp;";", _xll.Woodstock.Analyst.Xcel.UDFs.GetModelFilename(), _xll.Woodstock.Analyst.Xcel.UDFs.GetScenarioIndex(),"4"))/5</f>
        <v>0</v>
      </c>
      <c r="K672" s="253">
        <f>IF(ISERROR(_xll.Woodstock.Analyst.Xcel.UDFs.GetIndicatorValue("OVOLSABREC", "5 Famille de courbes="&amp;$F672&amp;";", _xll.Woodstock.Analyst.Xcel.UDFs.GetModelFilename(), _xll.Woodstock.Analyst.Xcel.UDFs.GetScenarioIndex(),"5"))/5,0,_xll.Woodstock.Analyst.Xcel.UDFs.GetIndicatorValue("OVOLSABREC", "5 Famille de courbes="&amp;$F672&amp;";", _xll.Woodstock.Analyst.Xcel.UDFs.GetModelFilename(), _xll.Woodstock.Analyst.Xcel.UDFs.GetScenarioIndex(),"5"))/5</f>
        <v>0</v>
      </c>
      <c r="L672" s="253">
        <f>IF(ISERROR(_xll.Woodstock.Analyst.Xcel.UDFs.GetIndicatorValue("OVOLSABREC", "5 Famille de courbes="&amp;$F672&amp;";", _xll.Woodstock.Analyst.Xcel.UDFs.GetModelFilename(), _xll.Woodstock.Analyst.Xcel.UDFs.GetScenarioIndex(),"6"))/5,0,_xll.Woodstock.Analyst.Xcel.UDFs.GetIndicatorValue("OVOLSABREC", "5 Famille de courbes="&amp;$F672&amp;";", _xll.Woodstock.Analyst.Xcel.UDFs.GetModelFilename(), _xll.Woodstock.Analyst.Xcel.UDFs.GetScenarioIndex(),"6"))/5</f>
        <v>0</v>
      </c>
      <c r="M672" s="253">
        <f>IF(ISERROR(_xll.Woodstock.Analyst.Xcel.UDFs.GetIndicatorValueAverage("OVOLSABREC", "5 Famille de courbes="&amp;$F672&amp;";", _xll.Woodstock.Analyst.Xcel.UDFs.GetModelFilename(), _xll.Woodstock.Analyst.Xcel.UDFs.GetScenarioIndex(),"2", "6"))/5,0,_xll.Woodstock.Analyst.Xcel.UDFs.GetIndicatorValueAverage("OVOLSABREC", "5 Famille de courbes="&amp;$F672&amp;";", _xll.Woodstock.Analyst.Xcel.UDFs.GetModelFilename(), _xll.Woodstock.Analyst.Xcel.UDFs.GetScenarioIndex(),"2", "6"))/5</f>
        <v>0</v>
      </c>
      <c r="N672" s="437">
        <f t="shared" ref="N672:N688" si="150">AVERAGE(H672:L672)</f>
        <v>0</v>
      </c>
      <c r="O672" s="241" t="b">
        <f t="shared" ref="O672:O688" si="151">EXACT(ROUND(M672,1),ROUND(N672,1))</f>
        <v>1</v>
      </c>
    </row>
    <row r="673" spans="1:15" x14ac:dyDescent="0.25">
      <c r="A673" s="248" t="s">
        <v>31</v>
      </c>
      <c r="B673" s="248" t="s">
        <v>105</v>
      </c>
      <c r="C673" s="248" t="s">
        <v>31</v>
      </c>
      <c r="D673" s="248" t="s">
        <v>104</v>
      </c>
      <c r="E673" s="241" t="s">
        <v>3</v>
      </c>
      <c r="F673" s="249" t="str">
        <f t="shared" si="148"/>
        <v>FCTYF_PEU_PE</v>
      </c>
      <c r="G673" s="249" t="str">
        <f t="shared" si="149"/>
        <v>FCTYF_PEU_Pe_Épinettes</v>
      </c>
      <c r="H673" s="253">
        <f>IF(ISERROR(_xll.Woodstock.Analyst.Xcel.UDFs.GetIndicatorValue("OVOLGEPXREC", "5 Famille de courbes="&amp;$F673&amp;";", _xll.Woodstock.Analyst.Xcel.UDFs.GetModelFilename(), _xll.Woodstock.Analyst.Xcel.UDFs.GetScenarioIndex(),"2"))/5,0,_xll.Woodstock.Analyst.Xcel.UDFs.GetIndicatorValue("OVOLGEPXREC", "5 Famille de courbes="&amp;$F673&amp;";", _xll.Woodstock.Analyst.Xcel.UDFs.GetModelFilename(), _xll.Woodstock.Analyst.Xcel.UDFs.GetScenarioIndex(),"2"))/5</f>
        <v>0</v>
      </c>
      <c r="I673" s="253">
        <f>IF(ISERROR(_xll.Woodstock.Analyst.Xcel.UDFs.GetIndicatorValue("OVOLGEPXREC", "5 Famille de courbes="&amp;$F673&amp;";", _xll.Woodstock.Analyst.Xcel.UDFs.GetModelFilename(), _xll.Woodstock.Analyst.Xcel.UDFs.GetScenarioIndex(),"3"))/5,0,_xll.Woodstock.Analyst.Xcel.UDFs.GetIndicatorValue("OVOLGEPXREC", "5 Famille de courbes="&amp;$F673&amp;";", _xll.Woodstock.Analyst.Xcel.UDFs.GetModelFilename(), _xll.Woodstock.Analyst.Xcel.UDFs.GetScenarioIndex(),"3"))/5</f>
        <v>0</v>
      </c>
      <c r="J673" s="253">
        <f>IF(ISERROR(_xll.Woodstock.Analyst.Xcel.UDFs.GetIndicatorValue("OVOLGEPXREC", "5 Famille de courbes="&amp;$F673&amp;";", _xll.Woodstock.Analyst.Xcel.UDFs.GetModelFilename(), _xll.Woodstock.Analyst.Xcel.UDFs.GetScenarioIndex(),"4"))/5,0,_xll.Woodstock.Analyst.Xcel.UDFs.GetIndicatorValue("OVOLGEPXREC", "5 Famille de courbes="&amp;$F673&amp;";", _xll.Woodstock.Analyst.Xcel.UDFs.GetModelFilename(), _xll.Woodstock.Analyst.Xcel.UDFs.GetScenarioIndex(),"4"))/5</f>
        <v>0</v>
      </c>
      <c r="K673" s="253">
        <f>IF(ISERROR(_xll.Woodstock.Analyst.Xcel.UDFs.GetIndicatorValue("OVOLGEPXREC", "5 Famille de courbes="&amp;$F673&amp;";", _xll.Woodstock.Analyst.Xcel.UDFs.GetModelFilename(), _xll.Woodstock.Analyst.Xcel.UDFs.GetScenarioIndex(),"5"))/5,0,_xll.Woodstock.Analyst.Xcel.UDFs.GetIndicatorValue("OVOLGEPXREC", "5 Famille de courbes="&amp;$F673&amp;";", _xll.Woodstock.Analyst.Xcel.UDFs.GetModelFilename(), _xll.Woodstock.Analyst.Xcel.UDFs.GetScenarioIndex(),"5"))/5</f>
        <v>0</v>
      </c>
      <c r="L673" s="253">
        <f>IF(ISERROR(_xll.Woodstock.Analyst.Xcel.UDFs.GetIndicatorValue("OVOLGEPXREC", "5 Famille de courbes="&amp;$F673&amp;";", _xll.Woodstock.Analyst.Xcel.UDFs.GetModelFilename(), _xll.Woodstock.Analyst.Xcel.UDFs.GetScenarioIndex(),"6"))/5,0,_xll.Woodstock.Analyst.Xcel.UDFs.GetIndicatorValue("OVOLGEPXREC", "5 Famille de courbes="&amp;$F673&amp;";", _xll.Woodstock.Analyst.Xcel.UDFs.GetModelFilename(), _xll.Woodstock.Analyst.Xcel.UDFs.GetScenarioIndex(),"6"))/5</f>
        <v>0</v>
      </c>
      <c r="M673" s="253">
        <f>IF(ISERROR(_xll.Woodstock.Analyst.Xcel.UDFs.GetIndicatorValueAverage("OVOLGEPXREC", "5 Famille de courbes="&amp;$F673&amp;";", _xll.Woodstock.Analyst.Xcel.UDFs.GetModelFilename(), _xll.Woodstock.Analyst.Xcel.UDFs.GetScenarioIndex(),"2", "6"))/5,0,_xll.Woodstock.Analyst.Xcel.UDFs.GetIndicatorValueAverage("OVOLGEPXREC", "5 Famille de courbes="&amp;$F673&amp;";", _xll.Woodstock.Analyst.Xcel.UDFs.GetModelFilename(), _xll.Woodstock.Analyst.Xcel.UDFs.GetScenarioIndex(),"2", "6"))/5</f>
        <v>0</v>
      </c>
      <c r="N673" s="437">
        <f t="shared" si="150"/>
        <v>0</v>
      </c>
      <c r="O673" s="241" t="b">
        <f t="shared" si="151"/>
        <v>1</v>
      </c>
    </row>
    <row r="674" spans="1:15" x14ac:dyDescent="0.25">
      <c r="A674" s="248" t="s">
        <v>31</v>
      </c>
      <c r="B674" s="248" t="s">
        <v>105</v>
      </c>
      <c r="C674" s="248" t="s">
        <v>31</v>
      </c>
      <c r="D674" s="248" t="s">
        <v>104</v>
      </c>
      <c r="E674" s="241" t="s">
        <v>4</v>
      </c>
      <c r="F674" s="249" t="str">
        <f t="shared" si="148"/>
        <v>FCTYF_PEU_PE</v>
      </c>
      <c r="G674" s="249" t="str">
        <f t="shared" si="149"/>
        <v>FCTYF_PEU_Pe_Pin gris</v>
      </c>
      <c r="H674" s="253">
        <f>IF(ISERROR(_xll.Woodstock.Analyst.Xcel.UDFs.GetIndicatorValue("OVOLPIGREC", "5 Famille de courbes="&amp;$F674&amp;";", _xll.Woodstock.Analyst.Xcel.UDFs.GetModelFilename(), _xll.Woodstock.Analyst.Xcel.UDFs.GetScenarioIndex(),"2"))/5,0,_xll.Woodstock.Analyst.Xcel.UDFs.GetIndicatorValue("OVOLPIGREC", "5 Famille de courbes="&amp;$F674&amp;";", _xll.Woodstock.Analyst.Xcel.UDFs.GetModelFilename(), _xll.Woodstock.Analyst.Xcel.UDFs.GetScenarioIndex(),"2"))/5</f>
        <v>0</v>
      </c>
      <c r="I674" s="253">
        <f>IF(ISERROR(_xll.Woodstock.Analyst.Xcel.UDFs.GetIndicatorValue("OVOLPIGREC", "5 Famille de courbes="&amp;$F674&amp;";", _xll.Woodstock.Analyst.Xcel.UDFs.GetModelFilename(), _xll.Woodstock.Analyst.Xcel.UDFs.GetScenarioIndex(),"3"))/5,0,_xll.Woodstock.Analyst.Xcel.UDFs.GetIndicatorValue("OVOLPIGREC", "5 Famille de courbes="&amp;$F674&amp;";", _xll.Woodstock.Analyst.Xcel.UDFs.GetModelFilename(), _xll.Woodstock.Analyst.Xcel.UDFs.GetScenarioIndex(),"3"))/5</f>
        <v>0</v>
      </c>
      <c r="J674" s="253">
        <f>IF(ISERROR(_xll.Woodstock.Analyst.Xcel.UDFs.GetIndicatorValue("OVOLPIGREC", "5 Famille de courbes="&amp;$F674&amp;";", _xll.Woodstock.Analyst.Xcel.UDFs.GetModelFilename(), _xll.Woodstock.Analyst.Xcel.UDFs.GetScenarioIndex(),"4"))/5,0,_xll.Woodstock.Analyst.Xcel.UDFs.GetIndicatorValue("OVOLPIGREC", "5 Famille de courbes="&amp;$F674&amp;";", _xll.Woodstock.Analyst.Xcel.UDFs.GetModelFilename(), _xll.Woodstock.Analyst.Xcel.UDFs.GetScenarioIndex(),"4"))/5</f>
        <v>0</v>
      </c>
      <c r="K674" s="253">
        <f>IF(ISERROR(_xll.Woodstock.Analyst.Xcel.UDFs.GetIndicatorValue("OVOLPIGREC", "5 Famille de courbes="&amp;$F674&amp;";", _xll.Woodstock.Analyst.Xcel.UDFs.GetModelFilename(), _xll.Woodstock.Analyst.Xcel.UDFs.GetScenarioIndex(),"5"))/5,0,_xll.Woodstock.Analyst.Xcel.UDFs.GetIndicatorValue("OVOLPIGREC", "5 Famille de courbes="&amp;$F674&amp;";", _xll.Woodstock.Analyst.Xcel.UDFs.GetModelFilename(), _xll.Woodstock.Analyst.Xcel.UDFs.GetScenarioIndex(),"5"))/5</f>
        <v>0</v>
      </c>
      <c r="L674" s="253">
        <f>IF(ISERROR(_xll.Woodstock.Analyst.Xcel.UDFs.GetIndicatorValue("OVOLPIGREC", "5 Famille de courbes="&amp;$F674&amp;";", _xll.Woodstock.Analyst.Xcel.UDFs.GetModelFilename(), _xll.Woodstock.Analyst.Xcel.UDFs.GetScenarioIndex(),"6"))/5,0,_xll.Woodstock.Analyst.Xcel.UDFs.GetIndicatorValue("OVOLPIGREC", "5 Famille de courbes="&amp;$F674&amp;";", _xll.Woodstock.Analyst.Xcel.UDFs.GetModelFilename(), _xll.Woodstock.Analyst.Xcel.UDFs.GetScenarioIndex(),"6"))/5</f>
        <v>0</v>
      </c>
      <c r="M674" s="253">
        <f>IF(ISERROR(_xll.Woodstock.Analyst.Xcel.UDFs.GetIndicatorValueAverage("OVOLPIGREC", "5 Famille de courbes="&amp;$F674&amp;";", _xll.Woodstock.Analyst.Xcel.UDFs.GetModelFilename(), _xll.Woodstock.Analyst.Xcel.UDFs.GetScenarioIndex(),"2", "6"))/5,0,_xll.Woodstock.Analyst.Xcel.UDFs.GetIndicatorValueAverage("OVOLPIGREC", "5 Famille de courbes="&amp;$F674&amp;";", _xll.Woodstock.Analyst.Xcel.UDFs.GetModelFilename(), _xll.Woodstock.Analyst.Xcel.UDFs.GetScenarioIndex(),"2", "6"))/5</f>
        <v>0</v>
      </c>
      <c r="N674" s="437">
        <f t="shared" si="150"/>
        <v>0</v>
      </c>
      <c r="O674" s="241" t="b">
        <f t="shared" si="151"/>
        <v>1</v>
      </c>
    </row>
    <row r="675" spans="1:15" x14ac:dyDescent="0.25">
      <c r="A675" s="248" t="s">
        <v>31</v>
      </c>
      <c r="B675" s="248" t="s">
        <v>105</v>
      </c>
      <c r="C675" s="248" t="s">
        <v>31</v>
      </c>
      <c r="D675" s="248" t="s">
        <v>104</v>
      </c>
      <c r="E675" s="241" t="s">
        <v>5</v>
      </c>
      <c r="F675" s="249" t="str">
        <f t="shared" si="148"/>
        <v>FCTYF_PEU_PE</v>
      </c>
      <c r="G675" s="249" t="str">
        <f t="shared" si="149"/>
        <v>FCTYF_PEU_Pe_Mélèzes</v>
      </c>
      <c r="H675" s="253">
        <f>IF(ISERROR(_xll.Woodstock.Analyst.Xcel.UDFs.GetIndicatorValue("OVOLGMEXREC", "5 Famille de courbes="&amp;$F675&amp;";", _xll.Woodstock.Analyst.Xcel.UDFs.GetModelFilename(), _xll.Woodstock.Analyst.Xcel.UDFs.GetScenarioIndex(),"2"))/5,0,_xll.Woodstock.Analyst.Xcel.UDFs.GetIndicatorValue("OVOLGMEXREC", "5 Famille de courbes="&amp;$F675&amp;";", _xll.Woodstock.Analyst.Xcel.UDFs.GetModelFilename(), _xll.Woodstock.Analyst.Xcel.UDFs.GetScenarioIndex(),"2"))/5</f>
        <v>0</v>
      </c>
      <c r="I675" s="253">
        <f>IF(ISERROR(_xll.Woodstock.Analyst.Xcel.UDFs.GetIndicatorValue("OVOLGMEXREC", "5 Famille de courbes="&amp;$F675&amp;";", _xll.Woodstock.Analyst.Xcel.UDFs.GetModelFilename(), _xll.Woodstock.Analyst.Xcel.UDFs.GetScenarioIndex(),"3"))/5,0,_xll.Woodstock.Analyst.Xcel.UDFs.GetIndicatorValue("OVOLGMEXREC", "5 Famille de courbes="&amp;$F675&amp;";", _xll.Woodstock.Analyst.Xcel.UDFs.GetModelFilename(), _xll.Woodstock.Analyst.Xcel.UDFs.GetScenarioIndex(),"3"))/5</f>
        <v>0</v>
      </c>
      <c r="J675" s="253">
        <f>IF(ISERROR(_xll.Woodstock.Analyst.Xcel.UDFs.GetIndicatorValue("OVOLGMEXREC", "5 Famille de courbes="&amp;$F675&amp;";", _xll.Woodstock.Analyst.Xcel.UDFs.GetModelFilename(), _xll.Woodstock.Analyst.Xcel.UDFs.GetScenarioIndex(),"4"))/5,0,_xll.Woodstock.Analyst.Xcel.UDFs.GetIndicatorValue("OVOLGMEXREC", "5 Famille de courbes="&amp;$F675&amp;";", _xll.Woodstock.Analyst.Xcel.UDFs.GetModelFilename(), _xll.Woodstock.Analyst.Xcel.UDFs.GetScenarioIndex(),"4"))/5</f>
        <v>0</v>
      </c>
      <c r="K675" s="253">
        <f>IF(ISERROR(_xll.Woodstock.Analyst.Xcel.UDFs.GetIndicatorValue("OVOLGMEXREC", "5 Famille de courbes="&amp;$F675&amp;";", _xll.Woodstock.Analyst.Xcel.UDFs.GetModelFilename(), _xll.Woodstock.Analyst.Xcel.UDFs.GetScenarioIndex(),"5"))/5,0,_xll.Woodstock.Analyst.Xcel.UDFs.GetIndicatorValue("OVOLGMEXREC", "5 Famille de courbes="&amp;$F675&amp;";", _xll.Woodstock.Analyst.Xcel.UDFs.GetModelFilename(), _xll.Woodstock.Analyst.Xcel.UDFs.GetScenarioIndex(),"5"))/5</f>
        <v>0</v>
      </c>
      <c r="L675" s="253">
        <f>IF(ISERROR(_xll.Woodstock.Analyst.Xcel.UDFs.GetIndicatorValue("OVOLGMEXREC", "5 Famille de courbes="&amp;$F675&amp;";", _xll.Woodstock.Analyst.Xcel.UDFs.GetModelFilename(), _xll.Woodstock.Analyst.Xcel.UDFs.GetScenarioIndex(),"6"))/5,0,_xll.Woodstock.Analyst.Xcel.UDFs.GetIndicatorValue("OVOLGMEXREC", "5 Famille de courbes="&amp;$F675&amp;";", _xll.Woodstock.Analyst.Xcel.UDFs.GetModelFilename(), _xll.Woodstock.Analyst.Xcel.UDFs.GetScenarioIndex(),"6"))/5</f>
        <v>0</v>
      </c>
      <c r="M675" s="253">
        <f>IF(ISERROR(_xll.Woodstock.Analyst.Xcel.UDFs.GetIndicatorValueAverage("OVOLGMEXREC", "5 Famille de courbes="&amp;$F675&amp;";", _xll.Woodstock.Analyst.Xcel.UDFs.GetModelFilename(), _xll.Woodstock.Analyst.Xcel.UDFs.GetScenarioIndex(),"2", "6"))/5,0,_xll.Woodstock.Analyst.Xcel.UDFs.GetIndicatorValueAverage("OVOLGMEXREC", "5 Famille de courbes="&amp;$F675&amp;";", _xll.Woodstock.Analyst.Xcel.UDFs.GetModelFilename(), _xll.Woodstock.Analyst.Xcel.UDFs.GetScenarioIndex(),"2", "6"))/5</f>
        <v>0</v>
      </c>
      <c r="N675" s="437">
        <f t="shared" si="150"/>
        <v>0</v>
      </c>
      <c r="O675" s="241" t="b">
        <f t="shared" si="151"/>
        <v>1</v>
      </c>
    </row>
    <row r="676" spans="1:15" x14ac:dyDescent="0.25">
      <c r="A676" s="248" t="s">
        <v>31</v>
      </c>
      <c r="B676" s="248" t="s">
        <v>105</v>
      </c>
      <c r="C676" s="248" t="s">
        <v>31</v>
      </c>
      <c r="D676" s="248" t="s">
        <v>104</v>
      </c>
      <c r="E676" s="241" t="s">
        <v>6</v>
      </c>
      <c r="F676" s="249" t="str">
        <f t="shared" si="148"/>
        <v>FCTYF_PEU_PE</v>
      </c>
      <c r="G676" s="249" t="str">
        <f t="shared" si="149"/>
        <v>FCTYF_PEU_Pe_Sous-total SEPM</v>
      </c>
      <c r="H676" s="253">
        <f>IF(ISERROR(_xll.Woodstock.Analyst.Xcel.UDFs.GetIndicatorValue("OVOLGSEPMREC", "5 Famille de courbes="&amp;$F676&amp;";", _xll.Woodstock.Analyst.Xcel.UDFs.GetModelFilename(), _xll.Woodstock.Analyst.Xcel.UDFs.GetScenarioIndex(),"2"))/5,0,_xll.Woodstock.Analyst.Xcel.UDFs.GetIndicatorValue("OVOLGSEPMREC", "5 Famille de courbes="&amp;$F676&amp;";", _xll.Woodstock.Analyst.Xcel.UDFs.GetModelFilename(), _xll.Woodstock.Analyst.Xcel.UDFs.GetScenarioIndex(),"2"))/5</f>
        <v>0</v>
      </c>
      <c r="I676" s="253">
        <f>IF(ISERROR(_xll.Woodstock.Analyst.Xcel.UDFs.GetIndicatorValue("OVOLGSEPMREC", "5 Famille de courbes="&amp;$F676&amp;";", _xll.Woodstock.Analyst.Xcel.UDFs.GetModelFilename(), _xll.Woodstock.Analyst.Xcel.UDFs.GetScenarioIndex(),"3"))/5,0,_xll.Woodstock.Analyst.Xcel.UDFs.GetIndicatorValue("OVOLGSEPMREC", "5 Famille de courbes="&amp;$F676&amp;";", _xll.Woodstock.Analyst.Xcel.UDFs.GetModelFilename(), _xll.Woodstock.Analyst.Xcel.UDFs.GetScenarioIndex(),"3"))/5</f>
        <v>0</v>
      </c>
      <c r="J676" s="253">
        <f>IF(ISERROR(_xll.Woodstock.Analyst.Xcel.UDFs.GetIndicatorValue("OVOLGSEPMREC", "5 Famille de courbes="&amp;$F676&amp;";", _xll.Woodstock.Analyst.Xcel.UDFs.GetModelFilename(), _xll.Woodstock.Analyst.Xcel.UDFs.GetScenarioIndex(),"4"))/5,0,_xll.Woodstock.Analyst.Xcel.UDFs.GetIndicatorValue("OVOLGSEPMREC", "5 Famille de courbes="&amp;$F676&amp;";", _xll.Woodstock.Analyst.Xcel.UDFs.GetModelFilename(), _xll.Woodstock.Analyst.Xcel.UDFs.GetScenarioIndex(),"4"))/5</f>
        <v>0</v>
      </c>
      <c r="K676" s="253">
        <f>IF(ISERROR(_xll.Woodstock.Analyst.Xcel.UDFs.GetIndicatorValue("OVOLGSEPMREC", "5 Famille de courbes="&amp;$F676&amp;";", _xll.Woodstock.Analyst.Xcel.UDFs.GetModelFilename(), _xll.Woodstock.Analyst.Xcel.UDFs.GetScenarioIndex(),"5"))/5,0,_xll.Woodstock.Analyst.Xcel.UDFs.GetIndicatorValue("OVOLGSEPMREC", "5 Famille de courbes="&amp;$F676&amp;";", _xll.Woodstock.Analyst.Xcel.UDFs.GetModelFilename(), _xll.Woodstock.Analyst.Xcel.UDFs.GetScenarioIndex(),"5"))/5</f>
        <v>0</v>
      </c>
      <c r="L676" s="253">
        <f>IF(ISERROR(_xll.Woodstock.Analyst.Xcel.UDFs.GetIndicatorValue("OVOLGSEPMREC", "5 Famille de courbes="&amp;$F676&amp;";", _xll.Woodstock.Analyst.Xcel.UDFs.GetModelFilename(), _xll.Woodstock.Analyst.Xcel.UDFs.GetScenarioIndex(),"6"))/5,0,_xll.Woodstock.Analyst.Xcel.UDFs.GetIndicatorValue("OVOLGSEPMREC", "5 Famille de courbes="&amp;$F676&amp;";", _xll.Woodstock.Analyst.Xcel.UDFs.GetModelFilename(), _xll.Woodstock.Analyst.Xcel.UDFs.GetScenarioIndex(),"6"))/5</f>
        <v>0</v>
      </c>
      <c r="M676" s="253">
        <f>IF(ISERROR(_xll.Woodstock.Analyst.Xcel.UDFs.GetIndicatorValueAverage("OVOLGSEPMREC", "5 Famille de courbes="&amp;$F676&amp;";", _xll.Woodstock.Analyst.Xcel.UDFs.GetModelFilename(), _xll.Woodstock.Analyst.Xcel.UDFs.GetScenarioIndex(),"2", "6"))/5,0,_xll.Woodstock.Analyst.Xcel.UDFs.GetIndicatorValueAverage("OVOLGSEPMREC", "5 Famille de courbes="&amp;$F676&amp;";", _xll.Woodstock.Analyst.Xcel.UDFs.GetModelFilename(), _xll.Woodstock.Analyst.Xcel.UDFs.GetScenarioIndex(),"2", "6"))/5</f>
        <v>0</v>
      </c>
      <c r="N676" s="437">
        <f t="shared" si="150"/>
        <v>0</v>
      </c>
      <c r="O676" s="241" t="b">
        <f t="shared" si="151"/>
        <v>1</v>
      </c>
    </row>
    <row r="677" spans="1:15" x14ac:dyDescent="0.25">
      <c r="A677" s="248" t="s">
        <v>31</v>
      </c>
      <c r="B677" s="248" t="s">
        <v>105</v>
      </c>
      <c r="C677" s="248" t="s">
        <v>31</v>
      </c>
      <c r="D677" s="248" t="s">
        <v>104</v>
      </c>
      <c r="E677" s="241" t="s">
        <v>7</v>
      </c>
      <c r="F677" s="249" t="str">
        <f t="shared" si="148"/>
        <v>FCTYF_PEU_PE</v>
      </c>
      <c r="G677" s="249" t="str">
        <f t="shared" si="149"/>
        <v>FCTYF_PEU_Pe_Pins blanc et rouge</v>
      </c>
      <c r="H677" s="253">
        <f>IF(ISERROR(_xll.Woodstock.Analyst.Xcel.UDFs.GetIndicatorValue("OVOLGPINSREC", "5 Famille de courbes="&amp;$F677&amp;";", _xll.Woodstock.Analyst.Xcel.UDFs.GetModelFilename(), _xll.Woodstock.Analyst.Xcel.UDFs.GetScenarioIndex(),"2"))/5,0,_xll.Woodstock.Analyst.Xcel.UDFs.GetIndicatorValue("OVOLGPINSREC", "5 Famille de courbes="&amp;$F677&amp;";", _xll.Woodstock.Analyst.Xcel.UDFs.GetModelFilename(), _xll.Woodstock.Analyst.Xcel.UDFs.GetScenarioIndex(),"2"))/5</f>
        <v>0</v>
      </c>
      <c r="I677" s="253">
        <f>IF(ISERROR(_xll.Woodstock.Analyst.Xcel.UDFs.GetIndicatorValue("OVOLGPINSREC", "5 Famille de courbes="&amp;$F677&amp;";", _xll.Woodstock.Analyst.Xcel.UDFs.GetModelFilename(), _xll.Woodstock.Analyst.Xcel.UDFs.GetScenarioIndex(),"3"))/5,0,_xll.Woodstock.Analyst.Xcel.UDFs.GetIndicatorValue("OVOLGPINSREC", "5 Famille de courbes="&amp;$F677&amp;";", _xll.Woodstock.Analyst.Xcel.UDFs.GetModelFilename(), _xll.Woodstock.Analyst.Xcel.UDFs.GetScenarioIndex(),"3"))/5</f>
        <v>0</v>
      </c>
      <c r="J677" s="253">
        <f>IF(ISERROR(_xll.Woodstock.Analyst.Xcel.UDFs.GetIndicatorValue("OVOLGPINSREC", "5 Famille de courbes="&amp;$F677&amp;";", _xll.Woodstock.Analyst.Xcel.UDFs.GetModelFilename(), _xll.Woodstock.Analyst.Xcel.UDFs.GetScenarioIndex(),"4"))/5,0,_xll.Woodstock.Analyst.Xcel.UDFs.GetIndicatorValue("OVOLGPINSREC", "5 Famille de courbes="&amp;$F677&amp;";", _xll.Woodstock.Analyst.Xcel.UDFs.GetModelFilename(), _xll.Woodstock.Analyst.Xcel.UDFs.GetScenarioIndex(),"4"))/5</f>
        <v>0</v>
      </c>
      <c r="K677" s="253">
        <f>IF(ISERROR(_xll.Woodstock.Analyst.Xcel.UDFs.GetIndicatorValue("OVOLGPINSREC", "5 Famille de courbes="&amp;$F677&amp;";", _xll.Woodstock.Analyst.Xcel.UDFs.GetModelFilename(), _xll.Woodstock.Analyst.Xcel.UDFs.GetScenarioIndex(),"5"))/5,0,_xll.Woodstock.Analyst.Xcel.UDFs.GetIndicatorValue("OVOLGPINSREC", "5 Famille de courbes="&amp;$F677&amp;";", _xll.Woodstock.Analyst.Xcel.UDFs.GetModelFilename(), _xll.Woodstock.Analyst.Xcel.UDFs.GetScenarioIndex(),"5"))/5</f>
        <v>0</v>
      </c>
      <c r="L677" s="253">
        <f>IF(ISERROR(_xll.Woodstock.Analyst.Xcel.UDFs.GetIndicatorValue("OVOLGPINSREC", "5 Famille de courbes="&amp;$F677&amp;";", _xll.Woodstock.Analyst.Xcel.UDFs.GetModelFilename(), _xll.Woodstock.Analyst.Xcel.UDFs.GetScenarioIndex(),"6"))/5,0,_xll.Woodstock.Analyst.Xcel.UDFs.GetIndicatorValue("OVOLGPINSREC", "5 Famille de courbes="&amp;$F677&amp;";", _xll.Woodstock.Analyst.Xcel.UDFs.GetModelFilename(), _xll.Woodstock.Analyst.Xcel.UDFs.GetScenarioIndex(),"6"))/5</f>
        <v>0</v>
      </c>
      <c r="M677" s="253">
        <f>IF(ISERROR(_xll.Woodstock.Analyst.Xcel.UDFs.GetIndicatorValueAverage("OVOLGPINSREC", "5 Famille de courbes="&amp;$F677&amp;";", _xll.Woodstock.Analyst.Xcel.UDFs.GetModelFilename(), _xll.Woodstock.Analyst.Xcel.UDFs.GetScenarioIndex(),"2", "6"))/5,0,_xll.Woodstock.Analyst.Xcel.UDFs.GetIndicatorValueAverage("OVOLGPINSREC", "5 Famille de courbes="&amp;$F677&amp;";", _xll.Woodstock.Analyst.Xcel.UDFs.GetModelFilename(), _xll.Woodstock.Analyst.Xcel.UDFs.GetScenarioIndex(),"2", "6"))/5</f>
        <v>0</v>
      </c>
      <c r="N677" s="437">
        <f t="shared" si="150"/>
        <v>0</v>
      </c>
      <c r="O677" s="241" t="b">
        <f t="shared" si="151"/>
        <v>1</v>
      </c>
    </row>
    <row r="678" spans="1:15" x14ac:dyDescent="0.25">
      <c r="A678" s="248" t="s">
        <v>31</v>
      </c>
      <c r="B678" s="248" t="s">
        <v>105</v>
      </c>
      <c r="C678" s="248" t="s">
        <v>31</v>
      </c>
      <c r="D678" s="248" t="s">
        <v>104</v>
      </c>
      <c r="E678" s="241" t="s">
        <v>8</v>
      </c>
      <c r="F678" s="249" t="str">
        <f t="shared" si="148"/>
        <v>FCTYF_PEU_PE</v>
      </c>
      <c r="G678" s="249" t="str">
        <f t="shared" si="149"/>
        <v>FCTYF_PEU_Pe_Pruche</v>
      </c>
      <c r="H678" s="253">
        <f>IF(ISERROR(_xll.Woodstock.Analyst.Xcel.UDFs.GetIndicatorValue("OVOLPRUREC", "5 Famille de courbes="&amp;$F678&amp;";", _xll.Woodstock.Analyst.Xcel.UDFs.GetModelFilename(), _xll.Woodstock.Analyst.Xcel.UDFs.GetScenarioIndex(),"2"))/5,0,_xll.Woodstock.Analyst.Xcel.UDFs.GetIndicatorValue("OVOLPRUREC", "5 Famille de courbes="&amp;$F678&amp;";", _xll.Woodstock.Analyst.Xcel.UDFs.GetModelFilename(), _xll.Woodstock.Analyst.Xcel.UDFs.GetScenarioIndex(),"2"))/5</f>
        <v>0</v>
      </c>
      <c r="I678" s="253">
        <f>IF(ISERROR(_xll.Woodstock.Analyst.Xcel.UDFs.GetIndicatorValue("OVOLPRUREC", "5 Famille de courbes="&amp;$F678&amp;";", _xll.Woodstock.Analyst.Xcel.UDFs.GetModelFilename(), _xll.Woodstock.Analyst.Xcel.UDFs.GetScenarioIndex(),"3"))/5,0,_xll.Woodstock.Analyst.Xcel.UDFs.GetIndicatorValue("OVOLPRUREC", "5 Famille de courbes="&amp;$F678&amp;";", _xll.Woodstock.Analyst.Xcel.UDFs.GetModelFilename(), _xll.Woodstock.Analyst.Xcel.UDFs.GetScenarioIndex(),"3"))/5</f>
        <v>0</v>
      </c>
      <c r="J678" s="253">
        <f>IF(ISERROR(_xll.Woodstock.Analyst.Xcel.UDFs.GetIndicatorValue("OVOLPRUREC", "5 Famille de courbes="&amp;$F678&amp;";", _xll.Woodstock.Analyst.Xcel.UDFs.GetModelFilename(), _xll.Woodstock.Analyst.Xcel.UDFs.GetScenarioIndex(),"4"))/5,0,_xll.Woodstock.Analyst.Xcel.UDFs.GetIndicatorValue("OVOLPRUREC", "5 Famille de courbes="&amp;$F678&amp;";", _xll.Woodstock.Analyst.Xcel.UDFs.GetModelFilename(), _xll.Woodstock.Analyst.Xcel.UDFs.GetScenarioIndex(),"4"))/5</f>
        <v>0</v>
      </c>
      <c r="K678" s="253">
        <f>IF(ISERROR(_xll.Woodstock.Analyst.Xcel.UDFs.GetIndicatorValue("OVOLPRUREC", "5 Famille de courbes="&amp;$F678&amp;";", _xll.Woodstock.Analyst.Xcel.UDFs.GetModelFilename(), _xll.Woodstock.Analyst.Xcel.UDFs.GetScenarioIndex(),"5"))/5,0,_xll.Woodstock.Analyst.Xcel.UDFs.GetIndicatorValue("OVOLPRUREC", "5 Famille de courbes="&amp;$F678&amp;";", _xll.Woodstock.Analyst.Xcel.UDFs.GetModelFilename(), _xll.Woodstock.Analyst.Xcel.UDFs.GetScenarioIndex(),"5"))/5</f>
        <v>0</v>
      </c>
      <c r="L678" s="253">
        <f>IF(ISERROR(_xll.Woodstock.Analyst.Xcel.UDFs.GetIndicatorValue("OVOLPRUREC", "5 Famille de courbes="&amp;$F678&amp;";", _xll.Woodstock.Analyst.Xcel.UDFs.GetModelFilename(), _xll.Woodstock.Analyst.Xcel.UDFs.GetScenarioIndex(),"6"))/5,0,_xll.Woodstock.Analyst.Xcel.UDFs.GetIndicatorValue("OVOLPRUREC", "5 Famille de courbes="&amp;$F678&amp;";", _xll.Woodstock.Analyst.Xcel.UDFs.GetModelFilename(), _xll.Woodstock.Analyst.Xcel.UDFs.GetScenarioIndex(),"6"))/5</f>
        <v>0</v>
      </c>
      <c r="M678" s="253">
        <f>IF(ISERROR(_xll.Woodstock.Analyst.Xcel.UDFs.GetIndicatorValueAverage("OVOLPRUREC", "5 Famille de courbes="&amp;$F678&amp;";", _xll.Woodstock.Analyst.Xcel.UDFs.GetModelFilename(), _xll.Woodstock.Analyst.Xcel.UDFs.GetScenarioIndex(),"2", "6"))/5,0,_xll.Woodstock.Analyst.Xcel.UDFs.GetIndicatorValueAverage("OVOLPRUREC", "5 Famille de courbes="&amp;$F678&amp;";", _xll.Woodstock.Analyst.Xcel.UDFs.GetModelFilename(), _xll.Woodstock.Analyst.Xcel.UDFs.GetScenarioIndex(),"2", "6"))/5</f>
        <v>0</v>
      </c>
      <c r="N678" s="437">
        <f t="shared" si="150"/>
        <v>0</v>
      </c>
      <c r="O678" s="241" t="b">
        <f t="shared" si="151"/>
        <v>1</v>
      </c>
    </row>
    <row r="679" spans="1:15" x14ac:dyDescent="0.25">
      <c r="A679" s="248" t="s">
        <v>31</v>
      </c>
      <c r="B679" s="248" t="s">
        <v>105</v>
      </c>
      <c r="C679" s="248" t="s">
        <v>31</v>
      </c>
      <c r="D679" s="248" t="s">
        <v>104</v>
      </c>
      <c r="E679" s="241" t="s">
        <v>9</v>
      </c>
      <c r="F679" s="249" t="str">
        <f t="shared" si="148"/>
        <v>FCTYF_PEU_PE</v>
      </c>
      <c r="G679" s="249" t="str">
        <f t="shared" si="149"/>
        <v>FCTYF_PEU_Pe_Thuya</v>
      </c>
      <c r="H679" s="253">
        <f>IF(ISERROR(_xll.Woodstock.Analyst.Xcel.UDFs.GetIndicatorValue("OVOLTHOREC", "5 Famille de courbes="&amp;$F679&amp;";", _xll.Woodstock.Analyst.Xcel.UDFs.GetModelFilename(), _xll.Woodstock.Analyst.Xcel.UDFs.GetScenarioIndex(),"2"))/5,0,_xll.Woodstock.Analyst.Xcel.UDFs.GetIndicatorValue("OVOLTHOREC", "5 Famille de courbes="&amp;$F679&amp;";", _xll.Woodstock.Analyst.Xcel.UDFs.GetModelFilename(), _xll.Woodstock.Analyst.Xcel.UDFs.GetScenarioIndex(),"2"))/5</f>
        <v>0</v>
      </c>
      <c r="I679" s="253">
        <f>IF(ISERROR(_xll.Woodstock.Analyst.Xcel.UDFs.GetIndicatorValue("OVOLTHOREC", "5 Famille de courbes="&amp;$F679&amp;";", _xll.Woodstock.Analyst.Xcel.UDFs.GetModelFilename(), _xll.Woodstock.Analyst.Xcel.UDFs.GetScenarioIndex(),"3"))/5,0,_xll.Woodstock.Analyst.Xcel.UDFs.GetIndicatorValue("OVOLTHOREC", "5 Famille de courbes="&amp;$F679&amp;";", _xll.Woodstock.Analyst.Xcel.UDFs.GetModelFilename(), _xll.Woodstock.Analyst.Xcel.UDFs.GetScenarioIndex(),"3"))/5</f>
        <v>0</v>
      </c>
      <c r="J679" s="253">
        <f>IF(ISERROR(_xll.Woodstock.Analyst.Xcel.UDFs.GetIndicatorValue("OVOLTHOREC", "5 Famille de courbes="&amp;$F679&amp;";", _xll.Woodstock.Analyst.Xcel.UDFs.GetModelFilename(), _xll.Woodstock.Analyst.Xcel.UDFs.GetScenarioIndex(),"4"))/5,0,_xll.Woodstock.Analyst.Xcel.UDFs.GetIndicatorValue("OVOLTHOREC", "5 Famille de courbes="&amp;$F679&amp;";", _xll.Woodstock.Analyst.Xcel.UDFs.GetModelFilename(), _xll.Woodstock.Analyst.Xcel.UDFs.GetScenarioIndex(),"4"))/5</f>
        <v>0</v>
      </c>
      <c r="K679" s="253">
        <f>IF(ISERROR(_xll.Woodstock.Analyst.Xcel.UDFs.GetIndicatorValue("OVOLTHOREC", "5 Famille de courbes="&amp;$F679&amp;";", _xll.Woodstock.Analyst.Xcel.UDFs.GetModelFilename(), _xll.Woodstock.Analyst.Xcel.UDFs.GetScenarioIndex(),"5"))/5,0,_xll.Woodstock.Analyst.Xcel.UDFs.GetIndicatorValue("OVOLTHOREC", "5 Famille de courbes="&amp;$F679&amp;";", _xll.Woodstock.Analyst.Xcel.UDFs.GetModelFilename(), _xll.Woodstock.Analyst.Xcel.UDFs.GetScenarioIndex(),"5"))/5</f>
        <v>0</v>
      </c>
      <c r="L679" s="253">
        <f>IF(ISERROR(_xll.Woodstock.Analyst.Xcel.UDFs.GetIndicatorValue("OVOLTHOREC", "5 Famille de courbes="&amp;$F679&amp;";", _xll.Woodstock.Analyst.Xcel.UDFs.GetModelFilename(), _xll.Woodstock.Analyst.Xcel.UDFs.GetScenarioIndex(),"6"))/5,0,_xll.Woodstock.Analyst.Xcel.UDFs.GetIndicatorValue("OVOLTHOREC", "5 Famille de courbes="&amp;$F679&amp;";", _xll.Woodstock.Analyst.Xcel.UDFs.GetModelFilename(), _xll.Woodstock.Analyst.Xcel.UDFs.GetScenarioIndex(),"6"))/5</f>
        <v>0</v>
      </c>
      <c r="M679" s="253">
        <f>IF(ISERROR(_xll.Woodstock.Analyst.Xcel.UDFs.GetIndicatorValueAverage("OVOLTHOREC", "5 Famille de courbes="&amp;$F679&amp;";", _xll.Woodstock.Analyst.Xcel.UDFs.GetModelFilename(), _xll.Woodstock.Analyst.Xcel.UDFs.GetScenarioIndex(),"2", "6"))/5,0,_xll.Woodstock.Analyst.Xcel.UDFs.GetIndicatorValueAverage("OVOLTHOREC", "5 Famille de courbes="&amp;$F679&amp;";", _xll.Woodstock.Analyst.Xcel.UDFs.GetModelFilename(), _xll.Woodstock.Analyst.Xcel.UDFs.GetScenarioIndex(),"2", "6"))/5</f>
        <v>0</v>
      </c>
      <c r="N679" s="437">
        <f t="shared" si="150"/>
        <v>0</v>
      </c>
      <c r="O679" s="241" t="b">
        <f t="shared" si="151"/>
        <v>1</v>
      </c>
    </row>
    <row r="680" spans="1:15" x14ac:dyDescent="0.25">
      <c r="A680" s="248" t="s">
        <v>31</v>
      </c>
      <c r="B680" s="248" t="s">
        <v>105</v>
      </c>
      <c r="C680" s="248" t="s">
        <v>31</v>
      </c>
      <c r="D680" s="248" t="s">
        <v>104</v>
      </c>
      <c r="E680" s="241" t="s">
        <v>11</v>
      </c>
      <c r="F680" s="249" t="str">
        <f t="shared" si="148"/>
        <v>FCTYF_PEU_PE</v>
      </c>
      <c r="G680" s="249" t="str">
        <f t="shared" si="149"/>
        <v>FCTYF_PEU_Pe_Total Résineux</v>
      </c>
      <c r="H680" s="253">
        <f>IF(ISERROR(_xll.Woodstock.Analyst.Xcel.UDFs.GetIndicatorValue("OVOLGRREC", "5 Famille de courbes="&amp;$F680&amp;";", _xll.Woodstock.Analyst.Xcel.UDFs.GetModelFilename(), _xll.Woodstock.Analyst.Xcel.UDFs.GetScenarioIndex(),"2"))/5,0,_xll.Woodstock.Analyst.Xcel.UDFs.GetIndicatorValue("OVOLGRREC", "5 Famille de courbes="&amp;$F680&amp;";", _xll.Woodstock.Analyst.Xcel.UDFs.GetModelFilename(), _xll.Woodstock.Analyst.Xcel.UDFs.GetScenarioIndex(),"2"))/5</f>
        <v>0</v>
      </c>
      <c r="I680" s="253">
        <f>IF(ISERROR(_xll.Woodstock.Analyst.Xcel.UDFs.GetIndicatorValue("OVOLGRREC", "5 Famille de courbes="&amp;$F680&amp;";", _xll.Woodstock.Analyst.Xcel.UDFs.GetModelFilename(), _xll.Woodstock.Analyst.Xcel.UDFs.GetScenarioIndex(),"3"))/5,0,_xll.Woodstock.Analyst.Xcel.UDFs.GetIndicatorValue("OVOLGRREC", "5 Famille de courbes="&amp;$F680&amp;";", _xll.Woodstock.Analyst.Xcel.UDFs.GetModelFilename(), _xll.Woodstock.Analyst.Xcel.UDFs.GetScenarioIndex(),"3"))/5</f>
        <v>0</v>
      </c>
      <c r="J680" s="253">
        <f>IF(ISERROR(_xll.Woodstock.Analyst.Xcel.UDFs.GetIndicatorValue("OVOLGRREC", "5 Famille de courbes="&amp;$F680&amp;";", _xll.Woodstock.Analyst.Xcel.UDFs.GetModelFilename(), _xll.Woodstock.Analyst.Xcel.UDFs.GetScenarioIndex(),"4"))/5,0,_xll.Woodstock.Analyst.Xcel.UDFs.GetIndicatorValue("OVOLGRREC", "5 Famille de courbes="&amp;$F680&amp;";", _xll.Woodstock.Analyst.Xcel.UDFs.GetModelFilename(), _xll.Woodstock.Analyst.Xcel.UDFs.GetScenarioIndex(),"4"))/5</f>
        <v>0</v>
      </c>
      <c r="K680" s="253">
        <f>IF(ISERROR(_xll.Woodstock.Analyst.Xcel.UDFs.GetIndicatorValue("OVOLGRREC", "5 Famille de courbes="&amp;$F680&amp;";", _xll.Woodstock.Analyst.Xcel.UDFs.GetModelFilename(), _xll.Woodstock.Analyst.Xcel.UDFs.GetScenarioIndex(),"5"))/5,0,_xll.Woodstock.Analyst.Xcel.UDFs.GetIndicatorValue("OVOLGRREC", "5 Famille de courbes="&amp;$F680&amp;";", _xll.Woodstock.Analyst.Xcel.UDFs.GetModelFilename(), _xll.Woodstock.Analyst.Xcel.UDFs.GetScenarioIndex(),"5"))/5</f>
        <v>0</v>
      </c>
      <c r="L680" s="253">
        <f>IF(ISERROR(_xll.Woodstock.Analyst.Xcel.UDFs.GetIndicatorValue("OVOLGRREC", "5 Famille de courbes="&amp;$F680&amp;";", _xll.Woodstock.Analyst.Xcel.UDFs.GetModelFilename(), _xll.Woodstock.Analyst.Xcel.UDFs.GetScenarioIndex(),"6"))/5,0,_xll.Woodstock.Analyst.Xcel.UDFs.GetIndicatorValue("OVOLGRREC", "5 Famille de courbes="&amp;$F680&amp;";", _xll.Woodstock.Analyst.Xcel.UDFs.GetModelFilename(), _xll.Woodstock.Analyst.Xcel.UDFs.GetScenarioIndex(),"6"))/5</f>
        <v>0</v>
      </c>
      <c r="M680" s="253">
        <f>IF(ISERROR(_xll.Woodstock.Analyst.Xcel.UDFs.GetIndicatorValueAverage("OVOLGRREC", "5 Famille de courbes="&amp;$F680&amp;";", _xll.Woodstock.Analyst.Xcel.UDFs.GetModelFilename(), _xll.Woodstock.Analyst.Xcel.UDFs.GetScenarioIndex(),"2", "6"))/5,0,_xll.Woodstock.Analyst.Xcel.UDFs.GetIndicatorValueAverage("OVOLGRREC", "5 Famille de courbes="&amp;$F680&amp;";", _xll.Woodstock.Analyst.Xcel.UDFs.GetModelFilename(), _xll.Woodstock.Analyst.Xcel.UDFs.GetScenarioIndex(),"2", "6"))/5</f>
        <v>0</v>
      </c>
      <c r="N680" s="437">
        <f t="shared" si="150"/>
        <v>0</v>
      </c>
      <c r="O680" s="241" t="b">
        <f t="shared" si="151"/>
        <v>1</v>
      </c>
    </row>
    <row r="681" spans="1:15" x14ac:dyDescent="0.25">
      <c r="A681" s="248" t="s">
        <v>31</v>
      </c>
      <c r="B681" s="248" t="s">
        <v>105</v>
      </c>
      <c r="C681" s="248" t="s">
        <v>31</v>
      </c>
      <c r="D681" s="248" t="s">
        <v>104</v>
      </c>
      <c r="E681" s="241" t="s">
        <v>13</v>
      </c>
      <c r="F681" s="249" t="str">
        <f t="shared" si="148"/>
        <v>FCTYF_PEU_PE</v>
      </c>
      <c r="G681" s="249" t="str">
        <f t="shared" si="149"/>
        <v>FCTYF_PEU_Pe_Bouleau à papier</v>
      </c>
      <c r="H681" s="253">
        <f>IF(ISERROR(_xll.Woodstock.Analyst.Xcel.UDFs.GetIndicatorValue("OVOLBOPREC", "5 Famille de courbes="&amp;$F681&amp;";", _xll.Woodstock.Analyst.Xcel.UDFs.GetModelFilename(), _xll.Woodstock.Analyst.Xcel.UDFs.GetScenarioIndex(),"2"))/5,0,_xll.Woodstock.Analyst.Xcel.UDFs.GetIndicatorValue("OVOLBOPREC", "5 Famille de courbes="&amp;$F681&amp;";", _xll.Woodstock.Analyst.Xcel.UDFs.GetModelFilename(), _xll.Woodstock.Analyst.Xcel.UDFs.GetScenarioIndex(),"2"))/5</f>
        <v>0</v>
      </c>
      <c r="I681" s="253">
        <f>IF(ISERROR(_xll.Woodstock.Analyst.Xcel.UDFs.GetIndicatorValue("OVOLBOPREC", "5 Famille de courbes="&amp;$F681&amp;";", _xll.Woodstock.Analyst.Xcel.UDFs.GetModelFilename(), _xll.Woodstock.Analyst.Xcel.UDFs.GetScenarioIndex(),"3"))/5,0,_xll.Woodstock.Analyst.Xcel.UDFs.GetIndicatorValue("OVOLBOPREC", "5 Famille de courbes="&amp;$F681&amp;";", _xll.Woodstock.Analyst.Xcel.UDFs.GetModelFilename(), _xll.Woodstock.Analyst.Xcel.UDFs.GetScenarioIndex(),"3"))/5</f>
        <v>0</v>
      </c>
      <c r="J681" s="253">
        <f>IF(ISERROR(_xll.Woodstock.Analyst.Xcel.UDFs.GetIndicatorValue("OVOLBOPREC", "5 Famille de courbes="&amp;$F681&amp;";", _xll.Woodstock.Analyst.Xcel.UDFs.GetModelFilename(), _xll.Woodstock.Analyst.Xcel.UDFs.GetScenarioIndex(),"4"))/5,0,_xll.Woodstock.Analyst.Xcel.UDFs.GetIndicatorValue("OVOLBOPREC", "5 Famille de courbes="&amp;$F681&amp;";", _xll.Woodstock.Analyst.Xcel.UDFs.GetModelFilename(), _xll.Woodstock.Analyst.Xcel.UDFs.GetScenarioIndex(),"4"))/5</f>
        <v>0</v>
      </c>
      <c r="K681" s="253">
        <f>IF(ISERROR(_xll.Woodstock.Analyst.Xcel.UDFs.GetIndicatorValue("OVOLBOPREC", "5 Famille de courbes="&amp;$F681&amp;";", _xll.Woodstock.Analyst.Xcel.UDFs.GetModelFilename(), _xll.Woodstock.Analyst.Xcel.UDFs.GetScenarioIndex(),"5"))/5,0,_xll.Woodstock.Analyst.Xcel.UDFs.GetIndicatorValue("OVOLBOPREC", "5 Famille de courbes="&amp;$F681&amp;";", _xll.Woodstock.Analyst.Xcel.UDFs.GetModelFilename(), _xll.Woodstock.Analyst.Xcel.UDFs.GetScenarioIndex(),"5"))/5</f>
        <v>0</v>
      </c>
      <c r="L681" s="253">
        <f>IF(ISERROR(_xll.Woodstock.Analyst.Xcel.UDFs.GetIndicatorValue("OVOLBOPREC", "5 Famille de courbes="&amp;$F681&amp;";", _xll.Woodstock.Analyst.Xcel.UDFs.GetModelFilename(), _xll.Woodstock.Analyst.Xcel.UDFs.GetScenarioIndex(),"6"))/5,0,_xll.Woodstock.Analyst.Xcel.UDFs.GetIndicatorValue("OVOLBOPREC", "5 Famille de courbes="&amp;$F681&amp;";", _xll.Woodstock.Analyst.Xcel.UDFs.GetModelFilename(), _xll.Woodstock.Analyst.Xcel.UDFs.GetScenarioIndex(),"6"))/5</f>
        <v>0</v>
      </c>
      <c r="M681" s="253">
        <f>IF(ISERROR(_xll.Woodstock.Analyst.Xcel.UDFs.GetIndicatorValueAverage("OVOLBOPREC", "5 Famille de courbes="&amp;$F681&amp;";", _xll.Woodstock.Analyst.Xcel.UDFs.GetModelFilename(), _xll.Woodstock.Analyst.Xcel.UDFs.GetScenarioIndex(),"2", "6"))/5,0,_xll.Woodstock.Analyst.Xcel.UDFs.GetIndicatorValueAverage("OVOLBOPREC", "5 Famille de courbes="&amp;$F681&amp;";", _xll.Woodstock.Analyst.Xcel.UDFs.GetModelFilename(), _xll.Woodstock.Analyst.Xcel.UDFs.GetScenarioIndex(),"2", "6"))/5</f>
        <v>0</v>
      </c>
      <c r="N681" s="437">
        <f t="shared" si="150"/>
        <v>0</v>
      </c>
      <c r="O681" s="241" t="b">
        <f t="shared" si="151"/>
        <v>1</v>
      </c>
    </row>
    <row r="682" spans="1:15" x14ac:dyDescent="0.25">
      <c r="A682" s="248" t="s">
        <v>31</v>
      </c>
      <c r="B682" s="248" t="s">
        <v>105</v>
      </c>
      <c r="C682" s="248" t="s">
        <v>31</v>
      </c>
      <c r="D682" s="248" t="s">
        <v>104</v>
      </c>
      <c r="E682" s="241" t="s">
        <v>14</v>
      </c>
      <c r="F682" s="249" t="str">
        <f t="shared" si="148"/>
        <v>FCTYF_PEU_PE</v>
      </c>
      <c r="G682" s="249" t="str">
        <f t="shared" si="149"/>
        <v>FCTYF_PEU_Pe_Peupliers</v>
      </c>
      <c r="H682" s="253">
        <f>IF(ISERROR(_xll.Woodstock.Analyst.Xcel.UDFs.GetIndicatorValue("OVOLGPEUREC", "5 Famille de courbes="&amp;$F682&amp;";", _xll.Woodstock.Analyst.Xcel.UDFs.GetModelFilename(), _xll.Woodstock.Analyst.Xcel.UDFs.GetScenarioIndex(),"2"))/5,0,_xll.Woodstock.Analyst.Xcel.UDFs.GetIndicatorValue("OVOLGPEUREC", "5 Famille de courbes="&amp;$F682&amp;";", _xll.Woodstock.Analyst.Xcel.UDFs.GetModelFilename(), _xll.Woodstock.Analyst.Xcel.UDFs.GetScenarioIndex(),"2"))/5</f>
        <v>0</v>
      </c>
      <c r="I682" s="253">
        <f>IF(ISERROR(_xll.Woodstock.Analyst.Xcel.UDFs.GetIndicatorValue("OVOLGPEUREC", "5 Famille de courbes="&amp;$F682&amp;";", _xll.Woodstock.Analyst.Xcel.UDFs.GetModelFilename(), _xll.Woodstock.Analyst.Xcel.UDFs.GetScenarioIndex(),"3"))/5,0,_xll.Woodstock.Analyst.Xcel.UDFs.GetIndicatorValue("OVOLGPEUREC", "5 Famille de courbes="&amp;$F682&amp;";", _xll.Woodstock.Analyst.Xcel.UDFs.GetModelFilename(), _xll.Woodstock.Analyst.Xcel.UDFs.GetScenarioIndex(),"3"))/5</f>
        <v>0</v>
      </c>
      <c r="J682" s="253">
        <f>IF(ISERROR(_xll.Woodstock.Analyst.Xcel.UDFs.GetIndicatorValue("OVOLGPEUREC", "5 Famille de courbes="&amp;$F682&amp;";", _xll.Woodstock.Analyst.Xcel.UDFs.GetModelFilename(), _xll.Woodstock.Analyst.Xcel.UDFs.GetScenarioIndex(),"4"))/5,0,_xll.Woodstock.Analyst.Xcel.UDFs.GetIndicatorValue("OVOLGPEUREC", "5 Famille de courbes="&amp;$F682&amp;";", _xll.Woodstock.Analyst.Xcel.UDFs.GetModelFilename(), _xll.Woodstock.Analyst.Xcel.UDFs.GetScenarioIndex(),"4"))/5</f>
        <v>0</v>
      </c>
      <c r="K682" s="253">
        <f>IF(ISERROR(_xll.Woodstock.Analyst.Xcel.UDFs.GetIndicatorValue("OVOLGPEUREC", "5 Famille de courbes="&amp;$F682&amp;";", _xll.Woodstock.Analyst.Xcel.UDFs.GetModelFilename(), _xll.Woodstock.Analyst.Xcel.UDFs.GetScenarioIndex(),"5"))/5,0,_xll.Woodstock.Analyst.Xcel.UDFs.GetIndicatorValue("OVOLGPEUREC", "5 Famille de courbes="&amp;$F682&amp;";", _xll.Woodstock.Analyst.Xcel.UDFs.GetModelFilename(), _xll.Woodstock.Analyst.Xcel.UDFs.GetScenarioIndex(),"5"))/5</f>
        <v>0</v>
      </c>
      <c r="L682" s="253">
        <f>IF(ISERROR(_xll.Woodstock.Analyst.Xcel.UDFs.GetIndicatorValue("OVOLGPEUREC", "5 Famille de courbes="&amp;$F682&amp;";", _xll.Woodstock.Analyst.Xcel.UDFs.GetModelFilename(), _xll.Woodstock.Analyst.Xcel.UDFs.GetScenarioIndex(),"6"))/5,0,_xll.Woodstock.Analyst.Xcel.UDFs.GetIndicatorValue("OVOLGPEUREC", "5 Famille de courbes="&amp;$F682&amp;";", _xll.Woodstock.Analyst.Xcel.UDFs.GetModelFilename(), _xll.Woodstock.Analyst.Xcel.UDFs.GetScenarioIndex(),"6"))/5</f>
        <v>0</v>
      </c>
      <c r="M682" s="253">
        <f>IF(ISERROR(_xll.Woodstock.Analyst.Xcel.UDFs.GetIndicatorValueAverage("OVOLGPEUREC", "5 Famille de courbes="&amp;$F682&amp;";", _xll.Woodstock.Analyst.Xcel.UDFs.GetModelFilename(), _xll.Woodstock.Analyst.Xcel.UDFs.GetScenarioIndex(),"2", "6"))/5,0,_xll.Woodstock.Analyst.Xcel.UDFs.GetIndicatorValueAverage("OVOLGPEUREC", "5 Famille de courbes="&amp;$F682&amp;";", _xll.Woodstock.Analyst.Xcel.UDFs.GetModelFilename(), _xll.Woodstock.Analyst.Xcel.UDFs.GetScenarioIndex(),"2", "6"))/5</f>
        <v>0</v>
      </c>
      <c r="N682" s="437">
        <f t="shared" si="150"/>
        <v>0</v>
      </c>
      <c r="O682" s="241" t="b">
        <f t="shared" si="151"/>
        <v>1</v>
      </c>
    </row>
    <row r="683" spans="1:15" x14ac:dyDescent="0.25">
      <c r="A683" s="248" t="s">
        <v>31</v>
      </c>
      <c r="B683" s="248" t="s">
        <v>105</v>
      </c>
      <c r="C683" s="248" t="s">
        <v>31</v>
      </c>
      <c r="D683" s="248" t="s">
        <v>104</v>
      </c>
      <c r="E683" s="241" t="s">
        <v>15</v>
      </c>
      <c r="F683" s="249" t="str">
        <f t="shared" si="148"/>
        <v>FCTYF_PEU_PE</v>
      </c>
      <c r="G683" s="249" t="str">
        <f t="shared" si="149"/>
        <v>FCTYF_PEU_Pe_Érable rouge</v>
      </c>
      <c r="H683" s="253">
        <f>IF(ISERROR(_xll.Woodstock.Analyst.Xcel.UDFs.GetIndicatorValue("OVOLERRREC", "5 Famille de courbes="&amp;$F683&amp;";", _xll.Woodstock.Analyst.Xcel.UDFs.GetModelFilename(), _xll.Woodstock.Analyst.Xcel.UDFs.GetScenarioIndex(),"2"))/5,0,_xll.Woodstock.Analyst.Xcel.UDFs.GetIndicatorValue("OVOLERRREC", "5 Famille de courbes="&amp;$F683&amp;";", _xll.Woodstock.Analyst.Xcel.UDFs.GetModelFilename(), _xll.Woodstock.Analyst.Xcel.UDFs.GetScenarioIndex(),"2"))/5</f>
        <v>0</v>
      </c>
      <c r="I683" s="253">
        <f>IF(ISERROR(_xll.Woodstock.Analyst.Xcel.UDFs.GetIndicatorValue("OVOLERRREC", "5 Famille de courbes="&amp;$F683&amp;";", _xll.Woodstock.Analyst.Xcel.UDFs.GetModelFilename(), _xll.Woodstock.Analyst.Xcel.UDFs.GetScenarioIndex(),"3"))/5,0,_xll.Woodstock.Analyst.Xcel.UDFs.GetIndicatorValue("OVOLERRREC", "5 Famille de courbes="&amp;$F683&amp;";", _xll.Woodstock.Analyst.Xcel.UDFs.GetModelFilename(), _xll.Woodstock.Analyst.Xcel.UDFs.GetScenarioIndex(),"3"))/5</f>
        <v>0</v>
      </c>
      <c r="J683" s="253">
        <f>IF(ISERROR(_xll.Woodstock.Analyst.Xcel.UDFs.GetIndicatorValue("OVOLERRREC", "5 Famille de courbes="&amp;$F683&amp;";", _xll.Woodstock.Analyst.Xcel.UDFs.GetModelFilename(), _xll.Woodstock.Analyst.Xcel.UDFs.GetScenarioIndex(),"4"))/5,0,_xll.Woodstock.Analyst.Xcel.UDFs.GetIndicatorValue("OVOLERRREC", "5 Famille de courbes="&amp;$F683&amp;";", _xll.Woodstock.Analyst.Xcel.UDFs.GetModelFilename(), _xll.Woodstock.Analyst.Xcel.UDFs.GetScenarioIndex(),"4"))/5</f>
        <v>0</v>
      </c>
      <c r="K683" s="253">
        <f>IF(ISERROR(_xll.Woodstock.Analyst.Xcel.UDFs.GetIndicatorValue("OVOLERRREC", "5 Famille de courbes="&amp;$F683&amp;";", _xll.Woodstock.Analyst.Xcel.UDFs.GetModelFilename(), _xll.Woodstock.Analyst.Xcel.UDFs.GetScenarioIndex(),"5"))/5,0,_xll.Woodstock.Analyst.Xcel.UDFs.GetIndicatorValue("OVOLERRREC", "5 Famille de courbes="&amp;$F683&amp;";", _xll.Woodstock.Analyst.Xcel.UDFs.GetModelFilename(), _xll.Woodstock.Analyst.Xcel.UDFs.GetScenarioIndex(),"5"))/5</f>
        <v>0</v>
      </c>
      <c r="L683" s="253">
        <f>IF(ISERROR(_xll.Woodstock.Analyst.Xcel.UDFs.GetIndicatorValue("OVOLERRREC", "5 Famille de courbes="&amp;$F683&amp;";", _xll.Woodstock.Analyst.Xcel.UDFs.GetModelFilename(), _xll.Woodstock.Analyst.Xcel.UDFs.GetScenarioIndex(),"6"))/5,0,_xll.Woodstock.Analyst.Xcel.UDFs.GetIndicatorValue("OVOLERRREC", "5 Famille de courbes="&amp;$F683&amp;";", _xll.Woodstock.Analyst.Xcel.UDFs.GetModelFilename(), _xll.Woodstock.Analyst.Xcel.UDFs.GetScenarioIndex(),"6"))/5</f>
        <v>0</v>
      </c>
      <c r="M683" s="253">
        <f>IF(ISERROR(_xll.Woodstock.Analyst.Xcel.UDFs.GetIndicatorValueAverage("OVOLERRREC", "5 Famille de courbes="&amp;$F683&amp;";", _xll.Woodstock.Analyst.Xcel.UDFs.GetModelFilename(), _xll.Woodstock.Analyst.Xcel.UDFs.GetScenarioIndex(),"2", "6"))/5,0,_xll.Woodstock.Analyst.Xcel.UDFs.GetIndicatorValueAverage("OVOLERRREC", "5 Famille de courbes="&amp;$F683&amp;";", _xll.Woodstock.Analyst.Xcel.UDFs.GetModelFilename(), _xll.Woodstock.Analyst.Xcel.UDFs.GetScenarioIndex(),"2", "6"))/5</f>
        <v>0</v>
      </c>
      <c r="N683" s="437">
        <f t="shared" si="150"/>
        <v>0</v>
      </c>
      <c r="O683" s="241" t="b">
        <f t="shared" si="151"/>
        <v>1</v>
      </c>
    </row>
    <row r="684" spans="1:15" x14ac:dyDescent="0.25">
      <c r="A684" s="248" t="s">
        <v>31</v>
      </c>
      <c r="B684" s="248" t="s">
        <v>105</v>
      </c>
      <c r="C684" s="248" t="s">
        <v>31</v>
      </c>
      <c r="D684" s="248" t="s">
        <v>104</v>
      </c>
      <c r="E684" s="241" t="s">
        <v>17</v>
      </c>
      <c r="F684" s="249" t="str">
        <f t="shared" si="148"/>
        <v>FCTYF_PEU_PE</v>
      </c>
      <c r="G684" s="249" t="str">
        <f t="shared" si="149"/>
        <v>FCTYF_PEU_Pe_Sous-total F. Intolérants</v>
      </c>
      <c r="H684" s="253">
        <f>IF(ISERROR(_xll.Woodstock.Analyst.Xcel.UDFs.GetIndicatorValue("OVOLGFIREC", "5 Famille de courbes="&amp;$F684&amp;";", _xll.Woodstock.Analyst.Xcel.UDFs.GetModelFilename(), _xll.Woodstock.Analyst.Xcel.UDFs.GetScenarioIndex(),"2"))/5,0,_xll.Woodstock.Analyst.Xcel.UDFs.GetIndicatorValue("OVOLGFIREC", "5 Famille de courbes="&amp;$F684&amp;";", _xll.Woodstock.Analyst.Xcel.UDFs.GetModelFilename(), _xll.Woodstock.Analyst.Xcel.UDFs.GetScenarioIndex(),"2"))/5</f>
        <v>0</v>
      </c>
      <c r="I684" s="253">
        <f>IF(ISERROR(_xll.Woodstock.Analyst.Xcel.UDFs.GetIndicatorValue("OVOLGFIREC", "5 Famille de courbes="&amp;$F684&amp;";", _xll.Woodstock.Analyst.Xcel.UDFs.GetModelFilename(), _xll.Woodstock.Analyst.Xcel.UDFs.GetScenarioIndex(),"3"))/5,0,_xll.Woodstock.Analyst.Xcel.UDFs.GetIndicatorValue("OVOLGFIREC", "5 Famille de courbes="&amp;$F684&amp;";", _xll.Woodstock.Analyst.Xcel.UDFs.GetModelFilename(), _xll.Woodstock.Analyst.Xcel.UDFs.GetScenarioIndex(),"3"))/5</f>
        <v>0</v>
      </c>
      <c r="J684" s="253">
        <f>IF(ISERROR(_xll.Woodstock.Analyst.Xcel.UDFs.GetIndicatorValue("OVOLGFIREC", "5 Famille de courbes="&amp;$F684&amp;";", _xll.Woodstock.Analyst.Xcel.UDFs.GetModelFilename(), _xll.Woodstock.Analyst.Xcel.UDFs.GetScenarioIndex(),"4"))/5,0,_xll.Woodstock.Analyst.Xcel.UDFs.GetIndicatorValue("OVOLGFIREC", "5 Famille de courbes="&amp;$F684&amp;";", _xll.Woodstock.Analyst.Xcel.UDFs.GetModelFilename(), _xll.Woodstock.Analyst.Xcel.UDFs.GetScenarioIndex(),"4"))/5</f>
        <v>0</v>
      </c>
      <c r="K684" s="253">
        <f>IF(ISERROR(_xll.Woodstock.Analyst.Xcel.UDFs.GetIndicatorValue("OVOLGFIREC", "5 Famille de courbes="&amp;$F684&amp;";", _xll.Woodstock.Analyst.Xcel.UDFs.GetModelFilename(), _xll.Woodstock.Analyst.Xcel.UDFs.GetScenarioIndex(),"5"))/5,0,_xll.Woodstock.Analyst.Xcel.UDFs.GetIndicatorValue("OVOLGFIREC", "5 Famille de courbes="&amp;$F684&amp;";", _xll.Woodstock.Analyst.Xcel.UDFs.GetModelFilename(), _xll.Woodstock.Analyst.Xcel.UDFs.GetScenarioIndex(),"5"))/5</f>
        <v>0</v>
      </c>
      <c r="L684" s="253">
        <f>IF(ISERROR(_xll.Woodstock.Analyst.Xcel.UDFs.GetIndicatorValue("OVOLGFIREC", "5 Famille de courbes="&amp;$F684&amp;";", _xll.Woodstock.Analyst.Xcel.UDFs.GetModelFilename(), _xll.Woodstock.Analyst.Xcel.UDFs.GetScenarioIndex(),"6"))/5,0,_xll.Woodstock.Analyst.Xcel.UDFs.GetIndicatorValue("OVOLGFIREC", "5 Famille de courbes="&amp;$F684&amp;";", _xll.Woodstock.Analyst.Xcel.UDFs.GetModelFilename(), _xll.Woodstock.Analyst.Xcel.UDFs.GetScenarioIndex(),"6"))/5</f>
        <v>0</v>
      </c>
      <c r="M684" s="253">
        <f>IF(ISERROR(_xll.Woodstock.Analyst.Xcel.UDFs.GetIndicatorValueAverage("OVOLGFIREC", "5 Famille de courbes="&amp;$F684&amp;";", _xll.Woodstock.Analyst.Xcel.UDFs.GetModelFilename(), _xll.Woodstock.Analyst.Xcel.UDFs.GetScenarioIndex(),"2", "6"))/5,0,_xll.Woodstock.Analyst.Xcel.UDFs.GetIndicatorValueAverage("OVOLGFIREC", "5 Famille de courbes="&amp;$F684&amp;";", _xll.Woodstock.Analyst.Xcel.UDFs.GetModelFilename(), _xll.Woodstock.Analyst.Xcel.UDFs.GetScenarioIndex(),"2", "6"))/5</f>
        <v>0</v>
      </c>
      <c r="N684" s="437">
        <f t="shared" si="150"/>
        <v>0</v>
      </c>
      <c r="O684" s="241" t="b">
        <f t="shared" si="151"/>
        <v>1</v>
      </c>
    </row>
    <row r="685" spans="1:15" x14ac:dyDescent="0.25">
      <c r="A685" s="248" t="s">
        <v>31</v>
      </c>
      <c r="B685" s="248" t="s">
        <v>105</v>
      </c>
      <c r="C685" s="248" t="s">
        <v>31</v>
      </c>
      <c r="D685" s="248" t="s">
        <v>104</v>
      </c>
      <c r="E685" s="241" t="s">
        <v>18</v>
      </c>
      <c r="F685" s="249" t="str">
        <f t="shared" si="148"/>
        <v>FCTYF_PEU_PE</v>
      </c>
      <c r="G685" s="249" t="str">
        <f t="shared" si="149"/>
        <v>FCTYF_PEU_Pe_Bouleau jaune</v>
      </c>
      <c r="H685" s="253">
        <f>IF(ISERROR(_xll.Woodstock.Analyst.Xcel.UDFs.GetIndicatorValue("OVOLBOJREC", "5 Famille de courbes="&amp;$F685&amp;";", _xll.Woodstock.Analyst.Xcel.UDFs.GetModelFilename(), _xll.Woodstock.Analyst.Xcel.UDFs.GetScenarioIndex(),"2"))/5,0,_xll.Woodstock.Analyst.Xcel.UDFs.GetIndicatorValue("OVOLBOJREC", "5 Famille de courbes="&amp;$F685&amp;";", _xll.Woodstock.Analyst.Xcel.UDFs.GetModelFilename(), _xll.Woodstock.Analyst.Xcel.UDFs.GetScenarioIndex(),"2"))/5</f>
        <v>0</v>
      </c>
      <c r="I685" s="253">
        <f>IF(ISERROR(_xll.Woodstock.Analyst.Xcel.UDFs.GetIndicatorValue("OVOLBOJREC", "5 Famille de courbes="&amp;$F685&amp;";", _xll.Woodstock.Analyst.Xcel.UDFs.GetModelFilename(), _xll.Woodstock.Analyst.Xcel.UDFs.GetScenarioIndex(),"3"))/5,0,_xll.Woodstock.Analyst.Xcel.UDFs.GetIndicatorValue("OVOLBOJREC", "5 Famille de courbes="&amp;$F685&amp;";", _xll.Woodstock.Analyst.Xcel.UDFs.GetModelFilename(), _xll.Woodstock.Analyst.Xcel.UDFs.GetScenarioIndex(),"3"))/5</f>
        <v>0</v>
      </c>
      <c r="J685" s="253">
        <f>IF(ISERROR(_xll.Woodstock.Analyst.Xcel.UDFs.GetIndicatorValue("OVOLBOJREC", "5 Famille de courbes="&amp;$F685&amp;";", _xll.Woodstock.Analyst.Xcel.UDFs.GetModelFilename(), _xll.Woodstock.Analyst.Xcel.UDFs.GetScenarioIndex(),"4"))/5,0,_xll.Woodstock.Analyst.Xcel.UDFs.GetIndicatorValue("OVOLBOJREC", "5 Famille de courbes="&amp;$F685&amp;";", _xll.Woodstock.Analyst.Xcel.UDFs.GetModelFilename(), _xll.Woodstock.Analyst.Xcel.UDFs.GetScenarioIndex(),"4"))/5</f>
        <v>0</v>
      </c>
      <c r="K685" s="253">
        <f>IF(ISERROR(_xll.Woodstock.Analyst.Xcel.UDFs.GetIndicatorValue("OVOLBOJREC", "5 Famille de courbes="&amp;$F685&amp;";", _xll.Woodstock.Analyst.Xcel.UDFs.GetModelFilename(), _xll.Woodstock.Analyst.Xcel.UDFs.GetScenarioIndex(),"5"))/5,0,_xll.Woodstock.Analyst.Xcel.UDFs.GetIndicatorValue("OVOLBOJREC", "5 Famille de courbes="&amp;$F685&amp;";", _xll.Woodstock.Analyst.Xcel.UDFs.GetModelFilename(), _xll.Woodstock.Analyst.Xcel.UDFs.GetScenarioIndex(),"5"))/5</f>
        <v>0</v>
      </c>
      <c r="L685" s="253">
        <f>IF(ISERROR(_xll.Woodstock.Analyst.Xcel.UDFs.GetIndicatorValue("OVOLBOJREC", "5 Famille de courbes="&amp;$F685&amp;";", _xll.Woodstock.Analyst.Xcel.UDFs.GetModelFilename(), _xll.Woodstock.Analyst.Xcel.UDFs.GetScenarioIndex(),"6"))/5,0,_xll.Woodstock.Analyst.Xcel.UDFs.GetIndicatorValue("OVOLBOJREC", "5 Famille de courbes="&amp;$F685&amp;";", _xll.Woodstock.Analyst.Xcel.UDFs.GetModelFilename(), _xll.Woodstock.Analyst.Xcel.UDFs.GetScenarioIndex(),"6"))/5</f>
        <v>0</v>
      </c>
      <c r="M685" s="253">
        <f>IF(ISERROR(_xll.Woodstock.Analyst.Xcel.UDFs.GetIndicatorValueAverage("OVOLBOJREC", "5 Famille de courbes="&amp;$F685&amp;";", _xll.Woodstock.Analyst.Xcel.UDFs.GetModelFilename(), _xll.Woodstock.Analyst.Xcel.UDFs.GetScenarioIndex(),"2", "6"))/5,0,_xll.Woodstock.Analyst.Xcel.UDFs.GetIndicatorValueAverage("OVOLBOJREC", "5 Famille de courbes="&amp;$F685&amp;";", _xll.Woodstock.Analyst.Xcel.UDFs.GetModelFilename(), _xll.Woodstock.Analyst.Xcel.UDFs.GetScenarioIndex(),"2", "6"))/5</f>
        <v>0</v>
      </c>
      <c r="N685" s="437">
        <f t="shared" si="150"/>
        <v>0</v>
      </c>
      <c r="O685" s="241" t="b">
        <f t="shared" si="151"/>
        <v>1</v>
      </c>
    </row>
    <row r="686" spans="1:15" x14ac:dyDescent="0.25">
      <c r="A686" s="248" t="s">
        <v>31</v>
      </c>
      <c r="B686" s="248" t="s">
        <v>105</v>
      </c>
      <c r="C686" s="248" t="s">
        <v>31</v>
      </c>
      <c r="D686" s="248" t="s">
        <v>104</v>
      </c>
      <c r="E686" s="241" t="s">
        <v>19</v>
      </c>
      <c r="F686" s="249" t="str">
        <f t="shared" si="148"/>
        <v>FCTYF_PEU_PE</v>
      </c>
      <c r="G686" s="249" t="str">
        <f t="shared" si="149"/>
        <v>FCTYF_PEU_Pe_Érable à sucre</v>
      </c>
      <c r="H686" s="253">
        <f>IF(ISERROR(_xll.Woodstock.Analyst.Xcel.UDFs.GetIndicatorValue("OVOLERSREC", "5 Famille de courbes="&amp;$F686&amp;";", _xll.Woodstock.Analyst.Xcel.UDFs.GetModelFilename(), _xll.Woodstock.Analyst.Xcel.UDFs.GetScenarioIndex(),"2"))/5,0,_xll.Woodstock.Analyst.Xcel.UDFs.GetIndicatorValue("OVOLERSREC", "5 Famille de courbes="&amp;$F686&amp;";", _xll.Woodstock.Analyst.Xcel.UDFs.GetModelFilename(), _xll.Woodstock.Analyst.Xcel.UDFs.GetScenarioIndex(),"2"))/5</f>
        <v>0</v>
      </c>
      <c r="I686" s="253">
        <f>IF(ISERROR(_xll.Woodstock.Analyst.Xcel.UDFs.GetIndicatorValue("OVOLERSREC", "5 Famille de courbes="&amp;$F686&amp;";", _xll.Woodstock.Analyst.Xcel.UDFs.GetModelFilename(), _xll.Woodstock.Analyst.Xcel.UDFs.GetScenarioIndex(),"3"))/5,0,_xll.Woodstock.Analyst.Xcel.UDFs.GetIndicatorValue("OVOLERSREC", "5 Famille de courbes="&amp;$F686&amp;";", _xll.Woodstock.Analyst.Xcel.UDFs.GetModelFilename(), _xll.Woodstock.Analyst.Xcel.UDFs.GetScenarioIndex(),"3"))/5</f>
        <v>0</v>
      </c>
      <c r="J686" s="253">
        <f>IF(ISERROR(_xll.Woodstock.Analyst.Xcel.UDFs.GetIndicatorValue("OVOLERSREC", "5 Famille de courbes="&amp;$F686&amp;";", _xll.Woodstock.Analyst.Xcel.UDFs.GetModelFilename(), _xll.Woodstock.Analyst.Xcel.UDFs.GetScenarioIndex(),"4"))/5,0,_xll.Woodstock.Analyst.Xcel.UDFs.GetIndicatorValue("OVOLERSREC", "5 Famille de courbes="&amp;$F686&amp;";", _xll.Woodstock.Analyst.Xcel.UDFs.GetModelFilename(), _xll.Woodstock.Analyst.Xcel.UDFs.GetScenarioIndex(),"4"))/5</f>
        <v>0</v>
      </c>
      <c r="K686" s="253">
        <f>IF(ISERROR(_xll.Woodstock.Analyst.Xcel.UDFs.GetIndicatorValue("OVOLERSREC", "5 Famille de courbes="&amp;$F686&amp;";", _xll.Woodstock.Analyst.Xcel.UDFs.GetModelFilename(), _xll.Woodstock.Analyst.Xcel.UDFs.GetScenarioIndex(),"5"))/5,0,_xll.Woodstock.Analyst.Xcel.UDFs.GetIndicatorValue("OVOLERSREC", "5 Famille de courbes="&amp;$F686&amp;";", _xll.Woodstock.Analyst.Xcel.UDFs.GetModelFilename(), _xll.Woodstock.Analyst.Xcel.UDFs.GetScenarioIndex(),"5"))/5</f>
        <v>0</v>
      </c>
      <c r="L686" s="253">
        <f>IF(ISERROR(_xll.Woodstock.Analyst.Xcel.UDFs.GetIndicatorValue("OVOLERSREC", "5 Famille de courbes="&amp;$F686&amp;";", _xll.Woodstock.Analyst.Xcel.UDFs.GetModelFilename(), _xll.Woodstock.Analyst.Xcel.UDFs.GetScenarioIndex(),"6"))/5,0,_xll.Woodstock.Analyst.Xcel.UDFs.GetIndicatorValue("OVOLERSREC", "5 Famille de courbes="&amp;$F686&amp;";", _xll.Woodstock.Analyst.Xcel.UDFs.GetModelFilename(), _xll.Woodstock.Analyst.Xcel.UDFs.GetScenarioIndex(),"6"))/5</f>
        <v>0</v>
      </c>
      <c r="M686" s="253">
        <f>IF(ISERROR(_xll.Woodstock.Analyst.Xcel.UDFs.GetIndicatorValueAverage("OVOLERSREC", "5 Famille de courbes="&amp;$F686&amp;";", _xll.Woodstock.Analyst.Xcel.UDFs.GetModelFilename(), _xll.Woodstock.Analyst.Xcel.UDFs.GetScenarioIndex(),"2", "6"))/5,0,_xll.Woodstock.Analyst.Xcel.UDFs.GetIndicatorValueAverage("OVOLERSREC", "5 Famille de courbes="&amp;$F686&amp;";", _xll.Woodstock.Analyst.Xcel.UDFs.GetModelFilename(), _xll.Woodstock.Analyst.Xcel.UDFs.GetScenarioIndex(),"2", "6"))/5</f>
        <v>0</v>
      </c>
      <c r="N686" s="437">
        <f t="shared" si="150"/>
        <v>0</v>
      </c>
      <c r="O686" s="241" t="b">
        <f t="shared" si="151"/>
        <v>1</v>
      </c>
    </row>
    <row r="687" spans="1:15" x14ac:dyDescent="0.25">
      <c r="A687" s="248" t="s">
        <v>31</v>
      </c>
      <c r="B687" s="248" t="s">
        <v>105</v>
      </c>
      <c r="C687" s="248" t="s">
        <v>31</v>
      </c>
      <c r="D687" s="248" t="s">
        <v>104</v>
      </c>
      <c r="E687" s="241" t="s">
        <v>21</v>
      </c>
      <c r="F687" s="249" t="str">
        <f t="shared" si="148"/>
        <v>FCTYF_PEU_PE</v>
      </c>
      <c r="G687" s="249" t="str">
        <f t="shared" si="149"/>
        <v>FCTYF_PEU_Pe_Sous-total F. Tolérants</v>
      </c>
      <c r="H687" s="253">
        <f>IF(ISERROR(_xll.Woodstock.Analyst.Xcel.UDFs.GetIndicatorValue("OVOLGFTREC", "5 Famille de courbes="&amp;$F687&amp;";", _xll.Woodstock.Analyst.Xcel.UDFs.GetModelFilename(), _xll.Woodstock.Analyst.Xcel.UDFs.GetScenarioIndex(),"2"))/5,0,_xll.Woodstock.Analyst.Xcel.UDFs.GetIndicatorValue("OVOLGFTREC", "5 Famille de courbes="&amp;$F687&amp;";", _xll.Woodstock.Analyst.Xcel.UDFs.GetModelFilename(), _xll.Woodstock.Analyst.Xcel.UDFs.GetScenarioIndex(),"2"))/5</f>
        <v>0</v>
      </c>
      <c r="I687" s="253">
        <f>IF(ISERROR(_xll.Woodstock.Analyst.Xcel.UDFs.GetIndicatorValue("OVOLGFTREC", "5 Famille de courbes="&amp;$F687&amp;";", _xll.Woodstock.Analyst.Xcel.UDFs.GetModelFilename(), _xll.Woodstock.Analyst.Xcel.UDFs.GetScenarioIndex(),"3"))/5,0,_xll.Woodstock.Analyst.Xcel.UDFs.GetIndicatorValue("OVOLGFTREC", "5 Famille de courbes="&amp;$F687&amp;";", _xll.Woodstock.Analyst.Xcel.UDFs.GetModelFilename(), _xll.Woodstock.Analyst.Xcel.UDFs.GetScenarioIndex(),"3"))/5</f>
        <v>0</v>
      </c>
      <c r="J687" s="253">
        <f>IF(ISERROR(_xll.Woodstock.Analyst.Xcel.UDFs.GetIndicatorValue("OVOLGFTREC", "5 Famille de courbes="&amp;$F687&amp;";", _xll.Woodstock.Analyst.Xcel.UDFs.GetModelFilename(), _xll.Woodstock.Analyst.Xcel.UDFs.GetScenarioIndex(),"4"))/5,0,_xll.Woodstock.Analyst.Xcel.UDFs.GetIndicatorValue("OVOLGFTREC", "5 Famille de courbes="&amp;$F687&amp;";", _xll.Woodstock.Analyst.Xcel.UDFs.GetModelFilename(), _xll.Woodstock.Analyst.Xcel.UDFs.GetScenarioIndex(),"4"))/5</f>
        <v>0</v>
      </c>
      <c r="K687" s="253">
        <f>IF(ISERROR(_xll.Woodstock.Analyst.Xcel.UDFs.GetIndicatorValue("OVOLGFTREC", "5 Famille de courbes="&amp;$F687&amp;";", _xll.Woodstock.Analyst.Xcel.UDFs.GetModelFilename(), _xll.Woodstock.Analyst.Xcel.UDFs.GetScenarioIndex(),"5"))/5,0,_xll.Woodstock.Analyst.Xcel.UDFs.GetIndicatorValue("OVOLGFTREC", "5 Famille de courbes="&amp;$F687&amp;";", _xll.Woodstock.Analyst.Xcel.UDFs.GetModelFilename(), _xll.Woodstock.Analyst.Xcel.UDFs.GetScenarioIndex(),"5"))/5</f>
        <v>0</v>
      </c>
      <c r="L687" s="253">
        <f>IF(ISERROR(_xll.Woodstock.Analyst.Xcel.UDFs.GetIndicatorValue("OVOLGFTREC", "5 Famille de courbes="&amp;$F687&amp;";", _xll.Woodstock.Analyst.Xcel.UDFs.GetModelFilename(), _xll.Woodstock.Analyst.Xcel.UDFs.GetScenarioIndex(),"6"))/5,0,_xll.Woodstock.Analyst.Xcel.UDFs.GetIndicatorValue("OVOLGFTREC", "5 Famille de courbes="&amp;$F687&amp;";", _xll.Woodstock.Analyst.Xcel.UDFs.GetModelFilename(), _xll.Woodstock.Analyst.Xcel.UDFs.GetScenarioIndex(),"6"))/5</f>
        <v>0</v>
      </c>
      <c r="M687" s="253">
        <f>IF(ISERROR(_xll.Woodstock.Analyst.Xcel.UDFs.GetIndicatorValueAverage("OVOLGFTREC", "5 Famille de courbes="&amp;$F687&amp;";", _xll.Woodstock.Analyst.Xcel.UDFs.GetModelFilename(), _xll.Woodstock.Analyst.Xcel.UDFs.GetScenarioIndex(),"2", "6"))/5,0,_xll.Woodstock.Analyst.Xcel.UDFs.GetIndicatorValueAverage("OVOLGFTREC", "5 Famille de courbes="&amp;$F687&amp;";", _xll.Woodstock.Analyst.Xcel.UDFs.GetModelFilename(), _xll.Woodstock.Analyst.Xcel.UDFs.GetScenarioIndex(),"2", "6"))/5</f>
        <v>0</v>
      </c>
      <c r="N687" s="437">
        <f t="shared" si="150"/>
        <v>0</v>
      </c>
      <c r="O687" s="241" t="b">
        <f t="shared" si="151"/>
        <v>1</v>
      </c>
    </row>
    <row r="688" spans="1:15" x14ac:dyDescent="0.25">
      <c r="A688" s="248" t="s">
        <v>31</v>
      </c>
      <c r="B688" s="248" t="s">
        <v>105</v>
      </c>
      <c r="C688" s="248" t="s">
        <v>31</v>
      </c>
      <c r="D688" s="248" t="s">
        <v>104</v>
      </c>
      <c r="E688" s="241" t="s">
        <v>39</v>
      </c>
      <c r="F688" s="249" t="str">
        <f t="shared" si="148"/>
        <v>FCTYF_PEU_PE</v>
      </c>
      <c r="G688" s="249" t="str">
        <f t="shared" si="149"/>
        <v>FCTYF_PEU_Pe_Total Résineux &amp; Feuillus</v>
      </c>
      <c r="H688" s="253">
        <f>IF(ISERROR(_xll.Woodstock.Analyst.Xcel.UDFs.GetIndicatorValue("OVOLTOTREC", "5 Famille de courbes="&amp;$F688&amp;";", _xll.Woodstock.Analyst.Xcel.UDFs.GetModelFilename(), _xll.Woodstock.Analyst.Xcel.UDFs.GetScenarioIndex(),"2"))/5,0,_xll.Woodstock.Analyst.Xcel.UDFs.GetIndicatorValue("OVOLTOTREC", "5 Famille de courbes="&amp;$F688&amp;";", _xll.Woodstock.Analyst.Xcel.UDFs.GetModelFilename(), _xll.Woodstock.Analyst.Xcel.UDFs.GetScenarioIndex(),"2"))/5</f>
        <v>0</v>
      </c>
      <c r="I688" s="253">
        <f>IF(ISERROR(_xll.Woodstock.Analyst.Xcel.UDFs.GetIndicatorValue("OVOLTOTREC", "5 Famille de courbes="&amp;$F688&amp;";", _xll.Woodstock.Analyst.Xcel.UDFs.GetModelFilename(), _xll.Woodstock.Analyst.Xcel.UDFs.GetScenarioIndex(),"3"))/5,0,_xll.Woodstock.Analyst.Xcel.UDFs.GetIndicatorValue("OVOLTOTREC", "5 Famille de courbes="&amp;$F688&amp;";", _xll.Woodstock.Analyst.Xcel.UDFs.GetModelFilename(), _xll.Woodstock.Analyst.Xcel.UDFs.GetScenarioIndex(),"3"))/5</f>
        <v>0</v>
      </c>
      <c r="J688" s="253">
        <f>IF(ISERROR(_xll.Woodstock.Analyst.Xcel.UDFs.GetIndicatorValue("OVOLTOTREC", "5 Famille de courbes="&amp;$F688&amp;";", _xll.Woodstock.Analyst.Xcel.UDFs.GetModelFilename(), _xll.Woodstock.Analyst.Xcel.UDFs.GetScenarioIndex(),"4"))/5,0,_xll.Woodstock.Analyst.Xcel.UDFs.GetIndicatorValue("OVOLTOTREC", "5 Famille de courbes="&amp;$F688&amp;";", _xll.Woodstock.Analyst.Xcel.UDFs.GetModelFilename(), _xll.Woodstock.Analyst.Xcel.UDFs.GetScenarioIndex(),"4"))/5</f>
        <v>0</v>
      </c>
      <c r="K688" s="253">
        <f>IF(ISERROR(_xll.Woodstock.Analyst.Xcel.UDFs.GetIndicatorValue("OVOLTOTREC", "5 Famille de courbes="&amp;$F688&amp;";", _xll.Woodstock.Analyst.Xcel.UDFs.GetModelFilename(), _xll.Woodstock.Analyst.Xcel.UDFs.GetScenarioIndex(),"5"))/5,0,_xll.Woodstock.Analyst.Xcel.UDFs.GetIndicatorValue("OVOLTOTREC", "5 Famille de courbes="&amp;$F688&amp;";", _xll.Woodstock.Analyst.Xcel.UDFs.GetModelFilename(), _xll.Woodstock.Analyst.Xcel.UDFs.GetScenarioIndex(),"5"))/5</f>
        <v>0</v>
      </c>
      <c r="L688" s="253">
        <f>IF(ISERROR(_xll.Woodstock.Analyst.Xcel.UDFs.GetIndicatorValue("OVOLTOTREC", "5 Famille de courbes="&amp;$F688&amp;";", _xll.Woodstock.Analyst.Xcel.UDFs.GetModelFilename(), _xll.Woodstock.Analyst.Xcel.UDFs.GetScenarioIndex(),"6"))/5,0,_xll.Woodstock.Analyst.Xcel.UDFs.GetIndicatorValue("OVOLTOTREC", "5 Famille de courbes="&amp;$F688&amp;";", _xll.Woodstock.Analyst.Xcel.UDFs.GetModelFilename(), _xll.Woodstock.Analyst.Xcel.UDFs.GetScenarioIndex(),"6"))/5</f>
        <v>0</v>
      </c>
      <c r="M688" s="253">
        <f>IF(ISERROR(_xll.Woodstock.Analyst.Xcel.UDFs.GetIndicatorValueAverage("OVOLTOTREC", "5 Famille de courbes="&amp;$F688&amp;";", _xll.Woodstock.Analyst.Xcel.UDFs.GetModelFilename(), _xll.Woodstock.Analyst.Xcel.UDFs.GetScenarioIndex(),"2", "6"))/5,0,_xll.Woodstock.Analyst.Xcel.UDFs.GetIndicatorValueAverage("OVOLTOTREC", "5 Famille de courbes="&amp;$F688&amp;";", _xll.Woodstock.Analyst.Xcel.UDFs.GetModelFilename(), _xll.Woodstock.Analyst.Xcel.UDFs.GetScenarioIndex(),"2", "6"))/5</f>
        <v>0</v>
      </c>
      <c r="N688" s="437">
        <f t="shared" si="150"/>
        <v>0</v>
      </c>
      <c r="O688" s="241" t="b">
        <f t="shared" si="151"/>
        <v>1</v>
      </c>
    </row>
    <row r="689" spans="1:15" x14ac:dyDescent="0.25">
      <c r="A689" s="248"/>
      <c r="B689" s="248"/>
      <c r="C689" s="248"/>
      <c r="D689" s="248"/>
      <c r="E689" s="241"/>
      <c r="F689" s="241"/>
      <c r="G689" s="241"/>
      <c r="H689" s="241"/>
      <c r="I689" s="241"/>
      <c r="J689" s="241"/>
      <c r="K689" s="241"/>
      <c r="L689" s="241"/>
      <c r="M689" s="241"/>
      <c r="N689" s="355"/>
      <c r="O689" s="241"/>
    </row>
    <row r="690" spans="1:15" x14ac:dyDescent="0.25">
      <c r="A690" s="248" t="s">
        <v>31</v>
      </c>
      <c r="B690" s="248" t="s">
        <v>105</v>
      </c>
      <c r="C690" s="248" t="s">
        <v>242</v>
      </c>
      <c r="D690" s="248" t="s">
        <v>243</v>
      </c>
      <c r="E690" s="249" t="s">
        <v>2</v>
      </c>
      <c r="F690" s="249" t="str">
        <f t="shared" ref="F690:F706" si="152">UPPER("FCTYF_"&amp;B690&amp;"_"&amp;D690)</f>
        <v>FCTYF_PEU_PEFI</v>
      </c>
      <c r="G690" s="249" t="str">
        <f t="shared" ref="G690:G706" si="153">TRIM("FCTYF_"&amp;B690&amp;"_"&amp;D690&amp;"_"&amp;E690)</f>
        <v>FCTYF_PEU_PeFi_Sapin</v>
      </c>
      <c r="H690" s="253">
        <f>IF(ISERROR(_xll.Woodstock.Analyst.Xcel.UDFs.GetIndicatorValue("OVOLSABREC", "5 Famille de courbes="&amp;$F690&amp;";", _xll.Woodstock.Analyst.Xcel.UDFs.GetModelFilename(), _xll.Woodstock.Analyst.Xcel.UDFs.GetScenarioIndex(),"2"))/5,0,_xll.Woodstock.Analyst.Xcel.UDFs.GetIndicatorValue("OVOLSABREC", "5 Famille de courbes="&amp;$F690&amp;";", _xll.Woodstock.Analyst.Xcel.UDFs.GetModelFilename(), _xll.Woodstock.Analyst.Xcel.UDFs.GetScenarioIndex(),"2"))/5</f>
        <v>0</v>
      </c>
      <c r="I690" s="253">
        <f>IF(ISERROR(_xll.Woodstock.Analyst.Xcel.UDFs.GetIndicatorValue("OVOLSABREC", "5 Famille de courbes="&amp;$F690&amp;";", _xll.Woodstock.Analyst.Xcel.UDFs.GetModelFilename(), _xll.Woodstock.Analyst.Xcel.UDFs.GetScenarioIndex(),"3"))/5,0,_xll.Woodstock.Analyst.Xcel.UDFs.GetIndicatorValue("OVOLSABREC", "5 Famille de courbes="&amp;$F690&amp;";", _xll.Woodstock.Analyst.Xcel.UDFs.GetModelFilename(), _xll.Woodstock.Analyst.Xcel.UDFs.GetScenarioIndex(),"3"))/5</f>
        <v>0</v>
      </c>
      <c r="J690" s="253">
        <f>IF(ISERROR(_xll.Woodstock.Analyst.Xcel.UDFs.GetIndicatorValue("OVOLSABREC", "5 Famille de courbes="&amp;$F690&amp;";", _xll.Woodstock.Analyst.Xcel.UDFs.GetModelFilename(), _xll.Woodstock.Analyst.Xcel.UDFs.GetScenarioIndex(),"4"))/5,0,_xll.Woodstock.Analyst.Xcel.UDFs.GetIndicatorValue("OVOLSABREC", "5 Famille de courbes="&amp;$F690&amp;";", _xll.Woodstock.Analyst.Xcel.UDFs.GetModelFilename(), _xll.Woodstock.Analyst.Xcel.UDFs.GetScenarioIndex(),"4"))/5</f>
        <v>0</v>
      </c>
      <c r="K690" s="253">
        <f>IF(ISERROR(_xll.Woodstock.Analyst.Xcel.UDFs.GetIndicatorValue("OVOLSABREC", "5 Famille de courbes="&amp;$F690&amp;";", _xll.Woodstock.Analyst.Xcel.UDFs.GetModelFilename(), _xll.Woodstock.Analyst.Xcel.UDFs.GetScenarioIndex(),"5"))/5,0,_xll.Woodstock.Analyst.Xcel.UDFs.GetIndicatorValue("OVOLSABREC", "5 Famille de courbes="&amp;$F690&amp;";", _xll.Woodstock.Analyst.Xcel.UDFs.GetModelFilename(), _xll.Woodstock.Analyst.Xcel.UDFs.GetScenarioIndex(),"5"))/5</f>
        <v>0</v>
      </c>
      <c r="L690" s="253">
        <f>IF(ISERROR(_xll.Woodstock.Analyst.Xcel.UDFs.GetIndicatorValue("OVOLSABREC", "5 Famille de courbes="&amp;$F690&amp;";", _xll.Woodstock.Analyst.Xcel.UDFs.GetModelFilename(), _xll.Woodstock.Analyst.Xcel.UDFs.GetScenarioIndex(),"6"))/5,0,_xll.Woodstock.Analyst.Xcel.UDFs.GetIndicatorValue("OVOLSABREC", "5 Famille de courbes="&amp;$F690&amp;";", _xll.Woodstock.Analyst.Xcel.UDFs.GetModelFilename(), _xll.Woodstock.Analyst.Xcel.UDFs.GetScenarioIndex(),"6"))/5</f>
        <v>0</v>
      </c>
      <c r="M690" s="253">
        <f>IF(ISERROR(_xll.Woodstock.Analyst.Xcel.UDFs.GetIndicatorValueAverage("OVOLSABREC", "5 Famille de courbes="&amp;$F690&amp;";", _xll.Woodstock.Analyst.Xcel.UDFs.GetModelFilename(), _xll.Woodstock.Analyst.Xcel.UDFs.GetScenarioIndex(),"2", "6"))/5,0,_xll.Woodstock.Analyst.Xcel.UDFs.GetIndicatorValueAverage("OVOLSABREC", "5 Famille de courbes="&amp;$F690&amp;";", _xll.Woodstock.Analyst.Xcel.UDFs.GetModelFilename(), _xll.Woodstock.Analyst.Xcel.UDFs.GetScenarioIndex(),"2", "6"))/5</f>
        <v>0</v>
      </c>
      <c r="N690" s="437">
        <f t="shared" ref="N690:N706" si="154">AVERAGE(H690:L690)</f>
        <v>0</v>
      </c>
      <c r="O690" s="241" t="b">
        <f t="shared" ref="O690:O706" si="155">EXACT(ROUND(M690,1),ROUND(N690,1))</f>
        <v>1</v>
      </c>
    </row>
    <row r="691" spans="1:15" x14ac:dyDescent="0.25">
      <c r="A691" s="248" t="s">
        <v>31</v>
      </c>
      <c r="B691" s="248" t="s">
        <v>105</v>
      </c>
      <c r="C691" s="248" t="s">
        <v>242</v>
      </c>
      <c r="D691" s="248" t="s">
        <v>243</v>
      </c>
      <c r="E691" s="241" t="s">
        <v>3</v>
      </c>
      <c r="F691" s="249" t="str">
        <f t="shared" si="152"/>
        <v>FCTYF_PEU_PEFI</v>
      </c>
      <c r="G691" s="249" t="str">
        <f t="shared" si="153"/>
        <v>FCTYF_PEU_PeFi_Épinettes</v>
      </c>
      <c r="H691" s="253">
        <f>IF(ISERROR(_xll.Woodstock.Analyst.Xcel.UDFs.GetIndicatorValue("OVOLGEPXREC", "5 Famille de courbes="&amp;$F691&amp;";", _xll.Woodstock.Analyst.Xcel.UDFs.GetModelFilename(), _xll.Woodstock.Analyst.Xcel.UDFs.GetScenarioIndex(),"2"))/5,0,_xll.Woodstock.Analyst.Xcel.UDFs.GetIndicatorValue("OVOLGEPXREC", "5 Famille de courbes="&amp;$F691&amp;";", _xll.Woodstock.Analyst.Xcel.UDFs.GetModelFilename(), _xll.Woodstock.Analyst.Xcel.UDFs.GetScenarioIndex(),"2"))/5</f>
        <v>0</v>
      </c>
      <c r="I691" s="253">
        <f>IF(ISERROR(_xll.Woodstock.Analyst.Xcel.UDFs.GetIndicatorValue("OVOLGEPXREC", "5 Famille de courbes="&amp;$F691&amp;";", _xll.Woodstock.Analyst.Xcel.UDFs.GetModelFilename(), _xll.Woodstock.Analyst.Xcel.UDFs.GetScenarioIndex(),"3"))/5,0,_xll.Woodstock.Analyst.Xcel.UDFs.GetIndicatorValue("OVOLGEPXREC", "5 Famille de courbes="&amp;$F691&amp;";", _xll.Woodstock.Analyst.Xcel.UDFs.GetModelFilename(), _xll.Woodstock.Analyst.Xcel.UDFs.GetScenarioIndex(),"3"))/5</f>
        <v>0</v>
      </c>
      <c r="J691" s="253">
        <f>IF(ISERROR(_xll.Woodstock.Analyst.Xcel.UDFs.GetIndicatorValue("OVOLGEPXREC", "5 Famille de courbes="&amp;$F691&amp;";", _xll.Woodstock.Analyst.Xcel.UDFs.GetModelFilename(), _xll.Woodstock.Analyst.Xcel.UDFs.GetScenarioIndex(),"4"))/5,0,_xll.Woodstock.Analyst.Xcel.UDFs.GetIndicatorValue("OVOLGEPXREC", "5 Famille de courbes="&amp;$F691&amp;";", _xll.Woodstock.Analyst.Xcel.UDFs.GetModelFilename(), _xll.Woodstock.Analyst.Xcel.UDFs.GetScenarioIndex(),"4"))/5</f>
        <v>0</v>
      </c>
      <c r="K691" s="253">
        <f>IF(ISERROR(_xll.Woodstock.Analyst.Xcel.UDFs.GetIndicatorValue("OVOLGEPXREC", "5 Famille de courbes="&amp;$F691&amp;";", _xll.Woodstock.Analyst.Xcel.UDFs.GetModelFilename(), _xll.Woodstock.Analyst.Xcel.UDFs.GetScenarioIndex(),"5"))/5,0,_xll.Woodstock.Analyst.Xcel.UDFs.GetIndicatorValue("OVOLGEPXREC", "5 Famille de courbes="&amp;$F691&amp;";", _xll.Woodstock.Analyst.Xcel.UDFs.GetModelFilename(), _xll.Woodstock.Analyst.Xcel.UDFs.GetScenarioIndex(),"5"))/5</f>
        <v>0</v>
      </c>
      <c r="L691" s="253">
        <f>IF(ISERROR(_xll.Woodstock.Analyst.Xcel.UDFs.GetIndicatorValue("OVOLGEPXREC", "5 Famille de courbes="&amp;$F691&amp;";", _xll.Woodstock.Analyst.Xcel.UDFs.GetModelFilename(), _xll.Woodstock.Analyst.Xcel.UDFs.GetScenarioIndex(),"6"))/5,0,_xll.Woodstock.Analyst.Xcel.UDFs.GetIndicatorValue("OVOLGEPXREC", "5 Famille de courbes="&amp;$F691&amp;";", _xll.Woodstock.Analyst.Xcel.UDFs.GetModelFilename(), _xll.Woodstock.Analyst.Xcel.UDFs.GetScenarioIndex(),"6"))/5</f>
        <v>0</v>
      </c>
      <c r="M691" s="253">
        <f>IF(ISERROR(_xll.Woodstock.Analyst.Xcel.UDFs.GetIndicatorValueAverage("OVOLGEPXREC", "5 Famille de courbes="&amp;$F691&amp;";", _xll.Woodstock.Analyst.Xcel.UDFs.GetModelFilename(), _xll.Woodstock.Analyst.Xcel.UDFs.GetScenarioIndex(),"2", "6"))/5,0,_xll.Woodstock.Analyst.Xcel.UDFs.GetIndicatorValueAverage("OVOLGEPXREC", "5 Famille de courbes="&amp;$F691&amp;";", _xll.Woodstock.Analyst.Xcel.UDFs.GetModelFilename(), _xll.Woodstock.Analyst.Xcel.UDFs.GetScenarioIndex(),"2", "6"))/5</f>
        <v>0</v>
      </c>
      <c r="N691" s="437">
        <f t="shared" si="154"/>
        <v>0</v>
      </c>
      <c r="O691" s="241" t="b">
        <f t="shared" si="155"/>
        <v>1</v>
      </c>
    </row>
    <row r="692" spans="1:15" x14ac:dyDescent="0.25">
      <c r="A692" s="248" t="s">
        <v>31</v>
      </c>
      <c r="B692" s="248" t="s">
        <v>105</v>
      </c>
      <c r="C692" s="248" t="s">
        <v>242</v>
      </c>
      <c r="D692" s="248" t="s">
        <v>243</v>
      </c>
      <c r="E692" s="241" t="s">
        <v>4</v>
      </c>
      <c r="F692" s="249" t="str">
        <f t="shared" si="152"/>
        <v>FCTYF_PEU_PEFI</v>
      </c>
      <c r="G692" s="249" t="str">
        <f t="shared" si="153"/>
        <v>FCTYF_PEU_PeFi_Pin gris</v>
      </c>
      <c r="H692" s="253">
        <f>IF(ISERROR(_xll.Woodstock.Analyst.Xcel.UDFs.GetIndicatorValue("OVOLPIGREC", "5 Famille de courbes="&amp;$F692&amp;";", _xll.Woodstock.Analyst.Xcel.UDFs.GetModelFilename(), _xll.Woodstock.Analyst.Xcel.UDFs.GetScenarioIndex(),"2"))/5,0,_xll.Woodstock.Analyst.Xcel.UDFs.GetIndicatorValue("OVOLPIGREC", "5 Famille de courbes="&amp;$F692&amp;";", _xll.Woodstock.Analyst.Xcel.UDFs.GetModelFilename(), _xll.Woodstock.Analyst.Xcel.UDFs.GetScenarioIndex(),"2"))/5</f>
        <v>0</v>
      </c>
      <c r="I692" s="253">
        <f>IF(ISERROR(_xll.Woodstock.Analyst.Xcel.UDFs.GetIndicatorValue("OVOLPIGREC", "5 Famille de courbes="&amp;$F692&amp;";", _xll.Woodstock.Analyst.Xcel.UDFs.GetModelFilename(), _xll.Woodstock.Analyst.Xcel.UDFs.GetScenarioIndex(),"3"))/5,0,_xll.Woodstock.Analyst.Xcel.UDFs.GetIndicatorValue("OVOLPIGREC", "5 Famille de courbes="&amp;$F692&amp;";", _xll.Woodstock.Analyst.Xcel.UDFs.GetModelFilename(), _xll.Woodstock.Analyst.Xcel.UDFs.GetScenarioIndex(),"3"))/5</f>
        <v>0</v>
      </c>
      <c r="J692" s="253">
        <f>IF(ISERROR(_xll.Woodstock.Analyst.Xcel.UDFs.GetIndicatorValue("OVOLPIGREC", "5 Famille de courbes="&amp;$F692&amp;";", _xll.Woodstock.Analyst.Xcel.UDFs.GetModelFilename(), _xll.Woodstock.Analyst.Xcel.UDFs.GetScenarioIndex(),"4"))/5,0,_xll.Woodstock.Analyst.Xcel.UDFs.GetIndicatorValue("OVOLPIGREC", "5 Famille de courbes="&amp;$F692&amp;";", _xll.Woodstock.Analyst.Xcel.UDFs.GetModelFilename(), _xll.Woodstock.Analyst.Xcel.UDFs.GetScenarioIndex(),"4"))/5</f>
        <v>0</v>
      </c>
      <c r="K692" s="253">
        <f>IF(ISERROR(_xll.Woodstock.Analyst.Xcel.UDFs.GetIndicatorValue("OVOLPIGREC", "5 Famille de courbes="&amp;$F692&amp;";", _xll.Woodstock.Analyst.Xcel.UDFs.GetModelFilename(), _xll.Woodstock.Analyst.Xcel.UDFs.GetScenarioIndex(),"5"))/5,0,_xll.Woodstock.Analyst.Xcel.UDFs.GetIndicatorValue("OVOLPIGREC", "5 Famille de courbes="&amp;$F692&amp;";", _xll.Woodstock.Analyst.Xcel.UDFs.GetModelFilename(), _xll.Woodstock.Analyst.Xcel.UDFs.GetScenarioIndex(),"5"))/5</f>
        <v>0</v>
      </c>
      <c r="L692" s="253">
        <f>IF(ISERROR(_xll.Woodstock.Analyst.Xcel.UDFs.GetIndicatorValue("OVOLPIGREC", "5 Famille de courbes="&amp;$F692&amp;";", _xll.Woodstock.Analyst.Xcel.UDFs.GetModelFilename(), _xll.Woodstock.Analyst.Xcel.UDFs.GetScenarioIndex(),"6"))/5,0,_xll.Woodstock.Analyst.Xcel.UDFs.GetIndicatorValue("OVOLPIGREC", "5 Famille de courbes="&amp;$F692&amp;";", _xll.Woodstock.Analyst.Xcel.UDFs.GetModelFilename(), _xll.Woodstock.Analyst.Xcel.UDFs.GetScenarioIndex(),"6"))/5</f>
        <v>0</v>
      </c>
      <c r="M692" s="253">
        <f>IF(ISERROR(_xll.Woodstock.Analyst.Xcel.UDFs.GetIndicatorValueAverage("OVOLPIGREC", "5 Famille de courbes="&amp;$F692&amp;";", _xll.Woodstock.Analyst.Xcel.UDFs.GetModelFilename(), _xll.Woodstock.Analyst.Xcel.UDFs.GetScenarioIndex(),"2", "6"))/5,0,_xll.Woodstock.Analyst.Xcel.UDFs.GetIndicatorValueAverage("OVOLPIGREC", "5 Famille de courbes="&amp;$F692&amp;";", _xll.Woodstock.Analyst.Xcel.UDFs.GetModelFilename(), _xll.Woodstock.Analyst.Xcel.UDFs.GetScenarioIndex(),"2", "6"))/5</f>
        <v>0</v>
      </c>
      <c r="N692" s="437">
        <f t="shared" si="154"/>
        <v>0</v>
      </c>
      <c r="O692" s="241" t="b">
        <f t="shared" si="155"/>
        <v>1</v>
      </c>
    </row>
    <row r="693" spans="1:15" x14ac:dyDescent="0.25">
      <c r="A693" s="248" t="s">
        <v>31</v>
      </c>
      <c r="B693" s="248" t="s">
        <v>105</v>
      </c>
      <c r="C693" s="248" t="s">
        <v>242</v>
      </c>
      <c r="D693" s="248" t="s">
        <v>243</v>
      </c>
      <c r="E693" s="241" t="s">
        <v>5</v>
      </c>
      <c r="F693" s="249" t="str">
        <f t="shared" si="152"/>
        <v>FCTYF_PEU_PEFI</v>
      </c>
      <c r="G693" s="249" t="str">
        <f t="shared" si="153"/>
        <v>FCTYF_PEU_PeFi_Mélèzes</v>
      </c>
      <c r="H693" s="253">
        <f>IF(ISERROR(_xll.Woodstock.Analyst.Xcel.UDFs.GetIndicatorValue("OVOLGMEXREC", "5 Famille de courbes="&amp;$F693&amp;";", _xll.Woodstock.Analyst.Xcel.UDFs.GetModelFilename(), _xll.Woodstock.Analyst.Xcel.UDFs.GetScenarioIndex(),"2"))/5,0,_xll.Woodstock.Analyst.Xcel.UDFs.GetIndicatorValue("OVOLGMEXREC", "5 Famille de courbes="&amp;$F693&amp;";", _xll.Woodstock.Analyst.Xcel.UDFs.GetModelFilename(), _xll.Woodstock.Analyst.Xcel.UDFs.GetScenarioIndex(),"2"))/5</f>
        <v>0</v>
      </c>
      <c r="I693" s="253">
        <f>IF(ISERROR(_xll.Woodstock.Analyst.Xcel.UDFs.GetIndicatorValue("OVOLGMEXREC", "5 Famille de courbes="&amp;$F693&amp;";", _xll.Woodstock.Analyst.Xcel.UDFs.GetModelFilename(), _xll.Woodstock.Analyst.Xcel.UDFs.GetScenarioIndex(),"3"))/5,0,_xll.Woodstock.Analyst.Xcel.UDFs.GetIndicatorValue("OVOLGMEXREC", "5 Famille de courbes="&amp;$F693&amp;";", _xll.Woodstock.Analyst.Xcel.UDFs.GetModelFilename(), _xll.Woodstock.Analyst.Xcel.UDFs.GetScenarioIndex(),"3"))/5</f>
        <v>0</v>
      </c>
      <c r="J693" s="253">
        <f>IF(ISERROR(_xll.Woodstock.Analyst.Xcel.UDFs.GetIndicatorValue("OVOLGMEXREC", "5 Famille de courbes="&amp;$F693&amp;";", _xll.Woodstock.Analyst.Xcel.UDFs.GetModelFilename(), _xll.Woodstock.Analyst.Xcel.UDFs.GetScenarioIndex(),"4"))/5,0,_xll.Woodstock.Analyst.Xcel.UDFs.GetIndicatorValue("OVOLGMEXREC", "5 Famille de courbes="&amp;$F693&amp;";", _xll.Woodstock.Analyst.Xcel.UDFs.GetModelFilename(), _xll.Woodstock.Analyst.Xcel.UDFs.GetScenarioIndex(),"4"))/5</f>
        <v>0</v>
      </c>
      <c r="K693" s="253">
        <f>IF(ISERROR(_xll.Woodstock.Analyst.Xcel.UDFs.GetIndicatorValue("OVOLGMEXREC", "5 Famille de courbes="&amp;$F693&amp;";", _xll.Woodstock.Analyst.Xcel.UDFs.GetModelFilename(), _xll.Woodstock.Analyst.Xcel.UDFs.GetScenarioIndex(),"5"))/5,0,_xll.Woodstock.Analyst.Xcel.UDFs.GetIndicatorValue("OVOLGMEXREC", "5 Famille de courbes="&amp;$F693&amp;";", _xll.Woodstock.Analyst.Xcel.UDFs.GetModelFilename(), _xll.Woodstock.Analyst.Xcel.UDFs.GetScenarioIndex(),"5"))/5</f>
        <v>0</v>
      </c>
      <c r="L693" s="253">
        <f>IF(ISERROR(_xll.Woodstock.Analyst.Xcel.UDFs.GetIndicatorValue("OVOLGMEXREC", "5 Famille de courbes="&amp;$F693&amp;";", _xll.Woodstock.Analyst.Xcel.UDFs.GetModelFilename(), _xll.Woodstock.Analyst.Xcel.UDFs.GetScenarioIndex(),"6"))/5,0,_xll.Woodstock.Analyst.Xcel.UDFs.GetIndicatorValue("OVOLGMEXREC", "5 Famille de courbes="&amp;$F693&amp;";", _xll.Woodstock.Analyst.Xcel.UDFs.GetModelFilename(), _xll.Woodstock.Analyst.Xcel.UDFs.GetScenarioIndex(),"6"))/5</f>
        <v>0</v>
      </c>
      <c r="M693" s="253">
        <f>IF(ISERROR(_xll.Woodstock.Analyst.Xcel.UDFs.GetIndicatorValueAverage("OVOLGMEXREC", "5 Famille de courbes="&amp;$F693&amp;";", _xll.Woodstock.Analyst.Xcel.UDFs.GetModelFilename(), _xll.Woodstock.Analyst.Xcel.UDFs.GetScenarioIndex(),"2", "6"))/5,0,_xll.Woodstock.Analyst.Xcel.UDFs.GetIndicatorValueAverage("OVOLGMEXREC", "5 Famille de courbes="&amp;$F693&amp;";", _xll.Woodstock.Analyst.Xcel.UDFs.GetModelFilename(), _xll.Woodstock.Analyst.Xcel.UDFs.GetScenarioIndex(),"2", "6"))/5</f>
        <v>0</v>
      </c>
      <c r="N693" s="437">
        <f t="shared" si="154"/>
        <v>0</v>
      </c>
      <c r="O693" s="241" t="b">
        <f t="shared" si="155"/>
        <v>1</v>
      </c>
    </row>
    <row r="694" spans="1:15" x14ac:dyDescent="0.25">
      <c r="A694" s="248" t="s">
        <v>31</v>
      </c>
      <c r="B694" s="248" t="s">
        <v>105</v>
      </c>
      <c r="C694" s="248" t="s">
        <v>242</v>
      </c>
      <c r="D694" s="248" t="s">
        <v>243</v>
      </c>
      <c r="E694" s="241" t="s">
        <v>6</v>
      </c>
      <c r="F694" s="249" t="str">
        <f t="shared" si="152"/>
        <v>FCTYF_PEU_PEFI</v>
      </c>
      <c r="G694" s="249" t="str">
        <f t="shared" si="153"/>
        <v>FCTYF_PEU_PeFi_Sous-total SEPM</v>
      </c>
      <c r="H694" s="253">
        <f>IF(ISERROR(_xll.Woodstock.Analyst.Xcel.UDFs.GetIndicatorValue("OVOLGSEPMREC", "5 Famille de courbes="&amp;$F694&amp;";", _xll.Woodstock.Analyst.Xcel.UDFs.GetModelFilename(), _xll.Woodstock.Analyst.Xcel.UDFs.GetScenarioIndex(),"2"))/5,0,_xll.Woodstock.Analyst.Xcel.UDFs.GetIndicatorValue("OVOLGSEPMREC", "5 Famille de courbes="&amp;$F694&amp;";", _xll.Woodstock.Analyst.Xcel.UDFs.GetModelFilename(), _xll.Woodstock.Analyst.Xcel.UDFs.GetScenarioIndex(),"2"))/5</f>
        <v>0</v>
      </c>
      <c r="I694" s="253">
        <f>IF(ISERROR(_xll.Woodstock.Analyst.Xcel.UDFs.GetIndicatorValue("OVOLGSEPMREC", "5 Famille de courbes="&amp;$F694&amp;";", _xll.Woodstock.Analyst.Xcel.UDFs.GetModelFilename(), _xll.Woodstock.Analyst.Xcel.UDFs.GetScenarioIndex(),"3"))/5,0,_xll.Woodstock.Analyst.Xcel.UDFs.GetIndicatorValue("OVOLGSEPMREC", "5 Famille de courbes="&amp;$F694&amp;";", _xll.Woodstock.Analyst.Xcel.UDFs.GetModelFilename(), _xll.Woodstock.Analyst.Xcel.UDFs.GetScenarioIndex(),"3"))/5</f>
        <v>0</v>
      </c>
      <c r="J694" s="253">
        <f>IF(ISERROR(_xll.Woodstock.Analyst.Xcel.UDFs.GetIndicatorValue("OVOLGSEPMREC", "5 Famille de courbes="&amp;$F694&amp;";", _xll.Woodstock.Analyst.Xcel.UDFs.GetModelFilename(), _xll.Woodstock.Analyst.Xcel.UDFs.GetScenarioIndex(),"4"))/5,0,_xll.Woodstock.Analyst.Xcel.UDFs.GetIndicatorValue("OVOLGSEPMREC", "5 Famille de courbes="&amp;$F694&amp;";", _xll.Woodstock.Analyst.Xcel.UDFs.GetModelFilename(), _xll.Woodstock.Analyst.Xcel.UDFs.GetScenarioIndex(),"4"))/5</f>
        <v>0</v>
      </c>
      <c r="K694" s="253">
        <f>IF(ISERROR(_xll.Woodstock.Analyst.Xcel.UDFs.GetIndicatorValue("OVOLGSEPMREC", "5 Famille de courbes="&amp;$F694&amp;";", _xll.Woodstock.Analyst.Xcel.UDFs.GetModelFilename(), _xll.Woodstock.Analyst.Xcel.UDFs.GetScenarioIndex(),"5"))/5,0,_xll.Woodstock.Analyst.Xcel.UDFs.GetIndicatorValue("OVOLGSEPMREC", "5 Famille de courbes="&amp;$F694&amp;";", _xll.Woodstock.Analyst.Xcel.UDFs.GetModelFilename(), _xll.Woodstock.Analyst.Xcel.UDFs.GetScenarioIndex(),"5"))/5</f>
        <v>0</v>
      </c>
      <c r="L694" s="253">
        <f>IF(ISERROR(_xll.Woodstock.Analyst.Xcel.UDFs.GetIndicatorValue("OVOLGSEPMREC", "5 Famille de courbes="&amp;$F694&amp;";", _xll.Woodstock.Analyst.Xcel.UDFs.GetModelFilename(), _xll.Woodstock.Analyst.Xcel.UDFs.GetScenarioIndex(),"6"))/5,0,_xll.Woodstock.Analyst.Xcel.UDFs.GetIndicatorValue("OVOLGSEPMREC", "5 Famille de courbes="&amp;$F694&amp;";", _xll.Woodstock.Analyst.Xcel.UDFs.GetModelFilename(), _xll.Woodstock.Analyst.Xcel.UDFs.GetScenarioIndex(),"6"))/5</f>
        <v>0</v>
      </c>
      <c r="M694" s="253">
        <f>IF(ISERROR(_xll.Woodstock.Analyst.Xcel.UDFs.GetIndicatorValueAverage("OVOLGSEPMREC", "5 Famille de courbes="&amp;$F694&amp;";", _xll.Woodstock.Analyst.Xcel.UDFs.GetModelFilename(), _xll.Woodstock.Analyst.Xcel.UDFs.GetScenarioIndex(),"2", "6"))/5,0,_xll.Woodstock.Analyst.Xcel.UDFs.GetIndicatorValueAverage("OVOLGSEPMREC", "5 Famille de courbes="&amp;$F694&amp;";", _xll.Woodstock.Analyst.Xcel.UDFs.GetModelFilename(), _xll.Woodstock.Analyst.Xcel.UDFs.GetScenarioIndex(),"2", "6"))/5</f>
        <v>0</v>
      </c>
      <c r="N694" s="437">
        <f t="shared" si="154"/>
        <v>0</v>
      </c>
      <c r="O694" s="241" t="b">
        <f t="shared" si="155"/>
        <v>1</v>
      </c>
    </row>
    <row r="695" spans="1:15" x14ac:dyDescent="0.25">
      <c r="A695" s="248" t="s">
        <v>31</v>
      </c>
      <c r="B695" s="248" t="s">
        <v>105</v>
      </c>
      <c r="C695" s="248" t="s">
        <v>242</v>
      </c>
      <c r="D695" s="248" t="s">
        <v>243</v>
      </c>
      <c r="E695" s="241" t="s">
        <v>7</v>
      </c>
      <c r="F695" s="249" t="str">
        <f t="shared" si="152"/>
        <v>FCTYF_PEU_PEFI</v>
      </c>
      <c r="G695" s="249" t="str">
        <f t="shared" si="153"/>
        <v>FCTYF_PEU_PeFi_Pins blanc et rouge</v>
      </c>
      <c r="H695" s="253">
        <f>IF(ISERROR(_xll.Woodstock.Analyst.Xcel.UDFs.GetIndicatorValue("OVOLGPINSREC", "5 Famille de courbes="&amp;$F695&amp;";", _xll.Woodstock.Analyst.Xcel.UDFs.GetModelFilename(), _xll.Woodstock.Analyst.Xcel.UDFs.GetScenarioIndex(),"2"))/5,0,_xll.Woodstock.Analyst.Xcel.UDFs.GetIndicatorValue("OVOLGPINSREC", "5 Famille de courbes="&amp;$F695&amp;";", _xll.Woodstock.Analyst.Xcel.UDFs.GetModelFilename(), _xll.Woodstock.Analyst.Xcel.UDFs.GetScenarioIndex(),"2"))/5</f>
        <v>0</v>
      </c>
      <c r="I695" s="253">
        <f>IF(ISERROR(_xll.Woodstock.Analyst.Xcel.UDFs.GetIndicatorValue("OVOLGPINSREC", "5 Famille de courbes="&amp;$F695&amp;";", _xll.Woodstock.Analyst.Xcel.UDFs.GetModelFilename(), _xll.Woodstock.Analyst.Xcel.UDFs.GetScenarioIndex(),"3"))/5,0,_xll.Woodstock.Analyst.Xcel.UDFs.GetIndicatorValue("OVOLGPINSREC", "5 Famille de courbes="&amp;$F695&amp;";", _xll.Woodstock.Analyst.Xcel.UDFs.GetModelFilename(), _xll.Woodstock.Analyst.Xcel.UDFs.GetScenarioIndex(),"3"))/5</f>
        <v>0</v>
      </c>
      <c r="J695" s="253">
        <f>IF(ISERROR(_xll.Woodstock.Analyst.Xcel.UDFs.GetIndicatorValue("OVOLGPINSREC", "5 Famille de courbes="&amp;$F695&amp;";", _xll.Woodstock.Analyst.Xcel.UDFs.GetModelFilename(), _xll.Woodstock.Analyst.Xcel.UDFs.GetScenarioIndex(),"4"))/5,0,_xll.Woodstock.Analyst.Xcel.UDFs.GetIndicatorValue("OVOLGPINSREC", "5 Famille de courbes="&amp;$F695&amp;";", _xll.Woodstock.Analyst.Xcel.UDFs.GetModelFilename(), _xll.Woodstock.Analyst.Xcel.UDFs.GetScenarioIndex(),"4"))/5</f>
        <v>0</v>
      </c>
      <c r="K695" s="253">
        <f>IF(ISERROR(_xll.Woodstock.Analyst.Xcel.UDFs.GetIndicatorValue("OVOLGPINSREC", "5 Famille de courbes="&amp;$F695&amp;";", _xll.Woodstock.Analyst.Xcel.UDFs.GetModelFilename(), _xll.Woodstock.Analyst.Xcel.UDFs.GetScenarioIndex(),"5"))/5,0,_xll.Woodstock.Analyst.Xcel.UDFs.GetIndicatorValue("OVOLGPINSREC", "5 Famille de courbes="&amp;$F695&amp;";", _xll.Woodstock.Analyst.Xcel.UDFs.GetModelFilename(), _xll.Woodstock.Analyst.Xcel.UDFs.GetScenarioIndex(),"5"))/5</f>
        <v>0</v>
      </c>
      <c r="L695" s="253">
        <f>IF(ISERROR(_xll.Woodstock.Analyst.Xcel.UDFs.GetIndicatorValue("OVOLGPINSREC", "5 Famille de courbes="&amp;$F695&amp;";", _xll.Woodstock.Analyst.Xcel.UDFs.GetModelFilename(), _xll.Woodstock.Analyst.Xcel.UDFs.GetScenarioIndex(),"6"))/5,0,_xll.Woodstock.Analyst.Xcel.UDFs.GetIndicatorValue("OVOLGPINSREC", "5 Famille de courbes="&amp;$F695&amp;";", _xll.Woodstock.Analyst.Xcel.UDFs.GetModelFilename(), _xll.Woodstock.Analyst.Xcel.UDFs.GetScenarioIndex(),"6"))/5</f>
        <v>0</v>
      </c>
      <c r="M695" s="253">
        <f>IF(ISERROR(_xll.Woodstock.Analyst.Xcel.UDFs.GetIndicatorValueAverage("OVOLGPINSREC", "5 Famille de courbes="&amp;$F695&amp;";", _xll.Woodstock.Analyst.Xcel.UDFs.GetModelFilename(), _xll.Woodstock.Analyst.Xcel.UDFs.GetScenarioIndex(),"2", "6"))/5,0,_xll.Woodstock.Analyst.Xcel.UDFs.GetIndicatorValueAverage("OVOLGPINSREC", "5 Famille de courbes="&amp;$F695&amp;";", _xll.Woodstock.Analyst.Xcel.UDFs.GetModelFilename(), _xll.Woodstock.Analyst.Xcel.UDFs.GetScenarioIndex(),"2", "6"))/5</f>
        <v>0</v>
      </c>
      <c r="N695" s="437">
        <f t="shared" si="154"/>
        <v>0</v>
      </c>
      <c r="O695" s="241" t="b">
        <f t="shared" si="155"/>
        <v>1</v>
      </c>
    </row>
    <row r="696" spans="1:15" x14ac:dyDescent="0.25">
      <c r="A696" s="248" t="s">
        <v>31</v>
      </c>
      <c r="B696" s="248" t="s">
        <v>105</v>
      </c>
      <c r="C696" s="248" t="s">
        <v>242</v>
      </c>
      <c r="D696" s="248" t="s">
        <v>243</v>
      </c>
      <c r="E696" s="241" t="s">
        <v>8</v>
      </c>
      <c r="F696" s="249" t="str">
        <f t="shared" si="152"/>
        <v>FCTYF_PEU_PEFI</v>
      </c>
      <c r="G696" s="249" t="str">
        <f t="shared" si="153"/>
        <v>FCTYF_PEU_PeFi_Pruche</v>
      </c>
      <c r="H696" s="253">
        <f>IF(ISERROR(_xll.Woodstock.Analyst.Xcel.UDFs.GetIndicatorValue("OVOLPRUREC", "5 Famille de courbes="&amp;$F696&amp;";", _xll.Woodstock.Analyst.Xcel.UDFs.GetModelFilename(), _xll.Woodstock.Analyst.Xcel.UDFs.GetScenarioIndex(),"2"))/5,0,_xll.Woodstock.Analyst.Xcel.UDFs.GetIndicatorValue("OVOLPRUREC", "5 Famille de courbes="&amp;$F696&amp;";", _xll.Woodstock.Analyst.Xcel.UDFs.GetModelFilename(), _xll.Woodstock.Analyst.Xcel.UDFs.GetScenarioIndex(),"2"))/5</f>
        <v>0</v>
      </c>
      <c r="I696" s="253">
        <f>IF(ISERROR(_xll.Woodstock.Analyst.Xcel.UDFs.GetIndicatorValue("OVOLPRUREC", "5 Famille de courbes="&amp;$F696&amp;";", _xll.Woodstock.Analyst.Xcel.UDFs.GetModelFilename(), _xll.Woodstock.Analyst.Xcel.UDFs.GetScenarioIndex(),"3"))/5,0,_xll.Woodstock.Analyst.Xcel.UDFs.GetIndicatorValue("OVOLPRUREC", "5 Famille de courbes="&amp;$F696&amp;";", _xll.Woodstock.Analyst.Xcel.UDFs.GetModelFilename(), _xll.Woodstock.Analyst.Xcel.UDFs.GetScenarioIndex(),"3"))/5</f>
        <v>0</v>
      </c>
      <c r="J696" s="253">
        <f>IF(ISERROR(_xll.Woodstock.Analyst.Xcel.UDFs.GetIndicatorValue("OVOLPRUREC", "5 Famille de courbes="&amp;$F696&amp;";", _xll.Woodstock.Analyst.Xcel.UDFs.GetModelFilename(), _xll.Woodstock.Analyst.Xcel.UDFs.GetScenarioIndex(),"4"))/5,0,_xll.Woodstock.Analyst.Xcel.UDFs.GetIndicatorValue("OVOLPRUREC", "5 Famille de courbes="&amp;$F696&amp;";", _xll.Woodstock.Analyst.Xcel.UDFs.GetModelFilename(), _xll.Woodstock.Analyst.Xcel.UDFs.GetScenarioIndex(),"4"))/5</f>
        <v>0</v>
      </c>
      <c r="K696" s="253">
        <f>IF(ISERROR(_xll.Woodstock.Analyst.Xcel.UDFs.GetIndicatorValue("OVOLPRUREC", "5 Famille de courbes="&amp;$F696&amp;";", _xll.Woodstock.Analyst.Xcel.UDFs.GetModelFilename(), _xll.Woodstock.Analyst.Xcel.UDFs.GetScenarioIndex(),"5"))/5,0,_xll.Woodstock.Analyst.Xcel.UDFs.GetIndicatorValue("OVOLPRUREC", "5 Famille de courbes="&amp;$F696&amp;";", _xll.Woodstock.Analyst.Xcel.UDFs.GetModelFilename(), _xll.Woodstock.Analyst.Xcel.UDFs.GetScenarioIndex(),"5"))/5</f>
        <v>0</v>
      </c>
      <c r="L696" s="253">
        <f>IF(ISERROR(_xll.Woodstock.Analyst.Xcel.UDFs.GetIndicatorValue("OVOLPRUREC", "5 Famille de courbes="&amp;$F696&amp;";", _xll.Woodstock.Analyst.Xcel.UDFs.GetModelFilename(), _xll.Woodstock.Analyst.Xcel.UDFs.GetScenarioIndex(),"6"))/5,0,_xll.Woodstock.Analyst.Xcel.UDFs.GetIndicatorValue("OVOLPRUREC", "5 Famille de courbes="&amp;$F696&amp;";", _xll.Woodstock.Analyst.Xcel.UDFs.GetModelFilename(), _xll.Woodstock.Analyst.Xcel.UDFs.GetScenarioIndex(),"6"))/5</f>
        <v>0</v>
      </c>
      <c r="M696" s="253">
        <f>IF(ISERROR(_xll.Woodstock.Analyst.Xcel.UDFs.GetIndicatorValueAverage("OVOLPRUREC", "5 Famille de courbes="&amp;$F696&amp;";", _xll.Woodstock.Analyst.Xcel.UDFs.GetModelFilename(), _xll.Woodstock.Analyst.Xcel.UDFs.GetScenarioIndex(),"2", "6"))/5,0,_xll.Woodstock.Analyst.Xcel.UDFs.GetIndicatorValueAverage("OVOLPRUREC", "5 Famille de courbes="&amp;$F696&amp;";", _xll.Woodstock.Analyst.Xcel.UDFs.GetModelFilename(), _xll.Woodstock.Analyst.Xcel.UDFs.GetScenarioIndex(),"2", "6"))/5</f>
        <v>0</v>
      </c>
      <c r="N696" s="437">
        <f t="shared" si="154"/>
        <v>0</v>
      </c>
      <c r="O696" s="241" t="b">
        <f t="shared" si="155"/>
        <v>1</v>
      </c>
    </row>
    <row r="697" spans="1:15" x14ac:dyDescent="0.25">
      <c r="A697" s="248" t="s">
        <v>31</v>
      </c>
      <c r="B697" s="248" t="s">
        <v>105</v>
      </c>
      <c r="C697" s="248" t="s">
        <v>242</v>
      </c>
      <c r="D697" s="248" t="s">
        <v>243</v>
      </c>
      <c r="E697" s="241" t="s">
        <v>9</v>
      </c>
      <c r="F697" s="249" t="str">
        <f t="shared" si="152"/>
        <v>FCTYF_PEU_PEFI</v>
      </c>
      <c r="G697" s="249" t="str">
        <f t="shared" si="153"/>
        <v>FCTYF_PEU_PeFi_Thuya</v>
      </c>
      <c r="H697" s="253">
        <f>IF(ISERROR(_xll.Woodstock.Analyst.Xcel.UDFs.GetIndicatorValue("OVOLTHOREC", "5 Famille de courbes="&amp;$F697&amp;";", _xll.Woodstock.Analyst.Xcel.UDFs.GetModelFilename(), _xll.Woodstock.Analyst.Xcel.UDFs.GetScenarioIndex(),"2"))/5,0,_xll.Woodstock.Analyst.Xcel.UDFs.GetIndicatorValue("OVOLTHOREC", "5 Famille de courbes="&amp;$F697&amp;";", _xll.Woodstock.Analyst.Xcel.UDFs.GetModelFilename(), _xll.Woodstock.Analyst.Xcel.UDFs.GetScenarioIndex(),"2"))/5</f>
        <v>0</v>
      </c>
      <c r="I697" s="253">
        <f>IF(ISERROR(_xll.Woodstock.Analyst.Xcel.UDFs.GetIndicatorValue("OVOLTHOREC", "5 Famille de courbes="&amp;$F697&amp;";", _xll.Woodstock.Analyst.Xcel.UDFs.GetModelFilename(), _xll.Woodstock.Analyst.Xcel.UDFs.GetScenarioIndex(),"3"))/5,0,_xll.Woodstock.Analyst.Xcel.UDFs.GetIndicatorValue("OVOLTHOREC", "5 Famille de courbes="&amp;$F697&amp;";", _xll.Woodstock.Analyst.Xcel.UDFs.GetModelFilename(), _xll.Woodstock.Analyst.Xcel.UDFs.GetScenarioIndex(),"3"))/5</f>
        <v>0</v>
      </c>
      <c r="J697" s="253">
        <f>IF(ISERROR(_xll.Woodstock.Analyst.Xcel.UDFs.GetIndicatorValue("OVOLTHOREC", "5 Famille de courbes="&amp;$F697&amp;";", _xll.Woodstock.Analyst.Xcel.UDFs.GetModelFilename(), _xll.Woodstock.Analyst.Xcel.UDFs.GetScenarioIndex(),"4"))/5,0,_xll.Woodstock.Analyst.Xcel.UDFs.GetIndicatorValue("OVOLTHOREC", "5 Famille de courbes="&amp;$F697&amp;";", _xll.Woodstock.Analyst.Xcel.UDFs.GetModelFilename(), _xll.Woodstock.Analyst.Xcel.UDFs.GetScenarioIndex(),"4"))/5</f>
        <v>0</v>
      </c>
      <c r="K697" s="253">
        <f>IF(ISERROR(_xll.Woodstock.Analyst.Xcel.UDFs.GetIndicatorValue("OVOLTHOREC", "5 Famille de courbes="&amp;$F697&amp;";", _xll.Woodstock.Analyst.Xcel.UDFs.GetModelFilename(), _xll.Woodstock.Analyst.Xcel.UDFs.GetScenarioIndex(),"5"))/5,0,_xll.Woodstock.Analyst.Xcel.UDFs.GetIndicatorValue("OVOLTHOREC", "5 Famille de courbes="&amp;$F697&amp;";", _xll.Woodstock.Analyst.Xcel.UDFs.GetModelFilename(), _xll.Woodstock.Analyst.Xcel.UDFs.GetScenarioIndex(),"5"))/5</f>
        <v>0</v>
      </c>
      <c r="L697" s="253">
        <f>IF(ISERROR(_xll.Woodstock.Analyst.Xcel.UDFs.GetIndicatorValue("OVOLTHOREC", "5 Famille de courbes="&amp;$F697&amp;";", _xll.Woodstock.Analyst.Xcel.UDFs.GetModelFilename(), _xll.Woodstock.Analyst.Xcel.UDFs.GetScenarioIndex(),"6"))/5,0,_xll.Woodstock.Analyst.Xcel.UDFs.GetIndicatorValue("OVOLTHOREC", "5 Famille de courbes="&amp;$F697&amp;";", _xll.Woodstock.Analyst.Xcel.UDFs.GetModelFilename(), _xll.Woodstock.Analyst.Xcel.UDFs.GetScenarioIndex(),"6"))/5</f>
        <v>0</v>
      </c>
      <c r="M697" s="253">
        <f>IF(ISERROR(_xll.Woodstock.Analyst.Xcel.UDFs.GetIndicatorValueAverage("OVOLTHOREC", "5 Famille de courbes="&amp;$F697&amp;";", _xll.Woodstock.Analyst.Xcel.UDFs.GetModelFilename(), _xll.Woodstock.Analyst.Xcel.UDFs.GetScenarioIndex(),"2", "6"))/5,0,_xll.Woodstock.Analyst.Xcel.UDFs.GetIndicatorValueAverage("OVOLTHOREC", "5 Famille de courbes="&amp;$F697&amp;";", _xll.Woodstock.Analyst.Xcel.UDFs.GetModelFilename(), _xll.Woodstock.Analyst.Xcel.UDFs.GetScenarioIndex(),"2", "6"))/5</f>
        <v>0</v>
      </c>
      <c r="N697" s="437">
        <f t="shared" si="154"/>
        <v>0</v>
      </c>
      <c r="O697" s="241" t="b">
        <f t="shared" si="155"/>
        <v>1</v>
      </c>
    </row>
    <row r="698" spans="1:15" x14ac:dyDescent="0.25">
      <c r="A698" s="248" t="s">
        <v>31</v>
      </c>
      <c r="B698" s="248" t="s">
        <v>105</v>
      </c>
      <c r="C698" s="248" t="s">
        <v>242</v>
      </c>
      <c r="D698" s="248" t="s">
        <v>243</v>
      </c>
      <c r="E698" s="241" t="s">
        <v>11</v>
      </c>
      <c r="F698" s="249" t="str">
        <f t="shared" si="152"/>
        <v>FCTYF_PEU_PEFI</v>
      </c>
      <c r="G698" s="249" t="str">
        <f t="shared" si="153"/>
        <v>FCTYF_PEU_PeFi_Total Résineux</v>
      </c>
      <c r="H698" s="253">
        <f>IF(ISERROR(_xll.Woodstock.Analyst.Xcel.UDFs.GetIndicatorValue("OVOLGRREC", "5 Famille de courbes="&amp;$F698&amp;";", _xll.Woodstock.Analyst.Xcel.UDFs.GetModelFilename(), _xll.Woodstock.Analyst.Xcel.UDFs.GetScenarioIndex(),"2"))/5,0,_xll.Woodstock.Analyst.Xcel.UDFs.GetIndicatorValue("OVOLGRREC", "5 Famille de courbes="&amp;$F698&amp;";", _xll.Woodstock.Analyst.Xcel.UDFs.GetModelFilename(), _xll.Woodstock.Analyst.Xcel.UDFs.GetScenarioIndex(),"2"))/5</f>
        <v>0</v>
      </c>
      <c r="I698" s="253">
        <f>IF(ISERROR(_xll.Woodstock.Analyst.Xcel.UDFs.GetIndicatorValue("OVOLGRREC", "5 Famille de courbes="&amp;$F698&amp;";", _xll.Woodstock.Analyst.Xcel.UDFs.GetModelFilename(), _xll.Woodstock.Analyst.Xcel.UDFs.GetScenarioIndex(),"3"))/5,0,_xll.Woodstock.Analyst.Xcel.UDFs.GetIndicatorValue("OVOLGRREC", "5 Famille de courbes="&amp;$F698&amp;";", _xll.Woodstock.Analyst.Xcel.UDFs.GetModelFilename(), _xll.Woodstock.Analyst.Xcel.UDFs.GetScenarioIndex(),"3"))/5</f>
        <v>0</v>
      </c>
      <c r="J698" s="253">
        <f>IF(ISERROR(_xll.Woodstock.Analyst.Xcel.UDFs.GetIndicatorValue("OVOLGRREC", "5 Famille de courbes="&amp;$F698&amp;";", _xll.Woodstock.Analyst.Xcel.UDFs.GetModelFilename(), _xll.Woodstock.Analyst.Xcel.UDFs.GetScenarioIndex(),"4"))/5,0,_xll.Woodstock.Analyst.Xcel.UDFs.GetIndicatorValue("OVOLGRREC", "5 Famille de courbes="&amp;$F698&amp;";", _xll.Woodstock.Analyst.Xcel.UDFs.GetModelFilename(), _xll.Woodstock.Analyst.Xcel.UDFs.GetScenarioIndex(),"4"))/5</f>
        <v>0</v>
      </c>
      <c r="K698" s="253">
        <f>IF(ISERROR(_xll.Woodstock.Analyst.Xcel.UDFs.GetIndicatorValue("OVOLGRREC", "5 Famille de courbes="&amp;$F698&amp;";", _xll.Woodstock.Analyst.Xcel.UDFs.GetModelFilename(), _xll.Woodstock.Analyst.Xcel.UDFs.GetScenarioIndex(),"5"))/5,0,_xll.Woodstock.Analyst.Xcel.UDFs.GetIndicatorValue("OVOLGRREC", "5 Famille de courbes="&amp;$F698&amp;";", _xll.Woodstock.Analyst.Xcel.UDFs.GetModelFilename(), _xll.Woodstock.Analyst.Xcel.UDFs.GetScenarioIndex(),"5"))/5</f>
        <v>0</v>
      </c>
      <c r="L698" s="253">
        <f>IF(ISERROR(_xll.Woodstock.Analyst.Xcel.UDFs.GetIndicatorValue("OVOLGRREC", "5 Famille de courbes="&amp;$F698&amp;";", _xll.Woodstock.Analyst.Xcel.UDFs.GetModelFilename(), _xll.Woodstock.Analyst.Xcel.UDFs.GetScenarioIndex(),"6"))/5,0,_xll.Woodstock.Analyst.Xcel.UDFs.GetIndicatorValue("OVOLGRREC", "5 Famille de courbes="&amp;$F698&amp;";", _xll.Woodstock.Analyst.Xcel.UDFs.GetModelFilename(), _xll.Woodstock.Analyst.Xcel.UDFs.GetScenarioIndex(),"6"))/5</f>
        <v>0</v>
      </c>
      <c r="M698" s="253">
        <f>IF(ISERROR(_xll.Woodstock.Analyst.Xcel.UDFs.GetIndicatorValueAverage("OVOLGRREC", "5 Famille de courbes="&amp;$F698&amp;";", _xll.Woodstock.Analyst.Xcel.UDFs.GetModelFilename(), _xll.Woodstock.Analyst.Xcel.UDFs.GetScenarioIndex(),"2", "6"))/5,0,_xll.Woodstock.Analyst.Xcel.UDFs.GetIndicatorValueAverage("OVOLGRREC", "5 Famille de courbes="&amp;$F698&amp;";", _xll.Woodstock.Analyst.Xcel.UDFs.GetModelFilename(), _xll.Woodstock.Analyst.Xcel.UDFs.GetScenarioIndex(),"2", "6"))/5</f>
        <v>0</v>
      </c>
      <c r="N698" s="437">
        <f t="shared" si="154"/>
        <v>0</v>
      </c>
      <c r="O698" s="241" t="b">
        <f t="shared" si="155"/>
        <v>1</v>
      </c>
    </row>
    <row r="699" spans="1:15" x14ac:dyDescent="0.25">
      <c r="A699" s="248" t="s">
        <v>31</v>
      </c>
      <c r="B699" s="248" t="s">
        <v>105</v>
      </c>
      <c r="C699" s="248" t="s">
        <v>242</v>
      </c>
      <c r="D699" s="248" t="s">
        <v>243</v>
      </c>
      <c r="E699" s="241" t="s">
        <v>13</v>
      </c>
      <c r="F699" s="249" t="str">
        <f t="shared" si="152"/>
        <v>FCTYF_PEU_PEFI</v>
      </c>
      <c r="G699" s="249" t="str">
        <f t="shared" si="153"/>
        <v>FCTYF_PEU_PeFi_Bouleau à papier</v>
      </c>
      <c r="H699" s="253">
        <f>IF(ISERROR(_xll.Woodstock.Analyst.Xcel.UDFs.GetIndicatorValue("OVOLBOPREC", "5 Famille de courbes="&amp;$F699&amp;";", _xll.Woodstock.Analyst.Xcel.UDFs.GetModelFilename(), _xll.Woodstock.Analyst.Xcel.UDFs.GetScenarioIndex(),"2"))/5,0,_xll.Woodstock.Analyst.Xcel.UDFs.GetIndicatorValue("OVOLBOPREC", "5 Famille de courbes="&amp;$F699&amp;";", _xll.Woodstock.Analyst.Xcel.UDFs.GetModelFilename(), _xll.Woodstock.Analyst.Xcel.UDFs.GetScenarioIndex(),"2"))/5</f>
        <v>0</v>
      </c>
      <c r="I699" s="253">
        <f>IF(ISERROR(_xll.Woodstock.Analyst.Xcel.UDFs.GetIndicatorValue("OVOLBOPREC", "5 Famille de courbes="&amp;$F699&amp;";", _xll.Woodstock.Analyst.Xcel.UDFs.GetModelFilename(), _xll.Woodstock.Analyst.Xcel.UDFs.GetScenarioIndex(),"3"))/5,0,_xll.Woodstock.Analyst.Xcel.UDFs.GetIndicatorValue("OVOLBOPREC", "5 Famille de courbes="&amp;$F699&amp;";", _xll.Woodstock.Analyst.Xcel.UDFs.GetModelFilename(), _xll.Woodstock.Analyst.Xcel.UDFs.GetScenarioIndex(),"3"))/5</f>
        <v>0</v>
      </c>
      <c r="J699" s="253">
        <f>IF(ISERROR(_xll.Woodstock.Analyst.Xcel.UDFs.GetIndicatorValue("OVOLBOPREC", "5 Famille de courbes="&amp;$F699&amp;";", _xll.Woodstock.Analyst.Xcel.UDFs.GetModelFilename(), _xll.Woodstock.Analyst.Xcel.UDFs.GetScenarioIndex(),"4"))/5,0,_xll.Woodstock.Analyst.Xcel.UDFs.GetIndicatorValue("OVOLBOPREC", "5 Famille de courbes="&amp;$F699&amp;";", _xll.Woodstock.Analyst.Xcel.UDFs.GetModelFilename(), _xll.Woodstock.Analyst.Xcel.UDFs.GetScenarioIndex(),"4"))/5</f>
        <v>0</v>
      </c>
      <c r="K699" s="253">
        <f>IF(ISERROR(_xll.Woodstock.Analyst.Xcel.UDFs.GetIndicatorValue("OVOLBOPREC", "5 Famille de courbes="&amp;$F699&amp;";", _xll.Woodstock.Analyst.Xcel.UDFs.GetModelFilename(), _xll.Woodstock.Analyst.Xcel.UDFs.GetScenarioIndex(),"5"))/5,0,_xll.Woodstock.Analyst.Xcel.UDFs.GetIndicatorValue("OVOLBOPREC", "5 Famille de courbes="&amp;$F699&amp;";", _xll.Woodstock.Analyst.Xcel.UDFs.GetModelFilename(), _xll.Woodstock.Analyst.Xcel.UDFs.GetScenarioIndex(),"5"))/5</f>
        <v>0</v>
      </c>
      <c r="L699" s="253">
        <f>IF(ISERROR(_xll.Woodstock.Analyst.Xcel.UDFs.GetIndicatorValue("OVOLBOPREC", "5 Famille de courbes="&amp;$F699&amp;";", _xll.Woodstock.Analyst.Xcel.UDFs.GetModelFilename(), _xll.Woodstock.Analyst.Xcel.UDFs.GetScenarioIndex(),"6"))/5,0,_xll.Woodstock.Analyst.Xcel.UDFs.GetIndicatorValue("OVOLBOPREC", "5 Famille de courbes="&amp;$F699&amp;";", _xll.Woodstock.Analyst.Xcel.UDFs.GetModelFilename(), _xll.Woodstock.Analyst.Xcel.UDFs.GetScenarioIndex(),"6"))/5</f>
        <v>0</v>
      </c>
      <c r="M699" s="253">
        <f>IF(ISERROR(_xll.Woodstock.Analyst.Xcel.UDFs.GetIndicatorValueAverage("OVOLBOPREC", "5 Famille de courbes="&amp;$F699&amp;";", _xll.Woodstock.Analyst.Xcel.UDFs.GetModelFilename(), _xll.Woodstock.Analyst.Xcel.UDFs.GetScenarioIndex(),"2", "6"))/5,0,_xll.Woodstock.Analyst.Xcel.UDFs.GetIndicatorValueAverage("OVOLBOPREC", "5 Famille de courbes="&amp;$F699&amp;";", _xll.Woodstock.Analyst.Xcel.UDFs.GetModelFilename(), _xll.Woodstock.Analyst.Xcel.UDFs.GetScenarioIndex(),"2", "6"))/5</f>
        <v>0</v>
      </c>
      <c r="N699" s="437">
        <f t="shared" si="154"/>
        <v>0</v>
      </c>
      <c r="O699" s="241" t="b">
        <f t="shared" si="155"/>
        <v>1</v>
      </c>
    </row>
    <row r="700" spans="1:15" x14ac:dyDescent="0.25">
      <c r="A700" s="248" t="s">
        <v>31</v>
      </c>
      <c r="B700" s="248" t="s">
        <v>105</v>
      </c>
      <c r="C700" s="248" t="s">
        <v>242</v>
      </c>
      <c r="D700" s="248" t="s">
        <v>243</v>
      </c>
      <c r="E700" s="241" t="s">
        <v>14</v>
      </c>
      <c r="F700" s="249" t="str">
        <f t="shared" si="152"/>
        <v>FCTYF_PEU_PEFI</v>
      </c>
      <c r="G700" s="249" t="str">
        <f t="shared" si="153"/>
        <v>FCTYF_PEU_PeFi_Peupliers</v>
      </c>
      <c r="H700" s="253">
        <f>IF(ISERROR(_xll.Woodstock.Analyst.Xcel.UDFs.GetIndicatorValue("OVOLGPEUREC", "5 Famille de courbes="&amp;$F700&amp;";", _xll.Woodstock.Analyst.Xcel.UDFs.GetModelFilename(), _xll.Woodstock.Analyst.Xcel.UDFs.GetScenarioIndex(),"2"))/5,0,_xll.Woodstock.Analyst.Xcel.UDFs.GetIndicatorValue("OVOLGPEUREC", "5 Famille de courbes="&amp;$F700&amp;";", _xll.Woodstock.Analyst.Xcel.UDFs.GetModelFilename(), _xll.Woodstock.Analyst.Xcel.UDFs.GetScenarioIndex(),"2"))/5</f>
        <v>0</v>
      </c>
      <c r="I700" s="253">
        <f>IF(ISERROR(_xll.Woodstock.Analyst.Xcel.UDFs.GetIndicatorValue("OVOLGPEUREC", "5 Famille de courbes="&amp;$F700&amp;";", _xll.Woodstock.Analyst.Xcel.UDFs.GetModelFilename(), _xll.Woodstock.Analyst.Xcel.UDFs.GetScenarioIndex(),"3"))/5,0,_xll.Woodstock.Analyst.Xcel.UDFs.GetIndicatorValue("OVOLGPEUREC", "5 Famille de courbes="&amp;$F700&amp;";", _xll.Woodstock.Analyst.Xcel.UDFs.GetModelFilename(), _xll.Woodstock.Analyst.Xcel.UDFs.GetScenarioIndex(),"3"))/5</f>
        <v>0</v>
      </c>
      <c r="J700" s="253">
        <f>IF(ISERROR(_xll.Woodstock.Analyst.Xcel.UDFs.GetIndicatorValue("OVOLGPEUREC", "5 Famille de courbes="&amp;$F700&amp;";", _xll.Woodstock.Analyst.Xcel.UDFs.GetModelFilename(), _xll.Woodstock.Analyst.Xcel.UDFs.GetScenarioIndex(),"4"))/5,0,_xll.Woodstock.Analyst.Xcel.UDFs.GetIndicatorValue("OVOLGPEUREC", "5 Famille de courbes="&amp;$F700&amp;";", _xll.Woodstock.Analyst.Xcel.UDFs.GetModelFilename(), _xll.Woodstock.Analyst.Xcel.UDFs.GetScenarioIndex(),"4"))/5</f>
        <v>0</v>
      </c>
      <c r="K700" s="253">
        <f>IF(ISERROR(_xll.Woodstock.Analyst.Xcel.UDFs.GetIndicatorValue("OVOLGPEUREC", "5 Famille de courbes="&amp;$F700&amp;";", _xll.Woodstock.Analyst.Xcel.UDFs.GetModelFilename(), _xll.Woodstock.Analyst.Xcel.UDFs.GetScenarioIndex(),"5"))/5,0,_xll.Woodstock.Analyst.Xcel.UDFs.GetIndicatorValue("OVOLGPEUREC", "5 Famille de courbes="&amp;$F700&amp;";", _xll.Woodstock.Analyst.Xcel.UDFs.GetModelFilename(), _xll.Woodstock.Analyst.Xcel.UDFs.GetScenarioIndex(),"5"))/5</f>
        <v>0</v>
      </c>
      <c r="L700" s="253">
        <f>IF(ISERROR(_xll.Woodstock.Analyst.Xcel.UDFs.GetIndicatorValue("OVOLGPEUREC", "5 Famille de courbes="&amp;$F700&amp;";", _xll.Woodstock.Analyst.Xcel.UDFs.GetModelFilename(), _xll.Woodstock.Analyst.Xcel.UDFs.GetScenarioIndex(),"6"))/5,0,_xll.Woodstock.Analyst.Xcel.UDFs.GetIndicatorValue("OVOLGPEUREC", "5 Famille de courbes="&amp;$F700&amp;";", _xll.Woodstock.Analyst.Xcel.UDFs.GetModelFilename(), _xll.Woodstock.Analyst.Xcel.UDFs.GetScenarioIndex(),"6"))/5</f>
        <v>0</v>
      </c>
      <c r="M700" s="253">
        <f>IF(ISERROR(_xll.Woodstock.Analyst.Xcel.UDFs.GetIndicatorValueAverage("OVOLGPEUREC", "5 Famille de courbes="&amp;$F700&amp;";", _xll.Woodstock.Analyst.Xcel.UDFs.GetModelFilename(), _xll.Woodstock.Analyst.Xcel.UDFs.GetScenarioIndex(),"2", "6"))/5,0,_xll.Woodstock.Analyst.Xcel.UDFs.GetIndicatorValueAverage("OVOLGPEUREC", "5 Famille de courbes="&amp;$F700&amp;";", _xll.Woodstock.Analyst.Xcel.UDFs.GetModelFilename(), _xll.Woodstock.Analyst.Xcel.UDFs.GetScenarioIndex(),"2", "6"))/5</f>
        <v>0</v>
      </c>
      <c r="N700" s="437">
        <f t="shared" si="154"/>
        <v>0</v>
      </c>
      <c r="O700" s="241" t="b">
        <f t="shared" si="155"/>
        <v>1</v>
      </c>
    </row>
    <row r="701" spans="1:15" x14ac:dyDescent="0.25">
      <c r="A701" s="248" t="s">
        <v>31</v>
      </c>
      <c r="B701" s="248" t="s">
        <v>105</v>
      </c>
      <c r="C701" s="248" t="s">
        <v>242</v>
      </c>
      <c r="D701" s="248" t="s">
        <v>243</v>
      </c>
      <c r="E701" s="241" t="s">
        <v>15</v>
      </c>
      <c r="F701" s="249" t="str">
        <f t="shared" si="152"/>
        <v>FCTYF_PEU_PEFI</v>
      </c>
      <c r="G701" s="249" t="str">
        <f t="shared" si="153"/>
        <v>FCTYF_PEU_PeFi_Érable rouge</v>
      </c>
      <c r="H701" s="253">
        <f>IF(ISERROR(_xll.Woodstock.Analyst.Xcel.UDFs.GetIndicatorValue("OVOLERRREC", "5 Famille de courbes="&amp;$F701&amp;";", _xll.Woodstock.Analyst.Xcel.UDFs.GetModelFilename(), _xll.Woodstock.Analyst.Xcel.UDFs.GetScenarioIndex(),"2"))/5,0,_xll.Woodstock.Analyst.Xcel.UDFs.GetIndicatorValue("OVOLERRREC", "5 Famille de courbes="&amp;$F701&amp;";", _xll.Woodstock.Analyst.Xcel.UDFs.GetModelFilename(), _xll.Woodstock.Analyst.Xcel.UDFs.GetScenarioIndex(),"2"))/5</f>
        <v>0</v>
      </c>
      <c r="I701" s="253">
        <f>IF(ISERROR(_xll.Woodstock.Analyst.Xcel.UDFs.GetIndicatorValue("OVOLERRREC", "5 Famille de courbes="&amp;$F701&amp;";", _xll.Woodstock.Analyst.Xcel.UDFs.GetModelFilename(), _xll.Woodstock.Analyst.Xcel.UDFs.GetScenarioIndex(),"3"))/5,0,_xll.Woodstock.Analyst.Xcel.UDFs.GetIndicatorValue("OVOLERRREC", "5 Famille de courbes="&amp;$F701&amp;";", _xll.Woodstock.Analyst.Xcel.UDFs.GetModelFilename(), _xll.Woodstock.Analyst.Xcel.UDFs.GetScenarioIndex(),"3"))/5</f>
        <v>0</v>
      </c>
      <c r="J701" s="253">
        <f>IF(ISERROR(_xll.Woodstock.Analyst.Xcel.UDFs.GetIndicatorValue("OVOLERRREC", "5 Famille de courbes="&amp;$F701&amp;";", _xll.Woodstock.Analyst.Xcel.UDFs.GetModelFilename(), _xll.Woodstock.Analyst.Xcel.UDFs.GetScenarioIndex(),"4"))/5,0,_xll.Woodstock.Analyst.Xcel.UDFs.GetIndicatorValue("OVOLERRREC", "5 Famille de courbes="&amp;$F701&amp;";", _xll.Woodstock.Analyst.Xcel.UDFs.GetModelFilename(), _xll.Woodstock.Analyst.Xcel.UDFs.GetScenarioIndex(),"4"))/5</f>
        <v>0</v>
      </c>
      <c r="K701" s="253">
        <f>IF(ISERROR(_xll.Woodstock.Analyst.Xcel.UDFs.GetIndicatorValue("OVOLERRREC", "5 Famille de courbes="&amp;$F701&amp;";", _xll.Woodstock.Analyst.Xcel.UDFs.GetModelFilename(), _xll.Woodstock.Analyst.Xcel.UDFs.GetScenarioIndex(),"5"))/5,0,_xll.Woodstock.Analyst.Xcel.UDFs.GetIndicatorValue("OVOLERRREC", "5 Famille de courbes="&amp;$F701&amp;";", _xll.Woodstock.Analyst.Xcel.UDFs.GetModelFilename(), _xll.Woodstock.Analyst.Xcel.UDFs.GetScenarioIndex(),"5"))/5</f>
        <v>0</v>
      </c>
      <c r="L701" s="253">
        <f>IF(ISERROR(_xll.Woodstock.Analyst.Xcel.UDFs.GetIndicatorValue("OVOLERRREC", "5 Famille de courbes="&amp;$F701&amp;";", _xll.Woodstock.Analyst.Xcel.UDFs.GetModelFilename(), _xll.Woodstock.Analyst.Xcel.UDFs.GetScenarioIndex(),"6"))/5,0,_xll.Woodstock.Analyst.Xcel.UDFs.GetIndicatorValue("OVOLERRREC", "5 Famille de courbes="&amp;$F701&amp;";", _xll.Woodstock.Analyst.Xcel.UDFs.GetModelFilename(), _xll.Woodstock.Analyst.Xcel.UDFs.GetScenarioIndex(),"6"))/5</f>
        <v>0</v>
      </c>
      <c r="M701" s="253">
        <f>IF(ISERROR(_xll.Woodstock.Analyst.Xcel.UDFs.GetIndicatorValueAverage("OVOLERRREC", "5 Famille de courbes="&amp;$F701&amp;";", _xll.Woodstock.Analyst.Xcel.UDFs.GetModelFilename(), _xll.Woodstock.Analyst.Xcel.UDFs.GetScenarioIndex(),"2", "6"))/5,0,_xll.Woodstock.Analyst.Xcel.UDFs.GetIndicatorValueAverage("OVOLERRREC", "5 Famille de courbes="&amp;$F701&amp;";", _xll.Woodstock.Analyst.Xcel.UDFs.GetModelFilename(), _xll.Woodstock.Analyst.Xcel.UDFs.GetScenarioIndex(),"2", "6"))/5</f>
        <v>0</v>
      </c>
      <c r="N701" s="437">
        <f t="shared" si="154"/>
        <v>0</v>
      </c>
      <c r="O701" s="241" t="b">
        <f t="shared" si="155"/>
        <v>1</v>
      </c>
    </row>
    <row r="702" spans="1:15" x14ac:dyDescent="0.25">
      <c r="A702" s="248" t="s">
        <v>31</v>
      </c>
      <c r="B702" s="248" t="s">
        <v>105</v>
      </c>
      <c r="C702" s="248" t="s">
        <v>242</v>
      </c>
      <c r="D702" s="248" t="s">
        <v>243</v>
      </c>
      <c r="E702" s="241" t="s">
        <v>17</v>
      </c>
      <c r="F702" s="249" t="str">
        <f t="shared" si="152"/>
        <v>FCTYF_PEU_PEFI</v>
      </c>
      <c r="G702" s="249" t="str">
        <f t="shared" si="153"/>
        <v>FCTYF_PEU_PeFi_Sous-total F. Intolérants</v>
      </c>
      <c r="H702" s="253">
        <f>IF(ISERROR(_xll.Woodstock.Analyst.Xcel.UDFs.GetIndicatorValue("OVOLGFIREC", "5 Famille de courbes="&amp;$F702&amp;";", _xll.Woodstock.Analyst.Xcel.UDFs.GetModelFilename(), _xll.Woodstock.Analyst.Xcel.UDFs.GetScenarioIndex(),"2"))/5,0,_xll.Woodstock.Analyst.Xcel.UDFs.GetIndicatorValue("OVOLGFIREC", "5 Famille de courbes="&amp;$F702&amp;";", _xll.Woodstock.Analyst.Xcel.UDFs.GetModelFilename(), _xll.Woodstock.Analyst.Xcel.UDFs.GetScenarioIndex(),"2"))/5</f>
        <v>0</v>
      </c>
      <c r="I702" s="253">
        <f>IF(ISERROR(_xll.Woodstock.Analyst.Xcel.UDFs.GetIndicatorValue("OVOLGFIREC", "5 Famille de courbes="&amp;$F702&amp;";", _xll.Woodstock.Analyst.Xcel.UDFs.GetModelFilename(), _xll.Woodstock.Analyst.Xcel.UDFs.GetScenarioIndex(),"3"))/5,0,_xll.Woodstock.Analyst.Xcel.UDFs.GetIndicatorValue("OVOLGFIREC", "5 Famille de courbes="&amp;$F702&amp;";", _xll.Woodstock.Analyst.Xcel.UDFs.GetModelFilename(), _xll.Woodstock.Analyst.Xcel.UDFs.GetScenarioIndex(),"3"))/5</f>
        <v>0</v>
      </c>
      <c r="J702" s="253">
        <f>IF(ISERROR(_xll.Woodstock.Analyst.Xcel.UDFs.GetIndicatorValue("OVOLGFIREC", "5 Famille de courbes="&amp;$F702&amp;";", _xll.Woodstock.Analyst.Xcel.UDFs.GetModelFilename(), _xll.Woodstock.Analyst.Xcel.UDFs.GetScenarioIndex(),"4"))/5,0,_xll.Woodstock.Analyst.Xcel.UDFs.GetIndicatorValue("OVOLGFIREC", "5 Famille de courbes="&amp;$F702&amp;";", _xll.Woodstock.Analyst.Xcel.UDFs.GetModelFilename(), _xll.Woodstock.Analyst.Xcel.UDFs.GetScenarioIndex(),"4"))/5</f>
        <v>0</v>
      </c>
      <c r="K702" s="253">
        <f>IF(ISERROR(_xll.Woodstock.Analyst.Xcel.UDFs.GetIndicatorValue("OVOLGFIREC", "5 Famille de courbes="&amp;$F702&amp;";", _xll.Woodstock.Analyst.Xcel.UDFs.GetModelFilename(), _xll.Woodstock.Analyst.Xcel.UDFs.GetScenarioIndex(),"5"))/5,0,_xll.Woodstock.Analyst.Xcel.UDFs.GetIndicatorValue("OVOLGFIREC", "5 Famille de courbes="&amp;$F702&amp;";", _xll.Woodstock.Analyst.Xcel.UDFs.GetModelFilename(), _xll.Woodstock.Analyst.Xcel.UDFs.GetScenarioIndex(),"5"))/5</f>
        <v>0</v>
      </c>
      <c r="L702" s="253">
        <f>IF(ISERROR(_xll.Woodstock.Analyst.Xcel.UDFs.GetIndicatorValue("OVOLGFIREC", "5 Famille de courbes="&amp;$F702&amp;";", _xll.Woodstock.Analyst.Xcel.UDFs.GetModelFilename(), _xll.Woodstock.Analyst.Xcel.UDFs.GetScenarioIndex(),"6"))/5,0,_xll.Woodstock.Analyst.Xcel.UDFs.GetIndicatorValue("OVOLGFIREC", "5 Famille de courbes="&amp;$F702&amp;";", _xll.Woodstock.Analyst.Xcel.UDFs.GetModelFilename(), _xll.Woodstock.Analyst.Xcel.UDFs.GetScenarioIndex(),"6"))/5</f>
        <v>0</v>
      </c>
      <c r="M702" s="253">
        <f>IF(ISERROR(_xll.Woodstock.Analyst.Xcel.UDFs.GetIndicatorValueAverage("OVOLGFIREC", "5 Famille de courbes="&amp;$F702&amp;";", _xll.Woodstock.Analyst.Xcel.UDFs.GetModelFilename(), _xll.Woodstock.Analyst.Xcel.UDFs.GetScenarioIndex(),"2", "6"))/5,0,_xll.Woodstock.Analyst.Xcel.UDFs.GetIndicatorValueAverage("OVOLGFIREC", "5 Famille de courbes="&amp;$F702&amp;";", _xll.Woodstock.Analyst.Xcel.UDFs.GetModelFilename(), _xll.Woodstock.Analyst.Xcel.UDFs.GetScenarioIndex(),"2", "6"))/5</f>
        <v>0</v>
      </c>
      <c r="N702" s="437">
        <f t="shared" si="154"/>
        <v>0</v>
      </c>
      <c r="O702" s="241" t="b">
        <f t="shared" si="155"/>
        <v>1</v>
      </c>
    </row>
    <row r="703" spans="1:15" x14ac:dyDescent="0.25">
      <c r="A703" s="248" t="s">
        <v>31</v>
      </c>
      <c r="B703" s="248" t="s">
        <v>105</v>
      </c>
      <c r="C703" s="248" t="s">
        <v>242</v>
      </c>
      <c r="D703" s="248" t="s">
        <v>243</v>
      </c>
      <c r="E703" s="241" t="s">
        <v>18</v>
      </c>
      <c r="F703" s="249" t="str">
        <f t="shared" si="152"/>
        <v>FCTYF_PEU_PEFI</v>
      </c>
      <c r="G703" s="249" t="str">
        <f t="shared" si="153"/>
        <v>FCTYF_PEU_PeFi_Bouleau jaune</v>
      </c>
      <c r="H703" s="253">
        <f>IF(ISERROR(_xll.Woodstock.Analyst.Xcel.UDFs.GetIndicatorValue("OVOLBOJREC", "5 Famille de courbes="&amp;$F703&amp;";", _xll.Woodstock.Analyst.Xcel.UDFs.GetModelFilename(), _xll.Woodstock.Analyst.Xcel.UDFs.GetScenarioIndex(),"2"))/5,0,_xll.Woodstock.Analyst.Xcel.UDFs.GetIndicatorValue("OVOLBOJREC", "5 Famille de courbes="&amp;$F703&amp;";", _xll.Woodstock.Analyst.Xcel.UDFs.GetModelFilename(), _xll.Woodstock.Analyst.Xcel.UDFs.GetScenarioIndex(),"2"))/5</f>
        <v>0</v>
      </c>
      <c r="I703" s="253">
        <f>IF(ISERROR(_xll.Woodstock.Analyst.Xcel.UDFs.GetIndicatorValue("OVOLBOJREC", "5 Famille de courbes="&amp;$F703&amp;";", _xll.Woodstock.Analyst.Xcel.UDFs.GetModelFilename(), _xll.Woodstock.Analyst.Xcel.UDFs.GetScenarioIndex(),"3"))/5,0,_xll.Woodstock.Analyst.Xcel.UDFs.GetIndicatorValue("OVOLBOJREC", "5 Famille de courbes="&amp;$F703&amp;";", _xll.Woodstock.Analyst.Xcel.UDFs.GetModelFilename(), _xll.Woodstock.Analyst.Xcel.UDFs.GetScenarioIndex(),"3"))/5</f>
        <v>0</v>
      </c>
      <c r="J703" s="253">
        <f>IF(ISERROR(_xll.Woodstock.Analyst.Xcel.UDFs.GetIndicatorValue("OVOLBOJREC", "5 Famille de courbes="&amp;$F703&amp;";", _xll.Woodstock.Analyst.Xcel.UDFs.GetModelFilename(), _xll.Woodstock.Analyst.Xcel.UDFs.GetScenarioIndex(),"4"))/5,0,_xll.Woodstock.Analyst.Xcel.UDFs.GetIndicatorValue("OVOLBOJREC", "5 Famille de courbes="&amp;$F703&amp;";", _xll.Woodstock.Analyst.Xcel.UDFs.GetModelFilename(), _xll.Woodstock.Analyst.Xcel.UDFs.GetScenarioIndex(),"4"))/5</f>
        <v>0</v>
      </c>
      <c r="K703" s="253">
        <f>IF(ISERROR(_xll.Woodstock.Analyst.Xcel.UDFs.GetIndicatorValue("OVOLBOJREC", "5 Famille de courbes="&amp;$F703&amp;";", _xll.Woodstock.Analyst.Xcel.UDFs.GetModelFilename(), _xll.Woodstock.Analyst.Xcel.UDFs.GetScenarioIndex(),"5"))/5,0,_xll.Woodstock.Analyst.Xcel.UDFs.GetIndicatorValue("OVOLBOJREC", "5 Famille de courbes="&amp;$F703&amp;";", _xll.Woodstock.Analyst.Xcel.UDFs.GetModelFilename(), _xll.Woodstock.Analyst.Xcel.UDFs.GetScenarioIndex(),"5"))/5</f>
        <v>0</v>
      </c>
      <c r="L703" s="253">
        <f>IF(ISERROR(_xll.Woodstock.Analyst.Xcel.UDFs.GetIndicatorValue("OVOLBOJREC", "5 Famille de courbes="&amp;$F703&amp;";", _xll.Woodstock.Analyst.Xcel.UDFs.GetModelFilename(), _xll.Woodstock.Analyst.Xcel.UDFs.GetScenarioIndex(),"6"))/5,0,_xll.Woodstock.Analyst.Xcel.UDFs.GetIndicatorValue("OVOLBOJREC", "5 Famille de courbes="&amp;$F703&amp;";", _xll.Woodstock.Analyst.Xcel.UDFs.GetModelFilename(), _xll.Woodstock.Analyst.Xcel.UDFs.GetScenarioIndex(),"6"))/5</f>
        <v>0</v>
      </c>
      <c r="M703" s="253">
        <f>IF(ISERROR(_xll.Woodstock.Analyst.Xcel.UDFs.GetIndicatorValueAverage("OVOLBOJREC", "5 Famille de courbes="&amp;$F703&amp;";", _xll.Woodstock.Analyst.Xcel.UDFs.GetModelFilename(), _xll.Woodstock.Analyst.Xcel.UDFs.GetScenarioIndex(),"2", "6"))/5,0,_xll.Woodstock.Analyst.Xcel.UDFs.GetIndicatorValueAverage("OVOLBOJREC", "5 Famille de courbes="&amp;$F703&amp;";", _xll.Woodstock.Analyst.Xcel.UDFs.GetModelFilename(), _xll.Woodstock.Analyst.Xcel.UDFs.GetScenarioIndex(),"2", "6"))/5</f>
        <v>0</v>
      </c>
      <c r="N703" s="437">
        <f t="shared" si="154"/>
        <v>0</v>
      </c>
      <c r="O703" s="241" t="b">
        <f t="shared" si="155"/>
        <v>1</v>
      </c>
    </row>
    <row r="704" spans="1:15" x14ac:dyDescent="0.25">
      <c r="A704" s="248" t="s">
        <v>31</v>
      </c>
      <c r="B704" s="248" t="s">
        <v>105</v>
      </c>
      <c r="C704" s="248" t="s">
        <v>242</v>
      </c>
      <c r="D704" s="248" t="s">
        <v>243</v>
      </c>
      <c r="E704" s="241" t="s">
        <v>19</v>
      </c>
      <c r="F704" s="249" t="str">
        <f t="shared" si="152"/>
        <v>FCTYF_PEU_PEFI</v>
      </c>
      <c r="G704" s="249" t="str">
        <f t="shared" si="153"/>
        <v>FCTYF_PEU_PeFi_Érable à sucre</v>
      </c>
      <c r="H704" s="253">
        <f>IF(ISERROR(_xll.Woodstock.Analyst.Xcel.UDFs.GetIndicatorValue("OVOLERSREC", "5 Famille de courbes="&amp;$F704&amp;";", _xll.Woodstock.Analyst.Xcel.UDFs.GetModelFilename(), _xll.Woodstock.Analyst.Xcel.UDFs.GetScenarioIndex(),"2"))/5,0,_xll.Woodstock.Analyst.Xcel.UDFs.GetIndicatorValue("OVOLERSREC", "5 Famille de courbes="&amp;$F704&amp;";", _xll.Woodstock.Analyst.Xcel.UDFs.GetModelFilename(), _xll.Woodstock.Analyst.Xcel.UDFs.GetScenarioIndex(),"2"))/5</f>
        <v>0</v>
      </c>
      <c r="I704" s="253">
        <f>IF(ISERROR(_xll.Woodstock.Analyst.Xcel.UDFs.GetIndicatorValue("OVOLERSREC", "5 Famille de courbes="&amp;$F704&amp;";", _xll.Woodstock.Analyst.Xcel.UDFs.GetModelFilename(), _xll.Woodstock.Analyst.Xcel.UDFs.GetScenarioIndex(),"3"))/5,0,_xll.Woodstock.Analyst.Xcel.UDFs.GetIndicatorValue("OVOLERSREC", "5 Famille de courbes="&amp;$F704&amp;";", _xll.Woodstock.Analyst.Xcel.UDFs.GetModelFilename(), _xll.Woodstock.Analyst.Xcel.UDFs.GetScenarioIndex(),"3"))/5</f>
        <v>0</v>
      </c>
      <c r="J704" s="253">
        <f>IF(ISERROR(_xll.Woodstock.Analyst.Xcel.UDFs.GetIndicatorValue("OVOLERSREC", "5 Famille de courbes="&amp;$F704&amp;";", _xll.Woodstock.Analyst.Xcel.UDFs.GetModelFilename(), _xll.Woodstock.Analyst.Xcel.UDFs.GetScenarioIndex(),"4"))/5,0,_xll.Woodstock.Analyst.Xcel.UDFs.GetIndicatorValue("OVOLERSREC", "5 Famille de courbes="&amp;$F704&amp;";", _xll.Woodstock.Analyst.Xcel.UDFs.GetModelFilename(), _xll.Woodstock.Analyst.Xcel.UDFs.GetScenarioIndex(),"4"))/5</f>
        <v>0</v>
      </c>
      <c r="K704" s="253">
        <f>IF(ISERROR(_xll.Woodstock.Analyst.Xcel.UDFs.GetIndicatorValue("OVOLERSREC", "5 Famille de courbes="&amp;$F704&amp;";", _xll.Woodstock.Analyst.Xcel.UDFs.GetModelFilename(), _xll.Woodstock.Analyst.Xcel.UDFs.GetScenarioIndex(),"5"))/5,0,_xll.Woodstock.Analyst.Xcel.UDFs.GetIndicatorValue("OVOLERSREC", "5 Famille de courbes="&amp;$F704&amp;";", _xll.Woodstock.Analyst.Xcel.UDFs.GetModelFilename(), _xll.Woodstock.Analyst.Xcel.UDFs.GetScenarioIndex(),"5"))/5</f>
        <v>0</v>
      </c>
      <c r="L704" s="253">
        <f>IF(ISERROR(_xll.Woodstock.Analyst.Xcel.UDFs.GetIndicatorValue("OVOLERSREC", "5 Famille de courbes="&amp;$F704&amp;";", _xll.Woodstock.Analyst.Xcel.UDFs.GetModelFilename(), _xll.Woodstock.Analyst.Xcel.UDFs.GetScenarioIndex(),"6"))/5,0,_xll.Woodstock.Analyst.Xcel.UDFs.GetIndicatorValue("OVOLERSREC", "5 Famille de courbes="&amp;$F704&amp;";", _xll.Woodstock.Analyst.Xcel.UDFs.GetModelFilename(), _xll.Woodstock.Analyst.Xcel.UDFs.GetScenarioIndex(),"6"))/5</f>
        <v>0</v>
      </c>
      <c r="M704" s="253">
        <f>IF(ISERROR(_xll.Woodstock.Analyst.Xcel.UDFs.GetIndicatorValueAverage("OVOLERSREC", "5 Famille de courbes="&amp;$F704&amp;";", _xll.Woodstock.Analyst.Xcel.UDFs.GetModelFilename(), _xll.Woodstock.Analyst.Xcel.UDFs.GetScenarioIndex(),"2", "6"))/5,0,_xll.Woodstock.Analyst.Xcel.UDFs.GetIndicatorValueAverage("OVOLERSREC", "5 Famille de courbes="&amp;$F704&amp;";", _xll.Woodstock.Analyst.Xcel.UDFs.GetModelFilename(), _xll.Woodstock.Analyst.Xcel.UDFs.GetScenarioIndex(),"2", "6"))/5</f>
        <v>0</v>
      </c>
      <c r="N704" s="437">
        <f t="shared" si="154"/>
        <v>0</v>
      </c>
      <c r="O704" s="241" t="b">
        <f t="shared" si="155"/>
        <v>1</v>
      </c>
    </row>
    <row r="705" spans="1:15" x14ac:dyDescent="0.25">
      <c r="A705" s="248" t="s">
        <v>31</v>
      </c>
      <c r="B705" s="248" t="s">
        <v>105</v>
      </c>
      <c r="C705" s="248" t="s">
        <v>242</v>
      </c>
      <c r="D705" s="248" t="s">
        <v>243</v>
      </c>
      <c r="E705" s="241" t="s">
        <v>21</v>
      </c>
      <c r="F705" s="249" t="str">
        <f t="shared" si="152"/>
        <v>FCTYF_PEU_PEFI</v>
      </c>
      <c r="G705" s="249" t="str">
        <f t="shared" si="153"/>
        <v>FCTYF_PEU_PeFi_Sous-total F. Tolérants</v>
      </c>
      <c r="H705" s="253">
        <f>IF(ISERROR(_xll.Woodstock.Analyst.Xcel.UDFs.GetIndicatorValue("OVOLGFTREC", "5 Famille de courbes="&amp;$F705&amp;";", _xll.Woodstock.Analyst.Xcel.UDFs.GetModelFilename(), _xll.Woodstock.Analyst.Xcel.UDFs.GetScenarioIndex(),"2"))/5,0,_xll.Woodstock.Analyst.Xcel.UDFs.GetIndicatorValue("OVOLGFTREC", "5 Famille de courbes="&amp;$F705&amp;";", _xll.Woodstock.Analyst.Xcel.UDFs.GetModelFilename(), _xll.Woodstock.Analyst.Xcel.UDFs.GetScenarioIndex(),"2"))/5</f>
        <v>0</v>
      </c>
      <c r="I705" s="253">
        <f>IF(ISERROR(_xll.Woodstock.Analyst.Xcel.UDFs.GetIndicatorValue("OVOLGFTREC", "5 Famille de courbes="&amp;$F705&amp;";", _xll.Woodstock.Analyst.Xcel.UDFs.GetModelFilename(), _xll.Woodstock.Analyst.Xcel.UDFs.GetScenarioIndex(),"3"))/5,0,_xll.Woodstock.Analyst.Xcel.UDFs.GetIndicatorValue("OVOLGFTREC", "5 Famille de courbes="&amp;$F705&amp;";", _xll.Woodstock.Analyst.Xcel.UDFs.GetModelFilename(), _xll.Woodstock.Analyst.Xcel.UDFs.GetScenarioIndex(),"3"))/5</f>
        <v>0</v>
      </c>
      <c r="J705" s="253">
        <f>IF(ISERROR(_xll.Woodstock.Analyst.Xcel.UDFs.GetIndicatorValue("OVOLGFTREC", "5 Famille de courbes="&amp;$F705&amp;";", _xll.Woodstock.Analyst.Xcel.UDFs.GetModelFilename(), _xll.Woodstock.Analyst.Xcel.UDFs.GetScenarioIndex(),"4"))/5,0,_xll.Woodstock.Analyst.Xcel.UDFs.GetIndicatorValue("OVOLGFTREC", "5 Famille de courbes="&amp;$F705&amp;";", _xll.Woodstock.Analyst.Xcel.UDFs.GetModelFilename(), _xll.Woodstock.Analyst.Xcel.UDFs.GetScenarioIndex(),"4"))/5</f>
        <v>0</v>
      </c>
      <c r="K705" s="253">
        <f>IF(ISERROR(_xll.Woodstock.Analyst.Xcel.UDFs.GetIndicatorValue("OVOLGFTREC", "5 Famille de courbes="&amp;$F705&amp;";", _xll.Woodstock.Analyst.Xcel.UDFs.GetModelFilename(), _xll.Woodstock.Analyst.Xcel.UDFs.GetScenarioIndex(),"5"))/5,0,_xll.Woodstock.Analyst.Xcel.UDFs.GetIndicatorValue("OVOLGFTREC", "5 Famille de courbes="&amp;$F705&amp;";", _xll.Woodstock.Analyst.Xcel.UDFs.GetModelFilename(), _xll.Woodstock.Analyst.Xcel.UDFs.GetScenarioIndex(),"5"))/5</f>
        <v>0</v>
      </c>
      <c r="L705" s="253">
        <f>IF(ISERROR(_xll.Woodstock.Analyst.Xcel.UDFs.GetIndicatorValue("OVOLGFTREC", "5 Famille de courbes="&amp;$F705&amp;";", _xll.Woodstock.Analyst.Xcel.UDFs.GetModelFilename(), _xll.Woodstock.Analyst.Xcel.UDFs.GetScenarioIndex(),"6"))/5,0,_xll.Woodstock.Analyst.Xcel.UDFs.GetIndicatorValue("OVOLGFTREC", "5 Famille de courbes="&amp;$F705&amp;";", _xll.Woodstock.Analyst.Xcel.UDFs.GetModelFilename(), _xll.Woodstock.Analyst.Xcel.UDFs.GetScenarioIndex(),"6"))/5</f>
        <v>0</v>
      </c>
      <c r="M705" s="253">
        <f>IF(ISERROR(_xll.Woodstock.Analyst.Xcel.UDFs.GetIndicatorValueAverage("OVOLGFTREC", "5 Famille de courbes="&amp;$F705&amp;";", _xll.Woodstock.Analyst.Xcel.UDFs.GetModelFilename(), _xll.Woodstock.Analyst.Xcel.UDFs.GetScenarioIndex(),"2", "6"))/5,0,_xll.Woodstock.Analyst.Xcel.UDFs.GetIndicatorValueAverage("OVOLGFTREC", "5 Famille de courbes="&amp;$F705&amp;";", _xll.Woodstock.Analyst.Xcel.UDFs.GetModelFilename(), _xll.Woodstock.Analyst.Xcel.UDFs.GetScenarioIndex(),"2", "6"))/5</f>
        <v>0</v>
      </c>
      <c r="N705" s="437">
        <f t="shared" si="154"/>
        <v>0</v>
      </c>
      <c r="O705" s="241" t="b">
        <f t="shared" si="155"/>
        <v>1</v>
      </c>
    </row>
    <row r="706" spans="1:15" x14ac:dyDescent="0.25">
      <c r="A706" s="248" t="s">
        <v>31</v>
      </c>
      <c r="B706" s="248" t="s">
        <v>105</v>
      </c>
      <c r="C706" s="248" t="s">
        <v>242</v>
      </c>
      <c r="D706" s="248" t="s">
        <v>243</v>
      </c>
      <c r="E706" s="241" t="s">
        <v>39</v>
      </c>
      <c r="F706" s="249" t="str">
        <f t="shared" si="152"/>
        <v>FCTYF_PEU_PEFI</v>
      </c>
      <c r="G706" s="249" t="str">
        <f t="shared" si="153"/>
        <v>FCTYF_PEU_PeFi_Total Résineux &amp; Feuillus</v>
      </c>
      <c r="H706" s="253">
        <f>IF(ISERROR(_xll.Woodstock.Analyst.Xcel.UDFs.GetIndicatorValue("OVOLTOTREC", "5 Famille de courbes="&amp;$F706&amp;";", _xll.Woodstock.Analyst.Xcel.UDFs.GetModelFilename(), _xll.Woodstock.Analyst.Xcel.UDFs.GetScenarioIndex(),"2"))/5,0,_xll.Woodstock.Analyst.Xcel.UDFs.GetIndicatorValue("OVOLTOTREC", "5 Famille de courbes="&amp;$F706&amp;";", _xll.Woodstock.Analyst.Xcel.UDFs.GetModelFilename(), _xll.Woodstock.Analyst.Xcel.UDFs.GetScenarioIndex(),"2"))/5</f>
        <v>0</v>
      </c>
      <c r="I706" s="253">
        <f>IF(ISERROR(_xll.Woodstock.Analyst.Xcel.UDFs.GetIndicatorValue("OVOLTOTREC", "5 Famille de courbes="&amp;$F706&amp;";", _xll.Woodstock.Analyst.Xcel.UDFs.GetModelFilename(), _xll.Woodstock.Analyst.Xcel.UDFs.GetScenarioIndex(),"3"))/5,0,_xll.Woodstock.Analyst.Xcel.UDFs.GetIndicatorValue("OVOLTOTREC", "5 Famille de courbes="&amp;$F706&amp;";", _xll.Woodstock.Analyst.Xcel.UDFs.GetModelFilename(), _xll.Woodstock.Analyst.Xcel.UDFs.GetScenarioIndex(),"3"))/5</f>
        <v>0</v>
      </c>
      <c r="J706" s="253">
        <f>IF(ISERROR(_xll.Woodstock.Analyst.Xcel.UDFs.GetIndicatorValue("OVOLTOTREC", "5 Famille de courbes="&amp;$F706&amp;";", _xll.Woodstock.Analyst.Xcel.UDFs.GetModelFilename(), _xll.Woodstock.Analyst.Xcel.UDFs.GetScenarioIndex(),"4"))/5,0,_xll.Woodstock.Analyst.Xcel.UDFs.GetIndicatorValue("OVOLTOTREC", "5 Famille de courbes="&amp;$F706&amp;";", _xll.Woodstock.Analyst.Xcel.UDFs.GetModelFilename(), _xll.Woodstock.Analyst.Xcel.UDFs.GetScenarioIndex(),"4"))/5</f>
        <v>0</v>
      </c>
      <c r="K706" s="253">
        <f>IF(ISERROR(_xll.Woodstock.Analyst.Xcel.UDFs.GetIndicatorValue("OVOLTOTREC", "5 Famille de courbes="&amp;$F706&amp;";", _xll.Woodstock.Analyst.Xcel.UDFs.GetModelFilename(), _xll.Woodstock.Analyst.Xcel.UDFs.GetScenarioIndex(),"5"))/5,0,_xll.Woodstock.Analyst.Xcel.UDFs.GetIndicatorValue("OVOLTOTREC", "5 Famille de courbes="&amp;$F706&amp;";", _xll.Woodstock.Analyst.Xcel.UDFs.GetModelFilename(), _xll.Woodstock.Analyst.Xcel.UDFs.GetScenarioIndex(),"5"))/5</f>
        <v>0</v>
      </c>
      <c r="L706" s="253">
        <f>IF(ISERROR(_xll.Woodstock.Analyst.Xcel.UDFs.GetIndicatorValue("OVOLTOTREC", "5 Famille de courbes="&amp;$F706&amp;";", _xll.Woodstock.Analyst.Xcel.UDFs.GetModelFilename(), _xll.Woodstock.Analyst.Xcel.UDFs.GetScenarioIndex(),"6"))/5,0,_xll.Woodstock.Analyst.Xcel.UDFs.GetIndicatorValue("OVOLTOTREC", "5 Famille de courbes="&amp;$F706&amp;";", _xll.Woodstock.Analyst.Xcel.UDFs.GetModelFilename(), _xll.Woodstock.Analyst.Xcel.UDFs.GetScenarioIndex(),"6"))/5</f>
        <v>0</v>
      </c>
      <c r="M706" s="253">
        <f>IF(ISERROR(_xll.Woodstock.Analyst.Xcel.UDFs.GetIndicatorValueAverage("OVOLTOTREC", "5 Famille de courbes="&amp;$F706&amp;";", _xll.Woodstock.Analyst.Xcel.UDFs.GetModelFilename(), _xll.Woodstock.Analyst.Xcel.UDFs.GetScenarioIndex(),"2", "6"))/5,0,_xll.Woodstock.Analyst.Xcel.UDFs.GetIndicatorValueAverage("OVOLTOTREC", "5 Famille de courbes="&amp;$F706&amp;";", _xll.Woodstock.Analyst.Xcel.UDFs.GetModelFilename(), _xll.Woodstock.Analyst.Xcel.UDFs.GetScenarioIndex(),"2", "6"))/5</f>
        <v>0</v>
      </c>
      <c r="N706" s="437">
        <f t="shared" si="154"/>
        <v>0</v>
      </c>
      <c r="O706" s="241" t="b">
        <f t="shared" si="155"/>
        <v>1</v>
      </c>
    </row>
    <row r="707" spans="1:15" x14ac:dyDescent="0.25">
      <c r="A707" s="248"/>
      <c r="B707" s="248"/>
      <c r="C707" s="248"/>
      <c r="D707" s="248"/>
      <c r="E707" s="241"/>
      <c r="F707" s="241"/>
      <c r="G707" s="241"/>
      <c r="H707" s="241"/>
      <c r="I707" s="241"/>
      <c r="J707" s="241"/>
      <c r="K707" s="241"/>
      <c r="L707" s="241"/>
      <c r="M707" s="241"/>
      <c r="N707" s="355"/>
      <c r="O707" s="241"/>
    </row>
    <row r="708" spans="1:15" x14ac:dyDescent="0.25">
      <c r="A708" s="248" t="s">
        <v>33</v>
      </c>
      <c r="B708" s="248" t="s">
        <v>1456</v>
      </c>
      <c r="C708" s="248" t="s">
        <v>33</v>
      </c>
      <c r="D708" s="248" t="s">
        <v>134</v>
      </c>
      <c r="E708" s="249" t="s">
        <v>2</v>
      </c>
      <c r="F708" s="249" t="str">
        <f t="shared" ref="F708:F724" si="156">UPPER("FCTYF_"&amp;B708&amp;"_"&amp;D708)</f>
        <v>FCTYF_PEUR_PERX</v>
      </c>
      <c r="G708" s="249" t="str">
        <f t="shared" ref="G708:G724" si="157">TRIM("FCTYF_"&amp;B708&amp;"_"&amp;D708&amp;"_"&amp;E708)</f>
        <v>FCTYF_PEUR_PeRx_Sapin</v>
      </c>
      <c r="H708" s="253">
        <f>IF(ISERROR(_xll.Woodstock.Analyst.Xcel.UDFs.GetIndicatorValue("OVOLSABREC", "5 Famille de courbes="&amp;$F708&amp;";", _xll.Woodstock.Analyst.Xcel.UDFs.GetModelFilename(), _xll.Woodstock.Analyst.Xcel.UDFs.GetScenarioIndex(),"2"))/5,0,_xll.Woodstock.Analyst.Xcel.UDFs.GetIndicatorValue("OVOLSABREC", "5 Famille de courbes="&amp;$F708&amp;";", _xll.Woodstock.Analyst.Xcel.UDFs.GetModelFilename(), _xll.Woodstock.Analyst.Xcel.UDFs.GetScenarioIndex(),"2"))/5</f>
        <v>0</v>
      </c>
      <c r="I708" s="253">
        <f>IF(ISERROR(_xll.Woodstock.Analyst.Xcel.UDFs.GetIndicatorValue("OVOLSABREC", "5 Famille de courbes="&amp;$F708&amp;";", _xll.Woodstock.Analyst.Xcel.UDFs.GetModelFilename(), _xll.Woodstock.Analyst.Xcel.UDFs.GetScenarioIndex(),"3"))/5,0,_xll.Woodstock.Analyst.Xcel.UDFs.GetIndicatorValue("OVOLSABREC", "5 Famille de courbes="&amp;$F708&amp;";", _xll.Woodstock.Analyst.Xcel.UDFs.GetModelFilename(), _xll.Woodstock.Analyst.Xcel.UDFs.GetScenarioIndex(),"3"))/5</f>
        <v>0</v>
      </c>
      <c r="J708" s="253">
        <f>IF(ISERROR(_xll.Woodstock.Analyst.Xcel.UDFs.GetIndicatorValue("OVOLSABREC", "5 Famille de courbes="&amp;$F708&amp;";", _xll.Woodstock.Analyst.Xcel.UDFs.GetModelFilename(), _xll.Woodstock.Analyst.Xcel.UDFs.GetScenarioIndex(),"4"))/5,0,_xll.Woodstock.Analyst.Xcel.UDFs.GetIndicatorValue("OVOLSABREC", "5 Famille de courbes="&amp;$F708&amp;";", _xll.Woodstock.Analyst.Xcel.UDFs.GetModelFilename(), _xll.Woodstock.Analyst.Xcel.UDFs.GetScenarioIndex(),"4"))/5</f>
        <v>0</v>
      </c>
      <c r="K708" s="253">
        <f>IF(ISERROR(_xll.Woodstock.Analyst.Xcel.UDFs.GetIndicatorValue("OVOLSABREC", "5 Famille de courbes="&amp;$F708&amp;";", _xll.Woodstock.Analyst.Xcel.UDFs.GetModelFilename(), _xll.Woodstock.Analyst.Xcel.UDFs.GetScenarioIndex(),"5"))/5,0,_xll.Woodstock.Analyst.Xcel.UDFs.GetIndicatorValue("OVOLSABREC", "5 Famille de courbes="&amp;$F708&amp;";", _xll.Woodstock.Analyst.Xcel.UDFs.GetModelFilename(), _xll.Woodstock.Analyst.Xcel.UDFs.GetScenarioIndex(),"5"))/5</f>
        <v>569.07235425025419</v>
      </c>
      <c r="L708" s="253">
        <f>IF(ISERROR(_xll.Woodstock.Analyst.Xcel.UDFs.GetIndicatorValue("OVOLSABREC", "5 Famille de courbes="&amp;$F708&amp;";", _xll.Woodstock.Analyst.Xcel.UDFs.GetModelFilename(), _xll.Woodstock.Analyst.Xcel.UDFs.GetScenarioIndex(),"6"))/5,0,_xll.Woodstock.Analyst.Xcel.UDFs.GetIndicatorValue("OVOLSABREC", "5 Famille de courbes="&amp;$F708&amp;";", _xll.Woodstock.Analyst.Xcel.UDFs.GetModelFilename(), _xll.Woodstock.Analyst.Xcel.UDFs.GetScenarioIndex(),"6"))/5</f>
        <v>831.76197677434209</v>
      </c>
      <c r="M708" s="253">
        <f>IF(ISERROR(_xll.Woodstock.Analyst.Xcel.UDFs.GetIndicatorValueAverage("OVOLSABREC", "5 Famille de courbes="&amp;$F708&amp;";", _xll.Woodstock.Analyst.Xcel.UDFs.GetModelFilename(), _xll.Woodstock.Analyst.Xcel.UDFs.GetScenarioIndex(),"2", "6"))/5,0,_xll.Woodstock.Analyst.Xcel.UDFs.GetIndicatorValueAverage("OVOLSABREC", "5 Famille de courbes="&amp;$F708&amp;";", _xll.Woodstock.Analyst.Xcel.UDFs.GetModelFilename(), _xll.Woodstock.Analyst.Xcel.UDFs.GetScenarioIndex(),"2", "6"))/5</f>
        <v>280.1668662049193</v>
      </c>
      <c r="N708" s="437">
        <f t="shared" ref="N708:N724" si="158">AVERAGE(H708:L708)</f>
        <v>280.1668662049193</v>
      </c>
      <c r="O708" s="241" t="b">
        <f t="shared" ref="O708:O724" si="159">EXACT(ROUND(M708,1),ROUND(N708,1))</f>
        <v>1</v>
      </c>
    </row>
    <row r="709" spans="1:15" x14ac:dyDescent="0.25">
      <c r="A709" s="248" t="s">
        <v>33</v>
      </c>
      <c r="B709" s="248" t="s">
        <v>1456</v>
      </c>
      <c r="C709" s="248" t="s">
        <v>33</v>
      </c>
      <c r="D709" s="248" t="s">
        <v>134</v>
      </c>
      <c r="E709" s="241" t="s">
        <v>3</v>
      </c>
      <c r="F709" s="249" t="str">
        <f t="shared" si="156"/>
        <v>FCTYF_PEUR_PERX</v>
      </c>
      <c r="G709" s="249" t="str">
        <f t="shared" si="157"/>
        <v>FCTYF_PEUR_PeRx_Épinettes</v>
      </c>
      <c r="H709" s="253">
        <f>IF(ISERROR(_xll.Woodstock.Analyst.Xcel.UDFs.GetIndicatorValue("OVOLGEPXREC", "5 Famille de courbes="&amp;$F709&amp;";", _xll.Woodstock.Analyst.Xcel.UDFs.GetModelFilename(), _xll.Woodstock.Analyst.Xcel.UDFs.GetScenarioIndex(),"2"))/5,0,_xll.Woodstock.Analyst.Xcel.UDFs.GetIndicatorValue("OVOLGEPXREC", "5 Famille de courbes="&amp;$F709&amp;";", _xll.Woodstock.Analyst.Xcel.UDFs.GetModelFilename(), _xll.Woodstock.Analyst.Xcel.UDFs.GetScenarioIndex(),"2"))/5</f>
        <v>0</v>
      </c>
      <c r="I709" s="253">
        <f>IF(ISERROR(_xll.Woodstock.Analyst.Xcel.UDFs.GetIndicatorValue("OVOLGEPXREC", "5 Famille de courbes="&amp;$F709&amp;";", _xll.Woodstock.Analyst.Xcel.UDFs.GetModelFilename(), _xll.Woodstock.Analyst.Xcel.UDFs.GetScenarioIndex(),"3"))/5,0,_xll.Woodstock.Analyst.Xcel.UDFs.GetIndicatorValue("OVOLGEPXREC", "5 Famille de courbes="&amp;$F709&amp;";", _xll.Woodstock.Analyst.Xcel.UDFs.GetModelFilename(), _xll.Woodstock.Analyst.Xcel.UDFs.GetScenarioIndex(),"3"))/5</f>
        <v>0</v>
      </c>
      <c r="J709" s="253">
        <f>IF(ISERROR(_xll.Woodstock.Analyst.Xcel.UDFs.GetIndicatorValue("OVOLGEPXREC", "5 Famille de courbes="&amp;$F709&amp;";", _xll.Woodstock.Analyst.Xcel.UDFs.GetModelFilename(), _xll.Woodstock.Analyst.Xcel.UDFs.GetScenarioIndex(),"4"))/5,0,_xll.Woodstock.Analyst.Xcel.UDFs.GetIndicatorValue("OVOLGEPXREC", "5 Famille de courbes="&amp;$F709&amp;";", _xll.Woodstock.Analyst.Xcel.UDFs.GetModelFilename(), _xll.Woodstock.Analyst.Xcel.UDFs.GetScenarioIndex(),"4"))/5</f>
        <v>0</v>
      </c>
      <c r="K709" s="253">
        <f>IF(ISERROR(_xll.Woodstock.Analyst.Xcel.UDFs.GetIndicatorValue("OVOLGEPXREC", "5 Famille de courbes="&amp;$F709&amp;";", _xll.Woodstock.Analyst.Xcel.UDFs.GetModelFilename(), _xll.Woodstock.Analyst.Xcel.UDFs.GetScenarioIndex(),"5"))/5,0,_xll.Woodstock.Analyst.Xcel.UDFs.GetIndicatorValue("OVOLGEPXREC", "5 Famille de courbes="&amp;$F709&amp;";", _xll.Woodstock.Analyst.Xcel.UDFs.GetModelFilename(), _xll.Woodstock.Analyst.Xcel.UDFs.GetScenarioIndex(),"5"))/5</f>
        <v>751.30342124044887</v>
      </c>
      <c r="L709" s="253">
        <f>IF(ISERROR(_xll.Woodstock.Analyst.Xcel.UDFs.GetIndicatorValue("OVOLGEPXREC", "5 Famille de courbes="&amp;$F709&amp;";", _xll.Woodstock.Analyst.Xcel.UDFs.GetModelFilename(), _xll.Woodstock.Analyst.Xcel.UDFs.GetScenarioIndex(),"6"))/5,0,_xll.Woodstock.Analyst.Xcel.UDFs.GetIndicatorValue("OVOLGEPXREC", "5 Famille de courbes="&amp;$F709&amp;";", _xll.Woodstock.Analyst.Xcel.UDFs.GetModelFilename(), _xll.Woodstock.Analyst.Xcel.UDFs.GetScenarioIndex(),"6"))/5</f>
        <v>1203.0843046972007</v>
      </c>
      <c r="M709" s="253">
        <f>IF(ISERROR(_xll.Woodstock.Analyst.Xcel.UDFs.GetIndicatorValueAverage("OVOLGEPXREC", "5 Famille de courbes="&amp;$F709&amp;";", _xll.Woodstock.Analyst.Xcel.UDFs.GetModelFilename(), _xll.Woodstock.Analyst.Xcel.UDFs.GetScenarioIndex(),"2", "6"))/5,0,_xll.Woodstock.Analyst.Xcel.UDFs.GetIndicatorValueAverage("OVOLGEPXREC", "5 Famille de courbes="&amp;$F709&amp;";", _xll.Woodstock.Analyst.Xcel.UDFs.GetModelFilename(), _xll.Woodstock.Analyst.Xcel.UDFs.GetScenarioIndex(),"2", "6"))/5</f>
        <v>390.8775451875299</v>
      </c>
      <c r="N709" s="437">
        <f t="shared" si="158"/>
        <v>390.8775451875299</v>
      </c>
      <c r="O709" s="241" t="b">
        <f t="shared" si="159"/>
        <v>1</v>
      </c>
    </row>
    <row r="710" spans="1:15" x14ac:dyDescent="0.25">
      <c r="A710" s="248" t="s">
        <v>33</v>
      </c>
      <c r="B710" s="248" t="s">
        <v>1456</v>
      </c>
      <c r="C710" s="248" t="s">
        <v>33</v>
      </c>
      <c r="D710" s="248" t="s">
        <v>134</v>
      </c>
      <c r="E710" s="241" t="s">
        <v>4</v>
      </c>
      <c r="F710" s="249" t="str">
        <f t="shared" si="156"/>
        <v>FCTYF_PEUR_PERX</v>
      </c>
      <c r="G710" s="249" t="str">
        <f t="shared" si="157"/>
        <v>FCTYF_PEUR_PeRx_Pin gris</v>
      </c>
      <c r="H710" s="253">
        <f>IF(ISERROR(_xll.Woodstock.Analyst.Xcel.UDFs.GetIndicatorValue("OVOLPIGREC", "5 Famille de courbes="&amp;$F710&amp;";", _xll.Woodstock.Analyst.Xcel.UDFs.GetModelFilename(), _xll.Woodstock.Analyst.Xcel.UDFs.GetScenarioIndex(),"2"))/5,0,_xll.Woodstock.Analyst.Xcel.UDFs.GetIndicatorValue("OVOLPIGREC", "5 Famille de courbes="&amp;$F710&amp;";", _xll.Woodstock.Analyst.Xcel.UDFs.GetModelFilename(), _xll.Woodstock.Analyst.Xcel.UDFs.GetScenarioIndex(),"2"))/5</f>
        <v>0</v>
      </c>
      <c r="I710" s="253">
        <f>IF(ISERROR(_xll.Woodstock.Analyst.Xcel.UDFs.GetIndicatorValue("OVOLPIGREC", "5 Famille de courbes="&amp;$F710&amp;";", _xll.Woodstock.Analyst.Xcel.UDFs.GetModelFilename(), _xll.Woodstock.Analyst.Xcel.UDFs.GetScenarioIndex(),"3"))/5,0,_xll.Woodstock.Analyst.Xcel.UDFs.GetIndicatorValue("OVOLPIGREC", "5 Famille de courbes="&amp;$F710&amp;";", _xll.Woodstock.Analyst.Xcel.UDFs.GetModelFilename(), _xll.Woodstock.Analyst.Xcel.UDFs.GetScenarioIndex(),"3"))/5</f>
        <v>0</v>
      </c>
      <c r="J710" s="253">
        <f>IF(ISERROR(_xll.Woodstock.Analyst.Xcel.UDFs.GetIndicatorValue("OVOLPIGREC", "5 Famille de courbes="&amp;$F710&amp;";", _xll.Woodstock.Analyst.Xcel.UDFs.GetModelFilename(), _xll.Woodstock.Analyst.Xcel.UDFs.GetScenarioIndex(),"4"))/5,0,_xll.Woodstock.Analyst.Xcel.UDFs.GetIndicatorValue("OVOLPIGREC", "5 Famille de courbes="&amp;$F710&amp;";", _xll.Woodstock.Analyst.Xcel.UDFs.GetModelFilename(), _xll.Woodstock.Analyst.Xcel.UDFs.GetScenarioIndex(),"4"))/5</f>
        <v>0</v>
      </c>
      <c r="K710" s="253">
        <f>IF(ISERROR(_xll.Woodstock.Analyst.Xcel.UDFs.GetIndicatorValue("OVOLPIGREC", "5 Famille de courbes="&amp;$F710&amp;";", _xll.Woodstock.Analyst.Xcel.UDFs.GetModelFilename(), _xll.Woodstock.Analyst.Xcel.UDFs.GetScenarioIndex(),"5"))/5,0,_xll.Woodstock.Analyst.Xcel.UDFs.GetIndicatorValue("OVOLPIGREC", "5 Famille de courbes="&amp;$F710&amp;";", _xll.Woodstock.Analyst.Xcel.UDFs.GetModelFilename(), _xll.Woodstock.Analyst.Xcel.UDFs.GetScenarioIndex(),"5"))/5</f>
        <v>140.66957979182354</v>
      </c>
      <c r="L710" s="253">
        <f>IF(ISERROR(_xll.Woodstock.Analyst.Xcel.UDFs.GetIndicatorValue("OVOLPIGREC", "5 Famille de courbes="&amp;$F710&amp;";", _xll.Woodstock.Analyst.Xcel.UDFs.GetModelFilename(), _xll.Woodstock.Analyst.Xcel.UDFs.GetScenarioIndex(),"6"))/5,0,_xll.Woodstock.Analyst.Xcel.UDFs.GetIndicatorValue("OVOLPIGREC", "5 Famille de courbes="&amp;$F710&amp;";", _xll.Woodstock.Analyst.Xcel.UDFs.GetModelFilename(), _xll.Woodstock.Analyst.Xcel.UDFs.GetScenarioIndex(),"6"))/5</f>
        <v>217.84243710301774</v>
      </c>
      <c r="M710" s="253">
        <f>IF(ISERROR(_xll.Woodstock.Analyst.Xcel.UDFs.GetIndicatorValueAverage("OVOLPIGREC", "5 Famille de courbes="&amp;$F710&amp;";", _xll.Woodstock.Analyst.Xcel.UDFs.GetModelFilename(), _xll.Woodstock.Analyst.Xcel.UDFs.GetScenarioIndex(),"2", "6"))/5,0,_xll.Woodstock.Analyst.Xcel.UDFs.GetIndicatorValueAverage("OVOLPIGREC", "5 Famille de courbes="&amp;$F710&amp;";", _xll.Woodstock.Analyst.Xcel.UDFs.GetModelFilename(), _xll.Woodstock.Analyst.Xcel.UDFs.GetScenarioIndex(),"2", "6"))/5</f>
        <v>71.702403378968256</v>
      </c>
      <c r="N710" s="437">
        <f t="shared" si="158"/>
        <v>71.702403378968256</v>
      </c>
      <c r="O710" s="241" t="b">
        <f t="shared" si="159"/>
        <v>1</v>
      </c>
    </row>
    <row r="711" spans="1:15" x14ac:dyDescent="0.25">
      <c r="A711" s="248" t="s">
        <v>33</v>
      </c>
      <c r="B711" s="248" t="s">
        <v>1456</v>
      </c>
      <c r="C711" s="248" t="s">
        <v>33</v>
      </c>
      <c r="D711" s="248" t="s">
        <v>134</v>
      </c>
      <c r="E711" s="241" t="s">
        <v>5</v>
      </c>
      <c r="F711" s="249" t="str">
        <f t="shared" si="156"/>
        <v>FCTYF_PEUR_PERX</v>
      </c>
      <c r="G711" s="249" t="str">
        <f t="shared" si="157"/>
        <v>FCTYF_PEUR_PeRx_Mélèzes</v>
      </c>
      <c r="H711" s="253">
        <f>IF(ISERROR(_xll.Woodstock.Analyst.Xcel.UDFs.GetIndicatorValue("OVOLGMEXREC", "5 Famille de courbes="&amp;$F711&amp;";", _xll.Woodstock.Analyst.Xcel.UDFs.GetModelFilename(), _xll.Woodstock.Analyst.Xcel.UDFs.GetScenarioIndex(),"2"))/5,0,_xll.Woodstock.Analyst.Xcel.UDFs.GetIndicatorValue("OVOLGMEXREC", "5 Famille de courbes="&amp;$F711&amp;";", _xll.Woodstock.Analyst.Xcel.UDFs.GetModelFilename(), _xll.Woodstock.Analyst.Xcel.UDFs.GetScenarioIndex(),"2"))/5</f>
        <v>0</v>
      </c>
      <c r="I711" s="253">
        <f>IF(ISERROR(_xll.Woodstock.Analyst.Xcel.UDFs.GetIndicatorValue("OVOLGMEXREC", "5 Famille de courbes="&amp;$F711&amp;";", _xll.Woodstock.Analyst.Xcel.UDFs.GetModelFilename(), _xll.Woodstock.Analyst.Xcel.UDFs.GetScenarioIndex(),"3"))/5,0,_xll.Woodstock.Analyst.Xcel.UDFs.GetIndicatorValue("OVOLGMEXREC", "5 Famille de courbes="&amp;$F711&amp;";", _xll.Woodstock.Analyst.Xcel.UDFs.GetModelFilename(), _xll.Woodstock.Analyst.Xcel.UDFs.GetScenarioIndex(),"3"))/5</f>
        <v>0</v>
      </c>
      <c r="J711" s="253">
        <f>IF(ISERROR(_xll.Woodstock.Analyst.Xcel.UDFs.GetIndicatorValue("OVOLGMEXREC", "5 Famille de courbes="&amp;$F711&amp;";", _xll.Woodstock.Analyst.Xcel.UDFs.GetModelFilename(), _xll.Woodstock.Analyst.Xcel.UDFs.GetScenarioIndex(),"4"))/5,0,_xll.Woodstock.Analyst.Xcel.UDFs.GetIndicatorValue("OVOLGMEXREC", "5 Famille de courbes="&amp;$F711&amp;";", _xll.Woodstock.Analyst.Xcel.UDFs.GetModelFilename(), _xll.Woodstock.Analyst.Xcel.UDFs.GetScenarioIndex(),"4"))/5</f>
        <v>0</v>
      </c>
      <c r="K711" s="253">
        <f>IF(ISERROR(_xll.Woodstock.Analyst.Xcel.UDFs.GetIndicatorValue("OVOLGMEXREC", "5 Famille de courbes="&amp;$F711&amp;";", _xll.Woodstock.Analyst.Xcel.UDFs.GetModelFilename(), _xll.Woodstock.Analyst.Xcel.UDFs.GetScenarioIndex(),"5"))/5,0,_xll.Woodstock.Analyst.Xcel.UDFs.GetIndicatorValue("OVOLGMEXREC", "5 Famille de courbes="&amp;$F711&amp;";", _xll.Woodstock.Analyst.Xcel.UDFs.GetModelFilename(), _xll.Woodstock.Analyst.Xcel.UDFs.GetScenarioIndex(),"5"))/5</f>
        <v>6.3940717654105734</v>
      </c>
      <c r="L711" s="253">
        <f>IF(ISERROR(_xll.Woodstock.Analyst.Xcel.UDFs.GetIndicatorValue("OVOLGMEXREC", "5 Famille de courbes="&amp;$F711&amp;";", _xll.Woodstock.Analyst.Xcel.UDFs.GetModelFilename(), _xll.Woodstock.Analyst.Xcel.UDFs.GetScenarioIndex(),"6"))/5,0,_xll.Woodstock.Analyst.Xcel.UDFs.GetIndicatorValue("OVOLGMEXREC", "5 Famille de courbes="&amp;$F711&amp;";", _xll.Woodstock.Analyst.Xcel.UDFs.GetModelFilename(), _xll.Woodstock.Analyst.Xcel.UDFs.GetScenarioIndex(),"6"))/5</f>
        <v>9.9019288921597912</v>
      </c>
      <c r="M711" s="253">
        <f>IF(ISERROR(_xll.Woodstock.Analyst.Xcel.UDFs.GetIndicatorValueAverage("OVOLGMEXREC", "5 Famille de courbes="&amp;$F711&amp;";", _xll.Woodstock.Analyst.Xcel.UDFs.GetModelFilename(), _xll.Woodstock.Analyst.Xcel.UDFs.GetScenarioIndex(),"2", "6"))/5,0,_xll.Woodstock.Analyst.Xcel.UDFs.GetIndicatorValueAverage("OVOLGMEXREC", "5 Famille de courbes="&amp;$F711&amp;";", _xll.Woodstock.Analyst.Xcel.UDFs.GetModelFilename(), _xll.Woodstock.Analyst.Xcel.UDFs.GetScenarioIndex(),"2", "6"))/5</f>
        <v>3.2592001315140733</v>
      </c>
      <c r="N711" s="437">
        <f t="shared" si="158"/>
        <v>3.2592001315140728</v>
      </c>
      <c r="O711" s="241" t="b">
        <f t="shared" si="159"/>
        <v>1</v>
      </c>
    </row>
    <row r="712" spans="1:15" x14ac:dyDescent="0.25">
      <c r="A712" s="248" t="s">
        <v>33</v>
      </c>
      <c r="B712" s="248" t="s">
        <v>1456</v>
      </c>
      <c r="C712" s="248" t="s">
        <v>33</v>
      </c>
      <c r="D712" s="248" t="s">
        <v>134</v>
      </c>
      <c r="E712" s="241" t="s">
        <v>6</v>
      </c>
      <c r="F712" s="249" t="str">
        <f t="shared" si="156"/>
        <v>FCTYF_PEUR_PERX</v>
      </c>
      <c r="G712" s="249" t="str">
        <f t="shared" si="157"/>
        <v>FCTYF_PEUR_PeRx_Sous-total SEPM</v>
      </c>
      <c r="H712" s="253">
        <f>IF(ISERROR(_xll.Woodstock.Analyst.Xcel.UDFs.GetIndicatorValue("OVOLGSEPMREC", "5 Famille de courbes="&amp;$F712&amp;";", _xll.Woodstock.Analyst.Xcel.UDFs.GetModelFilename(), _xll.Woodstock.Analyst.Xcel.UDFs.GetScenarioIndex(),"2"))/5,0,_xll.Woodstock.Analyst.Xcel.UDFs.GetIndicatorValue("OVOLGSEPMREC", "5 Famille de courbes="&amp;$F712&amp;";", _xll.Woodstock.Analyst.Xcel.UDFs.GetModelFilename(), _xll.Woodstock.Analyst.Xcel.UDFs.GetScenarioIndex(),"2"))/5</f>
        <v>0</v>
      </c>
      <c r="I712" s="253">
        <f>IF(ISERROR(_xll.Woodstock.Analyst.Xcel.UDFs.GetIndicatorValue("OVOLGSEPMREC", "5 Famille de courbes="&amp;$F712&amp;";", _xll.Woodstock.Analyst.Xcel.UDFs.GetModelFilename(), _xll.Woodstock.Analyst.Xcel.UDFs.GetScenarioIndex(),"3"))/5,0,_xll.Woodstock.Analyst.Xcel.UDFs.GetIndicatorValue("OVOLGSEPMREC", "5 Famille de courbes="&amp;$F712&amp;";", _xll.Woodstock.Analyst.Xcel.UDFs.GetModelFilename(), _xll.Woodstock.Analyst.Xcel.UDFs.GetScenarioIndex(),"3"))/5</f>
        <v>0</v>
      </c>
      <c r="J712" s="253">
        <f>IF(ISERROR(_xll.Woodstock.Analyst.Xcel.UDFs.GetIndicatorValue("OVOLGSEPMREC", "5 Famille de courbes="&amp;$F712&amp;";", _xll.Woodstock.Analyst.Xcel.UDFs.GetModelFilename(), _xll.Woodstock.Analyst.Xcel.UDFs.GetScenarioIndex(),"4"))/5,0,_xll.Woodstock.Analyst.Xcel.UDFs.GetIndicatorValue("OVOLGSEPMREC", "5 Famille de courbes="&amp;$F712&amp;";", _xll.Woodstock.Analyst.Xcel.UDFs.GetModelFilename(), _xll.Woodstock.Analyst.Xcel.UDFs.GetScenarioIndex(),"4"))/5</f>
        <v>0</v>
      </c>
      <c r="K712" s="253">
        <f>IF(ISERROR(_xll.Woodstock.Analyst.Xcel.UDFs.GetIndicatorValue("OVOLGSEPMREC", "5 Famille de courbes="&amp;$F712&amp;";", _xll.Woodstock.Analyst.Xcel.UDFs.GetModelFilename(), _xll.Woodstock.Analyst.Xcel.UDFs.GetScenarioIndex(),"5"))/5,0,_xll.Woodstock.Analyst.Xcel.UDFs.GetIndicatorValue("OVOLGSEPMREC", "5 Famille de courbes="&amp;$F712&amp;";", _xll.Woodstock.Analyst.Xcel.UDFs.GetModelFilename(), _xll.Woodstock.Analyst.Xcel.UDFs.GetScenarioIndex(),"5"))/5</f>
        <v>1467.4394970780704</v>
      </c>
      <c r="L712" s="253">
        <f>IF(ISERROR(_xll.Woodstock.Analyst.Xcel.UDFs.GetIndicatorValue("OVOLGSEPMREC", "5 Famille de courbes="&amp;$F712&amp;";", _xll.Woodstock.Analyst.Xcel.UDFs.GetModelFilename(), _xll.Woodstock.Analyst.Xcel.UDFs.GetScenarioIndex(),"6"))/5,0,_xll.Woodstock.Analyst.Xcel.UDFs.GetIndicatorValue("OVOLGSEPMREC", "5 Famille de courbes="&amp;$F712&amp;";", _xll.Woodstock.Analyst.Xcel.UDFs.GetModelFilename(), _xll.Woodstock.Analyst.Xcel.UDFs.GetScenarioIndex(),"6"))/5</f>
        <v>2262.5907559161442</v>
      </c>
      <c r="M712" s="253">
        <f>IF(ISERROR(_xll.Woodstock.Analyst.Xcel.UDFs.GetIndicatorValueAverage("OVOLGSEPMREC", "5 Famille de courbes="&amp;$F712&amp;";", _xll.Woodstock.Analyst.Xcel.UDFs.GetModelFilename(), _xll.Woodstock.Analyst.Xcel.UDFs.GetScenarioIndex(),"2", "6"))/5,0,_xll.Woodstock.Analyst.Xcel.UDFs.GetIndicatorValueAverage("OVOLGSEPMREC", "5 Famille de courbes="&amp;$F712&amp;";", _xll.Woodstock.Analyst.Xcel.UDFs.GetModelFilename(), _xll.Woodstock.Analyst.Xcel.UDFs.GetScenarioIndex(),"2", "6"))/5</f>
        <v>746.00605059884288</v>
      </c>
      <c r="N712" s="437">
        <f t="shared" si="158"/>
        <v>746.00605059884288</v>
      </c>
      <c r="O712" s="241" t="b">
        <f t="shared" si="159"/>
        <v>1</v>
      </c>
    </row>
    <row r="713" spans="1:15" x14ac:dyDescent="0.25">
      <c r="A713" s="248" t="s">
        <v>33</v>
      </c>
      <c r="B713" s="248" t="s">
        <v>1456</v>
      </c>
      <c r="C713" s="248" t="s">
        <v>33</v>
      </c>
      <c r="D713" s="248" t="s">
        <v>134</v>
      </c>
      <c r="E713" s="241" t="s">
        <v>7</v>
      </c>
      <c r="F713" s="249" t="str">
        <f t="shared" si="156"/>
        <v>FCTYF_PEUR_PERX</v>
      </c>
      <c r="G713" s="249" t="str">
        <f t="shared" si="157"/>
        <v>FCTYF_PEUR_PeRx_Pins blanc et rouge</v>
      </c>
      <c r="H713" s="253">
        <f>IF(ISERROR(_xll.Woodstock.Analyst.Xcel.UDFs.GetIndicatorValue("OVOLGPINSREC", "5 Famille de courbes="&amp;$F713&amp;";", _xll.Woodstock.Analyst.Xcel.UDFs.GetModelFilename(), _xll.Woodstock.Analyst.Xcel.UDFs.GetScenarioIndex(),"2"))/5,0,_xll.Woodstock.Analyst.Xcel.UDFs.GetIndicatorValue("OVOLGPINSREC", "5 Famille de courbes="&amp;$F713&amp;";", _xll.Woodstock.Analyst.Xcel.UDFs.GetModelFilename(), _xll.Woodstock.Analyst.Xcel.UDFs.GetScenarioIndex(),"2"))/5</f>
        <v>0</v>
      </c>
      <c r="I713" s="253">
        <f>IF(ISERROR(_xll.Woodstock.Analyst.Xcel.UDFs.GetIndicatorValue("OVOLGPINSREC", "5 Famille de courbes="&amp;$F713&amp;";", _xll.Woodstock.Analyst.Xcel.UDFs.GetModelFilename(), _xll.Woodstock.Analyst.Xcel.UDFs.GetScenarioIndex(),"3"))/5,0,_xll.Woodstock.Analyst.Xcel.UDFs.GetIndicatorValue("OVOLGPINSREC", "5 Famille de courbes="&amp;$F713&amp;";", _xll.Woodstock.Analyst.Xcel.UDFs.GetModelFilename(), _xll.Woodstock.Analyst.Xcel.UDFs.GetScenarioIndex(),"3"))/5</f>
        <v>0</v>
      </c>
      <c r="J713" s="253">
        <f>IF(ISERROR(_xll.Woodstock.Analyst.Xcel.UDFs.GetIndicatorValue("OVOLGPINSREC", "5 Famille de courbes="&amp;$F713&amp;";", _xll.Woodstock.Analyst.Xcel.UDFs.GetModelFilename(), _xll.Woodstock.Analyst.Xcel.UDFs.GetScenarioIndex(),"4"))/5,0,_xll.Woodstock.Analyst.Xcel.UDFs.GetIndicatorValue("OVOLGPINSREC", "5 Famille de courbes="&amp;$F713&amp;";", _xll.Woodstock.Analyst.Xcel.UDFs.GetModelFilename(), _xll.Woodstock.Analyst.Xcel.UDFs.GetScenarioIndex(),"4"))/5</f>
        <v>0</v>
      </c>
      <c r="K713" s="253">
        <f>IF(ISERROR(_xll.Woodstock.Analyst.Xcel.UDFs.GetIndicatorValue("OVOLGPINSREC", "5 Famille de courbes="&amp;$F713&amp;";", _xll.Woodstock.Analyst.Xcel.UDFs.GetModelFilename(), _xll.Woodstock.Analyst.Xcel.UDFs.GetScenarioIndex(),"5"))/5,0,_xll.Woodstock.Analyst.Xcel.UDFs.GetIndicatorValue("OVOLGPINSREC", "5 Famille de courbes="&amp;$F713&amp;";", _xll.Woodstock.Analyst.Xcel.UDFs.GetModelFilename(), _xll.Woodstock.Analyst.Xcel.UDFs.GetScenarioIndex(),"5"))/5</f>
        <v>83.122928662778307</v>
      </c>
      <c r="L713" s="253">
        <f>IF(ISERROR(_xll.Woodstock.Analyst.Xcel.UDFs.GetIndicatorValue("OVOLGPINSREC", "5 Famille de courbes="&amp;$F713&amp;";", _xll.Woodstock.Analyst.Xcel.UDFs.GetModelFilename(), _xll.Woodstock.Analyst.Xcel.UDFs.GetScenarioIndex(),"6"))/5,0,_xll.Woodstock.Analyst.Xcel.UDFs.GetIndicatorValue("OVOLGPINSREC", "5 Famille de courbes="&amp;$F713&amp;";", _xll.Woodstock.Analyst.Xcel.UDFs.GetModelFilename(), _xll.Woodstock.Analyst.Xcel.UDFs.GetScenarioIndex(),"6"))/5</f>
        <v>128.72506895831665</v>
      </c>
      <c r="M713" s="253">
        <f>IF(ISERROR(_xll.Woodstock.Analyst.Xcel.UDFs.GetIndicatorValueAverage("OVOLGPINSREC", "5 Famille de courbes="&amp;$F713&amp;";", _xll.Woodstock.Analyst.Xcel.UDFs.GetModelFilename(), _xll.Woodstock.Analyst.Xcel.UDFs.GetScenarioIndex(),"2", "6"))/5,0,_xll.Woodstock.Analyst.Xcel.UDFs.GetIndicatorValueAverage("OVOLGPINSREC", "5 Famille de courbes="&amp;$F713&amp;";", _xll.Woodstock.Analyst.Xcel.UDFs.GetModelFilename(), _xll.Woodstock.Analyst.Xcel.UDFs.GetScenarioIndex(),"2", "6"))/5</f>
        <v>42.369599524218998</v>
      </c>
      <c r="N713" s="437">
        <f t="shared" si="158"/>
        <v>42.369599524218998</v>
      </c>
      <c r="O713" s="241" t="b">
        <f t="shared" si="159"/>
        <v>1</v>
      </c>
    </row>
    <row r="714" spans="1:15" x14ac:dyDescent="0.25">
      <c r="A714" s="248" t="s">
        <v>33</v>
      </c>
      <c r="B714" s="248" t="s">
        <v>1456</v>
      </c>
      <c r="C714" s="248" t="s">
        <v>33</v>
      </c>
      <c r="D714" s="248" t="s">
        <v>134</v>
      </c>
      <c r="E714" s="241" t="s">
        <v>8</v>
      </c>
      <c r="F714" s="249" t="str">
        <f t="shared" si="156"/>
        <v>FCTYF_PEUR_PERX</v>
      </c>
      <c r="G714" s="249" t="str">
        <f t="shared" si="157"/>
        <v>FCTYF_PEUR_PeRx_Pruche</v>
      </c>
      <c r="H714" s="253">
        <f>IF(ISERROR(_xll.Woodstock.Analyst.Xcel.UDFs.GetIndicatorValue("OVOLPRUREC", "5 Famille de courbes="&amp;$F714&amp;";", _xll.Woodstock.Analyst.Xcel.UDFs.GetModelFilename(), _xll.Woodstock.Analyst.Xcel.UDFs.GetScenarioIndex(),"2"))/5,0,_xll.Woodstock.Analyst.Xcel.UDFs.GetIndicatorValue("OVOLPRUREC", "5 Famille de courbes="&amp;$F714&amp;";", _xll.Woodstock.Analyst.Xcel.UDFs.GetModelFilename(), _xll.Woodstock.Analyst.Xcel.UDFs.GetScenarioIndex(),"2"))/5</f>
        <v>0</v>
      </c>
      <c r="I714" s="253">
        <f>IF(ISERROR(_xll.Woodstock.Analyst.Xcel.UDFs.GetIndicatorValue("OVOLPRUREC", "5 Famille de courbes="&amp;$F714&amp;";", _xll.Woodstock.Analyst.Xcel.UDFs.GetModelFilename(), _xll.Woodstock.Analyst.Xcel.UDFs.GetScenarioIndex(),"3"))/5,0,_xll.Woodstock.Analyst.Xcel.UDFs.GetIndicatorValue("OVOLPRUREC", "5 Famille de courbes="&amp;$F714&amp;";", _xll.Woodstock.Analyst.Xcel.UDFs.GetModelFilename(), _xll.Woodstock.Analyst.Xcel.UDFs.GetScenarioIndex(),"3"))/5</f>
        <v>0</v>
      </c>
      <c r="J714" s="253">
        <f>IF(ISERROR(_xll.Woodstock.Analyst.Xcel.UDFs.GetIndicatorValue("OVOLPRUREC", "5 Famille de courbes="&amp;$F714&amp;";", _xll.Woodstock.Analyst.Xcel.UDFs.GetModelFilename(), _xll.Woodstock.Analyst.Xcel.UDFs.GetScenarioIndex(),"4"))/5,0,_xll.Woodstock.Analyst.Xcel.UDFs.GetIndicatorValue("OVOLPRUREC", "5 Famille de courbes="&amp;$F714&amp;";", _xll.Woodstock.Analyst.Xcel.UDFs.GetModelFilename(), _xll.Woodstock.Analyst.Xcel.UDFs.GetScenarioIndex(),"4"))/5</f>
        <v>0</v>
      </c>
      <c r="K714" s="253">
        <f>IF(ISERROR(_xll.Woodstock.Analyst.Xcel.UDFs.GetIndicatorValue("OVOLPRUREC", "5 Famille de courbes="&amp;$F714&amp;";", _xll.Woodstock.Analyst.Xcel.UDFs.GetModelFilename(), _xll.Woodstock.Analyst.Xcel.UDFs.GetScenarioIndex(),"5"))/5,0,_xll.Woodstock.Analyst.Xcel.UDFs.GetIndicatorValue("OVOLPRUREC", "5 Famille de courbes="&amp;$F714&amp;";", _xll.Woodstock.Analyst.Xcel.UDFs.GetModelFilename(), _xll.Woodstock.Analyst.Xcel.UDFs.GetScenarioIndex(),"5"))/5</f>
        <v>0</v>
      </c>
      <c r="L714" s="253">
        <f>IF(ISERROR(_xll.Woodstock.Analyst.Xcel.UDFs.GetIndicatorValue("OVOLPRUREC", "5 Famille de courbes="&amp;$F714&amp;";", _xll.Woodstock.Analyst.Xcel.UDFs.GetModelFilename(), _xll.Woodstock.Analyst.Xcel.UDFs.GetScenarioIndex(),"6"))/5,0,_xll.Woodstock.Analyst.Xcel.UDFs.GetIndicatorValue("OVOLPRUREC", "5 Famille de courbes="&amp;$F714&amp;";", _xll.Woodstock.Analyst.Xcel.UDFs.GetModelFilename(), _xll.Woodstock.Analyst.Xcel.UDFs.GetScenarioIndex(),"6"))/5</f>
        <v>0</v>
      </c>
      <c r="M714" s="253">
        <f>IF(ISERROR(_xll.Woodstock.Analyst.Xcel.UDFs.GetIndicatorValueAverage("OVOLPRUREC", "5 Famille de courbes="&amp;$F714&amp;";", _xll.Woodstock.Analyst.Xcel.UDFs.GetModelFilename(), _xll.Woodstock.Analyst.Xcel.UDFs.GetScenarioIndex(),"2", "6"))/5,0,_xll.Woodstock.Analyst.Xcel.UDFs.GetIndicatorValueAverage("OVOLPRUREC", "5 Famille de courbes="&amp;$F714&amp;";", _xll.Woodstock.Analyst.Xcel.UDFs.GetModelFilename(), _xll.Woodstock.Analyst.Xcel.UDFs.GetScenarioIndex(),"2", "6"))/5</f>
        <v>0</v>
      </c>
      <c r="N714" s="437">
        <f t="shared" si="158"/>
        <v>0</v>
      </c>
      <c r="O714" s="241" t="b">
        <f t="shared" si="159"/>
        <v>1</v>
      </c>
    </row>
    <row r="715" spans="1:15" x14ac:dyDescent="0.25">
      <c r="A715" s="248" t="s">
        <v>33</v>
      </c>
      <c r="B715" s="248" t="s">
        <v>1456</v>
      </c>
      <c r="C715" s="248" t="s">
        <v>33</v>
      </c>
      <c r="D715" s="248" t="s">
        <v>134</v>
      </c>
      <c r="E715" s="241" t="s">
        <v>9</v>
      </c>
      <c r="F715" s="249" t="str">
        <f t="shared" si="156"/>
        <v>FCTYF_PEUR_PERX</v>
      </c>
      <c r="G715" s="249" t="str">
        <f t="shared" si="157"/>
        <v>FCTYF_PEUR_PeRx_Thuya</v>
      </c>
      <c r="H715" s="253">
        <f>IF(ISERROR(_xll.Woodstock.Analyst.Xcel.UDFs.GetIndicatorValue("OVOLTHOREC", "5 Famille de courbes="&amp;$F715&amp;";", _xll.Woodstock.Analyst.Xcel.UDFs.GetModelFilename(), _xll.Woodstock.Analyst.Xcel.UDFs.GetScenarioIndex(),"2"))/5,0,_xll.Woodstock.Analyst.Xcel.UDFs.GetIndicatorValue("OVOLTHOREC", "5 Famille de courbes="&amp;$F715&amp;";", _xll.Woodstock.Analyst.Xcel.UDFs.GetModelFilename(), _xll.Woodstock.Analyst.Xcel.UDFs.GetScenarioIndex(),"2"))/5</f>
        <v>0</v>
      </c>
      <c r="I715" s="253">
        <f>IF(ISERROR(_xll.Woodstock.Analyst.Xcel.UDFs.GetIndicatorValue("OVOLTHOREC", "5 Famille de courbes="&amp;$F715&amp;";", _xll.Woodstock.Analyst.Xcel.UDFs.GetModelFilename(), _xll.Woodstock.Analyst.Xcel.UDFs.GetScenarioIndex(),"3"))/5,0,_xll.Woodstock.Analyst.Xcel.UDFs.GetIndicatorValue("OVOLTHOREC", "5 Famille de courbes="&amp;$F715&amp;";", _xll.Woodstock.Analyst.Xcel.UDFs.GetModelFilename(), _xll.Woodstock.Analyst.Xcel.UDFs.GetScenarioIndex(),"3"))/5</f>
        <v>0</v>
      </c>
      <c r="J715" s="253">
        <f>IF(ISERROR(_xll.Woodstock.Analyst.Xcel.UDFs.GetIndicatorValue("OVOLTHOREC", "5 Famille de courbes="&amp;$F715&amp;";", _xll.Woodstock.Analyst.Xcel.UDFs.GetModelFilename(), _xll.Woodstock.Analyst.Xcel.UDFs.GetScenarioIndex(),"4"))/5,0,_xll.Woodstock.Analyst.Xcel.UDFs.GetIndicatorValue("OVOLTHOREC", "5 Famille de courbes="&amp;$F715&amp;";", _xll.Woodstock.Analyst.Xcel.UDFs.GetModelFilename(), _xll.Woodstock.Analyst.Xcel.UDFs.GetScenarioIndex(),"4"))/5</f>
        <v>0</v>
      </c>
      <c r="K715" s="253">
        <f>IF(ISERROR(_xll.Woodstock.Analyst.Xcel.UDFs.GetIndicatorValue("OVOLTHOREC", "5 Famille de courbes="&amp;$F715&amp;";", _xll.Woodstock.Analyst.Xcel.UDFs.GetModelFilename(), _xll.Woodstock.Analyst.Xcel.UDFs.GetScenarioIndex(),"5"))/5,0,_xll.Woodstock.Analyst.Xcel.UDFs.GetIndicatorValue("OVOLTHOREC", "5 Famille de courbes="&amp;$F715&amp;";", _xll.Woodstock.Analyst.Xcel.UDFs.GetModelFilename(), _xll.Woodstock.Analyst.Xcel.UDFs.GetScenarioIndex(),"5"))/5</f>
        <v>44.758500928687639</v>
      </c>
      <c r="L715" s="253">
        <f>IF(ISERROR(_xll.Woodstock.Analyst.Xcel.UDFs.GetIndicatorValue("OVOLTHOREC", "5 Famille de courbes="&amp;$F715&amp;";", _xll.Woodstock.Analyst.Xcel.UDFs.GetModelFilename(), _xll.Woodstock.Analyst.Xcel.UDFs.GetScenarioIndex(),"6"))/5,0,_xll.Woodstock.Analyst.Xcel.UDFs.GetIndicatorValue("OVOLTHOREC", "5 Famille de courbes="&amp;$F715&amp;";", _xll.Woodstock.Analyst.Xcel.UDFs.GetModelFilename(), _xll.Woodstock.Analyst.Xcel.UDFs.GetScenarioIndex(),"6"))/5</f>
        <v>69.313500031865004</v>
      </c>
      <c r="M715" s="253">
        <f>IF(ISERROR(_xll.Woodstock.Analyst.Xcel.UDFs.GetIndicatorValueAverage("OVOLTHOREC", "5 Famille de courbes="&amp;$F715&amp;";", _xll.Woodstock.Analyst.Xcel.UDFs.GetModelFilename(), _xll.Woodstock.Analyst.Xcel.UDFs.GetScenarioIndex(),"2", "6"))/5,0,_xll.Woodstock.Analyst.Xcel.UDFs.GetIndicatorValueAverage("OVOLTHOREC", "5 Famille de courbes="&amp;$F715&amp;";", _xll.Woodstock.Analyst.Xcel.UDFs.GetModelFilename(), _xll.Woodstock.Analyst.Xcel.UDFs.GetScenarioIndex(),"2", "6"))/5</f>
        <v>22.814400192110529</v>
      </c>
      <c r="N715" s="437">
        <f t="shared" si="158"/>
        <v>22.814400192110529</v>
      </c>
      <c r="O715" s="241" t="b">
        <f t="shared" si="159"/>
        <v>1</v>
      </c>
    </row>
    <row r="716" spans="1:15" x14ac:dyDescent="0.25">
      <c r="A716" s="248" t="s">
        <v>33</v>
      </c>
      <c r="B716" s="248" t="s">
        <v>1456</v>
      </c>
      <c r="C716" s="248" t="s">
        <v>33</v>
      </c>
      <c r="D716" s="248" t="s">
        <v>134</v>
      </c>
      <c r="E716" s="241" t="s">
        <v>11</v>
      </c>
      <c r="F716" s="249" t="str">
        <f t="shared" si="156"/>
        <v>FCTYF_PEUR_PERX</v>
      </c>
      <c r="G716" s="249" t="str">
        <f t="shared" si="157"/>
        <v>FCTYF_PEUR_PeRx_Total Résineux</v>
      </c>
      <c r="H716" s="253">
        <f>IF(ISERROR(_xll.Woodstock.Analyst.Xcel.UDFs.GetIndicatorValue("OVOLGRREC", "5 Famille de courbes="&amp;$F716&amp;";", _xll.Woodstock.Analyst.Xcel.UDFs.GetModelFilename(), _xll.Woodstock.Analyst.Xcel.UDFs.GetScenarioIndex(),"2"))/5,0,_xll.Woodstock.Analyst.Xcel.UDFs.GetIndicatorValue("OVOLGRREC", "5 Famille de courbes="&amp;$F716&amp;";", _xll.Woodstock.Analyst.Xcel.UDFs.GetModelFilename(), _xll.Woodstock.Analyst.Xcel.UDFs.GetScenarioIndex(),"2"))/5</f>
        <v>0</v>
      </c>
      <c r="I716" s="253">
        <f>IF(ISERROR(_xll.Woodstock.Analyst.Xcel.UDFs.GetIndicatorValue("OVOLGRREC", "5 Famille de courbes="&amp;$F716&amp;";", _xll.Woodstock.Analyst.Xcel.UDFs.GetModelFilename(), _xll.Woodstock.Analyst.Xcel.UDFs.GetScenarioIndex(),"3"))/5,0,_xll.Woodstock.Analyst.Xcel.UDFs.GetIndicatorValue("OVOLGRREC", "5 Famille de courbes="&amp;$F716&amp;";", _xll.Woodstock.Analyst.Xcel.UDFs.GetModelFilename(), _xll.Woodstock.Analyst.Xcel.UDFs.GetScenarioIndex(),"3"))/5</f>
        <v>0</v>
      </c>
      <c r="J716" s="253">
        <f>IF(ISERROR(_xll.Woodstock.Analyst.Xcel.UDFs.GetIndicatorValue("OVOLGRREC", "5 Famille de courbes="&amp;$F716&amp;";", _xll.Woodstock.Analyst.Xcel.UDFs.GetModelFilename(), _xll.Woodstock.Analyst.Xcel.UDFs.GetScenarioIndex(),"4"))/5,0,_xll.Woodstock.Analyst.Xcel.UDFs.GetIndicatorValue("OVOLGRREC", "5 Famille de courbes="&amp;$F716&amp;";", _xll.Woodstock.Analyst.Xcel.UDFs.GetModelFilename(), _xll.Woodstock.Analyst.Xcel.UDFs.GetScenarioIndex(),"4"))/5</f>
        <v>0</v>
      </c>
      <c r="K716" s="253">
        <f>IF(ISERROR(_xll.Woodstock.Analyst.Xcel.UDFs.GetIndicatorValue("OVOLGRREC", "5 Famille de courbes="&amp;$F716&amp;";", _xll.Woodstock.Analyst.Xcel.UDFs.GetModelFilename(), _xll.Woodstock.Analyst.Xcel.UDFs.GetScenarioIndex(),"5"))/5,0,_xll.Woodstock.Analyst.Xcel.UDFs.GetIndicatorValue("OVOLGRREC", "5 Famille de courbes="&amp;$F716&amp;";", _xll.Woodstock.Analyst.Xcel.UDFs.GetModelFilename(), _xll.Woodstock.Analyst.Xcel.UDFs.GetScenarioIndex(),"5"))/5</f>
        <v>1595.3209304806999</v>
      </c>
      <c r="L716" s="253">
        <f>IF(ISERROR(_xll.Woodstock.Analyst.Xcel.UDFs.GetIndicatorValue("OVOLGRREC", "5 Famille de courbes="&amp;$F716&amp;";", _xll.Woodstock.Analyst.Xcel.UDFs.GetModelFilename(), _xll.Woodstock.Analyst.Xcel.UDFs.GetScenarioIndex(),"6"))/5,0,_xll.Woodstock.Analyst.Xcel.UDFs.GetIndicatorValue("OVOLGRREC", "5 Famille de courbes="&amp;$F716&amp;";", _xll.Woodstock.Analyst.Xcel.UDFs.GetModelFilename(), _xll.Woodstock.Analyst.Xcel.UDFs.GetScenarioIndex(),"6"))/5</f>
        <v>2460.629330808335</v>
      </c>
      <c r="M716" s="253">
        <f>IF(ISERROR(_xll.Woodstock.Analyst.Xcel.UDFs.GetIndicatorValueAverage("OVOLGRREC", "5 Famille de courbes="&amp;$F716&amp;";", _xll.Woodstock.Analyst.Xcel.UDFs.GetModelFilename(), _xll.Woodstock.Analyst.Xcel.UDFs.GetScenarioIndex(),"2", "6"))/5,0,_xll.Woodstock.Analyst.Xcel.UDFs.GetIndicatorValueAverage("OVOLGRREC", "5 Famille de courbes="&amp;$F716&amp;";", _xll.Woodstock.Analyst.Xcel.UDFs.GetModelFilename(), _xll.Woodstock.Analyst.Xcel.UDFs.GetScenarioIndex(),"2", "6"))/5</f>
        <v>811.19005225780688</v>
      </c>
      <c r="N716" s="437">
        <f t="shared" si="158"/>
        <v>811.19005225780688</v>
      </c>
      <c r="O716" s="241" t="b">
        <f t="shared" si="159"/>
        <v>1</v>
      </c>
    </row>
    <row r="717" spans="1:15" x14ac:dyDescent="0.25">
      <c r="A717" s="248" t="s">
        <v>33</v>
      </c>
      <c r="B717" s="248" t="s">
        <v>1456</v>
      </c>
      <c r="C717" s="248" t="s">
        <v>33</v>
      </c>
      <c r="D717" s="248" t="s">
        <v>134</v>
      </c>
      <c r="E717" s="241" t="s">
        <v>13</v>
      </c>
      <c r="F717" s="249" t="str">
        <f t="shared" si="156"/>
        <v>FCTYF_PEUR_PERX</v>
      </c>
      <c r="G717" s="249" t="str">
        <f t="shared" si="157"/>
        <v>FCTYF_PEUR_PeRx_Bouleau à papier</v>
      </c>
      <c r="H717" s="253">
        <f>IF(ISERROR(_xll.Woodstock.Analyst.Xcel.UDFs.GetIndicatorValue("OVOLBOPREC", "5 Famille de courbes="&amp;$F717&amp;";", _xll.Woodstock.Analyst.Xcel.UDFs.GetModelFilename(), _xll.Woodstock.Analyst.Xcel.UDFs.GetScenarioIndex(),"2"))/5,0,_xll.Woodstock.Analyst.Xcel.UDFs.GetIndicatorValue("OVOLBOPREC", "5 Famille de courbes="&amp;$F717&amp;";", _xll.Woodstock.Analyst.Xcel.UDFs.GetModelFilename(), _xll.Woodstock.Analyst.Xcel.UDFs.GetScenarioIndex(),"2"))/5</f>
        <v>0</v>
      </c>
      <c r="I717" s="253">
        <f>IF(ISERROR(_xll.Woodstock.Analyst.Xcel.UDFs.GetIndicatorValue("OVOLBOPREC", "5 Famille de courbes="&amp;$F717&amp;";", _xll.Woodstock.Analyst.Xcel.UDFs.GetModelFilename(), _xll.Woodstock.Analyst.Xcel.UDFs.GetScenarioIndex(),"3"))/5,0,_xll.Woodstock.Analyst.Xcel.UDFs.GetIndicatorValue("OVOLBOPREC", "5 Famille de courbes="&amp;$F717&amp;";", _xll.Woodstock.Analyst.Xcel.UDFs.GetModelFilename(), _xll.Woodstock.Analyst.Xcel.UDFs.GetScenarioIndex(),"3"))/5</f>
        <v>0</v>
      </c>
      <c r="J717" s="253">
        <f>IF(ISERROR(_xll.Woodstock.Analyst.Xcel.UDFs.GetIndicatorValue("OVOLBOPREC", "5 Famille de courbes="&amp;$F717&amp;";", _xll.Woodstock.Analyst.Xcel.UDFs.GetModelFilename(), _xll.Woodstock.Analyst.Xcel.UDFs.GetScenarioIndex(),"4"))/5,0,_xll.Woodstock.Analyst.Xcel.UDFs.GetIndicatorValue("OVOLBOPREC", "5 Famille de courbes="&amp;$F717&amp;";", _xll.Woodstock.Analyst.Xcel.UDFs.GetModelFilename(), _xll.Woodstock.Analyst.Xcel.UDFs.GetScenarioIndex(),"4"))/5</f>
        <v>0</v>
      </c>
      <c r="K717" s="253">
        <f>IF(ISERROR(_xll.Woodstock.Analyst.Xcel.UDFs.GetIndicatorValue("OVOLBOPREC", "5 Famille de courbes="&amp;$F717&amp;";", _xll.Woodstock.Analyst.Xcel.UDFs.GetModelFilename(), _xll.Woodstock.Analyst.Xcel.UDFs.GetScenarioIndex(),"5"))/5,0,_xll.Woodstock.Analyst.Xcel.UDFs.GetIndicatorValue("OVOLBOPREC", "5 Famille de courbes="&amp;$F717&amp;";", _xll.Woodstock.Analyst.Xcel.UDFs.GetModelFilename(), _xll.Woodstock.Analyst.Xcel.UDFs.GetScenarioIndex(),"5"))/5</f>
        <v>805.65305482801409</v>
      </c>
      <c r="L717" s="253">
        <f>IF(ISERROR(_xll.Woodstock.Analyst.Xcel.UDFs.GetIndicatorValue("OVOLBOPREC", "5 Famille de courbes="&amp;$F717&amp;";", _xll.Woodstock.Analyst.Xcel.UDFs.GetModelFilename(), _xll.Woodstock.Analyst.Xcel.UDFs.GetScenarioIndex(),"6"))/5,0,_xll.Woodstock.Analyst.Xcel.UDFs.GetIndicatorValue("OVOLBOPREC", "5 Famille de courbes="&amp;$F717&amp;";", _xll.Woodstock.Analyst.Xcel.UDFs.GetModelFilename(), _xll.Woodstock.Analyst.Xcel.UDFs.GetScenarioIndex(),"6"))/5</f>
        <v>1312.0055586607659</v>
      </c>
      <c r="M717" s="253">
        <f>IF(ISERROR(_xll.Woodstock.Analyst.Xcel.UDFs.GetIndicatorValueAverage("OVOLBOPREC", "5 Famille de courbes="&amp;$F717&amp;";", _xll.Woodstock.Analyst.Xcel.UDFs.GetModelFilename(), _xll.Woodstock.Analyst.Xcel.UDFs.GetScenarioIndex(),"2", "6"))/5,0,_xll.Woodstock.Analyst.Xcel.UDFs.GetIndicatorValueAverage("OVOLBOPREC", "5 Famille de courbes="&amp;$F717&amp;";", _xll.Woodstock.Analyst.Xcel.UDFs.GetModelFilename(), _xll.Woodstock.Analyst.Xcel.UDFs.GetScenarioIndex(),"2", "6"))/5</f>
        <v>423.53172269775604</v>
      </c>
      <c r="N717" s="437">
        <f t="shared" si="158"/>
        <v>423.53172269775604</v>
      </c>
      <c r="O717" s="241" t="b">
        <f t="shared" si="159"/>
        <v>1</v>
      </c>
    </row>
    <row r="718" spans="1:15" x14ac:dyDescent="0.25">
      <c r="A718" s="248" t="s">
        <v>33</v>
      </c>
      <c r="B718" s="248" t="s">
        <v>1456</v>
      </c>
      <c r="C718" s="248" t="s">
        <v>33</v>
      </c>
      <c r="D718" s="248" t="s">
        <v>134</v>
      </c>
      <c r="E718" s="241" t="s">
        <v>14</v>
      </c>
      <c r="F718" s="249" t="str">
        <f t="shared" si="156"/>
        <v>FCTYF_PEUR_PERX</v>
      </c>
      <c r="G718" s="249" t="str">
        <f t="shared" si="157"/>
        <v>FCTYF_PEUR_PeRx_Peupliers</v>
      </c>
      <c r="H718" s="253">
        <f>IF(ISERROR(_xll.Woodstock.Analyst.Xcel.UDFs.GetIndicatorValue("OVOLGPEUREC", "5 Famille de courbes="&amp;$F718&amp;";", _xll.Woodstock.Analyst.Xcel.UDFs.GetModelFilename(), _xll.Woodstock.Analyst.Xcel.UDFs.GetScenarioIndex(),"2"))/5,0,_xll.Woodstock.Analyst.Xcel.UDFs.GetIndicatorValue("OVOLGPEUREC", "5 Famille de courbes="&amp;$F718&amp;";", _xll.Woodstock.Analyst.Xcel.UDFs.GetModelFilename(), _xll.Woodstock.Analyst.Xcel.UDFs.GetScenarioIndex(),"2"))/5</f>
        <v>0</v>
      </c>
      <c r="I718" s="253">
        <f>IF(ISERROR(_xll.Woodstock.Analyst.Xcel.UDFs.GetIndicatorValue("OVOLGPEUREC", "5 Famille de courbes="&amp;$F718&amp;";", _xll.Woodstock.Analyst.Xcel.UDFs.GetModelFilename(), _xll.Woodstock.Analyst.Xcel.UDFs.GetScenarioIndex(),"3"))/5,0,_xll.Woodstock.Analyst.Xcel.UDFs.GetIndicatorValue("OVOLGPEUREC", "5 Famille de courbes="&amp;$F718&amp;";", _xll.Woodstock.Analyst.Xcel.UDFs.GetModelFilename(), _xll.Woodstock.Analyst.Xcel.UDFs.GetScenarioIndex(),"3"))/5</f>
        <v>0</v>
      </c>
      <c r="J718" s="253">
        <f>IF(ISERROR(_xll.Woodstock.Analyst.Xcel.UDFs.GetIndicatorValue("OVOLGPEUREC", "5 Famille de courbes="&amp;$F718&amp;";", _xll.Woodstock.Analyst.Xcel.UDFs.GetModelFilename(), _xll.Woodstock.Analyst.Xcel.UDFs.GetScenarioIndex(),"4"))/5,0,_xll.Woodstock.Analyst.Xcel.UDFs.GetIndicatorValue("OVOLGPEUREC", "5 Famille de courbes="&amp;$F718&amp;";", _xll.Woodstock.Analyst.Xcel.UDFs.GetModelFilename(), _xll.Woodstock.Analyst.Xcel.UDFs.GetScenarioIndex(),"4"))/5</f>
        <v>0</v>
      </c>
      <c r="K718" s="253">
        <f>IF(ISERROR(_xll.Woodstock.Analyst.Xcel.UDFs.GetIndicatorValue("OVOLGPEUREC", "5 Famille de courbes="&amp;$F718&amp;";", _xll.Woodstock.Analyst.Xcel.UDFs.GetModelFilename(), _xll.Woodstock.Analyst.Xcel.UDFs.GetScenarioIndex(),"5"))/5,0,_xll.Woodstock.Analyst.Xcel.UDFs.GetIndicatorValue("OVOLGPEUREC", "5 Famille de courbes="&amp;$F718&amp;";", _xll.Woodstock.Analyst.Xcel.UDFs.GetModelFilename(), _xll.Woodstock.Analyst.Xcel.UDFs.GetScenarioIndex(),"5"))/5</f>
        <v>1640.0793589972775</v>
      </c>
      <c r="L718" s="253">
        <f>IF(ISERROR(_xll.Woodstock.Analyst.Xcel.UDFs.GetIndicatorValue("OVOLGPEUREC", "5 Famille de courbes="&amp;$F718&amp;";", _xll.Woodstock.Analyst.Xcel.UDFs.GetModelFilename(), _xll.Woodstock.Analyst.Xcel.UDFs.GetScenarioIndex(),"6"))/5,0,_xll.Woodstock.Analyst.Xcel.UDFs.GetIndicatorValue("OVOLGPEUREC", "5 Famille de courbes="&amp;$F718&amp;";", _xll.Woodstock.Analyst.Xcel.UDFs.GetModelFilename(), _xll.Woodstock.Analyst.Xcel.UDFs.GetScenarioIndex(),"6"))/5</f>
        <v>2668.5698722179968</v>
      </c>
      <c r="M718" s="253">
        <f>IF(ISERROR(_xll.Woodstock.Analyst.Xcel.UDFs.GetIndicatorValueAverage("OVOLGPEUREC", "5 Famille de courbes="&amp;$F718&amp;";", _xll.Woodstock.Analyst.Xcel.UDFs.GetModelFilename(), _xll.Woodstock.Analyst.Xcel.UDFs.GetScenarioIndex(),"2", "6"))/5,0,_xll.Woodstock.Analyst.Xcel.UDFs.GetIndicatorValueAverage("OVOLGPEUREC", "5 Famille de courbes="&amp;$F718&amp;";", _xll.Woodstock.Analyst.Xcel.UDFs.GetModelFilename(), _xll.Woodstock.Analyst.Xcel.UDFs.GetScenarioIndex(),"2", "6"))/5</f>
        <v>861.72984624305479</v>
      </c>
      <c r="N718" s="437">
        <f t="shared" si="158"/>
        <v>861.72984624305479</v>
      </c>
      <c r="O718" s="241" t="b">
        <f t="shared" si="159"/>
        <v>1</v>
      </c>
    </row>
    <row r="719" spans="1:15" x14ac:dyDescent="0.25">
      <c r="A719" s="248" t="s">
        <v>33</v>
      </c>
      <c r="B719" s="248" t="s">
        <v>1456</v>
      </c>
      <c r="C719" s="248" t="s">
        <v>33</v>
      </c>
      <c r="D719" s="248" t="s">
        <v>134</v>
      </c>
      <c r="E719" s="241" t="s">
        <v>15</v>
      </c>
      <c r="F719" s="249" t="str">
        <f t="shared" si="156"/>
        <v>FCTYF_PEUR_PERX</v>
      </c>
      <c r="G719" s="249" t="str">
        <f t="shared" si="157"/>
        <v>FCTYF_PEUR_PeRx_Érable rouge</v>
      </c>
      <c r="H719" s="253">
        <f>IF(ISERROR(_xll.Woodstock.Analyst.Xcel.UDFs.GetIndicatorValue("OVOLERRREC", "5 Famille de courbes="&amp;$F719&amp;";", _xll.Woodstock.Analyst.Xcel.UDFs.GetModelFilename(), _xll.Woodstock.Analyst.Xcel.UDFs.GetScenarioIndex(),"2"))/5,0,_xll.Woodstock.Analyst.Xcel.UDFs.GetIndicatorValue("OVOLERRREC", "5 Famille de courbes="&amp;$F719&amp;";", _xll.Woodstock.Analyst.Xcel.UDFs.GetModelFilename(), _xll.Woodstock.Analyst.Xcel.UDFs.GetScenarioIndex(),"2"))/5</f>
        <v>0</v>
      </c>
      <c r="I719" s="253">
        <f>IF(ISERROR(_xll.Woodstock.Analyst.Xcel.UDFs.GetIndicatorValue("OVOLERRREC", "5 Famille de courbes="&amp;$F719&amp;";", _xll.Woodstock.Analyst.Xcel.UDFs.GetModelFilename(), _xll.Woodstock.Analyst.Xcel.UDFs.GetScenarioIndex(),"3"))/5,0,_xll.Woodstock.Analyst.Xcel.UDFs.GetIndicatorValue("OVOLERRREC", "5 Famille de courbes="&amp;$F719&amp;";", _xll.Woodstock.Analyst.Xcel.UDFs.GetModelFilename(), _xll.Woodstock.Analyst.Xcel.UDFs.GetScenarioIndex(),"3"))/5</f>
        <v>0</v>
      </c>
      <c r="J719" s="253">
        <f>IF(ISERROR(_xll.Woodstock.Analyst.Xcel.UDFs.GetIndicatorValue("OVOLERRREC", "5 Famille de courbes="&amp;$F719&amp;";", _xll.Woodstock.Analyst.Xcel.UDFs.GetModelFilename(), _xll.Woodstock.Analyst.Xcel.UDFs.GetScenarioIndex(),"4"))/5,0,_xll.Woodstock.Analyst.Xcel.UDFs.GetIndicatorValue("OVOLERRREC", "5 Famille de courbes="&amp;$F719&amp;";", _xll.Woodstock.Analyst.Xcel.UDFs.GetModelFilename(), _xll.Woodstock.Analyst.Xcel.UDFs.GetScenarioIndex(),"4"))/5</f>
        <v>0</v>
      </c>
      <c r="K719" s="253">
        <f>IF(ISERROR(_xll.Woodstock.Analyst.Xcel.UDFs.GetIndicatorValue("OVOLERRREC", "5 Famille de courbes="&amp;$F719&amp;";", _xll.Woodstock.Analyst.Xcel.UDFs.GetModelFilename(), _xll.Woodstock.Analyst.Xcel.UDFs.GetScenarioIndex(),"5"))/5,0,_xll.Woodstock.Analyst.Xcel.UDFs.GetIndicatorValue("OVOLERRREC", "5 Famille de courbes="&amp;$F719&amp;";", _xll.Woodstock.Analyst.Xcel.UDFs.GetModelFilename(), _xll.Woodstock.Analyst.Xcel.UDFs.GetScenarioIndex(),"5"))/5</f>
        <v>147.06364536409313</v>
      </c>
      <c r="L719" s="253">
        <f>IF(ISERROR(_xll.Woodstock.Analyst.Xcel.UDFs.GetIndicatorValue("OVOLERRREC", "5 Famille de courbes="&amp;$F719&amp;";", _xll.Woodstock.Analyst.Xcel.UDFs.GetModelFilename(), _xll.Woodstock.Analyst.Xcel.UDFs.GetScenarioIndex(),"6"))/5,0,_xll.Woodstock.Analyst.Xcel.UDFs.GetIndicatorValue("OVOLERRREC", "5 Famille de courbes="&amp;$F719&amp;";", _xll.Woodstock.Analyst.Xcel.UDFs.GetModelFilename(), _xll.Woodstock.Analyst.Xcel.UDFs.GetScenarioIndex(),"6"))/5</f>
        <v>237.64629931384448</v>
      </c>
      <c r="M719" s="253">
        <f>IF(ISERROR(_xll.Woodstock.Analyst.Xcel.UDFs.GetIndicatorValueAverage("OVOLERRREC", "5 Famille de courbes="&amp;$F719&amp;";", _xll.Woodstock.Analyst.Xcel.UDFs.GetModelFilename(), _xll.Woodstock.Analyst.Xcel.UDFs.GetScenarioIndex(),"2", "6"))/5,0,_xll.Woodstock.Analyst.Xcel.UDFs.GetIndicatorValueAverage("OVOLERRREC", "5 Famille de courbes="&amp;$F719&amp;";", _xll.Woodstock.Analyst.Xcel.UDFs.GetModelFilename(), _xll.Woodstock.Analyst.Xcel.UDFs.GetScenarioIndex(),"2", "6"))/5</f>
        <v>76.941988935587531</v>
      </c>
      <c r="N719" s="437">
        <f t="shared" si="158"/>
        <v>76.941988935587531</v>
      </c>
      <c r="O719" s="241" t="b">
        <f t="shared" si="159"/>
        <v>1</v>
      </c>
    </row>
    <row r="720" spans="1:15" x14ac:dyDescent="0.25">
      <c r="A720" s="248" t="s">
        <v>33</v>
      </c>
      <c r="B720" s="248" t="s">
        <v>1456</v>
      </c>
      <c r="C720" s="248" t="s">
        <v>33</v>
      </c>
      <c r="D720" s="248" t="s">
        <v>134</v>
      </c>
      <c r="E720" s="241" t="s">
        <v>17</v>
      </c>
      <c r="F720" s="249" t="str">
        <f t="shared" si="156"/>
        <v>FCTYF_PEUR_PERX</v>
      </c>
      <c r="G720" s="249" t="str">
        <f t="shared" si="157"/>
        <v>FCTYF_PEUR_PeRx_Sous-total F. Intolérants</v>
      </c>
      <c r="H720" s="253">
        <f>IF(ISERROR(_xll.Woodstock.Analyst.Xcel.UDFs.GetIndicatorValue("OVOLGFIREC", "5 Famille de courbes="&amp;$F720&amp;";", _xll.Woodstock.Analyst.Xcel.UDFs.GetModelFilename(), _xll.Woodstock.Analyst.Xcel.UDFs.GetScenarioIndex(),"2"))/5,0,_xll.Woodstock.Analyst.Xcel.UDFs.GetIndicatorValue("OVOLGFIREC", "5 Famille de courbes="&amp;$F720&amp;";", _xll.Woodstock.Analyst.Xcel.UDFs.GetModelFilename(), _xll.Woodstock.Analyst.Xcel.UDFs.GetScenarioIndex(),"2"))/5</f>
        <v>0</v>
      </c>
      <c r="I720" s="253">
        <f>IF(ISERROR(_xll.Woodstock.Analyst.Xcel.UDFs.GetIndicatorValue("OVOLGFIREC", "5 Famille de courbes="&amp;$F720&amp;";", _xll.Woodstock.Analyst.Xcel.UDFs.GetModelFilename(), _xll.Woodstock.Analyst.Xcel.UDFs.GetScenarioIndex(),"3"))/5,0,_xll.Woodstock.Analyst.Xcel.UDFs.GetIndicatorValue("OVOLGFIREC", "5 Famille de courbes="&amp;$F720&amp;";", _xll.Woodstock.Analyst.Xcel.UDFs.GetModelFilename(), _xll.Woodstock.Analyst.Xcel.UDFs.GetScenarioIndex(),"3"))/5</f>
        <v>0</v>
      </c>
      <c r="J720" s="253">
        <f>IF(ISERROR(_xll.Woodstock.Analyst.Xcel.UDFs.GetIndicatorValue("OVOLGFIREC", "5 Famille de courbes="&amp;$F720&amp;";", _xll.Woodstock.Analyst.Xcel.UDFs.GetModelFilename(), _xll.Woodstock.Analyst.Xcel.UDFs.GetScenarioIndex(),"4"))/5,0,_xll.Woodstock.Analyst.Xcel.UDFs.GetIndicatorValue("OVOLGFIREC", "5 Famille de courbes="&amp;$F720&amp;";", _xll.Woodstock.Analyst.Xcel.UDFs.GetModelFilename(), _xll.Woodstock.Analyst.Xcel.UDFs.GetScenarioIndex(),"4"))/5</f>
        <v>0</v>
      </c>
      <c r="K720" s="253">
        <f>IF(ISERROR(_xll.Woodstock.Analyst.Xcel.UDFs.GetIndicatorValue("OVOLGFIREC", "5 Famille de courbes="&amp;$F720&amp;";", _xll.Woodstock.Analyst.Xcel.UDFs.GetModelFilename(), _xll.Woodstock.Analyst.Xcel.UDFs.GetScenarioIndex(),"5"))/5,0,_xll.Woodstock.Analyst.Xcel.UDFs.GetIndicatorValue("OVOLGFIREC", "5 Famille de courbes="&amp;$F720&amp;";", _xll.Woodstock.Analyst.Xcel.UDFs.GetModelFilename(), _xll.Woodstock.Analyst.Xcel.UDFs.GetScenarioIndex(),"5"))/5</f>
        <v>2592.7960134554205</v>
      </c>
      <c r="L720" s="253">
        <f>IF(ISERROR(_xll.Woodstock.Analyst.Xcel.UDFs.GetIndicatorValue("OVOLGFIREC", "5 Famille de courbes="&amp;$F720&amp;";", _xll.Woodstock.Analyst.Xcel.UDFs.GetModelFilename(), _xll.Woodstock.Analyst.Xcel.UDFs.GetScenarioIndex(),"6"))/5,0,_xll.Woodstock.Analyst.Xcel.UDFs.GetIndicatorValue("OVOLGFIREC", "5 Famille de courbes="&amp;$F720&amp;";", _xll.Woodstock.Analyst.Xcel.UDFs.GetModelFilename(), _xll.Woodstock.Analyst.Xcel.UDFs.GetScenarioIndex(),"6"))/5</f>
        <v>4218.2214941122293</v>
      </c>
      <c r="M720" s="253">
        <f>IF(ISERROR(_xll.Woodstock.Analyst.Xcel.UDFs.GetIndicatorValueAverage("OVOLGFIREC", "5 Famille de courbes="&amp;$F720&amp;";", _xll.Woodstock.Analyst.Xcel.UDFs.GetModelFilename(), _xll.Woodstock.Analyst.Xcel.UDFs.GetScenarioIndex(),"2", "6"))/5,0,_xll.Woodstock.Analyst.Xcel.UDFs.GetIndicatorValueAverage("OVOLGFIREC", "5 Famille de courbes="&amp;$F720&amp;";", _xll.Woodstock.Analyst.Xcel.UDFs.GetModelFilename(), _xll.Woodstock.Analyst.Xcel.UDFs.GetScenarioIndex(),"2", "6"))/5</f>
        <v>1362.20350151353</v>
      </c>
      <c r="N720" s="437">
        <f t="shared" si="158"/>
        <v>1362.20350151353</v>
      </c>
      <c r="O720" s="241" t="b">
        <f t="shared" si="159"/>
        <v>1</v>
      </c>
    </row>
    <row r="721" spans="1:15" x14ac:dyDescent="0.25">
      <c r="A721" s="248" t="s">
        <v>33</v>
      </c>
      <c r="B721" s="248" t="s">
        <v>1456</v>
      </c>
      <c r="C721" s="248" t="s">
        <v>33</v>
      </c>
      <c r="D721" s="248" t="s">
        <v>134</v>
      </c>
      <c r="E721" s="241" t="s">
        <v>18</v>
      </c>
      <c r="F721" s="249" t="str">
        <f t="shared" si="156"/>
        <v>FCTYF_PEUR_PERX</v>
      </c>
      <c r="G721" s="249" t="str">
        <f t="shared" si="157"/>
        <v>FCTYF_PEUR_PeRx_Bouleau jaune</v>
      </c>
      <c r="H721" s="253">
        <f>IF(ISERROR(_xll.Woodstock.Analyst.Xcel.UDFs.GetIndicatorValue("OVOLBOJREC", "5 Famille de courbes="&amp;$F721&amp;";", _xll.Woodstock.Analyst.Xcel.UDFs.GetModelFilename(), _xll.Woodstock.Analyst.Xcel.UDFs.GetScenarioIndex(),"2"))/5,0,_xll.Woodstock.Analyst.Xcel.UDFs.GetIndicatorValue("OVOLBOJREC", "5 Famille de courbes="&amp;$F721&amp;";", _xll.Woodstock.Analyst.Xcel.UDFs.GetModelFilename(), _xll.Woodstock.Analyst.Xcel.UDFs.GetScenarioIndex(),"2"))/5</f>
        <v>0</v>
      </c>
      <c r="I721" s="253">
        <f>IF(ISERROR(_xll.Woodstock.Analyst.Xcel.UDFs.GetIndicatorValue("OVOLBOJREC", "5 Famille de courbes="&amp;$F721&amp;";", _xll.Woodstock.Analyst.Xcel.UDFs.GetModelFilename(), _xll.Woodstock.Analyst.Xcel.UDFs.GetScenarioIndex(),"3"))/5,0,_xll.Woodstock.Analyst.Xcel.UDFs.GetIndicatorValue("OVOLBOJREC", "5 Famille de courbes="&amp;$F721&amp;";", _xll.Woodstock.Analyst.Xcel.UDFs.GetModelFilename(), _xll.Woodstock.Analyst.Xcel.UDFs.GetScenarioIndex(),"3"))/5</f>
        <v>0</v>
      </c>
      <c r="J721" s="253">
        <f>IF(ISERROR(_xll.Woodstock.Analyst.Xcel.UDFs.GetIndicatorValue("OVOLBOJREC", "5 Famille de courbes="&amp;$F721&amp;";", _xll.Woodstock.Analyst.Xcel.UDFs.GetModelFilename(), _xll.Woodstock.Analyst.Xcel.UDFs.GetScenarioIndex(),"4"))/5,0,_xll.Woodstock.Analyst.Xcel.UDFs.GetIndicatorValue("OVOLBOJREC", "5 Famille de courbes="&amp;$F721&amp;";", _xll.Woodstock.Analyst.Xcel.UDFs.GetModelFilename(), _xll.Woodstock.Analyst.Xcel.UDFs.GetScenarioIndex(),"4"))/5</f>
        <v>0</v>
      </c>
      <c r="K721" s="253">
        <f>IF(ISERROR(_xll.Woodstock.Analyst.Xcel.UDFs.GetIndicatorValue("OVOLBOJREC", "5 Famille de courbes="&amp;$F721&amp;";", _xll.Woodstock.Analyst.Xcel.UDFs.GetModelFilename(), _xll.Woodstock.Analyst.Xcel.UDFs.GetScenarioIndex(),"5"))/5,0,_xll.Woodstock.Analyst.Xcel.UDFs.GetIndicatorValue("OVOLBOJREC", "5 Famille de courbes="&amp;$F721&amp;";", _xll.Woodstock.Analyst.Xcel.UDFs.GetModelFilename(), _xll.Woodstock.Analyst.Xcel.UDFs.GetScenarioIndex(),"5"))/5</f>
        <v>22.379250464343819</v>
      </c>
      <c r="L721" s="253">
        <f>IF(ISERROR(_xll.Woodstock.Analyst.Xcel.UDFs.GetIndicatorValue("OVOLBOJREC", "5 Famille de courbes="&amp;$F721&amp;";", _xll.Woodstock.Analyst.Xcel.UDFs.GetModelFilename(), _xll.Woodstock.Analyst.Xcel.UDFs.GetScenarioIndex(),"6"))/5,0,_xll.Woodstock.Analyst.Xcel.UDFs.GetIndicatorValue("OVOLBOJREC", "5 Famille de courbes="&amp;$F721&amp;";", _xll.Woodstock.Analyst.Xcel.UDFs.GetModelFilename(), _xll.Woodstock.Analyst.Xcel.UDFs.GetScenarioIndex(),"6"))/5</f>
        <v>84.166396689985021</v>
      </c>
      <c r="M721" s="253">
        <f>IF(ISERROR(_xll.Woodstock.Analyst.Xcel.UDFs.GetIndicatorValueAverage("OVOLBOJREC", "5 Famille de courbes="&amp;$F721&amp;";", _xll.Woodstock.Analyst.Xcel.UDFs.GetModelFilename(), _xll.Woodstock.Analyst.Xcel.UDFs.GetScenarioIndex(),"2", "6"))/5,0,_xll.Woodstock.Analyst.Xcel.UDFs.GetIndicatorValueAverage("OVOLBOJREC", "5 Famille de courbes="&amp;$F721&amp;";", _xll.Woodstock.Analyst.Xcel.UDFs.GetModelFilename(), _xll.Woodstock.Analyst.Xcel.UDFs.GetScenarioIndex(),"2", "6"))/5</f>
        <v>21.30912943086577</v>
      </c>
      <c r="N721" s="437">
        <f t="shared" si="158"/>
        <v>21.309129430865767</v>
      </c>
      <c r="O721" s="241" t="b">
        <f t="shared" si="159"/>
        <v>1</v>
      </c>
    </row>
    <row r="722" spans="1:15" x14ac:dyDescent="0.25">
      <c r="A722" s="248" t="s">
        <v>33</v>
      </c>
      <c r="B722" s="248" t="s">
        <v>1456</v>
      </c>
      <c r="C722" s="248" t="s">
        <v>33</v>
      </c>
      <c r="D722" s="248" t="s">
        <v>134</v>
      </c>
      <c r="E722" s="241" t="s">
        <v>19</v>
      </c>
      <c r="F722" s="249" t="str">
        <f t="shared" si="156"/>
        <v>FCTYF_PEUR_PERX</v>
      </c>
      <c r="G722" s="249" t="str">
        <f t="shared" si="157"/>
        <v>FCTYF_PEUR_PeRx_Érable à sucre</v>
      </c>
      <c r="H722" s="253">
        <f>IF(ISERROR(_xll.Woodstock.Analyst.Xcel.UDFs.GetIndicatorValue("OVOLERSREC", "5 Famille de courbes="&amp;$F722&amp;";", _xll.Woodstock.Analyst.Xcel.UDFs.GetModelFilename(), _xll.Woodstock.Analyst.Xcel.UDFs.GetScenarioIndex(),"2"))/5,0,_xll.Woodstock.Analyst.Xcel.UDFs.GetIndicatorValue("OVOLERSREC", "5 Famille de courbes="&amp;$F722&amp;";", _xll.Woodstock.Analyst.Xcel.UDFs.GetModelFilename(), _xll.Woodstock.Analyst.Xcel.UDFs.GetScenarioIndex(),"2"))/5</f>
        <v>0</v>
      </c>
      <c r="I722" s="253">
        <f>IF(ISERROR(_xll.Woodstock.Analyst.Xcel.UDFs.GetIndicatorValue("OVOLERSREC", "5 Famille de courbes="&amp;$F722&amp;";", _xll.Woodstock.Analyst.Xcel.UDFs.GetModelFilename(), _xll.Woodstock.Analyst.Xcel.UDFs.GetScenarioIndex(),"3"))/5,0,_xll.Woodstock.Analyst.Xcel.UDFs.GetIndicatorValue("OVOLERSREC", "5 Famille de courbes="&amp;$F722&amp;";", _xll.Woodstock.Analyst.Xcel.UDFs.GetModelFilename(), _xll.Woodstock.Analyst.Xcel.UDFs.GetScenarioIndex(),"3"))/5</f>
        <v>0</v>
      </c>
      <c r="J722" s="253">
        <f>IF(ISERROR(_xll.Woodstock.Analyst.Xcel.UDFs.GetIndicatorValue("OVOLERSREC", "5 Famille de courbes="&amp;$F722&amp;";", _xll.Woodstock.Analyst.Xcel.UDFs.GetModelFilename(), _xll.Woodstock.Analyst.Xcel.UDFs.GetScenarioIndex(),"4"))/5,0,_xll.Woodstock.Analyst.Xcel.UDFs.GetIndicatorValue("OVOLERSREC", "5 Famille de courbes="&amp;$F722&amp;";", _xll.Woodstock.Analyst.Xcel.UDFs.GetModelFilename(), _xll.Woodstock.Analyst.Xcel.UDFs.GetScenarioIndex(),"4"))/5</f>
        <v>0</v>
      </c>
      <c r="K722" s="253">
        <f>IF(ISERROR(_xll.Woodstock.Analyst.Xcel.UDFs.GetIndicatorValue("OVOLERSREC", "5 Famille de courbes="&amp;$F722&amp;";", _xll.Woodstock.Analyst.Xcel.UDFs.GetModelFilename(), _xll.Woodstock.Analyst.Xcel.UDFs.GetScenarioIndex(),"5"))/5,0,_xll.Woodstock.Analyst.Xcel.UDFs.GetIndicatorValue("OVOLERSREC", "5 Famille de courbes="&amp;$F722&amp;";", _xll.Woodstock.Analyst.Xcel.UDFs.GetModelFilename(), _xll.Woodstock.Analyst.Xcel.UDFs.GetScenarioIndex(),"5"))/5</f>
        <v>6.3940717654105734</v>
      </c>
      <c r="L722" s="253">
        <f>IF(ISERROR(_xll.Woodstock.Analyst.Xcel.UDFs.GetIndicatorValue("OVOLERSREC", "5 Famille de courbes="&amp;$F722&amp;";", _xll.Woodstock.Analyst.Xcel.UDFs.GetModelFilename(), _xll.Woodstock.Analyst.Xcel.UDFs.GetScenarioIndex(),"6"))/5,0,_xll.Woodstock.Analyst.Xcel.UDFs.GetIndicatorValue("OVOLERSREC", "5 Famille de courbes="&amp;$F722&amp;";", _xll.Woodstock.Analyst.Xcel.UDFs.GetModelFilename(), _xll.Woodstock.Analyst.Xcel.UDFs.GetScenarioIndex(),"6"))/5</f>
        <v>19.803857784319582</v>
      </c>
      <c r="M722" s="253">
        <f>IF(ISERROR(_xll.Woodstock.Analyst.Xcel.UDFs.GetIndicatorValueAverage("OVOLERSREC", "5 Famille de courbes="&amp;$F722&amp;";", _xll.Woodstock.Analyst.Xcel.UDFs.GetModelFilename(), _xll.Woodstock.Analyst.Xcel.UDFs.GetScenarioIndex(),"2", "6"))/5,0,_xll.Woodstock.Analyst.Xcel.UDFs.GetIndicatorValueAverage("OVOLERSREC", "5 Famille de courbes="&amp;$F722&amp;";", _xll.Woodstock.Analyst.Xcel.UDFs.GetModelFilename(), _xll.Woodstock.Analyst.Xcel.UDFs.GetScenarioIndex(),"2", "6"))/5</f>
        <v>5.2395859099460314</v>
      </c>
      <c r="N722" s="437">
        <f t="shared" si="158"/>
        <v>5.2395859099460314</v>
      </c>
      <c r="O722" s="241" t="b">
        <f t="shared" si="159"/>
        <v>1</v>
      </c>
    </row>
    <row r="723" spans="1:15" x14ac:dyDescent="0.25">
      <c r="A723" s="248" t="s">
        <v>33</v>
      </c>
      <c r="B723" s="248" t="s">
        <v>1456</v>
      </c>
      <c r="C723" s="248" t="s">
        <v>33</v>
      </c>
      <c r="D723" s="248" t="s">
        <v>134</v>
      </c>
      <c r="E723" s="241" t="s">
        <v>21</v>
      </c>
      <c r="F723" s="249" t="str">
        <f t="shared" si="156"/>
        <v>FCTYF_PEUR_PERX</v>
      </c>
      <c r="G723" s="249" t="str">
        <f t="shared" si="157"/>
        <v>FCTYF_PEUR_PeRx_Sous-total F. Tolérants</v>
      </c>
      <c r="H723" s="253">
        <f>IF(ISERROR(_xll.Woodstock.Analyst.Xcel.UDFs.GetIndicatorValue("OVOLGFTREC", "5 Famille de courbes="&amp;$F723&amp;";", _xll.Woodstock.Analyst.Xcel.UDFs.GetModelFilename(), _xll.Woodstock.Analyst.Xcel.UDFs.GetScenarioIndex(),"2"))/5,0,_xll.Woodstock.Analyst.Xcel.UDFs.GetIndicatorValue("OVOLGFTREC", "5 Famille de courbes="&amp;$F723&amp;";", _xll.Woodstock.Analyst.Xcel.UDFs.GetModelFilename(), _xll.Woodstock.Analyst.Xcel.UDFs.GetScenarioIndex(),"2"))/5</f>
        <v>0</v>
      </c>
      <c r="I723" s="253">
        <f>IF(ISERROR(_xll.Woodstock.Analyst.Xcel.UDFs.GetIndicatorValue("OVOLGFTREC", "5 Famille de courbes="&amp;$F723&amp;";", _xll.Woodstock.Analyst.Xcel.UDFs.GetModelFilename(), _xll.Woodstock.Analyst.Xcel.UDFs.GetScenarioIndex(),"3"))/5,0,_xll.Woodstock.Analyst.Xcel.UDFs.GetIndicatorValue("OVOLGFTREC", "5 Famille de courbes="&amp;$F723&amp;";", _xll.Woodstock.Analyst.Xcel.UDFs.GetModelFilename(), _xll.Woodstock.Analyst.Xcel.UDFs.GetScenarioIndex(),"3"))/5</f>
        <v>0</v>
      </c>
      <c r="J723" s="253">
        <f>IF(ISERROR(_xll.Woodstock.Analyst.Xcel.UDFs.GetIndicatorValue("OVOLGFTREC", "5 Famille de courbes="&amp;$F723&amp;";", _xll.Woodstock.Analyst.Xcel.UDFs.GetModelFilename(), _xll.Woodstock.Analyst.Xcel.UDFs.GetScenarioIndex(),"4"))/5,0,_xll.Woodstock.Analyst.Xcel.UDFs.GetIndicatorValue("OVOLGFTREC", "5 Famille de courbes="&amp;$F723&amp;";", _xll.Woodstock.Analyst.Xcel.UDFs.GetModelFilename(), _xll.Woodstock.Analyst.Xcel.UDFs.GetScenarioIndex(),"4"))/5</f>
        <v>0</v>
      </c>
      <c r="K723" s="253">
        <f>IF(ISERROR(_xll.Woodstock.Analyst.Xcel.UDFs.GetIndicatorValue("OVOLGFTREC", "5 Famille de courbes="&amp;$F723&amp;";", _xll.Woodstock.Analyst.Xcel.UDFs.GetModelFilename(), _xll.Woodstock.Analyst.Xcel.UDFs.GetScenarioIndex(),"5"))/5,0,_xll.Woodstock.Analyst.Xcel.UDFs.GetIndicatorValue("OVOLGFTREC", "5 Famille de courbes="&amp;$F723&amp;";", _xll.Woodstock.Analyst.Xcel.UDFs.GetModelFilename(), _xll.Woodstock.Analyst.Xcel.UDFs.GetScenarioIndex(),"5"))/5</f>
        <v>35.167394947955884</v>
      </c>
      <c r="L723" s="253">
        <f>IF(ISERROR(_xll.Woodstock.Analyst.Xcel.UDFs.GetIndicatorValue("OVOLGFTREC", "5 Famille de courbes="&amp;$F723&amp;";", _xll.Woodstock.Analyst.Xcel.UDFs.GetModelFilename(), _xll.Woodstock.Analyst.Xcel.UDFs.GetScenarioIndex(),"6"))/5,0,_xll.Woodstock.Analyst.Xcel.UDFs.GetIndicatorValue("OVOLGFTREC", "5 Famille de courbes="&amp;$F723&amp;";", _xll.Woodstock.Analyst.Xcel.UDFs.GetModelFilename(), _xll.Woodstock.Analyst.Xcel.UDFs.GetScenarioIndex(),"6"))/5</f>
        <v>118.82314965692224</v>
      </c>
      <c r="M723" s="253">
        <f>IF(ISERROR(_xll.Woodstock.Analyst.Xcel.UDFs.GetIndicatorValueAverage("OVOLGFTREC", "5 Famille de courbes="&amp;$F723&amp;";", _xll.Woodstock.Analyst.Xcel.UDFs.GetModelFilename(), _xll.Woodstock.Analyst.Xcel.UDFs.GetScenarioIndex(),"2", "6"))/5,0,_xll.Woodstock.Analyst.Xcel.UDFs.GetIndicatorValueAverage("OVOLGFTREC", "5 Famille de courbes="&amp;$F723&amp;";", _xll.Woodstock.Analyst.Xcel.UDFs.GetModelFilename(), _xll.Woodstock.Analyst.Xcel.UDFs.GetScenarioIndex(),"2", "6"))/5</f>
        <v>30.798108920975626</v>
      </c>
      <c r="N723" s="437">
        <f t="shared" si="158"/>
        <v>30.798108920975626</v>
      </c>
      <c r="O723" s="241" t="b">
        <f t="shared" si="159"/>
        <v>1</v>
      </c>
    </row>
    <row r="724" spans="1:15" x14ac:dyDescent="0.25">
      <c r="A724" s="248" t="s">
        <v>33</v>
      </c>
      <c r="B724" s="248" t="s">
        <v>1456</v>
      </c>
      <c r="C724" s="248" t="s">
        <v>33</v>
      </c>
      <c r="D724" s="248" t="s">
        <v>134</v>
      </c>
      <c r="E724" s="241" t="s">
        <v>39</v>
      </c>
      <c r="F724" s="249" t="str">
        <f t="shared" si="156"/>
        <v>FCTYF_PEUR_PERX</v>
      </c>
      <c r="G724" s="249" t="str">
        <f t="shared" si="157"/>
        <v>FCTYF_PEUR_PeRx_Total Résineux &amp; Feuillus</v>
      </c>
      <c r="H724" s="253">
        <f>IF(ISERROR(_xll.Woodstock.Analyst.Xcel.UDFs.GetIndicatorValue("OVOLTOTREC", "5 Famille de courbes="&amp;$F724&amp;";", _xll.Woodstock.Analyst.Xcel.UDFs.GetModelFilename(), _xll.Woodstock.Analyst.Xcel.UDFs.GetScenarioIndex(),"2"))/5,0,_xll.Woodstock.Analyst.Xcel.UDFs.GetIndicatorValue("OVOLTOTREC", "5 Famille de courbes="&amp;$F724&amp;";", _xll.Woodstock.Analyst.Xcel.UDFs.GetModelFilename(), _xll.Woodstock.Analyst.Xcel.UDFs.GetScenarioIndex(),"2"))/5</f>
        <v>0</v>
      </c>
      <c r="I724" s="253">
        <f>IF(ISERROR(_xll.Woodstock.Analyst.Xcel.UDFs.GetIndicatorValue("OVOLTOTREC", "5 Famille de courbes="&amp;$F724&amp;";", _xll.Woodstock.Analyst.Xcel.UDFs.GetModelFilename(), _xll.Woodstock.Analyst.Xcel.UDFs.GetScenarioIndex(),"3"))/5,0,_xll.Woodstock.Analyst.Xcel.UDFs.GetIndicatorValue("OVOLTOTREC", "5 Famille de courbes="&amp;$F724&amp;";", _xll.Woodstock.Analyst.Xcel.UDFs.GetModelFilename(), _xll.Woodstock.Analyst.Xcel.UDFs.GetScenarioIndex(),"3"))/5</f>
        <v>0</v>
      </c>
      <c r="J724" s="253">
        <f>IF(ISERROR(_xll.Woodstock.Analyst.Xcel.UDFs.GetIndicatorValue("OVOLTOTREC", "5 Famille de courbes="&amp;$F724&amp;";", _xll.Woodstock.Analyst.Xcel.UDFs.GetModelFilename(), _xll.Woodstock.Analyst.Xcel.UDFs.GetScenarioIndex(),"4"))/5,0,_xll.Woodstock.Analyst.Xcel.UDFs.GetIndicatorValue("OVOLTOTREC", "5 Famille de courbes="&amp;$F724&amp;";", _xll.Woodstock.Analyst.Xcel.UDFs.GetModelFilename(), _xll.Woodstock.Analyst.Xcel.UDFs.GetScenarioIndex(),"4"))/5</f>
        <v>0</v>
      </c>
      <c r="K724" s="253">
        <f>IF(ISERROR(_xll.Woodstock.Analyst.Xcel.UDFs.GetIndicatorValue("OVOLTOTREC", "5 Famille de courbes="&amp;$F724&amp;";", _xll.Woodstock.Analyst.Xcel.UDFs.GetModelFilename(), _xll.Woodstock.Analyst.Xcel.UDFs.GetScenarioIndex(),"5"))/5,0,_xll.Woodstock.Analyst.Xcel.UDFs.GetIndicatorValue("OVOLTOTREC", "5 Famille de courbes="&amp;$F724&amp;";", _xll.Woodstock.Analyst.Xcel.UDFs.GetModelFilename(), _xll.Woodstock.Analyst.Xcel.UDFs.GetScenarioIndex(),"5"))/5</f>
        <v>4223.2845332534253</v>
      </c>
      <c r="L724" s="253">
        <f>IF(ISERROR(_xll.Woodstock.Analyst.Xcel.UDFs.GetIndicatorValue("OVOLTOTREC", "5 Famille de courbes="&amp;$F724&amp;";", _xll.Woodstock.Analyst.Xcel.UDFs.GetModelFilename(), _xll.Woodstock.Analyst.Xcel.UDFs.GetScenarioIndex(),"6"))/5,0,_xll.Woodstock.Analyst.Xcel.UDFs.GetIndicatorValue("OVOLTOTREC", "5 Famille de courbes="&amp;$F724&amp;";", _xll.Woodstock.Analyst.Xcel.UDFs.GetModelFilename(), _xll.Woodstock.Analyst.Xcel.UDFs.GetScenarioIndex(),"6"))/5</f>
        <v>6797.6742342659027</v>
      </c>
      <c r="M724" s="253">
        <f>IF(ISERROR(_xll.Woodstock.Analyst.Xcel.UDFs.GetIndicatorValueAverage("OVOLTOTREC", "5 Famille de courbes="&amp;$F724&amp;";", _xll.Woodstock.Analyst.Xcel.UDFs.GetModelFilename(), _xll.Woodstock.Analyst.Xcel.UDFs.GetScenarioIndex(),"2", "6"))/5,0,_xll.Woodstock.Analyst.Xcel.UDFs.GetIndicatorValueAverage("OVOLTOTREC", "5 Famille de courbes="&amp;$F724&amp;";", _xll.Woodstock.Analyst.Xcel.UDFs.GetModelFilename(), _xll.Woodstock.Analyst.Xcel.UDFs.GetScenarioIndex(),"2", "6"))/5</f>
        <v>2204.1917535038656</v>
      </c>
      <c r="N724" s="437">
        <f t="shared" si="158"/>
        <v>2204.1917535038656</v>
      </c>
      <c r="O724" s="241" t="b">
        <f t="shared" si="159"/>
        <v>1</v>
      </c>
    </row>
    <row r="725" spans="1:15" x14ac:dyDescent="0.25">
      <c r="A725" s="248"/>
      <c r="B725" s="248"/>
      <c r="C725" s="248"/>
      <c r="D725" s="248"/>
      <c r="E725" s="241"/>
      <c r="F725" s="241"/>
      <c r="G725" s="241"/>
      <c r="H725" s="241"/>
      <c r="I725" s="241"/>
      <c r="J725" s="241"/>
      <c r="K725" s="241"/>
      <c r="L725" s="241"/>
      <c r="M725" s="241"/>
      <c r="N725" s="355"/>
      <c r="O725" s="241"/>
    </row>
    <row r="726" spans="1:15" x14ac:dyDescent="0.25">
      <c r="A726" s="248" t="s">
        <v>36</v>
      </c>
      <c r="B726" s="248" t="s">
        <v>113</v>
      </c>
      <c r="C726" s="248" t="s">
        <v>36</v>
      </c>
      <c r="D726" s="248" t="s">
        <v>112</v>
      </c>
      <c r="E726" s="249" t="s">
        <v>2</v>
      </c>
      <c r="F726" s="249" t="str">
        <f t="shared" ref="F726:F742" si="160">UPPER("FCTYF_"&amp;B726&amp;"_"&amp;D726)</f>
        <v>FCTYF_PIG_PG</v>
      </c>
      <c r="G726" s="249" t="str">
        <f t="shared" ref="G726:G742" si="161">TRIM("FCTYF_"&amp;B726&amp;"_"&amp;D726&amp;"_"&amp;E726)</f>
        <v>FCTYF_PIG_Pg_Sapin</v>
      </c>
      <c r="H726" s="253">
        <f>IF(ISERROR(_xll.Woodstock.Analyst.Xcel.UDFs.GetIndicatorValue("OVOLSABREC", "5 Famille de courbes="&amp;$F726&amp;";", _xll.Woodstock.Analyst.Xcel.UDFs.GetModelFilename(), _xll.Woodstock.Analyst.Xcel.UDFs.GetScenarioIndex(),"2"))/5,0,_xll.Woodstock.Analyst.Xcel.UDFs.GetIndicatorValue("OVOLSABREC", "5 Famille de courbes="&amp;$F726&amp;";", _xll.Woodstock.Analyst.Xcel.UDFs.GetModelFilename(), _xll.Woodstock.Analyst.Xcel.UDFs.GetScenarioIndex(),"2"))/5</f>
        <v>0</v>
      </c>
      <c r="I726" s="253">
        <f>IF(ISERROR(_xll.Woodstock.Analyst.Xcel.UDFs.GetIndicatorValue("OVOLSABREC", "5 Famille de courbes="&amp;$F726&amp;";", _xll.Woodstock.Analyst.Xcel.UDFs.GetModelFilename(), _xll.Woodstock.Analyst.Xcel.UDFs.GetScenarioIndex(),"3"))/5,0,_xll.Woodstock.Analyst.Xcel.UDFs.GetIndicatorValue("OVOLSABREC", "5 Famille de courbes="&amp;$F726&amp;";", _xll.Woodstock.Analyst.Xcel.UDFs.GetModelFilename(), _xll.Woodstock.Analyst.Xcel.UDFs.GetScenarioIndex(),"3"))/5</f>
        <v>0</v>
      </c>
      <c r="J726" s="253">
        <f>IF(ISERROR(_xll.Woodstock.Analyst.Xcel.UDFs.GetIndicatorValue("OVOLSABREC", "5 Famille de courbes="&amp;$F726&amp;";", _xll.Woodstock.Analyst.Xcel.UDFs.GetModelFilename(), _xll.Woodstock.Analyst.Xcel.UDFs.GetScenarioIndex(),"4"))/5,0,_xll.Woodstock.Analyst.Xcel.UDFs.GetIndicatorValue("OVOLSABREC", "5 Famille de courbes="&amp;$F726&amp;";", _xll.Woodstock.Analyst.Xcel.UDFs.GetModelFilename(), _xll.Woodstock.Analyst.Xcel.UDFs.GetScenarioIndex(),"4"))/5</f>
        <v>0</v>
      </c>
      <c r="K726" s="253">
        <f>IF(ISERROR(_xll.Woodstock.Analyst.Xcel.UDFs.GetIndicatorValue("OVOLSABREC", "5 Famille de courbes="&amp;$F726&amp;";", _xll.Woodstock.Analyst.Xcel.UDFs.GetModelFilename(), _xll.Woodstock.Analyst.Xcel.UDFs.GetScenarioIndex(),"5"))/5,0,_xll.Woodstock.Analyst.Xcel.UDFs.GetIndicatorValue("OVOLSABREC", "5 Famille de courbes="&amp;$F726&amp;";", _xll.Woodstock.Analyst.Xcel.UDFs.GetModelFilename(), _xll.Woodstock.Analyst.Xcel.UDFs.GetScenarioIndex(),"5"))/5</f>
        <v>0</v>
      </c>
      <c r="L726" s="253">
        <f>IF(ISERROR(_xll.Woodstock.Analyst.Xcel.UDFs.GetIndicatorValue("OVOLSABREC", "5 Famille de courbes="&amp;$F726&amp;";", _xll.Woodstock.Analyst.Xcel.UDFs.GetModelFilename(), _xll.Woodstock.Analyst.Xcel.UDFs.GetScenarioIndex(),"6"))/5,0,_xll.Woodstock.Analyst.Xcel.UDFs.GetIndicatorValue("OVOLSABREC", "5 Famille de courbes="&amp;$F726&amp;";", _xll.Woodstock.Analyst.Xcel.UDFs.GetModelFilename(), _xll.Woodstock.Analyst.Xcel.UDFs.GetScenarioIndex(),"6"))/5</f>
        <v>0</v>
      </c>
      <c r="M726" s="253">
        <f>IF(ISERROR(_xll.Woodstock.Analyst.Xcel.UDFs.GetIndicatorValueAverage("OVOLSABREC", "5 Famille de courbes="&amp;$F726&amp;";", _xll.Woodstock.Analyst.Xcel.UDFs.GetModelFilename(), _xll.Woodstock.Analyst.Xcel.UDFs.GetScenarioIndex(),"2", "6"))/5,0,_xll.Woodstock.Analyst.Xcel.UDFs.GetIndicatorValueAverage("OVOLSABREC", "5 Famille de courbes="&amp;$F726&amp;";", _xll.Woodstock.Analyst.Xcel.UDFs.GetModelFilename(), _xll.Woodstock.Analyst.Xcel.UDFs.GetScenarioIndex(),"2", "6"))/5</f>
        <v>0</v>
      </c>
      <c r="N726" s="437">
        <f t="shared" ref="N726:N742" si="162">AVERAGE(H726:L726)</f>
        <v>0</v>
      </c>
      <c r="O726" s="241" t="b">
        <f t="shared" ref="O726:O742" si="163">EXACT(ROUND(M726,1),ROUND(N726,1))</f>
        <v>1</v>
      </c>
    </row>
    <row r="727" spans="1:15" x14ac:dyDescent="0.25">
      <c r="A727" s="248" t="s">
        <v>36</v>
      </c>
      <c r="B727" s="248" t="s">
        <v>113</v>
      </c>
      <c r="C727" s="248" t="s">
        <v>36</v>
      </c>
      <c r="D727" s="248" t="s">
        <v>112</v>
      </c>
      <c r="E727" s="241" t="s">
        <v>3</v>
      </c>
      <c r="F727" s="249" t="str">
        <f t="shared" si="160"/>
        <v>FCTYF_PIG_PG</v>
      </c>
      <c r="G727" s="249" t="str">
        <f t="shared" si="161"/>
        <v>FCTYF_PIG_Pg_Épinettes</v>
      </c>
      <c r="H727" s="253">
        <f>IF(ISERROR(_xll.Woodstock.Analyst.Xcel.UDFs.GetIndicatorValue("OVOLGEPXREC", "5 Famille de courbes="&amp;$F727&amp;";", _xll.Woodstock.Analyst.Xcel.UDFs.GetModelFilename(), _xll.Woodstock.Analyst.Xcel.UDFs.GetScenarioIndex(),"2"))/5,0,_xll.Woodstock.Analyst.Xcel.UDFs.GetIndicatorValue("OVOLGEPXREC", "5 Famille de courbes="&amp;$F727&amp;";", _xll.Woodstock.Analyst.Xcel.UDFs.GetModelFilename(), _xll.Woodstock.Analyst.Xcel.UDFs.GetScenarioIndex(),"2"))/5</f>
        <v>0</v>
      </c>
      <c r="I727" s="253">
        <f>IF(ISERROR(_xll.Woodstock.Analyst.Xcel.UDFs.GetIndicatorValue("OVOLGEPXREC", "5 Famille de courbes="&amp;$F727&amp;";", _xll.Woodstock.Analyst.Xcel.UDFs.GetModelFilename(), _xll.Woodstock.Analyst.Xcel.UDFs.GetScenarioIndex(),"3"))/5,0,_xll.Woodstock.Analyst.Xcel.UDFs.GetIndicatorValue("OVOLGEPXREC", "5 Famille de courbes="&amp;$F727&amp;";", _xll.Woodstock.Analyst.Xcel.UDFs.GetModelFilename(), _xll.Woodstock.Analyst.Xcel.UDFs.GetScenarioIndex(),"3"))/5</f>
        <v>0</v>
      </c>
      <c r="J727" s="253">
        <f>IF(ISERROR(_xll.Woodstock.Analyst.Xcel.UDFs.GetIndicatorValue("OVOLGEPXREC", "5 Famille de courbes="&amp;$F727&amp;";", _xll.Woodstock.Analyst.Xcel.UDFs.GetModelFilename(), _xll.Woodstock.Analyst.Xcel.UDFs.GetScenarioIndex(),"4"))/5,0,_xll.Woodstock.Analyst.Xcel.UDFs.GetIndicatorValue("OVOLGEPXREC", "5 Famille de courbes="&amp;$F727&amp;";", _xll.Woodstock.Analyst.Xcel.UDFs.GetModelFilename(), _xll.Woodstock.Analyst.Xcel.UDFs.GetScenarioIndex(),"4"))/5</f>
        <v>0</v>
      </c>
      <c r="K727" s="253">
        <f>IF(ISERROR(_xll.Woodstock.Analyst.Xcel.UDFs.GetIndicatorValue("OVOLGEPXREC", "5 Famille de courbes="&amp;$F727&amp;";", _xll.Woodstock.Analyst.Xcel.UDFs.GetModelFilename(), _xll.Woodstock.Analyst.Xcel.UDFs.GetScenarioIndex(),"5"))/5,0,_xll.Woodstock.Analyst.Xcel.UDFs.GetIndicatorValue("OVOLGEPXREC", "5 Famille de courbes="&amp;$F727&amp;";", _xll.Woodstock.Analyst.Xcel.UDFs.GetModelFilename(), _xll.Woodstock.Analyst.Xcel.UDFs.GetScenarioIndex(),"5"))/5</f>
        <v>0</v>
      </c>
      <c r="L727" s="253">
        <f>IF(ISERROR(_xll.Woodstock.Analyst.Xcel.UDFs.GetIndicatorValue("OVOLGEPXREC", "5 Famille de courbes="&amp;$F727&amp;";", _xll.Woodstock.Analyst.Xcel.UDFs.GetModelFilename(), _xll.Woodstock.Analyst.Xcel.UDFs.GetScenarioIndex(),"6"))/5,0,_xll.Woodstock.Analyst.Xcel.UDFs.GetIndicatorValue("OVOLGEPXREC", "5 Famille de courbes="&amp;$F727&amp;";", _xll.Woodstock.Analyst.Xcel.UDFs.GetModelFilename(), _xll.Woodstock.Analyst.Xcel.UDFs.GetScenarioIndex(),"6"))/5</f>
        <v>0</v>
      </c>
      <c r="M727" s="253">
        <f>IF(ISERROR(_xll.Woodstock.Analyst.Xcel.UDFs.GetIndicatorValueAverage("OVOLGEPXREC", "5 Famille de courbes="&amp;$F727&amp;";", _xll.Woodstock.Analyst.Xcel.UDFs.GetModelFilename(), _xll.Woodstock.Analyst.Xcel.UDFs.GetScenarioIndex(),"2", "6"))/5,0,_xll.Woodstock.Analyst.Xcel.UDFs.GetIndicatorValueAverage("OVOLGEPXREC", "5 Famille de courbes="&amp;$F727&amp;";", _xll.Woodstock.Analyst.Xcel.UDFs.GetModelFilename(), _xll.Woodstock.Analyst.Xcel.UDFs.GetScenarioIndex(),"2", "6"))/5</f>
        <v>0</v>
      </c>
      <c r="N727" s="437">
        <f t="shared" si="162"/>
        <v>0</v>
      </c>
      <c r="O727" s="241" t="b">
        <f t="shared" si="163"/>
        <v>1</v>
      </c>
    </row>
    <row r="728" spans="1:15" x14ac:dyDescent="0.25">
      <c r="A728" s="248" t="s">
        <v>36</v>
      </c>
      <c r="B728" s="248" t="s">
        <v>113</v>
      </c>
      <c r="C728" s="248" t="s">
        <v>36</v>
      </c>
      <c r="D728" s="248" t="s">
        <v>112</v>
      </c>
      <c r="E728" s="241" t="s">
        <v>4</v>
      </c>
      <c r="F728" s="249" t="str">
        <f t="shared" si="160"/>
        <v>FCTYF_PIG_PG</v>
      </c>
      <c r="G728" s="249" t="str">
        <f t="shared" si="161"/>
        <v>FCTYF_PIG_Pg_Pin gris</v>
      </c>
      <c r="H728" s="253">
        <f>IF(ISERROR(_xll.Woodstock.Analyst.Xcel.UDFs.GetIndicatorValue("OVOLPIGREC", "5 Famille de courbes="&amp;$F728&amp;";", _xll.Woodstock.Analyst.Xcel.UDFs.GetModelFilename(), _xll.Woodstock.Analyst.Xcel.UDFs.GetScenarioIndex(),"2"))/5,0,_xll.Woodstock.Analyst.Xcel.UDFs.GetIndicatorValue("OVOLPIGREC", "5 Famille de courbes="&amp;$F728&amp;";", _xll.Woodstock.Analyst.Xcel.UDFs.GetModelFilename(), _xll.Woodstock.Analyst.Xcel.UDFs.GetScenarioIndex(),"2"))/5</f>
        <v>0</v>
      </c>
      <c r="I728" s="253">
        <f>IF(ISERROR(_xll.Woodstock.Analyst.Xcel.UDFs.GetIndicatorValue("OVOLPIGREC", "5 Famille de courbes="&amp;$F728&amp;";", _xll.Woodstock.Analyst.Xcel.UDFs.GetModelFilename(), _xll.Woodstock.Analyst.Xcel.UDFs.GetScenarioIndex(),"3"))/5,0,_xll.Woodstock.Analyst.Xcel.UDFs.GetIndicatorValue("OVOLPIGREC", "5 Famille de courbes="&amp;$F728&amp;";", _xll.Woodstock.Analyst.Xcel.UDFs.GetModelFilename(), _xll.Woodstock.Analyst.Xcel.UDFs.GetScenarioIndex(),"3"))/5</f>
        <v>0</v>
      </c>
      <c r="J728" s="253">
        <f>IF(ISERROR(_xll.Woodstock.Analyst.Xcel.UDFs.GetIndicatorValue("OVOLPIGREC", "5 Famille de courbes="&amp;$F728&amp;";", _xll.Woodstock.Analyst.Xcel.UDFs.GetModelFilename(), _xll.Woodstock.Analyst.Xcel.UDFs.GetScenarioIndex(),"4"))/5,0,_xll.Woodstock.Analyst.Xcel.UDFs.GetIndicatorValue("OVOLPIGREC", "5 Famille de courbes="&amp;$F728&amp;";", _xll.Woodstock.Analyst.Xcel.UDFs.GetModelFilename(), _xll.Woodstock.Analyst.Xcel.UDFs.GetScenarioIndex(),"4"))/5</f>
        <v>0</v>
      </c>
      <c r="K728" s="253">
        <f>IF(ISERROR(_xll.Woodstock.Analyst.Xcel.UDFs.GetIndicatorValue("OVOLPIGREC", "5 Famille de courbes="&amp;$F728&amp;";", _xll.Woodstock.Analyst.Xcel.UDFs.GetModelFilename(), _xll.Woodstock.Analyst.Xcel.UDFs.GetScenarioIndex(),"5"))/5,0,_xll.Woodstock.Analyst.Xcel.UDFs.GetIndicatorValue("OVOLPIGREC", "5 Famille de courbes="&amp;$F728&amp;";", _xll.Woodstock.Analyst.Xcel.UDFs.GetModelFilename(), _xll.Woodstock.Analyst.Xcel.UDFs.GetScenarioIndex(),"5"))/5</f>
        <v>1507.1539984201822</v>
      </c>
      <c r="L728" s="253">
        <f>IF(ISERROR(_xll.Woodstock.Analyst.Xcel.UDFs.GetIndicatorValue("OVOLPIGREC", "5 Famille de courbes="&amp;$F728&amp;";", _xll.Woodstock.Analyst.Xcel.UDFs.GetModelFilename(), _xll.Woodstock.Analyst.Xcel.UDFs.GetScenarioIndex(),"6"))/5,0,_xll.Woodstock.Analyst.Xcel.UDFs.GetIndicatorValue("OVOLPIGREC", "5 Famille de courbes="&amp;$F728&amp;";", _xll.Woodstock.Analyst.Xcel.UDFs.GetModelFilename(), _xll.Woodstock.Analyst.Xcel.UDFs.GetScenarioIndex(),"6"))/5</f>
        <v>265.1759912874698</v>
      </c>
      <c r="M728" s="253">
        <f>IF(ISERROR(_xll.Woodstock.Analyst.Xcel.UDFs.GetIndicatorValueAverage("OVOLPIGREC", "5 Famille de courbes="&amp;$F728&amp;";", _xll.Woodstock.Analyst.Xcel.UDFs.GetModelFilename(), _xll.Woodstock.Analyst.Xcel.UDFs.GetScenarioIndex(),"2", "6"))/5,0,_xll.Woodstock.Analyst.Xcel.UDFs.GetIndicatorValueAverage("OVOLPIGREC", "5 Famille de courbes="&amp;$F728&amp;";", _xll.Woodstock.Analyst.Xcel.UDFs.GetModelFilename(), _xll.Woodstock.Analyst.Xcel.UDFs.GetScenarioIndex(),"2", "6"))/5</f>
        <v>354.46599794153042</v>
      </c>
      <c r="N728" s="437">
        <f t="shared" si="162"/>
        <v>354.46599794153042</v>
      </c>
      <c r="O728" s="241" t="b">
        <f t="shared" si="163"/>
        <v>1</v>
      </c>
    </row>
    <row r="729" spans="1:15" x14ac:dyDescent="0.25">
      <c r="A729" s="248" t="s">
        <v>36</v>
      </c>
      <c r="B729" s="248" t="s">
        <v>113</v>
      </c>
      <c r="C729" s="248" t="s">
        <v>36</v>
      </c>
      <c r="D729" s="248" t="s">
        <v>112</v>
      </c>
      <c r="E729" s="241" t="s">
        <v>5</v>
      </c>
      <c r="F729" s="249" t="str">
        <f t="shared" si="160"/>
        <v>FCTYF_PIG_PG</v>
      </c>
      <c r="G729" s="249" t="str">
        <f t="shared" si="161"/>
        <v>FCTYF_PIG_Pg_Mélèzes</v>
      </c>
      <c r="H729" s="253">
        <f>IF(ISERROR(_xll.Woodstock.Analyst.Xcel.UDFs.GetIndicatorValue("OVOLGMEXREC", "5 Famille de courbes="&amp;$F729&amp;";", _xll.Woodstock.Analyst.Xcel.UDFs.GetModelFilename(), _xll.Woodstock.Analyst.Xcel.UDFs.GetScenarioIndex(),"2"))/5,0,_xll.Woodstock.Analyst.Xcel.UDFs.GetIndicatorValue("OVOLGMEXREC", "5 Famille de courbes="&amp;$F729&amp;";", _xll.Woodstock.Analyst.Xcel.UDFs.GetModelFilename(), _xll.Woodstock.Analyst.Xcel.UDFs.GetScenarioIndex(),"2"))/5</f>
        <v>0</v>
      </c>
      <c r="I729" s="253">
        <f>IF(ISERROR(_xll.Woodstock.Analyst.Xcel.UDFs.GetIndicatorValue("OVOLGMEXREC", "5 Famille de courbes="&amp;$F729&amp;";", _xll.Woodstock.Analyst.Xcel.UDFs.GetModelFilename(), _xll.Woodstock.Analyst.Xcel.UDFs.GetScenarioIndex(),"3"))/5,0,_xll.Woodstock.Analyst.Xcel.UDFs.GetIndicatorValue("OVOLGMEXREC", "5 Famille de courbes="&amp;$F729&amp;";", _xll.Woodstock.Analyst.Xcel.UDFs.GetModelFilename(), _xll.Woodstock.Analyst.Xcel.UDFs.GetScenarioIndex(),"3"))/5</f>
        <v>0</v>
      </c>
      <c r="J729" s="253">
        <f>IF(ISERROR(_xll.Woodstock.Analyst.Xcel.UDFs.GetIndicatorValue("OVOLGMEXREC", "5 Famille de courbes="&amp;$F729&amp;";", _xll.Woodstock.Analyst.Xcel.UDFs.GetModelFilename(), _xll.Woodstock.Analyst.Xcel.UDFs.GetScenarioIndex(),"4"))/5,0,_xll.Woodstock.Analyst.Xcel.UDFs.GetIndicatorValue("OVOLGMEXREC", "5 Famille de courbes="&amp;$F729&amp;";", _xll.Woodstock.Analyst.Xcel.UDFs.GetModelFilename(), _xll.Woodstock.Analyst.Xcel.UDFs.GetScenarioIndex(),"4"))/5</f>
        <v>0</v>
      </c>
      <c r="K729" s="253">
        <f>IF(ISERROR(_xll.Woodstock.Analyst.Xcel.UDFs.GetIndicatorValue("OVOLGMEXREC", "5 Famille de courbes="&amp;$F729&amp;";", _xll.Woodstock.Analyst.Xcel.UDFs.GetModelFilename(), _xll.Woodstock.Analyst.Xcel.UDFs.GetScenarioIndex(),"5"))/5,0,_xll.Woodstock.Analyst.Xcel.UDFs.GetIndicatorValue("OVOLGMEXREC", "5 Famille de courbes="&amp;$F729&amp;";", _xll.Woodstock.Analyst.Xcel.UDFs.GetModelFilename(), _xll.Woodstock.Analyst.Xcel.UDFs.GetScenarioIndex(),"5"))/5</f>
        <v>0</v>
      </c>
      <c r="L729" s="253">
        <f>IF(ISERROR(_xll.Woodstock.Analyst.Xcel.UDFs.GetIndicatorValue("OVOLGMEXREC", "5 Famille de courbes="&amp;$F729&amp;";", _xll.Woodstock.Analyst.Xcel.UDFs.GetModelFilename(), _xll.Woodstock.Analyst.Xcel.UDFs.GetScenarioIndex(),"6"))/5,0,_xll.Woodstock.Analyst.Xcel.UDFs.GetIndicatorValue("OVOLGMEXREC", "5 Famille de courbes="&amp;$F729&amp;";", _xll.Woodstock.Analyst.Xcel.UDFs.GetModelFilename(), _xll.Woodstock.Analyst.Xcel.UDFs.GetScenarioIndex(),"6"))/5</f>
        <v>0</v>
      </c>
      <c r="M729" s="253">
        <f>IF(ISERROR(_xll.Woodstock.Analyst.Xcel.UDFs.GetIndicatorValueAverage("OVOLGMEXREC", "5 Famille de courbes="&amp;$F729&amp;";", _xll.Woodstock.Analyst.Xcel.UDFs.GetModelFilename(), _xll.Woodstock.Analyst.Xcel.UDFs.GetScenarioIndex(),"2", "6"))/5,0,_xll.Woodstock.Analyst.Xcel.UDFs.GetIndicatorValueAverage("OVOLGMEXREC", "5 Famille de courbes="&amp;$F729&amp;";", _xll.Woodstock.Analyst.Xcel.UDFs.GetModelFilename(), _xll.Woodstock.Analyst.Xcel.UDFs.GetScenarioIndex(),"2", "6"))/5</f>
        <v>0</v>
      </c>
      <c r="N729" s="437">
        <f t="shared" si="162"/>
        <v>0</v>
      </c>
      <c r="O729" s="241" t="b">
        <f t="shared" si="163"/>
        <v>1</v>
      </c>
    </row>
    <row r="730" spans="1:15" x14ac:dyDescent="0.25">
      <c r="A730" s="248" t="s">
        <v>36</v>
      </c>
      <c r="B730" s="248" t="s">
        <v>113</v>
      </c>
      <c r="C730" s="248" t="s">
        <v>36</v>
      </c>
      <c r="D730" s="248" t="s">
        <v>112</v>
      </c>
      <c r="E730" s="241" t="s">
        <v>6</v>
      </c>
      <c r="F730" s="249" t="str">
        <f t="shared" si="160"/>
        <v>FCTYF_PIG_PG</v>
      </c>
      <c r="G730" s="249" t="str">
        <f t="shared" si="161"/>
        <v>FCTYF_PIG_Pg_Sous-total SEPM</v>
      </c>
      <c r="H730" s="253">
        <f>IF(ISERROR(_xll.Woodstock.Analyst.Xcel.UDFs.GetIndicatorValue("OVOLGSEPMREC", "5 Famille de courbes="&amp;$F730&amp;";", _xll.Woodstock.Analyst.Xcel.UDFs.GetModelFilename(), _xll.Woodstock.Analyst.Xcel.UDFs.GetScenarioIndex(),"2"))/5,0,_xll.Woodstock.Analyst.Xcel.UDFs.GetIndicatorValue("OVOLGSEPMREC", "5 Famille de courbes="&amp;$F730&amp;";", _xll.Woodstock.Analyst.Xcel.UDFs.GetModelFilename(), _xll.Woodstock.Analyst.Xcel.UDFs.GetScenarioIndex(),"2"))/5</f>
        <v>0</v>
      </c>
      <c r="I730" s="253">
        <f>IF(ISERROR(_xll.Woodstock.Analyst.Xcel.UDFs.GetIndicatorValue("OVOLGSEPMREC", "5 Famille de courbes="&amp;$F730&amp;";", _xll.Woodstock.Analyst.Xcel.UDFs.GetModelFilename(), _xll.Woodstock.Analyst.Xcel.UDFs.GetScenarioIndex(),"3"))/5,0,_xll.Woodstock.Analyst.Xcel.UDFs.GetIndicatorValue("OVOLGSEPMREC", "5 Famille de courbes="&amp;$F730&amp;";", _xll.Woodstock.Analyst.Xcel.UDFs.GetModelFilename(), _xll.Woodstock.Analyst.Xcel.UDFs.GetScenarioIndex(),"3"))/5</f>
        <v>0</v>
      </c>
      <c r="J730" s="253">
        <f>IF(ISERROR(_xll.Woodstock.Analyst.Xcel.UDFs.GetIndicatorValue("OVOLGSEPMREC", "5 Famille de courbes="&amp;$F730&amp;";", _xll.Woodstock.Analyst.Xcel.UDFs.GetModelFilename(), _xll.Woodstock.Analyst.Xcel.UDFs.GetScenarioIndex(),"4"))/5,0,_xll.Woodstock.Analyst.Xcel.UDFs.GetIndicatorValue("OVOLGSEPMREC", "5 Famille de courbes="&amp;$F730&amp;";", _xll.Woodstock.Analyst.Xcel.UDFs.GetModelFilename(), _xll.Woodstock.Analyst.Xcel.UDFs.GetScenarioIndex(),"4"))/5</f>
        <v>0</v>
      </c>
      <c r="K730" s="253">
        <f>IF(ISERROR(_xll.Woodstock.Analyst.Xcel.UDFs.GetIndicatorValue("OVOLGSEPMREC", "5 Famille de courbes="&amp;$F730&amp;";", _xll.Woodstock.Analyst.Xcel.UDFs.GetModelFilename(), _xll.Woodstock.Analyst.Xcel.UDFs.GetScenarioIndex(),"5"))/5,0,_xll.Woodstock.Analyst.Xcel.UDFs.GetIndicatorValue("OVOLGSEPMREC", "5 Famille de courbes="&amp;$F730&amp;";", _xll.Woodstock.Analyst.Xcel.UDFs.GetModelFilename(), _xll.Woodstock.Analyst.Xcel.UDFs.GetScenarioIndex(),"5"))/5</f>
        <v>1507.1539984201822</v>
      </c>
      <c r="L730" s="253">
        <f>IF(ISERROR(_xll.Woodstock.Analyst.Xcel.UDFs.GetIndicatorValue("OVOLGSEPMREC", "5 Famille de courbes="&amp;$F730&amp;";", _xll.Woodstock.Analyst.Xcel.UDFs.GetModelFilename(), _xll.Woodstock.Analyst.Xcel.UDFs.GetScenarioIndex(),"6"))/5,0,_xll.Woodstock.Analyst.Xcel.UDFs.GetIndicatorValue("OVOLGSEPMREC", "5 Famille de courbes="&amp;$F730&amp;";", _xll.Woodstock.Analyst.Xcel.UDFs.GetModelFilename(), _xll.Woodstock.Analyst.Xcel.UDFs.GetScenarioIndex(),"6"))/5</f>
        <v>265.1759912874698</v>
      </c>
      <c r="M730" s="253">
        <f>IF(ISERROR(_xll.Woodstock.Analyst.Xcel.UDFs.GetIndicatorValueAverage("OVOLGSEPMREC", "5 Famille de courbes="&amp;$F730&amp;";", _xll.Woodstock.Analyst.Xcel.UDFs.GetModelFilename(), _xll.Woodstock.Analyst.Xcel.UDFs.GetScenarioIndex(),"2", "6"))/5,0,_xll.Woodstock.Analyst.Xcel.UDFs.GetIndicatorValueAverage("OVOLGSEPMREC", "5 Famille de courbes="&amp;$F730&amp;";", _xll.Woodstock.Analyst.Xcel.UDFs.GetModelFilename(), _xll.Woodstock.Analyst.Xcel.UDFs.GetScenarioIndex(),"2", "6"))/5</f>
        <v>354.46599794153042</v>
      </c>
      <c r="N730" s="437">
        <f t="shared" si="162"/>
        <v>354.46599794153042</v>
      </c>
      <c r="O730" s="241" t="b">
        <f t="shared" si="163"/>
        <v>1</v>
      </c>
    </row>
    <row r="731" spans="1:15" x14ac:dyDescent="0.25">
      <c r="A731" s="248" t="s">
        <v>36</v>
      </c>
      <c r="B731" s="248" t="s">
        <v>113</v>
      </c>
      <c r="C731" s="248" t="s">
        <v>36</v>
      </c>
      <c r="D731" s="248" t="s">
        <v>112</v>
      </c>
      <c r="E731" s="241" t="s">
        <v>7</v>
      </c>
      <c r="F731" s="249" t="str">
        <f t="shared" si="160"/>
        <v>FCTYF_PIG_PG</v>
      </c>
      <c r="G731" s="249" t="str">
        <f t="shared" si="161"/>
        <v>FCTYF_PIG_Pg_Pins blanc et rouge</v>
      </c>
      <c r="H731" s="253">
        <f>IF(ISERROR(_xll.Woodstock.Analyst.Xcel.UDFs.GetIndicatorValue("OVOLGPINSREC", "5 Famille de courbes="&amp;$F731&amp;";", _xll.Woodstock.Analyst.Xcel.UDFs.GetModelFilename(), _xll.Woodstock.Analyst.Xcel.UDFs.GetScenarioIndex(),"2"))/5,0,_xll.Woodstock.Analyst.Xcel.UDFs.GetIndicatorValue("OVOLGPINSREC", "5 Famille de courbes="&amp;$F731&amp;";", _xll.Woodstock.Analyst.Xcel.UDFs.GetModelFilename(), _xll.Woodstock.Analyst.Xcel.UDFs.GetScenarioIndex(),"2"))/5</f>
        <v>0</v>
      </c>
      <c r="I731" s="253">
        <f>IF(ISERROR(_xll.Woodstock.Analyst.Xcel.UDFs.GetIndicatorValue("OVOLGPINSREC", "5 Famille de courbes="&amp;$F731&amp;";", _xll.Woodstock.Analyst.Xcel.UDFs.GetModelFilename(), _xll.Woodstock.Analyst.Xcel.UDFs.GetScenarioIndex(),"3"))/5,0,_xll.Woodstock.Analyst.Xcel.UDFs.GetIndicatorValue("OVOLGPINSREC", "5 Famille de courbes="&amp;$F731&amp;";", _xll.Woodstock.Analyst.Xcel.UDFs.GetModelFilename(), _xll.Woodstock.Analyst.Xcel.UDFs.GetScenarioIndex(),"3"))/5</f>
        <v>0</v>
      </c>
      <c r="J731" s="253">
        <f>IF(ISERROR(_xll.Woodstock.Analyst.Xcel.UDFs.GetIndicatorValue("OVOLGPINSREC", "5 Famille de courbes="&amp;$F731&amp;";", _xll.Woodstock.Analyst.Xcel.UDFs.GetModelFilename(), _xll.Woodstock.Analyst.Xcel.UDFs.GetScenarioIndex(),"4"))/5,0,_xll.Woodstock.Analyst.Xcel.UDFs.GetIndicatorValue("OVOLGPINSREC", "5 Famille de courbes="&amp;$F731&amp;";", _xll.Woodstock.Analyst.Xcel.UDFs.GetModelFilename(), _xll.Woodstock.Analyst.Xcel.UDFs.GetScenarioIndex(),"4"))/5</f>
        <v>0</v>
      </c>
      <c r="K731" s="253">
        <f>IF(ISERROR(_xll.Woodstock.Analyst.Xcel.UDFs.GetIndicatorValue("OVOLGPINSREC", "5 Famille de courbes="&amp;$F731&amp;";", _xll.Woodstock.Analyst.Xcel.UDFs.GetModelFilename(), _xll.Woodstock.Analyst.Xcel.UDFs.GetScenarioIndex(),"5"))/5,0,_xll.Woodstock.Analyst.Xcel.UDFs.GetIndicatorValue("OVOLGPINSREC", "5 Famille de courbes="&amp;$F731&amp;";", _xll.Woodstock.Analyst.Xcel.UDFs.GetModelFilename(), _xll.Woodstock.Analyst.Xcel.UDFs.GetScenarioIndex(),"5"))/5</f>
        <v>0</v>
      </c>
      <c r="L731" s="253">
        <f>IF(ISERROR(_xll.Woodstock.Analyst.Xcel.UDFs.GetIndicatorValue("OVOLGPINSREC", "5 Famille de courbes="&amp;$F731&amp;";", _xll.Woodstock.Analyst.Xcel.UDFs.GetModelFilename(), _xll.Woodstock.Analyst.Xcel.UDFs.GetScenarioIndex(),"6"))/5,0,_xll.Woodstock.Analyst.Xcel.UDFs.GetIndicatorValue("OVOLGPINSREC", "5 Famille de courbes="&amp;$F731&amp;";", _xll.Woodstock.Analyst.Xcel.UDFs.GetModelFilename(), _xll.Woodstock.Analyst.Xcel.UDFs.GetScenarioIndex(),"6"))/5</f>
        <v>0</v>
      </c>
      <c r="M731" s="253">
        <f>IF(ISERROR(_xll.Woodstock.Analyst.Xcel.UDFs.GetIndicatorValueAverage("OVOLGPINSREC", "5 Famille de courbes="&amp;$F731&amp;";", _xll.Woodstock.Analyst.Xcel.UDFs.GetModelFilename(), _xll.Woodstock.Analyst.Xcel.UDFs.GetScenarioIndex(),"2", "6"))/5,0,_xll.Woodstock.Analyst.Xcel.UDFs.GetIndicatorValueAverage("OVOLGPINSREC", "5 Famille de courbes="&amp;$F731&amp;";", _xll.Woodstock.Analyst.Xcel.UDFs.GetModelFilename(), _xll.Woodstock.Analyst.Xcel.UDFs.GetScenarioIndex(),"2", "6"))/5</f>
        <v>0</v>
      </c>
      <c r="N731" s="437">
        <f t="shared" si="162"/>
        <v>0</v>
      </c>
      <c r="O731" s="241" t="b">
        <f t="shared" si="163"/>
        <v>1</v>
      </c>
    </row>
    <row r="732" spans="1:15" x14ac:dyDescent="0.25">
      <c r="A732" s="248" t="s">
        <v>36</v>
      </c>
      <c r="B732" s="248" t="s">
        <v>113</v>
      </c>
      <c r="C732" s="248" t="s">
        <v>36</v>
      </c>
      <c r="D732" s="248" t="s">
        <v>112</v>
      </c>
      <c r="E732" s="241" t="s">
        <v>8</v>
      </c>
      <c r="F732" s="249" t="str">
        <f t="shared" si="160"/>
        <v>FCTYF_PIG_PG</v>
      </c>
      <c r="G732" s="249" t="str">
        <f t="shared" si="161"/>
        <v>FCTYF_PIG_Pg_Pruche</v>
      </c>
      <c r="H732" s="253">
        <f>IF(ISERROR(_xll.Woodstock.Analyst.Xcel.UDFs.GetIndicatorValue("OVOLPRUREC", "5 Famille de courbes="&amp;$F732&amp;";", _xll.Woodstock.Analyst.Xcel.UDFs.GetModelFilename(), _xll.Woodstock.Analyst.Xcel.UDFs.GetScenarioIndex(),"2"))/5,0,_xll.Woodstock.Analyst.Xcel.UDFs.GetIndicatorValue("OVOLPRUREC", "5 Famille de courbes="&amp;$F732&amp;";", _xll.Woodstock.Analyst.Xcel.UDFs.GetModelFilename(), _xll.Woodstock.Analyst.Xcel.UDFs.GetScenarioIndex(),"2"))/5</f>
        <v>0</v>
      </c>
      <c r="I732" s="253">
        <f>IF(ISERROR(_xll.Woodstock.Analyst.Xcel.UDFs.GetIndicatorValue("OVOLPRUREC", "5 Famille de courbes="&amp;$F732&amp;";", _xll.Woodstock.Analyst.Xcel.UDFs.GetModelFilename(), _xll.Woodstock.Analyst.Xcel.UDFs.GetScenarioIndex(),"3"))/5,0,_xll.Woodstock.Analyst.Xcel.UDFs.GetIndicatorValue("OVOLPRUREC", "5 Famille de courbes="&amp;$F732&amp;";", _xll.Woodstock.Analyst.Xcel.UDFs.GetModelFilename(), _xll.Woodstock.Analyst.Xcel.UDFs.GetScenarioIndex(),"3"))/5</f>
        <v>0</v>
      </c>
      <c r="J732" s="253">
        <f>IF(ISERROR(_xll.Woodstock.Analyst.Xcel.UDFs.GetIndicatorValue("OVOLPRUREC", "5 Famille de courbes="&amp;$F732&amp;";", _xll.Woodstock.Analyst.Xcel.UDFs.GetModelFilename(), _xll.Woodstock.Analyst.Xcel.UDFs.GetScenarioIndex(),"4"))/5,0,_xll.Woodstock.Analyst.Xcel.UDFs.GetIndicatorValue("OVOLPRUREC", "5 Famille de courbes="&amp;$F732&amp;";", _xll.Woodstock.Analyst.Xcel.UDFs.GetModelFilename(), _xll.Woodstock.Analyst.Xcel.UDFs.GetScenarioIndex(),"4"))/5</f>
        <v>0</v>
      </c>
      <c r="K732" s="253">
        <f>IF(ISERROR(_xll.Woodstock.Analyst.Xcel.UDFs.GetIndicatorValue("OVOLPRUREC", "5 Famille de courbes="&amp;$F732&amp;";", _xll.Woodstock.Analyst.Xcel.UDFs.GetModelFilename(), _xll.Woodstock.Analyst.Xcel.UDFs.GetScenarioIndex(),"5"))/5,0,_xll.Woodstock.Analyst.Xcel.UDFs.GetIndicatorValue("OVOLPRUREC", "5 Famille de courbes="&amp;$F732&amp;";", _xll.Woodstock.Analyst.Xcel.UDFs.GetModelFilename(), _xll.Woodstock.Analyst.Xcel.UDFs.GetScenarioIndex(),"5"))/5</f>
        <v>0</v>
      </c>
      <c r="L732" s="253">
        <f>IF(ISERROR(_xll.Woodstock.Analyst.Xcel.UDFs.GetIndicatorValue("OVOLPRUREC", "5 Famille de courbes="&amp;$F732&amp;";", _xll.Woodstock.Analyst.Xcel.UDFs.GetModelFilename(), _xll.Woodstock.Analyst.Xcel.UDFs.GetScenarioIndex(),"6"))/5,0,_xll.Woodstock.Analyst.Xcel.UDFs.GetIndicatorValue("OVOLPRUREC", "5 Famille de courbes="&amp;$F732&amp;";", _xll.Woodstock.Analyst.Xcel.UDFs.GetModelFilename(), _xll.Woodstock.Analyst.Xcel.UDFs.GetScenarioIndex(),"6"))/5</f>
        <v>0</v>
      </c>
      <c r="M732" s="253">
        <f>IF(ISERROR(_xll.Woodstock.Analyst.Xcel.UDFs.GetIndicatorValueAverage("OVOLPRUREC", "5 Famille de courbes="&amp;$F732&amp;";", _xll.Woodstock.Analyst.Xcel.UDFs.GetModelFilename(), _xll.Woodstock.Analyst.Xcel.UDFs.GetScenarioIndex(),"2", "6"))/5,0,_xll.Woodstock.Analyst.Xcel.UDFs.GetIndicatorValueAverage("OVOLPRUREC", "5 Famille de courbes="&amp;$F732&amp;";", _xll.Woodstock.Analyst.Xcel.UDFs.GetModelFilename(), _xll.Woodstock.Analyst.Xcel.UDFs.GetScenarioIndex(),"2", "6"))/5</f>
        <v>0</v>
      </c>
      <c r="N732" s="437">
        <f t="shared" si="162"/>
        <v>0</v>
      </c>
      <c r="O732" s="241" t="b">
        <f t="shared" si="163"/>
        <v>1</v>
      </c>
    </row>
    <row r="733" spans="1:15" x14ac:dyDescent="0.25">
      <c r="A733" s="248" t="s">
        <v>36</v>
      </c>
      <c r="B733" s="248" t="s">
        <v>113</v>
      </c>
      <c r="C733" s="248" t="s">
        <v>36</v>
      </c>
      <c r="D733" s="248" t="s">
        <v>112</v>
      </c>
      <c r="E733" s="241" t="s">
        <v>9</v>
      </c>
      <c r="F733" s="249" t="str">
        <f t="shared" si="160"/>
        <v>FCTYF_PIG_PG</v>
      </c>
      <c r="G733" s="249" t="str">
        <f t="shared" si="161"/>
        <v>FCTYF_PIG_Pg_Thuya</v>
      </c>
      <c r="H733" s="253">
        <f>IF(ISERROR(_xll.Woodstock.Analyst.Xcel.UDFs.GetIndicatorValue("OVOLTHOREC", "5 Famille de courbes="&amp;$F733&amp;";", _xll.Woodstock.Analyst.Xcel.UDFs.GetModelFilename(), _xll.Woodstock.Analyst.Xcel.UDFs.GetScenarioIndex(),"2"))/5,0,_xll.Woodstock.Analyst.Xcel.UDFs.GetIndicatorValue("OVOLTHOREC", "5 Famille de courbes="&amp;$F733&amp;";", _xll.Woodstock.Analyst.Xcel.UDFs.GetModelFilename(), _xll.Woodstock.Analyst.Xcel.UDFs.GetScenarioIndex(),"2"))/5</f>
        <v>0</v>
      </c>
      <c r="I733" s="253">
        <f>IF(ISERROR(_xll.Woodstock.Analyst.Xcel.UDFs.GetIndicatorValue("OVOLTHOREC", "5 Famille de courbes="&amp;$F733&amp;";", _xll.Woodstock.Analyst.Xcel.UDFs.GetModelFilename(), _xll.Woodstock.Analyst.Xcel.UDFs.GetScenarioIndex(),"3"))/5,0,_xll.Woodstock.Analyst.Xcel.UDFs.GetIndicatorValue("OVOLTHOREC", "5 Famille de courbes="&amp;$F733&amp;";", _xll.Woodstock.Analyst.Xcel.UDFs.GetModelFilename(), _xll.Woodstock.Analyst.Xcel.UDFs.GetScenarioIndex(),"3"))/5</f>
        <v>0</v>
      </c>
      <c r="J733" s="253">
        <f>IF(ISERROR(_xll.Woodstock.Analyst.Xcel.UDFs.GetIndicatorValue("OVOLTHOREC", "5 Famille de courbes="&amp;$F733&amp;";", _xll.Woodstock.Analyst.Xcel.UDFs.GetModelFilename(), _xll.Woodstock.Analyst.Xcel.UDFs.GetScenarioIndex(),"4"))/5,0,_xll.Woodstock.Analyst.Xcel.UDFs.GetIndicatorValue("OVOLTHOREC", "5 Famille de courbes="&amp;$F733&amp;";", _xll.Woodstock.Analyst.Xcel.UDFs.GetModelFilename(), _xll.Woodstock.Analyst.Xcel.UDFs.GetScenarioIndex(),"4"))/5</f>
        <v>0</v>
      </c>
      <c r="K733" s="253">
        <f>IF(ISERROR(_xll.Woodstock.Analyst.Xcel.UDFs.GetIndicatorValue("OVOLTHOREC", "5 Famille de courbes="&amp;$F733&amp;";", _xll.Woodstock.Analyst.Xcel.UDFs.GetModelFilename(), _xll.Woodstock.Analyst.Xcel.UDFs.GetScenarioIndex(),"5"))/5,0,_xll.Woodstock.Analyst.Xcel.UDFs.GetIndicatorValue("OVOLTHOREC", "5 Famille de courbes="&amp;$F733&amp;";", _xll.Woodstock.Analyst.Xcel.UDFs.GetModelFilename(), _xll.Woodstock.Analyst.Xcel.UDFs.GetScenarioIndex(),"5"))/5</f>
        <v>0</v>
      </c>
      <c r="L733" s="253">
        <f>IF(ISERROR(_xll.Woodstock.Analyst.Xcel.UDFs.GetIndicatorValue("OVOLTHOREC", "5 Famille de courbes="&amp;$F733&amp;";", _xll.Woodstock.Analyst.Xcel.UDFs.GetModelFilename(), _xll.Woodstock.Analyst.Xcel.UDFs.GetScenarioIndex(),"6"))/5,0,_xll.Woodstock.Analyst.Xcel.UDFs.GetIndicatorValue("OVOLTHOREC", "5 Famille de courbes="&amp;$F733&amp;";", _xll.Woodstock.Analyst.Xcel.UDFs.GetModelFilename(), _xll.Woodstock.Analyst.Xcel.UDFs.GetScenarioIndex(),"6"))/5</f>
        <v>0</v>
      </c>
      <c r="M733" s="253">
        <f>IF(ISERROR(_xll.Woodstock.Analyst.Xcel.UDFs.GetIndicatorValueAverage("OVOLTHOREC", "5 Famille de courbes="&amp;$F733&amp;";", _xll.Woodstock.Analyst.Xcel.UDFs.GetModelFilename(), _xll.Woodstock.Analyst.Xcel.UDFs.GetScenarioIndex(),"2", "6"))/5,0,_xll.Woodstock.Analyst.Xcel.UDFs.GetIndicatorValueAverage("OVOLTHOREC", "5 Famille de courbes="&amp;$F733&amp;";", _xll.Woodstock.Analyst.Xcel.UDFs.GetModelFilename(), _xll.Woodstock.Analyst.Xcel.UDFs.GetScenarioIndex(),"2", "6"))/5</f>
        <v>0</v>
      </c>
      <c r="N733" s="437">
        <f t="shared" si="162"/>
        <v>0</v>
      </c>
      <c r="O733" s="241" t="b">
        <f t="shared" si="163"/>
        <v>1</v>
      </c>
    </row>
    <row r="734" spans="1:15" x14ac:dyDescent="0.25">
      <c r="A734" s="248" t="s">
        <v>36</v>
      </c>
      <c r="B734" s="248" t="s">
        <v>113</v>
      </c>
      <c r="C734" s="248" t="s">
        <v>36</v>
      </c>
      <c r="D734" s="248" t="s">
        <v>112</v>
      </c>
      <c r="E734" s="241" t="s">
        <v>11</v>
      </c>
      <c r="F734" s="249" t="str">
        <f t="shared" si="160"/>
        <v>FCTYF_PIG_PG</v>
      </c>
      <c r="G734" s="249" t="str">
        <f t="shared" si="161"/>
        <v>FCTYF_PIG_Pg_Total Résineux</v>
      </c>
      <c r="H734" s="253">
        <f>IF(ISERROR(_xll.Woodstock.Analyst.Xcel.UDFs.GetIndicatorValue("OVOLGRREC", "5 Famille de courbes="&amp;$F734&amp;";", _xll.Woodstock.Analyst.Xcel.UDFs.GetModelFilename(), _xll.Woodstock.Analyst.Xcel.UDFs.GetScenarioIndex(),"2"))/5,0,_xll.Woodstock.Analyst.Xcel.UDFs.GetIndicatorValue("OVOLGRREC", "5 Famille de courbes="&amp;$F734&amp;";", _xll.Woodstock.Analyst.Xcel.UDFs.GetModelFilename(), _xll.Woodstock.Analyst.Xcel.UDFs.GetScenarioIndex(),"2"))/5</f>
        <v>0</v>
      </c>
      <c r="I734" s="253">
        <f>IF(ISERROR(_xll.Woodstock.Analyst.Xcel.UDFs.GetIndicatorValue("OVOLGRREC", "5 Famille de courbes="&amp;$F734&amp;";", _xll.Woodstock.Analyst.Xcel.UDFs.GetModelFilename(), _xll.Woodstock.Analyst.Xcel.UDFs.GetScenarioIndex(),"3"))/5,0,_xll.Woodstock.Analyst.Xcel.UDFs.GetIndicatorValue("OVOLGRREC", "5 Famille de courbes="&amp;$F734&amp;";", _xll.Woodstock.Analyst.Xcel.UDFs.GetModelFilename(), _xll.Woodstock.Analyst.Xcel.UDFs.GetScenarioIndex(),"3"))/5</f>
        <v>0</v>
      </c>
      <c r="J734" s="253">
        <f>IF(ISERROR(_xll.Woodstock.Analyst.Xcel.UDFs.GetIndicatorValue("OVOLGRREC", "5 Famille de courbes="&amp;$F734&amp;";", _xll.Woodstock.Analyst.Xcel.UDFs.GetModelFilename(), _xll.Woodstock.Analyst.Xcel.UDFs.GetScenarioIndex(),"4"))/5,0,_xll.Woodstock.Analyst.Xcel.UDFs.GetIndicatorValue("OVOLGRREC", "5 Famille de courbes="&amp;$F734&amp;";", _xll.Woodstock.Analyst.Xcel.UDFs.GetModelFilename(), _xll.Woodstock.Analyst.Xcel.UDFs.GetScenarioIndex(),"4"))/5</f>
        <v>0</v>
      </c>
      <c r="K734" s="253">
        <f>IF(ISERROR(_xll.Woodstock.Analyst.Xcel.UDFs.GetIndicatorValue("OVOLGRREC", "5 Famille de courbes="&amp;$F734&amp;";", _xll.Woodstock.Analyst.Xcel.UDFs.GetModelFilename(), _xll.Woodstock.Analyst.Xcel.UDFs.GetScenarioIndex(),"5"))/5,0,_xll.Woodstock.Analyst.Xcel.UDFs.GetIndicatorValue("OVOLGRREC", "5 Famille de courbes="&amp;$F734&amp;";", _xll.Woodstock.Analyst.Xcel.UDFs.GetModelFilename(), _xll.Woodstock.Analyst.Xcel.UDFs.GetScenarioIndex(),"5"))/5</f>
        <v>1507.1539984201822</v>
      </c>
      <c r="L734" s="253">
        <f>IF(ISERROR(_xll.Woodstock.Analyst.Xcel.UDFs.GetIndicatorValue("OVOLGRREC", "5 Famille de courbes="&amp;$F734&amp;";", _xll.Woodstock.Analyst.Xcel.UDFs.GetModelFilename(), _xll.Woodstock.Analyst.Xcel.UDFs.GetScenarioIndex(),"6"))/5,0,_xll.Woodstock.Analyst.Xcel.UDFs.GetIndicatorValue("OVOLGRREC", "5 Famille de courbes="&amp;$F734&amp;";", _xll.Woodstock.Analyst.Xcel.UDFs.GetModelFilename(), _xll.Woodstock.Analyst.Xcel.UDFs.GetScenarioIndex(),"6"))/5</f>
        <v>265.1759912874698</v>
      </c>
      <c r="M734" s="253">
        <f>IF(ISERROR(_xll.Woodstock.Analyst.Xcel.UDFs.GetIndicatorValueAverage("OVOLGRREC", "5 Famille de courbes="&amp;$F734&amp;";", _xll.Woodstock.Analyst.Xcel.UDFs.GetModelFilename(), _xll.Woodstock.Analyst.Xcel.UDFs.GetScenarioIndex(),"2", "6"))/5,0,_xll.Woodstock.Analyst.Xcel.UDFs.GetIndicatorValueAverage("OVOLGRREC", "5 Famille de courbes="&amp;$F734&amp;";", _xll.Woodstock.Analyst.Xcel.UDFs.GetModelFilename(), _xll.Woodstock.Analyst.Xcel.UDFs.GetScenarioIndex(),"2", "6"))/5</f>
        <v>354.46599794153042</v>
      </c>
      <c r="N734" s="437">
        <f t="shared" si="162"/>
        <v>354.46599794153042</v>
      </c>
      <c r="O734" s="241" t="b">
        <f t="shared" si="163"/>
        <v>1</v>
      </c>
    </row>
    <row r="735" spans="1:15" x14ac:dyDescent="0.25">
      <c r="A735" s="248" t="s">
        <v>36</v>
      </c>
      <c r="B735" s="248" t="s">
        <v>113</v>
      </c>
      <c r="C735" s="248" t="s">
        <v>36</v>
      </c>
      <c r="D735" s="248" t="s">
        <v>112</v>
      </c>
      <c r="E735" s="241" t="s">
        <v>13</v>
      </c>
      <c r="F735" s="249" t="str">
        <f t="shared" si="160"/>
        <v>FCTYF_PIG_PG</v>
      </c>
      <c r="G735" s="249" t="str">
        <f t="shared" si="161"/>
        <v>FCTYF_PIG_Pg_Bouleau à papier</v>
      </c>
      <c r="H735" s="253">
        <f>IF(ISERROR(_xll.Woodstock.Analyst.Xcel.UDFs.GetIndicatorValue("OVOLBOPREC", "5 Famille de courbes="&amp;$F735&amp;";", _xll.Woodstock.Analyst.Xcel.UDFs.GetModelFilename(), _xll.Woodstock.Analyst.Xcel.UDFs.GetScenarioIndex(),"2"))/5,0,_xll.Woodstock.Analyst.Xcel.UDFs.GetIndicatorValue("OVOLBOPREC", "5 Famille de courbes="&amp;$F735&amp;";", _xll.Woodstock.Analyst.Xcel.UDFs.GetModelFilename(), _xll.Woodstock.Analyst.Xcel.UDFs.GetScenarioIndex(),"2"))/5</f>
        <v>0</v>
      </c>
      <c r="I735" s="253">
        <f>IF(ISERROR(_xll.Woodstock.Analyst.Xcel.UDFs.GetIndicatorValue("OVOLBOPREC", "5 Famille de courbes="&amp;$F735&amp;";", _xll.Woodstock.Analyst.Xcel.UDFs.GetModelFilename(), _xll.Woodstock.Analyst.Xcel.UDFs.GetScenarioIndex(),"3"))/5,0,_xll.Woodstock.Analyst.Xcel.UDFs.GetIndicatorValue("OVOLBOPREC", "5 Famille de courbes="&amp;$F735&amp;";", _xll.Woodstock.Analyst.Xcel.UDFs.GetModelFilename(), _xll.Woodstock.Analyst.Xcel.UDFs.GetScenarioIndex(),"3"))/5</f>
        <v>0</v>
      </c>
      <c r="J735" s="253">
        <f>IF(ISERROR(_xll.Woodstock.Analyst.Xcel.UDFs.GetIndicatorValue("OVOLBOPREC", "5 Famille de courbes="&amp;$F735&amp;";", _xll.Woodstock.Analyst.Xcel.UDFs.GetModelFilename(), _xll.Woodstock.Analyst.Xcel.UDFs.GetScenarioIndex(),"4"))/5,0,_xll.Woodstock.Analyst.Xcel.UDFs.GetIndicatorValue("OVOLBOPREC", "5 Famille de courbes="&amp;$F735&amp;";", _xll.Woodstock.Analyst.Xcel.UDFs.GetModelFilename(), _xll.Woodstock.Analyst.Xcel.UDFs.GetScenarioIndex(),"4"))/5</f>
        <v>0</v>
      </c>
      <c r="K735" s="253">
        <f>IF(ISERROR(_xll.Woodstock.Analyst.Xcel.UDFs.GetIndicatorValue("OVOLBOPREC", "5 Famille de courbes="&amp;$F735&amp;";", _xll.Woodstock.Analyst.Xcel.UDFs.GetModelFilename(), _xll.Woodstock.Analyst.Xcel.UDFs.GetScenarioIndex(),"5"))/5,0,_xll.Woodstock.Analyst.Xcel.UDFs.GetIndicatorValue("OVOLBOPREC", "5 Famille de courbes="&amp;$F735&amp;";", _xll.Woodstock.Analyst.Xcel.UDFs.GetModelFilename(), _xll.Woodstock.Analyst.Xcel.UDFs.GetScenarioIndex(),"5"))/5</f>
        <v>71.204136306352481</v>
      </c>
      <c r="L735" s="253">
        <f>IF(ISERROR(_xll.Woodstock.Analyst.Xcel.UDFs.GetIndicatorValue("OVOLBOPREC", "5 Famille de courbes="&amp;$F735&amp;";", _xll.Woodstock.Analyst.Xcel.UDFs.GetModelFilename(), _xll.Woodstock.Analyst.Xcel.UDFs.GetScenarioIndex(),"6"))/5,0,_xll.Woodstock.Analyst.Xcel.UDFs.GetIndicatorValue("OVOLBOPREC", "5 Famille de courbes="&amp;$F735&amp;";", _xll.Woodstock.Analyst.Xcel.UDFs.GetModelFilename(), _xll.Woodstock.Analyst.Xcel.UDFs.GetScenarioIndex(),"6"))/5</f>
        <v>12.528001417636881</v>
      </c>
      <c r="M735" s="253">
        <f>IF(ISERROR(_xll.Woodstock.Analyst.Xcel.UDFs.GetIndicatorValueAverage("OVOLBOPREC", "5 Famille de courbes="&amp;$F735&amp;";", _xll.Woodstock.Analyst.Xcel.UDFs.GetModelFilename(), _xll.Woodstock.Analyst.Xcel.UDFs.GetScenarioIndex(),"2", "6"))/5,0,_xll.Woodstock.Analyst.Xcel.UDFs.GetIndicatorValueAverage("OVOLBOPREC", "5 Famille de courbes="&amp;$F735&amp;";", _xll.Woodstock.Analyst.Xcel.UDFs.GetModelFilename(), _xll.Woodstock.Analyst.Xcel.UDFs.GetScenarioIndex(),"2", "6"))/5</f>
        <v>16.746427544797875</v>
      </c>
      <c r="N735" s="437">
        <f t="shared" si="162"/>
        <v>16.746427544797875</v>
      </c>
      <c r="O735" s="241" t="b">
        <f t="shared" si="163"/>
        <v>1</v>
      </c>
    </row>
    <row r="736" spans="1:15" x14ac:dyDescent="0.25">
      <c r="A736" s="248" t="s">
        <v>36</v>
      </c>
      <c r="B736" s="248" t="s">
        <v>113</v>
      </c>
      <c r="C736" s="248" t="s">
        <v>36</v>
      </c>
      <c r="D736" s="248" t="s">
        <v>112</v>
      </c>
      <c r="E736" s="241" t="s">
        <v>14</v>
      </c>
      <c r="F736" s="249" t="str">
        <f t="shared" si="160"/>
        <v>FCTYF_PIG_PG</v>
      </c>
      <c r="G736" s="249" t="str">
        <f t="shared" si="161"/>
        <v>FCTYF_PIG_Pg_Peupliers</v>
      </c>
      <c r="H736" s="253">
        <f>IF(ISERROR(_xll.Woodstock.Analyst.Xcel.UDFs.GetIndicatorValue("OVOLGPEUREC", "5 Famille de courbes="&amp;$F736&amp;";", _xll.Woodstock.Analyst.Xcel.UDFs.GetModelFilename(), _xll.Woodstock.Analyst.Xcel.UDFs.GetScenarioIndex(),"2"))/5,0,_xll.Woodstock.Analyst.Xcel.UDFs.GetIndicatorValue("OVOLGPEUREC", "5 Famille de courbes="&amp;$F736&amp;";", _xll.Woodstock.Analyst.Xcel.UDFs.GetModelFilename(), _xll.Woodstock.Analyst.Xcel.UDFs.GetScenarioIndex(),"2"))/5</f>
        <v>0</v>
      </c>
      <c r="I736" s="253">
        <f>IF(ISERROR(_xll.Woodstock.Analyst.Xcel.UDFs.GetIndicatorValue("OVOLGPEUREC", "5 Famille de courbes="&amp;$F736&amp;";", _xll.Woodstock.Analyst.Xcel.UDFs.GetModelFilename(), _xll.Woodstock.Analyst.Xcel.UDFs.GetScenarioIndex(),"3"))/5,0,_xll.Woodstock.Analyst.Xcel.UDFs.GetIndicatorValue("OVOLGPEUREC", "5 Famille de courbes="&amp;$F736&amp;";", _xll.Woodstock.Analyst.Xcel.UDFs.GetModelFilename(), _xll.Woodstock.Analyst.Xcel.UDFs.GetScenarioIndex(),"3"))/5</f>
        <v>0</v>
      </c>
      <c r="J736" s="253">
        <f>IF(ISERROR(_xll.Woodstock.Analyst.Xcel.UDFs.GetIndicatorValue("OVOLGPEUREC", "5 Famille de courbes="&amp;$F736&amp;";", _xll.Woodstock.Analyst.Xcel.UDFs.GetModelFilename(), _xll.Woodstock.Analyst.Xcel.UDFs.GetScenarioIndex(),"4"))/5,0,_xll.Woodstock.Analyst.Xcel.UDFs.GetIndicatorValue("OVOLGPEUREC", "5 Famille de courbes="&amp;$F736&amp;";", _xll.Woodstock.Analyst.Xcel.UDFs.GetModelFilename(), _xll.Woodstock.Analyst.Xcel.UDFs.GetScenarioIndex(),"4"))/5</f>
        <v>0</v>
      </c>
      <c r="K736" s="253">
        <f>IF(ISERROR(_xll.Woodstock.Analyst.Xcel.UDFs.GetIndicatorValue("OVOLGPEUREC", "5 Famille de courbes="&amp;$F736&amp;";", _xll.Woodstock.Analyst.Xcel.UDFs.GetModelFilename(), _xll.Woodstock.Analyst.Xcel.UDFs.GetScenarioIndex(),"5"))/5,0,_xll.Woodstock.Analyst.Xcel.UDFs.GetIndicatorValue("OVOLGPEUREC", "5 Famille de courbes="&amp;$F736&amp;";", _xll.Woodstock.Analyst.Xcel.UDFs.GetModelFilename(), _xll.Woodstock.Analyst.Xcel.UDFs.GetScenarioIndex(),"5"))/5</f>
        <v>15.823138781598823</v>
      </c>
      <c r="L736" s="253">
        <f>IF(ISERROR(_xll.Woodstock.Analyst.Xcel.UDFs.GetIndicatorValue("OVOLGPEUREC", "5 Famille de courbes="&amp;$F736&amp;";", _xll.Woodstock.Analyst.Xcel.UDFs.GetModelFilename(), _xll.Woodstock.Analyst.Xcel.UDFs.GetScenarioIndex(),"6"))/5,0,_xll.Woodstock.Analyst.Xcel.UDFs.GetIndicatorValue("OVOLGPEUREC", "5 Famille de courbes="&amp;$F736&amp;";", _xll.Woodstock.Analyst.Xcel.UDFs.GetModelFilename(), _xll.Woodstock.Analyst.Xcel.UDFs.GetScenarioIndex(),"6"))/5</f>
        <v>2.7839998540878286</v>
      </c>
      <c r="M736" s="253">
        <f>IF(ISERROR(_xll.Woodstock.Analyst.Xcel.UDFs.GetIndicatorValueAverage("OVOLGPEUREC", "5 Famille de courbes="&amp;$F736&amp;";", _xll.Woodstock.Analyst.Xcel.UDFs.GetModelFilename(), _xll.Woodstock.Analyst.Xcel.UDFs.GetScenarioIndex(),"2", "6"))/5,0,_xll.Woodstock.Analyst.Xcel.UDFs.GetIndicatorValueAverage("OVOLGPEUREC", "5 Famille de courbes="&amp;$F736&amp;";", _xll.Woodstock.Analyst.Xcel.UDFs.GetModelFilename(), _xll.Woodstock.Analyst.Xcel.UDFs.GetScenarioIndex(),"2", "6"))/5</f>
        <v>3.7214277271373306</v>
      </c>
      <c r="N736" s="437">
        <f t="shared" si="162"/>
        <v>3.7214277271373306</v>
      </c>
      <c r="O736" s="241" t="b">
        <f t="shared" si="163"/>
        <v>1</v>
      </c>
    </row>
    <row r="737" spans="1:15" x14ac:dyDescent="0.25">
      <c r="A737" s="248" t="s">
        <v>36</v>
      </c>
      <c r="B737" s="248" t="s">
        <v>113</v>
      </c>
      <c r="C737" s="248" t="s">
        <v>36</v>
      </c>
      <c r="D737" s="248" t="s">
        <v>112</v>
      </c>
      <c r="E737" s="241" t="s">
        <v>15</v>
      </c>
      <c r="F737" s="249" t="str">
        <f t="shared" si="160"/>
        <v>FCTYF_PIG_PG</v>
      </c>
      <c r="G737" s="249" t="str">
        <f t="shared" si="161"/>
        <v>FCTYF_PIG_Pg_Érable rouge</v>
      </c>
      <c r="H737" s="253">
        <f>IF(ISERROR(_xll.Woodstock.Analyst.Xcel.UDFs.GetIndicatorValue("OVOLERRREC", "5 Famille de courbes="&amp;$F737&amp;";", _xll.Woodstock.Analyst.Xcel.UDFs.GetModelFilename(), _xll.Woodstock.Analyst.Xcel.UDFs.GetScenarioIndex(),"2"))/5,0,_xll.Woodstock.Analyst.Xcel.UDFs.GetIndicatorValue("OVOLERRREC", "5 Famille de courbes="&amp;$F737&amp;";", _xll.Woodstock.Analyst.Xcel.UDFs.GetModelFilename(), _xll.Woodstock.Analyst.Xcel.UDFs.GetScenarioIndex(),"2"))/5</f>
        <v>0</v>
      </c>
      <c r="I737" s="253">
        <f>IF(ISERROR(_xll.Woodstock.Analyst.Xcel.UDFs.GetIndicatorValue("OVOLERRREC", "5 Famille de courbes="&amp;$F737&amp;";", _xll.Woodstock.Analyst.Xcel.UDFs.GetModelFilename(), _xll.Woodstock.Analyst.Xcel.UDFs.GetScenarioIndex(),"3"))/5,0,_xll.Woodstock.Analyst.Xcel.UDFs.GetIndicatorValue("OVOLERRREC", "5 Famille de courbes="&amp;$F737&amp;";", _xll.Woodstock.Analyst.Xcel.UDFs.GetModelFilename(), _xll.Woodstock.Analyst.Xcel.UDFs.GetScenarioIndex(),"3"))/5</f>
        <v>0</v>
      </c>
      <c r="J737" s="253">
        <f>IF(ISERROR(_xll.Woodstock.Analyst.Xcel.UDFs.GetIndicatorValue("OVOLERRREC", "5 Famille de courbes="&amp;$F737&amp;";", _xll.Woodstock.Analyst.Xcel.UDFs.GetModelFilename(), _xll.Woodstock.Analyst.Xcel.UDFs.GetScenarioIndex(),"4"))/5,0,_xll.Woodstock.Analyst.Xcel.UDFs.GetIndicatorValue("OVOLERRREC", "5 Famille de courbes="&amp;$F737&amp;";", _xll.Woodstock.Analyst.Xcel.UDFs.GetModelFilename(), _xll.Woodstock.Analyst.Xcel.UDFs.GetScenarioIndex(),"4"))/5</f>
        <v>0</v>
      </c>
      <c r="K737" s="253">
        <f>IF(ISERROR(_xll.Woodstock.Analyst.Xcel.UDFs.GetIndicatorValue("OVOLERRREC", "5 Famille de courbes="&amp;$F737&amp;";", _xll.Woodstock.Analyst.Xcel.UDFs.GetModelFilename(), _xll.Woodstock.Analyst.Xcel.UDFs.GetScenarioIndex(),"5"))/5,0,_xll.Woodstock.Analyst.Xcel.UDFs.GetIndicatorValue("OVOLERRREC", "5 Famille de courbes="&amp;$F737&amp;";", _xll.Woodstock.Analyst.Xcel.UDFs.GetModelFilename(), _xll.Woodstock.Analyst.Xcel.UDFs.GetScenarioIndex(),"5"))/5</f>
        <v>0</v>
      </c>
      <c r="L737" s="253">
        <f>IF(ISERROR(_xll.Woodstock.Analyst.Xcel.UDFs.GetIndicatorValue("OVOLERRREC", "5 Famille de courbes="&amp;$F737&amp;";", _xll.Woodstock.Analyst.Xcel.UDFs.GetModelFilename(), _xll.Woodstock.Analyst.Xcel.UDFs.GetScenarioIndex(),"6"))/5,0,_xll.Woodstock.Analyst.Xcel.UDFs.GetIndicatorValue("OVOLERRREC", "5 Famille de courbes="&amp;$F737&amp;";", _xll.Woodstock.Analyst.Xcel.UDFs.GetModelFilename(), _xll.Woodstock.Analyst.Xcel.UDFs.GetScenarioIndex(),"6"))/5</f>
        <v>0</v>
      </c>
      <c r="M737" s="253">
        <f>IF(ISERROR(_xll.Woodstock.Analyst.Xcel.UDFs.GetIndicatorValueAverage("OVOLERRREC", "5 Famille de courbes="&amp;$F737&amp;";", _xll.Woodstock.Analyst.Xcel.UDFs.GetModelFilename(), _xll.Woodstock.Analyst.Xcel.UDFs.GetScenarioIndex(),"2", "6"))/5,0,_xll.Woodstock.Analyst.Xcel.UDFs.GetIndicatorValueAverage("OVOLERRREC", "5 Famille de courbes="&amp;$F737&amp;";", _xll.Woodstock.Analyst.Xcel.UDFs.GetModelFilename(), _xll.Woodstock.Analyst.Xcel.UDFs.GetScenarioIndex(),"2", "6"))/5</f>
        <v>0</v>
      </c>
      <c r="N737" s="437">
        <f t="shared" si="162"/>
        <v>0</v>
      </c>
      <c r="O737" s="241" t="b">
        <f t="shared" si="163"/>
        <v>1</v>
      </c>
    </row>
    <row r="738" spans="1:15" x14ac:dyDescent="0.25">
      <c r="A738" s="248" t="s">
        <v>36</v>
      </c>
      <c r="B738" s="248" t="s">
        <v>113</v>
      </c>
      <c r="C738" s="248" t="s">
        <v>36</v>
      </c>
      <c r="D738" s="248" t="s">
        <v>112</v>
      </c>
      <c r="E738" s="241" t="s">
        <v>17</v>
      </c>
      <c r="F738" s="249" t="str">
        <f t="shared" si="160"/>
        <v>FCTYF_PIG_PG</v>
      </c>
      <c r="G738" s="249" t="str">
        <f t="shared" si="161"/>
        <v>FCTYF_PIG_Pg_Sous-total F. Intolérants</v>
      </c>
      <c r="H738" s="253">
        <f>IF(ISERROR(_xll.Woodstock.Analyst.Xcel.UDFs.GetIndicatorValue("OVOLGFIREC", "5 Famille de courbes="&amp;$F738&amp;";", _xll.Woodstock.Analyst.Xcel.UDFs.GetModelFilename(), _xll.Woodstock.Analyst.Xcel.UDFs.GetScenarioIndex(),"2"))/5,0,_xll.Woodstock.Analyst.Xcel.UDFs.GetIndicatorValue("OVOLGFIREC", "5 Famille de courbes="&amp;$F738&amp;";", _xll.Woodstock.Analyst.Xcel.UDFs.GetModelFilename(), _xll.Woodstock.Analyst.Xcel.UDFs.GetScenarioIndex(),"2"))/5</f>
        <v>0</v>
      </c>
      <c r="I738" s="253">
        <f>IF(ISERROR(_xll.Woodstock.Analyst.Xcel.UDFs.GetIndicatorValue("OVOLGFIREC", "5 Famille de courbes="&amp;$F738&amp;";", _xll.Woodstock.Analyst.Xcel.UDFs.GetModelFilename(), _xll.Woodstock.Analyst.Xcel.UDFs.GetScenarioIndex(),"3"))/5,0,_xll.Woodstock.Analyst.Xcel.UDFs.GetIndicatorValue("OVOLGFIREC", "5 Famille de courbes="&amp;$F738&amp;";", _xll.Woodstock.Analyst.Xcel.UDFs.GetModelFilename(), _xll.Woodstock.Analyst.Xcel.UDFs.GetScenarioIndex(),"3"))/5</f>
        <v>0</v>
      </c>
      <c r="J738" s="253">
        <f>IF(ISERROR(_xll.Woodstock.Analyst.Xcel.UDFs.GetIndicatorValue("OVOLGFIREC", "5 Famille de courbes="&amp;$F738&amp;";", _xll.Woodstock.Analyst.Xcel.UDFs.GetModelFilename(), _xll.Woodstock.Analyst.Xcel.UDFs.GetScenarioIndex(),"4"))/5,0,_xll.Woodstock.Analyst.Xcel.UDFs.GetIndicatorValue("OVOLGFIREC", "5 Famille de courbes="&amp;$F738&amp;";", _xll.Woodstock.Analyst.Xcel.UDFs.GetModelFilename(), _xll.Woodstock.Analyst.Xcel.UDFs.GetScenarioIndex(),"4"))/5</f>
        <v>0</v>
      </c>
      <c r="K738" s="253">
        <f>IF(ISERROR(_xll.Woodstock.Analyst.Xcel.UDFs.GetIndicatorValue("OVOLGFIREC", "5 Famille de courbes="&amp;$F738&amp;";", _xll.Woodstock.Analyst.Xcel.UDFs.GetModelFilename(), _xll.Woodstock.Analyst.Xcel.UDFs.GetScenarioIndex(),"5"))/5,0,_xll.Woodstock.Analyst.Xcel.UDFs.GetIndicatorValue("OVOLGFIREC", "5 Famille de courbes="&amp;$F738&amp;";", _xll.Woodstock.Analyst.Xcel.UDFs.GetModelFilename(), _xll.Woodstock.Analyst.Xcel.UDFs.GetScenarioIndex(),"5"))/5</f>
        <v>87.027260940961966</v>
      </c>
      <c r="L738" s="253">
        <f>IF(ISERROR(_xll.Woodstock.Analyst.Xcel.UDFs.GetIndicatorValue("OVOLGFIREC", "5 Famille de courbes="&amp;$F738&amp;";", _xll.Woodstock.Analyst.Xcel.UDFs.GetModelFilename(), _xll.Woodstock.Analyst.Xcel.UDFs.GetScenarioIndex(),"6"))/5,0,_xll.Woodstock.Analyst.Xcel.UDFs.GetIndicatorValue("OVOLGFIREC", "5 Famille de courbes="&amp;$F738&amp;";", _xll.Woodstock.Analyst.Xcel.UDFs.GetModelFilename(), _xll.Woodstock.Analyst.Xcel.UDFs.GetScenarioIndex(),"6"))/5</f>
        <v>15.311998782634726</v>
      </c>
      <c r="M738" s="253">
        <f>IF(ISERROR(_xll.Woodstock.Analyst.Xcel.UDFs.GetIndicatorValueAverage("OVOLGFIREC", "5 Famille de courbes="&amp;$F738&amp;";", _xll.Woodstock.Analyst.Xcel.UDFs.GetModelFilename(), _xll.Woodstock.Analyst.Xcel.UDFs.GetScenarioIndex(),"2", "6"))/5,0,_xll.Woodstock.Analyst.Xcel.UDFs.GetIndicatorValueAverage("OVOLGFIREC", "5 Famille de courbes="&amp;$F738&amp;";", _xll.Woodstock.Analyst.Xcel.UDFs.GetModelFilename(), _xll.Woodstock.Analyst.Xcel.UDFs.GetScenarioIndex(),"2", "6"))/5</f>
        <v>20.467851944719339</v>
      </c>
      <c r="N738" s="437">
        <f t="shared" si="162"/>
        <v>20.467851944719339</v>
      </c>
      <c r="O738" s="241" t="b">
        <f t="shared" si="163"/>
        <v>1</v>
      </c>
    </row>
    <row r="739" spans="1:15" x14ac:dyDescent="0.25">
      <c r="A739" s="248" t="s">
        <v>36</v>
      </c>
      <c r="B739" s="248" t="s">
        <v>113</v>
      </c>
      <c r="C739" s="248" t="s">
        <v>36</v>
      </c>
      <c r="D739" s="248" t="s">
        <v>112</v>
      </c>
      <c r="E739" s="241" t="s">
        <v>18</v>
      </c>
      <c r="F739" s="249" t="str">
        <f t="shared" si="160"/>
        <v>FCTYF_PIG_PG</v>
      </c>
      <c r="G739" s="249" t="str">
        <f t="shared" si="161"/>
        <v>FCTYF_PIG_Pg_Bouleau jaune</v>
      </c>
      <c r="H739" s="253">
        <f>IF(ISERROR(_xll.Woodstock.Analyst.Xcel.UDFs.GetIndicatorValue("OVOLBOJREC", "5 Famille de courbes="&amp;$F739&amp;";", _xll.Woodstock.Analyst.Xcel.UDFs.GetModelFilename(), _xll.Woodstock.Analyst.Xcel.UDFs.GetScenarioIndex(),"2"))/5,0,_xll.Woodstock.Analyst.Xcel.UDFs.GetIndicatorValue("OVOLBOJREC", "5 Famille de courbes="&amp;$F739&amp;";", _xll.Woodstock.Analyst.Xcel.UDFs.GetModelFilename(), _xll.Woodstock.Analyst.Xcel.UDFs.GetScenarioIndex(),"2"))/5</f>
        <v>0</v>
      </c>
      <c r="I739" s="253">
        <f>IF(ISERROR(_xll.Woodstock.Analyst.Xcel.UDFs.GetIndicatorValue("OVOLBOJREC", "5 Famille de courbes="&amp;$F739&amp;";", _xll.Woodstock.Analyst.Xcel.UDFs.GetModelFilename(), _xll.Woodstock.Analyst.Xcel.UDFs.GetScenarioIndex(),"3"))/5,0,_xll.Woodstock.Analyst.Xcel.UDFs.GetIndicatorValue("OVOLBOJREC", "5 Famille de courbes="&amp;$F739&amp;";", _xll.Woodstock.Analyst.Xcel.UDFs.GetModelFilename(), _xll.Woodstock.Analyst.Xcel.UDFs.GetScenarioIndex(),"3"))/5</f>
        <v>0</v>
      </c>
      <c r="J739" s="253">
        <f>IF(ISERROR(_xll.Woodstock.Analyst.Xcel.UDFs.GetIndicatorValue("OVOLBOJREC", "5 Famille de courbes="&amp;$F739&amp;";", _xll.Woodstock.Analyst.Xcel.UDFs.GetModelFilename(), _xll.Woodstock.Analyst.Xcel.UDFs.GetScenarioIndex(),"4"))/5,0,_xll.Woodstock.Analyst.Xcel.UDFs.GetIndicatorValue("OVOLBOJREC", "5 Famille de courbes="&amp;$F739&amp;";", _xll.Woodstock.Analyst.Xcel.UDFs.GetModelFilename(), _xll.Woodstock.Analyst.Xcel.UDFs.GetScenarioIndex(),"4"))/5</f>
        <v>0</v>
      </c>
      <c r="K739" s="253">
        <f>IF(ISERROR(_xll.Woodstock.Analyst.Xcel.UDFs.GetIndicatorValue("OVOLBOJREC", "5 Famille de courbes="&amp;$F739&amp;";", _xll.Woodstock.Analyst.Xcel.UDFs.GetModelFilename(), _xll.Woodstock.Analyst.Xcel.UDFs.GetScenarioIndex(),"5"))/5,0,_xll.Woodstock.Analyst.Xcel.UDFs.GetIndicatorValue("OVOLBOJREC", "5 Famille de courbes="&amp;$F739&amp;";", _xll.Woodstock.Analyst.Xcel.UDFs.GetModelFilename(), _xll.Woodstock.Analyst.Xcel.UDFs.GetScenarioIndex(),"5"))/5</f>
        <v>0</v>
      </c>
      <c r="L739" s="253">
        <f>IF(ISERROR(_xll.Woodstock.Analyst.Xcel.UDFs.GetIndicatorValue("OVOLBOJREC", "5 Famille de courbes="&amp;$F739&amp;";", _xll.Woodstock.Analyst.Xcel.UDFs.GetModelFilename(), _xll.Woodstock.Analyst.Xcel.UDFs.GetScenarioIndex(),"6"))/5,0,_xll.Woodstock.Analyst.Xcel.UDFs.GetIndicatorValue("OVOLBOJREC", "5 Famille de courbes="&amp;$F739&amp;";", _xll.Woodstock.Analyst.Xcel.UDFs.GetModelFilename(), _xll.Woodstock.Analyst.Xcel.UDFs.GetScenarioIndex(),"6"))/5</f>
        <v>0</v>
      </c>
      <c r="M739" s="253">
        <f>IF(ISERROR(_xll.Woodstock.Analyst.Xcel.UDFs.GetIndicatorValueAverage("OVOLBOJREC", "5 Famille de courbes="&amp;$F739&amp;";", _xll.Woodstock.Analyst.Xcel.UDFs.GetModelFilename(), _xll.Woodstock.Analyst.Xcel.UDFs.GetScenarioIndex(),"2", "6"))/5,0,_xll.Woodstock.Analyst.Xcel.UDFs.GetIndicatorValueAverage("OVOLBOJREC", "5 Famille de courbes="&amp;$F739&amp;";", _xll.Woodstock.Analyst.Xcel.UDFs.GetModelFilename(), _xll.Woodstock.Analyst.Xcel.UDFs.GetScenarioIndex(),"2", "6"))/5</f>
        <v>0</v>
      </c>
      <c r="N739" s="437">
        <f t="shared" si="162"/>
        <v>0</v>
      </c>
      <c r="O739" s="241" t="b">
        <f t="shared" si="163"/>
        <v>1</v>
      </c>
    </row>
    <row r="740" spans="1:15" x14ac:dyDescent="0.25">
      <c r="A740" s="248" t="s">
        <v>36</v>
      </c>
      <c r="B740" s="248" t="s">
        <v>113</v>
      </c>
      <c r="C740" s="248" t="s">
        <v>36</v>
      </c>
      <c r="D740" s="248" t="s">
        <v>112</v>
      </c>
      <c r="E740" s="241" t="s">
        <v>19</v>
      </c>
      <c r="F740" s="249" t="str">
        <f t="shared" si="160"/>
        <v>FCTYF_PIG_PG</v>
      </c>
      <c r="G740" s="249" t="str">
        <f t="shared" si="161"/>
        <v>FCTYF_PIG_Pg_Érable à sucre</v>
      </c>
      <c r="H740" s="253">
        <f>IF(ISERROR(_xll.Woodstock.Analyst.Xcel.UDFs.GetIndicatorValue("OVOLERSREC", "5 Famille de courbes="&amp;$F740&amp;";", _xll.Woodstock.Analyst.Xcel.UDFs.GetModelFilename(), _xll.Woodstock.Analyst.Xcel.UDFs.GetScenarioIndex(),"2"))/5,0,_xll.Woodstock.Analyst.Xcel.UDFs.GetIndicatorValue("OVOLERSREC", "5 Famille de courbes="&amp;$F740&amp;";", _xll.Woodstock.Analyst.Xcel.UDFs.GetModelFilename(), _xll.Woodstock.Analyst.Xcel.UDFs.GetScenarioIndex(),"2"))/5</f>
        <v>0</v>
      </c>
      <c r="I740" s="253">
        <f>IF(ISERROR(_xll.Woodstock.Analyst.Xcel.UDFs.GetIndicatorValue("OVOLERSREC", "5 Famille de courbes="&amp;$F740&amp;";", _xll.Woodstock.Analyst.Xcel.UDFs.GetModelFilename(), _xll.Woodstock.Analyst.Xcel.UDFs.GetScenarioIndex(),"3"))/5,0,_xll.Woodstock.Analyst.Xcel.UDFs.GetIndicatorValue("OVOLERSREC", "5 Famille de courbes="&amp;$F740&amp;";", _xll.Woodstock.Analyst.Xcel.UDFs.GetModelFilename(), _xll.Woodstock.Analyst.Xcel.UDFs.GetScenarioIndex(),"3"))/5</f>
        <v>0</v>
      </c>
      <c r="J740" s="253">
        <f>IF(ISERROR(_xll.Woodstock.Analyst.Xcel.UDFs.GetIndicatorValue("OVOLERSREC", "5 Famille de courbes="&amp;$F740&amp;";", _xll.Woodstock.Analyst.Xcel.UDFs.GetModelFilename(), _xll.Woodstock.Analyst.Xcel.UDFs.GetScenarioIndex(),"4"))/5,0,_xll.Woodstock.Analyst.Xcel.UDFs.GetIndicatorValue("OVOLERSREC", "5 Famille de courbes="&amp;$F740&amp;";", _xll.Woodstock.Analyst.Xcel.UDFs.GetModelFilename(), _xll.Woodstock.Analyst.Xcel.UDFs.GetScenarioIndex(),"4"))/5</f>
        <v>0</v>
      </c>
      <c r="K740" s="253">
        <f>IF(ISERROR(_xll.Woodstock.Analyst.Xcel.UDFs.GetIndicatorValue("OVOLERSREC", "5 Famille de courbes="&amp;$F740&amp;";", _xll.Woodstock.Analyst.Xcel.UDFs.GetModelFilename(), _xll.Woodstock.Analyst.Xcel.UDFs.GetScenarioIndex(),"5"))/5,0,_xll.Woodstock.Analyst.Xcel.UDFs.GetIndicatorValue("OVOLERSREC", "5 Famille de courbes="&amp;$F740&amp;";", _xll.Woodstock.Analyst.Xcel.UDFs.GetModelFilename(), _xll.Woodstock.Analyst.Xcel.UDFs.GetScenarioIndex(),"5"))/5</f>
        <v>0</v>
      </c>
      <c r="L740" s="253">
        <f>IF(ISERROR(_xll.Woodstock.Analyst.Xcel.UDFs.GetIndicatorValue("OVOLERSREC", "5 Famille de courbes="&amp;$F740&amp;";", _xll.Woodstock.Analyst.Xcel.UDFs.GetModelFilename(), _xll.Woodstock.Analyst.Xcel.UDFs.GetScenarioIndex(),"6"))/5,0,_xll.Woodstock.Analyst.Xcel.UDFs.GetIndicatorValue("OVOLERSREC", "5 Famille de courbes="&amp;$F740&amp;";", _xll.Woodstock.Analyst.Xcel.UDFs.GetModelFilename(), _xll.Woodstock.Analyst.Xcel.UDFs.GetScenarioIndex(),"6"))/5</f>
        <v>0</v>
      </c>
      <c r="M740" s="253">
        <f>IF(ISERROR(_xll.Woodstock.Analyst.Xcel.UDFs.GetIndicatorValueAverage("OVOLERSREC", "5 Famille de courbes="&amp;$F740&amp;";", _xll.Woodstock.Analyst.Xcel.UDFs.GetModelFilename(), _xll.Woodstock.Analyst.Xcel.UDFs.GetScenarioIndex(),"2", "6"))/5,0,_xll.Woodstock.Analyst.Xcel.UDFs.GetIndicatorValueAverage("OVOLERSREC", "5 Famille de courbes="&amp;$F740&amp;";", _xll.Woodstock.Analyst.Xcel.UDFs.GetModelFilename(), _xll.Woodstock.Analyst.Xcel.UDFs.GetScenarioIndex(),"2", "6"))/5</f>
        <v>0</v>
      </c>
      <c r="N740" s="437">
        <f t="shared" si="162"/>
        <v>0</v>
      </c>
      <c r="O740" s="241" t="b">
        <f t="shared" si="163"/>
        <v>1</v>
      </c>
    </row>
    <row r="741" spans="1:15" x14ac:dyDescent="0.25">
      <c r="A741" s="248" t="s">
        <v>36</v>
      </c>
      <c r="B741" s="248" t="s">
        <v>113</v>
      </c>
      <c r="C741" s="248" t="s">
        <v>36</v>
      </c>
      <c r="D741" s="248" t="s">
        <v>112</v>
      </c>
      <c r="E741" s="241" t="s">
        <v>21</v>
      </c>
      <c r="F741" s="249" t="str">
        <f t="shared" si="160"/>
        <v>FCTYF_PIG_PG</v>
      </c>
      <c r="G741" s="249" t="str">
        <f t="shared" si="161"/>
        <v>FCTYF_PIG_Pg_Sous-total F. Tolérants</v>
      </c>
      <c r="H741" s="253">
        <f>IF(ISERROR(_xll.Woodstock.Analyst.Xcel.UDFs.GetIndicatorValue("OVOLGFTREC", "5 Famille de courbes="&amp;$F741&amp;";", _xll.Woodstock.Analyst.Xcel.UDFs.GetModelFilename(), _xll.Woodstock.Analyst.Xcel.UDFs.GetScenarioIndex(),"2"))/5,0,_xll.Woodstock.Analyst.Xcel.UDFs.GetIndicatorValue("OVOLGFTREC", "5 Famille de courbes="&amp;$F741&amp;";", _xll.Woodstock.Analyst.Xcel.UDFs.GetModelFilename(), _xll.Woodstock.Analyst.Xcel.UDFs.GetScenarioIndex(),"2"))/5</f>
        <v>0</v>
      </c>
      <c r="I741" s="253">
        <f>IF(ISERROR(_xll.Woodstock.Analyst.Xcel.UDFs.GetIndicatorValue("OVOLGFTREC", "5 Famille de courbes="&amp;$F741&amp;";", _xll.Woodstock.Analyst.Xcel.UDFs.GetModelFilename(), _xll.Woodstock.Analyst.Xcel.UDFs.GetScenarioIndex(),"3"))/5,0,_xll.Woodstock.Analyst.Xcel.UDFs.GetIndicatorValue("OVOLGFTREC", "5 Famille de courbes="&amp;$F741&amp;";", _xll.Woodstock.Analyst.Xcel.UDFs.GetModelFilename(), _xll.Woodstock.Analyst.Xcel.UDFs.GetScenarioIndex(),"3"))/5</f>
        <v>0</v>
      </c>
      <c r="J741" s="253">
        <f>IF(ISERROR(_xll.Woodstock.Analyst.Xcel.UDFs.GetIndicatorValue("OVOLGFTREC", "5 Famille de courbes="&amp;$F741&amp;";", _xll.Woodstock.Analyst.Xcel.UDFs.GetModelFilename(), _xll.Woodstock.Analyst.Xcel.UDFs.GetScenarioIndex(),"4"))/5,0,_xll.Woodstock.Analyst.Xcel.UDFs.GetIndicatorValue("OVOLGFTREC", "5 Famille de courbes="&amp;$F741&amp;";", _xll.Woodstock.Analyst.Xcel.UDFs.GetModelFilename(), _xll.Woodstock.Analyst.Xcel.UDFs.GetScenarioIndex(),"4"))/5</f>
        <v>0</v>
      </c>
      <c r="K741" s="253">
        <f>IF(ISERROR(_xll.Woodstock.Analyst.Xcel.UDFs.GetIndicatorValue("OVOLGFTREC", "5 Famille de courbes="&amp;$F741&amp;";", _xll.Woodstock.Analyst.Xcel.UDFs.GetModelFilename(), _xll.Woodstock.Analyst.Xcel.UDFs.GetScenarioIndex(),"5"))/5,0,_xll.Woodstock.Analyst.Xcel.UDFs.GetIndicatorValue("OVOLGFTREC", "5 Famille de courbes="&amp;$F741&amp;";", _xll.Woodstock.Analyst.Xcel.UDFs.GetModelFilename(), _xll.Woodstock.Analyst.Xcel.UDFs.GetScenarioIndex(),"5"))/5</f>
        <v>0</v>
      </c>
      <c r="L741" s="253">
        <f>IF(ISERROR(_xll.Woodstock.Analyst.Xcel.UDFs.GetIndicatorValue("OVOLGFTREC", "5 Famille de courbes="&amp;$F741&amp;";", _xll.Woodstock.Analyst.Xcel.UDFs.GetModelFilename(), _xll.Woodstock.Analyst.Xcel.UDFs.GetScenarioIndex(),"6"))/5,0,_xll.Woodstock.Analyst.Xcel.UDFs.GetIndicatorValue("OVOLGFTREC", "5 Famille de courbes="&amp;$F741&amp;";", _xll.Woodstock.Analyst.Xcel.UDFs.GetModelFilename(), _xll.Woodstock.Analyst.Xcel.UDFs.GetScenarioIndex(),"6"))/5</f>
        <v>0</v>
      </c>
      <c r="M741" s="253">
        <f>IF(ISERROR(_xll.Woodstock.Analyst.Xcel.UDFs.GetIndicatorValueAverage("OVOLGFTREC", "5 Famille de courbes="&amp;$F741&amp;";", _xll.Woodstock.Analyst.Xcel.UDFs.GetModelFilename(), _xll.Woodstock.Analyst.Xcel.UDFs.GetScenarioIndex(),"2", "6"))/5,0,_xll.Woodstock.Analyst.Xcel.UDFs.GetIndicatorValueAverage("OVOLGFTREC", "5 Famille de courbes="&amp;$F741&amp;";", _xll.Woodstock.Analyst.Xcel.UDFs.GetModelFilename(), _xll.Woodstock.Analyst.Xcel.UDFs.GetScenarioIndex(),"2", "6"))/5</f>
        <v>0</v>
      </c>
      <c r="N741" s="437">
        <f t="shared" si="162"/>
        <v>0</v>
      </c>
      <c r="O741" s="241" t="b">
        <f t="shared" si="163"/>
        <v>1</v>
      </c>
    </row>
    <row r="742" spans="1:15" x14ac:dyDescent="0.25">
      <c r="A742" s="248" t="s">
        <v>36</v>
      </c>
      <c r="B742" s="248" t="s">
        <v>113</v>
      </c>
      <c r="C742" s="248" t="s">
        <v>36</v>
      </c>
      <c r="D742" s="248" t="s">
        <v>112</v>
      </c>
      <c r="E742" s="241" t="s">
        <v>39</v>
      </c>
      <c r="F742" s="249" t="str">
        <f t="shared" si="160"/>
        <v>FCTYF_PIG_PG</v>
      </c>
      <c r="G742" s="249" t="str">
        <f t="shared" si="161"/>
        <v>FCTYF_PIG_Pg_Total Résineux &amp; Feuillus</v>
      </c>
      <c r="H742" s="253">
        <f>IF(ISERROR(_xll.Woodstock.Analyst.Xcel.UDFs.GetIndicatorValue("OVOLTOTREC", "5 Famille de courbes="&amp;$F742&amp;";", _xll.Woodstock.Analyst.Xcel.UDFs.GetModelFilename(), _xll.Woodstock.Analyst.Xcel.UDFs.GetScenarioIndex(),"2"))/5,0,_xll.Woodstock.Analyst.Xcel.UDFs.GetIndicatorValue("OVOLTOTREC", "5 Famille de courbes="&amp;$F742&amp;";", _xll.Woodstock.Analyst.Xcel.UDFs.GetModelFilename(), _xll.Woodstock.Analyst.Xcel.UDFs.GetScenarioIndex(),"2"))/5</f>
        <v>0</v>
      </c>
      <c r="I742" s="253">
        <f>IF(ISERROR(_xll.Woodstock.Analyst.Xcel.UDFs.GetIndicatorValue("OVOLTOTREC", "5 Famille de courbes="&amp;$F742&amp;";", _xll.Woodstock.Analyst.Xcel.UDFs.GetModelFilename(), _xll.Woodstock.Analyst.Xcel.UDFs.GetScenarioIndex(),"3"))/5,0,_xll.Woodstock.Analyst.Xcel.UDFs.GetIndicatorValue("OVOLTOTREC", "5 Famille de courbes="&amp;$F742&amp;";", _xll.Woodstock.Analyst.Xcel.UDFs.GetModelFilename(), _xll.Woodstock.Analyst.Xcel.UDFs.GetScenarioIndex(),"3"))/5</f>
        <v>0</v>
      </c>
      <c r="J742" s="253">
        <f>IF(ISERROR(_xll.Woodstock.Analyst.Xcel.UDFs.GetIndicatorValue("OVOLTOTREC", "5 Famille de courbes="&amp;$F742&amp;";", _xll.Woodstock.Analyst.Xcel.UDFs.GetModelFilename(), _xll.Woodstock.Analyst.Xcel.UDFs.GetScenarioIndex(),"4"))/5,0,_xll.Woodstock.Analyst.Xcel.UDFs.GetIndicatorValue("OVOLTOTREC", "5 Famille de courbes="&amp;$F742&amp;";", _xll.Woodstock.Analyst.Xcel.UDFs.GetModelFilename(), _xll.Woodstock.Analyst.Xcel.UDFs.GetScenarioIndex(),"4"))/5</f>
        <v>0</v>
      </c>
      <c r="K742" s="253">
        <f>IF(ISERROR(_xll.Woodstock.Analyst.Xcel.UDFs.GetIndicatorValue("OVOLTOTREC", "5 Famille de courbes="&amp;$F742&amp;";", _xll.Woodstock.Analyst.Xcel.UDFs.GetModelFilename(), _xll.Woodstock.Analyst.Xcel.UDFs.GetScenarioIndex(),"5"))/5,0,_xll.Woodstock.Analyst.Xcel.UDFs.GetIndicatorValue("OVOLTOTREC", "5 Famille de courbes="&amp;$F742&amp;";", _xll.Woodstock.Analyst.Xcel.UDFs.GetModelFilename(), _xll.Woodstock.Analyst.Xcel.UDFs.GetScenarioIndex(),"5"))/5</f>
        <v>1594.1814479876689</v>
      </c>
      <c r="L742" s="253">
        <f>IF(ISERROR(_xll.Woodstock.Analyst.Xcel.UDFs.GetIndicatorValue("OVOLTOTREC", "5 Famille de courbes="&amp;$F742&amp;";", _xll.Woodstock.Analyst.Xcel.UDFs.GetModelFilename(), _xll.Woodstock.Analyst.Xcel.UDFs.GetScenarioIndex(),"6"))/5,0,_xll.Woodstock.Analyst.Xcel.UDFs.GetIndicatorValue("OVOLTOTREC", "5 Famille de courbes="&amp;$F742&amp;";", _xll.Woodstock.Analyst.Xcel.UDFs.GetModelFilename(), _xll.Woodstock.Analyst.Xcel.UDFs.GetScenarioIndex(),"6"))/5</f>
        <v>280.48802325797095</v>
      </c>
      <c r="M742" s="253">
        <f>IF(ISERROR(_xll.Woodstock.Analyst.Xcel.UDFs.GetIndicatorValueAverage("OVOLTOTREC", "5 Famille de courbes="&amp;$F742&amp;";", _xll.Woodstock.Analyst.Xcel.UDFs.GetModelFilename(), _xll.Woodstock.Analyst.Xcel.UDFs.GetScenarioIndex(),"2", "6"))/5,0,_xll.Woodstock.Analyst.Xcel.UDFs.GetIndicatorValueAverage("OVOLTOTREC", "5 Famille de courbes="&amp;$F742&amp;";", _xll.Woodstock.Analyst.Xcel.UDFs.GetModelFilename(), _xll.Woodstock.Analyst.Xcel.UDFs.GetScenarioIndex(),"2", "6"))/5</f>
        <v>374.93389424912795</v>
      </c>
      <c r="N742" s="437">
        <f t="shared" si="162"/>
        <v>374.933894249128</v>
      </c>
      <c r="O742" s="241" t="b">
        <f t="shared" si="163"/>
        <v>1</v>
      </c>
    </row>
    <row r="743" spans="1:15" x14ac:dyDescent="0.25">
      <c r="A743" s="248"/>
      <c r="B743" s="248"/>
      <c r="C743" s="248"/>
      <c r="D743" s="248"/>
      <c r="E743" s="241"/>
      <c r="F743" s="241"/>
      <c r="G743" s="241"/>
      <c r="H743" s="241"/>
      <c r="I743" s="241"/>
      <c r="J743" s="241"/>
      <c r="K743" s="241"/>
      <c r="L743" s="241"/>
      <c r="M743" s="241"/>
      <c r="N743" s="355"/>
      <c r="O743" s="241"/>
    </row>
    <row r="744" spans="1:15" x14ac:dyDescent="0.25">
      <c r="A744" s="248" t="s">
        <v>36</v>
      </c>
      <c r="B744" s="248" t="s">
        <v>113</v>
      </c>
      <c r="C744" s="248" t="s">
        <v>115</v>
      </c>
      <c r="D744" s="248" t="s">
        <v>114</v>
      </c>
      <c r="E744" s="249" t="s">
        <v>2</v>
      </c>
      <c r="F744" s="249" t="str">
        <f t="shared" ref="F744:F760" si="164">UPPER("FCTYF_"&amp;B744&amp;"_"&amp;D744)</f>
        <v>FCTYF_PIG_PGEN</v>
      </c>
      <c r="G744" s="249" t="str">
        <f t="shared" ref="G744:G760" si="165">TRIM("FCTYF_"&amp;B744&amp;"_"&amp;D744&amp;"_"&amp;E744)</f>
        <v>FCTYF_PIG_PgEn_Sapin</v>
      </c>
      <c r="H744" s="253">
        <f>IF(ISERROR(_xll.Woodstock.Analyst.Xcel.UDFs.GetIndicatorValue("OVOLSABREC", "5 Famille de courbes="&amp;$F744&amp;";", _xll.Woodstock.Analyst.Xcel.UDFs.GetModelFilename(), _xll.Woodstock.Analyst.Xcel.UDFs.GetScenarioIndex(),"2"))/5,0,_xll.Woodstock.Analyst.Xcel.UDFs.GetIndicatorValue("OVOLSABREC", "5 Famille de courbes="&amp;$F744&amp;";", _xll.Woodstock.Analyst.Xcel.UDFs.GetModelFilename(), _xll.Woodstock.Analyst.Xcel.UDFs.GetScenarioIndex(),"2"))/5</f>
        <v>0</v>
      </c>
      <c r="I744" s="253">
        <f>IF(ISERROR(_xll.Woodstock.Analyst.Xcel.UDFs.GetIndicatorValue("OVOLSABREC", "5 Famille de courbes="&amp;$F744&amp;";", _xll.Woodstock.Analyst.Xcel.UDFs.GetModelFilename(), _xll.Woodstock.Analyst.Xcel.UDFs.GetScenarioIndex(),"3"))/5,0,_xll.Woodstock.Analyst.Xcel.UDFs.GetIndicatorValue("OVOLSABREC", "5 Famille de courbes="&amp;$F744&amp;";", _xll.Woodstock.Analyst.Xcel.UDFs.GetModelFilename(), _xll.Woodstock.Analyst.Xcel.UDFs.GetScenarioIndex(),"3"))/5</f>
        <v>0</v>
      </c>
      <c r="J744" s="253">
        <f>IF(ISERROR(_xll.Woodstock.Analyst.Xcel.UDFs.GetIndicatorValue("OVOLSABREC", "5 Famille de courbes="&amp;$F744&amp;";", _xll.Woodstock.Analyst.Xcel.UDFs.GetModelFilename(), _xll.Woodstock.Analyst.Xcel.UDFs.GetScenarioIndex(),"4"))/5,0,_xll.Woodstock.Analyst.Xcel.UDFs.GetIndicatorValue("OVOLSABREC", "5 Famille de courbes="&amp;$F744&amp;";", _xll.Woodstock.Analyst.Xcel.UDFs.GetModelFilename(), _xll.Woodstock.Analyst.Xcel.UDFs.GetScenarioIndex(),"4"))/5</f>
        <v>0</v>
      </c>
      <c r="K744" s="253">
        <f>IF(ISERROR(_xll.Woodstock.Analyst.Xcel.UDFs.GetIndicatorValue("OVOLSABREC", "5 Famille de courbes="&amp;$F744&amp;";", _xll.Woodstock.Analyst.Xcel.UDFs.GetModelFilename(), _xll.Woodstock.Analyst.Xcel.UDFs.GetScenarioIndex(),"5"))/5,0,_xll.Woodstock.Analyst.Xcel.UDFs.GetIndicatorValue("OVOLSABREC", "5 Famille de courbes="&amp;$F744&amp;";", _xll.Woodstock.Analyst.Xcel.UDFs.GetModelFilename(), _xll.Woodstock.Analyst.Xcel.UDFs.GetScenarioIndex(),"5"))/5</f>
        <v>0</v>
      </c>
      <c r="L744" s="253">
        <f>IF(ISERROR(_xll.Woodstock.Analyst.Xcel.UDFs.GetIndicatorValue("OVOLSABREC", "5 Famille de courbes="&amp;$F744&amp;";", _xll.Woodstock.Analyst.Xcel.UDFs.GetModelFilename(), _xll.Woodstock.Analyst.Xcel.UDFs.GetScenarioIndex(),"6"))/5,0,_xll.Woodstock.Analyst.Xcel.UDFs.GetIndicatorValue("OVOLSABREC", "5 Famille de courbes="&amp;$F744&amp;";", _xll.Woodstock.Analyst.Xcel.UDFs.GetModelFilename(), _xll.Woodstock.Analyst.Xcel.UDFs.GetScenarioIndex(),"6"))/5</f>
        <v>0</v>
      </c>
      <c r="M744" s="253">
        <f>IF(ISERROR(_xll.Woodstock.Analyst.Xcel.UDFs.GetIndicatorValueAverage("OVOLSABREC", "5 Famille de courbes="&amp;$F744&amp;";", _xll.Woodstock.Analyst.Xcel.UDFs.GetModelFilename(), _xll.Woodstock.Analyst.Xcel.UDFs.GetScenarioIndex(),"2", "6"))/5,0,_xll.Woodstock.Analyst.Xcel.UDFs.GetIndicatorValueAverage("OVOLSABREC", "5 Famille de courbes="&amp;$F744&amp;";", _xll.Woodstock.Analyst.Xcel.UDFs.GetModelFilename(), _xll.Woodstock.Analyst.Xcel.UDFs.GetScenarioIndex(),"2", "6"))/5</f>
        <v>0</v>
      </c>
      <c r="N744" s="437">
        <f t="shared" ref="N744:N760" si="166">AVERAGE(H744:L744)</f>
        <v>0</v>
      </c>
      <c r="O744" s="241" t="b">
        <f t="shared" ref="O744:O760" si="167">EXACT(ROUND(M744,1),ROUND(N744,1))</f>
        <v>1</v>
      </c>
    </row>
    <row r="745" spans="1:15" x14ac:dyDescent="0.25">
      <c r="A745" s="248" t="s">
        <v>36</v>
      </c>
      <c r="B745" s="248" t="s">
        <v>113</v>
      </c>
      <c r="C745" s="248" t="s">
        <v>115</v>
      </c>
      <c r="D745" s="248" t="s">
        <v>114</v>
      </c>
      <c r="E745" s="241" t="s">
        <v>3</v>
      </c>
      <c r="F745" s="249" t="str">
        <f t="shared" si="164"/>
        <v>FCTYF_PIG_PGEN</v>
      </c>
      <c r="G745" s="249" t="str">
        <f t="shared" si="165"/>
        <v>FCTYF_PIG_PgEn_Épinettes</v>
      </c>
      <c r="H745" s="253">
        <f>IF(ISERROR(_xll.Woodstock.Analyst.Xcel.UDFs.GetIndicatorValue("OVOLGEPXREC", "5 Famille de courbes="&amp;$F745&amp;";", _xll.Woodstock.Analyst.Xcel.UDFs.GetModelFilename(), _xll.Woodstock.Analyst.Xcel.UDFs.GetScenarioIndex(),"2"))/5,0,_xll.Woodstock.Analyst.Xcel.UDFs.GetIndicatorValue("OVOLGEPXREC", "5 Famille de courbes="&amp;$F745&amp;";", _xll.Woodstock.Analyst.Xcel.UDFs.GetModelFilename(), _xll.Woodstock.Analyst.Xcel.UDFs.GetScenarioIndex(),"2"))/5</f>
        <v>0</v>
      </c>
      <c r="I745" s="253">
        <f>IF(ISERROR(_xll.Woodstock.Analyst.Xcel.UDFs.GetIndicatorValue("OVOLGEPXREC", "5 Famille de courbes="&amp;$F745&amp;";", _xll.Woodstock.Analyst.Xcel.UDFs.GetModelFilename(), _xll.Woodstock.Analyst.Xcel.UDFs.GetScenarioIndex(),"3"))/5,0,_xll.Woodstock.Analyst.Xcel.UDFs.GetIndicatorValue("OVOLGEPXREC", "5 Famille de courbes="&amp;$F745&amp;";", _xll.Woodstock.Analyst.Xcel.UDFs.GetModelFilename(), _xll.Woodstock.Analyst.Xcel.UDFs.GetScenarioIndex(),"3"))/5</f>
        <v>0</v>
      </c>
      <c r="J745" s="253">
        <f>IF(ISERROR(_xll.Woodstock.Analyst.Xcel.UDFs.GetIndicatorValue("OVOLGEPXREC", "5 Famille de courbes="&amp;$F745&amp;";", _xll.Woodstock.Analyst.Xcel.UDFs.GetModelFilename(), _xll.Woodstock.Analyst.Xcel.UDFs.GetScenarioIndex(),"4"))/5,0,_xll.Woodstock.Analyst.Xcel.UDFs.GetIndicatorValue("OVOLGEPXREC", "5 Famille de courbes="&amp;$F745&amp;";", _xll.Woodstock.Analyst.Xcel.UDFs.GetModelFilename(), _xll.Woodstock.Analyst.Xcel.UDFs.GetScenarioIndex(),"4"))/5</f>
        <v>0</v>
      </c>
      <c r="K745" s="253">
        <f>IF(ISERROR(_xll.Woodstock.Analyst.Xcel.UDFs.GetIndicatorValue("OVOLGEPXREC", "5 Famille de courbes="&amp;$F745&amp;";", _xll.Woodstock.Analyst.Xcel.UDFs.GetModelFilename(), _xll.Woodstock.Analyst.Xcel.UDFs.GetScenarioIndex(),"5"))/5,0,_xll.Woodstock.Analyst.Xcel.UDFs.GetIndicatorValue("OVOLGEPXREC", "5 Famille de courbes="&amp;$F745&amp;";", _xll.Woodstock.Analyst.Xcel.UDFs.GetModelFilename(), _xll.Woodstock.Analyst.Xcel.UDFs.GetScenarioIndex(),"5"))/5</f>
        <v>0</v>
      </c>
      <c r="L745" s="253">
        <f>IF(ISERROR(_xll.Woodstock.Analyst.Xcel.UDFs.GetIndicatorValue("OVOLGEPXREC", "5 Famille de courbes="&amp;$F745&amp;";", _xll.Woodstock.Analyst.Xcel.UDFs.GetModelFilename(), _xll.Woodstock.Analyst.Xcel.UDFs.GetScenarioIndex(),"6"))/5,0,_xll.Woodstock.Analyst.Xcel.UDFs.GetIndicatorValue("OVOLGEPXREC", "5 Famille de courbes="&amp;$F745&amp;";", _xll.Woodstock.Analyst.Xcel.UDFs.GetModelFilename(), _xll.Woodstock.Analyst.Xcel.UDFs.GetScenarioIndex(),"6"))/5</f>
        <v>0</v>
      </c>
      <c r="M745" s="253">
        <f>IF(ISERROR(_xll.Woodstock.Analyst.Xcel.UDFs.GetIndicatorValueAverage("OVOLGEPXREC", "5 Famille de courbes="&amp;$F745&amp;";", _xll.Woodstock.Analyst.Xcel.UDFs.GetModelFilename(), _xll.Woodstock.Analyst.Xcel.UDFs.GetScenarioIndex(),"2", "6"))/5,0,_xll.Woodstock.Analyst.Xcel.UDFs.GetIndicatorValueAverage("OVOLGEPXREC", "5 Famille de courbes="&amp;$F745&amp;";", _xll.Woodstock.Analyst.Xcel.UDFs.GetModelFilename(), _xll.Woodstock.Analyst.Xcel.UDFs.GetScenarioIndex(),"2", "6"))/5</f>
        <v>0</v>
      </c>
      <c r="N745" s="437">
        <f t="shared" si="166"/>
        <v>0</v>
      </c>
      <c r="O745" s="241" t="b">
        <f t="shared" si="167"/>
        <v>1</v>
      </c>
    </row>
    <row r="746" spans="1:15" x14ac:dyDescent="0.25">
      <c r="A746" s="248" t="s">
        <v>36</v>
      </c>
      <c r="B746" s="248" t="s">
        <v>113</v>
      </c>
      <c r="C746" s="248" t="s">
        <v>115</v>
      </c>
      <c r="D746" s="248" t="s">
        <v>114</v>
      </c>
      <c r="E746" s="241" t="s">
        <v>4</v>
      </c>
      <c r="F746" s="249" t="str">
        <f t="shared" si="164"/>
        <v>FCTYF_PIG_PGEN</v>
      </c>
      <c r="G746" s="249" t="str">
        <f t="shared" si="165"/>
        <v>FCTYF_PIG_PgEn_Pin gris</v>
      </c>
      <c r="H746" s="253">
        <f>IF(ISERROR(_xll.Woodstock.Analyst.Xcel.UDFs.GetIndicatorValue("OVOLPIGREC", "5 Famille de courbes="&amp;$F746&amp;";", _xll.Woodstock.Analyst.Xcel.UDFs.GetModelFilename(), _xll.Woodstock.Analyst.Xcel.UDFs.GetScenarioIndex(),"2"))/5,0,_xll.Woodstock.Analyst.Xcel.UDFs.GetIndicatorValue("OVOLPIGREC", "5 Famille de courbes="&amp;$F746&amp;";", _xll.Woodstock.Analyst.Xcel.UDFs.GetModelFilename(), _xll.Woodstock.Analyst.Xcel.UDFs.GetScenarioIndex(),"2"))/5</f>
        <v>0</v>
      </c>
      <c r="I746" s="253">
        <f>IF(ISERROR(_xll.Woodstock.Analyst.Xcel.UDFs.GetIndicatorValue("OVOLPIGREC", "5 Famille de courbes="&amp;$F746&amp;";", _xll.Woodstock.Analyst.Xcel.UDFs.GetModelFilename(), _xll.Woodstock.Analyst.Xcel.UDFs.GetScenarioIndex(),"3"))/5,0,_xll.Woodstock.Analyst.Xcel.UDFs.GetIndicatorValue("OVOLPIGREC", "5 Famille de courbes="&amp;$F746&amp;";", _xll.Woodstock.Analyst.Xcel.UDFs.GetModelFilename(), _xll.Woodstock.Analyst.Xcel.UDFs.GetScenarioIndex(),"3"))/5</f>
        <v>0</v>
      </c>
      <c r="J746" s="253">
        <f>IF(ISERROR(_xll.Woodstock.Analyst.Xcel.UDFs.GetIndicatorValue("OVOLPIGREC", "5 Famille de courbes="&amp;$F746&amp;";", _xll.Woodstock.Analyst.Xcel.UDFs.GetModelFilename(), _xll.Woodstock.Analyst.Xcel.UDFs.GetScenarioIndex(),"4"))/5,0,_xll.Woodstock.Analyst.Xcel.UDFs.GetIndicatorValue("OVOLPIGREC", "5 Famille de courbes="&amp;$F746&amp;";", _xll.Woodstock.Analyst.Xcel.UDFs.GetModelFilename(), _xll.Woodstock.Analyst.Xcel.UDFs.GetScenarioIndex(),"4"))/5</f>
        <v>0</v>
      </c>
      <c r="K746" s="253">
        <f>IF(ISERROR(_xll.Woodstock.Analyst.Xcel.UDFs.GetIndicatorValue("OVOLPIGREC", "5 Famille de courbes="&amp;$F746&amp;";", _xll.Woodstock.Analyst.Xcel.UDFs.GetModelFilename(), _xll.Woodstock.Analyst.Xcel.UDFs.GetScenarioIndex(),"5"))/5,0,_xll.Woodstock.Analyst.Xcel.UDFs.GetIndicatorValue("OVOLPIGREC", "5 Famille de courbes="&amp;$F746&amp;";", _xll.Woodstock.Analyst.Xcel.UDFs.GetModelFilename(), _xll.Woodstock.Analyst.Xcel.UDFs.GetScenarioIndex(),"5"))/5</f>
        <v>0</v>
      </c>
      <c r="L746" s="253">
        <f>IF(ISERROR(_xll.Woodstock.Analyst.Xcel.UDFs.GetIndicatorValue("OVOLPIGREC", "5 Famille de courbes="&amp;$F746&amp;";", _xll.Woodstock.Analyst.Xcel.UDFs.GetModelFilename(), _xll.Woodstock.Analyst.Xcel.UDFs.GetScenarioIndex(),"6"))/5,0,_xll.Woodstock.Analyst.Xcel.UDFs.GetIndicatorValue("OVOLPIGREC", "5 Famille de courbes="&amp;$F746&amp;";", _xll.Woodstock.Analyst.Xcel.UDFs.GetModelFilename(), _xll.Woodstock.Analyst.Xcel.UDFs.GetScenarioIndex(),"6"))/5</f>
        <v>0</v>
      </c>
      <c r="M746" s="253">
        <f>IF(ISERROR(_xll.Woodstock.Analyst.Xcel.UDFs.GetIndicatorValueAverage("OVOLPIGREC", "5 Famille de courbes="&amp;$F746&amp;";", _xll.Woodstock.Analyst.Xcel.UDFs.GetModelFilename(), _xll.Woodstock.Analyst.Xcel.UDFs.GetScenarioIndex(),"2", "6"))/5,0,_xll.Woodstock.Analyst.Xcel.UDFs.GetIndicatorValueAverage("OVOLPIGREC", "5 Famille de courbes="&amp;$F746&amp;";", _xll.Woodstock.Analyst.Xcel.UDFs.GetModelFilename(), _xll.Woodstock.Analyst.Xcel.UDFs.GetScenarioIndex(),"2", "6"))/5</f>
        <v>0</v>
      </c>
      <c r="N746" s="437">
        <f t="shared" si="166"/>
        <v>0</v>
      </c>
      <c r="O746" s="241" t="b">
        <f t="shared" si="167"/>
        <v>1</v>
      </c>
    </row>
    <row r="747" spans="1:15" x14ac:dyDescent="0.25">
      <c r="A747" s="248" t="s">
        <v>36</v>
      </c>
      <c r="B747" s="248" t="s">
        <v>113</v>
      </c>
      <c r="C747" s="248" t="s">
        <v>115</v>
      </c>
      <c r="D747" s="248" t="s">
        <v>114</v>
      </c>
      <c r="E747" s="241" t="s">
        <v>5</v>
      </c>
      <c r="F747" s="249" t="str">
        <f t="shared" si="164"/>
        <v>FCTYF_PIG_PGEN</v>
      </c>
      <c r="G747" s="249" t="str">
        <f t="shared" si="165"/>
        <v>FCTYF_PIG_PgEn_Mélèzes</v>
      </c>
      <c r="H747" s="253">
        <f>IF(ISERROR(_xll.Woodstock.Analyst.Xcel.UDFs.GetIndicatorValue("OVOLGMEXREC", "5 Famille de courbes="&amp;$F747&amp;";", _xll.Woodstock.Analyst.Xcel.UDFs.GetModelFilename(), _xll.Woodstock.Analyst.Xcel.UDFs.GetScenarioIndex(),"2"))/5,0,_xll.Woodstock.Analyst.Xcel.UDFs.GetIndicatorValue("OVOLGMEXREC", "5 Famille de courbes="&amp;$F747&amp;";", _xll.Woodstock.Analyst.Xcel.UDFs.GetModelFilename(), _xll.Woodstock.Analyst.Xcel.UDFs.GetScenarioIndex(),"2"))/5</f>
        <v>0</v>
      </c>
      <c r="I747" s="253">
        <f>IF(ISERROR(_xll.Woodstock.Analyst.Xcel.UDFs.GetIndicatorValue("OVOLGMEXREC", "5 Famille de courbes="&amp;$F747&amp;";", _xll.Woodstock.Analyst.Xcel.UDFs.GetModelFilename(), _xll.Woodstock.Analyst.Xcel.UDFs.GetScenarioIndex(),"3"))/5,0,_xll.Woodstock.Analyst.Xcel.UDFs.GetIndicatorValue("OVOLGMEXREC", "5 Famille de courbes="&amp;$F747&amp;";", _xll.Woodstock.Analyst.Xcel.UDFs.GetModelFilename(), _xll.Woodstock.Analyst.Xcel.UDFs.GetScenarioIndex(),"3"))/5</f>
        <v>0</v>
      </c>
      <c r="J747" s="253">
        <f>IF(ISERROR(_xll.Woodstock.Analyst.Xcel.UDFs.GetIndicatorValue("OVOLGMEXREC", "5 Famille de courbes="&amp;$F747&amp;";", _xll.Woodstock.Analyst.Xcel.UDFs.GetModelFilename(), _xll.Woodstock.Analyst.Xcel.UDFs.GetScenarioIndex(),"4"))/5,0,_xll.Woodstock.Analyst.Xcel.UDFs.GetIndicatorValue("OVOLGMEXREC", "5 Famille de courbes="&amp;$F747&amp;";", _xll.Woodstock.Analyst.Xcel.UDFs.GetModelFilename(), _xll.Woodstock.Analyst.Xcel.UDFs.GetScenarioIndex(),"4"))/5</f>
        <v>0</v>
      </c>
      <c r="K747" s="253">
        <f>IF(ISERROR(_xll.Woodstock.Analyst.Xcel.UDFs.GetIndicatorValue("OVOLGMEXREC", "5 Famille de courbes="&amp;$F747&amp;";", _xll.Woodstock.Analyst.Xcel.UDFs.GetModelFilename(), _xll.Woodstock.Analyst.Xcel.UDFs.GetScenarioIndex(),"5"))/5,0,_xll.Woodstock.Analyst.Xcel.UDFs.GetIndicatorValue("OVOLGMEXREC", "5 Famille de courbes="&amp;$F747&amp;";", _xll.Woodstock.Analyst.Xcel.UDFs.GetModelFilename(), _xll.Woodstock.Analyst.Xcel.UDFs.GetScenarioIndex(),"5"))/5</f>
        <v>0</v>
      </c>
      <c r="L747" s="253">
        <f>IF(ISERROR(_xll.Woodstock.Analyst.Xcel.UDFs.GetIndicatorValue("OVOLGMEXREC", "5 Famille de courbes="&amp;$F747&amp;";", _xll.Woodstock.Analyst.Xcel.UDFs.GetModelFilename(), _xll.Woodstock.Analyst.Xcel.UDFs.GetScenarioIndex(),"6"))/5,0,_xll.Woodstock.Analyst.Xcel.UDFs.GetIndicatorValue("OVOLGMEXREC", "5 Famille de courbes="&amp;$F747&amp;";", _xll.Woodstock.Analyst.Xcel.UDFs.GetModelFilename(), _xll.Woodstock.Analyst.Xcel.UDFs.GetScenarioIndex(),"6"))/5</f>
        <v>0</v>
      </c>
      <c r="M747" s="253">
        <f>IF(ISERROR(_xll.Woodstock.Analyst.Xcel.UDFs.GetIndicatorValueAverage("OVOLGMEXREC", "5 Famille de courbes="&amp;$F747&amp;";", _xll.Woodstock.Analyst.Xcel.UDFs.GetModelFilename(), _xll.Woodstock.Analyst.Xcel.UDFs.GetScenarioIndex(),"2", "6"))/5,0,_xll.Woodstock.Analyst.Xcel.UDFs.GetIndicatorValueAverage("OVOLGMEXREC", "5 Famille de courbes="&amp;$F747&amp;";", _xll.Woodstock.Analyst.Xcel.UDFs.GetModelFilename(), _xll.Woodstock.Analyst.Xcel.UDFs.GetScenarioIndex(),"2", "6"))/5</f>
        <v>0</v>
      </c>
      <c r="N747" s="437">
        <f t="shared" si="166"/>
        <v>0</v>
      </c>
      <c r="O747" s="241" t="b">
        <f t="shared" si="167"/>
        <v>1</v>
      </c>
    </row>
    <row r="748" spans="1:15" x14ac:dyDescent="0.25">
      <c r="A748" s="248" t="s">
        <v>36</v>
      </c>
      <c r="B748" s="248" t="s">
        <v>113</v>
      </c>
      <c r="C748" s="248" t="s">
        <v>115</v>
      </c>
      <c r="D748" s="248" t="s">
        <v>114</v>
      </c>
      <c r="E748" s="241" t="s">
        <v>6</v>
      </c>
      <c r="F748" s="249" t="str">
        <f t="shared" si="164"/>
        <v>FCTYF_PIG_PGEN</v>
      </c>
      <c r="G748" s="249" t="str">
        <f t="shared" si="165"/>
        <v>FCTYF_PIG_PgEn_Sous-total SEPM</v>
      </c>
      <c r="H748" s="253">
        <f>IF(ISERROR(_xll.Woodstock.Analyst.Xcel.UDFs.GetIndicatorValue("OVOLGSEPMREC", "5 Famille de courbes="&amp;$F748&amp;";", _xll.Woodstock.Analyst.Xcel.UDFs.GetModelFilename(), _xll.Woodstock.Analyst.Xcel.UDFs.GetScenarioIndex(),"2"))/5,0,_xll.Woodstock.Analyst.Xcel.UDFs.GetIndicatorValue("OVOLGSEPMREC", "5 Famille de courbes="&amp;$F748&amp;";", _xll.Woodstock.Analyst.Xcel.UDFs.GetModelFilename(), _xll.Woodstock.Analyst.Xcel.UDFs.GetScenarioIndex(),"2"))/5</f>
        <v>0</v>
      </c>
      <c r="I748" s="253">
        <f>IF(ISERROR(_xll.Woodstock.Analyst.Xcel.UDFs.GetIndicatorValue("OVOLGSEPMREC", "5 Famille de courbes="&amp;$F748&amp;";", _xll.Woodstock.Analyst.Xcel.UDFs.GetModelFilename(), _xll.Woodstock.Analyst.Xcel.UDFs.GetScenarioIndex(),"3"))/5,0,_xll.Woodstock.Analyst.Xcel.UDFs.GetIndicatorValue("OVOLGSEPMREC", "5 Famille de courbes="&amp;$F748&amp;";", _xll.Woodstock.Analyst.Xcel.UDFs.GetModelFilename(), _xll.Woodstock.Analyst.Xcel.UDFs.GetScenarioIndex(),"3"))/5</f>
        <v>0</v>
      </c>
      <c r="J748" s="253">
        <f>IF(ISERROR(_xll.Woodstock.Analyst.Xcel.UDFs.GetIndicatorValue("OVOLGSEPMREC", "5 Famille de courbes="&amp;$F748&amp;";", _xll.Woodstock.Analyst.Xcel.UDFs.GetModelFilename(), _xll.Woodstock.Analyst.Xcel.UDFs.GetScenarioIndex(),"4"))/5,0,_xll.Woodstock.Analyst.Xcel.UDFs.GetIndicatorValue("OVOLGSEPMREC", "5 Famille de courbes="&amp;$F748&amp;";", _xll.Woodstock.Analyst.Xcel.UDFs.GetModelFilename(), _xll.Woodstock.Analyst.Xcel.UDFs.GetScenarioIndex(),"4"))/5</f>
        <v>0</v>
      </c>
      <c r="K748" s="253">
        <f>IF(ISERROR(_xll.Woodstock.Analyst.Xcel.UDFs.GetIndicatorValue("OVOLGSEPMREC", "5 Famille de courbes="&amp;$F748&amp;";", _xll.Woodstock.Analyst.Xcel.UDFs.GetModelFilename(), _xll.Woodstock.Analyst.Xcel.UDFs.GetScenarioIndex(),"5"))/5,0,_xll.Woodstock.Analyst.Xcel.UDFs.GetIndicatorValue("OVOLGSEPMREC", "5 Famille de courbes="&amp;$F748&amp;";", _xll.Woodstock.Analyst.Xcel.UDFs.GetModelFilename(), _xll.Woodstock.Analyst.Xcel.UDFs.GetScenarioIndex(),"5"))/5</f>
        <v>0</v>
      </c>
      <c r="L748" s="253">
        <f>IF(ISERROR(_xll.Woodstock.Analyst.Xcel.UDFs.GetIndicatorValue("OVOLGSEPMREC", "5 Famille de courbes="&amp;$F748&amp;";", _xll.Woodstock.Analyst.Xcel.UDFs.GetModelFilename(), _xll.Woodstock.Analyst.Xcel.UDFs.GetScenarioIndex(),"6"))/5,0,_xll.Woodstock.Analyst.Xcel.UDFs.GetIndicatorValue("OVOLGSEPMREC", "5 Famille de courbes="&amp;$F748&amp;";", _xll.Woodstock.Analyst.Xcel.UDFs.GetModelFilename(), _xll.Woodstock.Analyst.Xcel.UDFs.GetScenarioIndex(),"6"))/5</f>
        <v>0</v>
      </c>
      <c r="M748" s="253">
        <f>IF(ISERROR(_xll.Woodstock.Analyst.Xcel.UDFs.GetIndicatorValueAverage("OVOLGSEPMREC", "5 Famille de courbes="&amp;$F748&amp;";", _xll.Woodstock.Analyst.Xcel.UDFs.GetModelFilename(), _xll.Woodstock.Analyst.Xcel.UDFs.GetScenarioIndex(),"2", "6"))/5,0,_xll.Woodstock.Analyst.Xcel.UDFs.GetIndicatorValueAverage("OVOLGSEPMREC", "5 Famille de courbes="&amp;$F748&amp;";", _xll.Woodstock.Analyst.Xcel.UDFs.GetModelFilename(), _xll.Woodstock.Analyst.Xcel.UDFs.GetScenarioIndex(),"2", "6"))/5</f>
        <v>0</v>
      </c>
      <c r="N748" s="437">
        <f t="shared" si="166"/>
        <v>0</v>
      </c>
      <c r="O748" s="241" t="b">
        <f t="shared" si="167"/>
        <v>1</v>
      </c>
    </row>
    <row r="749" spans="1:15" x14ac:dyDescent="0.25">
      <c r="A749" s="248" t="s">
        <v>36</v>
      </c>
      <c r="B749" s="248" t="s">
        <v>113</v>
      </c>
      <c r="C749" s="248" t="s">
        <v>115</v>
      </c>
      <c r="D749" s="248" t="s">
        <v>114</v>
      </c>
      <c r="E749" s="241" t="s">
        <v>7</v>
      </c>
      <c r="F749" s="249" t="str">
        <f t="shared" si="164"/>
        <v>FCTYF_PIG_PGEN</v>
      </c>
      <c r="G749" s="249" t="str">
        <f t="shared" si="165"/>
        <v>FCTYF_PIG_PgEn_Pins blanc et rouge</v>
      </c>
      <c r="H749" s="253">
        <f>IF(ISERROR(_xll.Woodstock.Analyst.Xcel.UDFs.GetIndicatorValue("OVOLGPINSREC", "5 Famille de courbes="&amp;$F749&amp;";", _xll.Woodstock.Analyst.Xcel.UDFs.GetModelFilename(), _xll.Woodstock.Analyst.Xcel.UDFs.GetScenarioIndex(),"2"))/5,0,_xll.Woodstock.Analyst.Xcel.UDFs.GetIndicatorValue("OVOLGPINSREC", "5 Famille de courbes="&amp;$F749&amp;";", _xll.Woodstock.Analyst.Xcel.UDFs.GetModelFilename(), _xll.Woodstock.Analyst.Xcel.UDFs.GetScenarioIndex(),"2"))/5</f>
        <v>0</v>
      </c>
      <c r="I749" s="253">
        <f>IF(ISERROR(_xll.Woodstock.Analyst.Xcel.UDFs.GetIndicatorValue("OVOLGPINSREC", "5 Famille de courbes="&amp;$F749&amp;";", _xll.Woodstock.Analyst.Xcel.UDFs.GetModelFilename(), _xll.Woodstock.Analyst.Xcel.UDFs.GetScenarioIndex(),"3"))/5,0,_xll.Woodstock.Analyst.Xcel.UDFs.GetIndicatorValue("OVOLGPINSREC", "5 Famille de courbes="&amp;$F749&amp;";", _xll.Woodstock.Analyst.Xcel.UDFs.GetModelFilename(), _xll.Woodstock.Analyst.Xcel.UDFs.GetScenarioIndex(),"3"))/5</f>
        <v>0</v>
      </c>
      <c r="J749" s="253">
        <f>IF(ISERROR(_xll.Woodstock.Analyst.Xcel.UDFs.GetIndicatorValue("OVOLGPINSREC", "5 Famille de courbes="&amp;$F749&amp;";", _xll.Woodstock.Analyst.Xcel.UDFs.GetModelFilename(), _xll.Woodstock.Analyst.Xcel.UDFs.GetScenarioIndex(),"4"))/5,0,_xll.Woodstock.Analyst.Xcel.UDFs.GetIndicatorValue("OVOLGPINSREC", "5 Famille de courbes="&amp;$F749&amp;";", _xll.Woodstock.Analyst.Xcel.UDFs.GetModelFilename(), _xll.Woodstock.Analyst.Xcel.UDFs.GetScenarioIndex(),"4"))/5</f>
        <v>0</v>
      </c>
      <c r="K749" s="253">
        <f>IF(ISERROR(_xll.Woodstock.Analyst.Xcel.UDFs.GetIndicatorValue("OVOLGPINSREC", "5 Famille de courbes="&amp;$F749&amp;";", _xll.Woodstock.Analyst.Xcel.UDFs.GetModelFilename(), _xll.Woodstock.Analyst.Xcel.UDFs.GetScenarioIndex(),"5"))/5,0,_xll.Woodstock.Analyst.Xcel.UDFs.GetIndicatorValue("OVOLGPINSREC", "5 Famille de courbes="&amp;$F749&amp;";", _xll.Woodstock.Analyst.Xcel.UDFs.GetModelFilename(), _xll.Woodstock.Analyst.Xcel.UDFs.GetScenarioIndex(),"5"))/5</f>
        <v>0</v>
      </c>
      <c r="L749" s="253">
        <f>IF(ISERROR(_xll.Woodstock.Analyst.Xcel.UDFs.GetIndicatorValue("OVOLGPINSREC", "5 Famille de courbes="&amp;$F749&amp;";", _xll.Woodstock.Analyst.Xcel.UDFs.GetModelFilename(), _xll.Woodstock.Analyst.Xcel.UDFs.GetScenarioIndex(),"6"))/5,0,_xll.Woodstock.Analyst.Xcel.UDFs.GetIndicatorValue("OVOLGPINSREC", "5 Famille de courbes="&amp;$F749&amp;";", _xll.Woodstock.Analyst.Xcel.UDFs.GetModelFilename(), _xll.Woodstock.Analyst.Xcel.UDFs.GetScenarioIndex(),"6"))/5</f>
        <v>0</v>
      </c>
      <c r="M749" s="253">
        <f>IF(ISERROR(_xll.Woodstock.Analyst.Xcel.UDFs.GetIndicatorValueAverage("OVOLGPINSREC", "5 Famille de courbes="&amp;$F749&amp;";", _xll.Woodstock.Analyst.Xcel.UDFs.GetModelFilename(), _xll.Woodstock.Analyst.Xcel.UDFs.GetScenarioIndex(),"2", "6"))/5,0,_xll.Woodstock.Analyst.Xcel.UDFs.GetIndicatorValueAverage("OVOLGPINSREC", "5 Famille de courbes="&amp;$F749&amp;";", _xll.Woodstock.Analyst.Xcel.UDFs.GetModelFilename(), _xll.Woodstock.Analyst.Xcel.UDFs.GetScenarioIndex(),"2", "6"))/5</f>
        <v>0</v>
      </c>
      <c r="N749" s="437">
        <f t="shared" si="166"/>
        <v>0</v>
      </c>
      <c r="O749" s="241" t="b">
        <f t="shared" si="167"/>
        <v>1</v>
      </c>
    </row>
    <row r="750" spans="1:15" x14ac:dyDescent="0.25">
      <c r="A750" s="248" t="s">
        <v>36</v>
      </c>
      <c r="B750" s="248" t="s">
        <v>113</v>
      </c>
      <c r="C750" s="248" t="s">
        <v>115</v>
      </c>
      <c r="D750" s="248" t="s">
        <v>114</v>
      </c>
      <c r="E750" s="241" t="s">
        <v>8</v>
      </c>
      <c r="F750" s="249" t="str">
        <f t="shared" si="164"/>
        <v>FCTYF_PIG_PGEN</v>
      </c>
      <c r="G750" s="249" t="str">
        <f t="shared" si="165"/>
        <v>FCTYF_PIG_PgEn_Pruche</v>
      </c>
      <c r="H750" s="253">
        <f>IF(ISERROR(_xll.Woodstock.Analyst.Xcel.UDFs.GetIndicatorValue("OVOLPRUREC", "5 Famille de courbes="&amp;$F750&amp;";", _xll.Woodstock.Analyst.Xcel.UDFs.GetModelFilename(), _xll.Woodstock.Analyst.Xcel.UDFs.GetScenarioIndex(),"2"))/5,0,_xll.Woodstock.Analyst.Xcel.UDFs.GetIndicatorValue("OVOLPRUREC", "5 Famille de courbes="&amp;$F750&amp;";", _xll.Woodstock.Analyst.Xcel.UDFs.GetModelFilename(), _xll.Woodstock.Analyst.Xcel.UDFs.GetScenarioIndex(),"2"))/5</f>
        <v>0</v>
      </c>
      <c r="I750" s="253">
        <f>IF(ISERROR(_xll.Woodstock.Analyst.Xcel.UDFs.GetIndicatorValue("OVOLPRUREC", "5 Famille de courbes="&amp;$F750&amp;";", _xll.Woodstock.Analyst.Xcel.UDFs.GetModelFilename(), _xll.Woodstock.Analyst.Xcel.UDFs.GetScenarioIndex(),"3"))/5,0,_xll.Woodstock.Analyst.Xcel.UDFs.GetIndicatorValue("OVOLPRUREC", "5 Famille de courbes="&amp;$F750&amp;";", _xll.Woodstock.Analyst.Xcel.UDFs.GetModelFilename(), _xll.Woodstock.Analyst.Xcel.UDFs.GetScenarioIndex(),"3"))/5</f>
        <v>0</v>
      </c>
      <c r="J750" s="253">
        <f>IF(ISERROR(_xll.Woodstock.Analyst.Xcel.UDFs.GetIndicatorValue("OVOLPRUREC", "5 Famille de courbes="&amp;$F750&amp;";", _xll.Woodstock.Analyst.Xcel.UDFs.GetModelFilename(), _xll.Woodstock.Analyst.Xcel.UDFs.GetScenarioIndex(),"4"))/5,0,_xll.Woodstock.Analyst.Xcel.UDFs.GetIndicatorValue("OVOLPRUREC", "5 Famille de courbes="&amp;$F750&amp;";", _xll.Woodstock.Analyst.Xcel.UDFs.GetModelFilename(), _xll.Woodstock.Analyst.Xcel.UDFs.GetScenarioIndex(),"4"))/5</f>
        <v>0</v>
      </c>
      <c r="K750" s="253">
        <f>IF(ISERROR(_xll.Woodstock.Analyst.Xcel.UDFs.GetIndicatorValue("OVOLPRUREC", "5 Famille de courbes="&amp;$F750&amp;";", _xll.Woodstock.Analyst.Xcel.UDFs.GetModelFilename(), _xll.Woodstock.Analyst.Xcel.UDFs.GetScenarioIndex(),"5"))/5,0,_xll.Woodstock.Analyst.Xcel.UDFs.GetIndicatorValue("OVOLPRUREC", "5 Famille de courbes="&amp;$F750&amp;";", _xll.Woodstock.Analyst.Xcel.UDFs.GetModelFilename(), _xll.Woodstock.Analyst.Xcel.UDFs.GetScenarioIndex(),"5"))/5</f>
        <v>0</v>
      </c>
      <c r="L750" s="253">
        <f>IF(ISERROR(_xll.Woodstock.Analyst.Xcel.UDFs.GetIndicatorValue("OVOLPRUREC", "5 Famille de courbes="&amp;$F750&amp;";", _xll.Woodstock.Analyst.Xcel.UDFs.GetModelFilename(), _xll.Woodstock.Analyst.Xcel.UDFs.GetScenarioIndex(),"6"))/5,0,_xll.Woodstock.Analyst.Xcel.UDFs.GetIndicatorValue("OVOLPRUREC", "5 Famille de courbes="&amp;$F750&amp;";", _xll.Woodstock.Analyst.Xcel.UDFs.GetModelFilename(), _xll.Woodstock.Analyst.Xcel.UDFs.GetScenarioIndex(),"6"))/5</f>
        <v>0</v>
      </c>
      <c r="M750" s="253">
        <f>IF(ISERROR(_xll.Woodstock.Analyst.Xcel.UDFs.GetIndicatorValueAverage("OVOLPRUREC", "5 Famille de courbes="&amp;$F750&amp;";", _xll.Woodstock.Analyst.Xcel.UDFs.GetModelFilename(), _xll.Woodstock.Analyst.Xcel.UDFs.GetScenarioIndex(),"2", "6"))/5,0,_xll.Woodstock.Analyst.Xcel.UDFs.GetIndicatorValueAverage("OVOLPRUREC", "5 Famille de courbes="&amp;$F750&amp;";", _xll.Woodstock.Analyst.Xcel.UDFs.GetModelFilename(), _xll.Woodstock.Analyst.Xcel.UDFs.GetScenarioIndex(),"2", "6"))/5</f>
        <v>0</v>
      </c>
      <c r="N750" s="437">
        <f t="shared" si="166"/>
        <v>0</v>
      </c>
      <c r="O750" s="241" t="b">
        <f t="shared" si="167"/>
        <v>1</v>
      </c>
    </row>
    <row r="751" spans="1:15" x14ac:dyDescent="0.25">
      <c r="A751" s="248" t="s">
        <v>36</v>
      </c>
      <c r="B751" s="248" t="s">
        <v>113</v>
      </c>
      <c r="C751" s="248" t="s">
        <v>115</v>
      </c>
      <c r="D751" s="248" t="s">
        <v>114</v>
      </c>
      <c r="E751" s="241" t="s">
        <v>9</v>
      </c>
      <c r="F751" s="249" t="str">
        <f t="shared" si="164"/>
        <v>FCTYF_PIG_PGEN</v>
      </c>
      <c r="G751" s="249" t="str">
        <f t="shared" si="165"/>
        <v>FCTYF_PIG_PgEn_Thuya</v>
      </c>
      <c r="H751" s="253">
        <f>IF(ISERROR(_xll.Woodstock.Analyst.Xcel.UDFs.GetIndicatorValue("OVOLTHOREC", "5 Famille de courbes="&amp;$F751&amp;";", _xll.Woodstock.Analyst.Xcel.UDFs.GetModelFilename(), _xll.Woodstock.Analyst.Xcel.UDFs.GetScenarioIndex(),"2"))/5,0,_xll.Woodstock.Analyst.Xcel.UDFs.GetIndicatorValue("OVOLTHOREC", "5 Famille de courbes="&amp;$F751&amp;";", _xll.Woodstock.Analyst.Xcel.UDFs.GetModelFilename(), _xll.Woodstock.Analyst.Xcel.UDFs.GetScenarioIndex(),"2"))/5</f>
        <v>0</v>
      </c>
      <c r="I751" s="253">
        <f>IF(ISERROR(_xll.Woodstock.Analyst.Xcel.UDFs.GetIndicatorValue("OVOLTHOREC", "5 Famille de courbes="&amp;$F751&amp;";", _xll.Woodstock.Analyst.Xcel.UDFs.GetModelFilename(), _xll.Woodstock.Analyst.Xcel.UDFs.GetScenarioIndex(),"3"))/5,0,_xll.Woodstock.Analyst.Xcel.UDFs.GetIndicatorValue("OVOLTHOREC", "5 Famille de courbes="&amp;$F751&amp;";", _xll.Woodstock.Analyst.Xcel.UDFs.GetModelFilename(), _xll.Woodstock.Analyst.Xcel.UDFs.GetScenarioIndex(),"3"))/5</f>
        <v>0</v>
      </c>
      <c r="J751" s="253">
        <f>IF(ISERROR(_xll.Woodstock.Analyst.Xcel.UDFs.GetIndicatorValue("OVOLTHOREC", "5 Famille de courbes="&amp;$F751&amp;";", _xll.Woodstock.Analyst.Xcel.UDFs.GetModelFilename(), _xll.Woodstock.Analyst.Xcel.UDFs.GetScenarioIndex(),"4"))/5,0,_xll.Woodstock.Analyst.Xcel.UDFs.GetIndicatorValue("OVOLTHOREC", "5 Famille de courbes="&amp;$F751&amp;";", _xll.Woodstock.Analyst.Xcel.UDFs.GetModelFilename(), _xll.Woodstock.Analyst.Xcel.UDFs.GetScenarioIndex(),"4"))/5</f>
        <v>0</v>
      </c>
      <c r="K751" s="253">
        <f>IF(ISERROR(_xll.Woodstock.Analyst.Xcel.UDFs.GetIndicatorValue("OVOLTHOREC", "5 Famille de courbes="&amp;$F751&amp;";", _xll.Woodstock.Analyst.Xcel.UDFs.GetModelFilename(), _xll.Woodstock.Analyst.Xcel.UDFs.GetScenarioIndex(),"5"))/5,0,_xll.Woodstock.Analyst.Xcel.UDFs.GetIndicatorValue("OVOLTHOREC", "5 Famille de courbes="&amp;$F751&amp;";", _xll.Woodstock.Analyst.Xcel.UDFs.GetModelFilename(), _xll.Woodstock.Analyst.Xcel.UDFs.GetScenarioIndex(),"5"))/5</f>
        <v>0</v>
      </c>
      <c r="L751" s="253">
        <f>IF(ISERROR(_xll.Woodstock.Analyst.Xcel.UDFs.GetIndicatorValue("OVOLTHOREC", "5 Famille de courbes="&amp;$F751&amp;";", _xll.Woodstock.Analyst.Xcel.UDFs.GetModelFilename(), _xll.Woodstock.Analyst.Xcel.UDFs.GetScenarioIndex(),"6"))/5,0,_xll.Woodstock.Analyst.Xcel.UDFs.GetIndicatorValue("OVOLTHOREC", "5 Famille de courbes="&amp;$F751&amp;";", _xll.Woodstock.Analyst.Xcel.UDFs.GetModelFilename(), _xll.Woodstock.Analyst.Xcel.UDFs.GetScenarioIndex(),"6"))/5</f>
        <v>0</v>
      </c>
      <c r="M751" s="253">
        <f>IF(ISERROR(_xll.Woodstock.Analyst.Xcel.UDFs.GetIndicatorValueAverage("OVOLTHOREC", "5 Famille de courbes="&amp;$F751&amp;";", _xll.Woodstock.Analyst.Xcel.UDFs.GetModelFilename(), _xll.Woodstock.Analyst.Xcel.UDFs.GetScenarioIndex(),"2", "6"))/5,0,_xll.Woodstock.Analyst.Xcel.UDFs.GetIndicatorValueAverage("OVOLTHOREC", "5 Famille de courbes="&amp;$F751&amp;";", _xll.Woodstock.Analyst.Xcel.UDFs.GetModelFilename(), _xll.Woodstock.Analyst.Xcel.UDFs.GetScenarioIndex(),"2", "6"))/5</f>
        <v>0</v>
      </c>
      <c r="N751" s="437">
        <f t="shared" si="166"/>
        <v>0</v>
      </c>
      <c r="O751" s="241" t="b">
        <f t="shared" si="167"/>
        <v>1</v>
      </c>
    </row>
    <row r="752" spans="1:15" x14ac:dyDescent="0.25">
      <c r="A752" s="248" t="s">
        <v>36</v>
      </c>
      <c r="B752" s="248" t="s">
        <v>113</v>
      </c>
      <c r="C752" s="248" t="s">
        <v>115</v>
      </c>
      <c r="D752" s="248" t="s">
        <v>114</v>
      </c>
      <c r="E752" s="241" t="s">
        <v>11</v>
      </c>
      <c r="F752" s="249" t="str">
        <f t="shared" si="164"/>
        <v>FCTYF_PIG_PGEN</v>
      </c>
      <c r="G752" s="249" t="str">
        <f t="shared" si="165"/>
        <v>FCTYF_PIG_PgEn_Total Résineux</v>
      </c>
      <c r="H752" s="253">
        <f>IF(ISERROR(_xll.Woodstock.Analyst.Xcel.UDFs.GetIndicatorValue("OVOLGRREC", "5 Famille de courbes="&amp;$F752&amp;";", _xll.Woodstock.Analyst.Xcel.UDFs.GetModelFilename(), _xll.Woodstock.Analyst.Xcel.UDFs.GetScenarioIndex(),"2"))/5,0,_xll.Woodstock.Analyst.Xcel.UDFs.GetIndicatorValue("OVOLGRREC", "5 Famille de courbes="&amp;$F752&amp;";", _xll.Woodstock.Analyst.Xcel.UDFs.GetModelFilename(), _xll.Woodstock.Analyst.Xcel.UDFs.GetScenarioIndex(),"2"))/5</f>
        <v>0</v>
      </c>
      <c r="I752" s="253">
        <f>IF(ISERROR(_xll.Woodstock.Analyst.Xcel.UDFs.GetIndicatorValue("OVOLGRREC", "5 Famille de courbes="&amp;$F752&amp;";", _xll.Woodstock.Analyst.Xcel.UDFs.GetModelFilename(), _xll.Woodstock.Analyst.Xcel.UDFs.GetScenarioIndex(),"3"))/5,0,_xll.Woodstock.Analyst.Xcel.UDFs.GetIndicatorValue("OVOLGRREC", "5 Famille de courbes="&amp;$F752&amp;";", _xll.Woodstock.Analyst.Xcel.UDFs.GetModelFilename(), _xll.Woodstock.Analyst.Xcel.UDFs.GetScenarioIndex(),"3"))/5</f>
        <v>0</v>
      </c>
      <c r="J752" s="253">
        <f>IF(ISERROR(_xll.Woodstock.Analyst.Xcel.UDFs.GetIndicatorValue("OVOLGRREC", "5 Famille de courbes="&amp;$F752&amp;";", _xll.Woodstock.Analyst.Xcel.UDFs.GetModelFilename(), _xll.Woodstock.Analyst.Xcel.UDFs.GetScenarioIndex(),"4"))/5,0,_xll.Woodstock.Analyst.Xcel.UDFs.GetIndicatorValue("OVOLGRREC", "5 Famille de courbes="&amp;$F752&amp;";", _xll.Woodstock.Analyst.Xcel.UDFs.GetModelFilename(), _xll.Woodstock.Analyst.Xcel.UDFs.GetScenarioIndex(),"4"))/5</f>
        <v>0</v>
      </c>
      <c r="K752" s="253">
        <f>IF(ISERROR(_xll.Woodstock.Analyst.Xcel.UDFs.GetIndicatorValue("OVOLGRREC", "5 Famille de courbes="&amp;$F752&amp;";", _xll.Woodstock.Analyst.Xcel.UDFs.GetModelFilename(), _xll.Woodstock.Analyst.Xcel.UDFs.GetScenarioIndex(),"5"))/5,0,_xll.Woodstock.Analyst.Xcel.UDFs.GetIndicatorValue("OVOLGRREC", "5 Famille de courbes="&amp;$F752&amp;";", _xll.Woodstock.Analyst.Xcel.UDFs.GetModelFilename(), _xll.Woodstock.Analyst.Xcel.UDFs.GetScenarioIndex(),"5"))/5</f>
        <v>0</v>
      </c>
      <c r="L752" s="253">
        <f>IF(ISERROR(_xll.Woodstock.Analyst.Xcel.UDFs.GetIndicatorValue("OVOLGRREC", "5 Famille de courbes="&amp;$F752&amp;";", _xll.Woodstock.Analyst.Xcel.UDFs.GetModelFilename(), _xll.Woodstock.Analyst.Xcel.UDFs.GetScenarioIndex(),"6"))/5,0,_xll.Woodstock.Analyst.Xcel.UDFs.GetIndicatorValue("OVOLGRREC", "5 Famille de courbes="&amp;$F752&amp;";", _xll.Woodstock.Analyst.Xcel.UDFs.GetModelFilename(), _xll.Woodstock.Analyst.Xcel.UDFs.GetScenarioIndex(),"6"))/5</f>
        <v>0</v>
      </c>
      <c r="M752" s="253">
        <f>IF(ISERROR(_xll.Woodstock.Analyst.Xcel.UDFs.GetIndicatorValueAverage("OVOLGRREC", "5 Famille de courbes="&amp;$F752&amp;";", _xll.Woodstock.Analyst.Xcel.UDFs.GetModelFilename(), _xll.Woodstock.Analyst.Xcel.UDFs.GetScenarioIndex(),"2", "6"))/5,0,_xll.Woodstock.Analyst.Xcel.UDFs.GetIndicatorValueAverage("OVOLGRREC", "5 Famille de courbes="&amp;$F752&amp;";", _xll.Woodstock.Analyst.Xcel.UDFs.GetModelFilename(), _xll.Woodstock.Analyst.Xcel.UDFs.GetScenarioIndex(),"2", "6"))/5</f>
        <v>0</v>
      </c>
      <c r="N752" s="437">
        <f t="shared" si="166"/>
        <v>0</v>
      </c>
      <c r="O752" s="241" t="b">
        <f t="shared" si="167"/>
        <v>1</v>
      </c>
    </row>
    <row r="753" spans="1:15" x14ac:dyDescent="0.25">
      <c r="A753" s="248" t="s">
        <v>36</v>
      </c>
      <c r="B753" s="248" t="s">
        <v>113</v>
      </c>
      <c r="C753" s="248" t="s">
        <v>115</v>
      </c>
      <c r="D753" s="248" t="s">
        <v>114</v>
      </c>
      <c r="E753" s="241" t="s">
        <v>13</v>
      </c>
      <c r="F753" s="249" t="str">
        <f t="shared" si="164"/>
        <v>FCTYF_PIG_PGEN</v>
      </c>
      <c r="G753" s="249" t="str">
        <f t="shared" si="165"/>
        <v>FCTYF_PIG_PgEn_Bouleau à papier</v>
      </c>
      <c r="H753" s="253">
        <f>IF(ISERROR(_xll.Woodstock.Analyst.Xcel.UDFs.GetIndicatorValue("OVOLBOPREC", "5 Famille de courbes="&amp;$F753&amp;";", _xll.Woodstock.Analyst.Xcel.UDFs.GetModelFilename(), _xll.Woodstock.Analyst.Xcel.UDFs.GetScenarioIndex(),"2"))/5,0,_xll.Woodstock.Analyst.Xcel.UDFs.GetIndicatorValue("OVOLBOPREC", "5 Famille de courbes="&amp;$F753&amp;";", _xll.Woodstock.Analyst.Xcel.UDFs.GetModelFilename(), _xll.Woodstock.Analyst.Xcel.UDFs.GetScenarioIndex(),"2"))/5</f>
        <v>0</v>
      </c>
      <c r="I753" s="253">
        <f>IF(ISERROR(_xll.Woodstock.Analyst.Xcel.UDFs.GetIndicatorValue("OVOLBOPREC", "5 Famille de courbes="&amp;$F753&amp;";", _xll.Woodstock.Analyst.Xcel.UDFs.GetModelFilename(), _xll.Woodstock.Analyst.Xcel.UDFs.GetScenarioIndex(),"3"))/5,0,_xll.Woodstock.Analyst.Xcel.UDFs.GetIndicatorValue("OVOLBOPREC", "5 Famille de courbes="&amp;$F753&amp;";", _xll.Woodstock.Analyst.Xcel.UDFs.GetModelFilename(), _xll.Woodstock.Analyst.Xcel.UDFs.GetScenarioIndex(),"3"))/5</f>
        <v>0</v>
      </c>
      <c r="J753" s="253">
        <f>IF(ISERROR(_xll.Woodstock.Analyst.Xcel.UDFs.GetIndicatorValue("OVOLBOPREC", "5 Famille de courbes="&amp;$F753&amp;";", _xll.Woodstock.Analyst.Xcel.UDFs.GetModelFilename(), _xll.Woodstock.Analyst.Xcel.UDFs.GetScenarioIndex(),"4"))/5,0,_xll.Woodstock.Analyst.Xcel.UDFs.GetIndicatorValue("OVOLBOPREC", "5 Famille de courbes="&amp;$F753&amp;";", _xll.Woodstock.Analyst.Xcel.UDFs.GetModelFilename(), _xll.Woodstock.Analyst.Xcel.UDFs.GetScenarioIndex(),"4"))/5</f>
        <v>0</v>
      </c>
      <c r="K753" s="253">
        <f>IF(ISERROR(_xll.Woodstock.Analyst.Xcel.UDFs.GetIndicatorValue("OVOLBOPREC", "5 Famille de courbes="&amp;$F753&amp;";", _xll.Woodstock.Analyst.Xcel.UDFs.GetModelFilename(), _xll.Woodstock.Analyst.Xcel.UDFs.GetScenarioIndex(),"5"))/5,0,_xll.Woodstock.Analyst.Xcel.UDFs.GetIndicatorValue("OVOLBOPREC", "5 Famille de courbes="&amp;$F753&amp;";", _xll.Woodstock.Analyst.Xcel.UDFs.GetModelFilename(), _xll.Woodstock.Analyst.Xcel.UDFs.GetScenarioIndex(),"5"))/5</f>
        <v>0</v>
      </c>
      <c r="L753" s="253">
        <f>IF(ISERROR(_xll.Woodstock.Analyst.Xcel.UDFs.GetIndicatorValue("OVOLBOPREC", "5 Famille de courbes="&amp;$F753&amp;";", _xll.Woodstock.Analyst.Xcel.UDFs.GetModelFilename(), _xll.Woodstock.Analyst.Xcel.UDFs.GetScenarioIndex(),"6"))/5,0,_xll.Woodstock.Analyst.Xcel.UDFs.GetIndicatorValue("OVOLBOPREC", "5 Famille de courbes="&amp;$F753&amp;";", _xll.Woodstock.Analyst.Xcel.UDFs.GetModelFilename(), _xll.Woodstock.Analyst.Xcel.UDFs.GetScenarioIndex(),"6"))/5</f>
        <v>0</v>
      </c>
      <c r="M753" s="253">
        <f>IF(ISERROR(_xll.Woodstock.Analyst.Xcel.UDFs.GetIndicatorValueAverage("OVOLBOPREC", "5 Famille de courbes="&amp;$F753&amp;";", _xll.Woodstock.Analyst.Xcel.UDFs.GetModelFilename(), _xll.Woodstock.Analyst.Xcel.UDFs.GetScenarioIndex(),"2", "6"))/5,0,_xll.Woodstock.Analyst.Xcel.UDFs.GetIndicatorValueAverage("OVOLBOPREC", "5 Famille de courbes="&amp;$F753&amp;";", _xll.Woodstock.Analyst.Xcel.UDFs.GetModelFilename(), _xll.Woodstock.Analyst.Xcel.UDFs.GetScenarioIndex(),"2", "6"))/5</f>
        <v>0</v>
      </c>
      <c r="N753" s="437">
        <f t="shared" si="166"/>
        <v>0</v>
      </c>
      <c r="O753" s="241" t="b">
        <f t="shared" si="167"/>
        <v>1</v>
      </c>
    </row>
    <row r="754" spans="1:15" x14ac:dyDescent="0.25">
      <c r="A754" s="248" t="s">
        <v>36</v>
      </c>
      <c r="B754" s="248" t="s">
        <v>113</v>
      </c>
      <c r="C754" s="248" t="s">
        <v>115</v>
      </c>
      <c r="D754" s="248" t="s">
        <v>114</v>
      </c>
      <c r="E754" s="241" t="s">
        <v>14</v>
      </c>
      <c r="F754" s="249" t="str">
        <f t="shared" si="164"/>
        <v>FCTYF_PIG_PGEN</v>
      </c>
      <c r="G754" s="249" t="str">
        <f t="shared" si="165"/>
        <v>FCTYF_PIG_PgEn_Peupliers</v>
      </c>
      <c r="H754" s="253">
        <f>IF(ISERROR(_xll.Woodstock.Analyst.Xcel.UDFs.GetIndicatorValue("OVOLGPEUREC", "5 Famille de courbes="&amp;$F754&amp;";", _xll.Woodstock.Analyst.Xcel.UDFs.GetModelFilename(), _xll.Woodstock.Analyst.Xcel.UDFs.GetScenarioIndex(),"2"))/5,0,_xll.Woodstock.Analyst.Xcel.UDFs.GetIndicatorValue("OVOLGPEUREC", "5 Famille de courbes="&amp;$F754&amp;";", _xll.Woodstock.Analyst.Xcel.UDFs.GetModelFilename(), _xll.Woodstock.Analyst.Xcel.UDFs.GetScenarioIndex(),"2"))/5</f>
        <v>0</v>
      </c>
      <c r="I754" s="253">
        <f>IF(ISERROR(_xll.Woodstock.Analyst.Xcel.UDFs.GetIndicatorValue("OVOLGPEUREC", "5 Famille de courbes="&amp;$F754&amp;";", _xll.Woodstock.Analyst.Xcel.UDFs.GetModelFilename(), _xll.Woodstock.Analyst.Xcel.UDFs.GetScenarioIndex(),"3"))/5,0,_xll.Woodstock.Analyst.Xcel.UDFs.GetIndicatorValue("OVOLGPEUREC", "5 Famille de courbes="&amp;$F754&amp;";", _xll.Woodstock.Analyst.Xcel.UDFs.GetModelFilename(), _xll.Woodstock.Analyst.Xcel.UDFs.GetScenarioIndex(),"3"))/5</f>
        <v>0</v>
      </c>
      <c r="J754" s="253">
        <f>IF(ISERROR(_xll.Woodstock.Analyst.Xcel.UDFs.GetIndicatorValue("OVOLGPEUREC", "5 Famille de courbes="&amp;$F754&amp;";", _xll.Woodstock.Analyst.Xcel.UDFs.GetModelFilename(), _xll.Woodstock.Analyst.Xcel.UDFs.GetScenarioIndex(),"4"))/5,0,_xll.Woodstock.Analyst.Xcel.UDFs.GetIndicatorValue("OVOLGPEUREC", "5 Famille de courbes="&amp;$F754&amp;";", _xll.Woodstock.Analyst.Xcel.UDFs.GetModelFilename(), _xll.Woodstock.Analyst.Xcel.UDFs.GetScenarioIndex(),"4"))/5</f>
        <v>0</v>
      </c>
      <c r="K754" s="253">
        <f>IF(ISERROR(_xll.Woodstock.Analyst.Xcel.UDFs.GetIndicatorValue("OVOLGPEUREC", "5 Famille de courbes="&amp;$F754&amp;";", _xll.Woodstock.Analyst.Xcel.UDFs.GetModelFilename(), _xll.Woodstock.Analyst.Xcel.UDFs.GetScenarioIndex(),"5"))/5,0,_xll.Woodstock.Analyst.Xcel.UDFs.GetIndicatorValue("OVOLGPEUREC", "5 Famille de courbes="&amp;$F754&amp;";", _xll.Woodstock.Analyst.Xcel.UDFs.GetModelFilename(), _xll.Woodstock.Analyst.Xcel.UDFs.GetScenarioIndex(),"5"))/5</f>
        <v>0</v>
      </c>
      <c r="L754" s="253">
        <f>IF(ISERROR(_xll.Woodstock.Analyst.Xcel.UDFs.GetIndicatorValue("OVOLGPEUREC", "5 Famille de courbes="&amp;$F754&amp;";", _xll.Woodstock.Analyst.Xcel.UDFs.GetModelFilename(), _xll.Woodstock.Analyst.Xcel.UDFs.GetScenarioIndex(),"6"))/5,0,_xll.Woodstock.Analyst.Xcel.UDFs.GetIndicatorValue("OVOLGPEUREC", "5 Famille de courbes="&amp;$F754&amp;";", _xll.Woodstock.Analyst.Xcel.UDFs.GetModelFilename(), _xll.Woodstock.Analyst.Xcel.UDFs.GetScenarioIndex(),"6"))/5</f>
        <v>0</v>
      </c>
      <c r="M754" s="253">
        <f>IF(ISERROR(_xll.Woodstock.Analyst.Xcel.UDFs.GetIndicatorValueAverage("OVOLGPEUREC", "5 Famille de courbes="&amp;$F754&amp;";", _xll.Woodstock.Analyst.Xcel.UDFs.GetModelFilename(), _xll.Woodstock.Analyst.Xcel.UDFs.GetScenarioIndex(),"2", "6"))/5,0,_xll.Woodstock.Analyst.Xcel.UDFs.GetIndicatorValueAverage("OVOLGPEUREC", "5 Famille de courbes="&amp;$F754&amp;";", _xll.Woodstock.Analyst.Xcel.UDFs.GetModelFilename(), _xll.Woodstock.Analyst.Xcel.UDFs.GetScenarioIndex(),"2", "6"))/5</f>
        <v>0</v>
      </c>
      <c r="N754" s="437">
        <f t="shared" si="166"/>
        <v>0</v>
      </c>
      <c r="O754" s="241" t="b">
        <f t="shared" si="167"/>
        <v>1</v>
      </c>
    </row>
    <row r="755" spans="1:15" x14ac:dyDescent="0.25">
      <c r="A755" s="248" t="s">
        <v>36</v>
      </c>
      <c r="B755" s="248" t="s">
        <v>113</v>
      </c>
      <c r="C755" s="248" t="s">
        <v>115</v>
      </c>
      <c r="D755" s="248" t="s">
        <v>114</v>
      </c>
      <c r="E755" s="241" t="s">
        <v>15</v>
      </c>
      <c r="F755" s="249" t="str">
        <f t="shared" si="164"/>
        <v>FCTYF_PIG_PGEN</v>
      </c>
      <c r="G755" s="249" t="str">
        <f t="shared" si="165"/>
        <v>FCTYF_PIG_PgEn_Érable rouge</v>
      </c>
      <c r="H755" s="253">
        <f>IF(ISERROR(_xll.Woodstock.Analyst.Xcel.UDFs.GetIndicatorValue("OVOLERRREC", "5 Famille de courbes="&amp;$F755&amp;";", _xll.Woodstock.Analyst.Xcel.UDFs.GetModelFilename(), _xll.Woodstock.Analyst.Xcel.UDFs.GetScenarioIndex(),"2"))/5,0,_xll.Woodstock.Analyst.Xcel.UDFs.GetIndicatorValue("OVOLERRREC", "5 Famille de courbes="&amp;$F755&amp;";", _xll.Woodstock.Analyst.Xcel.UDFs.GetModelFilename(), _xll.Woodstock.Analyst.Xcel.UDFs.GetScenarioIndex(),"2"))/5</f>
        <v>0</v>
      </c>
      <c r="I755" s="253">
        <f>IF(ISERROR(_xll.Woodstock.Analyst.Xcel.UDFs.GetIndicatorValue("OVOLERRREC", "5 Famille de courbes="&amp;$F755&amp;";", _xll.Woodstock.Analyst.Xcel.UDFs.GetModelFilename(), _xll.Woodstock.Analyst.Xcel.UDFs.GetScenarioIndex(),"3"))/5,0,_xll.Woodstock.Analyst.Xcel.UDFs.GetIndicatorValue("OVOLERRREC", "5 Famille de courbes="&amp;$F755&amp;";", _xll.Woodstock.Analyst.Xcel.UDFs.GetModelFilename(), _xll.Woodstock.Analyst.Xcel.UDFs.GetScenarioIndex(),"3"))/5</f>
        <v>0</v>
      </c>
      <c r="J755" s="253">
        <f>IF(ISERROR(_xll.Woodstock.Analyst.Xcel.UDFs.GetIndicatorValue("OVOLERRREC", "5 Famille de courbes="&amp;$F755&amp;";", _xll.Woodstock.Analyst.Xcel.UDFs.GetModelFilename(), _xll.Woodstock.Analyst.Xcel.UDFs.GetScenarioIndex(),"4"))/5,0,_xll.Woodstock.Analyst.Xcel.UDFs.GetIndicatorValue("OVOLERRREC", "5 Famille de courbes="&amp;$F755&amp;";", _xll.Woodstock.Analyst.Xcel.UDFs.GetModelFilename(), _xll.Woodstock.Analyst.Xcel.UDFs.GetScenarioIndex(),"4"))/5</f>
        <v>0</v>
      </c>
      <c r="K755" s="253">
        <f>IF(ISERROR(_xll.Woodstock.Analyst.Xcel.UDFs.GetIndicatorValue("OVOLERRREC", "5 Famille de courbes="&amp;$F755&amp;";", _xll.Woodstock.Analyst.Xcel.UDFs.GetModelFilename(), _xll.Woodstock.Analyst.Xcel.UDFs.GetScenarioIndex(),"5"))/5,0,_xll.Woodstock.Analyst.Xcel.UDFs.GetIndicatorValue("OVOLERRREC", "5 Famille de courbes="&amp;$F755&amp;";", _xll.Woodstock.Analyst.Xcel.UDFs.GetModelFilename(), _xll.Woodstock.Analyst.Xcel.UDFs.GetScenarioIndex(),"5"))/5</f>
        <v>0</v>
      </c>
      <c r="L755" s="253">
        <f>IF(ISERROR(_xll.Woodstock.Analyst.Xcel.UDFs.GetIndicatorValue("OVOLERRREC", "5 Famille de courbes="&amp;$F755&amp;";", _xll.Woodstock.Analyst.Xcel.UDFs.GetModelFilename(), _xll.Woodstock.Analyst.Xcel.UDFs.GetScenarioIndex(),"6"))/5,0,_xll.Woodstock.Analyst.Xcel.UDFs.GetIndicatorValue("OVOLERRREC", "5 Famille de courbes="&amp;$F755&amp;";", _xll.Woodstock.Analyst.Xcel.UDFs.GetModelFilename(), _xll.Woodstock.Analyst.Xcel.UDFs.GetScenarioIndex(),"6"))/5</f>
        <v>0</v>
      </c>
      <c r="M755" s="253">
        <f>IF(ISERROR(_xll.Woodstock.Analyst.Xcel.UDFs.GetIndicatorValueAverage("OVOLERRREC", "5 Famille de courbes="&amp;$F755&amp;";", _xll.Woodstock.Analyst.Xcel.UDFs.GetModelFilename(), _xll.Woodstock.Analyst.Xcel.UDFs.GetScenarioIndex(),"2", "6"))/5,0,_xll.Woodstock.Analyst.Xcel.UDFs.GetIndicatorValueAverage("OVOLERRREC", "5 Famille de courbes="&amp;$F755&amp;";", _xll.Woodstock.Analyst.Xcel.UDFs.GetModelFilename(), _xll.Woodstock.Analyst.Xcel.UDFs.GetScenarioIndex(),"2", "6"))/5</f>
        <v>0</v>
      </c>
      <c r="N755" s="437">
        <f t="shared" si="166"/>
        <v>0</v>
      </c>
      <c r="O755" s="241" t="b">
        <f t="shared" si="167"/>
        <v>1</v>
      </c>
    </row>
    <row r="756" spans="1:15" x14ac:dyDescent="0.25">
      <c r="A756" s="248" t="s">
        <v>36</v>
      </c>
      <c r="B756" s="248" t="s">
        <v>113</v>
      </c>
      <c r="C756" s="248" t="s">
        <v>115</v>
      </c>
      <c r="D756" s="248" t="s">
        <v>114</v>
      </c>
      <c r="E756" s="241" t="s">
        <v>17</v>
      </c>
      <c r="F756" s="249" t="str">
        <f t="shared" si="164"/>
        <v>FCTYF_PIG_PGEN</v>
      </c>
      <c r="G756" s="249" t="str">
        <f t="shared" si="165"/>
        <v>FCTYF_PIG_PgEn_Sous-total F. Intolérants</v>
      </c>
      <c r="H756" s="253">
        <f>IF(ISERROR(_xll.Woodstock.Analyst.Xcel.UDFs.GetIndicatorValue("OVOLGFIREC", "5 Famille de courbes="&amp;$F756&amp;";", _xll.Woodstock.Analyst.Xcel.UDFs.GetModelFilename(), _xll.Woodstock.Analyst.Xcel.UDFs.GetScenarioIndex(),"2"))/5,0,_xll.Woodstock.Analyst.Xcel.UDFs.GetIndicatorValue("OVOLGFIREC", "5 Famille de courbes="&amp;$F756&amp;";", _xll.Woodstock.Analyst.Xcel.UDFs.GetModelFilename(), _xll.Woodstock.Analyst.Xcel.UDFs.GetScenarioIndex(),"2"))/5</f>
        <v>0</v>
      </c>
      <c r="I756" s="253">
        <f>IF(ISERROR(_xll.Woodstock.Analyst.Xcel.UDFs.GetIndicatorValue("OVOLGFIREC", "5 Famille de courbes="&amp;$F756&amp;";", _xll.Woodstock.Analyst.Xcel.UDFs.GetModelFilename(), _xll.Woodstock.Analyst.Xcel.UDFs.GetScenarioIndex(),"3"))/5,0,_xll.Woodstock.Analyst.Xcel.UDFs.GetIndicatorValue("OVOLGFIREC", "5 Famille de courbes="&amp;$F756&amp;";", _xll.Woodstock.Analyst.Xcel.UDFs.GetModelFilename(), _xll.Woodstock.Analyst.Xcel.UDFs.GetScenarioIndex(),"3"))/5</f>
        <v>0</v>
      </c>
      <c r="J756" s="253">
        <f>IF(ISERROR(_xll.Woodstock.Analyst.Xcel.UDFs.GetIndicatorValue("OVOLGFIREC", "5 Famille de courbes="&amp;$F756&amp;";", _xll.Woodstock.Analyst.Xcel.UDFs.GetModelFilename(), _xll.Woodstock.Analyst.Xcel.UDFs.GetScenarioIndex(),"4"))/5,0,_xll.Woodstock.Analyst.Xcel.UDFs.GetIndicatorValue("OVOLGFIREC", "5 Famille de courbes="&amp;$F756&amp;";", _xll.Woodstock.Analyst.Xcel.UDFs.GetModelFilename(), _xll.Woodstock.Analyst.Xcel.UDFs.GetScenarioIndex(),"4"))/5</f>
        <v>0</v>
      </c>
      <c r="K756" s="253">
        <f>IF(ISERROR(_xll.Woodstock.Analyst.Xcel.UDFs.GetIndicatorValue("OVOLGFIREC", "5 Famille de courbes="&amp;$F756&amp;";", _xll.Woodstock.Analyst.Xcel.UDFs.GetModelFilename(), _xll.Woodstock.Analyst.Xcel.UDFs.GetScenarioIndex(),"5"))/5,0,_xll.Woodstock.Analyst.Xcel.UDFs.GetIndicatorValue("OVOLGFIREC", "5 Famille de courbes="&amp;$F756&amp;";", _xll.Woodstock.Analyst.Xcel.UDFs.GetModelFilename(), _xll.Woodstock.Analyst.Xcel.UDFs.GetScenarioIndex(),"5"))/5</f>
        <v>0</v>
      </c>
      <c r="L756" s="253">
        <f>IF(ISERROR(_xll.Woodstock.Analyst.Xcel.UDFs.GetIndicatorValue("OVOLGFIREC", "5 Famille de courbes="&amp;$F756&amp;";", _xll.Woodstock.Analyst.Xcel.UDFs.GetModelFilename(), _xll.Woodstock.Analyst.Xcel.UDFs.GetScenarioIndex(),"6"))/5,0,_xll.Woodstock.Analyst.Xcel.UDFs.GetIndicatorValue("OVOLGFIREC", "5 Famille de courbes="&amp;$F756&amp;";", _xll.Woodstock.Analyst.Xcel.UDFs.GetModelFilename(), _xll.Woodstock.Analyst.Xcel.UDFs.GetScenarioIndex(),"6"))/5</f>
        <v>0</v>
      </c>
      <c r="M756" s="253">
        <f>IF(ISERROR(_xll.Woodstock.Analyst.Xcel.UDFs.GetIndicatorValueAverage("OVOLGFIREC", "5 Famille de courbes="&amp;$F756&amp;";", _xll.Woodstock.Analyst.Xcel.UDFs.GetModelFilename(), _xll.Woodstock.Analyst.Xcel.UDFs.GetScenarioIndex(),"2", "6"))/5,0,_xll.Woodstock.Analyst.Xcel.UDFs.GetIndicatorValueAverage("OVOLGFIREC", "5 Famille de courbes="&amp;$F756&amp;";", _xll.Woodstock.Analyst.Xcel.UDFs.GetModelFilename(), _xll.Woodstock.Analyst.Xcel.UDFs.GetScenarioIndex(),"2", "6"))/5</f>
        <v>0</v>
      </c>
      <c r="N756" s="437">
        <f t="shared" si="166"/>
        <v>0</v>
      </c>
      <c r="O756" s="241" t="b">
        <f t="shared" si="167"/>
        <v>1</v>
      </c>
    </row>
    <row r="757" spans="1:15" x14ac:dyDescent="0.25">
      <c r="A757" s="248" t="s">
        <v>36</v>
      </c>
      <c r="B757" s="248" t="s">
        <v>113</v>
      </c>
      <c r="C757" s="248" t="s">
        <v>115</v>
      </c>
      <c r="D757" s="248" t="s">
        <v>114</v>
      </c>
      <c r="E757" s="241" t="s">
        <v>18</v>
      </c>
      <c r="F757" s="249" t="str">
        <f t="shared" si="164"/>
        <v>FCTYF_PIG_PGEN</v>
      </c>
      <c r="G757" s="249" t="str">
        <f t="shared" si="165"/>
        <v>FCTYF_PIG_PgEn_Bouleau jaune</v>
      </c>
      <c r="H757" s="253">
        <f>IF(ISERROR(_xll.Woodstock.Analyst.Xcel.UDFs.GetIndicatorValue("OVOLBOJREC", "5 Famille de courbes="&amp;$F757&amp;";", _xll.Woodstock.Analyst.Xcel.UDFs.GetModelFilename(), _xll.Woodstock.Analyst.Xcel.UDFs.GetScenarioIndex(),"2"))/5,0,_xll.Woodstock.Analyst.Xcel.UDFs.GetIndicatorValue("OVOLBOJREC", "5 Famille de courbes="&amp;$F757&amp;";", _xll.Woodstock.Analyst.Xcel.UDFs.GetModelFilename(), _xll.Woodstock.Analyst.Xcel.UDFs.GetScenarioIndex(),"2"))/5</f>
        <v>0</v>
      </c>
      <c r="I757" s="253">
        <f>IF(ISERROR(_xll.Woodstock.Analyst.Xcel.UDFs.GetIndicatorValue("OVOLBOJREC", "5 Famille de courbes="&amp;$F757&amp;";", _xll.Woodstock.Analyst.Xcel.UDFs.GetModelFilename(), _xll.Woodstock.Analyst.Xcel.UDFs.GetScenarioIndex(),"3"))/5,0,_xll.Woodstock.Analyst.Xcel.UDFs.GetIndicatorValue("OVOLBOJREC", "5 Famille de courbes="&amp;$F757&amp;";", _xll.Woodstock.Analyst.Xcel.UDFs.GetModelFilename(), _xll.Woodstock.Analyst.Xcel.UDFs.GetScenarioIndex(),"3"))/5</f>
        <v>0</v>
      </c>
      <c r="J757" s="253">
        <f>IF(ISERROR(_xll.Woodstock.Analyst.Xcel.UDFs.GetIndicatorValue("OVOLBOJREC", "5 Famille de courbes="&amp;$F757&amp;";", _xll.Woodstock.Analyst.Xcel.UDFs.GetModelFilename(), _xll.Woodstock.Analyst.Xcel.UDFs.GetScenarioIndex(),"4"))/5,0,_xll.Woodstock.Analyst.Xcel.UDFs.GetIndicatorValue("OVOLBOJREC", "5 Famille de courbes="&amp;$F757&amp;";", _xll.Woodstock.Analyst.Xcel.UDFs.GetModelFilename(), _xll.Woodstock.Analyst.Xcel.UDFs.GetScenarioIndex(),"4"))/5</f>
        <v>0</v>
      </c>
      <c r="K757" s="253">
        <f>IF(ISERROR(_xll.Woodstock.Analyst.Xcel.UDFs.GetIndicatorValue("OVOLBOJREC", "5 Famille de courbes="&amp;$F757&amp;";", _xll.Woodstock.Analyst.Xcel.UDFs.GetModelFilename(), _xll.Woodstock.Analyst.Xcel.UDFs.GetScenarioIndex(),"5"))/5,0,_xll.Woodstock.Analyst.Xcel.UDFs.GetIndicatorValue("OVOLBOJREC", "5 Famille de courbes="&amp;$F757&amp;";", _xll.Woodstock.Analyst.Xcel.UDFs.GetModelFilename(), _xll.Woodstock.Analyst.Xcel.UDFs.GetScenarioIndex(),"5"))/5</f>
        <v>0</v>
      </c>
      <c r="L757" s="253">
        <f>IF(ISERROR(_xll.Woodstock.Analyst.Xcel.UDFs.GetIndicatorValue("OVOLBOJREC", "5 Famille de courbes="&amp;$F757&amp;";", _xll.Woodstock.Analyst.Xcel.UDFs.GetModelFilename(), _xll.Woodstock.Analyst.Xcel.UDFs.GetScenarioIndex(),"6"))/5,0,_xll.Woodstock.Analyst.Xcel.UDFs.GetIndicatorValue("OVOLBOJREC", "5 Famille de courbes="&amp;$F757&amp;";", _xll.Woodstock.Analyst.Xcel.UDFs.GetModelFilename(), _xll.Woodstock.Analyst.Xcel.UDFs.GetScenarioIndex(),"6"))/5</f>
        <v>0</v>
      </c>
      <c r="M757" s="253">
        <f>IF(ISERROR(_xll.Woodstock.Analyst.Xcel.UDFs.GetIndicatorValueAverage("OVOLBOJREC", "5 Famille de courbes="&amp;$F757&amp;";", _xll.Woodstock.Analyst.Xcel.UDFs.GetModelFilename(), _xll.Woodstock.Analyst.Xcel.UDFs.GetScenarioIndex(),"2", "6"))/5,0,_xll.Woodstock.Analyst.Xcel.UDFs.GetIndicatorValueAverage("OVOLBOJREC", "5 Famille de courbes="&amp;$F757&amp;";", _xll.Woodstock.Analyst.Xcel.UDFs.GetModelFilename(), _xll.Woodstock.Analyst.Xcel.UDFs.GetScenarioIndex(),"2", "6"))/5</f>
        <v>0</v>
      </c>
      <c r="N757" s="437">
        <f t="shared" si="166"/>
        <v>0</v>
      </c>
      <c r="O757" s="241" t="b">
        <f t="shared" si="167"/>
        <v>1</v>
      </c>
    </row>
    <row r="758" spans="1:15" x14ac:dyDescent="0.25">
      <c r="A758" s="248" t="s">
        <v>36</v>
      </c>
      <c r="B758" s="248" t="s">
        <v>113</v>
      </c>
      <c r="C758" s="248" t="s">
        <v>115</v>
      </c>
      <c r="D758" s="248" t="s">
        <v>114</v>
      </c>
      <c r="E758" s="241" t="s">
        <v>19</v>
      </c>
      <c r="F758" s="249" t="str">
        <f t="shared" si="164"/>
        <v>FCTYF_PIG_PGEN</v>
      </c>
      <c r="G758" s="249" t="str">
        <f t="shared" si="165"/>
        <v>FCTYF_PIG_PgEn_Érable à sucre</v>
      </c>
      <c r="H758" s="253">
        <f>IF(ISERROR(_xll.Woodstock.Analyst.Xcel.UDFs.GetIndicatorValue("OVOLERSREC", "5 Famille de courbes="&amp;$F758&amp;";", _xll.Woodstock.Analyst.Xcel.UDFs.GetModelFilename(), _xll.Woodstock.Analyst.Xcel.UDFs.GetScenarioIndex(),"2"))/5,0,_xll.Woodstock.Analyst.Xcel.UDFs.GetIndicatorValue("OVOLERSREC", "5 Famille de courbes="&amp;$F758&amp;";", _xll.Woodstock.Analyst.Xcel.UDFs.GetModelFilename(), _xll.Woodstock.Analyst.Xcel.UDFs.GetScenarioIndex(),"2"))/5</f>
        <v>0</v>
      </c>
      <c r="I758" s="253">
        <f>IF(ISERROR(_xll.Woodstock.Analyst.Xcel.UDFs.GetIndicatorValue("OVOLERSREC", "5 Famille de courbes="&amp;$F758&amp;";", _xll.Woodstock.Analyst.Xcel.UDFs.GetModelFilename(), _xll.Woodstock.Analyst.Xcel.UDFs.GetScenarioIndex(),"3"))/5,0,_xll.Woodstock.Analyst.Xcel.UDFs.GetIndicatorValue("OVOLERSREC", "5 Famille de courbes="&amp;$F758&amp;";", _xll.Woodstock.Analyst.Xcel.UDFs.GetModelFilename(), _xll.Woodstock.Analyst.Xcel.UDFs.GetScenarioIndex(),"3"))/5</f>
        <v>0</v>
      </c>
      <c r="J758" s="253">
        <f>IF(ISERROR(_xll.Woodstock.Analyst.Xcel.UDFs.GetIndicatorValue("OVOLERSREC", "5 Famille de courbes="&amp;$F758&amp;";", _xll.Woodstock.Analyst.Xcel.UDFs.GetModelFilename(), _xll.Woodstock.Analyst.Xcel.UDFs.GetScenarioIndex(),"4"))/5,0,_xll.Woodstock.Analyst.Xcel.UDFs.GetIndicatorValue("OVOLERSREC", "5 Famille de courbes="&amp;$F758&amp;";", _xll.Woodstock.Analyst.Xcel.UDFs.GetModelFilename(), _xll.Woodstock.Analyst.Xcel.UDFs.GetScenarioIndex(),"4"))/5</f>
        <v>0</v>
      </c>
      <c r="K758" s="253">
        <f>IF(ISERROR(_xll.Woodstock.Analyst.Xcel.UDFs.GetIndicatorValue("OVOLERSREC", "5 Famille de courbes="&amp;$F758&amp;";", _xll.Woodstock.Analyst.Xcel.UDFs.GetModelFilename(), _xll.Woodstock.Analyst.Xcel.UDFs.GetScenarioIndex(),"5"))/5,0,_xll.Woodstock.Analyst.Xcel.UDFs.GetIndicatorValue("OVOLERSREC", "5 Famille de courbes="&amp;$F758&amp;";", _xll.Woodstock.Analyst.Xcel.UDFs.GetModelFilename(), _xll.Woodstock.Analyst.Xcel.UDFs.GetScenarioIndex(),"5"))/5</f>
        <v>0</v>
      </c>
      <c r="L758" s="253">
        <f>IF(ISERROR(_xll.Woodstock.Analyst.Xcel.UDFs.GetIndicatorValue("OVOLERSREC", "5 Famille de courbes="&amp;$F758&amp;";", _xll.Woodstock.Analyst.Xcel.UDFs.GetModelFilename(), _xll.Woodstock.Analyst.Xcel.UDFs.GetScenarioIndex(),"6"))/5,0,_xll.Woodstock.Analyst.Xcel.UDFs.GetIndicatorValue("OVOLERSREC", "5 Famille de courbes="&amp;$F758&amp;";", _xll.Woodstock.Analyst.Xcel.UDFs.GetModelFilename(), _xll.Woodstock.Analyst.Xcel.UDFs.GetScenarioIndex(),"6"))/5</f>
        <v>0</v>
      </c>
      <c r="M758" s="253">
        <f>IF(ISERROR(_xll.Woodstock.Analyst.Xcel.UDFs.GetIndicatorValueAverage("OVOLERSREC", "5 Famille de courbes="&amp;$F758&amp;";", _xll.Woodstock.Analyst.Xcel.UDFs.GetModelFilename(), _xll.Woodstock.Analyst.Xcel.UDFs.GetScenarioIndex(),"2", "6"))/5,0,_xll.Woodstock.Analyst.Xcel.UDFs.GetIndicatorValueAverage("OVOLERSREC", "5 Famille de courbes="&amp;$F758&amp;";", _xll.Woodstock.Analyst.Xcel.UDFs.GetModelFilename(), _xll.Woodstock.Analyst.Xcel.UDFs.GetScenarioIndex(),"2", "6"))/5</f>
        <v>0</v>
      </c>
      <c r="N758" s="437">
        <f t="shared" si="166"/>
        <v>0</v>
      </c>
      <c r="O758" s="241" t="b">
        <f t="shared" si="167"/>
        <v>1</v>
      </c>
    </row>
    <row r="759" spans="1:15" x14ac:dyDescent="0.25">
      <c r="A759" s="248" t="s">
        <v>36</v>
      </c>
      <c r="B759" s="248" t="s">
        <v>113</v>
      </c>
      <c r="C759" s="248" t="s">
        <v>115</v>
      </c>
      <c r="D759" s="248" t="s">
        <v>114</v>
      </c>
      <c r="E759" s="241" t="s">
        <v>21</v>
      </c>
      <c r="F759" s="249" t="str">
        <f t="shared" si="164"/>
        <v>FCTYF_PIG_PGEN</v>
      </c>
      <c r="G759" s="249" t="str">
        <f t="shared" si="165"/>
        <v>FCTYF_PIG_PgEn_Sous-total F. Tolérants</v>
      </c>
      <c r="H759" s="253">
        <f>IF(ISERROR(_xll.Woodstock.Analyst.Xcel.UDFs.GetIndicatorValue("OVOLGFTREC", "5 Famille de courbes="&amp;$F759&amp;";", _xll.Woodstock.Analyst.Xcel.UDFs.GetModelFilename(), _xll.Woodstock.Analyst.Xcel.UDFs.GetScenarioIndex(),"2"))/5,0,_xll.Woodstock.Analyst.Xcel.UDFs.GetIndicatorValue("OVOLGFTREC", "5 Famille de courbes="&amp;$F759&amp;";", _xll.Woodstock.Analyst.Xcel.UDFs.GetModelFilename(), _xll.Woodstock.Analyst.Xcel.UDFs.GetScenarioIndex(),"2"))/5</f>
        <v>0</v>
      </c>
      <c r="I759" s="253">
        <f>IF(ISERROR(_xll.Woodstock.Analyst.Xcel.UDFs.GetIndicatorValue("OVOLGFTREC", "5 Famille de courbes="&amp;$F759&amp;";", _xll.Woodstock.Analyst.Xcel.UDFs.GetModelFilename(), _xll.Woodstock.Analyst.Xcel.UDFs.GetScenarioIndex(),"3"))/5,0,_xll.Woodstock.Analyst.Xcel.UDFs.GetIndicatorValue("OVOLGFTREC", "5 Famille de courbes="&amp;$F759&amp;";", _xll.Woodstock.Analyst.Xcel.UDFs.GetModelFilename(), _xll.Woodstock.Analyst.Xcel.UDFs.GetScenarioIndex(),"3"))/5</f>
        <v>0</v>
      </c>
      <c r="J759" s="253">
        <f>IF(ISERROR(_xll.Woodstock.Analyst.Xcel.UDFs.GetIndicatorValue("OVOLGFTREC", "5 Famille de courbes="&amp;$F759&amp;";", _xll.Woodstock.Analyst.Xcel.UDFs.GetModelFilename(), _xll.Woodstock.Analyst.Xcel.UDFs.GetScenarioIndex(),"4"))/5,0,_xll.Woodstock.Analyst.Xcel.UDFs.GetIndicatorValue("OVOLGFTREC", "5 Famille de courbes="&amp;$F759&amp;";", _xll.Woodstock.Analyst.Xcel.UDFs.GetModelFilename(), _xll.Woodstock.Analyst.Xcel.UDFs.GetScenarioIndex(),"4"))/5</f>
        <v>0</v>
      </c>
      <c r="K759" s="253">
        <f>IF(ISERROR(_xll.Woodstock.Analyst.Xcel.UDFs.GetIndicatorValue("OVOLGFTREC", "5 Famille de courbes="&amp;$F759&amp;";", _xll.Woodstock.Analyst.Xcel.UDFs.GetModelFilename(), _xll.Woodstock.Analyst.Xcel.UDFs.GetScenarioIndex(),"5"))/5,0,_xll.Woodstock.Analyst.Xcel.UDFs.GetIndicatorValue("OVOLGFTREC", "5 Famille de courbes="&amp;$F759&amp;";", _xll.Woodstock.Analyst.Xcel.UDFs.GetModelFilename(), _xll.Woodstock.Analyst.Xcel.UDFs.GetScenarioIndex(),"5"))/5</f>
        <v>0</v>
      </c>
      <c r="L759" s="253">
        <f>IF(ISERROR(_xll.Woodstock.Analyst.Xcel.UDFs.GetIndicatorValue("OVOLGFTREC", "5 Famille de courbes="&amp;$F759&amp;";", _xll.Woodstock.Analyst.Xcel.UDFs.GetModelFilename(), _xll.Woodstock.Analyst.Xcel.UDFs.GetScenarioIndex(),"6"))/5,0,_xll.Woodstock.Analyst.Xcel.UDFs.GetIndicatorValue("OVOLGFTREC", "5 Famille de courbes="&amp;$F759&amp;";", _xll.Woodstock.Analyst.Xcel.UDFs.GetModelFilename(), _xll.Woodstock.Analyst.Xcel.UDFs.GetScenarioIndex(),"6"))/5</f>
        <v>0</v>
      </c>
      <c r="M759" s="253">
        <f>IF(ISERROR(_xll.Woodstock.Analyst.Xcel.UDFs.GetIndicatorValueAverage("OVOLGFTREC", "5 Famille de courbes="&amp;$F759&amp;";", _xll.Woodstock.Analyst.Xcel.UDFs.GetModelFilename(), _xll.Woodstock.Analyst.Xcel.UDFs.GetScenarioIndex(),"2", "6"))/5,0,_xll.Woodstock.Analyst.Xcel.UDFs.GetIndicatorValueAverage("OVOLGFTREC", "5 Famille de courbes="&amp;$F759&amp;";", _xll.Woodstock.Analyst.Xcel.UDFs.GetModelFilename(), _xll.Woodstock.Analyst.Xcel.UDFs.GetScenarioIndex(),"2", "6"))/5</f>
        <v>0</v>
      </c>
      <c r="N759" s="437">
        <f t="shared" si="166"/>
        <v>0</v>
      </c>
      <c r="O759" s="241" t="b">
        <f t="shared" si="167"/>
        <v>1</v>
      </c>
    </row>
    <row r="760" spans="1:15" x14ac:dyDescent="0.25">
      <c r="A760" s="248" t="s">
        <v>36</v>
      </c>
      <c r="B760" s="248" t="s">
        <v>113</v>
      </c>
      <c r="C760" s="248" t="s">
        <v>115</v>
      </c>
      <c r="D760" s="248" t="s">
        <v>114</v>
      </c>
      <c r="E760" s="241" t="s">
        <v>39</v>
      </c>
      <c r="F760" s="249" t="str">
        <f t="shared" si="164"/>
        <v>FCTYF_PIG_PGEN</v>
      </c>
      <c r="G760" s="249" t="str">
        <f t="shared" si="165"/>
        <v>FCTYF_PIG_PgEn_Total Résineux &amp; Feuillus</v>
      </c>
      <c r="H760" s="253">
        <f>IF(ISERROR(_xll.Woodstock.Analyst.Xcel.UDFs.GetIndicatorValue("OVOLTOTREC", "5 Famille de courbes="&amp;$F760&amp;";", _xll.Woodstock.Analyst.Xcel.UDFs.GetModelFilename(), _xll.Woodstock.Analyst.Xcel.UDFs.GetScenarioIndex(),"2"))/5,0,_xll.Woodstock.Analyst.Xcel.UDFs.GetIndicatorValue("OVOLTOTREC", "5 Famille de courbes="&amp;$F760&amp;";", _xll.Woodstock.Analyst.Xcel.UDFs.GetModelFilename(), _xll.Woodstock.Analyst.Xcel.UDFs.GetScenarioIndex(),"2"))/5</f>
        <v>0</v>
      </c>
      <c r="I760" s="253">
        <f>IF(ISERROR(_xll.Woodstock.Analyst.Xcel.UDFs.GetIndicatorValue("OVOLTOTREC", "5 Famille de courbes="&amp;$F760&amp;";", _xll.Woodstock.Analyst.Xcel.UDFs.GetModelFilename(), _xll.Woodstock.Analyst.Xcel.UDFs.GetScenarioIndex(),"3"))/5,0,_xll.Woodstock.Analyst.Xcel.UDFs.GetIndicatorValue("OVOLTOTREC", "5 Famille de courbes="&amp;$F760&amp;";", _xll.Woodstock.Analyst.Xcel.UDFs.GetModelFilename(), _xll.Woodstock.Analyst.Xcel.UDFs.GetScenarioIndex(),"3"))/5</f>
        <v>0</v>
      </c>
      <c r="J760" s="253">
        <f>IF(ISERROR(_xll.Woodstock.Analyst.Xcel.UDFs.GetIndicatorValue("OVOLTOTREC", "5 Famille de courbes="&amp;$F760&amp;";", _xll.Woodstock.Analyst.Xcel.UDFs.GetModelFilename(), _xll.Woodstock.Analyst.Xcel.UDFs.GetScenarioIndex(),"4"))/5,0,_xll.Woodstock.Analyst.Xcel.UDFs.GetIndicatorValue("OVOLTOTREC", "5 Famille de courbes="&amp;$F760&amp;";", _xll.Woodstock.Analyst.Xcel.UDFs.GetModelFilename(), _xll.Woodstock.Analyst.Xcel.UDFs.GetScenarioIndex(),"4"))/5</f>
        <v>0</v>
      </c>
      <c r="K760" s="253">
        <f>IF(ISERROR(_xll.Woodstock.Analyst.Xcel.UDFs.GetIndicatorValue("OVOLTOTREC", "5 Famille de courbes="&amp;$F760&amp;";", _xll.Woodstock.Analyst.Xcel.UDFs.GetModelFilename(), _xll.Woodstock.Analyst.Xcel.UDFs.GetScenarioIndex(),"5"))/5,0,_xll.Woodstock.Analyst.Xcel.UDFs.GetIndicatorValue("OVOLTOTREC", "5 Famille de courbes="&amp;$F760&amp;";", _xll.Woodstock.Analyst.Xcel.UDFs.GetModelFilename(), _xll.Woodstock.Analyst.Xcel.UDFs.GetScenarioIndex(),"5"))/5</f>
        <v>0</v>
      </c>
      <c r="L760" s="253">
        <f>IF(ISERROR(_xll.Woodstock.Analyst.Xcel.UDFs.GetIndicatorValue("OVOLTOTREC", "5 Famille de courbes="&amp;$F760&amp;";", _xll.Woodstock.Analyst.Xcel.UDFs.GetModelFilename(), _xll.Woodstock.Analyst.Xcel.UDFs.GetScenarioIndex(),"6"))/5,0,_xll.Woodstock.Analyst.Xcel.UDFs.GetIndicatorValue("OVOLTOTREC", "5 Famille de courbes="&amp;$F760&amp;";", _xll.Woodstock.Analyst.Xcel.UDFs.GetModelFilename(), _xll.Woodstock.Analyst.Xcel.UDFs.GetScenarioIndex(),"6"))/5</f>
        <v>0</v>
      </c>
      <c r="M760" s="253">
        <f>IF(ISERROR(_xll.Woodstock.Analyst.Xcel.UDFs.GetIndicatorValueAverage("OVOLTOTREC", "5 Famille de courbes="&amp;$F760&amp;";", _xll.Woodstock.Analyst.Xcel.UDFs.GetModelFilename(), _xll.Woodstock.Analyst.Xcel.UDFs.GetScenarioIndex(),"2", "6"))/5,0,_xll.Woodstock.Analyst.Xcel.UDFs.GetIndicatorValueAverage("OVOLTOTREC", "5 Famille de courbes="&amp;$F760&amp;";", _xll.Woodstock.Analyst.Xcel.UDFs.GetModelFilename(), _xll.Woodstock.Analyst.Xcel.UDFs.GetScenarioIndex(),"2", "6"))/5</f>
        <v>0</v>
      </c>
      <c r="N760" s="437">
        <f t="shared" si="166"/>
        <v>0</v>
      </c>
      <c r="O760" s="241" t="b">
        <f t="shared" si="167"/>
        <v>1</v>
      </c>
    </row>
    <row r="761" spans="1:15" x14ac:dyDescent="0.25">
      <c r="A761" s="248"/>
      <c r="B761" s="248"/>
      <c r="C761" s="248"/>
      <c r="D761" s="248"/>
      <c r="E761" s="241"/>
      <c r="F761" s="241"/>
      <c r="G761" s="241"/>
      <c r="H761" s="241"/>
      <c r="I761" s="241"/>
      <c r="J761" s="241"/>
      <c r="K761" s="241"/>
      <c r="L761" s="241"/>
      <c r="M761" s="241"/>
      <c r="N761" s="355"/>
      <c r="O761" s="241"/>
    </row>
    <row r="762" spans="1:15" x14ac:dyDescent="0.25">
      <c r="A762" s="248" t="s">
        <v>36</v>
      </c>
      <c r="B762" s="248" t="s">
        <v>113</v>
      </c>
      <c r="C762" s="248" t="s">
        <v>244</v>
      </c>
      <c r="D762" s="248" t="s">
        <v>245</v>
      </c>
      <c r="E762" s="249" t="s">
        <v>2</v>
      </c>
      <c r="F762" s="249" t="str">
        <f t="shared" ref="F762:F778" si="168">UPPER("FCTYF_"&amp;B762&amp;"_"&amp;D762)</f>
        <v>FCTYF_PIG_PGRX</v>
      </c>
      <c r="G762" s="249" t="str">
        <f t="shared" ref="G762:G778" si="169">TRIM("FCTYF_"&amp;B762&amp;"_"&amp;D762&amp;"_"&amp;E762)</f>
        <v>FCTYF_PIG_PgRx_Sapin</v>
      </c>
      <c r="H762" s="253">
        <f>IF(ISERROR(_xll.Woodstock.Analyst.Xcel.UDFs.GetIndicatorValue("OVOLSABREC", "5 Famille de courbes="&amp;$F762&amp;";", _xll.Woodstock.Analyst.Xcel.UDFs.GetModelFilename(), _xll.Woodstock.Analyst.Xcel.UDFs.GetScenarioIndex(),"2"))/5,0,_xll.Woodstock.Analyst.Xcel.UDFs.GetIndicatorValue("OVOLSABREC", "5 Famille de courbes="&amp;$F762&amp;";", _xll.Woodstock.Analyst.Xcel.UDFs.GetModelFilename(), _xll.Woodstock.Analyst.Xcel.UDFs.GetScenarioIndex(),"2"))/5</f>
        <v>0</v>
      </c>
      <c r="I762" s="253">
        <f>IF(ISERROR(_xll.Woodstock.Analyst.Xcel.UDFs.GetIndicatorValue("OVOLSABREC", "5 Famille de courbes="&amp;$F762&amp;";", _xll.Woodstock.Analyst.Xcel.UDFs.GetModelFilename(), _xll.Woodstock.Analyst.Xcel.UDFs.GetScenarioIndex(),"3"))/5,0,_xll.Woodstock.Analyst.Xcel.UDFs.GetIndicatorValue("OVOLSABREC", "5 Famille de courbes="&amp;$F762&amp;";", _xll.Woodstock.Analyst.Xcel.UDFs.GetModelFilename(), _xll.Woodstock.Analyst.Xcel.UDFs.GetScenarioIndex(),"3"))/5</f>
        <v>0</v>
      </c>
      <c r="J762" s="253">
        <f>IF(ISERROR(_xll.Woodstock.Analyst.Xcel.UDFs.GetIndicatorValue("OVOLSABREC", "5 Famille de courbes="&amp;$F762&amp;";", _xll.Woodstock.Analyst.Xcel.UDFs.GetModelFilename(), _xll.Woodstock.Analyst.Xcel.UDFs.GetScenarioIndex(),"4"))/5,0,_xll.Woodstock.Analyst.Xcel.UDFs.GetIndicatorValue("OVOLSABREC", "5 Famille de courbes="&amp;$F762&amp;";", _xll.Woodstock.Analyst.Xcel.UDFs.GetModelFilename(), _xll.Woodstock.Analyst.Xcel.UDFs.GetScenarioIndex(),"4"))/5</f>
        <v>0</v>
      </c>
      <c r="K762" s="253">
        <f>IF(ISERROR(_xll.Woodstock.Analyst.Xcel.UDFs.GetIndicatorValue("OVOLSABREC", "5 Famille de courbes="&amp;$F762&amp;";", _xll.Woodstock.Analyst.Xcel.UDFs.GetModelFilename(), _xll.Woodstock.Analyst.Xcel.UDFs.GetScenarioIndex(),"5"))/5,0,_xll.Woodstock.Analyst.Xcel.UDFs.GetIndicatorValue("OVOLSABREC", "5 Famille de courbes="&amp;$F762&amp;";", _xll.Woodstock.Analyst.Xcel.UDFs.GetModelFilename(), _xll.Woodstock.Analyst.Xcel.UDFs.GetScenarioIndex(),"5"))/5</f>
        <v>0</v>
      </c>
      <c r="L762" s="253">
        <f>IF(ISERROR(_xll.Woodstock.Analyst.Xcel.UDFs.GetIndicatorValue("OVOLSABREC", "5 Famille de courbes="&amp;$F762&amp;";", _xll.Woodstock.Analyst.Xcel.UDFs.GetModelFilename(), _xll.Woodstock.Analyst.Xcel.UDFs.GetScenarioIndex(),"6"))/5,0,_xll.Woodstock.Analyst.Xcel.UDFs.GetIndicatorValue("OVOLSABREC", "5 Famille de courbes="&amp;$F762&amp;";", _xll.Woodstock.Analyst.Xcel.UDFs.GetModelFilename(), _xll.Woodstock.Analyst.Xcel.UDFs.GetScenarioIndex(),"6"))/5</f>
        <v>0</v>
      </c>
      <c r="M762" s="253">
        <f>IF(ISERROR(_xll.Woodstock.Analyst.Xcel.UDFs.GetIndicatorValueAverage("OVOLSABREC", "5 Famille de courbes="&amp;$F762&amp;";", _xll.Woodstock.Analyst.Xcel.UDFs.GetModelFilename(), _xll.Woodstock.Analyst.Xcel.UDFs.GetScenarioIndex(),"2", "6"))/5,0,_xll.Woodstock.Analyst.Xcel.UDFs.GetIndicatorValueAverage("OVOLSABREC", "5 Famille de courbes="&amp;$F762&amp;";", _xll.Woodstock.Analyst.Xcel.UDFs.GetModelFilename(), _xll.Woodstock.Analyst.Xcel.UDFs.GetScenarioIndex(),"2", "6"))/5</f>
        <v>0</v>
      </c>
      <c r="N762" s="437">
        <f t="shared" ref="N762:N778" si="170">AVERAGE(H762:L762)</f>
        <v>0</v>
      </c>
      <c r="O762" s="241" t="b">
        <f t="shared" ref="O762:O778" si="171">EXACT(ROUND(M762,1),ROUND(N762,1))</f>
        <v>1</v>
      </c>
    </row>
    <row r="763" spans="1:15" x14ac:dyDescent="0.25">
      <c r="A763" s="248" t="s">
        <v>36</v>
      </c>
      <c r="B763" s="248" t="s">
        <v>113</v>
      </c>
      <c r="C763" s="248" t="s">
        <v>244</v>
      </c>
      <c r="D763" s="248" t="s">
        <v>245</v>
      </c>
      <c r="E763" s="241" t="s">
        <v>3</v>
      </c>
      <c r="F763" s="249" t="str">
        <f t="shared" si="168"/>
        <v>FCTYF_PIG_PGRX</v>
      </c>
      <c r="G763" s="249" t="str">
        <f t="shared" si="169"/>
        <v>FCTYF_PIG_PgRx_Épinettes</v>
      </c>
      <c r="H763" s="253">
        <f>IF(ISERROR(_xll.Woodstock.Analyst.Xcel.UDFs.GetIndicatorValue("OVOLGEPXREC", "5 Famille de courbes="&amp;$F763&amp;";", _xll.Woodstock.Analyst.Xcel.UDFs.GetModelFilename(), _xll.Woodstock.Analyst.Xcel.UDFs.GetScenarioIndex(),"2"))/5,0,_xll.Woodstock.Analyst.Xcel.UDFs.GetIndicatorValue("OVOLGEPXREC", "5 Famille de courbes="&amp;$F763&amp;";", _xll.Woodstock.Analyst.Xcel.UDFs.GetModelFilename(), _xll.Woodstock.Analyst.Xcel.UDFs.GetScenarioIndex(),"2"))/5</f>
        <v>0</v>
      </c>
      <c r="I763" s="253">
        <f>IF(ISERROR(_xll.Woodstock.Analyst.Xcel.UDFs.GetIndicatorValue("OVOLGEPXREC", "5 Famille de courbes="&amp;$F763&amp;";", _xll.Woodstock.Analyst.Xcel.UDFs.GetModelFilename(), _xll.Woodstock.Analyst.Xcel.UDFs.GetScenarioIndex(),"3"))/5,0,_xll.Woodstock.Analyst.Xcel.UDFs.GetIndicatorValue("OVOLGEPXREC", "5 Famille de courbes="&amp;$F763&amp;";", _xll.Woodstock.Analyst.Xcel.UDFs.GetModelFilename(), _xll.Woodstock.Analyst.Xcel.UDFs.GetScenarioIndex(),"3"))/5</f>
        <v>0</v>
      </c>
      <c r="J763" s="253">
        <f>IF(ISERROR(_xll.Woodstock.Analyst.Xcel.UDFs.GetIndicatorValue("OVOLGEPXREC", "5 Famille de courbes="&amp;$F763&amp;";", _xll.Woodstock.Analyst.Xcel.UDFs.GetModelFilename(), _xll.Woodstock.Analyst.Xcel.UDFs.GetScenarioIndex(),"4"))/5,0,_xll.Woodstock.Analyst.Xcel.UDFs.GetIndicatorValue("OVOLGEPXREC", "5 Famille de courbes="&amp;$F763&amp;";", _xll.Woodstock.Analyst.Xcel.UDFs.GetModelFilename(), _xll.Woodstock.Analyst.Xcel.UDFs.GetScenarioIndex(),"4"))/5</f>
        <v>0</v>
      </c>
      <c r="K763" s="253">
        <f>IF(ISERROR(_xll.Woodstock.Analyst.Xcel.UDFs.GetIndicatorValue("OVOLGEPXREC", "5 Famille de courbes="&amp;$F763&amp;";", _xll.Woodstock.Analyst.Xcel.UDFs.GetModelFilename(), _xll.Woodstock.Analyst.Xcel.UDFs.GetScenarioIndex(),"5"))/5,0,_xll.Woodstock.Analyst.Xcel.UDFs.GetIndicatorValue("OVOLGEPXREC", "5 Famille de courbes="&amp;$F763&amp;";", _xll.Woodstock.Analyst.Xcel.UDFs.GetModelFilename(), _xll.Woodstock.Analyst.Xcel.UDFs.GetScenarioIndex(),"5"))/5</f>
        <v>0</v>
      </c>
      <c r="L763" s="253">
        <f>IF(ISERROR(_xll.Woodstock.Analyst.Xcel.UDFs.GetIndicatorValue("OVOLGEPXREC", "5 Famille de courbes="&amp;$F763&amp;";", _xll.Woodstock.Analyst.Xcel.UDFs.GetModelFilename(), _xll.Woodstock.Analyst.Xcel.UDFs.GetScenarioIndex(),"6"))/5,0,_xll.Woodstock.Analyst.Xcel.UDFs.GetIndicatorValue("OVOLGEPXREC", "5 Famille de courbes="&amp;$F763&amp;";", _xll.Woodstock.Analyst.Xcel.UDFs.GetModelFilename(), _xll.Woodstock.Analyst.Xcel.UDFs.GetScenarioIndex(),"6"))/5</f>
        <v>0</v>
      </c>
      <c r="M763" s="253">
        <f>IF(ISERROR(_xll.Woodstock.Analyst.Xcel.UDFs.GetIndicatorValueAverage("OVOLGEPXREC", "5 Famille de courbes="&amp;$F763&amp;";", _xll.Woodstock.Analyst.Xcel.UDFs.GetModelFilename(), _xll.Woodstock.Analyst.Xcel.UDFs.GetScenarioIndex(),"2", "6"))/5,0,_xll.Woodstock.Analyst.Xcel.UDFs.GetIndicatorValueAverage("OVOLGEPXREC", "5 Famille de courbes="&amp;$F763&amp;";", _xll.Woodstock.Analyst.Xcel.UDFs.GetModelFilename(), _xll.Woodstock.Analyst.Xcel.UDFs.GetScenarioIndex(),"2", "6"))/5</f>
        <v>0</v>
      </c>
      <c r="N763" s="437">
        <f t="shared" si="170"/>
        <v>0</v>
      </c>
      <c r="O763" s="241" t="b">
        <f t="shared" si="171"/>
        <v>1</v>
      </c>
    </row>
    <row r="764" spans="1:15" x14ac:dyDescent="0.25">
      <c r="A764" s="248" t="s">
        <v>36</v>
      </c>
      <c r="B764" s="248" t="s">
        <v>113</v>
      </c>
      <c r="C764" s="248" t="s">
        <v>244</v>
      </c>
      <c r="D764" s="248" t="s">
        <v>245</v>
      </c>
      <c r="E764" s="241" t="s">
        <v>4</v>
      </c>
      <c r="F764" s="249" t="str">
        <f t="shared" si="168"/>
        <v>FCTYF_PIG_PGRX</v>
      </c>
      <c r="G764" s="249" t="str">
        <f t="shared" si="169"/>
        <v>FCTYF_PIG_PgRx_Pin gris</v>
      </c>
      <c r="H764" s="253">
        <f>IF(ISERROR(_xll.Woodstock.Analyst.Xcel.UDFs.GetIndicatorValue("OVOLPIGREC", "5 Famille de courbes="&amp;$F764&amp;";", _xll.Woodstock.Analyst.Xcel.UDFs.GetModelFilename(), _xll.Woodstock.Analyst.Xcel.UDFs.GetScenarioIndex(),"2"))/5,0,_xll.Woodstock.Analyst.Xcel.UDFs.GetIndicatorValue("OVOLPIGREC", "5 Famille de courbes="&amp;$F764&amp;";", _xll.Woodstock.Analyst.Xcel.UDFs.GetModelFilename(), _xll.Woodstock.Analyst.Xcel.UDFs.GetScenarioIndex(),"2"))/5</f>
        <v>0</v>
      </c>
      <c r="I764" s="253">
        <f>IF(ISERROR(_xll.Woodstock.Analyst.Xcel.UDFs.GetIndicatorValue("OVOLPIGREC", "5 Famille de courbes="&amp;$F764&amp;";", _xll.Woodstock.Analyst.Xcel.UDFs.GetModelFilename(), _xll.Woodstock.Analyst.Xcel.UDFs.GetScenarioIndex(),"3"))/5,0,_xll.Woodstock.Analyst.Xcel.UDFs.GetIndicatorValue("OVOLPIGREC", "5 Famille de courbes="&amp;$F764&amp;";", _xll.Woodstock.Analyst.Xcel.UDFs.GetModelFilename(), _xll.Woodstock.Analyst.Xcel.UDFs.GetScenarioIndex(),"3"))/5</f>
        <v>0</v>
      </c>
      <c r="J764" s="253">
        <f>IF(ISERROR(_xll.Woodstock.Analyst.Xcel.UDFs.GetIndicatorValue("OVOLPIGREC", "5 Famille de courbes="&amp;$F764&amp;";", _xll.Woodstock.Analyst.Xcel.UDFs.GetModelFilename(), _xll.Woodstock.Analyst.Xcel.UDFs.GetScenarioIndex(),"4"))/5,0,_xll.Woodstock.Analyst.Xcel.UDFs.GetIndicatorValue("OVOLPIGREC", "5 Famille de courbes="&amp;$F764&amp;";", _xll.Woodstock.Analyst.Xcel.UDFs.GetModelFilename(), _xll.Woodstock.Analyst.Xcel.UDFs.GetScenarioIndex(),"4"))/5</f>
        <v>0</v>
      </c>
      <c r="K764" s="253">
        <f>IF(ISERROR(_xll.Woodstock.Analyst.Xcel.UDFs.GetIndicatorValue("OVOLPIGREC", "5 Famille de courbes="&amp;$F764&amp;";", _xll.Woodstock.Analyst.Xcel.UDFs.GetModelFilename(), _xll.Woodstock.Analyst.Xcel.UDFs.GetScenarioIndex(),"5"))/5,0,_xll.Woodstock.Analyst.Xcel.UDFs.GetIndicatorValue("OVOLPIGREC", "5 Famille de courbes="&amp;$F764&amp;";", _xll.Woodstock.Analyst.Xcel.UDFs.GetModelFilename(), _xll.Woodstock.Analyst.Xcel.UDFs.GetScenarioIndex(),"5"))/5</f>
        <v>0</v>
      </c>
      <c r="L764" s="253">
        <f>IF(ISERROR(_xll.Woodstock.Analyst.Xcel.UDFs.GetIndicatorValue("OVOLPIGREC", "5 Famille de courbes="&amp;$F764&amp;";", _xll.Woodstock.Analyst.Xcel.UDFs.GetModelFilename(), _xll.Woodstock.Analyst.Xcel.UDFs.GetScenarioIndex(),"6"))/5,0,_xll.Woodstock.Analyst.Xcel.UDFs.GetIndicatorValue("OVOLPIGREC", "5 Famille de courbes="&amp;$F764&amp;";", _xll.Woodstock.Analyst.Xcel.UDFs.GetModelFilename(), _xll.Woodstock.Analyst.Xcel.UDFs.GetScenarioIndex(),"6"))/5</f>
        <v>0</v>
      </c>
      <c r="M764" s="253">
        <f>IF(ISERROR(_xll.Woodstock.Analyst.Xcel.UDFs.GetIndicatorValueAverage("OVOLPIGREC", "5 Famille de courbes="&amp;$F764&amp;";", _xll.Woodstock.Analyst.Xcel.UDFs.GetModelFilename(), _xll.Woodstock.Analyst.Xcel.UDFs.GetScenarioIndex(),"2", "6"))/5,0,_xll.Woodstock.Analyst.Xcel.UDFs.GetIndicatorValueAverage("OVOLPIGREC", "5 Famille de courbes="&amp;$F764&amp;";", _xll.Woodstock.Analyst.Xcel.UDFs.GetModelFilename(), _xll.Woodstock.Analyst.Xcel.UDFs.GetScenarioIndex(),"2", "6"))/5</f>
        <v>0</v>
      </c>
      <c r="N764" s="437">
        <f t="shared" si="170"/>
        <v>0</v>
      </c>
      <c r="O764" s="241" t="b">
        <f t="shared" si="171"/>
        <v>1</v>
      </c>
    </row>
    <row r="765" spans="1:15" x14ac:dyDescent="0.25">
      <c r="A765" s="248" t="s">
        <v>36</v>
      </c>
      <c r="B765" s="248" t="s">
        <v>113</v>
      </c>
      <c r="C765" s="248" t="s">
        <v>244</v>
      </c>
      <c r="D765" s="248" t="s">
        <v>245</v>
      </c>
      <c r="E765" s="241" t="s">
        <v>5</v>
      </c>
      <c r="F765" s="249" t="str">
        <f t="shared" si="168"/>
        <v>FCTYF_PIG_PGRX</v>
      </c>
      <c r="G765" s="249" t="str">
        <f t="shared" si="169"/>
        <v>FCTYF_PIG_PgRx_Mélèzes</v>
      </c>
      <c r="H765" s="253">
        <f>IF(ISERROR(_xll.Woodstock.Analyst.Xcel.UDFs.GetIndicatorValue("OVOLGMEXREC", "5 Famille de courbes="&amp;$F765&amp;";", _xll.Woodstock.Analyst.Xcel.UDFs.GetModelFilename(), _xll.Woodstock.Analyst.Xcel.UDFs.GetScenarioIndex(),"2"))/5,0,_xll.Woodstock.Analyst.Xcel.UDFs.GetIndicatorValue("OVOLGMEXREC", "5 Famille de courbes="&amp;$F765&amp;";", _xll.Woodstock.Analyst.Xcel.UDFs.GetModelFilename(), _xll.Woodstock.Analyst.Xcel.UDFs.GetScenarioIndex(),"2"))/5</f>
        <v>0</v>
      </c>
      <c r="I765" s="253">
        <f>IF(ISERROR(_xll.Woodstock.Analyst.Xcel.UDFs.GetIndicatorValue("OVOLGMEXREC", "5 Famille de courbes="&amp;$F765&amp;";", _xll.Woodstock.Analyst.Xcel.UDFs.GetModelFilename(), _xll.Woodstock.Analyst.Xcel.UDFs.GetScenarioIndex(),"3"))/5,0,_xll.Woodstock.Analyst.Xcel.UDFs.GetIndicatorValue("OVOLGMEXREC", "5 Famille de courbes="&amp;$F765&amp;";", _xll.Woodstock.Analyst.Xcel.UDFs.GetModelFilename(), _xll.Woodstock.Analyst.Xcel.UDFs.GetScenarioIndex(),"3"))/5</f>
        <v>0</v>
      </c>
      <c r="J765" s="253">
        <f>IF(ISERROR(_xll.Woodstock.Analyst.Xcel.UDFs.GetIndicatorValue("OVOLGMEXREC", "5 Famille de courbes="&amp;$F765&amp;";", _xll.Woodstock.Analyst.Xcel.UDFs.GetModelFilename(), _xll.Woodstock.Analyst.Xcel.UDFs.GetScenarioIndex(),"4"))/5,0,_xll.Woodstock.Analyst.Xcel.UDFs.GetIndicatorValue("OVOLGMEXREC", "5 Famille de courbes="&amp;$F765&amp;";", _xll.Woodstock.Analyst.Xcel.UDFs.GetModelFilename(), _xll.Woodstock.Analyst.Xcel.UDFs.GetScenarioIndex(),"4"))/5</f>
        <v>0</v>
      </c>
      <c r="K765" s="253">
        <f>IF(ISERROR(_xll.Woodstock.Analyst.Xcel.UDFs.GetIndicatorValue("OVOLGMEXREC", "5 Famille de courbes="&amp;$F765&amp;";", _xll.Woodstock.Analyst.Xcel.UDFs.GetModelFilename(), _xll.Woodstock.Analyst.Xcel.UDFs.GetScenarioIndex(),"5"))/5,0,_xll.Woodstock.Analyst.Xcel.UDFs.GetIndicatorValue("OVOLGMEXREC", "5 Famille de courbes="&amp;$F765&amp;";", _xll.Woodstock.Analyst.Xcel.UDFs.GetModelFilename(), _xll.Woodstock.Analyst.Xcel.UDFs.GetScenarioIndex(),"5"))/5</f>
        <v>0</v>
      </c>
      <c r="L765" s="253">
        <f>IF(ISERROR(_xll.Woodstock.Analyst.Xcel.UDFs.GetIndicatorValue("OVOLGMEXREC", "5 Famille de courbes="&amp;$F765&amp;";", _xll.Woodstock.Analyst.Xcel.UDFs.GetModelFilename(), _xll.Woodstock.Analyst.Xcel.UDFs.GetScenarioIndex(),"6"))/5,0,_xll.Woodstock.Analyst.Xcel.UDFs.GetIndicatorValue("OVOLGMEXREC", "5 Famille de courbes="&amp;$F765&amp;";", _xll.Woodstock.Analyst.Xcel.UDFs.GetModelFilename(), _xll.Woodstock.Analyst.Xcel.UDFs.GetScenarioIndex(),"6"))/5</f>
        <v>0</v>
      </c>
      <c r="M765" s="253">
        <f>IF(ISERROR(_xll.Woodstock.Analyst.Xcel.UDFs.GetIndicatorValueAverage("OVOLGMEXREC", "5 Famille de courbes="&amp;$F765&amp;";", _xll.Woodstock.Analyst.Xcel.UDFs.GetModelFilename(), _xll.Woodstock.Analyst.Xcel.UDFs.GetScenarioIndex(),"2", "6"))/5,0,_xll.Woodstock.Analyst.Xcel.UDFs.GetIndicatorValueAverage("OVOLGMEXREC", "5 Famille de courbes="&amp;$F765&amp;";", _xll.Woodstock.Analyst.Xcel.UDFs.GetModelFilename(), _xll.Woodstock.Analyst.Xcel.UDFs.GetScenarioIndex(),"2", "6"))/5</f>
        <v>0</v>
      </c>
      <c r="N765" s="437">
        <f t="shared" si="170"/>
        <v>0</v>
      </c>
      <c r="O765" s="241" t="b">
        <f t="shared" si="171"/>
        <v>1</v>
      </c>
    </row>
    <row r="766" spans="1:15" x14ac:dyDescent="0.25">
      <c r="A766" s="248" t="s">
        <v>36</v>
      </c>
      <c r="B766" s="248" t="s">
        <v>113</v>
      </c>
      <c r="C766" s="248" t="s">
        <v>244</v>
      </c>
      <c r="D766" s="248" t="s">
        <v>245</v>
      </c>
      <c r="E766" s="241" t="s">
        <v>6</v>
      </c>
      <c r="F766" s="249" t="str">
        <f t="shared" si="168"/>
        <v>FCTYF_PIG_PGRX</v>
      </c>
      <c r="G766" s="249" t="str">
        <f t="shared" si="169"/>
        <v>FCTYF_PIG_PgRx_Sous-total SEPM</v>
      </c>
      <c r="H766" s="253">
        <f>IF(ISERROR(_xll.Woodstock.Analyst.Xcel.UDFs.GetIndicatorValue("OVOLGSEPMREC", "5 Famille de courbes="&amp;$F766&amp;";", _xll.Woodstock.Analyst.Xcel.UDFs.GetModelFilename(), _xll.Woodstock.Analyst.Xcel.UDFs.GetScenarioIndex(),"2"))/5,0,_xll.Woodstock.Analyst.Xcel.UDFs.GetIndicatorValue("OVOLGSEPMREC", "5 Famille de courbes="&amp;$F766&amp;";", _xll.Woodstock.Analyst.Xcel.UDFs.GetModelFilename(), _xll.Woodstock.Analyst.Xcel.UDFs.GetScenarioIndex(),"2"))/5</f>
        <v>0</v>
      </c>
      <c r="I766" s="253">
        <f>IF(ISERROR(_xll.Woodstock.Analyst.Xcel.UDFs.GetIndicatorValue("OVOLGSEPMREC", "5 Famille de courbes="&amp;$F766&amp;";", _xll.Woodstock.Analyst.Xcel.UDFs.GetModelFilename(), _xll.Woodstock.Analyst.Xcel.UDFs.GetScenarioIndex(),"3"))/5,0,_xll.Woodstock.Analyst.Xcel.UDFs.GetIndicatorValue("OVOLGSEPMREC", "5 Famille de courbes="&amp;$F766&amp;";", _xll.Woodstock.Analyst.Xcel.UDFs.GetModelFilename(), _xll.Woodstock.Analyst.Xcel.UDFs.GetScenarioIndex(),"3"))/5</f>
        <v>0</v>
      </c>
      <c r="J766" s="253">
        <f>IF(ISERROR(_xll.Woodstock.Analyst.Xcel.UDFs.GetIndicatorValue("OVOLGSEPMREC", "5 Famille de courbes="&amp;$F766&amp;";", _xll.Woodstock.Analyst.Xcel.UDFs.GetModelFilename(), _xll.Woodstock.Analyst.Xcel.UDFs.GetScenarioIndex(),"4"))/5,0,_xll.Woodstock.Analyst.Xcel.UDFs.GetIndicatorValue("OVOLGSEPMREC", "5 Famille de courbes="&amp;$F766&amp;";", _xll.Woodstock.Analyst.Xcel.UDFs.GetModelFilename(), _xll.Woodstock.Analyst.Xcel.UDFs.GetScenarioIndex(),"4"))/5</f>
        <v>0</v>
      </c>
      <c r="K766" s="253">
        <f>IF(ISERROR(_xll.Woodstock.Analyst.Xcel.UDFs.GetIndicatorValue("OVOLGSEPMREC", "5 Famille de courbes="&amp;$F766&amp;";", _xll.Woodstock.Analyst.Xcel.UDFs.GetModelFilename(), _xll.Woodstock.Analyst.Xcel.UDFs.GetScenarioIndex(),"5"))/5,0,_xll.Woodstock.Analyst.Xcel.UDFs.GetIndicatorValue("OVOLGSEPMREC", "5 Famille de courbes="&amp;$F766&amp;";", _xll.Woodstock.Analyst.Xcel.UDFs.GetModelFilename(), _xll.Woodstock.Analyst.Xcel.UDFs.GetScenarioIndex(),"5"))/5</f>
        <v>0</v>
      </c>
      <c r="L766" s="253">
        <f>IF(ISERROR(_xll.Woodstock.Analyst.Xcel.UDFs.GetIndicatorValue("OVOLGSEPMREC", "5 Famille de courbes="&amp;$F766&amp;";", _xll.Woodstock.Analyst.Xcel.UDFs.GetModelFilename(), _xll.Woodstock.Analyst.Xcel.UDFs.GetScenarioIndex(),"6"))/5,0,_xll.Woodstock.Analyst.Xcel.UDFs.GetIndicatorValue("OVOLGSEPMREC", "5 Famille de courbes="&amp;$F766&amp;";", _xll.Woodstock.Analyst.Xcel.UDFs.GetModelFilename(), _xll.Woodstock.Analyst.Xcel.UDFs.GetScenarioIndex(),"6"))/5</f>
        <v>0</v>
      </c>
      <c r="M766" s="253">
        <f>IF(ISERROR(_xll.Woodstock.Analyst.Xcel.UDFs.GetIndicatorValueAverage("OVOLGSEPMREC", "5 Famille de courbes="&amp;$F766&amp;";", _xll.Woodstock.Analyst.Xcel.UDFs.GetModelFilename(), _xll.Woodstock.Analyst.Xcel.UDFs.GetScenarioIndex(),"2", "6"))/5,0,_xll.Woodstock.Analyst.Xcel.UDFs.GetIndicatorValueAverage("OVOLGSEPMREC", "5 Famille de courbes="&amp;$F766&amp;";", _xll.Woodstock.Analyst.Xcel.UDFs.GetModelFilename(), _xll.Woodstock.Analyst.Xcel.UDFs.GetScenarioIndex(),"2", "6"))/5</f>
        <v>0</v>
      </c>
      <c r="N766" s="437">
        <f t="shared" si="170"/>
        <v>0</v>
      </c>
      <c r="O766" s="241" t="b">
        <f t="shared" si="171"/>
        <v>1</v>
      </c>
    </row>
    <row r="767" spans="1:15" x14ac:dyDescent="0.25">
      <c r="A767" s="248" t="s">
        <v>36</v>
      </c>
      <c r="B767" s="248" t="s">
        <v>113</v>
      </c>
      <c r="C767" s="248" t="s">
        <v>244</v>
      </c>
      <c r="D767" s="248" t="s">
        <v>245</v>
      </c>
      <c r="E767" s="241" t="s">
        <v>7</v>
      </c>
      <c r="F767" s="249" t="str">
        <f t="shared" si="168"/>
        <v>FCTYF_PIG_PGRX</v>
      </c>
      <c r="G767" s="249" t="str">
        <f t="shared" si="169"/>
        <v>FCTYF_PIG_PgRx_Pins blanc et rouge</v>
      </c>
      <c r="H767" s="253">
        <f>IF(ISERROR(_xll.Woodstock.Analyst.Xcel.UDFs.GetIndicatorValue("OVOLGPINSREC", "5 Famille de courbes="&amp;$F767&amp;";", _xll.Woodstock.Analyst.Xcel.UDFs.GetModelFilename(), _xll.Woodstock.Analyst.Xcel.UDFs.GetScenarioIndex(),"2"))/5,0,_xll.Woodstock.Analyst.Xcel.UDFs.GetIndicatorValue("OVOLGPINSREC", "5 Famille de courbes="&amp;$F767&amp;";", _xll.Woodstock.Analyst.Xcel.UDFs.GetModelFilename(), _xll.Woodstock.Analyst.Xcel.UDFs.GetScenarioIndex(),"2"))/5</f>
        <v>0</v>
      </c>
      <c r="I767" s="253">
        <f>IF(ISERROR(_xll.Woodstock.Analyst.Xcel.UDFs.GetIndicatorValue("OVOLGPINSREC", "5 Famille de courbes="&amp;$F767&amp;";", _xll.Woodstock.Analyst.Xcel.UDFs.GetModelFilename(), _xll.Woodstock.Analyst.Xcel.UDFs.GetScenarioIndex(),"3"))/5,0,_xll.Woodstock.Analyst.Xcel.UDFs.GetIndicatorValue("OVOLGPINSREC", "5 Famille de courbes="&amp;$F767&amp;";", _xll.Woodstock.Analyst.Xcel.UDFs.GetModelFilename(), _xll.Woodstock.Analyst.Xcel.UDFs.GetScenarioIndex(),"3"))/5</f>
        <v>0</v>
      </c>
      <c r="J767" s="253">
        <f>IF(ISERROR(_xll.Woodstock.Analyst.Xcel.UDFs.GetIndicatorValue("OVOLGPINSREC", "5 Famille de courbes="&amp;$F767&amp;";", _xll.Woodstock.Analyst.Xcel.UDFs.GetModelFilename(), _xll.Woodstock.Analyst.Xcel.UDFs.GetScenarioIndex(),"4"))/5,0,_xll.Woodstock.Analyst.Xcel.UDFs.GetIndicatorValue("OVOLGPINSREC", "5 Famille de courbes="&amp;$F767&amp;";", _xll.Woodstock.Analyst.Xcel.UDFs.GetModelFilename(), _xll.Woodstock.Analyst.Xcel.UDFs.GetScenarioIndex(),"4"))/5</f>
        <v>0</v>
      </c>
      <c r="K767" s="253">
        <f>IF(ISERROR(_xll.Woodstock.Analyst.Xcel.UDFs.GetIndicatorValue("OVOLGPINSREC", "5 Famille de courbes="&amp;$F767&amp;";", _xll.Woodstock.Analyst.Xcel.UDFs.GetModelFilename(), _xll.Woodstock.Analyst.Xcel.UDFs.GetScenarioIndex(),"5"))/5,0,_xll.Woodstock.Analyst.Xcel.UDFs.GetIndicatorValue("OVOLGPINSREC", "5 Famille de courbes="&amp;$F767&amp;";", _xll.Woodstock.Analyst.Xcel.UDFs.GetModelFilename(), _xll.Woodstock.Analyst.Xcel.UDFs.GetScenarioIndex(),"5"))/5</f>
        <v>0</v>
      </c>
      <c r="L767" s="253">
        <f>IF(ISERROR(_xll.Woodstock.Analyst.Xcel.UDFs.GetIndicatorValue("OVOLGPINSREC", "5 Famille de courbes="&amp;$F767&amp;";", _xll.Woodstock.Analyst.Xcel.UDFs.GetModelFilename(), _xll.Woodstock.Analyst.Xcel.UDFs.GetScenarioIndex(),"6"))/5,0,_xll.Woodstock.Analyst.Xcel.UDFs.GetIndicatorValue("OVOLGPINSREC", "5 Famille de courbes="&amp;$F767&amp;";", _xll.Woodstock.Analyst.Xcel.UDFs.GetModelFilename(), _xll.Woodstock.Analyst.Xcel.UDFs.GetScenarioIndex(),"6"))/5</f>
        <v>0</v>
      </c>
      <c r="M767" s="253">
        <f>IF(ISERROR(_xll.Woodstock.Analyst.Xcel.UDFs.GetIndicatorValueAverage("OVOLGPINSREC", "5 Famille de courbes="&amp;$F767&amp;";", _xll.Woodstock.Analyst.Xcel.UDFs.GetModelFilename(), _xll.Woodstock.Analyst.Xcel.UDFs.GetScenarioIndex(),"2", "6"))/5,0,_xll.Woodstock.Analyst.Xcel.UDFs.GetIndicatorValueAverage("OVOLGPINSREC", "5 Famille de courbes="&amp;$F767&amp;";", _xll.Woodstock.Analyst.Xcel.UDFs.GetModelFilename(), _xll.Woodstock.Analyst.Xcel.UDFs.GetScenarioIndex(),"2", "6"))/5</f>
        <v>0</v>
      </c>
      <c r="N767" s="437">
        <f t="shared" si="170"/>
        <v>0</v>
      </c>
      <c r="O767" s="241" t="b">
        <f t="shared" si="171"/>
        <v>1</v>
      </c>
    </row>
    <row r="768" spans="1:15" x14ac:dyDescent="0.25">
      <c r="A768" s="248" t="s">
        <v>36</v>
      </c>
      <c r="B768" s="248" t="s">
        <v>113</v>
      </c>
      <c r="C768" s="248" t="s">
        <v>244</v>
      </c>
      <c r="D768" s="248" t="s">
        <v>245</v>
      </c>
      <c r="E768" s="241" t="s">
        <v>8</v>
      </c>
      <c r="F768" s="249" t="str">
        <f t="shared" si="168"/>
        <v>FCTYF_PIG_PGRX</v>
      </c>
      <c r="G768" s="249" t="str">
        <f t="shared" si="169"/>
        <v>FCTYF_PIG_PgRx_Pruche</v>
      </c>
      <c r="H768" s="253">
        <f>IF(ISERROR(_xll.Woodstock.Analyst.Xcel.UDFs.GetIndicatorValue("OVOLPRUREC", "5 Famille de courbes="&amp;$F768&amp;";", _xll.Woodstock.Analyst.Xcel.UDFs.GetModelFilename(), _xll.Woodstock.Analyst.Xcel.UDFs.GetScenarioIndex(),"2"))/5,0,_xll.Woodstock.Analyst.Xcel.UDFs.GetIndicatorValue("OVOLPRUREC", "5 Famille de courbes="&amp;$F768&amp;";", _xll.Woodstock.Analyst.Xcel.UDFs.GetModelFilename(), _xll.Woodstock.Analyst.Xcel.UDFs.GetScenarioIndex(),"2"))/5</f>
        <v>0</v>
      </c>
      <c r="I768" s="253">
        <f>IF(ISERROR(_xll.Woodstock.Analyst.Xcel.UDFs.GetIndicatorValue("OVOLPRUREC", "5 Famille de courbes="&amp;$F768&amp;";", _xll.Woodstock.Analyst.Xcel.UDFs.GetModelFilename(), _xll.Woodstock.Analyst.Xcel.UDFs.GetScenarioIndex(),"3"))/5,0,_xll.Woodstock.Analyst.Xcel.UDFs.GetIndicatorValue("OVOLPRUREC", "5 Famille de courbes="&amp;$F768&amp;";", _xll.Woodstock.Analyst.Xcel.UDFs.GetModelFilename(), _xll.Woodstock.Analyst.Xcel.UDFs.GetScenarioIndex(),"3"))/5</f>
        <v>0</v>
      </c>
      <c r="J768" s="253">
        <f>IF(ISERROR(_xll.Woodstock.Analyst.Xcel.UDFs.GetIndicatorValue("OVOLPRUREC", "5 Famille de courbes="&amp;$F768&amp;";", _xll.Woodstock.Analyst.Xcel.UDFs.GetModelFilename(), _xll.Woodstock.Analyst.Xcel.UDFs.GetScenarioIndex(),"4"))/5,0,_xll.Woodstock.Analyst.Xcel.UDFs.GetIndicatorValue("OVOLPRUREC", "5 Famille de courbes="&amp;$F768&amp;";", _xll.Woodstock.Analyst.Xcel.UDFs.GetModelFilename(), _xll.Woodstock.Analyst.Xcel.UDFs.GetScenarioIndex(),"4"))/5</f>
        <v>0</v>
      </c>
      <c r="K768" s="253">
        <f>IF(ISERROR(_xll.Woodstock.Analyst.Xcel.UDFs.GetIndicatorValue("OVOLPRUREC", "5 Famille de courbes="&amp;$F768&amp;";", _xll.Woodstock.Analyst.Xcel.UDFs.GetModelFilename(), _xll.Woodstock.Analyst.Xcel.UDFs.GetScenarioIndex(),"5"))/5,0,_xll.Woodstock.Analyst.Xcel.UDFs.GetIndicatorValue("OVOLPRUREC", "5 Famille de courbes="&amp;$F768&amp;";", _xll.Woodstock.Analyst.Xcel.UDFs.GetModelFilename(), _xll.Woodstock.Analyst.Xcel.UDFs.GetScenarioIndex(),"5"))/5</f>
        <v>0</v>
      </c>
      <c r="L768" s="253">
        <f>IF(ISERROR(_xll.Woodstock.Analyst.Xcel.UDFs.GetIndicatorValue("OVOLPRUREC", "5 Famille de courbes="&amp;$F768&amp;";", _xll.Woodstock.Analyst.Xcel.UDFs.GetModelFilename(), _xll.Woodstock.Analyst.Xcel.UDFs.GetScenarioIndex(),"6"))/5,0,_xll.Woodstock.Analyst.Xcel.UDFs.GetIndicatorValue("OVOLPRUREC", "5 Famille de courbes="&amp;$F768&amp;";", _xll.Woodstock.Analyst.Xcel.UDFs.GetModelFilename(), _xll.Woodstock.Analyst.Xcel.UDFs.GetScenarioIndex(),"6"))/5</f>
        <v>0</v>
      </c>
      <c r="M768" s="253">
        <f>IF(ISERROR(_xll.Woodstock.Analyst.Xcel.UDFs.GetIndicatorValueAverage("OVOLPRUREC", "5 Famille de courbes="&amp;$F768&amp;";", _xll.Woodstock.Analyst.Xcel.UDFs.GetModelFilename(), _xll.Woodstock.Analyst.Xcel.UDFs.GetScenarioIndex(),"2", "6"))/5,0,_xll.Woodstock.Analyst.Xcel.UDFs.GetIndicatorValueAverage("OVOLPRUREC", "5 Famille de courbes="&amp;$F768&amp;";", _xll.Woodstock.Analyst.Xcel.UDFs.GetModelFilename(), _xll.Woodstock.Analyst.Xcel.UDFs.GetScenarioIndex(),"2", "6"))/5</f>
        <v>0</v>
      </c>
      <c r="N768" s="437">
        <f t="shared" si="170"/>
        <v>0</v>
      </c>
      <c r="O768" s="241" t="b">
        <f t="shared" si="171"/>
        <v>1</v>
      </c>
    </row>
    <row r="769" spans="1:15" x14ac:dyDescent="0.25">
      <c r="A769" s="248" t="s">
        <v>36</v>
      </c>
      <c r="B769" s="248" t="s">
        <v>113</v>
      </c>
      <c r="C769" s="248" t="s">
        <v>244</v>
      </c>
      <c r="D769" s="248" t="s">
        <v>245</v>
      </c>
      <c r="E769" s="241" t="s">
        <v>9</v>
      </c>
      <c r="F769" s="249" t="str">
        <f t="shared" si="168"/>
        <v>FCTYF_PIG_PGRX</v>
      </c>
      <c r="G769" s="249" t="str">
        <f t="shared" si="169"/>
        <v>FCTYF_PIG_PgRx_Thuya</v>
      </c>
      <c r="H769" s="253">
        <f>IF(ISERROR(_xll.Woodstock.Analyst.Xcel.UDFs.GetIndicatorValue("OVOLTHOREC", "5 Famille de courbes="&amp;$F769&amp;";", _xll.Woodstock.Analyst.Xcel.UDFs.GetModelFilename(), _xll.Woodstock.Analyst.Xcel.UDFs.GetScenarioIndex(),"2"))/5,0,_xll.Woodstock.Analyst.Xcel.UDFs.GetIndicatorValue("OVOLTHOREC", "5 Famille de courbes="&amp;$F769&amp;";", _xll.Woodstock.Analyst.Xcel.UDFs.GetModelFilename(), _xll.Woodstock.Analyst.Xcel.UDFs.GetScenarioIndex(),"2"))/5</f>
        <v>0</v>
      </c>
      <c r="I769" s="253">
        <f>IF(ISERROR(_xll.Woodstock.Analyst.Xcel.UDFs.GetIndicatorValue("OVOLTHOREC", "5 Famille de courbes="&amp;$F769&amp;";", _xll.Woodstock.Analyst.Xcel.UDFs.GetModelFilename(), _xll.Woodstock.Analyst.Xcel.UDFs.GetScenarioIndex(),"3"))/5,0,_xll.Woodstock.Analyst.Xcel.UDFs.GetIndicatorValue("OVOLTHOREC", "5 Famille de courbes="&amp;$F769&amp;";", _xll.Woodstock.Analyst.Xcel.UDFs.GetModelFilename(), _xll.Woodstock.Analyst.Xcel.UDFs.GetScenarioIndex(),"3"))/5</f>
        <v>0</v>
      </c>
      <c r="J769" s="253">
        <f>IF(ISERROR(_xll.Woodstock.Analyst.Xcel.UDFs.GetIndicatorValue("OVOLTHOREC", "5 Famille de courbes="&amp;$F769&amp;";", _xll.Woodstock.Analyst.Xcel.UDFs.GetModelFilename(), _xll.Woodstock.Analyst.Xcel.UDFs.GetScenarioIndex(),"4"))/5,0,_xll.Woodstock.Analyst.Xcel.UDFs.GetIndicatorValue("OVOLTHOREC", "5 Famille de courbes="&amp;$F769&amp;";", _xll.Woodstock.Analyst.Xcel.UDFs.GetModelFilename(), _xll.Woodstock.Analyst.Xcel.UDFs.GetScenarioIndex(),"4"))/5</f>
        <v>0</v>
      </c>
      <c r="K769" s="253">
        <f>IF(ISERROR(_xll.Woodstock.Analyst.Xcel.UDFs.GetIndicatorValue("OVOLTHOREC", "5 Famille de courbes="&amp;$F769&amp;";", _xll.Woodstock.Analyst.Xcel.UDFs.GetModelFilename(), _xll.Woodstock.Analyst.Xcel.UDFs.GetScenarioIndex(),"5"))/5,0,_xll.Woodstock.Analyst.Xcel.UDFs.GetIndicatorValue("OVOLTHOREC", "5 Famille de courbes="&amp;$F769&amp;";", _xll.Woodstock.Analyst.Xcel.UDFs.GetModelFilename(), _xll.Woodstock.Analyst.Xcel.UDFs.GetScenarioIndex(),"5"))/5</f>
        <v>0</v>
      </c>
      <c r="L769" s="253">
        <f>IF(ISERROR(_xll.Woodstock.Analyst.Xcel.UDFs.GetIndicatorValue("OVOLTHOREC", "5 Famille de courbes="&amp;$F769&amp;";", _xll.Woodstock.Analyst.Xcel.UDFs.GetModelFilename(), _xll.Woodstock.Analyst.Xcel.UDFs.GetScenarioIndex(),"6"))/5,0,_xll.Woodstock.Analyst.Xcel.UDFs.GetIndicatorValue("OVOLTHOREC", "5 Famille de courbes="&amp;$F769&amp;";", _xll.Woodstock.Analyst.Xcel.UDFs.GetModelFilename(), _xll.Woodstock.Analyst.Xcel.UDFs.GetScenarioIndex(),"6"))/5</f>
        <v>0</v>
      </c>
      <c r="M769" s="253">
        <f>IF(ISERROR(_xll.Woodstock.Analyst.Xcel.UDFs.GetIndicatorValueAverage("OVOLTHOREC", "5 Famille de courbes="&amp;$F769&amp;";", _xll.Woodstock.Analyst.Xcel.UDFs.GetModelFilename(), _xll.Woodstock.Analyst.Xcel.UDFs.GetScenarioIndex(),"2", "6"))/5,0,_xll.Woodstock.Analyst.Xcel.UDFs.GetIndicatorValueAverage("OVOLTHOREC", "5 Famille de courbes="&amp;$F769&amp;";", _xll.Woodstock.Analyst.Xcel.UDFs.GetModelFilename(), _xll.Woodstock.Analyst.Xcel.UDFs.GetScenarioIndex(),"2", "6"))/5</f>
        <v>0</v>
      </c>
      <c r="N769" s="437">
        <f t="shared" si="170"/>
        <v>0</v>
      </c>
      <c r="O769" s="241" t="b">
        <f t="shared" si="171"/>
        <v>1</v>
      </c>
    </row>
    <row r="770" spans="1:15" x14ac:dyDescent="0.25">
      <c r="A770" s="248" t="s">
        <v>36</v>
      </c>
      <c r="B770" s="248" t="s">
        <v>113</v>
      </c>
      <c r="C770" s="248" t="s">
        <v>244</v>
      </c>
      <c r="D770" s="248" t="s">
        <v>245</v>
      </c>
      <c r="E770" s="241" t="s">
        <v>11</v>
      </c>
      <c r="F770" s="249" t="str">
        <f t="shared" si="168"/>
        <v>FCTYF_PIG_PGRX</v>
      </c>
      <c r="G770" s="249" t="str">
        <f t="shared" si="169"/>
        <v>FCTYF_PIG_PgRx_Total Résineux</v>
      </c>
      <c r="H770" s="253">
        <f>IF(ISERROR(_xll.Woodstock.Analyst.Xcel.UDFs.GetIndicatorValue("OVOLGRREC", "5 Famille de courbes="&amp;$F770&amp;";", _xll.Woodstock.Analyst.Xcel.UDFs.GetModelFilename(), _xll.Woodstock.Analyst.Xcel.UDFs.GetScenarioIndex(),"2"))/5,0,_xll.Woodstock.Analyst.Xcel.UDFs.GetIndicatorValue("OVOLGRREC", "5 Famille de courbes="&amp;$F770&amp;";", _xll.Woodstock.Analyst.Xcel.UDFs.GetModelFilename(), _xll.Woodstock.Analyst.Xcel.UDFs.GetScenarioIndex(),"2"))/5</f>
        <v>0</v>
      </c>
      <c r="I770" s="253">
        <f>IF(ISERROR(_xll.Woodstock.Analyst.Xcel.UDFs.GetIndicatorValue("OVOLGRREC", "5 Famille de courbes="&amp;$F770&amp;";", _xll.Woodstock.Analyst.Xcel.UDFs.GetModelFilename(), _xll.Woodstock.Analyst.Xcel.UDFs.GetScenarioIndex(),"3"))/5,0,_xll.Woodstock.Analyst.Xcel.UDFs.GetIndicatorValue("OVOLGRREC", "5 Famille de courbes="&amp;$F770&amp;";", _xll.Woodstock.Analyst.Xcel.UDFs.GetModelFilename(), _xll.Woodstock.Analyst.Xcel.UDFs.GetScenarioIndex(),"3"))/5</f>
        <v>0</v>
      </c>
      <c r="J770" s="253">
        <f>IF(ISERROR(_xll.Woodstock.Analyst.Xcel.UDFs.GetIndicatorValue("OVOLGRREC", "5 Famille de courbes="&amp;$F770&amp;";", _xll.Woodstock.Analyst.Xcel.UDFs.GetModelFilename(), _xll.Woodstock.Analyst.Xcel.UDFs.GetScenarioIndex(),"4"))/5,0,_xll.Woodstock.Analyst.Xcel.UDFs.GetIndicatorValue("OVOLGRREC", "5 Famille de courbes="&amp;$F770&amp;";", _xll.Woodstock.Analyst.Xcel.UDFs.GetModelFilename(), _xll.Woodstock.Analyst.Xcel.UDFs.GetScenarioIndex(),"4"))/5</f>
        <v>0</v>
      </c>
      <c r="K770" s="253">
        <f>IF(ISERROR(_xll.Woodstock.Analyst.Xcel.UDFs.GetIndicatorValue("OVOLGRREC", "5 Famille de courbes="&amp;$F770&amp;";", _xll.Woodstock.Analyst.Xcel.UDFs.GetModelFilename(), _xll.Woodstock.Analyst.Xcel.UDFs.GetScenarioIndex(),"5"))/5,0,_xll.Woodstock.Analyst.Xcel.UDFs.GetIndicatorValue("OVOLGRREC", "5 Famille de courbes="&amp;$F770&amp;";", _xll.Woodstock.Analyst.Xcel.UDFs.GetModelFilename(), _xll.Woodstock.Analyst.Xcel.UDFs.GetScenarioIndex(),"5"))/5</f>
        <v>0</v>
      </c>
      <c r="L770" s="253">
        <f>IF(ISERROR(_xll.Woodstock.Analyst.Xcel.UDFs.GetIndicatorValue("OVOLGRREC", "5 Famille de courbes="&amp;$F770&amp;";", _xll.Woodstock.Analyst.Xcel.UDFs.GetModelFilename(), _xll.Woodstock.Analyst.Xcel.UDFs.GetScenarioIndex(),"6"))/5,0,_xll.Woodstock.Analyst.Xcel.UDFs.GetIndicatorValue("OVOLGRREC", "5 Famille de courbes="&amp;$F770&amp;";", _xll.Woodstock.Analyst.Xcel.UDFs.GetModelFilename(), _xll.Woodstock.Analyst.Xcel.UDFs.GetScenarioIndex(),"6"))/5</f>
        <v>0</v>
      </c>
      <c r="M770" s="253">
        <f>IF(ISERROR(_xll.Woodstock.Analyst.Xcel.UDFs.GetIndicatorValueAverage("OVOLGRREC", "5 Famille de courbes="&amp;$F770&amp;";", _xll.Woodstock.Analyst.Xcel.UDFs.GetModelFilename(), _xll.Woodstock.Analyst.Xcel.UDFs.GetScenarioIndex(),"2", "6"))/5,0,_xll.Woodstock.Analyst.Xcel.UDFs.GetIndicatorValueAverage("OVOLGRREC", "5 Famille de courbes="&amp;$F770&amp;";", _xll.Woodstock.Analyst.Xcel.UDFs.GetModelFilename(), _xll.Woodstock.Analyst.Xcel.UDFs.GetScenarioIndex(),"2", "6"))/5</f>
        <v>0</v>
      </c>
      <c r="N770" s="437">
        <f t="shared" si="170"/>
        <v>0</v>
      </c>
      <c r="O770" s="241" t="b">
        <f t="shared" si="171"/>
        <v>1</v>
      </c>
    </row>
    <row r="771" spans="1:15" x14ac:dyDescent="0.25">
      <c r="A771" s="248" t="s">
        <v>36</v>
      </c>
      <c r="B771" s="248" t="s">
        <v>113</v>
      </c>
      <c r="C771" s="248" t="s">
        <v>244</v>
      </c>
      <c r="D771" s="248" t="s">
        <v>245</v>
      </c>
      <c r="E771" s="241" t="s">
        <v>13</v>
      </c>
      <c r="F771" s="249" t="str">
        <f t="shared" si="168"/>
        <v>FCTYF_PIG_PGRX</v>
      </c>
      <c r="G771" s="249" t="str">
        <f t="shared" si="169"/>
        <v>FCTYF_PIG_PgRx_Bouleau à papier</v>
      </c>
      <c r="H771" s="253">
        <f>IF(ISERROR(_xll.Woodstock.Analyst.Xcel.UDFs.GetIndicatorValue("OVOLBOPREC", "5 Famille de courbes="&amp;$F771&amp;";", _xll.Woodstock.Analyst.Xcel.UDFs.GetModelFilename(), _xll.Woodstock.Analyst.Xcel.UDFs.GetScenarioIndex(),"2"))/5,0,_xll.Woodstock.Analyst.Xcel.UDFs.GetIndicatorValue("OVOLBOPREC", "5 Famille de courbes="&amp;$F771&amp;";", _xll.Woodstock.Analyst.Xcel.UDFs.GetModelFilename(), _xll.Woodstock.Analyst.Xcel.UDFs.GetScenarioIndex(),"2"))/5</f>
        <v>0</v>
      </c>
      <c r="I771" s="253">
        <f>IF(ISERROR(_xll.Woodstock.Analyst.Xcel.UDFs.GetIndicatorValue("OVOLBOPREC", "5 Famille de courbes="&amp;$F771&amp;";", _xll.Woodstock.Analyst.Xcel.UDFs.GetModelFilename(), _xll.Woodstock.Analyst.Xcel.UDFs.GetScenarioIndex(),"3"))/5,0,_xll.Woodstock.Analyst.Xcel.UDFs.GetIndicatorValue("OVOLBOPREC", "5 Famille de courbes="&amp;$F771&amp;";", _xll.Woodstock.Analyst.Xcel.UDFs.GetModelFilename(), _xll.Woodstock.Analyst.Xcel.UDFs.GetScenarioIndex(),"3"))/5</f>
        <v>0</v>
      </c>
      <c r="J771" s="253">
        <f>IF(ISERROR(_xll.Woodstock.Analyst.Xcel.UDFs.GetIndicatorValue("OVOLBOPREC", "5 Famille de courbes="&amp;$F771&amp;";", _xll.Woodstock.Analyst.Xcel.UDFs.GetModelFilename(), _xll.Woodstock.Analyst.Xcel.UDFs.GetScenarioIndex(),"4"))/5,0,_xll.Woodstock.Analyst.Xcel.UDFs.GetIndicatorValue("OVOLBOPREC", "5 Famille de courbes="&amp;$F771&amp;";", _xll.Woodstock.Analyst.Xcel.UDFs.GetModelFilename(), _xll.Woodstock.Analyst.Xcel.UDFs.GetScenarioIndex(),"4"))/5</f>
        <v>0</v>
      </c>
      <c r="K771" s="253">
        <f>IF(ISERROR(_xll.Woodstock.Analyst.Xcel.UDFs.GetIndicatorValue("OVOLBOPREC", "5 Famille de courbes="&amp;$F771&amp;";", _xll.Woodstock.Analyst.Xcel.UDFs.GetModelFilename(), _xll.Woodstock.Analyst.Xcel.UDFs.GetScenarioIndex(),"5"))/5,0,_xll.Woodstock.Analyst.Xcel.UDFs.GetIndicatorValue("OVOLBOPREC", "5 Famille de courbes="&amp;$F771&amp;";", _xll.Woodstock.Analyst.Xcel.UDFs.GetModelFilename(), _xll.Woodstock.Analyst.Xcel.UDFs.GetScenarioIndex(),"5"))/5</f>
        <v>0</v>
      </c>
      <c r="L771" s="253">
        <f>IF(ISERROR(_xll.Woodstock.Analyst.Xcel.UDFs.GetIndicatorValue("OVOLBOPREC", "5 Famille de courbes="&amp;$F771&amp;";", _xll.Woodstock.Analyst.Xcel.UDFs.GetModelFilename(), _xll.Woodstock.Analyst.Xcel.UDFs.GetScenarioIndex(),"6"))/5,0,_xll.Woodstock.Analyst.Xcel.UDFs.GetIndicatorValue("OVOLBOPREC", "5 Famille de courbes="&amp;$F771&amp;";", _xll.Woodstock.Analyst.Xcel.UDFs.GetModelFilename(), _xll.Woodstock.Analyst.Xcel.UDFs.GetScenarioIndex(),"6"))/5</f>
        <v>0</v>
      </c>
      <c r="M771" s="253">
        <f>IF(ISERROR(_xll.Woodstock.Analyst.Xcel.UDFs.GetIndicatorValueAverage("OVOLBOPREC", "5 Famille de courbes="&amp;$F771&amp;";", _xll.Woodstock.Analyst.Xcel.UDFs.GetModelFilename(), _xll.Woodstock.Analyst.Xcel.UDFs.GetScenarioIndex(),"2", "6"))/5,0,_xll.Woodstock.Analyst.Xcel.UDFs.GetIndicatorValueAverage("OVOLBOPREC", "5 Famille de courbes="&amp;$F771&amp;";", _xll.Woodstock.Analyst.Xcel.UDFs.GetModelFilename(), _xll.Woodstock.Analyst.Xcel.UDFs.GetScenarioIndex(),"2", "6"))/5</f>
        <v>0</v>
      </c>
      <c r="N771" s="437">
        <f t="shared" si="170"/>
        <v>0</v>
      </c>
      <c r="O771" s="241" t="b">
        <f t="shared" si="171"/>
        <v>1</v>
      </c>
    </row>
    <row r="772" spans="1:15" x14ac:dyDescent="0.25">
      <c r="A772" s="248" t="s">
        <v>36</v>
      </c>
      <c r="B772" s="248" t="s">
        <v>113</v>
      </c>
      <c r="C772" s="248" t="s">
        <v>244</v>
      </c>
      <c r="D772" s="248" t="s">
        <v>245</v>
      </c>
      <c r="E772" s="241" t="s">
        <v>14</v>
      </c>
      <c r="F772" s="249" t="str">
        <f t="shared" si="168"/>
        <v>FCTYF_PIG_PGRX</v>
      </c>
      <c r="G772" s="249" t="str">
        <f t="shared" si="169"/>
        <v>FCTYF_PIG_PgRx_Peupliers</v>
      </c>
      <c r="H772" s="253">
        <f>IF(ISERROR(_xll.Woodstock.Analyst.Xcel.UDFs.GetIndicatorValue("OVOLGPEUREC", "5 Famille de courbes="&amp;$F772&amp;";", _xll.Woodstock.Analyst.Xcel.UDFs.GetModelFilename(), _xll.Woodstock.Analyst.Xcel.UDFs.GetScenarioIndex(),"2"))/5,0,_xll.Woodstock.Analyst.Xcel.UDFs.GetIndicatorValue("OVOLGPEUREC", "5 Famille de courbes="&amp;$F772&amp;";", _xll.Woodstock.Analyst.Xcel.UDFs.GetModelFilename(), _xll.Woodstock.Analyst.Xcel.UDFs.GetScenarioIndex(),"2"))/5</f>
        <v>0</v>
      </c>
      <c r="I772" s="253">
        <f>IF(ISERROR(_xll.Woodstock.Analyst.Xcel.UDFs.GetIndicatorValue("OVOLGPEUREC", "5 Famille de courbes="&amp;$F772&amp;";", _xll.Woodstock.Analyst.Xcel.UDFs.GetModelFilename(), _xll.Woodstock.Analyst.Xcel.UDFs.GetScenarioIndex(),"3"))/5,0,_xll.Woodstock.Analyst.Xcel.UDFs.GetIndicatorValue("OVOLGPEUREC", "5 Famille de courbes="&amp;$F772&amp;";", _xll.Woodstock.Analyst.Xcel.UDFs.GetModelFilename(), _xll.Woodstock.Analyst.Xcel.UDFs.GetScenarioIndex(),"3"))/5</f>
        <v>0</v>
      </c>
      <c r="J772" s="253">
        <f>IF(ISERROR(_xll.Woodstock.Analyst.Xcel.UDFs.GetIndicatorValue("OVOLGPEUREC", "5 Famille de courbes="&amp;$F772&amp;";", _xll.Woodstock.Analyst.Xcel.UDFs.GetModelFilename(), _xll.Woodstock.Analyst.Xcel.UDFs.GetScenarioIndex(),"4"))/5,0,_xll.Woodstock.Analyst.Xcel.UDFs.GetIndicatorValue("OVOLGPEUREC", "5 Famille de courbes="&amp;$F772&amp;";", _xll.Woodstock.Analyst.Xcel.UDFs.GetModelFilename(), _xll.Woodstock.Analyst.Xcel.UDFs.GetScenarioIndex(),"4"))/5</f>
        <v>0</v>
      </c>
      <c r="K772" s="253">
        <f>IF(ISERROR(_xll.Woodstock.Analyst.Xcel.UDFs.GetIndicatorValue("OVOLGPEUREC", "5 Famille de courbes="&amp;$F772&amp;";", _xll.Woodstock.Analyst.Xcel.UDFs.GetModelFilename(), _xll.Woodstock.Analyst.Xcel.UDFs.GetScenarioIndex(),"5"))/5,0,_xll.Woodstock.Analyst.Xcel.UDFs.GetIndicatorValue("OVOLGPEUREC", "5 Famille de courbes="&amp;$F772&amp;";", _xll.Woodstock.Analyst.Xcel.UDFs.GetModelFilename(), _xll.Woodstock.Analyst.Xcel.UDFs.GetScenarioIndex(),"5"))/5</f>
        <v>0</v>
      </c>
      <c r="L772" s="253">
        <f>IF(ISERROR(_xll.Woodstock.Analyst.Xcel.UDFs.GetIndicatorValue("OVOLGPEUREC", "5 Famille de courbes="&amp;$F772&amp;";", _xll.Woodstock.Analyst.Xcel.UDFs.GetModelFilename(), _xll.Woodstock.Analyst.Xcel.UDFs.GetScenarioIndex(),"6"))/5,0,_xll.Woodstock.Analyst.Xcel.UDFs.GetIndicatorValue("OVOLGPEUREC", "5 Famille de courbes="&amp;$F772&amp;";", _xll.Woodstock.Analyst.Xcel.UDFs.GetModelFilename(), _xll.Woodstock.Analyst.Xcel.UDFs.GetScenarioIndex(),"6"))/5</f>
        <v>0</v>
      </c>
      <c r="M772" s="253">
        <f>IF(ISERROR(_xll.Woodstock.Analyst.Xcel.UDFs.GetIndicatorValueAverage("OVOLGPEUREC", "5 Famille de courbes="&amp;$F772&amp;";", _xll.Woodstock.Analyst.Xcel.UDFs.GetModelFilename(), _xll.Woodstock.Analyst.Xcel.UDFs.GetScenarioIndex(),"2", "6"))/5,0,_xll.Woodstock.Analyst.Xcel.UDFs.GetIndicatorValueAverage("OVOLGPEUREC", "5 Famille de courbes="&amp;$F772&amp;";", _xll.Woodstock.Analyst.Xcel.UDFs.GetModelFilename(), _xll.Woodstock.Analyst.Xcel.UDFs.GetScenarioIndex(),"2", "6"))/5</f>
        <v>0</v>
      </c>
      <c r="N772" s="437">
        <f t="shared" si="170"/>
        <v>0</v>
      </c>
      <c r="O772" s="241" t="b">
        <f t="shared" si="171"/>
        <v>1</v>
      </c>
    </row>
    <row r="773" spans="1:15" x14ac:dyDescent="0.25">
      <c r="A773" s="248" t="s">
        <v>36</v>
      </c>
      <c r="B773" s="248" t="s">
        <v>113</v>
      </c>
      <c r="C773" s="248" t="s">
        <v>244</v>
      </c>
      <c r="D773" s="248" t="s">
        <v>245</v>
      </c>
      <c r="E773" s="241" t="s">
        <v>15</v>
      </c>
      <c r="F773" s="249" t="str">
        <f t="shared" si="168"/>
        <v>FCTYF_PIG_PGRX</v>
      </c>
      <c r="G773" s="249" t="str">
        <f t="shared" si="169"/>
        <v>FCTYF_PIG_PgRx_Érable rouge</v>
      </c>
      <c r="H773" s="253">
        <f>IF(ISERROR(_xll.Woodstock.Analyst.Xcel.UDFs.GetIndicatorValue("OVOLERRREC", "5 Famille de courbes="&amp;$F773&amp;";", _xll.Woodstock.Analyst.Xcel.UDFs.GetModelFilename(), _xll.Woodstock.Analyst.Xcel.UDFs.GetScenarioIndex(),"2"))/5,0,_xll.Woodstock.Analyst.Xcel.UDFs.GetIndicatorValue("OVOLERRREC", "5 Famille de courbes="&amp;$F773&amp;";", _xll.Woodstock.Analyst.Xcel.UDFs.GetModelFilename(), _xll.Woodstock.Analyst.Xcel.UDFs.GetScenarioIndex(),"2"))/5</f>
        <v>0</v>
      </c>
      <c r="I773" s="253">
        <f>IF(ISERROR(_xll.Woodstock.Analyst.Xcel.UDFs.GetIndicatorValue("OVOLERRREC", "5 Famille de courbes="&amp;$F773&amp;";", _xll.Woodstock.Analyst.Xcel.UDFs.GetModelFilename(), _xll.Woodstock.Analyst.Xcel.UDFs.GetScenarioIndex(),"3"))/5,0,_xll.Woodstock.Analyst.Xcel.UDFs.GetIndicatorValue("OVOLERRREC", "5 Famille de courbes="&amp;$F773&amp;";", _xll.Woodstock.Analyst.Xcel.UDFs.GetModelFilename(), _xll.Woodstock.Analyst.Xcel.UDFs.GetScenarioIndex(),"3"))/5</f>
        <v>0</v>
      </c>
      <c r="J773" s="253">
        <f>IF(ISERROR(_xll.Woodstock.Analyst.Xcel.UDFs.GetIndicatorValue("OVOLERRREC", "5 Famille de courbes="&amp;$F773&amp;";", _xll.Woodstock.Analyst.Xcel.UDFs.GetModelFilename(), _xll.Woodstock.Analyst.Xcel.UDFs.GetScenarioIndex(),"4"))/5,0,_xll.Woodstock.Analyst.Xcel.UDFs.GetIndicatorValue("OVOLERRREC", "5 Famille de courbes="&amp;$F773&amp;";", _xll.Woodstock.Analyst.Xcel.UDFs.GetModelFilename(), _xll.Woodstock.Analyst.Xcel.UDFs.GetScenarioIndex(),"4"))/5</f>
        <v>0</v>
      </c>
      <c r="K773" s="253">
        <f>IF(ISERROR(_xll.Woodstock.Analyst.Xcel.UDFs.GetIndicatorValue("OVOLERRREC", "5 Famille de courbes="&amp;$F773&amp;";", _xll.Woodstock.Analyst.Xcel.UDFs.GetModelFilename(), _xll.Woodstock.Analyst.Xcel.UDFs.GetScenarioIndex(),"5"))/5,0,_xll.Woodstock.Analyst.Xcel.UDFs.GetIndicatorValue("OVOLERRREC", "5 Famille de courbes="&amp;$F773&amp;";", _xll.Woodstock.Analyst.Xcel.UDFs.GetModelFilename(), _xll.Woodstock.Analyst.Xcel.UDFs.GetScenarioIndex(),"5"))/5</f>
        <v>0</v>
      </c>
      <c r="L773" s="253">
        <f>IF(ISERROR(_xll.Woodstock.Analyst.Xcel.UDFs.GetIndicatorValue("OVOLERRREC", "5 Famille de courbes="&amp;$F773&amp;";", _xll.Woodstock.Analyst.Xcel.UDFs.GetModelFilename(), _xll.Woodstock.Analyst.Xcel.UDFs.GetScenarioIndex(),"6"))/5,0,_xll.Woodstock.Analyst.Xcel.UDFs.GetIndicatorValue("OVOLERRREC", "5 Famille de courbes="&amp;$F773&amp;";", _xll.Woodstock.Analyst.Xcel.UDFs.GetModelFilename(), _xll.Woodstock.Analyst.Xcel.UDFs.GetScenarioIndex(),"6"))/5</f>
        <v>0</v>
      </c>
      <c r="M773" s="253">
        <f>IF(ISERROR(_xll.Woodstock.Analyst.Xcel.UDFs.GetIndicatorValueAverage("OVOLERRREC", "5 Famille de courbes="&amp;$F773&amp;";", _xll.Woodstock.Analyst.Xcel.UDFs.GetModelFilename(), _xll.Woodstock.Analyst.Xcel.UDFs.GetScenarioIndex(),"2", "6"))/5,0,_xll.Woodstock.Analyst.Xcel.UDFs.GetIndicatorValueAverage("OVOLERRREC", "5 Famille de courbes="&amp;$F773&amp;";", _xll.Woodstock.Analyst.Xcel.UDFs.GetModelFilename(), _xll.Woodstock.Analyst.Xcel.UDFs.GetScenarioIndex(),"2", "6"))/5</f>
        <v>0</v>
      </c>
      <c r="N773" s="437">
        <f t="shared" si="170"/>
        <v>0</v>
      </c>
      <c r="O773" s="241" t="b">
        <f t="shared" si="171"/>
        <v>1</v>
      </c>
    </row>
    <row r="774" spans="1:15" x14ac:dyDescent="0.25">
      <c r="A774" s="248" t="s">
        <v>36</v>
      </c>
      <c r="B774" s="248" t="s">
        <v>113</v>
      </c>
      <c r="C774" s="248" t="s">
        <v>244</v>
      </c>
      <c r="D774" s="248" t="s">
        <v>245</v>
      </c>
      <c r="E774" s="241" t="s">
        <v>17</v>
      </c>
      <c r="F774" s="249" t="str">
        <f t="shared" si="168"/>
        <v>FCTYF_PIG_PGRX</v>
      </c>
      <c r="G774" s="249" t="str">
        <f t="shared" si="169"/>
        <v>FCTYF_PIG_PgRx_Sous-total F. Intolérants</v>
      </c>
      <c r="H774" s="253">
        <f>IF(ISERROR(_xll.Woodstock.Analyst.Xcel.UDFs.GetIndicatorValue("OVOLGFIREC", "5 Famille de courbes="&amp;$F774&amp;";", _xll.Woodstock.Analyst.Xcel.UDFs.GetModelFilename(), _xll.Woodstock.Analyst.Xcel.UDFs.GetScenarioIndex(),"2"))/5,0,_xll.Woodstock.Analyst.Xcel.UDFs.GetIndicatorValue("OVOLGFIREC", "5 Famille de courbes="&amp;$F774&amp;";", _xll.Woodstock.Analyst.Xcel.UDFs.GetModelFilename(), _xll.Woodstock.Analyst.Xcel.UDFs.GetScenarioIndex(),"2"))/5</f>
        <v>0</v>
      </c>
      <c r="I774" s="253">
        <f>IF(ISERROR(_xll.Woodstock.Analyst.Xcel.UDFs.GetIndicatorValue("OVOLGFIREC", "5 Famille de courbes="&amp;$F774&amp;";", _xll.Woodstock.Analyst.Xcel.UDFs.GetModelFilename(), _xll.Woodstock.Analyst.Xcel.UDFs.GetScenarioIndex(),"3"))/5,0,_xll.Woodstock.Analyst.Xcel.UDFs.GetIndicatorValue("OVOLGFIREC", "5 Famille de courbes="&amp;$F774&amp;";", _xll.Woodstock.Analyst.Xcel.UDFs.GetModelFilename(), _xll.Woodstock.Analyst.Xcel.UDFs.GetScenarioIndex(),"3"))/5</f>
        <v>0</v>
      </c>
      <c r="J774" s="253">
        <f>IF(ISERROR(_xll.Woodstock.Analyst.Xcel.UDFs.GetIndicatorValue("OVOLGFIREC", "5 Famille de courbes="&amp;$F774&amp;";", _xll.Woodstock.Analyst.Xcel.UDFs.GetModelFilename(), _xll.Woodstock.Analyst.Xcel.UDFs.GetScenarioIndex(),"4"))/5,0,_xll.Woodstock.Analyst.Xcel.UDFs.GetIndicatorValue("OVOLGFIREC", "5 Famille de courbes="&amp;$F774&amp;";", _xll.Woodstock.Analyst.Xcel.UDFs.GetModelFilename(), _xll.Woodstock.Analyst.Xcel.UDFs.GetScenarioIndex(),"4"))/5</f>
        <v>0</v>
      </c>
      <c r="K774" s="253">
        <f>IF(ISERROR(_xll.Woodstock.Analyst.Xcel.UDFs.GetIndicatorValue("OVOLGFIREC", "5 Famille de courbes="&amp;$F774&amp;";", _xll.Woodstock.Analyst.Xcel.UDFs.GetModelFilename(), _xll.Woodstock.Analyst.Xcel.UDFs.GetScenarioIndex(),"5"))/5,0,_xll.Woodstock.Analyst.Xcel.UDFs.GetIndicatorValue("OVOLGFIREC", "5 Famille de courbes="&amp;$F774&amp;";", _xll.Woodstock.Analyst.Xcel.UDFs.GetModelFilename(), _xll.Woodstock.Analyst.Xcel.UDFs.GetScenarioIndex(),"5"))/5</f>
        <v>0</v>
      </c>
      <c r="L774" s="253">
        <f>IF(ISERROR(_xll.Woodstock.Analyst.Xcel.UDFs.GetIndicatorValue("OVOLGFIREC", "5 Famille de courbes="&amp;$F774&amp;";", _xll.Woodstock.Analyst.Xcel.UDFs.GetModelFilename(), _xll.Woodstock.Analyst.Xcel.UDFs.GetScenarioIndex(),"6"))/5,0,_xll.Woodstock.Analyst.Xcel.UDFs.GetIndicatorValue("OVOLGFIREC", "5 Famille de courbes="&amp;$F774&amp;";", _xll.Woodstock.Analyst.Xcel.UDFs.GetModelFilename(), _xll.Woodstock.Analyst.Xcel.UDFs.GetScenarioIndex(),"6"))/5</f>
        <v>0</v>
      </c>
      <c r="M774" s="253">
        <f>IF(ISERROR(_xll.Woodstock.Analyst.Xcel.UDFs.GetIndicatorValueAverage("OVOLGFIREC", "5 Famille de courbes="&amp;$F774&amp;";", _xll.Woodstock.Analyst.Xcel.UDFs.GetModelFilename(), _xll.Woodstock.Analyst.Xcel.UDFs.GetScenarioIndex(),"2", "6"))/5,0,_xll.Woodstock.Analyst.Xcel.UDFs.GetIndicatorValueAverage("OVOLGFIREC", "5 Famille de courbes="&amp;$F774&amp;";", _xll.Woodstock.Analyst.Xcel.UDFs.GetModelFilename(), _xll.Woodstock.Analyst.Xcel.UDFs.GetScenarioIndex(),"2", "6"))/5</f>
        <v>0</v>
      </c>
      <c r="N774" s="437">
        <f t="shared" si="170"/>
        <v>0</v>
      </c>
      <c r="O774" s="241" t="b">
        <f t="shared" si="171"/>
        <v>1</v>
      </c>
    </row>
    <row r="775" spans="1:15" x14ac:dyDescent="0.25">
      <c r="A775" s="248" t="s">
        <v>36</v>
      </c>
      <c r="B775" s="248" t="s">
        <v>113</v>
      </c>
      <c r="C775" s="248" t="s">
        <v>244</v>
      </c>
      <c r="D775" s="248" t="s">
        <v>245</v>
      </c>
      <c r="E775" s="241" t="s">
        <v>18</v>
      </c>
      <c r="F775" s="249" t="str">
        <f t="shared" si="168"/>
        <v>FCTYF_PIG_PGRX</v>
      </c>
      <c r="G775" s="249" t="str">
        <f t="shared" si="169"/>
        <v>FCTYF_PIG_PgRx_Bouleau jaune</v>
      </c>
      <c r="H775" s="253">
        <f>IF(ISERROR(_xll.Woodstock.Analyst.Xcel.UDFs.GetIndicatorValue("OVOLBOJREC", "5 Famille de courbes="&amp;$F775&amp;";", _xll.Woodstock.Analyst.Xcel.UDFs.GetModelFilename(), _xll.Woodstock.Analyst.Xcel.UDFs.GetScenarioIndex(),"2"))/5,0,_xll.Woodstock.Analyst.Xcel.UDFs.GetIndicatorValue("OVOLBOJREC", "5 Famille de courbes="&amp;$F775&amp;";", _xll.Woodstock.Analyst.Xcel.UDFs.GetModelFilename(), _xll.Woodstock.Analyst.Xcel.UDFs.GetScenarioIndex(),"2"))/5</f>
        <v>0</v>
      </c>
      <c r="I775" s="253">
        <f>IF(ISERROR(_xll.Woodstock.Analyst.Xcel.UDFs.GetIndicatorValue("OVOLBOJREC", "5 Famille de courbes="&amp;$F775&amp;";", _xll.Woodstock.Analyst.Xcel.UDFs.GetModelFilename(), _xll.Woodstock.Analyst.Xcel.UDFs.GetScenarioIndex(),"3"))/5,0,_xll.Woodstock.Analyst.Xcel.UDFs.GetIndicatorValue("OVOLBOJREC", "5 Famille de courbes="&amp;$F775&amp;";", _xll.Woodstock.Analyst.Xcel.UDFs.GetModelFilename(), _xll.Woodstock.Analyst.Xcel.UDFs.GetScenarioIndex(),"3"))/5</f>
        <v>0</v>
      </c>
      <c r="J775" s="253">
        <f>IF(ISERROR(_xll.Woodstock.Analyst.Xcel.UDFs.GetIndicatorValue("OVOLBOJREC", "5 Famille de courbes="&amp;$F775&amp;";", _xll.Woodstock.Analyst.Xcel.UDFs.GetModelFilename(), _xll.Woodstock.Analyst.Xcel.UDFs.GetScenarioIndex(),"4"))/5,0,_xll.Woodstock.Analyst.Xcel.UDFs.GetIndicatorValue("OVOLBOJREC", "5 Famille de courbes="&amp;$F775&amp;";", _xll.Woodstock.Analyst.Xcel.UDFs.GetModelFilename(), _xll.Woodstock.Analyst.Xcel.UDFs.GetScenarioIndex(),"4"))/5</f>
        <v>0</v>
      </c>
      <c r="K775" s="253">
        <f>IF(ISERROR(_xll.Woodstock.Analyst.Xcel.UDFs.GetIndicatorValue("OVOLBOJREC", "5 Famille de courbes="&amp;$F775&amp;";", _xll.Woodstock.Analyst.Xcel.UDFs.GetModelFilename(), _xll.Woodstock.Analyst.Xcel.UDFs.GetScenarioIndex(),"5"))/5,0,_xll.Woodstock.Analyst.Xcel.UDFs.GetIndicatorValue("OVOLBOJREC", "5 Famille de courbes="&amp;$F775&amp;";", _xll.Woodstock.Analyst.Xcel.UDFs.GetModelFilename(), _xll.Woodstock.Analyst.Xcel.UDFs.GetScenarioIndex(),"5"))/5</f>
        <v>0</v>
      </c>
      <c r="L775" s="253">
        <f>IF(ISERROR(_xll.Woodstock.Analyst.Xcel.UDFs.GetIndicatorValue("OVOLBOJREC", "5 Famille de courbes="&amp;$F775&amp;";", _xll.Woodstock.Analyst.Xcel.UDFs.GetModelFilename(), _xll.Woodstock.Analyst.Xcel.UDFs.GetScenarioIndex(),"6"))/5,0,_xll.Woodstock.Analyst.Xcel.UDFs.GetIndicatorValue("OVOLBOJREC", "5 Famille de courbes="&amp;$F775&amp;";", _xll.Woodstock.Analyst.Xcel.UDFs.GetModelFilename(), _xll.Woodstock.Analyst.Xcel.UDFs.GetScenarioIndex(),"6"))/5</f>
        <v>0</v>
      </c>
      <c r="M775" s="253">
        <f>IF(ISERROR(_xll.Woodstock.Analyst.Xcel.UDFs.GetIndicatorValueAverage("OVOLBOJREC", "5 Famille de courbes="&amp;$F775&amp;";", _xll.Woodstock.Analyst.Xcel.UDFs.GetModelFilename(), _xll.Woodstock.Analyst.Xcel.UDFs.GetScenarioIndex(),"2", "6"))/5,0,_xll.Woodstock.Analyst.Xcel.UDFs.GetIndicatorValueAverage("OVOLBOJREC", "5 Famille de courbes="&amp;$F775&amp;";", _xll.Woodstock.Analyst.Xcel.UDFs.GetModelFilename(), _xll.Woodstock.Analyst.Xcel.UDFs.GetScenarioIndex(),"2", "6"))/5</f>
        <v>0</v>
      </c>
      <c r="N775" s="437">
        <f t="shared" si="170"/>
        <v>0</v>
      </c>
      <c r="O775" s="241" t="b">
        <f t="shared" si="171"/>
        <v>1</v>
      </c>
    </row>
    <row r="776" spans="1:15" x14ac:dyDescent="0.25">
      <c r="A776" s="248" t="s">
        <v>36</v>
      </c>
      <c r="B776" s="248" t="s">
        <v>113</v>
      </c>
      <c r="C776" s="248" t="s">
        <v>244</v>
      </c>
      <c r="D776" s="248" t="s">
        <v>245</v>
      </c>
      <c r="E776" s="241" t="s">
        <v>19</v>
      </c>
      <c r="F776" s="249" t="str">
        <f t="shared" si="168"/>
        <v>FCTYF_PIG_PGRX</v>
      </c>
      <c r="G776" s="249" t="str">
        <f t="shared" si="169"/>
        <v>FCTYF_PIG_PgRx_Érable à sucre</v>
      </c>
      <c r="H776" s="253">
        <f>IF(ISERROR(_xll.Woodstock.Analyst.Xcel.UDFs.GetIndicatorValue("OVOLERSREC", "5 Famille de courbes="&amp;$F776&amp;";", _xll.Woodstock.Analyst.Xcel.UDFs.GetModelFilename(), _xll.Woodstock.Analyst.Xcel.UDFs.GetScenarioIndex(),"2"))/5,0,_xll.Woodstock.Analyst.Xcel.UDFs.GetIndicatorValue("OVOLERSREC", "5 Famille de courbes="&amp;$F776&amp;";", _xll.Woodstock.Analyst.Xcel.UDFs.GetModelFilename(), _xll.Woodstock.Analyst.Xcel.UDFs.GetScenarioIndex(),"2"))/5</f>
        <v>0</v>
      </c>
      <c r="I776" s="253">
        <f>IF(ISERROR(_xll.Woodstock.Analyst.Xcel.UDFs.GetIndicatorValue("OVOLERSREC", "5 Famille de courbes="&amp;$F776&amp;";", _xll.Woodstock.Analyst.Xcel.UDFs.GetModelFilename(), _xll.Woodstock.Analyst.Xcel.UDFs.GetScenarioIndex(),"3"))/5,0,_xll.Woodstock.Analyst.Xcel.UDFs.GetIndicatorValue("OVOLERSREC", "5 Famille de courbes="&amp;$F776&amp;";", _xll.Woodstock.Analyst.Xcel.UDFs.GetModelFilename(), _xll.Woodstock.Analyst.Xcel.UDFs.GetScenarioIndex(),"3"))/5</f>
        <v>0</v>
      </c>
      <c r="J776" s="253">
        <f>IF(ISERROR(_xll.Woodstock.Analyst.Xcel.UDFs.GetIndicatorValue("OVOLERSREC", "5 Famille de courbes="&amp;$F776&amp;";", _xll.Woodstock.Analyst.Xcel.UDFs.GetModelFilename(), _xll.Woodstock.Analyst.Xcel.UDFs.GetScenarioIndex(),"4"))/5,0,_xll.Woodstock.Analyst.Xcel.UDFs.GetIndicatorValue("OVOLERSREC", "5 Famille de courbes="&amp;$F776&amp;";", _xll.Woodstock.Analyst.Xcel.UDFs.GetModelFilename(), _xll.Woodstock.Analyst.Xcel.UDFs.GetScenarioIndex(),"4"))/5</f>
        <v>0</v>
      </c>
      <c r="K776" s="253">
        <f>IF(ISERROR(_xll.Woodstock.Analyst.Xcel.UDFs.GetIndicatorValue("OVOLERSREC", "5 Famille de courbes="&amp;$F776&amp;";", _xll.Woodstock.Analyst.Xcel.UDFs.GetModelFilename(), _xll.Woodstock.Analyst.Xcel.UDFs.GetScenarioIndex(),"5"))/5,0,_xll.Woodstock.Analyst.Xcel.UDFs.GetIndicatorValue("OVOLERSREC", "5 Famille de courbes="&amp;$F776&amp;";", _xll.Woodstock.Analyst.Xcel.UDFs.GetModelFilename(), _xll.Woodstock.Analyst.Xcel.UDFs.GetScenarioIndex(),"5"))/5</f>
        <v>0</v>
      </c>
      <c r="L776" s="253">
        <f>IF(ISERROR(_xll.Woodstock.Analyst.Xcel.UDFs.GetIndicatorValue("OVOLERSREC", "5 Famille de courbes="&amp;$F776&amp;";", _xll.Woodstock.Analyst.Xcel.UDFs.GetModelFilename(), _xll.Woodstock.Analyst.Xcel.UDFs.GetScenarioIndex(),"6"))/5,0,_xll.Woodstock.Analyst.Xcel.UDFs.GetIndicatorValue("OVOLERSREC", "5 Famille de courbes="&amp;$F776&amp;";", _xll.Woodstock.Analyst.Xcel.UDFs.GetModelFilename(), _xll.Woodstock.Analyst.Xcel.UDFs.GetScenarioIndex(),"6"))/5</f>
        <v>0</v>
      </c>
      <c r="M776" s="253">
        <f>IF(ISERROR(_xll.Woodstock.Analyst.Xcel.UDFs.GetIndicatorValueAverage("OVOLERSREC", "5 Famille de courbes="&amp;$F776&amp;";", _xll.Woodstock.Analyst.Xcel.UDFs.GetModelFilename(), _xll.Woodstock.Analyst.Xcel.UDFs.GetScenarioIndex(),"2", "6"))/5,0,_xll.Woodstock.Analyst.Xcel.UDFs.GetIndicatorValueAverage("OVOLERSREC", "5 Famille de courbes="&amp;$F776&amp;";", _xll.Woodstock.Analyst.Xcel.UDFs.GetModelFilename(), _xll.Woodstock.Analyst.Xcel.UDFs.GetScenarioIndex(),"2", "6"))/5</f>
        <v>0</v>
      </c>
      <c r="N776" s="437">
        <f t="shared" si="170"/>
        <v>0</v>
      </c>
      <c r="O776" s="241" t="b">
        <f t="shared" si="171"/>
        <v>1</v>
      </c>
    </row>
    <row r="777" spans="1:15" x14ac:dyDescent="0.25">
      <c r="A777" s="248" t="s">
        <v>36</v>
      </c>
      <c r="B777" s="248" t="s">
        <v>113</v>
      </c>
      <c r="C777" s="248" t="s">
        <v>244</v>
      </c>
      <c r="D777" s="248" t="s">
        <v>245</v>
      </c>
      <c r="E777" s="241" t="s">
        <v>21</v>
      </c>
      <c r="F777" s="249" t="str">
        <f t="shared" si="168"/>
        <v>FCTYF_PIG_PGRX</v>
      </c>
      <c r="G777" s="249" t="str">
        <f t="shared" si="169"/>
        <v>FCTYF_PIG_PgRx_Sous-total F. Tolérants</v>
      </c>
      <c r="H777" s="253">
        <f>IF(ISERROR(_xll.Woodstock.Analyst.Xcel.UDFs.GetIndicatorValue("OVOLGFTREC", "5 Famille de courbes="&amp;$F777&amp;";", _xll.Woodstock.Analyst.Xcel.UDFs.GetModelFilename(), _xll.Woodstock.Analyst.Xcel.UDFs.GetScenarioIndex(),"2"))/5,0,_xll.Woodstock.Analyst.Xcel.UDFs.GetIndicatorValue("OVOLGFTREC", "5 Famille de courbes="&amp;$F777&amp;";", _xll.Woodstock.Analyst.Xcel.UDFs.GetModelFilename(), _xll.Woodstock.Analyst.Xcel.UDFs.GetScenarioIndex(),"2"))/5</f>
        <v>0</v>
      </c>
      <c r="I777" s="253">
        <f>IF(ISERROR(_xll.Woodstock.Analyst.Xcel.UDFs.GetIndicatorValue("OVOLGFTREC", "5 Famille de courbes="&amp;$F777&amp;";", _xll.Woodstock.Analyst.Xcel.UDFs.GetModelFilename(), _xll.Woodstock.Analyst.Xcel.UDFs.GetScenarioIndex(),"3"))/5,0,_xll.Woodstock.Analyst.Xcel.UDFs.GetIndicatorValue("OVOLGFTREC", "5 Famille de courbes="&amp;$F777&amp;";", _xll.Woodstock.Analyst.Xcel.UDFs.GetModelFilename(), _xll.Woodstock.Analyst.Xcel.UDFs.GetScenarioIndex(),"3"))/5</f>
        <v>0</v>
      </c>
      <c r="J777" s="253">
        <f>IF(ISERROR(_xll.Woodstock.Analyst.Xcel.UDFs.GetIndicatorValue("OVOLGFTREC", "5 Famille de courbes="&amp;$F777&amp;";", _xll.Woodstock.Analyst.Xcel.UDFs.GetModelFilename(), _xll.Woodstock.Analyst.Xcel.UDFs.GetScenarioIndex(),"4"))/5,0,_xll.Woodstock.Analyst.Xcel.UDFs.GetIndicatorValue("OVOLGFTREC", "5 Famille de courbes="&amp;$F777&amp;";", _xll.Woodstock.Analyst.Xcel.UDFs.GetModelFilename(), _xll.Woodstock.Analyst.Xcel.UDFs.GetScenarioIndex(),"4"))/5</f>
        <v>0</v>
      </c>
      <c r="K777" s="253">
        <f>IF(ISERROR(_xll.Woodstock.Analyst.Xcel.UDFs.GetIndicatorValue("OVOLGFTREC", "5 Famille de courbes="&amp;$F777&amp;";", _xll.Woodstock.Analyst.Xcel.UDFs.GetModelFilename(), _xll.Woodstock.Analyst.Xcel.UDFs.GetScenarioIndex(),"5"))/5,0,_xll.Woodstock.Analyst.Xcel.UDFs.GetIndicatorValue("OVOLGFTREC", "5 Famille de courbes="&amp;$F777&amp;";", _xll.Woodstock.Analyst.Xcel.UDFs.GetModelFilename(), _xll.Woodstock.Analyst.Xcel.UDFs.GetScenarioIndex(),"5"))/5</f>
        <v>0</v>
      </c>
      <c r="L777" s="253">
        <f>IF(ISERROR(_xll.Woodstock.Analyst.Xcel.UDFs.GetIndicatorValue("OVOLGFTREC", "5 Famille de courbes="&amp;$F777&amp;";", _xll.Woodstock.Analyst.Xcel.UDFs.GetModelFilename(), _xll.Woodstock.Analyst.Xcel.UDFs.GetScenarioIndex(),"6"))/5,0,_xll.Woodstock.Analyst.Xcel.UDFs.GetIndicatorValue("OVOLGFTREC", "5 Famille de courbes="&amp;$F777&amp;";", _xll.Woodstock.Analyst.Xcel.UDFs.GetModelFilename(), _xll.Woodstock.Analyst.Xcel.UDFs.GetScenarioIndex(),"6"))/5</f>
        <v>0</v>
      </c>
      <c r="M777" s="253">
        <f>IF(ISERROR(_xll.Woodstock.Analyst.Xcel.UDFs.GetIndicatorValueAverage("OVOLGFTREC", "5 Famille de courbes="&amp;$F777&amp;";", _xll.Woodstock.Analyst.Xcel.UDFs.GetModelFilename(), _xll.Woodstock.Analyst.Xcel.UDFs.GetScenarioIndex(),"2", "6"))/5,0,_xll.Woodstock.Analyst.Xcel.UDFs.GetIndicatorValueAverage("OVOLGFTREC", "5 Famille de courbes="&amp;$F777&amp;";", _xll.Woodstock.Analyst.Xcel.UDFs.GetModelFilename(), _xll.Woodstock.Analyst.Xcel.UDFs.GetScenarioIndex(),"2", "6"))/5</f>
        <v>0</v>
      </c>
      <c r="N777" s="437">
        <f t="shared" si="170"/>
        <v>0</v>
      </c>
      <c r="O777" s="241" t="b">
        <f t="shared" si="171"/>
        <v>1</v>
      </c>
    </row>
    <row r="778" spans="1:15" x14ac:dyDescent="0.25">
      <c r="A778" s="248" t="s">
        <v>36</v>
      </c>
      <c r="B778" s="248" t="s">
        <v>113</v>
      </c>
      <c r="C778" s="248" t="s">
        <v>244</v>
      </c>
      <c r="D778" s="248" t="s">
        <v>245</v>
      </c>
      <c r="E778" s="241" t="s">
        <v>39</v>
      </c>
      <c r="F778" s="249" t="str">
        <f t="shared" si="168"/>
        <v>FCTYF_PIG_PGRX</v>
      </c>
      <c r="G778" s="249" t="str">
        <f t="shared" si="169"/>
        <v>FCTYF_PIG_PgRx_Total Résineux &amp; Feuillus</v>
      </c>
      <c r="H778" s="253">
        <f>IF(ISERROR(_xll.Woodstock.Analyst.Xcel.UDFs.GetIndicatorValue("OVOLTOTREC", "5 Famille de courbes="&amp;$F778&amp;";", _xll.Woodstock.Analyst.Xcel.UDFs.GetModelFilename(), _xll.Woodstock.Analyst.Xcel.UDFs.GetScenarioIndex(),"2"))/5,0,_xll.Woodstock.Analyst.Xcel.UDFs.GetIndicatorValue("OVOLTOTREC", "5 Famille de courbes="&amp;$F778&amp;";", _xll.Woodstock.Analyst.Xcel.UDFs.GetModelFilename(), _xll.Woodstock.Analyst.Xcel.UDFs.GetScenarioIndex(),"2"))/5</f>
        <v>0</v>
      </c>
      <c r="I778" s="253">
        <f>IF(ISERROR(_xll.Woodstock.Analyst.Xcel.UDFs.GetIndicatorValue("OVOLTOTREC", "5 Famille de courbes="&amp;$F778&amp;";", _xll.Woodstock.Analyst.Xcel.UDFs.GetModelFilename(), _xll.Woodstock.Analyst.Xcel.UDFs.GetScenarioIndex(),"3"))/5,0,_xll.Woodstock.Analyst.Xcel.UDFs.GetIndicatorValue("OVOLTOTREC", "5 Famille de courbes="&amp;$F778&amp;";", _xll.Woodstock.Analyst.Xcel.UDFs.GetModelFilename(), _xll.Woodstock.Analyst.Xcel.UDFs.GetScenarioIndex(),"3"))/5</f>
        <v>0</v>
      </c>
      <c r="J778" s="253">
        <f>IF(ISERROR(_xll.Woodstock.Analyst.Xcel.UDFs.GetIndicatorValue("OVOLTOTREC", "5 Famille de courbes="&amp;$F778&amp;";", _xll.Woodstock.Analyst.Xcel.UDFs.GetModelFilename(), _xll.Woodstock.Analyst.Xcel.UDFs.GetScenarioIndex(),"4"))/5,0,_xll.Woodstock.Analyst.Xcel.UDFs.GetIndicatorValue("OVOLTOTREC", "5 Famille de courbes="&amp;$F778&amp;";", _xll.Woodstock.Analyst.Xcel.UDFs.GetModelFilename(), _xll.Woodstock.Analyst.Xcel.UDFs.GetScenarioIndex(),"4"))/5</f>
        <v>0</v>
      </c>
      <c r="K778" s="253">
        <f>IF(ISERROR(_xll.Woodstock.Analyst.Xcel.UDFs.GetIndicatorValue("OVOLTOTREC", "5 Famille de courbes="&amp;$F778&amp;";", _xll.Woodstock.Analyst.Xcel.UDFs.GetModelFilename(), _xll.Woodstock.Analyst.Xcel.UDFs.GetScenarioIndex(),"5"))/5,0,_xll.Woodstock.Analyst.Xcel.UDFs.GetIndicatorValue("OVOLTOTREC", "5 Famille de courbes="&amp;$F778&amp;";", _xll.Woodstock.Analyst.Xcel.UDFs.GetModelFilename(), _xll.Woodstock.Analyst.Xcel.UDFs.GetScenarioIndex(),"5"))/5</f>
        <v>0</v>
      </c>
      <c r="L778" s="253">
        <f>IF(ISERROR(_xll.Woodstock.Analyst.Xcel.UDFs.GetIndicatorValue("OVOLTOTREC", "5 Famille de courbes="&amp;$F778&amp;";", _xll.Woodstock.Analyst.Xcel.UDFs.GetModelFilename(), _xll.Woodstock.Analyst.Xcel.UDFs.GetScenarioIndex(),"6"))/5,0,_xll.Woodstock.Analyst.Xcel.UDFs.GetIndicatorValue("OVOLTOTREC", "5 Famille de courbes="&amp;$F778&amp;";", _xll.Woodstock.Analyst.Xcel.UDFs.GetModelFilename(), _xll.Woodstock.Analyst.Xcel.UDFs.GetScenarioIndex(),"6"))/5</f>
        <v>0</v>
      </c>
      <c r="M778" s="253">
        <f>IF(ISERROR(_xll.Woodstock.Analyst.Xcel.UDFs.GetIndicatorValueAverage("OVOLTOTREC", "5 Famille de courbes="&amp;$F778&amp;";", _xll.Woodstock.Analyst.Xcel.UDFs.GetModelFilename(), _xll.Woodstock.Analyst.Xcel.UDFs.GetScenarioIndex(),"2", "6"))/5,0,_xll.Woodstock.Analyst.Xcel.UDFs.GetIndicatorValueAverage("OVOLTOTREC", "5 Famille de courbes="&amp;$F778&amp;";", _xll.Woodstock.Analyst.Xcel.UDFs.GetModelFilename(), _xll.Woodstock.Analyst.Xcel.UDFs.GetScenarioIndex(),"2", "6"))/5</f>
        <v>0</v>
      </c>
      <c r="N778" s="437">
        <f t="shared" si="170"/>
        <v>0</v>
      </c>
      <c r="O778" s="241" t="b">
        <f t="shared" si="171"/>
        <v>1</v>
      </c>
    </row>
    <row r="779" spans="1:15" x14ac:dyDescent="0.25">
      <c r="A779" s="248"/>
      <c r="B779" s="248"/>
      <c r="C779" s="248"/>
      <c r="D779" s="248"/>
      <c r="E779" s="241"/>
      <c r="F779" s="241"/>
      <c r="G779" s="241"/>
      <c r="H779" s="241"/>
      <c r="I779" s="241"/>
      <c r="J779" s="241"/>
      <c r="K779" s="241"/>
      <c r="L779" s="241"/>
      <c r="M779" s="241"/>
      <c r="N779" s="355"/>
      <c r="O779" s="241"/>
    </row>
    <row r="780" spans="1:15" x14ac:dyDescent="0.25">
      <c r="A780" s="248" t="s">
        <v>103</v>
      </c>
      <c r="B780" s="248" t="s">
        <v>102</v>
      </c>
      <c r="C780" s="248" t="s">
        <v>103</v>
      </c>
      <c r="D780" s="248" t="s">
        <v>246</v>
      </c>
      <c r="E780" s="249" t="s">
        <v>2</v>
      </c>
      <c r="F780" s="249" t="str">
        <f t="shared" ref="F780:F796" si="172">UPPER("FCTYF_"&amp;B780&amp;"_"&amp;D780)</f>
        <v>FCTYF_PIN_PB</v>
      </c>
      <c r="G780" s="249" t="str">
        <f t="shared" ref="G780:G796" si="173">TRIM("FCTYF_"&amp;B780&amp;"_"&amp;D780&amp;"_"&amp;E780)</f>
        <v>FCTYF_PIN_Pb_Sapin</v>
      </c>
      <c r="H780" s="253">
        <f>IF(ISERROR(_xll.Woodstock.Analyst.Xcel.UDFs.GetIndicatorValue("OVOLSABREC", "5 Famille de courbes="&amp;$F780&amp;";", _xll.Woodstock.Analyst.Xcel.UDFs.GetModelFilename(), _xll.Woodstock.Analyst.Xcel.UDFs.GetScenarioIndex(),"2"))/5,0,_xll.Woodstock.Analyst.Xcel.UDFs.GetIndicatorValue("OVOLSABREC", "5 Famille de courbes="&amp;$F780&amp;";", _xll.Woodstock.Analyst.Xcel.UDFs.GetModelFilename(), _xll.Woodstock.Analyst.Xcel.UDFs.GetScenarioIndex(),"2"))/5</f>
        <v>0</v>
      </c>
      <c r="I780" s="253">
        <f>IF(ISERROR(_xll.Woodstock.Analyst.Xcel.UDFs.GetIndicatorValue("OVOLSABREC", "5 Famille de courbes="&amp;$F780&amp;";", _xll.Woodstock.Analyst.Xcel.UDFs.GetModelFilename(), _xll.Woodstock.Analyst.Xcel.UDFs.GetScenarioIndex(),"3"))/5,0,_xll.Woodstock.Analyst.Xcel.UDFs.GetIndicatorValue("OVOLSABREC", "5 Famille de courbes="&amp;$F780&amp;";", _xll.Woodstock.Analyst.Xcel.UDFs.GetModelFilename(), _xll.Woodstock.Analyst.Xcel.UDFs.GetScenarioIndex(),"3"))/5</f>
        <v>0</v>
      </c>
      <c r="J780" s="253">
        <f>IF(ISERROR(_xll.Woodstock.Analyst.Xcel.UDFs.GetIndicatorValue("OVOLSABREC", "5 Famille de courbes="&amp;$F780&amp;";", _xll.Woodstock.Analyst.Xcel.UDFs.GetModelFilename(), _xll.Woodstock.Analyst.Xcel.UDFs.GetScenarioIndex(),"4"))/5,0,_xll.Woodstock.Analyst.Xcel.UDFs.GetIndicatorValue("OVOLSABREC", "5 Famille de courbes="&amp;$F780&amp;";", _xll.Woodstock.Analyst.Xcel.UDFs.GetModelFilename(), _xll.Woodstock.Analyst.Xcel.UDFs.GetScenarioIndex(),"4"))/5</f>
        <v>0</v>
      </c>
      <c r="K780" s="253">
        <f>IF(ISERROR(_xll.Woodstock.Analyst.Xcel.UDFs.GetIndicatorValue("OVOLSABREC", "5 Famille de courbes="&amp;$F780&amp;";", _xll.Woodstock.Analyst.Xcel.UDFs.GetModelFilename(), _xll.Woodstock.Analyst.Xcel.UDFs.GetScenarioIndex(),"5"))/5,0,_xll.Woodstock.Analyst.Xcel.UDFs.GetIndicatorValue("OVOLSABREC", "5 Famille de courbes="&amp;$F780&amp;";", _xll.Woodstock.Analyst.Xcel.UDFs.GetModelFilename(), _xll.Woodstock.Analyst.Xcel.UDFs.GetScenarioIndex(),"5"))/5</f>
        <v>0</v>
      </c>
      <c r="L780" s="253">
        <f>IF(ISERROR(_xll.Woodstock.Analyst.Xcel.UDFs.GetIndicatorValue("OVOLSABREC", "5 Famille de courbes="&amp;$F780&amp;";", _xll.Woodstock.Analyst.Xcel.UDFs.GetModelFilename(), _xll.Woodstock.Analyst.Xcel.UDFs.GetScenarioIndex(),"6"))/5,0,_xll.Woodstock.Analyst.Xcel.UDFs.GetIndicatorValue("OVOLSABREC", "5 Famille de courbes="&amp;$F780&amp;";", _xll.Woodstock.Analyst.Xcel.UDFs.GetModelFilename(), _xll.Woodstock.Analyst.Xcel.UDFs.GetScenarioIndex(),"6"))/5</f>
        <v>0</v>
      </c>
      <c r="M780" s="253">
        <f>IF(ISERROR(_xll.Woodstock.Analyst.Xcel.UDFs.GetIndicatorValueAverage("OVOLSABREC", "5 Famille de courbes="&amp;$F780&amp;";", _xll.Woodstock.Analyst.Xcel.UDFs.GetModelFilename(), _xll.Woodstock.Analyst.Xcel.UDFs.GetScenarioIndex(),"2", "6"))/5,0,_xll.Woodstock.Analyst.Xcel.UDFs.GetIndicatorValueAverage("OVOLSABREC", "5 Famille de courbes="&amp;$F780&amp;";", _xll.Woodstock.Analyst.Xcel.UDFs.GetModelFilename(), _xll.Woodstock.Analyst.Xcel.UDFs.GetScenarioIndex(),"2", "6"))/5</f>
        <v>0</v>
      </c>
      <c r="N780" s="437">
        <f t="shared" ref="N780:N796" si="174">AVERAGE(H780:L780)</f>
        <v>0</v>
      </c>
      <c r="O780" s="241" t="b">
        <f t="shared" ref="O780:O796" si="175">EXACT(ROUND(M780,1),ROUND(N780,1))</f>
        <v>1</v>
      </c>
    </row>
    <row r="781" spans="1:15" x14ac:dyDescent="0.25">
      <c r="A781" s="248" t="s">
        <v>103</v>
      </c>
      <c r="B781" s="248" t="s">
        <v>102</v>
      </c>
      <c r="C781" s="248" t="s">
        <v>103</v>
      </c>
      <c r="D781" s="248" t="s">
        <v>246</v>
      </c>
      <c r="E781" s="241" t="s">
        <v>3</v>
      </c>
      <c r="F781" s="249" t="str">
        <f t="shared" si="172"/>
        <v>FCTYF_PIN_PB</v>
      </c>
      <c r="G781" s="249" t="str">
        <f t="shared" si="173"/>
        <v>FCTYF_PIN_Pb_Épinettes</v>
      </c>
      <c r="H781" s="253">
        <f>IF(ISERROR(_xll.Woodstock.Analyst.Xcel.UDFs.GetIndicatorValue("OVOLGEPXREC", "5 Famille de courbes="&amp;$F781&amp;";", _xll.Woodstock.Analyst.Xcel.UDFs.GetModelFilename(), _xll.Woodstock.Analyst.Xcel.UDFs.GetScenarioIndex(),"2"))/5,0,_xll.Woodstock.Analyst.Xcel.UDFs.GetIndicatorValue("OVOLGEPXREC", "5 Famille de courbes="&amp;$F781&amp;";", _xll.Woodstock.Analyst.Xcel.UDFs.GetModelFilename(), _xll.Woodstock.Analyst.Xcel.UDFs.GetScenarioIndex(),"2"))/5</f>
        <v>0</v>
      </c>
      <c r="I781" s="253">
        <f>IF(ISERROR(_xll.Woodstock.Analyst.Xcel.UDFs.GetIndicatorValue("OVOLGEPXREC", "5 Famille de courbes="&amp;$F781&amp;";", _xll.Woodstock.Analyst.Xcel.UDFs.GetModelFilename(), _xll.Woodstock.Analyst.Xcel.UDFs.GetScenarioIndex(),"3"))/5,0,_xll.Woodstock.Analyst.Xcel.UDFs.GetIndicatorValue("OVOLGEPXREC", "5 Famille de courbes="&amp;$F781&amp;";", _xll.Woodstock.Analyst.Xcel.UDFs.GetModelFilename(), _xll.Woodstock.Analyst.Xcel.UDFs.GetScenarioIndex(),"3"))/5</f>
        <v>0</v>
      </c>
      <c r="J781" s="253">
        <f>IF(ISERROR(_xll.Woodstock.Analyst.Xcel.UDFs.GetIndicatorValue("OVOLGEPXREC", "5 Famille de courbes="&amp;$F781&amp;";", _xll.Woodstock.Analyst.Xcel.UDFs.GetModelFilename(), _xll.Woodstock.Analyst.Xcel.UDFs.GetScenarioIndex(),"4"))/5,0,_xll.Woodstock.Analyst.Xcel.UDFs.GetIndicatorValue("OVOLGEPXREC", "5 Famille de courbes="&amp;$F781&amp;";", _xll.Woodstock.Analyst.Xcel.UDFs.GetModelFilename(), _xll.Woodstock.Analyst.Xcel.UDFs.GetScenarioIndex(),"4"))/5</f>
        <v>0</v>
      </c>
      <c r="K781" s="253">
        <f>IF(ISERROR(_xll.Woodstock.Analyst.Xcel.UDFs.GetIndicatorValue("OVOLGEPXREC", "5 Famille de courbes="&amp;$F781&amp;";", _xll.Woodstock.Analyst.Xcel.UDFs.GetModelFilename(), _xll.Woodstock.Analyst.Xcel.UDFs.GetScenarioIndex(),"5"))/5,0,_xll.Woodstock.Analyst.Xcel.UDFs.GetIndicatorValue("OVOLGEPXREC", "5 Famille de courbes="&amp;$F781&amp;";", _xll.Woodstock.Analyst.Xcel.UDFs.GetModelFilename(), _xll.Woodstock.Analyst.Xcel.UDFs.GetScenarioIndex(),"5"))/5</f>
        <v>0</v>
      </c>
      <c r="L781" s="253">
        <f>IF(ISERROR(_xll.Woodstock.Analyst.Xcel.UDFs.GetIndicatorValue("OVOLGEPXREC", "5 Famille de courbes="&amp;$F781&amp;";", _xll.Woodstock.Analyst.Xcel.UDFs.GetModelFilename(), _xll.Woodstock.Analyst.Xcel.UDFs.GetScenarioIndex(),"6"))/5,0,_xll.Woodstock.Analyst.Xcel.UDFs.GetIndicatorValue("OVOLGEPXREC", "5 Famille de courbes="&amp;$F781&amp;";", _xll.Woodstock.Analyst.Xcel.UDFs.GetModelFilename(), _xll.Woodstock.Analyst.Xcel.UDFs.GetScenarioIndex(),"6"))/5</f>
        <v>0</v>
      </c>
      <c r="M781" s="253">
        <f>IF(ISERROR(_xll.Woodstock.Analyst.Xcel.UDFs.GetIndicatorValueAverage("OVOLGEPXREC", "5 Famille de courbes="&amp;$F781&amp;";", _xll.Woodstock.Analyst.Xcel.UDFs.GetModelFilename(), _xll.Woodstock.Analyst.Xcel.UDFs.GetScenarioIndex(),"2", "6"))/5,0,_xll.Woodstock.Analyst.Xcel.UDFs.GetIndicatorValueAverage("OVOLGEPXREC", "5 Famille de courbes="&amp;$F781&amp;";", _xll.Woodstock.Analyst.Xcel.UDFs.GetModelFilename(), _xll.Woodstock.Analyst.Xcel.UDFs.GetScenarioIndex(),"2", "6"))/5</f>
        <v>0</v>
      </c>
      <c r="N781" s="437">
        <f t="shared" si="174"/>
        <v>0</v>
      </c>
      <c r="O781" s="241" t="b">
        <f t="shared" si="175"/>
        <v>1</v>
      </c>
    </row>
    <row r="782" spans="1:15" x14ac:dyDescent="0.25">
      <c r="A782" s="248" t="s">
        <v>103</v>
      </c>
      <c r="B782" s="248" t="s">
        <v>102</v>
      </c>
      <c r="C782" s="248" t="s">
        <v>103</v>
      </c>
      <c r="D782" s="248" t="s">
        <v>246</v>
      </c>
      <c r="E782" s="241" t="s">
        <v>4</v>
      </c>
      <c r="F782" s="249" t="str">
        <f t="shared" si="172"/>
        <v>FCTYF_PIN_PB</v>
      </c>
      <c r="G782" s="249" t="str">
        <f t="shared" si="173"/>
        <v>FCTYF_PIN_Pb_Pin gris</v>
      </c>
      <c r="H782" s="253">
        <f>IF(ISERROR(_xll.Woodstock.Analyst.Xcel.UDFs.GetIndicatorValue("OVOLPIGREC", "5 Famille de courbes="&amp;$F782&amp;";", _xll.Woodstock.Analyst.Xcel.UDFs.GetModelFilename(), _xll.Woodstock.Analyst.Xcel.UDFs.GetScenarioIndex(),"2"))/5,0,_xll.Woodstock.Analyst.Xcel.UDFs.GetIndicatorValue("OVOLPIGREC", "5 Famille de courbes="&amp;$F782&amp;";", _xll.Woodstock.Analyst.Xcel.UDFs.GetModelFilename(), _xll.Woodstock.Analyst.Xcel.UDFs.GetScenarioIndex(),"2"))/5</f>
        <v>0</v>
      </c>
      <c r="I782" s="253">
        <f>IF(ISERROR(_xll.Woodstock.Analyst.Xcel.UDFs.GetIndicatorValue("OVOLPIGREC", "5 Famille de courbes="&amp;$F782&amp;";", _xll.Woodstock.Analyst.Xcel.UDFs.GetModelFilename(), _xll.Woodstock.Analyst.Xcel.UDFs.GetScenarioIndex(),"3"))/5,0,_xll.Woodstock.Analyst.Xcel.UDFs.GetIndicatorValue("OVOLPIGREC", "5 Famille de courbes="&amp;$F782&amp;";", _xll.Woodstock.Analyst.Xcel.UDFs.GetModelFilename(), _xll.Woodstock.Analyst.Xcel.UDFs.GetScenarioIndex(),"3"))/5</f>
        <v>0</v>
      </c>
      <c r="J782" s="253">
        <f>IF(ISERROR(_xll.Woodstock.Analyst.Xcel.UDFs.GetIndicatorValue("OVOLPIGREC", "5 Famille de courbes="&amp;$F782&amp;";", _xll.Woodstock.Analyst.Xcel.UDFs.GetModelFilename(), _xll.Woodstock.Analyst.Xcel.UDFs.GetScenarioIndex(),"4"))/5,0,_xll.Woodstock.Analyst.Xcel.UDFs.GetIndicatorValue("OVOLPIGREC", "5 Famille de courbes="&amp;$F782&amp;";", _xll.Woodstock.Analyst.Xcel.UDFs.GetModelFilename(), _xll.Woodstock.Analyst.Xcel.UDFs.GetScenarioIndex(),"4"))/5</f>
        <v>0</v>
      </c>
      <c r="K782" s="253">
        <f>IF(ISERROR(_xll.Woodstock.Analyst.Xcel.UDFs.GetIndicatorValue("OVOLPIGREC", "5 Famille de courbes="&amp;$F782&amp;";", _xll.Woodstock.Analyst.Xcel.UDFs.GetModelFilename(), _xll.Woodstock.Analyst.Xcel.UDFs.GetScenarioIndex(),"5"))/5,0,_xll.Woodstock.Analyst.Xcel.UDFs.GetIndicatorValue("OVOLPIGREC", "5 Famille de courbes="&amp;$F782&amp;";", _xll.Woodstock.Analyst.Xcel.UDFs.GetModelFilename(), _xll.Woodstock.Analyst.Xcel.UDFs.GetScenarioIndex(),"5"))/5</f>
        <v>0</v>
      </c>
      <c r="L782" s="253">
        <f>IF(ISERROR(_xll.Woodstock.Analyst.Xcel.UDFs.GetIndicatorValue("OVOLPIGREC", "5 Famille de courbes="&amp;$F782&amp;";", _xll.Woodstock.Analyst.Xcel.UDFs.GetModelFilename(), _xll.Woodstock.Analyst.Xcel.UDFs.GetScenarioIndex(),"6"))/5,0,_xll.Woodstock.Analyst.Xcel.UDFs.GetIndicatorValue("OVOLPIGREC", "5 Famille de courbes="&amp;$F782&amp;";", _xll.Woodstock.Analyst.Xcel.UDFs.GetModelFilename(), _xll.Woodstock.Analyst.Xcel.UDFs.GetScenarioIndex(),"6"))/5</f>
        <v>0</v>
      </c>
      <c r="M782" s="253">
        <f>IF(ISERROR(_xll.Woodstock.Analyst.Xcel.UDFs.GetIndicatorValueAverage("OVOLPIGREC", "5 Famille de courbes="&amp;$F782&amp;";", _xll.Woodstock.Analyst.Xcel.UDFs.GetModelFilename(), _xll.Woodstock.Analyst.Xcel.UDFs.GetScenarioIndex(),"2", "6"))/5,0,_xll.Woodstock.Analyst.Xcel.UDFs.GetIndicatorValueAverage("OVOLPIGREC", "5 Famille de courbes="&amp;$F782&amp;";", _xll.Woodstock.Analyst.Xcel.UDFs.GetModelFilename(), _xll.Woodstock.Analyst.Xcel.UDFs.GetScenarioIndex(),"2", "6"))/5</f>
        <v>0</v>
      </c>
      <c r="N782" s="437">
        <f t="shared" si="174"/>
        <v>0</v>
      </c>
      <c r="O782" s="241" t="b">
        <f t="shared" si="175"/>
        <v>1</v>
      </c>
    </row>
    <row r="783" spans="1:15" x14ac:dyDescent="0.25">
      <c r="A783" s="248" t="s">
        <v>103</v>
      </c>
      <c r="B783" s="248" t="s">
        <v>102</v>
      </c>
      <c r="C783" s="248" t="s">
        <v>103</v>
      </c>
      <c r="D783" s="248" t="s">
        <v>246</v>
      </c>
      <c r="E783" s="241" t="s">
        <v>5</v>
      </c>
      <c r="F783" s="249" t="str">
        <f t="shared" si="172"/>
        <v>FCTYF_PIN_PB</v>
      </c>
      <c r="G783" s="249" t="str">
        <f t="shared" si="173"/>
        <v>FCTYF_PIN_Pb_Mélèzes</v>
      </c>
      <c r="H783" s="253">
        <f>IF(ISERROR(_xll.Woodstock.Analyst.Xcel.UDFs.GetIndicatorValue("OVOLGMEXREC", "5 Famille de courbes="&amp;$F783&amp;";", _xll.Woodstock.Analyst.Xcel.UDFs.GetModelFilename(), _xll.Woodstock.Analyst.Xcel.UDFs.GetScenarioIndex(),"2"))/5,0,_xll.Woodstock.Analyst.Xcel.UDFs.GetIndicatorValue("OVOLGMEXREC", "5 Famille de courbes="&amp;$F783&amp;";", _xll.Woodstock.Analyst.Xcel.UDFs.GetModelFilename(), _xll.Woodstock.Analyst.Xcel.UDFs.GetScenarioIndex(),"2"))/5</f>
        <v>0</v>
      </c>
      <c r="I783" s="253">
        <f>IF(ISERROR(_xll.Woodstock.Analyst.Xcel.UDFs.GetIndicatorValue("OVOLGMEXREC", "5 Famille de courbes="&amp;$F783&amp;";", _xll.Woodstock.Analyst.Xcel.UDFs.GetModelFilename(), _xll.Woodstock.Analyst.Xcel.UDFs.GetScenarioIndex(),"3"))/5,0,_xll.Woodstock.Analyst.Xcel.UDFs.GetIndicatorValue("OVOLGMEXREC", "5 Famille de courbes="&amp;$F783&amp;";", _xll.Woodstock.Analyst.Xcel.UDFs.GetModelFilename(), _xll.Woodstock.Analyst.Xcel.UDFs.GetScenarioIndex(),"3"))/5</f>
        <v>0</v>
      </c>
      <c r="J783" s="253">
        <f>IF(ISERROR(_xll.Woodstock.Analyst.Xcel.UDFs.GetIndicatorValue("OVOLGMEXREC", "5 Famille de courbes="&amp;$F783&amp;";", _xll.Woodstock.Analyst.Xcel.UDFs.GetModelFilename(), _xll.Woodstock.Analyst.Xcel.UDFs.GetScenarioIndex(),"4"))/5,0,_xll.Woodstock.Analyst.Xcel.UDFs.GetIndicatorValue("OVOLGMEXREC", "5 Famille de courbes="&amp;$F783&amp;";", _xll.Woodstock.Analyst.Xcel.UDFs.GetModelFilename(), _xll.Woodstock.Analyst.Xcel.UDFs.GetScenarioIndex(),"4"))/5</f>
        <v>0</v>
      </c>
      <c r="K783" s="253">
        <f>IF(ISERROR(_xll.Woodstock.Analyst.Xcel.UDFs.GetIndicatorValue("OVOLGMEXREC", "5 Famille de courbes="&amp;$F783&amp;";", _xll.Woodstock.Analyst.Xcel.UDFs.GetModelFilename(), _xll.Woodstock.Analyst.Xcel.UDFs.GetScenarioIndex(),"5"))/5,0,_xll.Woodstock.Analyst.Xcel.UDFs.GetIndicatorValue("OVOLGMEXREC", "5 Famille de courbes="&amp;$F783&amp;";", _xll.Woodstock.Analyst.Xcel.UDFs.GetModelFilename(), _xll.Woodstock.Analyst.Xcel.UDFs.GetScenarioIndex(),"5"))/5</f>
        <v>0</v>
      </c>
      <c r="L783" s="253">
        <f>IF(ISERROR(_xll.Woodstock.Analyst.Xcel.UDFs.GetIndicatorValue("OVOLGMEXREC", "5 Famille de courbes="&amp;$F783&amp;";", _xll.Woodstock.Analyst.Xcel.UDFs.GetModelFilename(), _xll.Woodstock.Analyst.Xcel.UDFs.GetScenarioIndex(),"6"))/5,0,_xll.Woodstock.Analyst.Xcel.UDFs.GetIndicatorValue("OVOLGMEXREC", "5 Famille de courbes="&amp;$F783&amp;";", _xll.Woodstock.Analyst.Xcel.UDFs.GetModelFilename(), _xll.Woodstock.Analyst.Xcel.UDFs.GetScenarioIndex(),"6"))/5</f>
        <v>0</v>
      </c>
      <c r="M783" s="253">
        <f>IF(ISERROR(_xll.Woodstock.Analyst.Xcel.UDFs.GetIndicatorValueAverage("OVOLGMEXREC", "5 Famille de courbes="&amp;$F783&amp;";", _xll.Woodstock.Analyst.Xcel.UDFs.GetModelFilename(), _xll.Woodstock.Analyst.Xcel.UDFs.GetScenarioIndex(),"2", "6"))/5,0,_xll.Woodstock.Analyst.Xcel.UDFs.GetIndicatorValueAverage("OVOLGMEXREC", "5 Famille de courbes="&amp;$F783&amp;";", _xll.Woodstock.Analyst.Xcel.UDFs.GetModelFilename(), _xll.Woodstock.Analyst.Xcel.UDFs.GetScenarioIndex(),"2", "6"))/5</f>
        <v>0</v>
      </c>
      <c r="N783" s="437">
        <f t="shared" si="174"/>
        <v>0</v>
      </c>
      <c r="O783" s="241" t="b">
        <f t="shared" si="175"/>
        <v>1</v>
      </c>
    </row>
    <row r="784" spans="1:15" x14ac:dyDescent="0.25">
      <c r="A784" s="248" t="s">
        <v>103</v>
      </c>
      <c r="B784" s="248" t="s">
        <v>102</v>
      </c>
      <c r="C784" s="248" t="s">
        <v>103</v>
      </c>
      <c r="D784" s="248" t="s">
        <v>246</v>
      </c>
      <c r="E784" s="241" t="s">
        <v>6</v>
      </c>
      <c r="F784" s="249" t="str">
        <f t="shared" si="172"/>
        <v>FCTYF_PIN_PB</v>
      </c>
      <c r="G784" s="249" t="str">
        <f t="shared" si="173"/>
        <v>FCTYF_PIN_Pb_Sous-total SEPM</v>
      </c>
      <c r="H784" s="253">
        <f>IF(ISERROR(_xll.Woodstock.Analyst.Xcel.UDFs.GetIndicatorValue("OVOLGSEPMREC", "5 Famille de courbes="&amp;$F784&amp;";", _xll.Woodstock.Analyst.Xcel.UDFs.GetModelFilename(), _xll.Woodstock.Analyst.Xcel.UDFs.GetScenarioIndex(),"2"))/5,0,_xll.Woodstock.Analyst.Xcel.UDFs.GetIndicatorValue("OVOLGSEPMREC", "5 Famille de courbes="&amp;$F784&amp;";", _xll.Woodstock.Analyst.Xcel.UDFs.GetModelFilename(), _xll.Woodstock.Analyst.Xcel.UDFs.GetScenarioIndex(),"2"))/5</f>
        <v>0</v>
      </c>
      <c r="I784" s="253">
        <f>IF(ISERROR(_xll.Woodstock.Analyst.Xcel.UDFs.GetIndicatorValue("OVOLGSEPMREC", "5 Famille de courbes="&amp;$F784&amp;";", _xll.Woodstock.Analyst.Xcel.UDFs.GetModelFilename(), _xll.Woodstock.Analyst.Xcel.UDFs.GetScenarioIndex(),"3"))/5,0,_xll.Woodstock.Analyst.Xcel.UDFs.GetIndicatorValue("OVOLGSEPMREC", "5 Famille de courbes="&amp;$F784&amp;";", _xll.Woodstock.Analyst.Xcel.UDFs.GetModelFilename(), _xll.Woodstock.Analyst.Xcel.UDFs.GetScenarioIndex(),"3"))/5</f>
        <v>0</v>
      </c>
      <c r="J784" s="253">
        <f>IF(ISERROR(_xll.Woodstock.Analyst.Xcel.UDFs.GetIndicatorValue("OVOLGSEPMREC", "5 Famille de courbes="&amp;$F784&amp;";", _xll.Woodstock.Analyst.Xcel.UDFs.GetModelFilename(), _xll.Woodstock.Analyst.Xcel.UDFs.GetScenarioIndex(),"4"))/5,0,_xll.Woodstock.Analyst.Xcel.UDFs.GetIndicatorValue("OVOLGSEPMREC", "5 Famille de courbes="&amp;$F784&amp;";", _xll.Woodstock.Analyst.Xcel.UDFs.GetModelFilename(), _xll.Woodstock.Analyst.Xcel.UDFs.GetScenarioIndex(),"4"))/5</f>
        <v>0</v>
      </c>
      <c r="K784" s="253">
        <f>IF(ISERROR(_xll.Woodstock.Analyst.Xcel.UDFs.GetIndicatorValue("OVOLGSEPMREC", "5 Famille de courbes="&amp;$F784&amp;";", _xll.Woodstock.Analyst.Xcel.UDFs.GetModelFilename(), _xll.Woodstock.Analyst.Xcel.UDFs.GetScenarioIndex(),"5"))/5,0,_xll.Woodstock.Analyst.Xcel.UDFs.GetIndicatorValue("OVOLGSEPMREC", "5 Famille de courbes="&amp;$F784&amp;";", _xll.Woodstock.Analyst.Xcel.UDFs.GetModelFilename(), _xll.Woodstock.Analyst.Xcel.UDFs.GetScenarioIndex(),"5"))/5</f>
        <v>0</v>
      </c>
      <c r="L784" s="253">
        <f>IF(ISERROR(_xll.Woodstock.Analyst.Xcel.UDFs.GetIndicatorValue("OVOLGSEPMREC", "5 Famille de courbes="&amp;$F784&amp;";", _xll.Woodstock.Analyst.Xcel.UDFs.GetModelFilename(), _xll.Woodstock.Analyst.Xcel.UDFs.GetScenarioIndex(),"6"))/5,0,_xll.Woodstock.Analyst.Xcel.UDFs.GetIndicatorValue("OVOLGSEPMREC", "5 Famille de courbes="&amp;$F784&amp;";", _xll.Woodstock.Analyst.Xcel.UDFs.GetModelFilename(), _xll.Woodstock.Analyst.Xcel.UDFs.GetScenarioIndex(),"6"))/5</f>
        <v>0</v>
      </c>
      <c r="M784" s="253">
        <f>IF(ISERROR(_xll.Woodstock.Analyst.Xcel.UDFs.GetIndicatorValueAverage("OVOLGSEPMREC", "5 Famille de courbes="&amp;$F784&amp;";", _xll.Woodstock.Analyst.Xcel.UDFs.GetModelFilename(), _xll.Woodstock.Analyst.Xcel.UDFs.GetScenarioIndex(),"2", "6"))/5,0,_xll.Woodstock.Analyst.Xcel.UDFs.GetIndicatorValueAverage("OVOLGSEPMREC", "5 Famille de courbes="&amp;$F784&amp;";", _xll.Woodstock.Analyst.Xcel.UDFs.GetModelFilename(), _xll.Woodstock.Analyst.Xcel.UDFs.GetScenarioIndex(),"2", "6"))/5</f>
        <v>0</v>
      </c>
      <c r="N784" s="437">
        <f t="shared" si="174"/>
        <v>0</v>
      </c>
      <c r="O784" s="241" t="b">
        <f t="shared" si="175"/>
        <v>1</v>
      </c>
    </row>
    <row r="785" spans="1:15" x14ac:dyDescent="0.25">
      <c r="A785" s="248" t="s">
        <v>103</v>
      </c>
      <c r="B785" s="248" t="s">
        <v>102</v>
      </c>
      <c r="C785" s="248" t="s">
        <v>103</v>
      </c>
      <c r="D785" s="248" t="s">
        <v>246</v>
      </c>
      <c r="E785" s="241" t="s">
        <v>7</v>
      </c>
      <c r="F785" s="249" t="str">
        <f t="shared" si="172"/>
        <v>FCTYF_PIN_PB</v>
      </c>
      <c r="G785" s="249" t="str">
        <f t="shared" si="173"/>
        <v>FCTYF_PIN_Pb_Pins blanc et rouge</v>
      </c>
      <c r="H785" s="253">
        <f>IF(ISERROR(_xll.Woodstock.Analyst.Xcel.UDFs.GetIndicatorValue("OVOLGPINSREC", "5 Famille de courbes="&amp;$F785&amp;";", _xll.Woodstock.Analyst.Xcel.UDFs.GetModelFilename(), _xll.Woodstock.Analyst.Xcel.UDFs.GetScenarioIndex(),"2"))/5,0,_xll.Woodstock.Analyst.Xcel.UDFs.GetIndicatorValue("OVOLGPINSREC", "5 Famille de courbes="&amp;$F785&amp;";", _xll.Woodstock.Analyst.Xcel.UDFs.GetModelFilename(), _xll.Woodstock.Analyst.Xcel.UDFs.GetScenarioIndex(),"2"))/5</f>
        <v>0</v>
      </c>
      <c r="I785" s="253">
        <f>IF(ISERROR(_xll.Woodstock.Analyst.Xcel.UDFs.GetIndicatorValue("OVOLGPINSREC", "5 Famille de courbes="&amp;$F785&amp;";", _xll.Woodstock.Analyst.Xcel.UDFs.GetModelFilename(), _xll.Woodstock.Analyst.Xcel.UDFs.GetScenarioIndex(),"3"))/5,0,_xll.Woodstock.Analyst.Xcel.UDFs.GetIndicatorValue("OVOLGPINSREC", "5 Famille de courbes="&amp;$F785&amp;";", _xll.Woodstock.Analyst.Xcel.UDFs.GetModelFilename(), _xll.Woodstock.Analyst.Xcel.UDFs.GetScenarioIndex(),"3"))/5</f>
        <v>0</v>
      </c>
      <c r="J785" s="253">
        <f>IF(ISERROR(_xll.Woodstock.Analyst.Xcel.UDFs.GetIndicatorValue("OVOLGPINSREC", "5 Famille de courbes="&amp;$F785&amp;";", _xll.Woodstock.Analyst.Xcel.UDFs.GetModelFilename(), _xll.Woodstock.Analyst.Xcel.UDFs.GetScenarioIndex(),"4"))/5,0,_xll.Woodstock.Analyst.Xcel.UDFs.GetIndicatorValue("OVOLGPINSREC", "5 Famille de courbes="&amp;$F785&amp;";", _xll.Woodstock.Analyst.Xcel.UDFs.GetModelFilename(), _xll.Woodstock.Analyst.Xcel.UDFs.GetScenarioIndex(),"4"))/5</f>
        <v>0</v>
      </c>
      <c r="K785" s="253">
        <f>IF(ISERROR(_xll.Woodstock.Analyst.Xcel.UDFs.GetIndicatorValue("OVOLGPINSREC", "5 Famille de courbes="&amp;$F785&amp;";", _xll.Woodstock.Analyst.Xcel.UDFs.GetModelFilename(), _xll.Woodstock.Analyst.Xcel.UDFs.GetScenarioIndex(),"5"))/5,0,_xll.Woodstock.Analyst.Xcel.UDFs.GetIndicatorValue("OVOLGPINSREC", "5 Famille de courbes="&amp;$F785&amp;";", _xll.Woodstock.Analyst.Xcel.UDFs.GetModelFilename(), _xll.Woodstock.Analyst.Xcel.UDFs.GetScenarioIndex(),"5"))/5</f>
        <v>0</v>
      </c>
      <c r="L785" s="253">
        <f>IF(ISERROR(_xll.Woodstock.Analyst.Xcel.UDFs.GetIndicatorValue("OVOLGPINSREC", "5 Famille de courbes="&amp;$F785&amp;";", _xll.Woodstock.Analyst.Xcel.UDFs.GetModelFilename(), _xll.Woodstock.Analyst.Xcel.UDFs.GetScenarioIndex(),"6"))/5,0,_xll.Woodstock.Analyst.Xcel.UDFs.GetIndicatorValue("OVOLGPINSREC", "5 Famille de courbes="&amp;$F785&amp;";", _xll.Woodstock.Analyst.Xcel.UDFs.GetModelFilename(), _xll.Woodstock.Analyst.Xcel.UDFs.GetScenarioIndex(),"6"))/5</f>
        <v>0</v>
      </c>
      <c r="M785" s="253">
        <f>IF(ISERROR(_xll.Woodstock.Analyst.Xcel.UDFs.GetIndicatorValueAverage("OVOLGPINSREC", "5 Famille de courbes="&amp;$F785&amp;";", _xll.Woodstock.Analyst.Xcel.UDFs.GetModelFilename(), _xll.Woodstock.Analyst.Xcel.UDFs.GetScenarioIndex(),"2", "6"))/5,0,_xll.Woodstock.Analyst.Xcel.UDFs.GetIndicatorValueAverage("OVOLGPINSREC", "5 Famille de courbes="&amp;$F785&amp;";", _xll.Woodstock.Analyst.Xcel.UDFs.GetModelFilename(), _xll.Woodstock.Analyst.Xcel.UDFs.GetScenarioIndex(),"2", "6"))/5</f>
        <v>0</v>
      </c>
      <c r="N785" s="437">
        <f t="shared" si="174"/>
        <v>0</v>
      </c>
      <c r="O785" s="241" t="b">
        <f t="shared" si="175"/>
        <v>1</v>
      </c>
    </row>
    <row r="786" spans="1:15" x14ac:dyDescent="0.25">
      <c r="A786" s="248" t="s">
        <v>103</v>
      </c>
      <c r="B786" s="248" t="s">
        <v>102</v>
      </c>
      <c r="C786" s="248" t="s">
        <v>103</v>
      </c>
      <c r="D786" s="248" t="s">
        <v>246</v>
      </c>
      <c r="E786" s="241" t="s">
        <v>8</v>
      </c>
      <c r="F786" s="249" t="str">
        <f t="shared" si="172"/>
        <v>FCTYF_PIN_PB</v>
      </c>
      <c r="G786" s="249" t="str">
        <f t="shared" si="173"/>
        <v>FCTYF_PIN_Pb_Pruche</v>
      </c>
      <c r="H786" s="253">
        <f>IF(ISERROR(_xll.Woodstock.Analyst.Xcel.UDFs.GetIndicatorValue("OVOLPRUREC", "5 Famille de courbes="&amp;$F786&amp;";", _xll.Woodstock.Analyst.Xcel.UDFs.GetModelFilename(), _xll.Woodstock.Analyst.Xcel.UDFs.GetScenarioIndex(),"2"))/5,0,_xll.Woodstock.Analyst.Xcel.UDFs.GetIndicatorValue("OVOLPRUREC", "5 Famille de courbes="&amp;$F786&amp;";", _xll.Woodstock.Analyst.Xcel.UDFs.GetModelFilename(), _xll.Woodstock.Analyst.Xcel.UDFs.GetScenarioIndex(),"2"))/5</f>
        <v>0</v>
      </c>
      <c r="I786" s="253">
        <f>IF(ISERROR(_xll.Woodstock.Analyst.Xcel.UDFs.GetIndicatorValue("OVOLPRUREC", "5 Famille de courbes="&amp;$F786&amp;";", _xll.Woodstock.Analyst.Xcel.UDFs.GetModelFilename(), _xll.Woodstock.Analyst.Xcel.UDFs.GetScenarioIndex(),"3"))/5,0,_xll.Woodstock.Analyst.Xcel.UDFs.GetIndicatorValue("OVOLPRUREC", "5 Famille de courbes="&amp;$F786&amp;";", _xll.Woodstock.Analyst.Xcel.UDFs.GetModelFilename(), _xll.Woodstock.Analyst.Xcel.UDFs.GetScenarioIndex(),"3"))/5</f>
        <v>0</v>
      </c>
      <c r="J786" s="253">
        <f>IF(ISERROR(_xll.Woodstock.Analyst.Xcel.UDFs.GetIndicatorValue("OVOLPRUREC", "5 Famille de courbes="&amp;$F786&amp;";", _xll.Woodstock.Analyst.Xcel.UDFs.GetModelFilename(), _xll.Woodstock.Analyst.Xcel.UDFs.GetScenarioIndex(),"4"))/5,0,_xll.Woodstock.Analyst.Xcel.UDFs.GetIndicatorValue("OVOLPRUREC", "5 Famille de courbes="&amp;$F786&amp;";", _xll.Woodstock.Analyst.Xcel.UDFs.GetModelFilename(), _xll.Woodstock.Analyst.Xcel.UDFs.GetScenarioIndex(),"4"))/5</f>
        <v>0</v>
      </c>
      <c r="K786" s="253">
        <f>IF(ISERROR(_xll.Woodstock.Analyst.Xcel.UDFs.GetIndicatorValue("OVOLPRUREC", "5 Famille de courbes="&amp;$F786&amp;";", _xll.Woodstock.Analyst.Xcel.UDFs.GetModelFilename(), _xll.Woodstock.Analyst.Xcel.UDFs.GetScenarioIndex(),"5"))/5,0,_xll.Woodstock.Analyst.Xcel.UDFs.GetIndicatorValue("OVOLPRUREC", "5 Famille de courbes="&amp;$F786&amp;";", _xll.Woodstock.Analyst.Xcel.UDFs.GetModelFilename(), _xll.Woodstock.Analyst.Xcel.UDFs.GetScenarioIndex(),"5"))/5</f>
        <v>0</v>
      </c>
      <c r="L786" s="253">
        <f>IF(ISERROR(_xll.Woodstock.Analyst.Xcel.UDFs.GetIndicatorValue("OVOLPRUREC", "5 Famille de courbes="&amp;$F786&amp;";", _xll.Woodstock.Analyst.Xcel.UDFs.GetModelFilename(), _xll.Woodstock.Analyst.Xcel.UDFs.GetScenarioIndex(),"6"))/5,0,_xll.Woodstock.Analyst.Xcel.UDFs.GetIndicatorValue("OVOLPRUREC", "5 Famille de courbes="&amp;$F786&amp;";", _xll.Woodstock.Analyst.Xcel.UDFs.GetModelFilename(), _xll.Woodstock.Analyst.Xcel.UDFs.GetScenarioIndex(),"6"))/5</f>
        <v>0</v>
      </c>
      <c r="M786" s="253">
        <f>IF(ISERROR(_xll.Woodstock.Analyst.Xcel.UDFs.GetIndicatorValueAverage("OVOLPRUREC", "5 Famille de courbes="&amp;$F786&amp;";", _xll.Woodstock.Analyst.Xcel.UDFs.GetModelFilename(), _xll.Woodstock.Analyst.Xcel.UDFs.GetScenarioIndex(),"2", "6"))/5,0,_xll.Woodstock.Analyst.Xcel.UDFs.GetIndicatorValueAverage("OVOLPRUREC", "5 Famille de courbes="&amp;$F786&amp;";", _xll.Woodstock.Analyst.Xcel.UDFs.GetModelFilename(), _xll.Woodstock.Analyst.Xcel.UDFs.GetScenarioIndex(),"2", "6"))/5</f>
        <v>0</v>
      </c>
      <c r="N786" s="437">
        <f t="shared" si="174"/>
        <v>0</v>
      </c>
      <c r="O786" s="241" t="b">
        <f t="shared" si="175"/>
        <v>1</v>
      </c>
    </row>
    <row r="787" spans="1:15" x14ac:dyDescent="0.25">
      <c r="A787" s="248" t="s">
        <v>103</v>
      </c>
      <c r="B787" s="248" t="s">
        <v>102</v>
      </c>
      <c r="C787" s="248" t="s">
        <v>103</v>
      </c>
      <c r="D787" s="248" t="s">
        <v>246</v>
      </c>
      <c r="E787" s="241" t="s">
        <v>9</v>
      </c>
      <c r="F787" s="249" t="str">
        <f t="shared" si="172"/>
        <v>FCTYF_PIN_PB</v>
      </c>
      <c r="G787" s="249" t="str">
        <f t="shared" si="173"/>
        <v>FCTYF_PIN_Pb_Thuya</v>
      </c>
      <c r="H787" s="253">
        <f>IF(ISERROR(_xll.Woodstock.Analyst.Xcel.UDFs.GetIndicatorValue("OVOLTHOREC", "5 Famille de courbes="&amp;$F787&amp;";", _xll.Woodstock.Analyst.Xcel.UDFs.GetModelFilename(), _xll.Woodstock.Analyst.Xcel.UDFs.GetScenarioIndex(),"2"))/5,0,_xll.Woodstock.Analyst.Xcel.UDFs.GetIndicatorValue("OVOLTHOREC", "5 Famille de courbes="&amp;$F787&amp;";", _xll.Woodstock.Analyst.Xcel.UDFs.GetModelFilename(), _xll.Woodstock.Analyst.Xcel.UDFs.GetScenarioIndex(),"2"))/5</f>
        <v>0</v>
      </c>
      <c r="I787" s="253">
        <f>IF(ISERROR(_xll.Woodstock.Analyst.Xcel.UDFs.GetIndicatorValue("OVOLTHOREC", "5 Famille de courbes="&amp;$F787&amp;";", _xll.Woodstock.Analyst.Xcel.UDFs.GetModelFilename(), _xll.Woodstock.Analyst.Xcel.UDFs.GetScenarioIndex(),"3"))/5,0,_xll.Woodstock.Analyst.Xcel.UDFs.GetIndicatorValue("OVOLTHOREC", "5 Famille de courbes="&amp;$F787&amp;";", _xll.Woodstock.Analyst.Xcel.UDFs.GetModelFilename(), _xll.Woodstock.Analyst.Xcel.UDFs.GetScenarioIndex(),"3"))/5</f>
        <v>0</v>
      </c>
      <c r="J787" s="253">
        <f>IF(ISERROR(_xll.Woodstock.Analyst.Xcel.UDFs.GetIndicatorValue("OVOLTHOREC", "5 Famille de courbes="&amp;$F787&amp;";", _xll.Woodstock.Analyst.Xcel.UDFs.GetModelFilename(), _xll.Woodstock.Analyst.Xcel.UDFs.GetScenarioIndex(),"4"))/5,0,_xll.Woodstock.Analyst.Xcel.UDFs.GetIndicatorValue("OVOLTHOREC", "5 Famille de courbes="&amp;$F787&amp;";", _xll.Woodstock.Analyst.Xcel.UDFs.GetModelFilename(), _xll.Woodstock.Analyst.Xcel.UDFs.GetScenarioIndex(),"4"))/5</f>
        <v>0</v>
      </c>
      <c r="K787" s="253">
        <f>IF(ISERROR(_xll.Woodstock.Analyst.Xcel.UDFs.GetIndicatorValue("OVOLTHOREC", "5 Famille de courbes="&amp;$F787&amp;";", _xll.Woodstock.Analyst.Xcel.UDFs.GetModelFilename(), _xll.Woodstock.Analyst.Xcel.UDFs.GetScenarioIndex(),"5"))/5,0,_xll.Woodstock.Analyst.Xcel.UDFs.GetIndicatorValue("OVOLTHOREC", "5 Famille de courbes="&amp;$F787&amp;";", _xll.Woodstock.Analyst.Xcel.UDFs.GetModelFilename(), _xll.Woodstock.Analyst.Xcel.UDFs.GetScenarioIndex(),"5"))/5</f>
        <v>0</v>
      </c>
      <c r="L787" s="253">
        <f>IF(ISERROR(_xll.Woodstock.Analyst.Xcel.UDFs.GetIndicatorValue("OVOLTHOREC", "5 Famille de courbes="&amp;$F787&amp;";", _xll.Woodstock.Analyst.Xcel.UDFs.GetModelFilename(), _xll.Woodstock.Analyst.Xcel.UDFs.GetScenarioIndex(),"6"))/5,0,_xll.Woodstock.Analyst.Xcel.UDFs.GetIndicatorValue("OVOLTHOREC", "5 Famille de courbes="&amp;$F787&amp;";", _xll.Woodstock.Analyst.Xcel.UDFs.GetModelFilename(), _xll.Woodstock.Analyst.Xcel.UDFs.GetScenarioIndex(),"6"))/5</f>
        <v>0</v>
      </c>
      <c r="M787" s="253">
        <f>IF(ISERROR(_xll.Woodstock.Analyst.Xcel.UDFs.GetIndicatorValueAverage("OVOLTHOREC", "5 Famille de courbes="&amp;$F787&amp;";", _xll.Woodstock.Analyst.Xcel.UDFs.GetModelFilename(), _xll.Woodstock.Analyst.Xcel.UDFs.GetScenarioIndex(),"2", "6"))/5,0,_xll.Woodstock.Analyst.Xcel.UDFs.GetIndicatorValueAverage("OVOLTHOREC", "5 Famille de courbes="&amp;$F787&amp;";", _xll.Woodstock.Analyst.Xcel.UDFs.GetModelFilename(), _xll.Woodstock.Analyst.Xcel.UDFs.GetScenarioIndex(),"2", "6"))/5</f>
        <v>0</v>
      </c>
      <c r="N787" s="437">
        <f t="shared" si="174"/>
        <v>0</v>
      </c>
      <c r="O787" s="241" t="b">
        <f t="shared" si="175"/>
        <v>1</v>
      </c>
    </row>
    <row r="788" spans="1:15" x14ac:dyDescent="0.25">
      <c r="A788" s="248" t="s">
        <v>103</v>
      </c>
      <c r="B788" s="248" t="s">
        <v>102</v>
      </c>
      <c r="C788" s="248" t="s">
        <v>103</v>
      </c>
      <c r="D788" s="248" t="s">
        <v>246</v>
      </c>
      <c r="E788" s="241" t="s">
        <v>11</v>
      </c>
      <c r="F788" s="249" t="str">
        <f t="shared" si="172"/>
        <v>FCTYF_PIN_PB</v>
      </c>
      <c r="G788" s="249" t="str">
        <f t="shared" si="173"/>
        <v>FCTYF_PIN_Pb_Total Résineux</v>
      </c>
      <c r="H788" s="253">
        <f>IF(ISERROR(_xll.Woodstock.Analyst.Xcel.UDFs.GetIndicatorValue("OVOLGRREC", "5 Famille de courbes="&amp;$F788&amp;";", _xll.Woodstock.Analyst.Xcel.UDFs.GetModelFilename(), _xll.Woodstock.Analyst.Xcel.UDFs.GetScenarioIndex(),"2"))/5,0,_xll.Woodstock.Analyst.Xcel.UDFs.GetIndicatorValue("OVOLGRREC", "5 Famille de courbes="&amp;$F788&amp;";", _xll.Woodstock.Analyst.Xcel.UDFs.GetModelFilename(), _xll.Woodstock.Analyst.Xcel.UDFs.GetScenarioIndex(),"2"))/5</f>
        <v>0</v>
      </c>
      <c r="I788" s="253">
        <f>IF(ISERROR(_xll.Woodstock.Analyst.Xcel.UDFs.GetIndicatorValue("OVOLGRREC", "5 Famille de courbes="&amp;$F788&amp;";", _xll.Woodstock.Analyst.Xcel.UDFs.GetModelFilename(), _xll.Woodstock.Analyst.Xcel.UDFs.GetScenarioIndex(),"3"))/5,0,_xll.Woodstock.Analyst.Xcel.UDFs.GetIndicatorValue("OVOLGRREC", "5 Famille de courbes="&amp;$F788&amp;";", _xll.Woodstock.Analyst.Xcel.UDFs.GetModelFilename(), _xll.Woodstock.Analyst.Xcel.UDFs.GetScenarioIndex(),"3"))/5</f>
        <v>0</v>
      </c>
      <c r="J788" s="253">
        <f>IF(ISERROR(_xll.Woodstock.Analyst.Xcel.UDFs.GetIndicatorValue("OVOLGRREC", "5 Famille de courbes="&amp;$F788&amp;";", _xll.Woodstock.Analyst.Xcel.UDFs.GetModelFilename(), _xll.Woodstock.Analyst.Xcel.UDFs.GetScenarioIndex(),"4"))/5,0,_xll.Woodstock.Analyst.Xcel.UDFs.GetIndicatorValue("OVOLGRREC", "5 Famille de courbes="&amp;$F788&amp;";", _xll.Woodstock.Analyst.Xcel.UDFs.GetModelFilename(), _xll.Woodstock.Analyst.Xcel.UDFs.GetScenarioIndex(),"4"))/5</f>
        <v>0</v>
      </c>
      <c r="K788" s="253">
        <f>IF(ISERROR(_xll.Woodstock.Analyst.Xcel.UDFs.GetIndicatorValue("OVOLGRREC", "5 Famille de courbes="&amp;$F788&amp;";", _xll.Woodstock.Analyst.Xcel.UDFs.GetModelFilename(), _xll.Woodstock.Analyst.Xcel.UDFs.GetScenarioIndex(),"5"))/5,0,_xll.Woodstock.Analyst.Xcel.UDFs.GetIndicatorValue("OVOLGRREC", "5 Famille de courbes="&amp;$F788&amp;";", _xll.Woodstock.Analyst.Xcel.UDFs.GetModelFilename(), _xll.Woodstock.Analyst.Xcel.UDFs.GetScenarioIndex(),"5"))/5</f>
        <v>0</v>
      </c>
      <c r="L788" s="253">
        <f>IF(ISERROR(_xll.Woodstock.Analyst.Xcel.UDFs.GetIndicatorValue("OVOLGRREC", "5 Famille de courbes="&amp;$F788&amp;";", _xll.Woodstock.Analyst.Xcel.UDFs.GetModelFilename(), _xll.Woodstock.Analyst.Xcel.UDFs.GetScenarioIndex(),"6"))/5,0,_xll.Woodstock.Analyst.Xcel.UDFs.GetIndicatorValue("OVOLGRREC", "5 Famille de courbes="&amp;$F788&amp;";", _xll.Woodstock.Analyst.Xcel.UDFs.GetModelFilename(), _xll.Woodstock.Analyst.Xcel.UDFs.GetScenarioIndex(),"6"))/5</f>
        <v>0</v>
      </c>
      <c r="M788" s="253">
        <f>IF(ISERROR(_xll.Woodstock.Analyst.Xcel.UDFs.GetIndicatorValueAverage("OVOLGRREC", "5 Famille de courbes="&amp;$F788&amp;";", _xll.Woodstock.Analyst.Xcel.UDFs.GetModelFilename(), _xll.Woodstock.Analyst.Xcel.UDFs.GetScenarioIndex(),"2", "6"))/5,0,_xll.Woodstock.Analyst.Xcel.UDFs.GetIndicatorValueAverage("OVOLGRREC", "5 Famille de courbes="&amp;$F788&amp;";", _xll.Woodstock.Analyst.Xcel.UDFs.GetModelFilename(), _xll.Woodstock.Analyst.Xcel.UDFs.GetScenarioIndex(),"2", "6"))/5</f>
        <v>0</v>
      </c>
      <c r="N788" s="437">
        <f t="shared" si="174"/>
        <v>0</v>
      </c>
      <c r="O788" s="241" t="b">
        <f t="shared" si="175"/>
        <v>1</v>
      </c>
    </row>
    <row r="789" spans="1:15" x14ac:dyDescent="0.25">
      <c r="A789" s="248" t="s">
        <v>103</v>
      </c>
      <c r="B789" s="248" t="s">
        <v>102</v>
      </c>
      <c r="C789" s="248" t="s">
        <v>103</v>
      </c>
      <c r="D789" s="248" t="s">
        <v>246</v>
      </c>
      <c r="E789" s="241" t="s">
        <v>13</v>
      </c>
      <c r="F789" s="249" t="str">
        <f t="shared" si="172"/>
        <v>FCTYF_PIN_PB</v>
      </c>
      <c r="G789" s="249" t="str">
        <f t="shared" si="173"/>
        <v>FCTYF_PIN_Pb_Bouleau à papier</v>
      </c>
      <c r="H789" s="253">
        <f>IF(ISERROR(_xll.Woodstock.Analyst.Xcel.UDFs.GetIndicatorValue("OVOLBOPREC", "5 Famille de courbes="&amp;$F789&amp;";", _xll.Woodstock.Analyst.Xcel.UDFs.GetModelFilename(), _xll.Woodstock.Analyst.Xcel.UDFs.GetScenarioIndex(),"2"))/5,0,_xll.Woodstock.Analyst.Xcel.UDFs.GetIndicatorValue("OVOLBOPREC", "5 Famille de courbes="&amp;$F789&amp;";", _xll.Woodstock.Analyst.Xcel.UDFs.GetModelFilename(), _xll.Woodstock.Analyst.Xcel.UDFs.GetScenarioIndex(),"2"))/5</f>
        <v>0</v>
      </c>
      <c r="I789" s="253">
        <f>IF(ISERROR(_xll.Woodstock.Analyst.Xcel.UDFs.GetIndicatorValue("OVOLBOPREC", "5 Famille de courbes="&amp;$F789&amp;";", _xll.Woodstock.Analyst.Xcel.UDFs.GetModelFilename(), _xll.Woodstock.Analyst.Xcel.UDFs.GetScenarioIndex(),"3"))/5,0,_xll.Woodstock.Analyst.Xcel.UDFs.GetIndicatorValue("OVOLBOPREC", "5 Famille de courbes="&amp;$F789&amp;";", _xll.Woodstock.Analyst.Xcel.UDFs.GetModelFilename(), _xll.Woodstock.Analyst.Xcel.UDFs.GetScenarioIndex(),"3"))/5</f>
        <v>0</v>
      </c>
      <c r="J789" s="253">
        <f>IF(ISERROR(_xll.Woodstock.Analyst.Xcel.UDFs.GetIndicatorValue("OVOLBOPREC", "5 Famille de courbes="&amp;$F789&amp;";", _xll.Woodstock.Analyst.Xcel.UDFs.GetModelFilename(), _xll.Woodstock.Analyst.Xcel.UDFs.GetScenarioIndex(),"4"))/5,0,_xll.Woodstock.Analyst.Xcel.UDFs.GetIndicatorValue("OVOLBOPREC", "5 Famille de courbes="&amp;$F789&amp;";", _xll.Woodstock.Analyst.Xcel.UDFs.GetModelFilename(), _xll.Woodstock.Analyst.Xcel.UDFs.GetScenarioIndex(),"4"))/5</f>
        <v>0</v>
      </c>
      <c r="K789" s="253">
        <f>IF(ISERROR(_xll.Woodstock.Analyst.Xcel.UDFs.GetIndicatorValue("OVOLBOPREC", "5 Famille de courbes="&amp;$F789&amp;";", _xll.Woodstock.Analyst.Xcel.UDFs.GetModelFilename(), _xll.Woodstock.Analyst.Xcel.UDFs.GetScenarioIndex(),"5"))/5,0,_xll.Woodstock.Analyst.Xcel.UDFs.GetIndicatorValue("OVOLBOPREC", "5 Famille de courbes="&amp;$F789&amp;";", _xll.Woodstock.Analyst.Xcel.UDFs.GetModelFilename(), _xll.Woodstock.Analyst.Xcel.UDFs.GetScenarioIndex(),"5"))/5</f>
        <v>0</v>
      </c>
      <c r="L789" s="253">
        <f>IF(ISERROR(_xll.Woodstock.Analyst.Xcel.UDFs.GetIndicatorValue("OVOLBOPREC", "5 Famille de courbes="&amp;$F789&amp;";", _xll.Woodstock.Analyst.Xcel.UDFs.GetModelFilename(), _xll.Woodstock.Analyst.Xcel.UDFs.GetScenarioIndex(),"6"))/5,0,_xll.Woodstock.Analyst.Xcel.UDFs.GetIndicatorValue("OVOLBOPREC", "5 Famille de courbes="&amp;$F789&amp;";", _xll.Woodstock.Analyst.Xcel.UDFs.GetModelFilename(), _xll.Woodstock.Analyst.Xcel.UDFs.GetScenarioIndex(),"6"))/5</f>
        <v>0</v>
      </c>
      <c r="M789" s="253">
        <f>IF(ISERROR(_xll.Woodstock.Analyst.Xcel.UDFs.GetIndicatorValueAverage("OVOLBOPREC", "5 Famille de courbes="&amp;$F789&amp;";", _xll.Woodstock.Analyst.Xcel.UDFs.GetModelFilename(), _xll.Woodstock.Analyst.Xcel.UDFs.GetScenarioIndex(),"2", "6"))/5,0,_xll.Woodstock.Analyst.Xcel.UDFs.GetIndicatorValueAverage("OVOLBOPREC", "5 Famille de courbes="&amp;$F789&amp;";", _xll.Woodstock.Analyst.Xcel.UDFs.GetModelFilename(), _xll.Woodstock.Analyst.Xcel.UDFs.GetScenarioIndex(),"2", "6"))/5</f>
        <v>0</v>
      </c>
      <c r="N789" s="437">
        <f t="shared" si="174"/>
        <v>0</v>
      </c>
      <c r="O789" s="241" t="b">
        <f t="shared" si="175"/>
        <v>1</v>
      </c>
    </row>
    <row r="790" spans="1:15" x14ac:dyDescent="0.25">
      <c r="A790" s="248" t="s">
        <v>103</v>
      </c>
      <c r="B790" s="248" t="s">
        <v>102</v>
      </c>
      <c r="C790" s="248" t="s">
        <v>103</v>
      </c>
      <c r="D790" s="248" t="s">
        <v>246</v>
      </c>
      <c r="E790" s="241" t="s">
        <v>14</v>
      </c>
      <c r="F790" s="249" t="str">
        <f t="shared" si="172"/>
        <v>FCTYF_PIN_PB</v>
      </c>
      <c r="G790" s="249" t="str">
        <f t="shared" si="173"/>
        <v>FCTYF_PIN_Pb_Peupliers</v>
      </c>
      <c r="H790" s="253">
        <f>IF(ISERROR(_xll.Woodstock.Analyst.Xcel.UDFs.GetIndicatorValue("OVOLGPEUREC", "5 Famille de courbes="&amp;$F790&amp;";", _xll.Woodstock.Analyst.Xcel.UDFs.GetModelFilename(), _xll.Woodstock.Analyst.Xcel.UDFs.GetScenarioIndex(),"2"))/5,0,_xll.Woodstock.Analyst.Xcel.UDFs.GetIndicatorValue("OVOLGPEUREC", "5 Famille de courbes="&amp;$F790&amp;";", _xll.Woodstock.Analyst.Xcel.UDFs.GetModelFilename(), _xll.Woodstock.Analyst.Xcel.UDFs.GetScenarioIndex(),"2"))/5</f>
        <v>0</v>
      </c>
      <c r="I790" s="253">
        <f>IF(ISERROR(_xll.Woodstock.Analyst.Xcel.UDFs.GetIndicatorValue("OVOLGPEUREC", "5 Famille de courbes="&amp;$F790&amp;";", _xll.Woodstock.Analyst.Xcel.UDFs.GetModelFilename(), _xll.Woodstock.Analyst.Xcel.UDFs.GetScenarioIndex(),"3"))/5,0,_xll.Woodstock.Analyst.Xcel.UDFs.GetIndicatorValue("OVOLGPEUREC", "5 Famille de courbes="&amp;$F790&amp;";", _xll.Woodstock.Analyst.Xcel.UDFs.GetModelFilename(), _xll.Woodstock.Analyst.Xcel.UDFs.GetScenarioIndex(),"3"))/5</f>
        <v>0</v>
      </c>
      <c r="J790" s="253">
        <f>IF(ISERROR(_xll.Woodstock.Analyst.Xcel.UDFs.GetIndicatorValue("OVOLGPEUREC", "5 Famille de courbes="&amp;$F790&amp;";", _xll.Woodstock.Analyst.Xcel.UDFs.GetModelFilename(), _xll.Woodstock.Analyst.Xcel.UDFs.GetScenarioIndex(),"4"))/5,0,_xll.Woodstock.Analyst.Xcel.UDFs.GetIndicatorValue("OVOLGPEUREC", "5 Famille de courbes="&amp;$F790&amp;";", _xll.Woodstock.Analyst.Xcel.UDFs.GetModelFilename(), _xll.Woodstock.Analyst.Xcel.UDFs.GetScenarioIndex(),"4"))/5</f>
        <v>0</v>
      </c>
      <c r="K790" s="253">
        <f>IF(ISERROR(_xll.Woodstock.Analyst.Xcel.UDFs.GetIndicatorValue("OVOLGPEUREC", "5 Famille de courbes="&amp;$F790&amp;";", _xll.Woodstock.Analyst.Xcel.UDFs.GetModelFilename(), _xll.Woodstock.Analyst.Xcel.UDFs.GetScenarioIndex(),"5"))/5,0,_xll.Woodstock.Analyst.Xcel.UDFs.GetIndicatorValue("OVOLGPEUREC", "5 Famille de courbes="&amp;$F790&amp;";", _xll.Woodstock.Analyst.Xcel.UDFs.GetModelFilename(), _xll.Woodstock.Analyst.Xcel.UDFs.GetScenarioIndex(),"5"))/5</f>
        <v>0</v>
      </c>
      <c r="L790" s="253">
        <f>IF(ISERROR(_xll.Woodstock.Analyst.Xcel.UDFs.GetIndicatorValue("OVOLGPEUREC", "5 Famille de courbes="&amp;$F790&amp;";", _xll.Woodstock.Analyst.Xcel.UDFs.GetModelFilename(), _xll.Woodstock.Analyst.Xcel.UDFs.GetScenarioIndex(),"6"))/5,0,_xll.Woodstock.Analyst.Xcel.UDFs.GetIndicatorValue("OVOLGPEUREC", "5 Famille de courbes="&amp;$F790&amp;";", _xll.Woodstock.Analyst.Xcel.UDFs.GetModelFilename(), _xll.Woodstock.Analyst.Xcel.UDFs.GetScenarioIndex(),"6"))/5</f>
        <v>0</v>
      </c>
      <c r="M790" s="253">
        <f>IF(ISERROR(_xll.Woodstock.Analyst.Xcel.UDFs.GetIndicatorValueAverage("OVOLGPEUREC", "5 Famille de courbes="&amp;$F790&amp;";", _xll.Woodstock.Analyst.Xcel.UDFs.GetModelFilename(), _xll.Woodstock.Analyst.Xcel.UDFs.GetScenarioIndex(),"2", "6"))/5,0,_xll.Woodstock.Analyst.Xcel.UDFs.GetIndicatorValueAverage("OVOLGPEUREC", "5 Famille de courbes="&amp;$F790&amp;";", _xll.Woodstock.Analyst.Xcel.UDFs.GetModelFilename(), _xll.Woodstock.Analyst.Xcel.UDFs.GetScenarioIndex(),"2", "6"))/5</f>
        <v>0</v>
      </c>
      <c r="N790" s="437">
        <f t="shared" si="174"/>
        <v>0</v>
      </c>
      <c r="O790" s="241" t="b">
        <f t="shared" si="175"/>
        <v>1</v>
      </c>
    </row>
    <row r="791" spans="1:15" x14ac:dyDescent="0.25">
      <c r="A791" s="248" t="s">
        <v>103</v>
      </c>
      <c r="B791" s="248" t="s">
        <v>102</v>
      </c>
      <c r="C791" s="248" t="s">
        <v>103</v>
      </c>
      <c r="D791" s="248" t="s">
        <v>246</v>
      </c>
      <c r="E791" s="241" t="s">
        <v>15</v>
      </c>
      <c r="F791" s="249" t="str">
        <f t="shared" si="172"/>
        <v>FCTYF_PIN_PB</v>
      </c>
      <c r="G791" s="249" t="str">
        <f t="shared" si="173"/>
        <v>FCTYF_PIN_Pb_Érable rouge</v>
      </c>
      <c r="H791" s="253">
        <f>IF(ISERROR(_xll.Woodstock.Analyst.Xcel.UDFs.GetIndicatorValue("OVOLERRREC", "5 Famille de courbes="&amp;$F791&amp;";", _xll.Woodstock.Analyst.Xcel.UDFs.GetModelFilename(), _xll.Woodstock.Analyst.Xcel.UDFs.GetScenarioIndex(),"2"))/5,0,_xll.Woodstock.Analyst.Xcel.UDFs.GetIndicatorValue("OVOLERRREC", "5 Famille de courbes="&amp;$F791&amp;";", _xll.Woodstock.Analyst.Xcel.UDFs.GetModelFilename(), _xll.Woodstock.Analyst.Xcel.UDFs.GetScenarioIndex(),"2"))/5</f>
        <v>0</v>
      </c>
      <c r="I791" s="253">
        <f>IF(ISERROR(_xll.Woodstock.Analyst.Xcel.UDFs.GetIndicatorValue("OVOLERRREC", "5 Famille de courbes="&amp;$F791&amp;";", _xll.Woodstock.Analyst.Xcel.UDFs.GetModelFilename(), _xll.Woodstock.Analyst.Xcel.UDFs.GetScenarioIndex(),"3"))/5,0,_xll.Woodstock.Analyst.Xcel.UDFs.GetIndicatorValue("OVOLERRREC", "5 Famille de courbes="&amp;$F791&amp;";", _xll.Woodstock.Analyst.Xcel.UDFs.GetModelFilename(), _xll.Woodstock.Analyst.Xcel.UDFs.GetScenarioIndex(),"3"))/5</f>
        <v>0</v>
      </c>
      <c r="J791" s="253">
        <f>IF(ISERROR(_xll.Woodstock.Analyst.Xcel.UDFs.GetIndicatorValue("OVOLERRREC", "5 Famille de courbes="&amp;$F791&amp;";", _xll.Woodstock.Analyst.Xcel.UDFs.GetModelFilename(), _xll.Woodstock.Analyst.Xcel.UDFs.GetScenarioIndex(),"4"))/5,0,_xll.Woodstock.Analyst.Xcel.UDFs.GetIndicatorValue("OVOLERRREC", "5 Famille de courbes="&amp;$F791&amp;";", _xll.Woodstock.Analyst.Xcel.UDFs.GetModelFilename(), _xll.Woodstock.Analyst.Xcel.UDFs.GetScenarioIndex(),"4"))/5</f>
        <v>0</v>
      </c>
      <c r="K791" s="253">
        <f>IF(ISERROR(_xll.Woodstock.Analyst.Xcel.UDFs.GetIndicatorValue("OVOLERRREC", "5 Famille de courbes="&amp;$F791&amp;";", _xll.Woodstock.Analyst.Xcel.UDFs.GetModelFilename(), _xll.Woodstock.Analyst.Xcel.UDFs.GetScenarioIndex(),"5"))/5,0,_xll.Woodstock.Analyst.Xcel.UDFs.GetIndicatorValue("OVOLERRREC", "5 Famille de courbes="&amp;$F791&amp;";", _xll.Woodstock.Analyst.Xcel.UDFs.GetModelFilename(), _xll.Woodstock.Analyst.Xcel.UDFs.GetScenarioIndex(),"5"))/5</f>
        <v>0</v>
      </c>
      <c r="L791" s="253">
        <f>IF(ISERROR(_xll.Woodstock.Analyst.Xcel.UDFs.GetIndicatorValue("OVOLERRREC", "5 Famille de courbes="&amp;$F791&amp;";", _xll.Woodstock.Analyst.Xcel.UDFs.GetModelFilename(), _xll.Woodstock.Analyst.Xcel.UDFs.GetScenarioIndex(),"6"))/5,0,_xll.Woodstock.Analyst.Xcel.UDFs.GetIndicatorValue("OVOLERRREC", "5 Famille de courbes="&amp;$F791&amp;";", _xll.Woodstock.Analyst.Xcel.UDFs.GetModelFilename(), _xll.Woodstock.Analyst.Xcel.UDFs.GetScenarioIndex(),"6"))/5</f>
        <v>0</v>
      </c>
      <c r="M791" s="253">
        <f>IF(ISERROR(_xll.Woodstock.Analyst.Xcel.UDFs.GetIndicatorValueAverage("OVOLERRREC", "5 Famille de courbes="&amp;$F791&amp;";", _xll.Woodstock.Analyst.Xcel.UDFs.GetModelFilename(), _xll.Woodstock.Analyst.Xcel.UDFs.GetScenarioIndex(),"2", "6"))/5,0,_xll.Woodstock.Analyst.Xcel.UDFs.GetIndicatorValueAverage("OVOLERRREC", "5 Famille de courbes="&amp;$F791&amp;";", _xll.Woodstock.Analyst.Xcel.UDFs.GetModelFilename(), _xll.Woodstock.Analyst.Xcel.UDFs.GetScenarioIndex(),"2", "6"))/5</f>
        <v>0</v>
      </c>
      <c r="N791" s="437">
        <f t="shared" si="174"/>
        <v>0</v>
      </c>
      <c r="O791" s="241" t="b">
        <f t="shared" si="175"/>
        <v>1</v>
      </c>
    </row>
    <row r="792" spans="1:15" x14ac:dyDescent="0.25">
      <c r="A792" s="248" t="s">
        <v>103</v>
      </c>
      <c r="B792" s="248" t="s">
        <v>102</v>
      </c>
      <c r="C792" s="248" t="s">
        <v>103</v>
      </c>
      <c r="D792" s="248" t="s">
        <v>246</v>
      </c>
      <c r="E792" s="241" t="s">
        <v>17</v>
      </c>
      <c r="F792" s="249" t="str">
        <f t="shared" si="172"/>
        <v>FCTYF_PIN_PB</v>
      </c>
      <c r="G792" s="249" t="str">
        <f t="shared" si="173"/>
        <v>FCTYF_PIN_Pb_Sous-total F. Intolérants</v>
      </c>
      <c r="H792" s="253">
        <f>IF(ISERROR(_xll.Woodstock.Analyst.Xcel.UDFs.GetIndicatorValue("OVOLGFIREC", "5 Famille de courbes="&amp;$F792&amp;";", _xll.Woodstock.Analyst.Xcel.UDFs.GetModelFilename(), _xll.Woodstock.Analyst.Xcel.UDFs.GetScenarioIndex(),"2"))/5,0,_xll.Woodstock.Analyst.Xcel.UDFs.GetIndicatorValue("OVOLGFIREC", "5 Famille de courbes="&amp;$F792&amp;";", _xll.Woodstock.Analyst.Xcel.UDFs.GetModelFilename(), _xll.Woodstock.Analyst.Xcel.UDFs.GetScenarioIndex(),"2"))/5</f>
        <v>0</v>
      </c>
      <c r="I792" s="253">
        <f>IF(ISERROR(_xll.Woodstock.Analyst.Xcel.UDFs.GetIndicatorValue("OVOLGFIREC", "5 Famille de courbes="&amp;$F792&amp;";", _xll.Woodstock.Analyst.Xcel.UDFs.GetModelFilename(), _xll.Woodstock.Analyst.Xcel.UDFs.GetScenarioIndex(),"3"))/5,0,_xll.Woodstock.Analyst.Xcel.UDFs.GetIndicatorValue("OVOLGFIREC", "5 Famille de courbes="&amp;$F792&amp;";", _xll.Woodstock.Analyst.Xcel.UDFs.GetModelFilename(), _xll.Woodstock.Analyst.Xcel.UDFs.GetScenarioIndex(),"3"))/5</f>
        <v>0</v>
      </c>
      <c r="J792" s="253">
        <f>IF(ISERROR(_xll.Woodstock.Analyst.Xcel.UDFs.GetIndicatorValue("OVOLGFIREC", "5 Famille de courbes="&amp;$F792&amp;";", _xll.Woodstock.Analyst.Xcel.UDFs.GetModelFilename(), _xll.Woodstock.Analyst.Xcel.UDFs.GetScenarioIndex(),"4"))/5,0,_xll.Woodstock.Analyst.Xcel.UDFs.GetIndicatorValue("OVOLGFIREC", "5 Famille de courbes="&amp;$F792&amp;";", _xll.Woodstock.Analyst.Xcel.UDFs.GetModelFilename(), _xll.Woodstock.Analyst.Xcel.UDFs.GetScenarioIndex(),"4"))/5</f>
        <v>0</v>
      </c>
      <c r="K792" s="253">
        <f>IF(ISERROR(_xll.Woodstock.Analyst.Xcel.UDFs.GetIndicatorValue("OVOLGFIREC", "5 Famille de courbes="&amp;$F792&amp;";", _xll.Woodstock.Analyst.Xcel.UDFs.GetModelFilename(), _xll.Woodstock.Analyst.Xcel.UDFs.GetScenarioIndex(),"5"))/5,0,_xll.Woodstock.Analyst.Xcel.UDFs.GetIndicatorValue("OVOLGFIREC", "5 Famille de courbes="&amp;$F792&amp;";", _xll.Woodstock.Analyst.Xcel.UDFs.GetModelFilename(), _xll.Woodstock.Analyst.Xcel.UDFs.GetScenarioIndex(),"5"))/5</f>
        <v>0</v>
      </c>
      <c r="L792" s="253">
        <f>IF(ISERROR(_xll.Woodstock.Analyst.Xcel.UDFs.GetIndicatorValue("OVOLGFIREC", "5 Famille de courbes="&amp;$F792&amp;";", _xll.Woodstock.Analyst.Xcel.UDFs.GetModelFilename(), _xll.Woodstock.Analyst.Xcel.UDFs.GetScenarioIndex(),"6"))/5,0,_xll.Woodstock.Analyst.Xcel.UDFs.GetIndicatorValue("OVOLGFIREC", "5 Famille de courbes="&amp;$F792&amp;";", _xll.Woodstock.Analyst.Xcel.UDFs.GetModelFilename(), _xll.Woodstock.Analyst.Xcel.UDFs.GetScenarioIndex(),"6"))/5</f>
        <v>0</v>
      </c>
      <c r="M792" s="253">
        <f>IF(ISERROR(_xll.Woodstock.Analyst.Xcel.UDFs.GetIndicatorValueAverage("OVOLGFIREC", "5 Famille de courbes="&amp;$F792&amp;";", _xll.Woodstock.Analyst.Xcel.UDFs.GetModelFilename(), _xll.Woodstock.Analyst.Xcel.UDFs.GetScenarioIndex(),"2", "6"))/5,0,_xll.Woodstock.Analyst.Xcel.UDFs.GetIndicatorValueAverage("OVOLGFIREC", "5 Famille de courbes="&amp;$F792&amp;";", _xll.Woodstock.Analyst.Xcel.UDFs.GetModelFilename(), _xll.Woodstock.Analyst.Xcel.UDFs.GetScenarioIndex(),"2", "6"))/5</f>
        <v>0</v>
      </c>
      <c r="N792" s="437">
        <f t="shared" si="174"/>
        <v>0</v>
      </c>
      <c r="O792" s="241" t="b">
        <f t="shared" si="175"/>
        <v>1</v>
      </c>
    </row>
    <row r="793" spans="1:15" x14ac:dyDescent="0.25">
      <c r="A793" s="248" t="s">
        <v>103</v>
      </c>
      <c r="B793" s="248" t="s">
        <v>102</v>
      </c>
      <c r="C793" s="248" t="s">
        <v>103</v>
      </c>
      <c r="D793" s="248" t="s">
        <v>246</v>
      </c>
      <c r="E793" s="241" t="s">
        <v>18</v>
      </c>
      <c r="F793" s="249" t="str">
        <f t="shared" si="172"/>
        <v>FCTYF_PIN_PB</v>
      </c>
      <c r="G793" s="249" t="str">
        <f t="shared" si="173"/>
        <v>FCTYF_PIN_Pb_Bouleau jaune</v>
      </c>
      <c r="H793" s="253">
        <f>IF(ISERROR(_xll.Woodstock.Analyst.Xcel.UDFs.GetIndicatorValue("OVOLBOJREC", "5 Famille de courbes="&amp;$F793&amp;";", _xll.Woodstock.Analyst.Xcel.UDFs.GetModelFilename(), _xll.Woodstock.Analyst.Xcel.UDFs.GetScenarioIndex(),"2"))/5,0,_xll.Woodstock.Analyst.Xcel.UDFs.GetIndicatorValue("OVOLBOJREC", "5 Famille de courbes="&amp;$F793&amp;";", _xll.Woodstock.Analyst.Xcel.UDFs.GetModelFilename(), _xll.Woodstock.Analyst.Xcel.UDFs.GetScenarioIndex(),"2"))/5</f>
        <v>0</v>
      </c>
      <c r="I793" s="253">
        <f>IF(ISERROR(_xll.Woodstock.Analyst.Xcel.UDFs.GetIndicatorValue("OVOLBOJREC", "5 Famille de courbes="&amp;$F793&amp;";", _xll.Woodstock.Analyst.Xcel.UDFs.GetModelFilename(), _xll.Woodstock.Analyst.Xcel.UDFs.GetScenarioIndex(),"3"))/5,0,_xll.Woodstock.Analyst.Xcel.UDFs.GetIndicatorValue("OVOLBOJREC", "5 Famille de courbes="&amp;$F793&amp;";", _xll.Woodstock.Analyst.Xcel.UDFs.GetModelFilename(), _xll.Woodstock.Analyst.Xcel.UDFs.GetScenarioIndex(),"3"))/5</f>
        <v>0</v>
      </c>
      <c r="J793" s="253">
        <f>IF(ISERROR(_xll.Woodstock.Analyst.Xcel.UDFs.GetIndicatorValue("OVOLBOJREC", "5 Famille de courbes="&amp;$F793&amp;";", _xll.Woodstock.Analyst.Xcel.UDFs.GetModelFilename(), _xll.Woodstock.Analyst.Xcel.UDFs.GetScenarioIndex(),"4"))/5,0,_xll.Woodstock.Analyst.Xcel.UDFs.GetIndicatorValue("OVOLBOJREC", "5 Famille de courbes="&amp;$F793&amp;";", _xll.Woodstock.Analyst.Xcel.UDFs.GetModelFilename(), _xll.Woodstock.Analyst.Xcel.UDFs.GetScenarioIndex(),"4"))/5</f>
        <v>0</v>
      </c>
      <c r="K793" s="253">
        <f>IF(ISERROR(_xll.Woodstock.Analyst.Xcel.UDFs.GetIndicatorValue("OVOLBOJREC", "5 Famille de courbes="&amp;$F793&amp;";", _xll.Woodstock.Analyst.Xcel.UDFs.GetModelFilename(), _xll.Woodstock.Analyst.Xcel.UDFs.GetScenarioIndex(),"5"))/5,0,_xll.Woodstock.Analyst.Xcel.UDFs.GetIndicatorValue("OVOLBOJREC", "5 Famille de courbes="&amp;$F793&amp;";", _xll.Woodstock.Analyst.Xcel.UDFs.GetModelFilename(), _xll.Woodstock.Analyst.Xcel.UDFs.GetScenarioIndex(),"5"))/5</f>
        <v>0</v>
      </c>
      <c r="L793" s="253">
        <f>IF(ISERROR(_xll.Woodstock.Analyst.Xcel.UDFs.GetIndicatorValue("OVOLBOJREC", "5 Famille de courbes="&amp;$F793&amp;";", _xll.Woodstock.Analyst.Xcel.UDFs.GetModelFilename(), _xll.Woodstock.Analyst.Xcel.UDFs.GetScenarioIndex(),"6"))/5,0,_xll.Woodstock.Analyst.Xcel.UDFs.GetIndicatorValue("OVOLBOJREC", "5 Famille de courbes="&amp;$F793&amp;";", _xll.Woodstock.Analyst.Xcel.UDFs.GetModelFilename(), _xll.Woodstock.Analyst.Xcel.UDFs.GetScenarioIndex(),"6"))/5</f>
        <v>0</v>
      </c>
      <c r="M793" s="253">
        <f>IF(ISERROR(_xll.Woodstock.Analyst.Xcel.UDFs.GetIndicatorValueAverage("OVOLBOJREC", "5 Famille de courbes="&amp;$F793&amp;";", _xll.Woodstock.Analyst.Xcel.UDFs.GetModelFilename(), _xll.Woodstock.Analyst.Xcel.UDFs.GetScenarioIndex(),"2", "6"))/5,0,_xll.Woodstock.Analyst.Xcel.UDFs.GetIndicatorValueAverage("OVOLBOJREC", "5 Famille de courbes="&amp;$F793&amp;";", _xll.Woodstock.Analyst.Xcel.UDFs.GetModelFilename(), _xll.Woodstock.Analyst.Xcel.UDFs.GetScenarioIndex(),"2", "6"))/5</f>
        <v>0</v>
      </c>
      <c r="N793" s="437">
        <f t="shared" si="174"/>
        <v>0</v>
      </c>
      <c r="O793" s="241" t="b">
        <f t="shared" si="175"/>
        <v>1</v>
      </c>
    </row>
    <row r="794" spans="1:15" x14ac:dyDescent="0.25">
      <c r="A794" s="248" t="s">
        <v>103</v>
      </c>
      <c r="B794" s="248" t="s">
        <v>102</v>
      </c>
      <c r="C794" s="248" t="s">
        <v>103</v>
      </c>
      <c r="D794" s="248" t="s">
        <v>246</v>
      </c>
      <c r="E794" s="241" t="s">
        <v>19</v>
      </c>
      <c r="F794" s="249" t="str">
        <f t="shared" si="172"/>
        <v>FCTYF_PIN_PB</v>
      </c>
      <c r="G794" s="249" t="str">
        <f t="shared" si="173"/>
        <v>FCTYF_PIN_Pb_Érable à sucre</v>
      </c>
      <c r="H794" s="253">
        <f>IF(ISERROR(_xll.Woodstock.Analyst.Xcel.UDFs.GetIndicatorValue("OVOLERSREC", "5 Famille de courbes="&amp;$F794&amp;";", _xll.Woodstock.Analyst.Xcel.UDFs.GetModelFilename(), _xll.Woodstock.Analyst.Xcel.UDFs.GetScenarioIndex(),"2"))/5,0,_xll.Woodstock.Analyst.Xcel.UDFs.GetIndicatorValue("OVOLERSREC", "5 Famille de courbes="&amp;$F794&amp;";", _xll.Woodstock.Analyst.Xcel.UDFs.GetModelFilename(), _xll.Woodstock.Analyst.Xcel.UDFs.GetScenarioIndex(),"2"))/5</f>
        <v>0</v>
      </c>
      <c r="I794" s="253">
        <f>IF(ISERROR(_xll.Woodstock.Analyst.Xcel.UDFs.GetIndicatorValue("OVOLERSREC", "5 Famille de courbes="&amp;$F794&amp;";", _xll.Woodstock.Analyst.Xcel.UDFs.GetModelFilename(), _xll.Woodstock.Analyst.Xcel.UDFs.GetScenarioIndex(),"3"))/5,0,_xll.Woodstock.Analyst.Xcel.UDFs.GetIndicatorValue("OVOLERSREC", "5 Famille de courbes="&amp;$F794&amp;";", _xll.Woodstock.Analyst.Xcel.UDFs.GetModelFilename(), _xll.Woodstock.Analyst.Xcel.UDFs.GetScenarioIndex(),"3"))/5</f>
        <v>0</v>
      </c>
      <c r="J794" s="253">
        <f>IF(ISERROR(_xll.Woodstock.Analyst.Xcel.UDFs.GetIndicatorValue("OVOLERSREC", "5 Famille de courbes="&amp;$F794&amp;";", _xll.Woodstock.Analyst.Xcel.UDFs.GetModelFilename(), _xll.Woodstock.Analyst.Xcel.UDFs.GetScenarioIndex(),"4"))/5,0,_xll.Woodstock.Analyst.Xcel.UDFs.GetIndicatorValue("OVOLERSREC", "5 Famille de courbes="&amp;$F794&amp;";", _xll.Woodstock.Analyst.Xcel.UDFs.GetModelFilename(), _xll.Woodstock.Analyst.Xcel.UDFs.GetScenarioIndex(),"4"))/5</f>
        <v>0</v>
      </c>
      <c r="K794" s="253">
        <f>IF(ISERROR(_xll.Woodstock.Analyst.Xcel.UDFs.GetIndicatorValue("OVOLERSREC", "5 Famille de courbes="&amp;$F794&amp;";", _xll.Woodstock.Analyst.Xcel.UDFs.GetModelFilename(), _xll.Woodstock.Analyst.Xcel.UDFs.GetScenarioIndex(),"5"))/5,0,_xll.Woodstock.Analyst.Xcel.UDFs.GetIndicatorValue("OVOLERSREC", "5 Famille de courbes="&amp;$F794&amp;";", _xll.Woodstock.Analyst.Xcel.UDFs.GetModelFilename(), _xll.Woodstock.Analyst.Xcel.UDFs.GetScenarioIndex(),"5"))/5</f>
        <v>0</v>
      </c>
      <c r="L794" s="253">
        <f>IF(ISERROR(_xll.Woodstock.Analyst.Xcel.UDFs.GetIndicatorValue("OVOLERSREC", "5 Famille de courbes="&amp;$F794&amp;";", _xll.Woodstock.Analyst.Xcel.UDFs.GetModelFilename(), _xll.Woodstock.Analyst.Xcel.UDFs.GetScenarioIndex(),"6"))/5,0,_xll.Woodstock.Analyst.Xcel.UDFs.GetIndicatorValue("OVOLERSREC", "5 Famille de courbes="&amp;$F794&amp;";", _xll.Woodstock.Analyst.Xcel.UDFs.GetModelFilename(), _xll.Woodstock.Analyst.Xcel.UDFs.GetScenarioIndex(),"6"))/5</f>
        <v>0</v>
      </c>
      <c r="M794" s="253">
        <f>IF(ISERROR(_xll.Woodstock.Analyst.Xcel.UDFs.GetIndicatorValueAverage("OVOLERSREC", "5 Famille de courbes="&amp;$F794&amp;";", _xll.Woodstock.Analyst.Xcel.UDFs.GetModelFilename(), _xll.Woodstock.Analyst.Xcel.UDFs.GetScenarioIndex(),"2", "6"))/5,0,_xll.Woodstock.Analyst.Xcel.UDFs.GetIndicatorValueAverage("OVOLERSREC", "5 Famille de courbes="&amp;$F794&amp;";", _xll.Woodstock.Analyst.Xcel.UDFs.GetModelFilename(), _xll.Woodstock.Analyst.Xcel.UDFs.GetScenarioIndex(),"2", "6"))/5</f>
        <v>0</v>
      </c>
      <c r="N794" s="437">
        <f t="shared" si="174"/>
        <v>0</v>
      </c>
      <c r="O794" s="241" t="b">
        <f t="shared" si="175"/>
        <v>1</v>
      </c>
    </row>
    <row r="795" spans="1:15" x14ac:dyDescent="0.25">
      <c r="A795" s="248" t="s">
        <v>103</v>
      </c>
      <c r="B795" s="248" t="s">
        <v>102</v>
      </c>
      <c r="C795" s="248" t="s">
        <v>103</v>
      </c>
      <c r="D795" s="248" t="s">
        <v>246</v>
      </c>
      <c r="E795" s="241" t="s">
        <v>21</v>
      </c>
      <c r="F795" s="249" t="str">
        <f t="shared" si="172"/>
        <v>FCTYF_PIN_PB</v>
      </c>
      <c r="G795" s="249" t="str">
        <f t="shared" si="173"/>
        <v>FCTYF_PIN_Pb_Sous-total F. Tolérants</v>
      </c>
      <c r="H795" s="253">
        <f>IF(ISERROR(_xll.Woodstock.Analyst.Xcel.UDFs.GetIndicatorValue("OVOLGFTREC", "5 Famille de courbes="&amp;$F795&amp;";", _xll.Woodstock.Analyst.Xcel.UDFs.GetModelFilename(), _xll.Woodstock.Analyst.Xcel.UDFs.GetScenarioIndex(),"2"))/5,0,_xll.Woodstock.Analyst.Xcel.UDFs.GetIndicatorValue("OVOLGFTREC", "5 Famille de courbes="&amp;$F795&amp;";", _xll.Woodstock.Analyst.Xcel.UDFs.GetModelFilename(), _xll.Woodstock.Analyst.Xcel.UDFs.GetScenarioIndex(),"2"))/5</f>
        <v>0</v>
      </c>
      <c r="I795" s="253">
        <f>IF(ISERROR(_xll.Woodstock.Analyst.Xcel.UDFs.GetIndicatorValue("OVOLGFTREC", "5 Famille de courbes="&amp;$F795&amp;";", _xll.Woodstock.Analyst.Xcel.UDFs.GetModelFilename(), _xll.Woodstock.Analyst.Xcel.UDFs.GetScenarioIndex(),"3"))/5,0,_xll.Woodstock.Analyst.Xcel.UDFs.GetIndicatorValue("OVOLGFTREC", "5 Famille de courbes="&amp;$F795&amp;";", _xll.Woodstock.Analyst.Xcel.UDFs.GetModelFilename(), _xll.Woodstock.Analyst.Xcel.UDFs.GetScenarioIndex(),"3"))/5</f>
        <v>0</v>
      </c>
      <c r="J795" s="253">
        <f>IF(ISERROR(_xll.Woodstock.Analyst.Xcel.UDFs.GetIndicatorValue("OVOLGFTREC", "5 Famille de courbes="&amp;$F795&amp;";", _xll.Woodstock.Analyst.Xcel.UDFs.GetModelFilename(), _xll.Woodstock.Analyst.Xcel.UDFs.GetScenarioIndex(),"4"))/5,0,_xll.Woodstock.Analyst.Xcel.UDFs.GetIndicatorValue("OVOLGFTREC", "5 Famille de courbes="&amp;$F795&amp;";", _xll.Woodstock.Analyst.Xcel.UDFs.GetModelFilename(), _xll.Woodstock.Analyst.Xcel.UDFs.GetScenarioIndex(),"4"))/5</f>
        <v>0</v>
      </c>
      <c r="K795" s="253">
        <f>IF(ISERROR(_xll.Woodstock.Analyst.Xcel.UDFs.GetIndicatorValue("OVOLGFTREC", "5 Famille de courbes="&amp;$F795&amp;";", _xll.Woodstock.Analyst.Xcel.UDFs.GetModelFilename(), _xll.Woodstock.Analyst.Xcel.UDFs.GetScenarioIndex(),"5"))/5,0,_xll.Woodstock.Analyst.Xcel.UDFs.GetIndicatorValue("OVOLGFTREC", "5 Famille de courbes="&amp;$F795&amp;";", _xll.Woodstock.Analyst.Xcel.UDFs.GetModelFilename(), _xll.Woodstock.Analyst.Xcel.UDFs.GetScenarioIndex(),"5"))/5</f>
        <v>0</v>
      </c>
      <c r="L795" s="253">
        <f>IF(ISERROR(_xll.Woodstock.Analyst.Xcel.UDFs.GetIndicatorValue("OVOLGFTREC", "5 Famille de courbes="&amp;$F795&amp;";", _xll.Woodstock.Analyst.Xcel.UDFs.GetModelFilename(), _xll.Woodstock.Analyst.Xcel.UDFs.GetScenarioIndex(),"6"))/5,0,_xll.Woodstock.Analyst.Xcel.UDFs.GetIndicatorValue("OVOLGFTREC", "5 Famille de courbes="&amp;$F795&amp;";", _xll.Woodstock.Analyst.Xcel.UDFs.GetModelFilename(), _xll.Woodstock.Analyst.Xcel.UDFs.GetScenarioIndex(),"6"))/5</f>
        <v>0</v>
      </c>
      <c r="M795" s="253">
        <f>IF(ISERROR(_xll.Woodstock.Analyst.Xcel.UDFs.GetIndicatorValueAverage("OVOLGFTREC", "5 Famille de courbes="&amp;$F795&amp;";", _xll.Woodstock.Analyst.Xcel.UDFs.GetModelFilename(), _xll.Woodstock.Analyst.Xcel.UDFs.GetScenarioIndex(),"2", "6"))/5,0,_xll.Woodstock.Analyst.Xcel.UDFs.GetIndicatorValueAverage("OVOLGFTREC", "5 Famille de courbes="&amp;$F795&amp;";", _xll.Woodstock.Analyst.Xcel.UDFs.GetModelFilename(), _xll.Woodstock.Analyst.Xcel.UDFs.GetScenarioIndex(),"2", "6"))/5</f>
        <v>0</v>
      </c>
      <c r="N795" s="437">
        <f t="shared" si="174"/>
        <v>0</v>
      </c>
      <c r="O795" s="241" t="b">
        <f t="shared" si="175"/>
        <v>1</v>
      </c>
    </row>
    <row r="796" spans="1:15" x14ac:dyDescent="0.25">
      <c r="A796" s="248" t="s">
        <v>103</v>
      </c>
      <c r="B796" s="248" t="s">
        <v>102</v>
      </c>
      <c r="C796" s="248" t="s">
        <v>103</v>
      </c>
      <c r="D796" s="248" t="s">
        <v>246</v>
      </c>
      <c r="E796" s="241" t="s">
        <v>39</v>
      </c>
      <c r="F796" s="249" t="str">
        <f t="shared" si="172"/>
        <v>FCTYF_PIN_PB</v>
      </c>
      <c r="G796" s="249" t="str">
        <f t="shared" si="173"/>
        <v>FCTYF_PIN_Pb_Total Résineux &amp; Feuillus</v>
      </c>
      <c r="H796" s="253">
        <f>IF(ISERROR(_xll.Woodstock.Analyst.Xcel.UDFs.GetIndicatorValue("OVOLTOTREC", "5 Famille de courbes="&amp;$F796&amp;";", _xll.Woodstock.Analyst.Xcel.UDFs.GetModelFilename(), _xll.Woodstock.Analyst.Xcel.UDFs.GetScenarioIndex(),"2"))/5,0,_xll.Woodstock.Analyst.Xcel.UDFs.GetIndicatorValue("OVOLTOTREC", "5 Famille de courbes="&amp;$F796&amp;";", _xll.Woodstock.Analyst.Xcel.UDFs.GetModelFilename(), _xll.Woodstock.Analyst.Xcel.UDFs.GetScenarioIndex(),"2"))/5</f>
        <v>0</v>
      </c>
      <c r="I796" s="253">
        <f>IF(ISERROR(_xll.Woodstock.Analyst.Xcel.UDFs.GetIndicatorValue("OVOLTOTREC", "5 Famille de courbes="&amp;$F796&amp;";", _xll.Woodstock.Analyst.Xcel.UDFs.GetModelFilename(), _xll.Woodstock.Analyst.Xcel.UDFs.GetScenarioIndex(),"3"))/5,0,_xll.Woodstock.Analyst.Xcel.UDFs.GetIndicatorValue("OVOLTOTREC", "5 Famille de courbes="&amp;$F796&amp;";", _xll.Woodstock.Analyst.Xcel.UDFs.GetModelFilename(), _xll.Woodstock.Analyst.Xcel.UDFs.GetScenarioIndex(),"3"))/5</f>
        <v>0</v>
      </c>
      <c r="J796" s="253">
        <f>IF(ISERROR(_xll.Woodstock.Analyst.Xcel.UDFs.GetIndicatorValue("OVOLTOTREC", "5 Famille de courbes="&amp;$F796&amp;";", _xll.Woodstock.Analyst.Xcel.UDFs.GetModelFilename(), _xll.Woodstock.Analyst.Xcel.UDFs.GetScenarioIndex(),"4"))/5,0,_xll.Woodstock.Analyst.Xcel.UDFs.GetIndicatorValue("OVOLTOTREC", "5 Famille de courbes="&amp;$F796&amp;";", _xll.Woodstock.Analyst.Xcel.UDFs.GetModelFilename(), _xll.Woodstock.Analyst.Xcel.UDFs.GetScenarioIndex(),"4"))/5</f>
        <v>0</v>
      </c>
      <c r="K796" s="253">
        <f>IF(ISERROR(_xll.Woodstock.Analyst.Xcel.UDFs.GetIndicatorValue("OVOLTOTREC", "5 Famille de courbes="&amp;$F796&amp;";", _xll.Woodstock.Analyst.Xcel.UDFs.GetModelFilename(), _xll.Woodstock.Analyst.Xcel.UDFs.GetScenarioIndex(),"5"))/5,0,_xll.Woodstock.Analyst.Xcel.UDFs.GetIndicatorValue("OVOLTOTREC", "5 Famille de courbes="&amp;$F796&amp;";", _xll.Woodstock.Analyst.Xcel.UDFs.GetModelFilename(), _xll.Woodstock.Analyst.Xcel.UDFs.GetScenarioIndex(),"5"))/5</f>
        <v>0</v>
      </c>
      <c r="L796" s="253">
        <f>IF(ISERROR(_xll.Woodstock.Analyst.Xcel.UDFs.GetIndicatorValue("OVOLTOTREC", "5 Famille de courbes="&amp;$F796&amp;";", _xll.Woodstock.Analyst.Xcel.UDFs.GetModelFilename(), _xll.Woodstock.Analyst.Xcel.UDFs.GetScenarioIndex(),"6"))/5,0,_xll.Woodstock.Analyst.Xcel.UDFs.GetIndicatorValue("OVOLTOTREC", "5 Famille de courbes="&amp;$F796&amp;";", _xll.Woodstock.Analyst.Xcel.UDFs.GetModelFilename(), _xll.Woodstock.Analyst.Xcel.UDFs.GetScenarioIndex(),"6"))/5</f>
        <v>0</v>
      </c>
      <c r="M796" s="253">
        <f>IF(ISERROR(_xll.Woodstock.Analyst.Xcel.UDFs.GetIndicatorValueAverage("OVOLTOTREC", "5 Famille de courbes="&amp;$F796&amp;";", _xll.Woodstock.Analyst.Xcel.UDFs.GetModelFilename(), _xll.Woodstock.Analyst.Xcel.UDFs.GetScenarioIndex(),"2", "6"))/5,0,_xll.Woodstock.Analyst.Xcel.UDFs.GetIndicatorValueAverage("OVOLTOTREC", "5 Famille de courbes="&amp;$F796&amp;";", _xll.Woodstock.Analyst.Xcel.UDFs.GetModelFilename(), _xll.Woodstock.Analyst.Xcel.UDFs.GetScenarioIndex(),"2", "6"))/5</f>
        <v>0</v>
      </c>
      <c r="N796" s="437">
        <f t="shared" si="174"/>
        <v>0</v>
      </c>
      <c r="O796" s="241" t="b">
        <f t="shared" si="175"/>
        <v>1</v>
      </c>
    </row>
    <row r="797" spans="1:15" x14ac:dyDescent="0.25">
      <c r="A797" s="248"/>
      <c r="B797" s="248"/>
      <c r="C797" s="248"/>
      <c r="D797" s="248"/>
      <c r="E797" s="241"/>
      <c r="F797" s="241"/>
      <c r="G797" s="241"/>
      <c r="H797" s="241"/>
      <c r="I797" s="241"/>
      <c r="J797" s="241"/>
      <c r="K797" s="241"/>
      <c r="L797" s="241"/>
      <c r="M797" s="241"/>
      <c r="N797" s="355"/>
      <c r="O797" s="241"/>
    </row>
    <row r="798" spans="1:15" x14ac:dyDescent="0.25">
      <c r="A798" s="248" t="s">
        <v>103</v>
      </c>
      <c r="B798" s="248" t="s">
        <v>102</v>
      </c>
      <c r="C798" s="248" t="s">
        <v>143</v>
      </c>
      <c r="D798" s="248" t="s">
        <v>142</v>
      </c>
      <c r="E798" s="249" t="s">
        <v>2</v>
      </c>
      <c r="F798" s="249" t="str">
        <f t="shared" ref="F798:F814" si="176">UPPER("FCTYF_"&amp;B798&amp;"_"&amp;D798)</f>
        <v>FCTYF_PIN_PBFX</v>
      </c>
      <c r="G798" s="249" t="str">
        <f t="shared" ref="G798:G814" si="177">TRIM("FCTYF_"&amp;B798&amp;"_"&amp;D798&amp;"_"&amp;E798)</f>
        <v>FCTYF_PIN_PbFx_Sapin</v>
      </c>
      <c r="H798" s="253">
        <f>IF(ISERROR(_xll.Woodstock.Analyst.Xcel.UDFs.GetIndicatorValue("OVOLSABREC", "5 Famille de courbes="&amp;$F798&amp;";", _xll.Woodstock.Analyst.Xcel.UDFs.GetModelFilename(), _xll.Woodstock.Analyst.Xcel.UDFs.GetScenarioIndex(),"2"))/5,0,_xll.Woodstock.Analyst.Xcel.UDFs.GetIndicatorValue("OVOLSABREC", "5 Famille de courbes="&amp;$F798&amp;";", _xll.Woodstock.Analyst.Xcel.UDFs.GetModelFilename(), _xll.Woodstock.Analyst.Xcel.UDFs.GetScenarioIndex(),"2"))/5</f>
        <v>0</v>
      </c>
      <c r="I798" s="253">
        <f>IF(ISERROR(_xll.Woodstock.Analyst.Xcel.UDFs.GetIndicatorValue("OVOLSABREC", "5 Famille de courbes="&amp;$F798&amp;";", _xll.Woodstock.Analyst.Xcel.UDFs.GetModelFilename(), _xll.Woodstock.Analyst.Xcel.UDFs.GetScenarioIndex(),"3"))/5,0,_xll.Woodstock.Analyst.Xcel.UDFs.GetIndicatorValue("OVOLSABREC", "5 Famille de courbes="&amp;$F798&amp;";", _xll.Woodstock.Analyst.Xcel.UDFs.GetModelFilename(), _xll.Woodstock.Analyst.Xcel.UDFs.GetScenarioIndex(),"3"))/5</f>
        <v>0</v>
      </c>
      <c r="J798" s="253">
        <f>IF(ISERROR(_xll.Woodstock.Analyst.Xcel.UDFs.GetIndicatorValue("OVOLSABREC", "5 Famille de courbes="&amp;$F798&amp;";", _xll.Woodstock.Analyst.Xcel.UDFs.GetModelFilename(), _xll.Woodstock.Analyst.Xcel.UDFs.GetScenarioIndex(),"4"))/5,0,_xll.Woodstock.Analyst.Xcel.UDFs.GetIndicatorValue("OVOLSABREC", "5 Famille de courbes="&amp;$F798&amp;";", _xll.Woodstock.Analyst.Xcel.UDFs.GetModelFilename(), _xll.Woodstock.Analyst.Xcel.UDFs.GetScenarioIndex(),"4"))/5</f>
        <v>0</v>
      </c>
      <c r="K798" s="253">
        <f>IF(ISERROR(_xll.Woodstock.Analyst.Xcel.UDFs.GetIndicatorValue("OVOLSABREC", "5 Famille de courbes="&amp;$F798&amp;";", _xll.Woodstock.Analyst.Xcel.UDFs.GetModelFilename(), _xll.Woodstock.Analyst.Xcel.UDFs.GetScenarioIndex(),"5"))/5,0,_xll.Woodstock.Analyst.Xcel.UDFs.GetIndicatorValue("OVOLSABREC", "5 Famille de courbes="&amp;$F798&amp;";", _xll.Woodstock.Analyst.Xcel.UDFs.GetModelFilename(), _xll.Woodstock.Analyst.Xcel.UDFs.GetScenarioIndex(),"5"))/5</f>
        <v>0</v>
      </c>
      <c r="L798" s="253">
        <f>IF(ISERROR(_xll.Woodstock.Analyst.Xcel.UDFs.GetIndicatorValue("OVOLSABREC", "5 Famille de courbes="&amp;$F798&amp;";", _xll.Woodstock.Analyst.Xcel.UDFs.GetModelFilename(), _xll.Woodstock.Analyst.Xcel.UDFs.GetScenarioIndex(),"6"))/5,0,_xll.Woodstock.Analyst.Xcel.UDFs.GetIndicatorValue("OVOLSABREC", "5 Famille de courbes="&amp;$F798&amp;";", _xll.Woodstock.Analyst.Xcel.UDFs.GetModelFilename(), _xll.Woodstock.Analyst.Xcel.UDFs.GetScenarioIndex(),"6"))/5</f>
        <v>0</v>
      </c>
      <c r="M798" s="253">
        <f>IF(ISERROR(_xll.Woodstock.Analyst.Xcel.UDFs.GetIndicatorValueAverage("OVOLSABREC", "5 Famille de courbes="&amp;$F798&amp;";", _xll.Woodstock.Analyst.Xcel.UDFs.GetModelFilename(), _xll.Woodstock.Analyst.Xcel.UDFs.GetScenarioIndex(),"2", "6"))/5,0,_xll.Woodstock.Analyst.Xcel.UDFs.GetIndicatorValueAverage("OVOLSABREC", "5 Famille de courbes="&amp;$F798&amp;";", _xll.Woodstock.Analyst.Xcel.UDFs.GetModelFilename(), _xll.Woodstock.Analyst.Xcel.UDFs.GetScenarioIndex(),"2", "6"))/5</f>
        <v>0</v>
      </c>
      <c r="N798" s="437">
        <f t="shared" ref="N798:N814" si="178">AVERAGE(H798:L798)</f>
        <v>0</v>
      </c>
      <c r="O798" s="241" t="b">
        <f t="shared" ref="O798:O814" si="179">EXACT(ROUND(M798,1),ROUND(N798,1))</f>
        <v>1</v>
      </c>
    </row>
    <row r="799" spans="1:15" x14ac:dyDescent="0.25">
      <c r="A799" s="248" t="s">
        <v>103</v>
      </c>
      <c r="B799" s="248" t="s">
        <v>102</v>
      </c>
      <c r="C799" s="248" t="s">
        <v>143</v>
      </c>
      <c r="D799" s="248" t="s">
        <v>142</v>
      </c>
      <c r="E799" s="241" t="s">
        <v>3</v>
      </c>
      <c r="F799" s="249" t="str">
        <f t="shared" si="176"/>
        <v>FCTYF_PIN_PBFX</v>
      </c>
      <c r="G799" s="249" t="str">
        <f t="shared" si="177"/>
        <v>FCTYF_PIN_PbFx_Épinettes</v>
      </c>
      <c r="H799" s="253">
        <f>IF(ISERROR(_xll.Woodstock.Analyst.Xcel.UDFs.GetIndicatorValue("OVOLGEPXREC", "5 Famille de courbes="&amp;$F799&amp;";", _xll.Woodstock.Analyst.Xcel.UDFs.GetModelFilename(), _xll.Woodstock.Analyst.Xcel.UDFs.GetScenarioIndex(),"2"))/5,0,_xll.Woodstock.Analyst.Xcel.UDFs.GetIndicatorValue("OVOLGEPXREC", "5 Famille de courbes="&amp;$F799&amp;";", _xll.Woodstock.Analyst.Xcel.UDFs.GetModelFilename(), _xll.Woodstock.Analyst.Xcel.UDFs.GetScenarioIndex(),"2"))/5</f>
        <v>0</v>
      </c>
      <c r="I799" s="253">
        <f>IF(ISERROR(_xll.Woodstock.Analyst.Xcel.UDFs.GetIndicatorValue("OVOLGEPXREC", "5 Famille de courbes="&amp;$F799&amp;";", _xll.Woodstock.Analyst.Xcel.UDFs.GetModelFilename(), _xll.Woodstock.Analyst.Xcel.UDFs.GetScenarioIndex(),"3"))/5,0,_xll.Woodstock.Analyst.Xcel.UDFs.GetIndicatorValue("OVOLGEPXREC", "5 Famille de courbes="&amp;$F799&amp;";", _xll.Woodstock.Analyst.Xcel.UDFs.GetModelFilename(), _xll.Woodstock.Analyst.Xcel.UDFs.GetScenarioIndex(),"3"))/5</f>
        <v>0</v>
      </c>
      <c r="J799" s="253">
        <f>IF(ISERROR(_xll.Woodstock.Analyst.Xcel.UDFs.GetIndicatorValue("OVOLGEPXREC", "5 Famille de courbes="&amp;$F799&amp;";", _xll.Woodstock.Analyst.Xcel.UDFs.GetModelFilename(), _xll.Woodstock.Analyst.Xcel.UDFs.GetScenarioIndex(),"4"))/5,0,_xll.Woodstock.Analyst.Xcel.UDFs.GetIndicatorValue("OVOLGEPXREC", "5 Famille de courbes="&amp;$F799&amp;";", _xll.Woodstock.Analyst.Xcel.UDFs.GetModelFilename(), _xll.Woodstock.Analyst.Xcel.UDFs.GetScenarioIndex(),"4"))/5</f>
        <v>0</v>
      </c>
      <c r="K799" s="253">
        <f>IF(ISERROR(_xll.Woodstock.Analyst.Xcel.UDFs.GetIndicatorValue("OVOLGEPXREC", "5 Famille de courbes="&amp;$F799&amp;";", _xll.Woodstock.Analyst.Xcel.UDFs.GetModelFilename(), _xll.Woodstock.Analyst.Xcel.UDFs.GetScenarioIndex(),"5"))/5,0,_xll.Woodstock.Analyst.Xcel.UDFs.GetIndicatorValue("OVOLGEPXREC", "5 Famille de courbes="&amp;$F799&amp;";", _xll.Woodstock.Analyst.Xcel.UDFs.GetModelFilename(), _xll.Woodstock.Analyst.Xcel.UDFs.GetScenarioIndex(),"5"))/5</f>
        <v>0</v>
      </c>
      <c r="L799" s="253">
        <f>IF(ISERROR(_xll.Woodstock.Analyst.Xcel.UDFs.GetIndicatorValue("OVOLGEPXREC", "5 Famille de courbes="&amp;$F799&amp;";", _xll.Woodstock.Analyst.Xcel.UDFs.GetModelFilename(), _xll.Woodstock.Analyst.Xcel.UDFs.GetScenarioIndex(),"6"))/5,0,_xll.Woodstock.Analyst.Xcel.UDFs.GetIndicatorValue("OVOLGEPXREC", "5 Famille de courbes="&amp;$F799&amp;";", _xll.Woodstock.Analyst.Xcel.UDFs.GetModelFilename(), _xll.Woodstock.Analyst.Xcel.UDFs.GetScenarioIndex(),"6"))/5</f>
        <v>0</v>
      </c>
      <c r="M799" s="253">
        <f>IF(ISERROR(_xll.Woodstock.Analyst.Xcel.UDFs.GetIndicatorValueAverage("OVOLGEPXREC", "5 Famille de courbes="&amp;$F799&amp;";", _xll.Woodstock.Analyst.Xcel.UDFs.GetModelFilename(), _xll.Woodstock.Analyst.Xcel.UDFs.GetScenarioIndex(),"2", "6"))/5,0,_xll.Woodstock.Analyst.Xcel.UDFs.GetIndicatorValueAverage("OVOLGEPXREC", "5 Famille de courbes="&amp;$F799&amp;";", _xll.Woodstock.Analyst.Xcel.UDFs.GetModelFilename(), _xll.Woodstock.Analyst.Xcel.UDFs.GetScenarioIndex(),"2", "6"))/5</f>
        <v>0</v>
      </c>
      <c r="N799" s="437">
        <f t="shared" si="178"/>
        <v>0</v>
      </c>
      <c r="O799" s="241" t="b">
        <f t="shared" si="179"/>
        <v>1</v>
      </c>
    </row>
    <row r="800" spans="1:15" x14ac:dyDescent="0.25">
      <c r="A800" s="248" t="s">
        <v>103</v>
      </c>
      <c r="B800" s="248" t="s">
        <v>102</v>
      </c>
      <c r="C800" s="248" t="s">
        <v>143</v>
      </c>
      <c r="D800" s="248" t="s">
        <v>142</v>
      </c>
      <c r="E800" s="241" t="s">
        <v>4</v>
      </c>
      <c r="F800" s="249" t="str">
        <f t="shared" si="176"/>
        <v>FCTYF_PIN_PBFX</v>
      </c>
      <c r="G800" s="249" t="str">
        <f t="shared" si="177"/>
        <v>FCTYF_PIN_PbFx_Pin gris</v>
      </c>
      <c r="H800" s="253">
        <f>IF(ISERROR(_xll.Woodstock.Analyst.Xcel.UDFs.GetIndicatorValue("OVOLPIGREC", "5 Famille de courbes="&amp;$F800&amp;";", _xll.Woodstock.Analyst.Xcel.UDFs.GetModelFilename(), _xll.Woodstock.Analyst.Xcel.UDFs.GetScenarioIndex(),"2"))/5,0,_xll.Woodstock.Analyst.Xcel.UDFs.GetIndicatorValue("OVOLPIGREC", "5 Famille de courbes="&amp;$F800&amp;";", _xll.Woodstock.Analyst.Xcel.UDFs.GetModelFilename(), _xll.Woodstock.Analyst.Xcel.UDFs.GetScenarioIndex(),"2"))/5</f>
        <v>0</v>
      </c>
      <c r="I800" s="253">
        <f>IF(ISERROR(_xll.Woodstock.Analyst.Xcel.UDFs.GetIndicatorValue("OVOLPIGREC", "5 Famille de courbes="&amp;$F800&amp;";", _xll.Woodstock.Analyst.Xcel.UDFs.GetModelFilename(), _xll.Woodstock.Analyst.Xcel.UDFs.GetScenarioIndex(),"3"))/5,0,_xll.Woodstock.Analyst.Xcel.UDFs.GetIndicatorValue("OVOLPIGREC", "5 Famille de courbes="&amp;$F800&amp;";", _xll.Woodstock.Analyst.Xcel.UDFs.GetModelFilename(), _xll.Woodstock.Analyst.Xcel.UDFs.GetScenarioIndex(),"3"))/5</f>
        <v>0</v>
      </c>
      <c r="J800" s="253">
        <f>IF(ISERROR(_xll.Woodstock.Analyst.Xcel.UDFs.GetIndicatorValue("OVOLPIGREC", "5 Famille de courbes="&amp;$F800&amp;";", _xll.Woodstock.Analyst.Xcel.UDFs.GetModelFilename(), _xll.Woodstock.Analyst.Xcel.UDFs.GetScenarioIndex(),"4"))/5,0,_xll.Woodstock.Analyst.Xcel.UDFs.GetIndicatorValue("OVOLPIGREC", "5 Famille de courbes="&amp;$F800&amp;";", _xll.Woodstock.Analyst.Xcel.UDFs.GetModelFilename(), _xll.Woodstock.Analyst.Xcel.UDFs.GetScenarioIndex(),"4"))/5</f>
        <v>0</v>
      </c>
      <c r="K800" s="253">
        <f>IF(ISERROR(_xll.Woodstock.Analyst.Xcel.UDFs.GetIndicatorValue("OVOLPIGREC", "5 Famille de courbes="&amp;$F800&amp;";", _xll.Woodstock.Analyst.Xcel.UDFs.GetModelFilename(), _xll.Woodstock.Analyst.Xcel.UDFs.GetScenarioIndex(),"5"))/5,0,_xll.Woodstock.Analyst.Xcel.UDFs.GetIndicatorValue("OVOLPIGREC", "5 Famille de courbes="&amp;$F800&amp;";", _xll.Woodstock.Analyst.Xcel.UDFs.GetModelFilename(), _xll.Woodstock.Analyst.Xcel.UDFs.GetScenarioIndex(),"5"))/5</f>
        <v>0</v>
      </c>
      <c r="L800" s="253">
        <f>IF(ISERROR(_xll.Woodstock.Analyst.Xcel.UDFs.GetIndicatorValue("OVOLPIGREC", "5 Famille de courbes="&amp;$F800&amp;";", _xll.Woodstock.Analyst.Xcel.UDFs.GetModelFilename(), _xll.Woodstock.Analyst.Xcel.UDFs.GetScenarioIndex(),"6"))/5,0,_xll.Woodstock.Analyst.Xcel.UDFs.GetIndicatorValue("OVOLPIGREC", "5 Famille de courbes="&amp;$F800&amp;";", _xll.Woodstock.Analyst.Xcel.UDFs.GetModelFilename(), _xll.Woodstock.Analyst.Xcel.UDFs.GetScenarioIndex(),"6"))/5</f>
        <v>0</v>
      </c>
      <c r="M800" s="253">
        <f>IF(ISERROR(_xll.Woodstock.Analyst.Xcel.UDFs.GetIndicatorValueAverage("OVOLPIGREC", "5 Famille de courbes="&amp;$F800&amp;";", _xll.Woodstock.Analyst.Xcel.UDFs.GetModelFilename(), _xll.Woodstock.Analyst.Xcel.UDFs.GetScenarioIndex(),"2", "6"))/5,0,_xll.Woodstock.Analyst.Xcel.UDFs.GetIndicatorValueAverage("OVOLPIGREC", "5 Famille de courbes="&amp;$F800&amp;";", _xll.Woodstock.Analyst.Xcel.UDFs.GetModelFilename(), _xll.Woodstock.Analyst.Xcel.UDFs.GetScenarioIndex(),"2", "6"))/5</f>
        <v>0</v>
      </c>
      <c r="N800" s="437">
        <f t="shared" si="178"/>
        <v>0</v>
      </c>
      <c r="O800" s="241" t="b">
        <f t="shared" si="179"/>
        <v>1</v>
      </c>
    </row>
    <row r="801" spans="1:15" x14ac:dyDescent="0.25">
      <c r="A801" s="248" t="s">
        <v>103</v>
      </c>
      <c r="B801" s="248" t="s">
        <v>102</v>
      </c>
      <c r="C801" s="248" t="s">
        <v>143</v>
      </c>
      <c r="D801" s="248" t="s">
        <v>142</v>
      </c>
      <c r="E801" s="241" t="s">
        <v>5</v>
      </c>
      <c r="F801" s="249" t="str">
        <f t="shared" si="176"/>
        <v>FCTYF_PIN_PBFX</v>
      </c>
      <c r="G801" s="249" t="str">
        <f t="shared" si="177"/>
        <v>FCTYF_PIN_PbFx_Mélèzes</v>
      </c>
      <c r="H801" s="253">
        <f>IF(ISERROR(_xll.Woodstock.Analyst.Xcel.UDFs.GetIndicatorValue("OVOLGMEXREC", "5 Famille de courbes="&amp;$F801&amp;";", _xll.Woodstock.Analyst.Xcel.UDFs.GetModelFilename(), _xll.Woodstock.Analyst.Xcel.UDFs.GetScenarioIndex(),"2"))/5,0,_xll.Woodstock.Analyst.Xcel.UDFs.GetIndicatorValue("OVOLGMEXREC", "5 Famille de courbes="&amp;$F801&amp;";", _xll.Woodstock.Analyst.Xcel.UDFs.GetModelFilename(), _xll.Woodstock.Analyst.Xcel.UDFs.GetScenarioIndex(),"2"))/5</f>
        <v>0</v>
      </c>
      <c r="I801" s="253">
        <f>IF(ISERROR(_xll.Woodstock.Analyst.Xcel.UDFs.GetIndicatorValue("OVOLGMEXREC", "5 Famille de courbes="&amp;$F801&amp;";", _xll.Woodstock.Analyst.Xcel.UDFs.GetModelFilename(), _xll.Woodstock.Analyst.Xcel.UDFs.GetScenarioIndex(),"3"))/5,0,_xll.Woodstock.Analyst.Xcel.UDFs.GetIndicatorValue("OVOLGMEXREC", "5 Famille de courbes="&amp;$F801&amp;";", _xll.Woodstock.Analyst.Xcel.UDFs.GetModelFilename(), _xll.Woodstock.Analyst.Xcel.UDFs.GetScenarioIndex(),"3"))/5</f>
        <v>0</v>
      </c>
      <c r="J801" s="253">
        <f>IF(ISERROR(_xll.Woodstock.Analyst.Xcel.UDFs.GetIndicatorValue("OVOLGMEXREC", "5 Famille de courbes="&amp;$F801&amp;";", _xll.Woodstock.Analyst.Xcel.UDFs.GetModelFilename(), _xll.Woodstock.Analyst.Xcel.UDFs.GetScenarioIndex(),"4"))/5,0,_xll.Woodstock.Analyst.Xcel.UDFs.GetIndicatorValue("OVOLGMEXREC", "5 Famille de courbes="&amp;$F801&amp;";", _xll.Woodstock.Analyst.Xcel.UDFs.GetModelFilename(), _xll.Woodstock.Analyst.Xcel.UDFs.GetScenarioIndex(),"4"))/5</f>
        <v>0</v>
      </c>
      <c r="K801" s="253">
        <f>IF(ISERROR(_xll.Woodstock.Analyst.Xcel.UDFs.GetIndicatorValue("OVOLGMEXREC", "5 Famille de courbes="&amp;$F801&amp;";", _xll.Woodstock.Analyst.Xcel.UDFs.GetModelFilename(), _xll.Woodstock.Analyst.Xcel.UDFs.GetScenarioIndex(),"5"))/5,0,_xll.Woodstock.Analyst.Xcel.UDFs.GetIndicatorValue("OVOLGMEXREC", "5 Famille de courbes="&amp;$F801&amp;";", _xll.Woodstock.Analyst.Xcel.UDFs.GetModelFilename(), _xll.Woodstock.Analyst.Xcel.UDFs.GetScenarioIndex(),"5"))/5</f>
        <v>0</v>
      </c>
      <c r="L801" s="253">
        <f>IF(ISERROR(_xll.Woodstock.Analyst.Xcel.UDFs.GetIndicatorValue("OVOLGMEXREC", "5 Famille de courbes="&amp;$F801&amp;";", _xll.Woodstock.Analyst.Xcel.UDFs.GetModelFilename(), _xll.Woodstock.Analyst.Xcel.UDFs.GetScenarioIndex(),"6"))/5,0,_xll.Woodstock.Analyst.Xcel.UDFs.GetIndicatorValue("OVOLGMEXREC", "5 Famille de courbes="&amp;$F801&amp;";", _xll.Woodstock.Analyst.Xcel.UDFs.GetModelFilename(), _xll.Woodstock.Analyst.Xcel.UDFs.GetScenarioIndex(),"6"))/5</f>
        <v>0</v>
      </c>
      <c r="M801" s="253">
        <f>IF(ISERROR(_xll.Woodstock.Analyst.Xcel.UDFs.GetIndicatorValueAverage("OVOLGMEXREC", "5 Famille de courbes="&amp;$F801&amp;";", _xll.Woodstock.Analyst.Xcel.UDFs.GetModelFilename(), _xll.Woodstock.Analyst.Xcel.UDFs.GetScenarioIndex(),"2", "6"))/5,0,_xll.Woodstock.Analyst.Xcel.UDFs.GetIndicatorValueAverage("OVOLGMEXREC", "5 Famille de courbes="&amp;$F801&amp;";", _xll.Woodstock.Analyst.Xcel.UDFs.GetModelFilename(), _xll.Woodstock.Analyst.Xcel.UDFs.GetScenarioIndex(),"2", "6"))/5</f>
        <v>0</v>
      </c>
      <c r="N801" s="437">
        <f t="shared" si="178"/>
        <v>0</v>
      </c>
      <c r="O801" s="241" t="b">
        <f t="shared" si="179"/>
        <v>1</v>
      </c>
    </row>
    <row r="802" spans="1:15" x14ac:dyDescent="0.25">
      <c r="A802" s="248" t="s">
        <v>103</v>
      </c>
      <c r="B802" s="248" t="s">
        <v>102</v>
      </c>
      <c r="C802" s="248" t="s">
        <v>143</v>
      </c>
      <c r="D802" s="248" t="s">
        <v>142</v>
      </c>
      <c r="E802" s="241" t="s">
        <v>6</v>
      </c>
      <c r="F802" s="249" t="str">
        <f t="shared" si="176"/>
        <v>FCTYF_PIN_PBFX</v>
      </c>
      <c r="G802" s="249" t="str">
        <f t="shared" si="177"/>
        <v>FCTYF_PIN_PbFx_Sous-total SEPM</v>
      </c>
      <c r="H802" s="253">
        <f>IF(ISERROR(_xll.Woodstock.Analyst.Xcel.UDFs.GetIndicatorValue("OVOLGSEPMREC", "5 Famille de courbes="&amp;$F802&amp;";", _xll.Woodstock.Analyst.Xcel.UDFs.GetModelFilename(), _xll.Woodstock.Analyst.Xcel.UDFs.GetScenarioIndex(),"2"))/5,0,_xll.Woodstock.Analyst.Xcel.UDFs.GetIndicatorValue("OVOLGSEPMREC", "5 Famille de courbes="&amp;$F802&amp;";", _xll.Woodstock.Analyst.Xcel.UDFs.GetModelFilename(), _xll.Woodstock.Analyst.Xcel.UDFs.GetScenarioIndex(),"2"))/5</f>
        <v>0</v>
      </c>
      <c r="I802" s="253">
        <f>IF(ISERROR(_xll.Woodstock.Analyst.Xcel.UDFs.GetIndicatorValue("OVOLGSEPMREC", "5 Famille de courbes="&amp;$F802&amp;";", _xll.Woodstock.Analyst.Xcel.UDFs.GetModelFilename(), _xll.Woodstock.Analyst.Xcel.UDFs.GetScenarioIndex(),"3"))/5,0,_xll.Woodstock.Analyst.Xcel.UDFs.GetIndicatorValue("OVOLGSEPMREC", "5 Famille de courbes="&amp;$F802&amp;";", _xll.Woodstock.Analyst.Xcel.UDFs.GetModelFilename(), _xll.Woodstock.Analyst.Xcel.UDFs.GetScenarioIndex(),"3"))/5</f>
        <v>0</v>
      </c>
      <c r="J802" s="253">
        <f>IF(ISERROR(_xll.Woodstock.Analyst.Xcel.UDFs.GetIndicatorValue("OVOLGSEPMREC", "5 Famille de courbes="&amp;$F802&amp;";", _xll.Woodstock.Analyst.Xcel.UDFs.GetModelFilename(), _xll.Woodstock.Analyst.Xcel.UDFs.GetScenarioIndex(),"4"))/5,0,_xll.Woodstock.Analyst.Xcel.UDFs.GetIndicatorValue("OVOLGSEPMREC", "5 Famille de courbes="&amp;$F802&amp;";", _xll.Woodstock.Analyst.Xcel.UDFs.GetModelFilename(), _xll.Woodstock.Analyst.Xcel.UDFs.GetScenarioIndex(),"4"))/5</f>
        <v>0</v>
      </c>
      <c r="K802" s="253">
        <f>IF(ISERROR(_xll.Woodstock.Analyst.Xcel.UDFs.GetIndicatorValue("OVOLGSEPMREC", "5 Famille de courbes="&amp;$F802&amp;";", _xll.Woodstock.Analyst.Xcel.UDFs.GetModelFilename(), _xll.Woodstock.Analyst.Xcel.UDFs.GetScenarioIndex(),"5"))/5,0,_xll.Woodstock.Analyst.Xcel.UDFs.GetIndicatorValue("OVOLGSEPMREC", "5 Famille de courbes="&amp;$F802&amp;";", _xll.Woodstock.Analyst.Xcel.UDFs.GetModelFilename(), _xll.Woodstock.Analyst.Xcel.UDFs.GetScenarioIndex(),"5"))/5</f>
        <v>0</v>
      </c>
      <c r="L802" s="253">
        <f>IF(ISERROR(_xll.Woodstock.Analyst.Xcel.UDFs.GetIndicatorValue("OVOLGSEPMREC", "5 Famille de courbes="&amp;$F802&amp;";", _xll.Woodstock.Analyst.Xcel.UDFs.GetModelFilename(), _xll.Woodstock.Analyst.Xcel.UDFs.GetScenarioIndex(),"6"))/5,0,_xll.Woodstock.Analyst.Xcel.UDFs.GetIndicatorValue("OVOLGSEPMREC", "5 Famille de courbes="&amp;$F802&amp;";", _xll.Woodstock.Analyst.Xcel.UDFs.GetModelFilename(), _xll.Woodstock.Analyst.Xcel.UDFs.GetScenarioIndex(),"6"))/5</f>
        <v>0</v>
      </c>
      <c r="M802" s="253">
        <f>IF(ISERROR(_xll.Woodstock.Analyst.Xcel.UDFs.GetIndicatorValueAverage("OVOLGSEPMREC", "5 Famille de courbes="&amp;$F802&amp;";", _xll.Woodstock.Analyst.Xcel.UDFs.GetModelFilename(), _xll.Woodstock.Analyst.Xcel.UDFs.GetScenarioIndex(),"2", "6"))/5,0,_xll.Woodstock.Analyst.Xcel.UDFs.GetIndicatorValueAverage("OVOLGSEPMREC", "5 Famille de courbes="&amp;$F802&amp;";", _xll.Woodstock.Analyst.Xcel.UDFs.GetModelFilename(), _xll.Woodstock.Analyst.Xcel.UDFs.GetScenarioIndex(),"2", "6"))/5</f>
        <v>0</v>
      </c>
      <c r="N802" s="437">
        <f t="shared" si="178"/>
        <v>0</v>
      </c>
      <c r="O802" s="241" t="b">
        <f t="shared" si="179"/>
        <v>1</v>
      </c>
    </row>
    <row r="803" spans="1:15" x14ac:dyDescent="0.25">
      <c r="A803" s="248" t="s">
        <v>103</v>
      </c>
      <c r="B803" s="248" t="s">
        <v>102</v>
      </c>
      <c r="C803" s="248" t="s">
        <v>143</v>
      </c>
      <c r="D803" s="248" t="s">
        <v>142</v>
      </c>
      <c r="E803" s="241" t="s">
        <v>7</v>
      </c>
      <c r="F803" s="249" t="str">
        <f t="shared" si="176"/>
        <v>FCTYF_PIN_PBFX</v>
      </c>
      <c r="G803" s="249" t="str">
        <f t="shared" si="177"/>
        <v>FCTYF_PIN_PbFx_Pins blanc et rouge</v>
      </c>
      <c r="H803" s="253">
        <f>IF(ISERROR(_xll.Woodstock.Analyst.Xcel.UDFs.GetIndicatorValue("OVOLGPINSREC", "5 Famille de courbes="&amp;$F803&amp;";", _xll.Woodstock.Analyst.Xcel.UDFs.GetModelFilename(), _xll.Woodstock.Analyst.Xcel.UDFs.GetScenarioIndex(),"2"))/5,0,_xll.Woodstock.Analyst.Xcel.UDFs.GetIndicatorValue("OVOLGPINSREC", "5 Famille de courbes="&amp;$F803&amp;";", _xll.Woodstock.Analyst.Xcel.UDFs.GetModelFilename(), _xll.Woodstock.Analyst.Xcel.UDFs.GetScenarioIndex(),"2"))/5</f>
        <v>0</v>
      </c>
      <c r="I803" s="253">
        <f>IF(ISERROR(_xll.Woodstock.Analyst.Xcel.UDFs.GetIndicatorValue("OVOLGPINSREC", "5 Famille de courbes="&amp;$F803&amp;";", _xll.Woodstock.Analyst.Xcel.UDFs.GetModelFilename(), _xll.Woodstock.Analyst.Xcel.UDFs.GetScenarioIndex(),"3"))/5,0,_xll.Woodstock.Analyst.Xcel.UDFs.GetIndicatorValue("OVOLGPINSREC", "5 Famille de courbes="&amp;$F803&amp;";", _xll.Woodstock.Analyst.Xcel.UDFs.GetModelFilename(), _xll.Woodstock.Analyst.Xcel.UDFs.GetScenarioIndex(),"3"))/5</f>
        <v>0</v>
      </c>
      <c r="J803" s="253">
        <f>IF(ISERROR(_xll.Woodstock.Analyst.Xcel.UDFs.GetIndicatorValue("OVOLGPINSREC", "5 Famille de courbes="&amp;$F803&amp;";", _xll.Woodstock.Analyst.Xcel.UDFs.GetModelFilename(), _xll.Woodstock.Analyst.Xcel.UDFs.GetScenarioIndex(),"4"))/5,0,_xll.Woodstock.Analyst.Xcel.UDFs.GetIndicatorValue("OVOLGPINSREC", "5 Famille de courbes="&amp;$F803&amp;";", _xll.Woodstock.Analyst.Xcel.UDFs.GetModelFilename(), _xll.Woodstock.Analyst.Xcel.UDFs.GetScenarioIndex(),"4"))/5</f>
        <v>0</v>
      </c>
      <c r="K803" s="253">
        <f>IF(ISERROR(_xll.Woodstock.Analyst.Xcel.UDFs.GetIndicatorValue("OVOLGPINSREC", "5 Famille de courbes="&amp;$F803&amp;";", _xll.Woodstock.Analyst.Xcel.UDFs.GetModelFilename(), _xll.Woodstock.Analyst.Xcel.UDFs.GetScenarioIndex(),"5"))/5,0,_xll.Woodstock.Analyst.Xcel.UDFs.GetIndicatorValue("OVOLGPINSREC", "5 Famille de courbes="&amp;$F803&amp;";", _xll.Woodstock.Analyst.Xcel.UDFs.GetModelFilename(), _xll.Woodstock.Analyst.Xcel.UDFs.GetScenarioIndex(),"5"))/5</f>
        <v>0</v>
      </c>
      <c r="L803" s="253">
        <f>IF(ISERROR(_xll.Woodstock.Analyst.Xcel.UDFs.GetIndicatorValue("OVOLGPINSREC", "5 Famille de courbes="&amp;$F803&amp;";", _xll.Woodstock.Analyst.Xcel.UDFs.GetModelFilename(), _xll.Woodstock.Analyst.Xcel.UDFs.GetScenarioIndex(),"6"))/5,0,_xll.Woodstock.Analyst.Xcel.UDFs.GetIndicatorValue("OVOLGPINSREC", "5 Famille de courbes="&amp;$F803&amp;";", _xll.Woodstock.Analyst.Xcel.UDFs.GetModelFilename(), _xll.Woodstock.Analyst.Xcel.UDFs.GetScenarioIndex(),"6"))/5</f>
        <v>0</v>
      </c>
      <c r="M803" s="253">
        <f>IF(ISERROR(_xll.Woodstock.Analyst.Xcel.UDFs.GetIndicatorValueAverage("OVOLGPINSREC", "5 Famille de courbes="&amp;$F803&amp;";", _xll.Woodstock.Analyst.Xcel.UDFs.GetModelFilename(), _xll.Woodstock.Analyst.Xcel.UDFs.GetScenarioIndex(),"2", "6"))/5,0,_xll.Woodstock.Analyst.Xcel.UDFs.GetIndicatorValueAverage("OVOLGPINSREC", "5 Famille de courbes="&amp;$F803&amp;";", _xll.Woodstock.Analyst.Xcel.UDFs.GetModelFilename(), _xll.Woodstock.Analyst.Xcel.UDFs.GetScenarioIndex(),"2", "6"))/5</f>
        <v>0</v>
      </c>
      <c r="N803" s="437">
        <f t="shared" si="178"/>
        <v>0</v>
      </c>
      <c r="O803" s="241" t="b">
        <f t="shared" si="179"/>
        <v>1</v>
      </c>
    </row>
    <row r="804" spans="1:15" x14ac:dyDescent="0.25">
      <c r="A804" s="248" t="s">
        <v>103</v>
      </c>
      <c r="B804" s="248" t="s">
        <v>102</v>
      </c>
      <c r="C804" s="248" t="s">
        <v>143</v>
      </c>
      <c r="D804" s="248" t="s">
        <v>142</v>
      </c>
      <c r="E804" s="241" t="s">
        <v>8</v>
      </c>
      <c r="F804" s="249" t="str">
        <f t="shared" si="176"/>
        <v>FCTYF_PIN_PBFX</v>
      </c>
      <c r="G804" s="249" t="str">
        <f t="shared" si="177"/>
        <v>FCTYF_PIN_PbFx_Pruche</v>
      </c>
      <c r="H804" s="253">
        <f>IF(ISERROR(_xll.Woodstock.Analyst.Xcel.UDFs.GetIndicatorValue("OVOLPRUREC", "5 Famille de courbes="&amp;$F804&amp;";", _xll.Woodstock.Analyst.Xcel.UDFs.GetModelFilename(), _xll.Woodstock.Analyst.Xcel.UDFs.GetScenarioIndex(),"2"))/5,0,_xll.Woodstock.Analyst.Xcel.UDFs.GetIndicatorValue("OVOLPRUREC", "5 Famille de courbes="&amp;$F804&amp;";", _xll.Woodstock.Analyst.Xcel.UDFs.GetModelFilename(), _xll.Woodstock.Analyst.Xcel.UDFs.GetScenarioIndex(),"2"))/5</f>
        <v>0</v>
      </c>
      <c r="I804" s="253">
        <f>IF(ISERROR(_xll.Woodstock.Analyst.Xcel.UDFs.GetIndicatorValue("OVOLPRUREC", "5 Famille de courbes="&amp;$F804&amp;";", _xll.Woodstock.Analyst.Xcel.UDFs.GetModelFilename(), _xll.Woodstock.Analyst.Xcel.UDFs.GetScenarioIndex(),"3"))/5,0,_xll.Woodstock.Analyst.Xcel.UDFs.GetIndicatorValue("OVOLPRUREC", "5 Famille de courbes="&amp;$F804&amp;";", _xll.Woodstock.Analyst.Xcel.UDFs.GetModelFilename(), _xll.Woodstock.Analyst.Xcel.UDFs.GetScenarioIndex(),"3"))/5</f>
        <v>0</v>
      </c>
      <c r="J804" s="253">
        <f>IF(ISERROR(_xll.Woodstock.Analyst.Xcel.UDFs.GetIndicatorValue("OVOLPRUREC", "5 Famille de courbes="&amp;$F804&amp;";", _xll.Woodstock.Analyst.Xcel.UDFs.GetModelFilename(), _xll.Woodstock.Analyst.Xcel.UDFs.GetScenarioIndex(),"4"))/5,0,_xll.Woodstock.Analyst.Xcel.UDFs.GetIndicatorValue("OVOLPRUREC", "5 Famille de courbes="&amp;$F804&amp;";", _xll.Woodstock.Analyst.Xcel.UDFs.GetModelFilename(), _xll.Woodstock.Analyst.Xcel.UDFs.GetScenarioIndex(),"4"))/5</f>
        <v>0</v>
      </c>
      <c r="K804" s="253">
        <f>IF(ISERROR(_xll.Woodstock.Analyst.Xcel.UDFs.GetIndicatorValue("OVOLPRUREC", "5 Famille de courbes="&amp;$F804&amp;";", _xll.Woodstock.Analyst.Xcel.UDFs.GetModelFilename(), _xll.Woodstock.Analyst.Xcel.UDFs.GetScenarioIndex(),"5"))/5,0,_xll.Woodstock.Analyst.Xcel.UDFs.GetIndicatorValue("OVOLPRUREC", "5 Famille de courbes="&amp;$F804&amp;";", _xll.Woodstock.Analyst.Xcel.UDFs.GetModelFilename(), _xll.Woodstock.Analyst.Xcel.UDFs.GetScenarioIndex(),"5"))/5</f>
        <v>0</v>
      </c>
      <c r="L804" s="253">
        <f>IF(ISERROR(_xll.Woodstock.Analyst.Xcel.UDFs.GetIndicatorValue("OVOLPRUREC", "5 Famille de courbes="&amp;$F804&amp;";", _xll.Woodstock.Analyst.Xcel.UDFs.GetModelFilename(), _xll.Woodstock.Analyst.Xcel.UDFs.GetScenarioIndex(),"6"))/5,0,_xll.Woodstock.Analyst.Xcel.UDFs.GetIndicatorValue("OVOLPRUREC", "5 Famille de courbes="&amp;$F804&amp;";", _xll.Woodstock.Analyst.Xcel.UDFs.GetModelFilename(), _xll.Woodstock.Analyst.Xcel.UDFs.GetScenarioIndex(),"6"))/5</f>
        <v>0</v>
      </c>
      <c r="M804" s="253">
        <f>IF(ISERROR(_xll.Woodstock.Analyst.Xcel.UDFs.GetIndicatorValueAverage("OVOLPRUREC", "5 Famille de courbes="&amp;$F804&amp;";", _xll.Woodstock.Analyst.Xcel.UDFs.GetModelFilename(), _xll.Woodstock.Analyst.Xcel.UDFs.GetScenarioIndex(),"2", "6"))/5,0,_xll.Woodstock.Analyst.Xcel.UDFs.GetIndicatorValueAverage("OVOLPRUREC", "5 Famille de courbes="&amp;$F804&amp;";", _xll.Woodstock.Analyst.Xcel.UDFs.GetModelFilename(), _xll.Woodstock.Analyst.Xcel.UDFs.GetScenarioIndex(),"2", "6"))/5</f>
        <v>0</v>
      </c>
      <c r="N804" s="437">
        <f t="shared" si="178"/>
        <v>0</v>
      </c>
      <c r="O804" s="241" t="b">
        <f t="shared" si="179"/>
        <v>1</v>
      </c>
    </row>
    <row r="805" spans="1:15" x14ac:dyDescent="0.25">
      <c r="A805" s="248" t="s">
        <v>103</v>
      </c>
      <c r="B805" s="248" t="s">
        <v>102</v>
      </c>
      <c r="C805" s="248" t="s">
        <v>143</v>
      </c>
      <c r="D805" s="248" t="s">
        <v>142</v>
      </c>
      <c r="E805" s="241" t="s">
        <v>9</v>
      </c>
      <c r="F805" s="249" t="str">
        <f t="shared" si="176"/>
        <v>FCTYF_PIN_PBFX</v>
      </c>
      <c r="G805" s="249" t="str">
        <f t="shared" si="177"/>
        <v>FCTYF_PIN_PbFx_Thuya</v>
      </c>
      <c r="H805" s="253">
        <f>IF(ISERROR(_xll.Woodstock.Analyst.Xcel.UDFs.GetIndicatorValue("OVOLTHOREC", "5 Famille de courbes="&amp;$F805&amp;";", _xll.Woodstock.Analyst.Xcel.UDFs.GetModelFilename(), _xll.Woodstock.Analyst.Xcel.UDFs.GetScenarioIndex(),"2"))/5,0,_xll.Woodstock.Analyst.Xcel.UDFs.GetIndicatorValue("OVOLTHOREC", "5 Famille de courbes="&amp;$F805&amp;";", _xll.Woodstock.Analyst.Xcel.UDFs.GetModelFilename(), _xll.Woodstock.Analyst.Xcel.UDFs.GetScenarioIndex(),"2"))/5</f>
        <v>0</v>
      </c>
      <c r="I805" s="253">
        <f>IF(ISERROR(_xll.Woodstock.Analyst.Xcel.UDFs.GetIndicatorValue("OVOLTHOREC", "5 Famille de courbes="&amp;$F805&amp;";", _xll.Woodstock.Analyst.Xcel.UDFs.GetModelFilename(), _xll.Woodstock.Analyst.Xcel.UDFs.GetScenarioIndex(),"3"))/5,0,_xll.Woodstock.Analyst.Xcel.UDFs.GetIndicatorValue("OVOLTHOREC", "5 Famille de courbes="&amp;$F805&amp;";", _xll.Woodstock.Analyst.Xcel.UDFs.GetModelFilename(), _xll.Woodstock.Analyst.Xcel.UDFs.GetScenarioIndex(),"3"))/5</f>
        <v>0</v>
      </c>
      <c r="J805" s="253">
        <f>IF(ISERROR(_xll.Woodstock.Analyst.Xcel.UDFs.GetIndicatorValue("OVOLTHOREC", "5 Famille de courbes="&amp;$F805&amp;";", _xll.Woodstock.Analyst.Xcel.UDFs.GetModelFilename(), _xll.Woodstock.Analyst.Xcel.UDFs.GetScenarioIndex(),"4"))/5,0,_xll.Woodstock.Analyst.Xcel.UDFs.GetIndicatorValue("OVOLTHOREC", "5 Famille de courbes="&amp;$F805&amp;";", _xll.Woodstock.Analyst.Xcel.UDFs.GetModelFilename(), _xll.Woodstock.Analyst.Xcel.UDFs.GetScenarioIndex(),"4"))/5</f>
        <v>0</v>
      </c>
      <c r="K805" s="253">
        <f>IF(ISERROR(_xll.Woodstock.Analyst.Xcel.UDFs.GetIndicatorValue("OVOLTHOREC", "5 Famille de courbes="&amp;$F805&amp;";", _xll.Woodstock.Analyst.Xcel.UDFs.GetModelFilename(), _xll.Woodstock.Analyst.Xcel.UDFs.GetScenarioIndex(),"5"))/5,0,_xll.Woodstock.Analyst.Xcel.UDFs.GetIndicatorValue("OVOLTHOREC", "5 Famille de courbes="&amp;$F805&amp;";", _xll.Woodstock.Analyst.Xcel.UDFs.GetModelFilename(), _xll.Woodstock.Analyst.Xcel.UDFs.GetScenarioIndex(),"5"))/5</f>
        <v>0</v>
      </c>
      <c r="L805" s="253">
        <f>IF(ISERROR(_xll.Woodstock.Analyst.Xcel.UDFs.GetIndicatorValue("OVOLTHOREC", "5 Famille de courbes="&amp;$F805&amp;";", _xll.Woodstock.Analyst.Xcel.UDFs.GetModelFilename(), _xll.Woodstock.Analyst.Xcel.UDFs.GetScenarioIndex(),"6"))/5,0,_xll.Woodstock.Analyst.Xcel.UDFs.GetIndicatorValue("OVOLTHOREC", "5 Famille de courbes="&amp;$F805&amp;";", _xll.Woodstock.Analyst.Xcel.UDFs.GetModelFilename(), _xll.Woodstock.Analyst.Xcel.UDFs.GetScenarioIndex(),"6"))/5</f>
        <v>0</v>
      </c>
      <c r="M805" s="253">
        <f>IF(ISERROR(_xll.Woodstock.Analyst.Xcel.UDFs.GetIndicatorValueAverage("OVOLTHOREC", "5 Famille de courbes="&amp;$F805&amp;";", _xll.Woodstock.Analyst.Xcel.UDFs.GetModelFilename(), _xll.Woodstock.Analyst.Xcel.UDFs.GetScenarioIndex(),"2", "6"))/5,0,_xll.Woodstock.Analyst.Xcel.UDFs.GetIndicatorValueAverage("OVOLTHOREC", "5 Famille de courbes="&amp;$F805&amp;";", _xll.Woodstock.Analyst.Xcel.UDFs.GetModelFilename(), _xll.Woodstock.Analyst.Xcel.UDFs.GetScenarioIndex(),"2", "6"))/5</f>
        <v>0</v>
      </c>
      <c r="N805" s="437">
        <f t="shared" si="178"/>
        <v>0</v>
      </c>
      <c r="O805" s="241" t="b">
        <f t="shared" si="179"/>
        <v>1</v>
      </c>
    </row>
    <row r="806" spans="1:15" x14ac:dyDescent="0.25">
      <c r="A806" s="248" t="s">
        <v>103</v>
      </c>
      <c r="B806" s="248" t="s">
        <v>102</v>
      </c>
      <c r="C806" s="248" t="s">
        <v>143</v>
      </c>
      <c r="D806" s="248" t="s">
        <v>142</v>
      </c>
      <c r="E806" s="241" t="s">
        <v>11</v>
      </c>
      <c r="F806" s="249" t="str">
        <f t="shared" si="176"/>
        <v>FCTYF_PIN_PBFX</v>
      </c>
      <c r="G806" s="249" t="str">
        <f t="shared" si="177"/>
        <v>FCTYF_PIN_PbFx_Total Résineux</v>
      </c>
      <c r="H806" s="253">
        <f>IF(ISERROR(_xll.Woodstock.Analyst.Xcel.UDFs.GetIndicatorValue("OVOLGRREC", "5 Famille de courbes="&amp;$F806&amp;";", _xll.Woodstock.Analyst.Xcel.UDFs.GetModelFilename(), _xll.Woodstock.Analyst.Xcel.UDFs.GetScenarioIndex(),"2"))/5,0,_xll.Woodstock.Analyst.Xcel.UDFs.GetIndicatorValue("OVOLGRREC", "5 Famille de courbes="&amp;$F806&amp;";", _xll.Woodstock.Analyst.Xcel.UDFs.GetModelFilename(), _xll.Woodstock.Analyst.Xcel.UDFs.GetScenarioIndex(),"2"))/5</f>
        <v>0</v>
      </c>
      <c r="I806" s="253">
        <f>IF(ISERROR(_xll.Woodstock.Analyst.Xcel.UDFs.GetIndicatorValue("OVOLGRREC", "5 Famille de courbes="&amp;$F806&amp;";", _xll.Woodstock.Analyst.Xcel.UDFs.GetModelFilename(), _xll.Woodstock.Analyst.Xcel.UDFs.GetScenarioIndex(),"3"))/5,0,_xll.Woodstock.Analyst.Xcel.UDFs.GetIndicatorValue("OVOLGRREC", "5 Famille de courbes="&amp;$F806&amp;";", _xll.Woodstock.Analyst.Xcel.UDFs.GetModelFilename(), _xll.Woodstock.Analyst.Xcel.UDFs.GetScenarioIndex(),"3"))/5</f>
        <v>0</v>
      </c>
      <c r="J806" s="253">
        <f>IF(ISERROR(_xll.Woodstock.Analyst.Xcel.UDFs.GetIndicatorValue("OVOLGRREC", "5 Famille de courbes="&amp;$F806&amp;";", _xll.Woodstock.Analyst.Xcel.UDFs.GetModelFilename(), _xll.Woodstock.Analyst.Xcel.UDFs.GetScenarioIndex(),"4"))/5,0,_xll.Woodstock.Analyst.Xcel.UDFs.GetIndicatorValue("OVOLGRREC", "5 Famille de courbes="&amp;$F806&amp;";", _xll.Woodstock.Analyst.Xcel.UDFs.GetModelFilename(), _xll.Woodstock.Analyst.Xcel.UDFs.GetScenarioIndex(),"4"))/5</f>
        <v>0</v>
      </c>
      <c r="K806" s="253">
        <f>IF(ISERROR(_xll.Woodstock.Analyst.Xcel.UDFs.GetIndicatorValue("OVOLGRREC", "5 Famille de courbes="&amp;$F806&amp;";", _xll.Woodstock.Analyst.Xcel.UDFs.GetModelFilename(), _xll.Woodstock.Analyst.Xcel.UDFs.GetScenarioIndex(),"5"))/5,0,_xll.Woodstock.Analyst.Xcel.UDFs.GetIndicatorValue("OVOLGRREC", "5 Famille de courbes="&amp;$F806&amp;";", _xll.Woodstock.Analyst.Xcel.UDFs.GetModelFilename(), _xll.Woodstock.Analyst.Xcel.UDFs.GetScenarioIndex(),"5"))/5</f>
        <v>0</v>
      </c>
      <c r="L806" s="253">
        <f>IF(ISERROR(_xll.Woodstock.Analyst.Xcel.UDFs.GetIndicatorValue("OVOLGRREC", "5 Famille de courbes="&amp;$F806&amp;";", _xll.Woodstock.Analyst.Xcel.UDFs.GetModelFilename(), _xll.Woodstock.Analyst.Xcel.UDFs.GetScenarioIndex(),"6"))/5,0,_xll.Woodstock.Analyst.Xcel.UDFs.GetIndicatorValue("OVOLGRREC", "5 Famille de courbes="&amp;$F806&amp;";", _xll.Woodstock.Analyst.Xcel.UDFs.GetModelFilename(), _xll.Woodstock.Analyst.Xcel.UDFs.GetScenarioIndex(),"6"))/5</f>
        <v>0</v>
      </c>
      <c r="M806" s="253">
        <f>IF(ISERROR(_xll.Woodstock.Analyst.Xcel.UDFs.GetIndicatorValueAverage("OVOLGRREC", "5 Famille de courbes="&amp;$F806&amp;";", _xll.Woodstock.Analyst.Xcel.UDFs.GetModelFilename(), _xll.Woodstock.Analyst.Xcel.UDFs.GetScenarioIndex(),"2", "6"))/5,0,_xll.Woodstock.Analyst.Xcel.UDFs.GetIndicatorValueAverage("OVOLGRREC", "5 Famille de courbes="&amp;$F806&amp;";", _xll.Woodstock.Analyst.Xcel.UDFs.GetModelFilename(), _xll.Woodstock.Analyst.Xcel.UDFs.GetScenarioIndex(),"2", "6"))/5</f>
        <v>0</v>
      </c>
      <c r="N806" s="437">
        <f t="shared" si="178"/>
        <v>0</v>
      </c>
      <c r="O806" s="241" t="b">
        <f t="shared" si="179"/>
        <v>1</v>
      </c>
    </row>
    <row r="807" spans="1:15" x14ac:dyDescent="0.25">
      <c r="A807" s="248" t="s">
        <v>103</v>
      </c>
      <c r="B807" s="248" t="s">
        <v>102</v>
      </c>
      <c r="C807" s="248" t="s">
        <v>143</v>
      </c>
      <c r="D807" s="248" t="s">
        <v>142</v>
      </c>
      <c r="E807" s="241" t="s">
        <v>13</v>
      </c>
      <c r="F807" s="249" t="str">
        <f t="shared" si="176"/>
        <v>FCTYF_PIN_PBFX</v>
      </c>
      <c r="G807" s="249" t="str">
        <f t="shared" si="177"/>
        <v>FCTYF_PIN_PbFx_Bouleau à papier</v>
      </c>
      <c r="H807" s="253">
        <f>IF(ISERROR(_xll.Woodstock.Analyst.Xcel.UDFs.GetIndicatorValue("OVOLBOPREC", "5 Famille de courbes="&amp;$F807&amp;";", _xll.Woodstock.Analyst.Xcel.UDFs.GetModelFilename(), _xll.Woodstock.Analyst.Xcel.UDFs.GetScenarioIndex(),"2"))/5,0,_xll.Woodstock.Analyst.Xcel.UDFs.GetIndicatorValue("OVOLBOPREC", "5 Famille de courbes="&amp;$F807&amp;";", _xll.Woodstock.Analyst.Xcel.UDFs.GetModelFilename(), _xll.Woodstock.Analyst.Xcel.UDFs.GetScenarioIndex(),"2"))/5</f>
        <v>0</v>
      </c>
      <c r="I807" s="253">
        <f>IF(ISERROR(_xll.Woodstock.Analyst.Xcel.UDFs.GetIndicatorValue("OVOLBOPREC", "5 Famille de courbes="&amp;$F807&amp;";", _xll.Woodstock.Analyst.Xcel.UDFs.GetModelFilename(), _xll.Woodstock.Analyst.Xcel.UDFs.GetScenarioIndex(),"3"))/5,0,_xll.Woodstock.Analyst.Xcel.UDFs.GetIndicatorValue("OVOLBOPREC", "5 Famille de courbes="&amp;$F807&amp;";", _xll.Woodstock.Analyst.Xcel.UDFs.GetModelFilename(), _xll.Woodstock.Analyst.Xcel.UDFs.GetScenarioIndex(),"3"))/5</f>
        <v>0</v>
      </c>
      <c r="J807" s="253">
        <f>IF(ISERROR(_xll.Woodstock.Analyst.Xcel.UDFs.GetIndicatorValue("OVOLBOPREC", "5 Famille de courbes="&amp;$F807&amp;";", _xll.Woodstock.Analyst.Xcel.UDFs.GetModelFilename(), _xll.Woodstock.Analyst.Xcel.UDFs.GetScenarioIndex(),"4"))/5,0,_xll.Woodstock.Analyst.Xcel.UDFs.GetIndicatorValue("OVOLBOPREC", "5 Famille de courbes="&amp;$F807&amp;";", _xll.Woodstock.Analyst.Xcel.UDFs.GetModelFilename(), _xll.Woodstock.Analyst.Xcel.UDFs.GetScenarioIndex(),"4"))/5</f>
        <v>0</v>
      </c>
      <c r="K807" s="253">
        <f>IF(ISERROR(_xll.Woodstock.Analyst.Xcel.UDFs.GetIndicatorValue("OVOLBOPREC", "5 Famille de courbes="&amp;$F807&amp;";", _xll.Woodstock.Analyst.Xcel.UDFs.GetModelFilename(), _xll.Woodstock.Analyst.Xcel.UDFs.GetScenarioIndex(),"5"))/5,0,_xll.Woodstock.Analyst.Xcel.UDFs.GetIndicatorValue("OVOLBOPREC", "5 Famille de courbes="&amp;$F807&amp;";", _xll.Woodstock.Analyst.Xcel.UDFs.GetModelFilename(), _xll.Woodstock.Analyst.Xcel.UDFs.GetScenarioIndex(),"5"))/5</f>
        <v>0</v>
      </c>
      <c r="L807" s="253">
        <f>IF(ISERROR(_xll.Woodstock.Analyst.Xcel.UDFs.GetIndicatorValue("OVOLBOPREC", "5 Famille de courbes="&amp;$F807&amp;";", _xll.Woodstock.Analyst.Xcel.UDFs.GetModelFilename(), _xll.Woodstock.Analyst.Xcel.UDFs.GetScenarioIndex(),"6"))/5,0,_xll.Woodstock.Analyst.Xcel.UDFs.GetIndicatorValue("OVOLBOPREC", "5 Famille de courbes="&amp;$F807&amp;";", _xll.Woodstock.Analyst.Xcel.UDFs.GetModelFilename(), _xll.Woodstock.Analyst.Xcel.UDFs.GetScenarioIndex(),"6"))/5</f>
        <v>0</v>
      </c>
      <c r="M807" s="253">
        <f>IF(ISERROR(_xll.Woodstock.Analyst.Xcel.UDFs.GetIndicatorValueAverage("OVOLBOPREC", "5 Famille de courbes="&amp;$F807&amp;";", _xll.Woodstock.Analyst.Xcel.UDFs.GetModelFilename(), _xll.Woodstock.Analyst.Xcel.UDFs.GetScenarioIndex(),"2", "6"))/5,0,_xll.Woodstock.Analyst.Xcel.UDFs.GetIndicatorValueAverage("OVOLBOPREC", "5 Famille de courbes="&amp;$F807&amp;";", _xll.Woodstock.Analyst.Xcel.UDFs.GetModelFilename(), _xll.Woodstock.Analyst.Xcel.UDFs.GetScenarioIndex(),"2", "6"))/5</f>
        <v>0</v>
      </c>
      <c r="N807" s="437">
        <f t="shared" si="178"/>
        <v>0</v>
      </c>
      <c r="O807" s="241" t="b">
        <f t="shared" si="179"/>
        <v>1</v>
      </c>
    </row>
    <row r="808" spans="1:15" x14ac:dyDescent="0.25">
      <c r="A808" s="248" t="s">
        <v>103</v>
      </c>
      <c r="B808" s="248" t="s">
        <v>102</v>
      </c>
      <c r="C808" s="248" t="s">
        <v>143</v>
      </c>
      <c r="D808" s="248" t="s">
        <v>142</v>
      </c>
      <c r="E808" s="241" t="s">
        <v>14</v>
      </c>
      <c r="F808" s="249" t="str">
        <f t="shared" si="176"/>
        <v>FCTYF_PIN_PBFX</v>
      </c>
      <c r="G808" s="249" t="str">
        <f t="shared" si="177"/>
        <v>FCTYF_PIN_PbFx_Peupliers</v>
      </c>
      <c r="H808" s="253">
        <f>IF(ISERROR(_xll.Woodstock.Analyst.Xcel.UDFs.GetIndicatorValue("OVOLGPEUREC", "5 Famille de courbes="&amp;$F808&amp;";", _xll.Woodstock.Analyst.Xcel.UDFs.GetModelFilename(), _xll.Woodstock.Analyst.Xcel.UDFs.GetScenarioIndex(),"2"))/5,0,_xll.Woodstock.Analyst.Xcel.UDFs.GetIndicatorValue("OVOLGPEUREC", "5 Famille de courbes="&amp;$F808&amp;";", _xll.Woodstock.Analyst.Xcel.UDFs.GetModelFilename(), _xll.Woodstock.Analyst.Xcel.UDFs.GetScenarioIndex(),"2"))/5</f>
        <v>0</v>
      </c>
      <c r="I808" s="253">
        <f>IF(ISERROR(_xll.Woodstock.Analyst.Xcel.UDFs.GetIndicatorValue("OVOLGPEUREC", "5 Famille de courbes="&amp;$F808&amp;";", _xll.Woodstock.Analyst.Xcel.UDFs.GetModelFilename(), _xll.Woodstock.Analyst.Xcel.UDFs.GetScenarioIndex(),"3"))/5,0,_xll.Woodstock.Analyst.Xcel.UDFs.GetIndicatorValue("OVOLGPEUREC", "5 Famille de courbes="&amp;$F808&amp;";", _xll.Woodstock.Analyst.Xcel.UDFs.GetModelFilename(), _xll.Woodstock.Analyst.Xcel.UDFs.GetScenarioIndex(),"3"))/5</f>
        <v>0</v>
      </c>
      <c r="J808" s="253">
        <f>IF(ISERROR(_xll.Woodstock.Analyst.Xcel.UDFs.GetIndicatorValue("OVOLGPEUREC", "5 Famille de courbes="&amp;$F808&amp;";", _xll.Woodstock.Analyst.Xcel.UDFs.GetModelFilename(), _xll.Woodstock.Analyst.Xcel.UDFs.GetScenarioIndex(),"4"))/5,0,_xll.Woodstock.Analyst.Xcel.UDFs.GetIndicatorValue("OVOLGPEUREC", "5 Famille de courbes="&amp;$F808&amp;";", _xll.Woodstock.Analyst.Xcel.UDFs.GetModelFilename(), _xll.Woodstock.Analyst.Xcel.UDFs.GetScenarioIndex(),"4"))/5</f>
        <v>0</v>
      </c>
      <c r="K808" s="253">
        <f>IF(ISERROR(_xll.Woodstock.Analyst.Xcel.UDFs.GetIndicatorValue("OVOLGPEUREC", "5 Famille de courbes="&amp;$F808&amp;";", _xll.Woodstock.Analyst.Xcel.UDFs.GetModelFilename(), _xll.Woodstock.Analyst.Xcel.UDFs.GetScenarioIndex(),"5"))/5,0,_xll.Woodstock.Analyst.Xcel.UDFs.GetIndicatorValue("OVOLGPEUREC", "5 Famille de courbes="&amp;$F808&amp;";", _xll.Woodstock.Analyst.Xcel.UDFs.GetModelFilename(), _xll.Woodstock.Analyst.Xcel.UDFs.GetScenarioIndex(),"5"))/5</f>
        <v>0</v>
      </c>
      <c r="L808" s="253">
        <f>IF(ISERROR(_xll.Woodstock.Analyst.Xcel.UDFs.GetIndicatorValue("OVOLGPEUREC", "5 Famille de courbes="&amp;$F808&amp;";", _xll.Woodstock.Analyst.Xcel.UDFs.GetModelFilename(), _xll.Woodstock.Analyst.Xcel.UDFs.GetScenarioIndex(),"6"))/5,0,_xll.Woodstock.Analyst.Xcel.UDFs.GetIndicatorValue("OVOLGPEUREC", "5 Famille de courbes="&amp;$F808&amp;";", _xll.Woodstock.Analyst.Xcel.UDFs.GetModelFilename(), _xll.Woodstock.Analyst.Xcel.UDFs.GetScenarioIndex(),"6"))/5</f>
        <v>0</v>
      </c>
      <c r="M808" s="253">
        <f>IF(ISERROR(_xll.Woodstock.Analyst.Xcel.UDFs.GetIndicatorValueAverage("OVOLGPEUREC", "5 Famille de courbes="&amp;$F808&amp;";", _xll.Woodstock.Analyst.Xcel.UDFs.GetModelFilename(), _xll.Woodstock.Analyst.Xcel.UDFs.GetScenarioIndex(),"2", "6"))/5,0,_xll.Woodstock.Analyst.Xcel.UDFs.GetIndicatorValueAverage("OVOLGPEUREC", "5 Famille de courbes="&amp;$F808&amp;";", _xll.Woodstock.Analyst.Xcel.UDFs.GetModelFilename(), _xll.Woodstock.Analyst.Xcel.UDFs.GetScenarioIndex(),"2", "6"))/5</f>
        <v>0</v>
      </c>
      <c r="N808" s="437">
        <f t="shared" si="178"/>
        <v>0</v>
      </c>
      <c r="O808" s="241" t="b">
        <f t="shared" si="179"/>
        <v>1</v>
      </c>
    </row>
    <row r="809" spans="1:15" x14ac:dyDescent="0.25">
      <c r="A809" s="248" t="s">
        <v>103</v>
      </c>
      <c r="B809" s="248" t="s">
        <v>102</v>
      </c>
      <c r="C809" s="248" t="s">
        <v>143</v>
      </c>
      <c r="D809" s="248" t="s">
        <v>142</v>
      </c>
      <c r="E809" s="241" t="s">
        <v>15</v>
      </c>
      <c r="F809" s="249" t="str">
        <f t="shared" si="176"/>
        <v>FCTYF_PIN_PBFX</v>
      </c>
      <c r="G809" s="249" t="str">
        <f t="shared" si="177"/>
        <v>FCTYF_PIN_PbFx_Érable rouge</v>
      </c>
      <c r="H809" s="253">
        <f>IF(ISERROR(_xll.Woodstock.Analyst.Xcel.UDFs.GetIndicatorValue("OVOLERRREC", "5 Famille de courbes="&amp;$F809&amp;";", _xll.Woodstock.Analyst.Xcel.UDFs.GetModelFilename(), _xll.Woodstock.Analyst.Xcel.UDFs.GetScenarioIndex(),"2"))/5,0,_xll.Woodstock.Analyst.Xcel.UDFs.GetIndicatorValue("OVOLERRREC", "5 Famille de courbes="&amp;$F809&amp;";", _xll.Woodstock.Analyst.Xcel.UDFs.GetModelFilename(), _xll.Woodstock.Analyst.Xcel.UDFs.GetScenarioIndex(),"2"))/5</f>
        <v>0</v>
      </c>
      <c r="I809" s="253">
        <f>IF(ISERROR(_xll.Woodstock.Analyst.Xcel.UDFs.GetIndicatorValue("OVOLERRREC", "5 Famille de courbes="&amp;$F809&amp;";", _xll.Woodstock.Analyst.Xcel.UDFs.GetModelFilename(), _xll.Woodstock.Analyst.Xcel.UDFs.GetScenarioIndex(),"3"))/5,0,_xll.Woodstock.Analyst.Xcel.UDFs.GetIndicatorValue("OVOLERRREC", "5 Famille de courbes="&amp;$F809&amp;";", _xll.Woodstock.Analyst.Xcel.UDFs.GetModelFilename(), _xll.Woodstock.Analyst.Xcel.UDFs.GetScenarioIndex(),"3"))/5</f>
        <v>0</v>
      </c>
      <c r="J809" s="253">
        <f>IF(ISERROR(_xll.Woodstock.Analyst.Xcel.UDFs.GetIndicatorValue("OVOLERRREC", "5 Famille de courbes="&amp;$F809&amp;";", _xll.Woodstock.Analyst.Xcel.UDFs.GetModelFilename(), _xll.Woodstock.Analyst.Xcel.UDFs.GetScenarioIndex(),"4"))/5,0,_xll.Woodstock.Analyst.Xcel.UDFs.GetIndicatorValue("OVOLERRREC", "5 Famille de courbes="&amp;$F809&amp;";", _xll.Woodstock.Analyst.Xcel.UDFs.GetModelFilename(), _xll.Woodstock.Analyst.Xcel.UDFs.GetScenarioIndex(),"4"))/5</f>
        <v>0</v>
      </c>
      <c r="K809" s="253">
        <f>IF(ISERROR(_xll.Woodstock.Analyst.Xcel.UDFs.GetIndicatorValue("OVOLERRREC", "5 Famille de courbes="&amp;$F809&amp;";", _xll.Woodstock.Analyst.Xcel.UDFs.GetModelFilename(), _xll.Woodstock.Analyst.Xcel.UDFs.GetScenarioIndex(),"5"))/5,0,_xll.Woodstock.Analyst.Xcel.UDFs.GetIndicatorValue("OVOLERRREC", "5 Famille de courbes="&amp;$F809&amp;";", _xll.Woodstock.Analyst.Xcel.UDFs.GetModelFilename(), _xll.Woodstock.Analyst.Xcel.UDFs.GetScenarioIndex(),"5"))/5</f>
        <v>0</v>
      </c>
      <c r="L809" s="253">
        <f>IF(ISERROR(_xll.Woodstock.Analyst.Xcel.UDFs.GetIndicatorValue("OVOLERRREC", "5 Famille de courbes="&amp;$F809&amp;";", _xll.Woodstock.Analyst.Xcel.UDFs.GetModelFilename(), _xll.Woodstock.Analyst.Xcel.UDFs.GetScenarioIndex(),"6"))/5,0,_xll.Woodstock.Analyst.Xcel.UDFs.GetIndicatorValue("OVOLERRREC", "5 Famille de courbes="&amp;$F809&amp;";", _xll.Woodstock.Analyst.Xcel.UDFs.GetModelFilename(), _xll.Woodstock.Analyst.Xcel.UDFs.GetScenarioIndex(),"6"))/5</f>
        <v>0</v>
      </c>
      <c r="M809" s="253">
        <f>IF(ISERROR(_xll.Woodstock.Analyst.Xcel.UDFs.GetIndicatorValueAverage("OVOLERRREC", "5 Famille de courbes="&amp;$F809&amp;";", _xll.Woodstock.Analyst.Xcel.UDFs.GetModelFilename(), _xll.Woodstock.Analyst.Xcel.UDFs.GetScenarioIndex(),"2", "6"))/5,0,_xll.Woodstock.Analyst.Xcel.UDFs.GetIndicatorValueAverage("OVOLERRREC", "5 Famille de courbes="&amp;$F809&amp;";", _xll.Woodstock.Analyst.Xcel.UDFs.GetModelFilename(), _xll.Woodstock.Analyst.Xcel.UDFs.GetScenarioIndex(),"2", "6"))/5</f>
        <v>0</v>
      </c>
      <c r="N809" s="437">
        <f t="shared" si="178"/>
        <v>0</v>
      </c>
      <c r="O809" s="241" t="b">
        <f t="shared" si="179"/>
        <v>1</v>
      </c>
    </row>
    <row r="810" spans="1:15" x14ac:dyDescent="0.25">
      <c r="A810" s="248" t="s">
        <v>103</v>
      </c>
      <c r="B810" s="248" t="s">
        <v>102</v>
      </c>
      <c r="C810" s="248" t="s">
        <v>143</v>
      </c>
      <c r="D810" s="248" t="s">
        <v>142</v>
      </c>
      <c r="E810" s="241" t="s">
        <v>17</v>
      </c>
      <c r="F810" s="249" t="str">
        <f t="shared" si="176"/>
        <v>FCTYF_PIN_PBFX</v>
      </c>
      <c r="G810" s="249" t="str">
        <f t="shared" si="177"/>
        <v>FCTYF_PIN_PbFx_Sous-total F. Intolérants</v>
      </c>
      <c r="H810" s="253">
        <f>IF(ISERROR(_xll.Woodstock.Analyst.Xcel.UDFs.GetIndicatorValue("OVOLGFIREC", "5 Famille de courbes="&amp;$F810&amp;";", _xll.Woodstock.Analyst.Xcel.UDFs.GetModelFilename(), _xll.Woodstock.Analyst.Xcel.UDFs.GetScenarioIndex(),"2"))/5,0,_xll.Woodstock.Analyst.Xcel.UDFs.GetIndicatorValue("OVOLGFIREC", "5 Famille de courbes="&amp;$F810&amp;";", _xll.Woodstock.Analyst.Xcel.UDFs.GetModelFilename(), _xll.Woodstock.Analyst.Xcel.UDFs.GetScenarioIndex(),"2"))/5</f>
        <v>0</v>
      </c>
      <c r="I810" s="253">
        <f>IF(ISERROR(_xll.Woodstock.Analyst.Xcel.UDFs.GetIndicatorValue("OVOLGFIREC", "5 Famille de courbes="&amp;$F810&amp;";", _xll.Woodstock.Analyst.Xcel.UDFs.GetModelFilename(), _xll.Woodstock.Analyst.Xcel.UDFs.GetScenarioIndex(),"3"))/5,0,_xll.Woodstock.Analyst.Xcel.UDFs.GetIndicatorValue("OVOLGFIREC", "5 Famille de courbes="&amp;$F810&amp;";", _xll.Woodstock.Analyst.Xcel.UDFs.GetModelFilename(), _xll.Woodstock.Analyst.Xcel.UDFs.GetScenarioIndex(),"3"))/5</f>
        <v>0</v>
      </c>
      <c r="J810" s="253">
        <f>IF(ISERROR(_xll.Woodstock.Analyst.Xcel.UDFs.GetIndicatorValue("OVOLGFIREC", "5 Famille de courbes="&amp;$F810&amp;";", _xll.Woodstock.Analyst.Xcel.UDFs.GetModelFilename(), _xll.Woodstock.Analyst.Xcel.UDFs.GetScenarioIndex(),"4"))/5,0,_xll.Woodstock.Analyst.Xcel.UDFs.GetIndicatorValue("OVOLGFIREC", "5 Famille de courbes="&amp;$F810&amp;";", _xll.Woodstock.Analyst.Xcel.UDFs.GetModelFilename(), _xll.Woodstock.Analyst.Xcel.UDFs.GetScenarioIndex(),"4"))/5</f>
        <v>0</v>
      </c>
      <c r="K810" s="253">
        <f>IF(ISERROR(_xll.Woodstock.Analyst.Xcel.UDFs.GetIndicatorValue("OVOLGFIREC", "5 Famille de courbes="&amp;$F810&amp;";", _xll.Woodstock.Analyst.Xcel.UDFs.GetModelFilename(), _xll.Woodstock.Analyst.Xcel.UDFs.GetScenarioIndex(),"5"))/5,0,_xll.Woodstock.Analyst.Xcel.UDFs.GetIndicatorValue("OVOLGFIREC", "5 Famille de courbes="&amp;$F810&amp;";", _xll.Woodstock.Analyst.Xcel.UDFs.GetModelFilename(), _xll.Woodstock.Analyst.Xcel.UDFs.GetScenarioIndex(),"5"))/5</f>
        <v>0</v>
      </c>
      <c r="L810" s="253">
        <f>IF(ISERROR(_xll.Woodstock.Analyst.Xcel.UDFs.GetIndicatorValue("OVOLGFIREC", "5 Famille de courbes="&amp;$F810&amp;";", _xll.Woodstock.Analyst.Xcel.UDFs.GetModelFilename(), _xll.Woodstock.Analyst.Xcel.UDFs.GetScenarioIndex(),"6"))/5,0,_xll.Woodstock.Analyst.Xcel.UDFs.GetIndicatorValue("OVOLGFIREC", "5 Famille de courbes="&amp;$F810&amp;";", _xll.Woodstock.Analyst.Xcel.UDFs.GetModelFilename(), _xll.Woodstock.Analyst.Xcel.UDFs.GetScenarioIndex(),"6"))/5</f>
        <v>0</v>
      </c>
      <c r="M810" s="253">
        <f>IF(ISERROR(_xll.Woodstock.Analyst.Xcel.UDFs.GetIndicatorValueAverage("OVOLGFIREC", "5 Famille de courbes="&amp;$F810&amp;";", _xll.Woodstock.Analyst.Xcel.UDFs.GetModelFilename(), _xll.Woodstock.Analyst.Xcel.UDFs.GetScenarioIndex(),"2", "6"))/5,0,_xll.Woodstock.Analyst.Xcel.UDFs.GetIndicatorValueAverage("OVOLGFIREC", "5 Famille de courbes="&amp;$F810&amp;";", _xll.Woodstock.Analyst.Xcel.UDFs.GetModelFilename(), _xll.Woodstock.Analyst.Xcel.UDFs.GetScenarioIndex(),"2", "6"))/5</f>
        <v>0</v>
      </c>
      <c r="N810" s="437">
        <f t="shared" si="178"/>
        <v>0</v>
      </c>
      <c r="O810" s="241" t="b">
        <f t="shared" si="179"/>
        <v>1</v>
      </c>
    </row>
    <row r="811" spans="1:15" x14ac:dyDescent="0.25">
      <c r="A811" s="248" t="s">
        <v>103</v>
      </c>
      <c r="B811" s="248" t="s">
        <v>102</v>
      </c>
      <c r="C811" s="248" t="s">
        <v>143</v>
      </c>
      <c r="D811" s="248" t="s">
        <v>142</v>
      </c>
      <c r="E811" s="241" t="s">
        <v>18</v>
      </c>
      <c r="F811" s="249" t="str">
        <f t="shared" si="176"/>
        <v>FCTYF_PIN_PBFX</v>
      </c>
      <c r="G811" s="249" t="str">
        <f t="shared" si="177"/>
        <v>FCTYF_PIN_PbFx_Bouleau jaune</v>
      </c>
      <c r="H811" s="253">
        <f>IF(ISERROR(_xll.Woodstock.Analyst.Xcel.UDFs.GetIndicatorValue("OVOLBOJREC", "5 Famille de courbes="&amp;$F811&amp;";", _xll.Woodstock.Analyst.Xcel.UDFs.GetModelFilename(), _xll.Woodstock.Analyst.Xcel.UDFs.GetScenarioIndex(),"2"))/5,0,_xll.Woodstock.Analyst.Xcel.UDFs.GetIndicatorValue("OVOLBOJREC", "5 Famille de courbes="&amp;$F811&amp;";", _xll.Woodstock.Analyst.Xcel.UDFs.GetModelFilename(), _xll.Woodstock.Analyst.Xcel.UDFs.GetScenarioIndex(),"2"))/5</f>
        <v>0</v>
      </c>
      <c r="I811" s="253">
        <f>IF(ISERROR(_xll.Woodstock.Analyst.Xcel.UDFs.GetIndicatorValue("OVOLBOJREC", "5 Famille de courbes="&amp;$F811&amp;";", _xll.Woodstock.Analyst.Xcel.UDFs.GetModelFilename(), _xll.Woodstock.Analyst.Xcel.UDFs.GetScenarioIndex(),"3"))/5,0,_xll.Woodstock.Analyst.Xcel.UDFs.GetIndicatorValue("OVOLBOJREC", "5 Famille de courbes="&amp;$F811&amp;";", _xll.Woodstock.Analyst.Xcel.UDFs.GetModelFilename(), _xll.Woodstock.Analyst.Xcel.UDFs.GetScenarioIndex(),"3"))/5</f>
        <v>0</v>
      </c>
      <c r="J811" s="253">
        <f>IF(ISERROR(_xll.Woodstock.Analyst.Xcel.UDFs.GetIndicatorValue("OVOLBOJREC", "5 Famille de courbes="&amp;$F811&amp;";", _xll.Woodstock.Analyst.Xcel.UDFs.GetModelFilename(), _xll.Woodstock.Analyst.Xcel.UDFs.GetScenarioIndex(),"4"))/5,0,_xll.Woodstock.Analyst.Xcel.UDFs.GetIndicatorValue("OVOLBOJREC", "5 Famille de courbes="&amp;$F811&amp;";", _xll.Woodstock.Analyst.Xcel.UDFs.GetModelFilename(), _xll.Woodstock.Analyst.Xcel.UDFs.GetScenarioIndex(),"4"))/5</f>
        <v>0</v>
      </c>
      <c r="K811" s="253">
        <f>IF(ISERROR(_xll.Woodstock.Analyst.Xcel.UDFs.GetIndicatorValue("OVOLBOJREC", "5 Famille de courbes="&amp;$F811&amp;";", _xll.Woodstock.Analyst.Xcel.UDFs.GetModelFilename(), _xll.Woodstock.Analyst.Xcel.UDFs.GetScenarioIndex(),"5"))/5,0,_xll.Woodstock.Analyst.Xcel.UDFs.GetIndicatorValue("OVOLBOJREC", "5 Famille de courbes="&amp;$F811&amp;";", _xll.Woodstock.Analyst.Xcel.UDFs.GetModelFilename(), _xll.Woodstock.Analyst.Xcel.UDFs.GetScenarioIndex(),"5"))/5</f>
        <v>0</v>
      </c>
      <c r="L811" s="253">
        <f>IF(ISERROR(_xll.Woodstock.Analyst.Xcel.UDFs.GetIndicatorValue("OVOLBOJREC", "5 Famille de courbes="&amp;$F811&amp;";", _xll.Woodstock.Analyst.Xcel.UDFs.GetModelFilename(), _xll.Woodstock.Analyst.Xcel.UDFs.GetScenarioIndex(),"6"))/5,0,_xll.Woodstock.Analyst.Xcel.UDFs.GetIndicatorValue("OVOLBOJREC", "5 Famille de courbes="&amp;$F811&amp;";", _xll.Woodstock.Analyst.Xcel.UDFs.GetModelFilename(), _xll.Woodstock.Analyst.Xcel.UDFs.GetScenarioIndex(),"6"))/5</f>
        <v>0</v>
      </c>
      <c r="M811" s="253">
        <f>IF(ISERROR(_xll.Woodstock.Analyst.Xcel.UDFs.GetIndicatorValueAverage("OVOLBOJREC", "5 Famille de courbes="&amp;$F811&amp;";", _xll.Woodstock.Analyst.Xcel.UDFs.GetModelFilename(), _xll.Woodstock.Analyst.Xcel.UDFs.GetScenarioIndex(),"2", "6"))/5,0,_xll.Woodstock.Analyst.Xcel.UDFs.GetIndicatorValueAverage("OVOLBOJREC", "5 Famille de courbes="&amp;$F811&amp;";", _xll.Woodstock.Analyst.Xcel.UDFs.GetModelFilename(), _xll.Woodstock.Analyst.Xcel.UDFs.GetScenarioIndex(),"2", "6"))/5</f>
        <v>0</v>
      </c>
      <c r="N811" s="437">
        <f t="shared" si="178"/>
        <v>0</v>
      </c>
      <c r="O811" s="241" t="b">
        <f t="shared" si="179"/>
        <v>1</v>
      </c>
    </row>
    <row r="812" spans="1:15" x14ac:dyDescent="0.25">
      <c r="A812" s="248" t="s">
        <v>103</v>
      </c>
      <c r="B812" s="248" t="s">
        <v>102</v>
      </c>
      <c r="C812" s="248" t="s">
        <v>143</v>
      </c>
      <c r="D812" s="248" t="s">
        <v>142</v>
      </c>
      <c r="E812" s="241" t="s">
        <v>19</v>
      </c>
      <c r="F812" s="249" t="str">
        <f t="shared" si="176"/>
        <v>FCTYF_PIN_PBFX</v>
      </c>
      <c r="G812" s="249" t="str">
        <f t="shared" si="177"/>
        <v>FCTYF_PIN_PbFx_Érable à sucre</v>
      </c>
      <c r="H812" s="253">
        <f>IF(ISERROR(_xll.Woodstock.Analyst.Xcel.UDFs.GetIndicatorValue("OVOLERSREC", "5 Famille de courbes="&amp;$F812&amp;";", _xll.Woodstock.Analyst.Xcel.UDFs.GetModelFilename(), _xll.Woodstock.Analyst.Xcel.UDFs.GetScenarioIndex(),"2"))/5,0,_xll.Woodstock.Analyst.Xcel.UDFs.GetIndicatorValue("OVOLERSREC", "5 Famille de courbes="&amp;$F812&amp;";", _xll.Woodstock.Analyst.Xcel.UDFs.GetModelFilename(), _xll.Woodstock.Analyst.Xcel.UDFs.GetScenarioIndex(),"2"))/5</f>
        <v>0</v>
      </c>
      <c r="I812" s="253">
        <f>IF(ISERROR(_xll.Woodstock.Analyst.Xcel.UDFs.GetIndicatorValue("OVOLERSREC", "5 Famille de courbes="&amp;$F812&amp;";", _xll.Woodstock.Analyst.Xcel.UDFs.GetModelFilename(), _xll.Woodstock.Analyst.Xcel.UDFs.GetScenarioIndex(),"3"))/5,0,_xll.Woodstock.Analyst.Xcel.UDFs.GetIndicatorValue("OVOLERSREC", "5 Famille de courbes="&amp;$F812&amp;";", _xll.Woodstock.Analyst.Xcel.UDFs.GetModelFilename(), _xll.Woodstock.Analyst.Xcel.UDFs.GetScenarioIndex(),"3"))/5</f>
        <v>0</v>
      </c>
      <c r="J812" s="253">
        <f>IF(ISERROR(_xll.Woodstock.Analyst.Xcel.UDFs.GetIndicatorValue("OVOLERSREC", "5 Famille de courbes="&amp;$F812&amp;";", _xll.Woodstock.Analyst.Xcel.UDFs.GetModelFilename(), _xll.Woodstock.Analyst.Xcel.UDFs.GetScenarioIndex(),"4"))/5,0,_xll.Woodstock.Analyst.Xcel.UDFs.GetIndicatorValue("OVOLERSREC", "5 Famille de courbes="&amp;$F812&amp;";", _xll.Woodstock.Analyst.Xcel.UDFs.GetModelFilename(), _xll.Woodstock.Analyst.Xcel.UDFs.GetScenarioIndex(),"4"))/5</f>
        <v>0</v>
      </c>
      <c r="K812" s="253">
        <f>IF(ISERROR(_xll.Woodstock.Analyst.Xcel.UDFs.GetIndicatorValue("OVOLERSREC", "5 Famille de courbes="&amp;$F812&amp;";", _xll.Woodstock.Analyst.Xcel.UDFs.GetModelFilename(), _xll.Woodstock.Analyst.Xcel.UDFs.GetScenarioIndex(),"5"))/5,0,_xll.Woodstock.Analyst.Xcel.UDFs.GetIndicatorValue("OVOLERSREC", "5 Famille de courbes="&amp;$F812&amp;";", _xll.Woodstock.Analyst.Xcel.UDFs.GetModelFilename(), _xll.Woodstock.Analyst.Xcel.UDFs.GetScenarioIndex(),"5"))/5</f>
        <v>0</v>
      </c>
      <c r="L812" s="253">
        <f>IF(ISERROR(_xll.Woodstock.Analyst.Xcel.UDFs.GetIndicatorValue("OVOLERSREC", "5 Famille de courbes="&amp;$F812&amp;";", _xll.Woodstock.Analyst.Xcel.UDFs.GetModelFilename(), _xll.Woodstock.Analyst.Xcel.UDFs.GetScenarioIndex(),"6"))/5,0,_xll.Woodstock.Analyst.Xcel.UDFs.GetIndicatorValue("OVOLERSREC", "5 Famille de courbes="&amp;$F812&amp;";", _xll.Woodstock.Analyst.Xcel.UDFs.GetModelFilename(), _xll.Woodstock.Analyst.Xcel.UDFs.GetScenarioIndex(),"6"))/5</f>
        <v>0</v>
      </c>
      <c r="M812" s="253">
        <f>IF(ISERROR(_xll.Woodstock.Analyst.Xcel.UDFs.GetIndicatorValueAverage("OVOLERSREC", "5 Famille de courbes="&amp;$F812&amp;";", _xll.Woodstock.Analyst.Xcel.UDFs.GetModelFilename(), _xll.Woodstock.Analyst.Xcel.UDFs.GetScenarioIndex(),"2", "6"))/5,0,_xll.Woodstock.Analyst.Xcel.UDFs.GetIndicatorValueAverage("OVOLERSREC", "5 Famille de courbes="&amp;$F812&amp;";", _xll.Woodstock.Analyst.Xcel.UDFs.GetModelFilename(), _xll.Woodstock.Analyst.Xcel.UDFs.GetScenarioIndex(),"2", "6"))/5</f>
        <v>0</v>
      </c>
      <c r="N812" s="437">
        <f t="shared" si="178"/>
        <v>0</v>
      </c>
      <c r="O812" s="241" t="b">
        <f t="shared" si="179"/>
        <v>1</v>
      </c>
    </row>
    <row r="813" spans="1:15" x14ac:dyDescent="0.25">
      <c r="A813" s="248" t="s">
        <v>103</v>
      </c>
      <c r="B813" s="248" t="s">
        <v>102</v>
      </c>
      <c r="C813" s="248" t="s">
        <v>143</v>
      </c>
      <c r="D813" s="248" t="s">
        <v>142</v>
      </c>
      <c r="E813" s="241" t="s">
        <v>21</v>
      </c>
      <c r="F813" s="249" t="str">
        <f t="shared" si="176"/>
        <v>FCTYF_PIN_PBFX</v>
      </c>
      <c r="G813" s="249" t="str">
        <f t="shared" si="177"/>
        <v>FCTYF_PIN_PbFx_Sous-total F. Tolérants</v>
      </c>
      <c r="H813" s="253">
        <f>IF(ISERROR(_xll.Woodstock.Analyst.Xcel.UDFs.GetIndicatorValue("OVOLGFTREC", "5 Famille de courbes="&amp;$F813&amp;";", _xll.Woodstock.Analyst.Xcel.UDFs.GetModelFilename(), _xll.Woodstock.Analyst.Xcel.UDFs.GetScenarioIndex(),"2"))/5,0,_xll.Woodstock.Analyst.Xcel.UDFs.GetIndicatorValue("OVOLGFTREC", "5 Famille de courbes="&amp;$F813&amp;";", _xll.Woodstock.Analyst.Xcel.UDFs.GetModelFilename(), _xll.Woodstock.Analyst.Xcel.UDFs.GetScenarioIndex(),"2"))/5</f>
        <v>0</v>
      </c>
      <c r="I813" s="253">
        <f>IF(ISERROR(_xll.Woodstock.Analyst.Xcel.UDFs.GetIndicatorValue("OVOLGFTREC", "5 Famille de courbes="&amp;$F813&amp;";", _xll.Woodstock.Analyst.Xcel.UDFs.GetModelFilename(), _xll.Woodstock.Analyst.Xcel.UDFs.GetScenarioIndex(),"3"))/5,0,_xll.Woodstock.Analyst.Xcel.UDFs.GetIndicatorValue("OVOLGFTREC", "5 Famille de courbes="&amp;$F813&amp;";", _xll.Woodstock.Analyst.Xcel.UDFs.GetModelFilename(), _xll.Woodstock.Analyst.Xcel.UDFs.GetScenarioIndex(),"3"))/5</f>
        <v>0</v>
      </c>
      <c r="J813" s="253">
        <f>IF(ISERROR(_xll.Woodstock.Analyst.Xcel.UDFs.GetIndicatorValue("OVOLGFTREC", "5 Famille de courbes="&amp;$F813&amp;";", _xll.Woodstock.Analyst.Xcel.UDFs.GetModelFilename(), _xll.Woodstock.Analyst.Xcel.UDFs.GetScenarioIndex(),"4"))/5,0,_xll.Woodstock.Analyst.Xcel.UDFs.GetIndicatorValue("OVOLGFTREC", "5 Famille de courbes="&amp;$F813&amp;";", _xll.Woodstock.Analyst.Xcel.UDFs.GetModelFilename(), _xll.Woodstock.Analyst.Xcel.UDFs.GetScenarioIndex(),"4"))/5</f>
        <v>0</v>
      </c>
      <c r="K813" s="253">
        <f>IF(ISERROR(_xll.Woodstock.Analyst.Xcel.UDFs.GetIndicatorValue("OVOLGFTREC", "5 Famille de courbes="&amp;$F813&amp;";", _xll.Woodstock.Analyst.Xcel.UDFs.GetModelFilename(), _xll.Woodstock.Analyst.Xcel.UDFs.GetScenarioIndex(),"5"))/5,0,_xll.Woodstock.Analyst.Xcel.UDFs.GetIndicatorValue("OVOLGFTREC", "5 Famille de courbes="&amp;$F813&amp;";", _xll.Woodstock.Analyst.Xcel.UDFs.GetModelFilename(), _xll.Woodstock.Analyst.Xcel.UDFs.GetScenarioIndex(),"5"))/5</f>
        <v>0</v>
      </c>
      <c r="L813" s="253">
        <f>IF(ISERROR(_xll.Woodstock.Analyst.Xcel.UDFs.GetIndicatorValue("OVOLGFTREC", "5 Famille de courbes="&amp;$F813&amp;";", _xll.Woodstock.Analyst.Xcel.UDFs.GetModelFilename(), _xll.Woodstock.Analyst.Xcel.UDFs.GetScenarioIndex(),"6"))/5,0,_xll.Woodstock.Analyst.Xcel.UDFs.GetIndicatorValue("OVOLGFTREC", "5 Famille de courbes="&amp;$F813&amp;";", _xll.Woodstock.Analyst.Xcel.UDFs.GetModelFilename(), _xll.Woodstock.Analyst.Xcel.UDFs.GetScenarioIndex(),"6"))/5</f>
        <v>0</v>
      </c>
      <c r="M813" s="253">
        <f>IF(ISERROR(_xll.Woodstock.Analyst.Xcel.UDFs.GetIndicatorValueAverage("OVOLGFTREC", "5 Famille de courbes="&amp;$F813&amp;";", _xll.Woodstock.Analyst.Xcel.UDFs.GetModelFilename(), _xll.Woodstock.Analyst.Xcel.UDFs.GetScenarioIndex(),"2", "6"))/5,0,_xll.Woodstock.Analyst.Xcel.UDFs.GetIndicatorValueAverage("OVOLGFTREC", "5 Famille de courbes="&amp;$F813&amp;";", _xll.Woodstock.Analyst.Xcel.UDFs.GetModelFilename(), _xll.Woodstock.Analyst.Xcel.UDFs.GetScenarioIndex(),"2", "6"))/5</f>
        <v>0</v>
      </c>
      <c r="N813" s="437">
        <f t="shared" si="178"/>
        <v>0</v>
      </c>
      <c r="O813" s="241" t="b">
        <f t="shared" si="179"/>
        <v>1</v>
      </c>
    </row>
    <row r="814" spans="1:15" x14ac:dyDescent="0.25">
      <c r="A814" s="248" t="s">
        <v>103</v>
      </c>
      <c r="B814" s="248" t="s">
        <v>102</v>
      </c>
      <c r="C814" s="248" t="s">
        <v>143</v>
      </c>
      <c r="D814" s="248" t="s">
        <v>142</v>
      </c>
      <c r="E814" s="241" t="s">
        <v>39</v>
      </c>
      <c r="F814" s="249" t="str">
        <f t="shared" si="176"/>
        <v>FCTYF_PIN_PBFX</v>
      </c>
      <c r="G814" s="249" t="str">
        <f t="shared" si="177"/>
        <v>FCTYF_PIN_PbFx_Total Résineux &amp; Feuillus</v>
      </c>
      <c r="H814" s="253">
        <f>IF(ISERROR(_xll.Woodstock.Analyst.Xcel.UDFs.GetIndicatorValue("OVOLTOTREC", "5 Famille de courbes="&amp;$F814&amp;";", _xll.Woodstock.Analyst.Xcel.UDFs.GetModelFilename(), _xll.Woodstock.Analyst.Xcel.UDFs.GetScenarioIndex(),"2"))/5,0,_xll.Woodstock.Analyst.Xcel.UDFs.GetIndicatorValue("OVOLTOTREC", "5 Famille de courbes="&amp;$F814&amp;";", _xll.Woodstock.Analyst.Xcel.UDFs.GetModelFilename(), _xll.Woodstock.Analyst.Xcel.UDFs.GetScenarioIndex(),"2"))/5</f>
        <v>0</v>
      </c>
      <c r="I814" s="253">
        <f>IF(ISERROR(_xll.Woodstock.Analyst.Xcel.UDFs.GetIndicatorValue("OVOLTOTREC", "5 Famille de courbes="&amp;$F814&amp;";", _xll.Woodstock.Analyst.Xcel.UDFs.GetModelFilename(), _xll.Woodstock.Analyst.Xcel.UDFs.GetScenarioIndex(),"3"))/5,0,_xll.Woodstock.Analyst.Xcel.UDFs.GetIndicatorValue("OVOLTOTREC", "5 Famille de courbes="&amp;$F814&amp;";", _xll.Woodstock.Analyst.Xcel.UDFs.GetModelFilename(), _xll.Woodstock.Analyst.Xcel.UDFs.GetScenarioIndex(),"3"))/5</f>
        <v>0</v>
      </c>
      <c r="J814" s="253">
        <f>IF(ISERROR(_xll.Woodstock.Analyst.Xcel.UDFs.GetIndicatorValue("OVOLTOTREC", "5 Famille de courbes="&amp;$F814&amp;";", _xll.Woodstock.Analyst.Xcel.UDFs.GetModelFilename(), _xll.Woodstock.Analyst.Xcel.UDFs.GetScenarioIndex(),"4"))/5,0,_xll.Woodstock.Analyst.Xcel.UDFs.GetIndicatorValue("OVOLTOTREC", "5 Famille de courbes="&amp;$F814&amp;";", _xll.Woodstock.Analyst.Xcel.UDFs.GetModelFilename(), _xll.Woodstock.Analyst.Xcel.UDFs.GetScenarioIndex(),"4"))/5</f>
        <v>0</v>
      </c>
      <c r="K814" s="253">
        <f>IF(ISERROR(_xll.Woodstock.Analyst.Xcel.UDFs.GetIndicatorValue("OVOLTOTREC", "5 Famille de courbes="&amp;$F814&amp;";", _xll.Woodstock.Analyst.Xcel.UDFs.GetModelFilename(), _xll.Woodstock.Analyst.Xcel.UDFs.GetScenarioIndex(),"5"))/5,0,_xll.Woodstock.Analyst.Xcel.UDFs.GetIndicatorValue("OVOLTOTREC", "5 Famille de courbes="&amp;$F814&amp;";", _xll.Woodstock.Analyst.Xcel.UDFs.GetModelFilename(), _xll.Woodstock.Analyst.Xcel.UDFs.GetScenarioIndex(),"5"))/5</f>
        <v>0</v>
      </c>
      <c r="L814" s="253">
        <f>IF(ISERROR(_xll.Woodstock.Analyst.Xcel.UDFs.GetIndicatorValue("OVOLTOTREC", "5 Famille de courbes="&amp;$F814&amp;";", _xll.Woodstock.Analyst.Xcel.UDFs.GetModelFilename(), _xll.Woodstock.Analyst.Xcel.UDFs.GetScenarioIndex(),"6"))/5,0,_xll.Woodstock.Analyst.Xcel.UDFs.GetIndicatorValue("OVOLTOTREC", "5 Famille de courbes="&amp;$F814&amp;";", _xll.Woodstock.Analyst.Xcel.UDFs.GetModelFilename(), _xll.Woodstock.Analyst.Xcel.UDFs.GetScenarioIndex(),"6"))/5</f>
        <v>0</v>
      </c>
      <c r="M814" s="253">
        <f>IF(ISERROR(_xll.Woodstock.Analyst.Xcel.UDFs.GetIndicatorValueAverage("OVOLTOTREC", "5 Famille de courbes="&amp;$F814&amp;";", _xll.Woodstock.Analyst.Xcel.UDFs.GetModelFilename(), _xll.Woodstock.Analyst.Xcel.UDFs.GetScenarioIndex(),"2", "6"))/5,0,_xll.Woodstock.Analyst.Xcel.UDFs.GetIndicatorValueAverage("OVOLTOTREC", "5 Famille de courbes="&amp;$F814&amp;";", _xll.Woodstock.Analyst.Xcel.UDFs.GetModelFilename(), _xll.Woodstock.Analyst.Xcel.UDFs.GetScenarioIndex(),"2", "6"))/5</f>
        <v>0</v>
      </c>
      <c r="N814" s="437">
        <f t="shared" si="178"/>
        <v>0</v>
      </c>
      <c r="O814" s="241" t="b">
        <f t="shared" si="179"/>
        <v>1</v>
      </c>
    </row>
    <row r="815" spans="1:15" x14ac:dyDescent="0.25">
      <c r="A815" s="248"/>
      <c r="B815" s="248"/>
      <c r="C815" s="248"/>
      <c r="D815" s="248"/>
      <c r="E815" s="241"/>
      <c r="F815" s="241"/>
      <c r="G815" s="241"/>
      <c r="H815" s="241"/>
      <c r="I815" s="241"/>
      <c r="J815" s="241"/>
      <c r="K815" s="241"/>
      <c r="L815" s="241"/>
      <c r="M815" s="241"/>
      <c r="N815" s="355"/>
      <c r="O815" s="241"/>
    </row>
    <row r="816" spans="1:15" x14ac:dyDescent="0.25">
      <c r="A816" s="248" t="s">
        <v>103</v>
      </c>
      <c r="B816" s="248" t="s">
        <v>102</v>
      </c>
      <c r="C816" s="248" t="s">
        <v>247</v>
      </c>
      <c r="D816" s="248" t="s">
        <v>248</v>
      </c>
      <c r="E816" s="249" t="s">
        <v>2</v>
      </c>
      <c r="F816" s="249" t="str">
        <f t="shared" ref="F816:F832" si="180">UPPER("FCTYF_"&amp;B816&amp;"_"&amp;D816)</f>
        <v>FCTYF_PIN_PBFI</v>
      </c>
      <c r="G816" s="249" t="str">
        <f t="shared" ref="G816:G832" si="181">TRIM("FCTYF_"&amp;B816&amp;"_"&amp;D816&amp;"_"&amp;E816)</f>
        <v>FCTYF_PIN_PbFi_Sapin</v>
      </c>
      <c r="H816" s="253">
        <f>IF(ISERROR(_xll.Woodstock.Analyst.Xcel.UDFs.GetIndicatorValue("OVOLSABREC", "5 Famille de courbes="&amp;$F816&amp;";", _xll.Woodstock.Analyst.Xcel.UDFs.GetModelFilename(), _xll.Woodstock.Analyst.Xcel.UDFs.GetScenarioIndex(),"2"))/5,0,_xll.Woodstock.Analyst.Xcel.UDFs.GetIndicatorValue("OVOLSABREC", "5 Famille de courbes="&amp;$F816&amp;";", _xll.Woodstock.Analyst.Xcel.UDFs.GetModelFilename(), _xll.Woodstock.Analyst.Xcel.UDFs.GetScenarioIndex(),"2"))/5</f>
        <v>466.13621893105267</v>
      </c>
      <c r="I816" s="253">
        <f>IF(ISERROR(_xll.Woodstock.Analyst.Xcel.UDFs.GetIndicatorValue("OVOLSABREC", "5 Famille de courbes="&amp;$F816&amp;";", _xll.Woodstock.Analyst.Xcel.UDFs.GetModelFilename(), _xll.Woodstock.Analyst.Xcel.UDFs.GetScenarioIndex(),"3"))/5,0,_xll.Woodstock.Analyst.Xcel.UDFs.GetIndicatorValue("OVOLSABREC", "5 Famille de courbes="&amp;$F816&amp;";", _xll.Woodstock.Analyst.Xcel.UDFs.GetModelFilename(), _xll.Woodstock.Analyst.Xcel.UDFs.GetScenarioIndex(),"3"))/5</f>
        <v>278.63606554020532</v>
      </c>
      <c r="J816" s="253">
        <f>IF(ISERROR(_xll.Woodstock.Analyst.Xcel.UDFs.GetIndicatorValue("OVOLSABREC", "5 Famille de courbes="&amp;$F816&amp;";", _xll.Woodstock.Analyst.Xcel.UDFs.GetModelFilename(), _xll.Woodstock.Analyst.Xcel.UDFs.GetScenarioIndex(),"4"))/5,0,_xll.Woodstock.Analyst.Xcel.UDFs.GetIndicatorValue("OVOLSABREC", "5 Famille de courbes="&amp;$F816&amp;";", _xll.Woodstock.Analyst.Xcel.UDFs.GetModelFilename(), _xll.Woodstock.Analyst.Xcel.UDFs.GetScenarioIndex(),"4"))/5</f>
        <v>118.9837555696286</v>
      </c>
      <c r="K816" s="253">
        <f>IF(ISERROR(_xll.Woodstock.Analyst.Xcel.UDFs.GetIndicatorValue("OVOLSABREC", "5 Famille de courbes="&amp;$F816&amp;";", _xll.Woodstock.Analyst.Xcel.UDFs.GetModelFilename(), _xll.Woodstock.Analyst.Xcel.UDFs.GetScenarioIndex(),"5"))/5,0,_xll.Woodstock.Analyst.Xcel.UDFs.GetIndicatorValue("OVOLSABREC", "5 Famille de courbes="&amp;$F816&amp;";", _xll.Woodstock.Analyst.Xcel.UDFs.GetModelFilename(), _xll.Woodstock.Analyst.Xcel.UDFs.GetScenarioIndex(),"5"))/5</f>
        <v>3.6259998395442947</v>
      </c>
      <c r="L816" s="253">
        <f>IF(ISERROR(_xll.Woodstock.Analyst.Xcel.UDFs.GetIndicatorValue("OVOLSABREC", "5 Famille de courbes="&amp;$F816&amp;";", _xll.Woodstock.Analyst.Xcel.UDFs.GetModelFilename(), _xll.Woodstock.Analyst.Xcel.UDFs.GetScenarioIndex(),"6"))/5,0,_xll.Woodstock.Analyst.Xcel.UDFs.GetIndicatorValue("OVOLSABREC", "5 Famille de courbes="&amp;$F816&amp;";", _xll.Woodstock.Analyst.Xcel.UDFs.GetModelFilename(), _xll.Woodstock.Analyst.Xcel.UDFs.GetScenarioIndex(),"6"))/5</f>
        <v>0</v>
      </c>
      <c r="M816" s="253">
        <f>IF(ISERROR(_xll.Woodstock.Analyst.Xcel.UDFs.GetIndicatorValueAverage("OVOLSABREC", "5 Famille de courbes="&amp;$F816&amp;";", _xll.Woodstock.Analyst.Xcel.UDFs.GetModelFilename(), _xll.Woodstock.Analyst.Xcel.UDFs.GetScenarioIndex(),"2", "6"))/5,0,_xll.Woodstock.Analyst.Xcel.UDFs.GetIndicatorValueAverage("OVOLSABREC", "5 Famille de courbes="&amp;$F816&amp;";", _xll.Woodstock.Analyst.Xcel.UDFs.GetModelFilename(), _xll.Woodstock.Analyst.Xcel.UDFs.GetScenarioIndex(),"2", "6"))/5</f>
        <v>173.47640797608614</v>
      </c>
      <c r="N816" s="437">
        <f t="shared" ref="N816:N832" si="182">AVERAGE(H816:L816)</f>
        <v>173.47640797608616</v>
      </c>
      <c r="O816" s="241" t="b">
        <f t="shared" ref="O816:O832" si="183">EXACT(ROUND(M816,1),ROUND(N816,1))</f>
        <v>1</v>
      </c>
    </row>
    <row r="817" spans="1:15" x14ac:dyDescent="0.25">
      <c r="A817" s="248" t="s">
        <v>103</v>
      </c>
      <c r="B817" s="248" t="s">
        <v>102</v>
      </c>
      <c r="C817" s="248" t="s">
        <v>247</v>
      </c>
      <c r="D817" s="248" t="s">
        <v>248</v>
      </c>
      <c r="E817" s="241" t="s">
        <v>3</v>
      </c>
      <c r="F817" s="249" t="str">
        <f t="shared" si="180"/>
        <v>FCTYF_PIN_PBFI</v>
      </c>
      <c r="G817" s="249" t="str">
        <f t="shared" si="181"/>
        <v>FCTYF_PIN_PbFi_Épinettes</v>
      </c>
      <c r="H817" s="253">
        <f>IF(ISERROR(_xll.Woodstock.Analyst.Xcel.UDFs.GetIndicatorValue("OVOLGEPXREC", "5 Famille de courbes="&amp;$F817&amp;";", _xll.Woodstock.Analyst.Xcel.UDFs.GetModelFilename(), _xll.Woodstock.Analyst.Xcel.UDFs.GetScenarioIndex(),"2"))/5,0,_xll.Woodstock.Analyst.Xcel.UDFs.GetIndicatorValue("OVOLGEPXREC", "5 Famille de courbes="&amp;$F817&amp;";", _xll.Woodstock.Analyst.Xcel.UDFs.GetModelFilename(), _xll.Woodstock.Analyst.Xcel.UDFs.GetScenarioIndex(),"2"))/5</f>
        <v>1451.2631995806832</v>
      </c>
      <c r="I817" s="253">
        <f>IF(ISERROR(_xll.Woodstock.Analyst.Xcel.UDFs.GetIndicatorValue("OVOLGEPXREC", "5 Famille de courbes="&amp;$F817&amp;";", _xll.Woodstock.Analyst.Xcel.UDFs.GetModelFilename(), _xll.Woodstock.Analyst.Xcel.UDFs.GetScenarioIndex(),"3"))/5,0,_xll.Woodstock.Analyst.Xcel.UDFs.GetIndicatorValue("OVOLGEPXREC", "5 Famille de courbes="&amp;$F817&amp;";", _xll.Woodstock.Analyst.Xcel.UDFs.GetModelFilename(), _xll.Woodstock.Analyst.Xcel.UDFs.GetScenarioIndex(),"3"))/5</f>
        <v>1114.5313892179374</v>
      </c>
      <c r="J817" s="253">
        <f>IF(ISERROR(_xll.Woodstock.Analyst.Xcel.UDFs.GetIndicatorValue("OVOLGEPXREC", "5 Famille de courbes="&amp;$F817&amp;";", _xll.Woodstock.Analyst.Xcel.UDFs.GetModelFilename(), _xll.Woodstock.Analyst.Xcel.UDFs.GetScenarioIndex(),"4"))/5,0,_xll.Woodstock.Analyst.Xcel.UDFs.GetIndicatorValue("OVOLGEPXREC", "5 Famille de courbes="&amp;$F817&amp;";", _xll.Woodstock.Analyst.Xcel.UDFs.GetModelFilename(), _xll.Woodstock.Analyst.Xcel.UDFs.GetScenarioIndex(),"4"))/5</f>
        <v>390.23058605640279</v>
      </c>
      <c r="K817" s="253">
        <f>IF(ISERROR(_xll.Woodstock.Analyst.Xcel.UDFs.GetIndicatorValue("OVOLGEPXREC", "5 Famille de courbes="&amp;$F817&amp;";", _xll.Woodstock.Analyst.Xcel.UDFs.GetModelFilename(), _xll.Woodstock.Analyst.Xcel.UDFs.GetScenarioIndex(),"5"))/5,0,_xll.Woodstock.Analyst.Xcel.UDFs.GetIndicatorValue("OVOLGEPXREC", "5 Famille de courbes="&amp;$F817&amp;";", _xll.Woodstock.Analyst.Xcel.UDFs.GetModelFilename(), _xll.Woodstock.Analyst.Xcel.UDFs.GetScenarioIndex(),"5"))/5</f>
        <v>5.2919996647834751</v>
      </c>
      <c r="L817" s="253">
        <f>IF(ISERROR(_xll.Woodstock.Analyst.Xcel.UDFs.GetIndicatorValue("OVOLGEPXREC", "5 Famille de courbes="&amp;$F817&amp;";", _xll.Woodstock.Analyst.Xcel.UDFs.GetModelFilename(), _xll.Woodstock.Analyst.Xcel.UDFs.GetScenarioIndex(),"6"))/5,0,_xll.Woodstock.Analyst.Xcel.UDFs.GetIndicatorValue("OVOLGEPXREC", "5 Famille de courbes="&amp;$F817&amp;";", _xll.Woodstock.Analyst.Xcel.UDFs.GetModelFilename(), _xll.Woodstock.Analyst.Xcel.UDFs.GetScenarioIndex(),"6"))/5</f>
        <v>0</v>
      </c>
      <c r="M817" s="253">
        <f>IF(ISERROR(_xll.Woodstock.Analyst.Xcel.UDFs.GetIndicatorValueAverage("OVOLGEPXREC", "5 Famille de courbes="&amp;$F817&amp;";", _xll.Woodstock.Analyst.Xcel.UDFs.GetModelFilename(), _xll.Woodstock.Analyst.Xcel.UDFs.GetScenarioIndex(),"2", "6"))/5,0,_xll.Woodstock.Analyst.Xcel.UDFs.GetIndicatorValueAverage("OVOLGEPXREC", "5 Famille de courbes="&amp;$F817&amp;";", _xll.Woodstock.Analyst.Xcel.UDFs.GetModelFilename(), _xll.Woodstock.Analyst.Xcel.UDFs.GetScenarioIndex(),"2", "6"))/5</f>
        <v>592.26343490396141</v>
      </c>
      <c r="N817" s="437">
        <f t="shared" si="182"/>
        <v>592.26343490396141</v>
      </c>
      <c r="O817" s="241" t="b">
        <f t="shared" si="183"/>
        <v>1</v>
      </c>
    </row>
    <row r="818" spans="1:15" x14ac:dyDescent="0.25">
      <c r="A818" s="248" t="s">
        <v>103</v>
      </c>
      <c r="B818" s="248" t="s">
        <v>102</v>
      </c>
      <c r="C818" s="248" t="s">
        <v>247</v>
      </c>
      <c r="D818" s="248" t="s">
        <v>248</v>
      </c>
      <c r="E818" s="241" t="s">
        <v>4</v>
      </c>
      <c r="F818" s="249" t="str">
        <f t="shared" si="180"/>
        <v>FCTYF_PIN_PBFI</v>
      </c>
      <c r="G818" s="249" t="str">
        <f t="shared" si="181"/>
        <v>FCTYF_PIN_PbFi_Pin gris</v>
      </c>
      <c r="H818" s="253">
        <f>IF(ISERROR(_xll.Woodstock.Analyst.Xcel.UDFs.GetIndicatorValue("OVOLPIGREC", "5 Famille de courbes="&amp;$F818&amp;";", _xll.Woodstock.Analyst.Xcel.UDFs.GetModelFilename(), _xll.Woodstock.Analyst.Xcel.UDFs.GetScenarioIndex(),"2"))/5,0,_xll.Woodstock.Analyst.Xcel.UDFs.GetIndicatorValue("OVOLPIGREC", "5 Famille de courbes="&amp;$F818&amp;";", _xll.Woodstock.Analyst.Xcel.UDFs.GetModelFilename(), _xll.Woodstock.Analyst.Xcel.UDFs.GetScenarioIndex(),"2"))/5</f>
        <v>0</v>
      </c>
      <c r="I818" s="253">
        <f>IF(ISERROR(_xll.Woodstock.Analyst.Xcel.UDFs.GetIndicatorValue("OVOLPIGREC", "5 Famille de courbes="&amp;$F818&amp;";", _xll.Woodstock.Analyst.Xcel.UDFs.GetModelFilename(), _xll.Woodstock.Analyst.Xcel.UDFs.GetScenarioIndex(),"3"))/5,0,_xll.Woodstock.Analyst.Xcel.UDFs.GetIndicatorValue("OVOLPIGREC", "5 Famille de courbes="&amp;$F818&amp;";", _xll.Woodstock.Analyst.Xcel.UDFs.GetModelFilename(), _xll.Woodstock.Analyst.Xcel.UDFs.GetScenarioIndex(),"3"))/5</f>
        <v>0</v>
      </c>
      <c r="J818" s="253">
        <f>IF(ISERROR(_xll.Woodstock.Analyst.Xcel.UDFs.GetIndicatorValue("OVOLPIGREC", "5 Famille de courbes="&amp;$F818&amp;";", _xll.Woodstock.Analyst.Xcel.UDFs.GetModelFilename(), _xll.Woodstock.Analyst.Xcel.UDFs.GetScenarioIndex(),"4"))/5,0,_xll.Woodstock.Analyst.Xcel.UDFs.GetIndicatorValue("OVOLPIGREC", "5 Famille de courbes="&amp;$F818&amp;";", _xll.Woodstock.Analyst.Xcel.UDFs.GetModelFilename(), _xll.Woodstock.Analyst.Xcel.UDFs.GetScenarioIndex(),"4"))/5</f>
        <v>0</v>
      </c>
      <c r="K818" s="253">
        <f>IF(ISERROR(_xll.Woodstock.Analyst.Xcel.UDFs.GetIndicatorValue("OVOLPIGREC", "5 Famille de courbes="&amp;$F818&amp;";", _xll.Woodstock.Analyst.Xcel.UDFs.GetModelFilename(), _xll.Woodstock.Analyst.Xcel.UDFs.GetScenarioIndex(),"5"))/5,0,_xll.Woodstock.Analyst.Xcel.UDFs.GetIndicatorValue("OVOLPIGREC", "5 Famille de courbes="&amp;$F818&amp;";", _xll.Woodstock.Analyst.Xcel.UDFs.GetModelFilename(), _xll.Woodstock.Analyst.Xcel.UDFs.GetScenarioIndex(),"5"))/5</f>
        <v>0</v>
      </c>
      <c r="L818" s="253">
        <f>IF(ISERROR(_xll.Woodstock.Analyst.Xcel.UDFs.GetIndicatorValue("OVOLPIGREC", "5 Famille de courbes="&amp;$F818&amp;";", _xll.Woodstock.Analyst.Xcel.UDFs.GetModelFilename(), _xll.Woodstock.Analyst.Xcel.UDFs.GetScenarioIndex(),"6"))/5,0,_xll.Woodstock.Analyst.Xcel.UDFs.GetIndicatorValue("OVOLPIGREC", "5 Famille de courbes="&amp;$F818&amp;";", _xll.Woodstock.Analyst.Xcel.UDFs.GetModelFilename(), _xll.Woodstock.Analyst.Xcel.UDFs.GetScenarioIndex(),"6"))/5</f>
        <v>0</v>
      </c>
      <c r="M818" s="253">
        <f>IF(ISERROR(_xll.Woodstock.Analyst.Xcel.UDFs.GetIndicatorValueAverage("OVOLPIGREC", "5 Famille de courbes="&amp;$F818&amp;";", _xll.Woodstock.Analyst.Xcel.UDFs.GetModelFilename(), _xll.Woodstock.Analyst.Xcel.UDFs.GetScenarioIndex(),"2", "6"))/5,0,_xll.Woodstock.Analyst.Xcel.UDFs.GetIndicatorValueAverage("OVOLPIGREC", "5 Famille de courbes="&amp;$F818&amp;";", _xll.Woodstock.Analyst.Xcel.UDFs.GetModelFilename(), _xll.Woodstock.Analyst.Xcel.UDFs.GetScenarioIndex(),"2", "6"))/5</f>
        <v>0</v>
      </c>
      <c r="N818" s="437">
        <f t="shared" si="182"/>
        <v>0</v>
      </c>
      <c r="O818" s="241" t="b">
        <f t="shared" si="183"/>
        <v>1</v>
      </c>
    </row>
    <row r="819" spans="1:15" x14ac:dyDescent="0.25">
      <c r="A819" s="248" t="s">
        <v>103</v>
      </c>
      <c r="B819" s="248" t="s">
        <v>102</v>
      </c>
      <c r="C819" s="248" t="s">
        <v>247</v>
      </c>
      <c r="D819" s="248" t="s">
        <v>248</v>
      </c>
      <c r="E819" s="241" t="s">
        <v>5</v>
      </c>
      <c r="F819" s="249" t="str">
        <f t="shared" si="180"/>
        <v>FCTYF_PIN_PBFI</v>
      </c>
      <c r="G819" s="249" t="str">
        <f t="shared" si="181"/>
        <v>FCTYF_PIN_PbFi_Mélèzes</v>
      </c>
      <c r="H819" s="253">
        <f>IF(ISERROR(_xll.Woodstock.Analyst.Xcel.UDFs.GetIndicatorValue("OVOLGMEXREC", "5 Famille de courbes="&amp;$F819&amp;";", _xll.Woodstock.Analyst.Xcel.UDFs.GetModelFilename(), _xll.Woodstock.Analyst.Xcel.UDFs.GetScenarioIndex(),"2"))/5,0,_xll.Woodstock.Analyst.Xcel.UDFs.GetIndicatorValue("OVOLGMEXREC", "5 Famille de courbes="&amp;$F819&amp;";", _xll.Woodstock.Analyst.Xcel.UDFs.GetModelFilename(), _xll.Woodstock.Analyst.Xcel.UDFs.GetScenarioIndex(),"2"))/5</f>
        <v>0</v>
      </c>
      <c r="I819" s="253">
        <f>IF(ISERROR(_xll.Woodstock.Analyst.Xcel.UDFs.GetIndicatorValue("OVOLGMEXREC", "5 Famille de courbes="&amp;$F819&amp;";", _xll.Woodstock.Analyst.Xcel.UDFs.GetModelFilename(), _xll.Woodstock.Analyst.Xcel.UDFs.GetScenarioIndex(),"3"))/5,0,_xll.Woodstock.Analyst.Xcel.UDFs.GetIndicatorValue("OVOLGMEXREC", "5 Famille de courbes="&amp;$F819&amp;";", _xll.Woodstock.Analyst.Xcel.UDFs.GetModelFilename(), _xll.Woodstock.Analyst.Xcel.UDFs.GetScenarioIndex(),"3"))/5</f>
        <v>0</v>
      </c>
      <c r="J819" s="253">
        <f>IF(ISERROR(_xll.Woodstock.Analyst.Xcel.UDFs.GetIndicatorValue("OVOLGMEXREC", "5 Famille de courbes="&amp;$F819&amp;";", _xll.Woodstock.Analyst.Xcel.UDFs.GetModelFilename(), _xll.Woodstock.Analyst.Xcel.UDFs.GetScenarioIndex(),"4"))/5,0,_xll.Woodstock.Analyst.Xcel.UDFs.GetIndicatorValue("OVOLGMEXREC", "5 Famille de courbes="&amp;$F819&amp;";", _xll.Woodstock.Analyst.Xcel.UDFs.GetModelFilename(), _xll.Woodstock.Analyst.Xcel.UDFs.GetScenarioIndex(),"4"))/5</f>
        <v>0</v>
      </c>
      <c r="K819" s="253">
        <f>IF(ISERROR(_xll.Woodstock.Analyst.Xcel.UDFs.GetIndicatorValue("OVOLGMEXREC", "5 Famille de courbes="&amp;$F819&amp;";", _xll.Woodstock.Analyst.Xcel.UDFs.GetModelFilename(), _xll.Woodstock.Analyst.Xcel.UDFs.GetScenarioIndex(),"5"))/5,0,_xll.Woodstock.Analyst.Xcel.UDFs.GetIndicatorValue("OVOLGMEXREC", "5 Famille de courbes="&amp;$F819&amp;";", _xll.Woodstock.Analyst.Xcel.UDFs.GetModelFilename(), _xll.Woodstock.Analyst.Xcel.UDFs.GetScenarioIndex(),"5"))/5</f>
        <v>0</v>
      </c>
      <c r="L819" s="253">
        <f>IF(ISERROR(_xll.Woodstock.Analyst.Xcel.UDFs.GetIndicatorValue("OVOLGMEXREC", "5 Famille de courbes="&amp;$F819&amp;";", _xll.Woodstock.Analyst.Xcel.UDFs.GetModelFilename(), _xll.Woodstock.Analyst.Xcel.UDFs.GetScenarioIndex(),"6"))/5,0,_xll.Woodstock.Analyst.Xcel.UDFs.GetIndicatorValue("OVOLGMEXREC", "5 Famille de courbes="&amp;$F819&amp;";", _xll.Woodstock.Analyst.Xcel.UDFs.GetModelFilename(), _xll.Woodstock.Analyst.Xcel.UDFs.GetScenarioIndex(),"6"))/5</f>
        <v>0</v>
      </c>
      <c r="M819" s="253">
        <f>IF(ISERROR(_xll.Woodstock.Analyst.Xcel.UDFs.GetIndicatorValueAverage("OVOLGMEXREC", "5 Famille de courbes="&amp;$F819&amp;";", _xll.Woodstock.Analyst.Xcel.UDFs.GetModelFilename(), _xll.Woodstock.Analyst.Xcel.UDFs.GetScenarioIndex(),"2", "6"))/5,0,_xll.Woodstock.Analyst.Xcel.UDFs.GetIndicatorValueAverage("OVOLGMEXREC", "5 Famille de courbes="&amp;$F819&amp;";", _xll.Woodstock.Analyst.Xcel.UDFs.GetModelFilename(), _xll.Woodstock.Analyst.Xcel.UDFs.GetScenarioIndex(),"2", "6"))/5</f>
        <v>0</v>
      </c>
      <c r="N819" s="437">
        <f t="shared" si="182"/>
        <v>0</v>
      </c>
      <c r="O819" s="241" t="b">
        <f t="shared" si="183"/>
        <v>1</v>
      </c>
    </row>
    <row r="820" spans="1:15" x14ac:dyDescent="0.25">
      <c r="A820" s="248" t="s">
        <v>103</v>
      </c>
      <c r="B820" s="248" t="s">
        <v>102</v>
      </c>
      <c r="C820" s="248" t="s">
        <v>247</v>
      </c>
      <c r="D820" s="248" t="s">
        <v>248</v>
      </c>
      <c r="E820" s="241" t="s">
        <v>6</v>
      </c>
      <c r="F820" s="249" t="str">
        <f t="shared" si="180"/>
        <v>FCTYF_PIN_PBFI</v>
      </c>
      <c r="G820" s="249" t="str">
        <f t="shared" si="181"/>
        <v>FCTYF_PIN_PbFi_Sous-total SEPM</v>
      </c>
      <c r="H820" s="253">
        <f>IF(ISERROR(_xll.Woodstock.Analyst.Xcel.UDFs.GetIndicatorValue("OVOLGSEPMREC", "5 Famille de courbes="&amp;$F820&amp;";", _xll.Woodstock.Analyst.Xcel.UDFs.GetModelFilename(), _xll.Woodstock.Analyst.Xcel.UDFs.GetScenarioIndex(),"2"))/5,0,_xll.Woodstock.Analyst.Xcel.UDFs.GetIndicatorValue("OVOLGSEPMREC", "5 Famille de courbes="&amp;$F820&amp;";", _xll.Woodstock.Analyst.Xcel.UDFs.GetModelFilename(), _xll.Woodstock.Analyst.Xcel.UDFs.GetScenarioIndex(),"2"))/5</f>
        <v>1917.3996244530003</v>
      </c>
      <c r="I820" s="253">
        <f>IF(ISERROR(_xll.Woodstock.Analyst.Xcel.UDFs.GetIndicatorValue("OVOLGSEPMREC", "5 Famille de courbes="&amp;$F820&amp;";", _xll.Woodstock.Analyst.Xcel.UDFs.GetModelFilename(), _xll.Woodstock.Analyst.Xcel.UDFs.GetScenarioIndex(),"3"))/5,0,_xll.Woodstock.Analyst.Xcel.UDFs.GetIndicatorValue("OVOLGSEPMREC", "5 Famille de courbes="&amp;$F820&amp;";", _xll.Woodstock.Analyst.Xcel.UDFs.GetModelFilename(), _xll.Woodstock.Analyst.Xcel.UDFs.GetScenarioIndex(),"3"))/5</f>
        <v>1393.167611065764</v>
      </c>
      <c r="J820" s="253">
        <f>IF(ISERROR(_xll.Woodstock.Analyst.Xcel.UDFs.GetIndicatorValue("OVOLGSEPMREC", "5 Famille de courbes="&amp;$F820&amp;";", _xll.Woodstock.Analyst.Xcel.UDFs.GetModelFilename(), _xll.Woodstock.Analyst.Xcel.UDFs.GetScenarioIndex(),"4"))/5,0,_xll.Woodstock.Analyst.Xcel.UDFs.GetIndicatorValue("OVOLGSEPMREC", "5 Famille de courbes="&amp;$F820&amp;";", _xll.Woodstock.Analyst.Xcel.UDFs.GetModelFilename(), _xll.Woodstock.Analyst.Xcel.UDFs.GetScenarioIndex(),"4"))/5</f>
        <v>509.21431317142259</v>
      </c>
      <c r="K820" s="253">
        <f>IF(ISERROR(_xll.Woodstock.Analyst.Xcel.UDFs.GetIndicatorValue("OVOLGSEPMREC", "5 Famille de courbes="&amp;$F820&amp;";", _xll.Woodstock.Analyst.Xcel.UDFs.GetModelFilename(), _xll.Woodstock.Analyst.Xcel.UDFs.GetScenarioIndex(),"5"))/5,0,_xll.Woodstock.Analyst.Xcel.UDFs.GetIndicatorValue("OVOLGSEPMREC", "5 Famille de courbes="&amp;$F820&amp;";", _xll.Woodstock.Analyst.Xcel.UDFs.GetModelFilename(), _xll.Woodstock.Analyst.Xcel.UDFs.GetScenarioIndex(),"5"))/5</f>
        <v>8.9180004389286065</v>
      </c>
      <c r="L820" s="253">
        <f>IF(ISERROR(_xll.Woodstock.Analyst.Xcel.UDFs.GetIndicatorValue("OVOLGSEPMREC", "5 Famille de courbes="&amp;$F820&amp;";", _xll.Woodstock.Analyst.Xcel.UDFs.GetModelFilename(), _xll.Woodstock.Analyst.Xcel.UDFs.GetScenarioIndex(),"6"))/5,0,_xll.Woodstock.Analyst.Xcel.UDFs.GetIndicatorValue("OVOLGSEPMREC", "5 Famille de courbes="&amp;$F820&amp;";", _xll.Woodstock.Analyst.Xcel.UDFs.GetModelFilename(), _xll.Woodstock.Analyst.Xcel.UDFs.GetScenarioIndex(),"6"))/5</f>
        <v>0</v>
      </c>
      <c r="M820" s="253">
        <f>IF(ISERROR(_xll.Woodstock.Analyst.Xcel.UDFs.GetIndicatorValueAverage("OVOLGSEPMREC", "5 Famille de courbes="&amp;$F820&amp;";", _xll.Woodstock.Analyst.Xcel.UDFs.GetModelFilename(), _xll.Woodstock.Analyst.Xcel.UDFs.GetScenarioIndex(),"2", "6"))/5,0,_xll.Woodstock.Analyst.Xcel.UDFs.GetIndicatorValueAverage("OVOLGSEPMREC", "5 Famille de courbes="&amp;$F820&amp;";", _xll.Woodstock.Analyst.Xcel.UDFs.GetModelFilename(), _xll.Woodstock.Analyst.Xcel.UDFs.GetScenarioIndex(),"2", "6"))/5</f>
        <v>765.73990982582325</v>
      </c>
      <c r="N820" s="437">
        <f t="shared" si="182"/>
        <v>765.73990982582313</v>
      </c>
      <c r="O820" s="241" t="b">
        <f t="shared" si="183"/>
        <v>1</v>
      </c>
    </row>
    <row r="821" spans="1:15" x14ac:dyDescent="0.25">
      <c r="A821" s="248" t="s">
        <v>103</v>
      </c>
      <c r="B821" s="248" t="s">
        <v>102</v>
      </c>
      <c r="C821" s="248" t="s">
        <v>247</v>
      </c>
      <c r="D821" s="248" t="s">
        <v>248</v>
      </c>
      <c r="E821" s="241" t="s">
        <v>7</v>
      </c>
      <c r="F821" s="249" t="str">
        <f t="shared" si="180"/>
        <v>FCTYF_PIN_PBFI</v>
      </c>
      <c r="G821" s="249" t="str">
        <f t="shared" si="181"/>
        <v>FCTYF_PIN_PbFi_Pins blanc et rouge</v>
      </c>
      <c r="H821" s="253">
        <f>IF(ISERROR(_xll.Woodstock.Analyst.Xcel.UDFs.GetIndicatorValue("OVOLGPINSREC", "5 Famille de courbes="&amp;$F821&amp;";", _xll.Woodstock.Analyst.Xcel.UDFs.GetModelFilename(), _xll.Woodstock.Analyst.Xcel.UDFs.GetScenarioIndex(),"2"))/5,0,_xll.Woodstock.Analyst.Xcel.UDFs.GetIndicatorValue("OVOLGPINSREC", "5 Famille de courbes="&amp;$F821&amp;";", _xll.Woodstock.Analyst.Xcel.UDFs.GetModelFilename(), _xll.Woodstock.Analyst.Xcel.UDFs.GetScenarioIndex(),"2"))/5</f>
        <v>7843.8164283941533</v>
      </c>
      <c r="I821" s="253">
        <f>IF(ISERROR(_xll.Woodstock.Analyst.Xcel.UDFs.GetIndicatorValue("OVOLGPINSREC", "5 Famille de courbes="&amp;$F821&amp;";", _xll.Woodstock.Analyst.Xcel.UDFs.GetModelFilename(), _xll.Woodstock.Analyst.Xcel.UDFs.GetScenarioIndex(),"3"))/5,0,_xll.Woodstock.Analyst.Xcel.UDFs.GetIndicatorValue("OVOLGPINSREC", "5 Famille de courbes="&amp;$F821&amp;";", _xll.Woodstock.Analyst.Xcel.UDFs.GetModelFilename(), _xll.Woodstock.Analyst.Xcel.UDFs.GetScenarioIndex(),"3"))/5</f>
        <v>6016.76817529457</v>
      </c>
      <c r="J821" s="253">
        <f>IF(ISERROR(_xll.Woodstock.Analyst.Xcel.UDFs.GetIndicatorValue("OVOLGPINSREC", "5 Famille de courbes="&amp;$F821&amp;";", _xll.Woodstock.Analyst.Xcel.UDFs.GetModelFilename(), _xll.Woodstock.Analyst.Xcel.UDFs.GetScenarioIndex(),"4"))/5,0,_xll.Woodstock.Analyst.Xcel.UDFs.GetIndicatorValue("OVOLGPINSREC", "5 Famille de courbes="&amp;$F821&amp;";", _xll.Woodstock.Analyst.Xcel.UDFs.GetModelFilename(), _xll.Woodstock.Analyst.Xcel.UDFs.GetScenarioIndex(),"4"))/5</f>
        <v>2120.7670331042073</v>
      </c>
      <c r="K821" s="253">
        <f>IF(ISERROR(_xll.Woodstock.Analyst.Xcel.UDFs.GetIndicatorValue("OVOLGPINSREC", "5 Famille de courbes="&amp;$F821&amp;";", _xll.Woodstock.Analyst.Xcel.UDFs.GetModelFilename(), _xll.Woodstock.Analyst.Xcel.UDFs.GetScenarioIndex(),"5"))/5,0,_xll.Woodstock.Analyst.Xcel.UDFs.GetIndicatorValue("OVOLGPINSREC", "5 Famille de courbes="&amp;$F821&amp;";", _xll.Woodstock.Analyst.Xcel.UDFs.GetModelFilename(), _xll.Woodstock.Analyst.Xcel.UDFs.GetScenarioIndex(),"5"))/5</f>
        <v>29.204003203868886</v>
      </c>
      <c r="L821" s="253">
        <f>IF(ISERROR(_xll.Woodstock.Analyst.Xcel.UDFs.GetIndicatorValue("OVOLGPINSREC", "5 Famille de courbes="&amp;$F821&amp;";", _xll.Woodstock.Analyst.Xcel.UDFs.GetModelFilename(), _xll.Woodstock.Analyst.Xcel.UDFs.GetScenarioIndex(),"6"))/5,0,_xll.Woodstock.Analyst.Xcel.UDFs.GetIndicatorValue("OVOLGPINSREC", "5 Famille de courbes="&amp;$F821&amp;";", _xll.Woodstock.Analyst.Xcel.UDFs.GetModelFilename(), _xll.Woodstock.Analyst.Xcel.UDFs.GetScenarioIndex(),"6"))/5</f>
        <v>0</v>
      </c>
      <c r="M821" s="253">
        <f>IF(ISERROR(_xll.Woodstock.Analyst.Xcel.UDFs.GetIndicatorValueAverage("OVOLGPINSREC", "5 Famille de courbes="&amp;$F821&amp;";", _xll.Woodstock.Analyst.Xcel.UDFs.GetModelFilename(), _xll.Woodstock.Analyst.Xcel.UDFs.GetScenarioIndex(),"2", "6"))/5,0,_xll.Woodstock.Analyst.Xcel.UDFs.GetIndicatorValueAverage("OVOLGPINSREC", "5 Famille de courbes="&amp;$F821&amp;";", _xll.Woodstock.Analyst.Xcel.UDFs.GetModelFilename(), _xll.Woodstock.Analyst.Xcel.UDFs.GetScenarioIndex(),"2", "6"))/5</f>
        <v>3202.1111279993597</v>
      </c>
      <c r="N821" s="437">
        <f t="shared" si="182"/>
        <v>3202.1111279993597</v>
      </c>
      <c r="O821" s="241" t="b">
        <f t="shared" si="183"/>
        <v>1</v>
      </c>
    </row>
    <row r="822" spans="1:15" x14ac:dyDescent="0.25">
      <c r="A822" s="248" t="s">
        <v>103</v>
      </c>
      <c r="B822" s="248" t="s">
        <v>102</v>
      </c>
      <c r="C822" s="248" t="s">
        <v>247</v>
      </c>
      <c r="D822" s="248" t="s">
        <v>248</v>
      </c>
      <c r="E822" s="241" t="s">
        <v>8</v>
      </c>
      <c r="F822" s="249" t="str">
        <f t="shared" si="180"/>
        <v>FCTYF_PIN_PBFI</v>
      </c>
      <c r="G822" s="249" t="str">
        <f t="shared" si="181"/>
        <v>FCTYF_PIN_PbFi_Pruche</v>
      </c>
      <c r="H822" s="253">
        <f>IF(ISERROR(_xll.Woodstock.Analyst.Xcel.UDFs.GetIndicatorValue("OVOLPRUREC", "5 Famille de courbes="&amp;$F822&amp;";", _xll.Woodstock.Analyst.Xcel.UDFs.GetModelFilename(), _xll.Woodstock.Analyst.Xcel.UDFs.GetScenarioIndex(),"2"))/5,0,_xll.Woodstock.Analyst.Xcel.UDFs.GetIndicatorValue("OVOLPRUREC", "5 Famille de courbes="&amp;$F822&amp;";", _xll.Woodstock.Analyst.Xcel.UDFs.GetModelFilename(), _xll.Woodstock.Analyst.Xcel.UDFs.GetScenarioIndex(),"2"))/5</f>
        <v>756.32730437278803</v>
      </c>
      <c r="I822" s="253">
        <f>IF(ISERROR(_xll.Woodstock.Analyst.Xcel.UDFs.GetIndicatorValue("OVOLPRUREC", "5 Famille de courbes="&amp;$F822&amp;";", _xll.Woodstock.Analyst.Xcel.UDFs.GetModelFilename(), _xll.Woodstock.Analyst.Xcel.UDFs.GetScenarioIndex(),"3"))/5,0,_xll.Woodstock.Analyst.Xcel.UDFs.GetIndicatorValue("OVOLPRUREC", "5 Famille de courbes="&amp;$F822&amp;";", _xll.Woodstock.Analyst.Xcel.UDFs.GetModelFilename(), _xll.Woodstock.Analyst.Xcel.UDFs.GetScenarioIndex(),"3"))/5</f>
        <v>579.95984818392367</v>
      </c>
      <c r="J822" s="253">
        <f>IF(ISERROR(_xll.Woodstock.Analyst.Xcel.UDFs.GetIndicatorValue("OVOLPRUREC", "5 Famille de courbes="&amp;$F822&amp;";", _xll.Woodstock.Analyst.Xcel.UDFs.GetModelFilename(), _xll.Woodstock.Analyst.Xcel.UDFs.GetScenarioIndex(),"4"))/5,0,_xll.Woodstock.Analyst.Xcel.UDFs.GetIndicatorValue("OVOLPRUREC", "5 Famille de courbes="&amp;$F822&amp;";", _xll.Woodstock.Analyst.Xcel.UDFs.GetModelFilename(), _xll.Woodstock.Analyst.Xcel.UDFs.GetScenarioIndex(),"4"))/5</f>
        <v>204.96902218924771</v>
      </c>
      <c r="K822" s="253">
        <f>IF(ISERROR(_xll.Woodstock.Analyst.Xcel.UDFs.GetIndicatorValue("OVOLPRUREC", "5 Famille de courbes="&amp;$F822&amp;";", _xll.Woodstock.Analyst.Xcel.UDFs.GetModelFilename(), _xll.Woodstock.Analyst.Xcel.UDFs.GetScenarioIndex(),"5"))/5,0,_xll.Woodstock.Analyst.Xcel.UDFs.GetIndicatorValue("OVOLPRUREC", "5 Famille de courbes="&amp;$F822&amp;";", _xll.Woodstock.Analyst.Xcel.UDFs.GetModelFilename(), _xll.Woodstock.Analyst.Xcel.UDFs.GetScenarioIndex(),"5"))/5</f>
        <v>2.8420005815029183</v>
      </c>
      <c r="L822" s="253">
        <f>IF(ISERROR(_xll.Woodstock.Analyst.Xcel.UDFs.GetIndicatorValue("OVOLPRUREC", "5 Famille de courbes="&amp;$F822&amp;";", _xll.Woodstock.Analyst.Xcel.UDFs.GetModelFilename(), _xll.Woodstock.Analyst.Xcel.UDFs.GetScenarioIndex(),"6"))/5,0,_xll.Woodstock.Analyst.Xcel.UDFs.GetIndicatorValue("OVOLPRUREC", "5 Famille de courbes="&amp;$F822&amp;";", _xll.Woodstock.Analyst.Xcel.UDFs.GetModelFilename(), _xll.Woodstock.Analyst.Xcel.UDFs.GetScenarioIndex(),"6"))/5</f>
        <v>0</v>
      </c>
      <c r="M822" s="253">
        <f>IF(ISERROR(_xll.Woodstock.Analyst.Xcel.UDFs.GetIndicatorValueAverage("OVOLPRUREC", "5 Famille de courbes="&amp;$F822&amp;";", _xll.Woodstock.Analyst.Xcel.UDFs.GetModelFilename(), _xll.Woodstock.Analyst.Xcel.UDFs.GetScenarioIndex(),"2", "6"))/5,0,_xll.Woodstock.Analyst.Xcel.UDFs.GetIndicatorValueAverage("OVOLPRUREC", "5 Famille de courbes="&amp;$F822&amp;";", _xll.Woodstock.Analyst.Xcel.UDFs.GetModelFilename(), _xll.Woodstock.Analyst.Xcel.UDFs.GetScenarioIndex(),"2", "6"))/5</f>
        <v>308.81963506549243</v>
      </c>
      <c r="N822" s="437">
        <f t="shared" si="182"/>
        <v>308.81963506549243</v>
      </c>
      <c r="O822" s="241" t="b">
        <f t="shared" si="183"/>
        <v>1</v>
      </c>
    </row>
    <row r="823" spans="1:15" x14ac:dyDescent="0.25">
      <c r="A823" s="248" t="s">
        <v>103</v>
      </c>
      <c r="B823" s="248" t="s">
        <v>102</v>
      </c>
      <c r="C823" s="248" t="s">
        <v>247</v>
      </c>
      <c r="D823" s="248" t="s">
        <v>248</v>
      </c>
      <c r="E823" s="241" t="s">
        <v>9</v>
      </c>
      <c r="F823" s="249" t="str">
        <f t="shared" si="180"/>
        <v>FCTYF_PIN_PBFI</v>
      </c>
      <c r="G823" s="249" t="str">
        <f t="shared" si="181"/>
        <v>FCTYF_PIN_PbFi_Thuya</v>
      </c>
      <c r="H823" s="253">
        <f>IF(ISERROR(_xll.Woodstock.Analyst.Xcel.UDFs.GetIndicatorValue("OVOLTHOREC", "5 Famille de courbes="&amp;$F823&amp;";", _xll.Woodstock.Analyst.Xcel.UDFs.GetModelFilename(), _xll.Woodstock.Analyst.Xcel.UDFs.GetScenarioIndex(),"2"))/5,0,_xll.Woodstock.Analyst.Xcel.UDFs.GetIndicatorValue("OVOLTHOREC", "5 Famille de courbes="&amp;$F823&amp;";", _xll.Woodstock.Analyst.Xcel.UDFs.GetModelFilename(), _xll.Woodstock.Analyst.Xcel.UDFs.GetScenarioIndex(),"2"))/5</f>
        <v>580.36431493149144</v>
      </c>
      <c r="I823" s="253">
        <f>IF(ISERROR(_xll.Woodstock.Analyst.Xcel.UDFs.GetIndicatorValue("OVOLTHOREC", "5 Famille de courbes="&amp;$F823&amp;";", _xll.Woodstock.Analyst.Xcel.UDFs.GetModelFilename(), _xll.Woodstock.Analyst.Xcel.UDFs.GetScenarioIndex(),"3"))/5,0,_xll.Woodstock.Analyst.Xcel.UDFs.GetIndicatorValue("OVOLTHOREC", "5 Famille de courbes="&amp;$F823&amp;";", _xll.Woodstock.Analyst.Xcel.UDFs.GetModelFilename(), _xll.Woodstock.Analyst.Xcel.UDFs.GetScenarioIndex(),"3"))/5</f>
        <v>474.05340780999632</v>
      </c>
      <c r="J823" s="253">
        <f>IF(ISERROR(_xll.Woodstock.Analyst.Xcel.UDFs.GetIndicatorValue("OVOLTHOREC", "5 Famille de courbes="&amp;$F823&amp;";", _xll.Woodstock.Analyst.Xcel.UDFs.GetModelFilename(), _xll.Woodstock.Analyst.Xcel.UDFs.GetScenarioIndex(),"4"))/5,0,_xll.Woodstock.Analyst.Xcel.UDFs.GetIndicatorValue("OVOLTHOREC", "5 Famille de courbes="&amp;$F823&amp;";", _xll.Woodstock.Analyst.Xcel.UDFs.GetModelFilename(), _xll.Woodstock.Analyst.Xcel.UDFs.GetScenarioIndex(),"4"))/5</f>
        <v>162.82837396637586</v>
      </c>
      <c r="K823" s="253">
        <f>IF(ISERROR(_xll.Woodstock.Analyst.Xcel.UDFs.GetIndicatorValue("OVOLTHOREC", "5 Famille de courbes="&amp;$F823&amp;";", _xll.Woodstock.Analyst.Xcel.UDFs.GetModelFilename(), _xll.Woodstock.Analyst.Xcel.UDFs.GetScenarioIndex(),"5"))/5,0,_xll.Woodstock.Analyst.Xcel.UDFs.GetIndicatorValue("OVOLTHOREC", "5 Famille de courbes="&amp;$F823&amp;";", _xll.Woodstock.Analyst.Xcel.UDFs.GetModelFilename(), _xll.Woodstock.Analyst.Xcel.UDFs.GetScenarioIndex(),"5"))/5</f>
        <v>1.7639997324943522</v>
      </c>
      <c r="L823" s="253">
        <f>IF(ISERROR(_xll.Woodstock.Analyst.Xcel.UDFs.GetIndicatorValue("OVOLTHOREC", "5 Famille de courbes="&amp;$F823&amp;";", _xll.Woodstock.Analyst.Xcel.UDFs.GetModelFilename(), _xll.Woodstock.Analyst.Xcel.UDFs.GetScenarioIndex(),"6"))/5,0,_xll.Woodstock.Analyst.Xcel.UDFs.GetIndicatorValue("OVOLTHOREC", "5 Famille de courbes="&amp;$F823&amp;";", _xll.Woodstock.Analyst.Xcel.UDFs.GetModelFilename(), _xll.Woodstock.Analyst.Xcel.UDFs.GetScenarioIndex(),"6"))/5</f>
        <v>0</v>
      </c>
      <c r="M823" s="253">
        <f>IF(ISERROR(_xll.Woodstock.Analyst.Xcel.UDFs.GetIndicatorValueAverage("OVOLTHOREC", "5 Famille de courbes="&amp;$F823&amp;";", _xll.Woodstock.Analyst.Xcel.UDFs.GetModelFilename(), _xll.Woodstock.Analyst.Xcel.UDFs.GetScenarioIndex(),"2", "6"))/5,0,_xll.Woodstock.Analyst.Xcel.UDFs.GetIndicatorValueAverage("OVOLTHOREC", "5 Famille de courbes="&amp;$F823&amp;";", _xll.Woodstock.Analyst.Xcel.UDFs.GetModelFilename(), _xll.Woodstock.Analyst.Xcel.UDFs.GetScenarioIndex(),"2", "6"))/5</f>
        <v>243.80201928807159</v>
      </c>
      <c r="N823" s="437">
        <f t="shared" si="182"/>
        <v>243.80201928807159</v>
      </c>
      <c r="O823" s="241" t="b">
        <f t="shared" si="183"/>
        <v>1</v>
      </c>
    </row>
    <row r="824" spans="1:15" x14ac:dyDescent="0.25">
      <c r="A824" s="248" t="s">
        <v>103</v>
      </c>
      <c r="B824" s="248" t="s">
        <v>102</v>
      </c>
      <c r="C824" s="248" t="s">
        <v>247</v>
      </c>
      <c r="D824" s="248" t="s">
        <v>248</v>
      </c>
      <c r="E824" s="241" t="s">
        <v>11</v>
      </c>
      <c r="F824" s="249" t="str">
        <f t="shared" si="180"/>
        <v>FCTYF_PIN_PBFI</v>
      </c>
      <c r="G824" s="249" t="str">
        <f t="shared" si="181"/>
        <v>FCTYF_PIN_PbFi_Total Résineux</v>
      </c>
      <c r="H824" s="253">
        <f>IF(ISERROR(_xll.Woodstock.Analyst.Xcel.UDFs.GetIndicatorValue("OVOLGRREC", "5 Famille de courbes="&amp;$F824&amp;";", _xll.Woodstock.Analyst.Xcel.UDFs.GetModelFilename(), _xll.Woodstock.Analyst.Xcel.UDFs.GetScenarioIndex(),"2"))/5,0,_xll.Woodstock.Analyst.Xcel.UDFs.GetIndicatorValue("OVOLGRREC", "5 Famille de courbes="&amp;$F824&amp;";", _xll.Woodstock.Analyst.Xcel.UDFs.GetModelFilename(), _xll.Woodstock.Analyst.Xcel.UDFs.GetScenarioIndex(),"2"))/5</f>
        <v>11097.907891704432</v>
      </c>
      <c r="I824" s="253">
        <f>IF(ISERROR(_xll.Woodstock.Analyst.Xcel.UDFs.GetIndicatorValue("OVOLGRREC", "5 Famille de courbes="&amp;$F824&amp;";", _xll.Woodstock.Analyst.Xcel.UDFs.GetModelFilename(), _xll.Woodstock.Analyst.Xcel.UDFs.GetScenarioIndex(),"3"))/5,0,_xll.Woodstock.Analyst.Xcel.UDFs.GetIndicatorValue("OVOLGRREC", "5 Famille de courbes="&amp;$F824&amp;";", _xll.Woodstock.Analyst.Xcel.UDFs.GetModelFilename(), _xll.Woodstock.Analyst.Xcel.UDFs.GetScenarioIndex(),"3"))/5</f>
        <v>8463.9491520712672</v>
      </c>
      <c r="J824" s="253">
        <f>IF(ISERROR(_xll.Woodstock.Analyst.Xcel.UDFs.GetIndicatorValue("OVOLGRREC", "5 Famille de courbes="&amp;$F824&amp;";", _xll.Woodstock.Analyst.Xcel.UDFs.GetModelFilename(), _xll.Woodstock.Analyst.Xcel.UDFs.GetScenarioIndex(),"4"))/5,0,_xll.Woodstock.Analyst.Xcel.UDFs.GetIndicatorValue("OVOLGRREC", "5 Famille de courbes="&amp;$F824&amp;";", _xll.Woodstock.Analyst.Xcel.UDFs.GetModelFilename(), _xll.Woodstock.Analyst.Xcel.UDFs.GetScenarioIndex(),"4"))/5</f>
        <v>2997.7785193291188</v>
      </c>
      <c r="K824" s="253">
        <f>IF(ISERROR(_xll.Woodstock.Analyst.Xcel.UDFs.GetIndicatorValue("OVOLGRREC", "5 Famille de courbes="&amp;$F824&amp;";", _xll.Woodstock.Analyst.Xcel.UDFs.GetModelFilename(), _xll.Woodstock.Analyst.Xcel.UDFs.GetScenarioIndex(),"5"))/5,0,_xll.Woodstock.Analyst.Xcel.UDFs.GetIndicatorValue("OVOLGRREC", "5 Famille de courbes="&amp;$F824&amp;";", _xll.Woodstock.Analyst.Xcel.UDFs.GetModelFilename(), _xll.Woodstock.Analyst.Xcel.UDFs.GetScenarioIndex(),"5"))/5</f>
        <v>42.727998816490164</v>
      </c>
      <c r="L824" s="253">
        <f>IF(ISERROR(_xll.Woodstock.Analyst.Xcel.UDFs.GetIndicatorValue("OVOLGRREC", "5 Famille de courbes="&amp;$F824&amp;";", _xll.Woodstock.Analyst.Xcel.UDFs.GetModelFilename(), _xll.Woodstock.Analyst.Xcel.UDFs.GetScenarioIndex(),"6"))/5,0,_xll.Woodstock.Analyst.Xcel.UDFs.GetIndicatorValue("OVOLGRREC", "5 Famille de courbes="&amp;$F824&amp;";", _xll.Woodstock.Analyst.Xcel.UDFs.GetModelFilename(), _xll.Woodstock.Analyst.Xcel.UDFs.GetScenarioIndex(),"6"))/5</f>
        <v>0</v>
      </c>
      <c r="M824" s="253">
        <f>IF(ISERROR(_xll.Woodstock.Analyst.Xcel.UDFs.GetIndicatorValueAverage("OVOLGRREC", "5 Famille de courbes="&amp;$F824&amp;";", _xll.Woodstock.Analyst.Xcel.UDFs.GetModelFilename(), _xll.Woodstock.Analyst.Xcel.UDFs.GetScenarioIndex(),"2", "6"))/5,0,_xll.Woodstock.Analyst.Xcel.UDFs.GetIndicatorValueAverage("OVOLGRREC", "5 Famille de courbes="&amp;$F824&amp;";", _xll.Woodstock.Analyst.Xcel.UDFs.GetModelFilename(), _xll.Woodstock.Analyst.Xcel.UDFs.GetScenarioIndex(),"2", "6"))/5</f>
        <v>4520.4727123842622</v>
      </c>
      <c r="N824" s="437">
        <f t="shared" si="182"/>
        <v>4520.4727123842622</v>
      </c>
      <c r="O824" s="241" t="b">
        <f t="shared" si="183"/>
        <v>1</v>
      </c>
    </row>
    <row r="825" spans="1:15" x14ac:dyDescent="0.25">
      <c r="A825" s="248" t="s">
        <v>103</v>
      </c>
      <c r="B825" s="248" t="s">
        <v>102</v>
      </c>
      <c r="C825" s="248" t="s">
        <v>247</v>
      </c>
      <c r="D825" s="248" t="s">
        <v>248</v>
      </c>
      <c r="E825" s="241" t="s">
        <v>13</v>
      </c>
      <c r="F825" s="249" t="str">
        <f t="shared" si="180"/>
        <v>FCTYF_PIN_PBFI</v>
      </c>
      <c r="G825" s="249" t="str">
        <f t="shared" si="181"/>
        <v>FCTYF_PIN_PbFi_Bouleau à papier</v>
      </c>
      <c r="H825" s="253">
        <f>IF(ISERROR(_xll.Woodstock.Analyst.Xcel.UDFs.GetIndicatorValue("OVOLBOPREC", "5 Famille de courbes="&amp;$F825&amp;";", _xll.Woodstock.Analyst.Xcel.UDFs.GetModelFilename(), _xll.Woodstock.Analyst.Xcel.UDFs.GetScenarioIndex(),"2"))/5,0,_xll.Woodstock.Analyst.Xcel.UDFs.GetIndicatorValue("OVOLBOPREC", "5 Famille de courbes="&amp;$F825&amp;";", _xll.Woodstock.Analyst.Xcel.UDFs.GetModelFilename(), _xll.Woodstock.Analyst.Xcel.UDFs.GetScenarioIndex(),"2"))/5</f>
        <v>920.14947479230432</v>
      </c>
      <c r="I825" s="253">
        <f>IF(ISERROR(_xll.Woodstock.Analyst.Xcel.UDFs.GetIndicatorValue("OVOLBOPREC", "5 Famille de courbes="&amp;$F825&amp;";", _xll.Woodstock.Analyst.Xcel.UDFs.GetModelFilename(), _xll.Woodstock.Analyst.Xcel.UDFs.GetScenarioIndex(),"3"))/5,0,_xll.Woodstock.Analyst.Xcel.UDFs.GetIndicatorValue("OVOLBOPREC", "5 Famille de courbes="&amp;$F825&amp;";", _xll.Woodstock.Analyst.Xcel.UDFs.GetModelFilename(), _xll.Woodstock.Analyst.Xcel.UDFs.GetScenarioIndex(),"3"))/5</f>
        <v>638.27340967445093</v>
      </c>
      <c r="J825" s="253">
        <f>IF(ISERROR(_xll.Woodstock.Analyst.Xcel.UDFs.GetIndicatorValue("OVOLBOPREC", "5 Famille de courbes="&amp;$F825&amp;";", _xll.Woodstock.Analyst.Xcel.UDFs.GetModelFilename(), _xll.Woodstock.Analyst.Xcel.UDFs.GetScenarioIndex(),"4"))/5,0,_xll.Woodstock.Analyst.Xcel.UDFs.GetIndicatorValue("OVOLBOPREC", "5 Famille de courbes="&amp;$F825&amp;";", _xll.Woodstock.Analyst.Xcel.UDFs.GetModelFilename(), _xll.Woodstock.Analyst.Xcel.UDFs.GetScenarioIndex(),"4"))/5</f>
        <v>238.81239458441732</v>
      </c>
      <c r="K825" s="253">
        <f>IF(ISERROR(_xll.Woodstock.Analyst.Xcel.UDFs.GetIndicatorValue("OVOLBOPREC", "5 Famille de courbes="&amp;$F825&amp;";", _xll.Woodstock.Analyst.Xcel.UDFs.GetModelFilename(), _xll.Woodstock.Analyst.Xcel.UDFs.GetScenarioIndex(),"5"))/5,0,_xll.Woodstock.Analyst.Xcel.UDFs.GetIndicatorValue("OVOLBOPREC", "5 Famille de courbes="&amp;$F825&amp;";", _xll.Woodstock.Analyst.Xcel.UDFs.GetModelFilename(), _xll.Woodstock.Analyst.Xcel.UDFs.GetScenarioIndex(),"5"))/5</f>
        <v>4.801999661207196</v>
      </c>
      <c r="L825" s="253">
        <f>IF(ISERROR(_xll.Woodstock.Analyst.Xcel.UDFs.GetIndicatorValue("OVOLBOPREC", "5 Famille de courbes="&amp;$F825&amp;";", _xll.Woodstock.Analyst.Xcel.UDFs.GetModelFilename(), _xll.Woodstock.Analyst.Xcel.UDFs.GetScenarioIndex(),"6"))/5,0,_xll.Woodstock.Analyst.Xcel.UDFs.GetIndicatorValue("OVOLBOPREC", "5 Famille de courbes="&amp;$F825&amp;";", _xll.Woodstock.Analyst.Xcel.UDFs.GetModelFilename(), _xll.Woodstock.Analyst.Xcel.UDFs.GetScenarioIndex(),"6"))/5</f>
        <v>0</v>
      </c>
      <c r="M825" s="253">
        <f>IF(ISERROR(_xll.Woodstock.Analyst.Xcel.UDFs.GetIndicatorValueAverage("OVOLBOPREC", "5 Famille de courbes="&amp;$F825&amp;";", _xll.Woodstock.Analyst.Xcel.UDFs.GetModelFilename(), _xll.Woodstock.Analyst.Xcel.UDFs.GetScenarioIndex(),"2", "6"))/5,0,_xll.Woodstock.Analyst.Xcel.UDFs.GetIndicatorValueAverage("OVOLBOPREC", "5 Famille de courbes="&amp;$F825&amp;";", _xll.Woodstock.Analyst.Xcel.UDFs.GetModelFilename(), _xll.Woodstock.Analyst.Xcel.UDFs.GetScenarioIndex(),"2", "6"))/5</f>
        <v>360.40745574247592</v>
      </c>
      <c r="N825" s="437">
        <f t="shared" si="182"/>
        <v>360.40745574247592</v>
      </c>
      <c r="O825" s="241" t="b">
        <f t="shared" si="183"/>
        <v>1</v>
      </c>
    </row>
    <row r="826" spans="1:15" x14ac:dyDescent="0.25">
      <c r="A826" s="248" t="s">
        <v>103</v>
      </c>
      <c r="B826" s="248" t="s">
        <v>102</v>
      </c>
      <c r="C826" s="248" t="s">
        <v>247</v>
      </c>
      <c r="D826" s="248" t="s">
        <v>248</v>
      </c>
      <c r="E826" s="241" t="s">
        <v>14</v>
      </c>
      <c r="F826" s="249" t="str">
        <f t="shared" si="180"/>
        <v>FCTYF_PIN_PBFI</v>
      </c>
      <c r="G826" s="249" t="str">
        <f t="shared" si="181"/>
        <v>FCTYF_PIN_PbFi_Peupliers</v>
      </c>
      <c r="H826" s="253">
        <f>IF(ISERROR(_xll.Woodstock.Analyst.Xcel.UDFs.GetIndicatorValue("OVOLGPEUREC", "5 Famille de courbes="&amp;$F826&amp;";", _xll.Woodstock.Analyst.Xcel.UDFs.GetModelFilename(), _xll.Woodstock.Analyst.Xcel.UDFs.GetScenarioIndex(),"2"))/5,0,_xll.Woodstock.Analyst.Xcel.UDFs.GetIndicatorValue("OVOLGPEUREC", "5 Famille de courbes="&amp;$F826&amp;";", _xll.Woodstock.Analyst.Xcel.UDFs.GetModelFilename(), _xll.Woodstock.Analyst.Xcel.UDFs.GetScenarioIndex(),"2"))/5</f>
        <v>1884.2014983578865</v>
      </c>
      <c r="I826" s="253">
        <f>IF(ISERROR(_xll.Woodstock.Analyst.Xcel.UDFs.GetIndicatorValue("OVOLGPEUREC", "5 Famille de courbes="&amp;$F826&amp;";", _xll.Woodstock.Analyst.Xcel.UDFs.GetModelFilename(), _xll.Woodstock.Analyst.Xcel.UDFs.GetScenarioIndex(),"3"))/5,0,_xll.Woodstock.Analyst.Xcel.UDFs.GetIndicatorValue("OVOLGPEUREC", "5 Famille de courbes="&amp;$F826&amp;";", _xll.Woodstock.Analyst.Xcel.UDFs.GetModelFilename(), _xll.Woodstock.Analyst.Xcel.UDFs.GetScenarioIndex(),"3"))/5</f>
        <v>1309.6420745729918</v>
      </c>
      <c r="J826" s="253">
        <f>IF(ISERROR(_xll.Woodstock.Analyst.Xcel.UDFs.GetIndicatorValue("OVOLGPEUREC", "5 Famille de courbes="&amp;$F826&amp;";", _xll.Woodstock.Analyst.Xcel.UDFs.GetModelFilename(), _xll.Woodstock.Analyst.Xcel.UDFs.GetScenarioIndex(),"4"))/5,0,_xll.Woodstock.Analyst.Xcel.UDFs.GetIndicatorValue("OVOLGPEUREC", "5 Famille de courbes="&amp;$F826&amp;";", _xll.Woodstock.Analyst.Xcel.UDFs.GetModelFilename(), _xll.Woodstock.Analyst.Xcel.UDFs.GetScenarioIndex(),"4"))/5</f>
        <v>486.58885069197402</v>
      </c>
      <c r="K826" s="253">
        <f>IF(ISERROR(_xll.Woodstock.Analyst.Xcel.UDFs.GetIndicatorValue("OVOLGPEUREC", "5 Famille de courbes="&amp;$F826&amp;";", _xll.Woodstock.Analyst.Xcel.UDFs.GetModelFilename(), _xll.Woodstock.Analyst.Xcel.UDFs.GetScenarioIndex(),"5"))/5,0,_xll.Woodstock.Analyst.Xcel.UDFs.GetIndicatorValue("OVOLGPEUREC", "5 Famille de courbes="&amp;$F826&amp;";", _xll.Woodstock.Analyst.Xcel.UDFs.GetModelFilename(), _xll.Woodstock.Analyst.Xcel.UDFs.GetScenarioIndex(),"5"))/5</f>
        <v>9.7019978277683094</v>
      </c>
      <c r="L826" s="253">
        <f>IF(ISERROR(_xll.Woodstock.Analyst.Xcel.UDFs.GetIndicatorValue("OVOLGPEUREC", "5 Famille de courbes="&amp;$F826&amp;";", _xll.Woodstock.Analyst.Xcel.UDFs.GetModelFilename(), _xll.Woodstock.Analyst.Xcel.UDFs.GetScenarioIndex(),"6"))/5,0,_xll.Woodstock.Analyst.Xcel.UDFs.GetIndicatorValue("OVOLGPEUREC", "5 Famille de courbes="&amp;$F826&amp;";", _xll.Woodstock.Analyst.Xcel.UDFs.GetModelFilename(), _xll.Woodstock.Analyst.Xcel.UDFs.GetScenarioIndex(),"6"))/5</f>
        <v>0</v>
      </c>
      <c r="M826" s="253">
        <f>IF(ISERROR(_xll.Woodstock.Analyst.Xcel.UDFs.GetIndicatorValueAverage("OVOLGPEUREC", "5 Famille de courbes="&amp;$F826&amp;";", _xll.Woodstock.Analyst.Xcel.UDFs.GetModelFilename(), _xll.Woodstock.Analyst.Xcel.UDFs.GetScenarioIndex(),"2", "6"))/5,0,_xll.Woodstock.Analyst.Xcel.UDFs.GetIndicatorValueAverage("OVOLGPEUREC", "5 Famille de courbes="&amp;$F826&amp;";", _xll.Woodstock.Analyst.Xcel.UDFs.GetModelFilename(), _xll.Woodstock.Analyst.Xcel.UDFs.GetScenarioIndex(),"2", "6"))/5</f>
        <v>738.02688429012414</v>
      </c>
      <c r="N826" s="437">
        <f t="shared" si="182"/>
        <v>738.02688429012414</v>
      </c>
      <c r="O826" s="241" t="b">
        <f t="shared" si="183"/>
        <v>1</v>
      </c>
    </row>
    <row r="827" spans="1:15" x14ac:dyDescent="0.25">
      <c r="A827" s="248" t="s">
        <v>103</v>
      </c>
      <c r="B827" s="248" t="s">
        <v>102</v>
      </c>
      <c r="C827" s="248" t="s">
        <v>247</v>
      </c>
      <c r="D827" s="248" t="s">
        <v>248</v>
      </c>
      <c r="E827" s="241" t="s">
        <v>15</v>
      </c>
      <c r="F827" s="249" t="str">
        <f t="shared" si="180"/>
        <v>FCTYF_PIN_PBFI</v>
      </c>
      <c r="G827" s="249" t="str">
        <f t="shared" si="181"/>
        <v>FCTYF_PIN_PbFi_Érable rouge</v>
      </c>
      <c r="H827" s="253">
        <f>IF(ISERROR(_xll.Woodstock.Analyst.Xcel.UDFs.GetIndicatorValue("OVOLERRREC", "5 Famille de courbes="&amp;$F827&amp;";", _xll.Woodstock.Analyst.Xcel.UDFs.GetModelFilename(), _xll.Woodstock.Analyst.Xcel.UDFs.GetScenarioIndex(),"2"))/5,0,_xll.Woodstock.Analyst.Xcel.UDFs.GetIndicatorValue("OVOLERRREC", "5 Famille de courbes="&amp;$F827&amp;";", _xll.Woodstock.Analyst.Xcel.UDFs.GetModelFilename(), _xll.Woodstock.Analyst.Xcel.UDFs.GetScenarioIndex(),"2"))/5</f>
        <v>492.91145348192379</v>
      </c>
      <c r="I827" s="253">
        <f>IF(ISERROR(_xll.Woodstock.Analyst.Xcel.UDFs.GetIndicatorValue("OVOLERRREC", "5 Famille de courbes="&amp;$F827&amp;";", _xll.Woodstock.Analyst.Xcel.UDFs.GetModelFilename(), _xll.Woodstock.Analyst.Xcel.UDFs.GetScenarioIndex(),"3"))/5,0,_xll.Woodstock.Analyst.Xcel.UDFs.GetIndicatorValue("OVOLERRREC", "5 Famille de courbes="&amp;$F827&amp;";", _xll.Woodstock.Analyst.Xcel.UDFs.GetModelFilename(), _xll.Woodstock.Analyst.Xcel.UDFs.GetScenarioIndex(),"3"))/5</f>
        <v>348.29243037179037</v>
      </c>
      <c r="J827" s="253">
        <f>IF(ISERROR(_xll.Woodstock.Analyst.Xcel.UDFs.GetIndicatorValue("OVOLERRREC", "5 Famille de courbes="&amp;$F827&amp;";", _xll.Woodstock.Analyst.Xcel.UDFs.GetModelFilename(), _xll.Woodstock.Analyst.Xcel.UDFs.GetScenarioIndex(),"4"))/5,0,_xll.Woodstock.Analyst.Xcel.UDFs.GetIndicatorValue("OVOLERRREC", "5 Famille de courbes="&amp;$F827&amp;";", _xll.Woodstock.Analyst.Xcel.UDFs.GetModelFilename(), _xll.Woodstock.Analyst.Xcel.UDFs.GetScenarioIndex(),"4"))/5</f>
        <v>128.83902994232179</v>
      </c>
      <c r="K827" s="253">
        <f>IF(ISERROR(_xll.Woodstock.Analyst.Xcel.UDFs.GetIndicatorValue("OVOLERRREC", "5 Famille de courbes="&amp;$F827&amp;";", _xll.Woodstock.Analyst.Xcel.UDFs.GetModelFilename(), _xll.Woodstock.Analyst.Xcel.UDFs.GetScenarioIndex(),"5"))/5,0,_xll.Woodstock.Analyst.Xcel.UDFs.GetIndicatorValue("OVOLERRREC", "5 Famille de courbes="&amp;$F827&amp;";", _xll.Woodstock.Analyst.Xcel.UDFs.GetModelFilename(), _xll.Woodstock.Analyst.Xcel.UDFs.GetScenarioIndex(),"5"))/5</f>
        <v>2.6459998323917375</v>
      </c>
      <c r="L827" s="253">
        <f>IF(ISERROR(_xll.Woodstock.Analyst.Xcel.UDFs.GetIndicatorValue("OVOLERRREC", "5 Famille de courbes="&amp;$F827&amp;";", _xll.Woodstock.Analyst.Xcel.UDFs.GetModelFilename(), _xll.Woodstock.Analyst.Xcel.UDFs.GetScenarioIndex(),"6"))/5,0,_xll.Woodstock.Analyst.Xcel.UDFs.GetIndicatorValue("OVOLERRREC", "5 Famille de courbes="&amp;$F827&amp;";", _xll.Woodstock.Analyst.Xcel.UDFs.GetModelFilename(), _xll.Woodstock.Analyst.Xcel.UDFs.GetScenarioIndex(),"6"))/5</f>
        <v>0</v>
      </c>
      <c r="M827" s="253">
        <f>IF(ISERROR(_xll.Woodstock.Analyst.Xcel.UDFs.GetIndicatorValueAverage("OVOLERRREC", "5 Famille de courbes="&amp;$F827&amp;";", _xll.Woodstock.Analyst.Xcel.UDFs.GetModelFilename(), _xll.Woodstock.Analyst.Xcel.UDFs.GetScenarioIndex(),"2", "6"))/5,0,_xll.Woodstock.Analyst.Xcel.UDFs.GetIndicatorValueAverage("OVOLERRREC", "5 Famille de courbes="&amp;$F827&amp;";", _xll.Woodstock.Analyst.Xcel.UDFs.GetModelFilename(), _xll.Woodstock.Analyst.Xcel.UDFs.GetScenarioIndex(),"2", "6"))/5</f>
        <v>194.5377827256855</v>
      </c>
      <c r="N827" s="437">
        <f t="shared" si="182"/>
        <v>194.53778272568553</v>
      </c>
      <c r="O827" s="241" t="b">
        <f t="shared" si="183"/>
        <v>1</v>
      </c>
    </row>
    <row r="828" spans="1:15" x14ac:dyDescent="0.25">
      <c r="A828" s="248" t="s">
        <v>103</v>
      </c>
      <c r="B828" s="248" t="s">
        <v>102</v>
      </c>
      <c r="C828" s="248" t="s">
        <v>247</v>
      </c>
      <c r="D828" s="248" t="s">
        <v>248</v>
      </c>
      <c r="E828" s="241" t="s">
        <v>17</v>
      </c>
      <c r="F828" s="249" t="str">
        <f t="shared" si="180"/>
        <v>FCTYF_PIN_PBFI</v>
      </c>
      <c r="G828" s="249" t="str">
        <f t="shared" si="181"/>
        <v>FCTYF_PIN_PbFi_Sous-total F. Intolérants</v>
      </c>
      <c r="H828" s="253">
        <f>IF(ISERROR(_xll.Woodstock.Analyst.Xcel.UDFs.GetIndicatorValue("OVOLGFIREC", "5 Famille de courbes="&amp;$F828&amp;";", _xll.Woodstock.Analyst.Xcel.UDFs.GetModelFilename(), _xll.Woodstock.Analyst.Xcel.UDFs.GetScenarioIndex(),"2"))/5,0,_xll.Woodstock.Analyst.Xcel.UDFs.GetIndicatorValue("OVOLGFIREC", "5 Famille de courbes="&amp;$F828&amp;";", _xll.Woodstock.Analyst.Xcel.UDFs.GetModelFilename(), _xll.Woodstock.Analyst.Xcel.UDFs.GetScenarioIndex(),"2"))/5</f>
        <v>3297.2622870693172</v>
      </c>
      <c r="I828" s="253">
        <f>IF(ISERROR(_xll.Woodstock.Analyst.Xcel.UDFs.GetIndicatorValue("OVOLGFIREC", "5 Famille de courbes="&amp;$F828&amp;";", _xll.Woodstock.Analyst.Xcel.UDFs.GetModelFilename(), _xll.Woodstock.Analyst.Xcel.UDFs.GetScenarioIndex(),"3"))/5,0,_xll.Woodstock.Analyst.Xcel.UDFs.GetIndicatorValue("OVOLGFIREC", "5 Famille de courbes="&amp;$F828&amp;";", _xll.Woodstock.Analyst.Xcel.UDFs.GetModelFilename(), _xll.Woodstock.Analyst.Xcel.UDFs.GetScenarioIndex(),"3"))/5</f>
        <v>2296.2079146192327</v>
      </c>
      <c r="J828" s="253">
        <f>IF(ISERROR(_xll.Woodstock.Analyst.Xcel.UDFs.GetIndicatorValue("OVOLGFIREC", "5 Famille de courbes="&amp;$F828&amp;";", _xll.Woodstock.Analyst.Xcel.UDFs.GetModelFilename(), _xll.Woodstock.Analyst.Xcel.UDFs.GetScenarioIndex(),"4"))/5,0,_xll.Woodstock.Analyst.Xcel.UDFs.GetIndicatorValue("OVOLGFIREC", "5 Famille de courbes="&amp;$F828&amp;";", _xll.Woodstock.Analyst.Xcel.UDFs.GetModelFilename(), _xll.Woodstock.Analyst.Xcel.UDFs.GetScenarioIndex(),"4"))/5</f>
        <v>854.24020021222873</v>
      </c>
      <c r="K828" s="253">
        <f>IF(ISERROR(_xll.Woodstock.Analyst.Xcel.UDFs.GetIndicatorValue("OVOLGFIREC", "5 Famille de courbes="&amp;$F828&amp;";", _xll.Woodstock.Analyst.Xcel.UDFs.GetModelFilename(), _xll.Woodstock.Analyst.Xcel.UDFs.GetScenarioIndex(),"5"))/5,0,_xll.Woodstock.Analyst.Xcel.UDFs.GetIndicatorValue("OVOLGFIREC", "5 Famille de courbes="&amp;$F828&amp;";", _xll.Woodstock.Analyst.Xcel.UDFs.GetModelFilename(), _xll.Woodstock.Analyst.Xcel.UDFs.GetScenarioIndex(),"5"))/5</f>
        <v>17.150000125169754</v>
      </c>
      <c r="L828" s="253">
        <f>IF(ISERROR(_xll.Woodstock.Analyst.Xcel.UDFs.GetIndicatorValue("OVOLGFIREC", "5 Famille de courbes="&amp;$F828&amp;";", _xll.Woodstock.Analyst.Xcel.UDFs.GetModelFilename(), _xll.Woodstock.Analyst.Xcel.UDFs.GetScenarioIndex(),"6"))/5,0,_xll.Woodstock.Analyst.Xcel.UDFs.GetIndicatorValue("OVOLGFIREC", "5 Famille de courbes="&amp;$F828&amp;";", _xll.Woodstock.Analyst.Xcel.UDFs.GetModelFilename(), _xll.Woodstock.Analyst.Xcel.UDFs.GetScenarioIndex(),"6"))/5</f>
        <v>0</v>
      </c>
      <c r="M828" s="253">
        <f>IF(ISERROR(_xll.Woodstock.Analyst.Xcel.UDFs.GetIndicatorValueAverage("OVOLGFIREC", "5 Famille de courbes="&amp;$F828&amp;";", _xll.Woodstock.Analyst.Xcel.UDFs.GetModelFilename(), _xll.Woodstock.Analyst.Xcel.UDFs.GetScenarioIndex(),"2", "6"))/5,0,_xll.Woodstock.Analyst.Xcel.UDFs.GetIndicatorValueAverage("OVOLGFIREC", "5 Famille de courbes="&amp;$F828&amp;";", _xll.Woodstock.Analyst.Xcel.UDFs.GetModelFilename(), _xll.Woodstock.Analyst.Xcel.UDFs.GetScenarioIndex(),"2", "6"))/5</f>
        <v>1292.9720804051899</v>
      </c>
      <c r="N828" s="437">
        <f t="shared" si="182"/>
        <v>1292.9720804051897</v>
      </c>
      <c r="O828" s="241" t="b">
        <f t="shared" si="183"/>
        <v>1</v>
      </c>
    </row>
    <row r="829" spans="1:15" x14ac:dyDescent="0.25">
      <c r="A829" s="248" t="s">
        <v>103</v>
      </c>
      <c r="B829" s="248" t="s">
        <v>102</v>
      </c>
      <c r="C829" s="248" t="s">
        <v>247</v>
      </c>
      <c r="D829" s="248" t="s">
        <v>248</v>
      </c>
      <c r="E829" s="241" t="s">
        <v>18</v>
      </c>
      <c r="F829" s="249" t="str">
        <f t="shared" si="180"/>
        <v>FCTYF_PIN_PBFI</v>
      </c>
      <c r="G829" s="249" t="str">
        <f t="shared" si="181"/>
        <v>FCTYF_PIN_PbFi_Bouleau jaune</v>
      </c>
      <c r="H829" s="253">
        <f>IF(ISERROR(_xll.Woodstock.Analyst.Xcel.UDFs.GetIndicatorValue("OVOLBOJREC", "5 Famille de courbes="&amp;$F829&amp;";", _xll.Woodstock.Analyst.Xcel.UDFs.GetModelFilename(), _xll.Woodstock.Analyst.Xcel.UDFs.GetScenarioIndex(),"2"))/5,0,_xll.Woodstock.Analyst.Xcel.UDFs.GetIndicatorValue("OVOLBOJREC", "5 Famille de courbes="&amp;$F829&amp;";", _xll.Woodstock.Analyst.Xcel.UDFs.GetModelFilename(), _xll.Woodstock.Analyst.Xcel.UDFs.GetScenarioIndex(),"2"))/5</f>
        <v>1595.103258605337</v>
      </c>
      <c r="I829" s="253">
        <f>IF(ISERROR(_xll.Woodstock.Analyst.Xcel.UDFs.GetIndicatorValue("OVOLBOJREC", "5 Famille de courbes="&amp;$F829&amp;";", _xll.Woodstock.Analyst.Xcel.UDFs.GetModelFilename(), _xll.Woodstock.Analyst.Xcel.UDFs.GetScenarioIndex(),"3"))/5,0,_xll.Woodstock.Analyst.Xcel.UDFs.GetIndicatorValue("OVOLBOJREC", "5 Famille de courbes="&amp;$F829&amp;";", _xll.Woodstock.Analyst.Xcel.UDFs.GetModelFilename(), _xll.Woodstock.Analyst.Xcel.UDFs.GetScenarioIndex(),"3"))/5</f>
        <v>1252.2720636809122</v>
      </c>
      <c r="J829" s="253">
        <f>IF(ISERROR(_xll.Woodstock.Analyst.Xcel.UDFs.GetIndicatorValue("OVOLBOJREC", "5 Famille de courbes="&amp;$F829&amp;";", _xll.Woodstock.Analyst.Xcel.UDFs.GetModelFilename(), _xll.Woodstock.Analyst.Xcel.UDFs.GetScenarioIndex(),"4"))/5,0,_xll.Woodstock.Analyst.Xcel.UDFs.GetIndicatorValue("OVOLBOJREC", "5 Famille de courbes="&amp;$F829&amp;";", _xll.Woodstock.Analyst.Xcel.UDFs.GetModelFilename(), _xll.Woodstock.Analyst.Xcel.UDFs.GetScenarioIndex(),"4"))/5</f>
        <v>451.50777327782669</v>
      </c>
      <c r="K829" s="253">
        <f>IF(ISERROR(_xll.Woodstock.Analyst.Xcel.UDFs.GetIndicatorValue("OVOLBOJREC", "5 Famille de courbes="&amp;$F829&amp;";", _xll.Woodstock.Analyst.Xcel.UDFs.GetModelFilename(), _xll.Woodstock.Analyst.Xcel.UDFs.GetScenarioIndex(),"5"))/5,0,_xll.Woodstock.Analyst.Xcel.UDFs.GetIndicatorValue("OVOLBOJREC", "5 Famille de courbes="&amp;$F829&amp;";", _xll.Woodstock.Analyst.Xcel.UDFs.GetModelFilename(), _xll.Woodstock.Analyst.Xcel.UDFs.GetScenarioIndex(),"5"))/5</f>
        <v>6.1739992973804423</v>
      </c>
      <c r="L829" s="253">
        <f>IF(ISERROR(_xll.Woodstock.Analyst.Xcel.UDFs.GetIndicatorValue("OVOLBOJREC", "5 Famille de courbes="&amp;$F829&amp;";", _xll.Woodstock.Analyst.Xcel.UDFs.GetModelFilename(), _xll.Woodstock.Analyst.Xcel.UDFs.GetScenarioIndex(),"6"))/5,0,_xll.Woodstock.Analyst.Xcel.UDFs.GetIndicatorValue("OVOLBOJREC", "5 Famille de courbes="&amp;$F829&amp;";", _xll.Woodstock.Analyst.Xcel.UDFs.GetModelFilename(), _xll.Woodstock.Analyst.Xcel.UDFs.GetScenarioIndex(),"6"))/5</f>
        <v>0</v>
      </c>
      <c r="M829" s="253">
        <f>IF(ISERROR(_xll.Woodstock.Analyst.Xcel.UDFs.GetIndicatorValueAverage("OVOLBOJREC", "5 Famille de courbes="&amp;$F829&amp;";", _xll.Woodstock.Analyst.Xcel.UDFs.GetModelFilename(), _xll.Woodstock.Analyst.Xcel.UDFs.GetScenarioIndex(),"2", "6"))/5,0,_xll.Woodstock.Analyst.Xcel.UDFs.GetIndicatorValueAverage("OVOLBOJREC", "5 Famille de courbes="&amp;$F829&amp;";", _xll.Woodstock.Analyst.Xcel.UDFs.GetModelFilename(), _xll.Woodstock.Analyst.Xcel.UDFs.GetScenarioIndex(),"2", "6"))/5</f>
        <v>661.01141897229127</v>
      </c>
      <c r="N829" s="437">
        <f t="shared" si="182"/>
        <v>661.01141897229127</v>
      </c>
      <c r="O829" s="241" t="b">
        <f t="shared" si="183"/>
        <v>1</v>
      </c>
    </row>
    <row r="830" spans="1:15" x14ac:dyDescent="0.25">
      <c r="A830" s="248" t="s">
        <v>103</v>
      </c>
      <c r="B830" s="248" t="s">
        <v>102</v>
      </c>
      <c r="C830" s="248" t="s">
        <v>247</v>
      </c>
      <c r="D830" s="248" t="s">
        <v>248</v>
      </c>
      <c r="E830" s="241" t="s">
        <v>19</v>
      </c>
      <c r="F830" s="249" t="str">
        <f t="shared" si="180"/>
        <v>FCTYF_PIN_PBFI</v>
      </c>
      <c r="G830" s="249" t="str">
        <f t="shared" si="181"/>
        <v>FCTYF_PIN_PbFi_Érable à sucre</v>
      </c>
      <c r="H830" s="253">
        <f>IF(ISERROR(_xll.Woodstock.Analyst.Xcel.UDFs.GetIndicatorValue("OVOLERSREC", "5 Famille de courbes="&amp;$F830&amp;";", _xll.Woodstock.Analyst.Xcel.UDFs.GetModelFilename(), _xll.Woodstock.Analyst.Xcel.UDFs.GetScenarioIndex(),"2"))/5,0,_xll.Woodstock.Analyst.Xcel.UDFs.GetIndicatorValue("OVOLERSREC", "5 Famille de courbes="&amp;$F830&amp;";", _xll.Woodstock.Analyst.Xcel.UDFs.GetModelFilename(), _xll.Woodstock.Analyst.Xcel.UDFs.GetScenarioIndex(),"2"))/5</f>
        <v>743.83410969122099</v>
      </c>
      <c r="I830" s="253">
        <f>IF(ISERROR(_xll.Woodstock.Analyst.Xcel.UDFs.GetIndicatorValue("OVOLERSREC", "5 Famille de courbes="&amp;$F830&amp;";", _xll.Woodstock.Analyst.Xcel.UDFs.GetModelFilename(), _xll.Woodstock.Analyst.Xcel.UDFs.GetScenarioIndex(),"3"))/5,0,_xll.Woodstock.Analyst.Xcel.UDFs.GetIndicatorValue("OVOLERSREC", "5 Famille de courbes="&amp;$F830&amp;";", _xll.Woodstock.Analyst.Xcel.UDFs.GetModelFilename(), _xll.Woodstock.Analyst.Xcel.UDFs.GetScenarioIndex(),"3"))/5</f>
        <v>580.90550920376859</v>
      </c>
      <c r="J830" s="253">
        <f>IF(ISERROR(_xll.Woodstock.Analyst.Xcel.UDFs.GetIndicatorValue("OVOLERSREC", "5 Famille de courbes="&amp;$F830&amp;";", _xll.Woodstock.Analyst.Xcel.UDFs.GetModelFilename(), _xll.Woodstock.Analyst.Xcel.UDFs.GetScenarioIndex(),"4"))/5,0,_xll.Woodstock.Analyst.Xcel.UDFs.GetIndicatorValue("OVOLERSREC", "5 Famille de courbes="&amp;$F830&amp;";", _xll.Woodstock.Analyst.Xcel.UDFs.GetModelFilename(), _xll.Woodstock.Analyst.Xcel.UDFs.GetScenarioIndex(),"4"))/5</f>
        <v>209.74509596083925</v>
      </c>
      <c r="K830" s="253">
        <f>IF(ISERROR(_xll.Woodstock.Analyst.Xcel.UDFs.GetIndicatorValue("OVOLERSREC", "5 Famille de courbes="&amp;$F830&amp;";", _xll.Woodstock.Analyst.Xcel.UDFs.GetModelFilename(), _xll.Woodstock.Analyst.Xcel.UDFs.GetScenarioIndex(),"5"))/5,0,_xll.Woodstock.Analyst.Xcel.UDFs.GetIndicatorValue("OVOLERSREC", "5 Famille de courbes="&amp;$F830&amp;";", _xll.Woodstock.Analyst.Xcel.UDFs.GetModelFilename(), _xll.Woodstock.Analyst.Xcel.UDFs.GetScenarioIndex(),"5"))/5</f>
        <v>2.8420001142025</v>
      </c>
      <c r="L830" s="253">
        <f>IF(ISERROR(_xll.Woodstock.Analyst.Xcel.UDFs.GetIndicatorValue("OVOLERSREC", "5 Famille de courbes="&amp;$F830&amp;";", _xll.Woodstock.Analyst.Xcel.UDFs.GetModelFilename(), _xll.Woodstock.Analyst.Xcel.UDFs.GetScenarioIndex(),"6"))/5,0,_xll.Woodstock.Analyst.Xcel.UDFs.GetIndicatorValue("OVOLERSREC", "5 Famille de courbes="&amp;$F830&amp;";", _xll.Woodstock.Analyst.Xcel.UDFs.GetModelFilename(), _xll.Woodstock.Analyst.Xcel.UDFs.GetScenarioIndex(),"6"))/5</f>
        <v>0</v>
      </c>
      <c r="M830" s="253">
        <f>IF(ISERROR(_xll.Woodstock.Analyst.Xcel.UDFs.GetIndicatorValueAverage("OVOLERSREC", "5 Famille de courbes="&amp;$F830&amp;";", _xll.Woodstock.Analyst.Xcel.UDFs.GetModelFilename(), _xll.Woodstock.Analyst.Xcel.UDFs.GetScenarioIndex(),"2", "6"))/5,0,_xll.Woodstock.Analyst.Xcel.UDFs.GetIndicatorValueAverage("OVOLERSREC", "5 Famille de courbes="&amp;$F830&amp;";", _xll.Woodstock.Analyst.Xcel.UDFs.GetModelFilename(), _xll.Woodstock.Analyst.Xcel.UDFs.GetScenarioIndex(),"2", "6"))/5</f>
        <v>307.46534299400628</v>
      </c>
      <c r="N830" s="437">
        <f t="shared" si="182"/>
        <v>307.46534299400628</v>
      </c>
      <c r="O830" s="241" t="b">
        <f t="shared" si="183"/>
        <v>1</v>
      </c>
    </row>
    <row r="831" spans="1:15" x14ac:dyDescent="0.25">
      <c r="A831" s="248" t="s">
        <v>103</v>
      </c>
      <c r="B831" s="248" t="s">
        <v>102</v>
      </c>
      <c r="C831" s="248" t="s">
        <v>247</v>
      </c>
      <c r="D831" s="248" t="s">
        <v>248</v>
      </c>
      <c r="E831" s="241" t="s">
        <v>21</v>
      </c>
      <c r="F831" s="249" t="str">
        <f t="shared" si="180"/>
        <v>FCTYF_PIN_PBFI</v>
      </c>
      <c r="G831" s="249" t="str">
        <f t="shared" si="181"/>
        <v>FCTYF_PIN_PbFi_Sous-total F. Tolérants</v>
      </c>
      <c r="H831" s="253">
        <f>IF(ISERROR(_xll.Woodstock.Analyst.Xcel.UDFs.GetIndicatorValue("OVOLGFTREC", "5 Famille de courbes="&amp;$F831&amp;";", _xll.Woodstock.Analyst.Xcel.UDFs.GetModelFilename(), _xll.Woodstock.Analyst.Xcel.UDFs.GetScenarioIndex(),"2"))/5,0,_xll.Woodstock.Analyst.Xcel.UDFs.GetIndicatorValue("OVOLGFTREC", "5 Famille de courbes="&amp;$F831&amp;";", _xll.Woodstock.Analyst.Xcel.UDFs.GetModelFilename(), _xll.Woodstock.Analyst.Xcel.UDFs.GetScenarioIndex(),"2"))/5</f>
        <v>2417.1042674694008</v>
      </c>
      <c r="I831" s="253">
        <f>IF(ISERROR(_xll.Woodstock.Analyst.Xcel.UDFs.GetIndicatorValue("OVOLGFTREC", "5 Famille de courbes="&amp;$F831&amp;";", _xll.Woodstock.Analyst.Xcel.UDFs.GetModelFilename(), _xll.Woodstock.Analyst.Xcel.UDFs.GetScenarioIndex(),"3"))/5,0,_xll.Woodstock.Analyst.Xcel.UDFs.GetIndicatorValue("OVOLGFTREC", "5 Famille de courbes="&amp;$F831&amp;";", _xll.Woodstock.Analyst.Xcel.UDFs.GetModelFilename(), _xll.Woodstock.Analyst.Xcel.UDFs.GetScenarioIndex(),"3"))/5</f>
        <v>1890.543675549209</v>
      </c>
      <c r="J831" s="253">
        <f>IF(ISERROR(_xll.Woodstock.Analyst.Xcel.UDFs.GetIndicatorValue("OVOLGFTREC", "5 Famille de courbes="&amp;$F831&amp;";", _xll.Woodstock.Analyst.Xcel.UDFs.GetModelFilename(), _xll.Woodstock.Analyst.Xcel.UDFs.GetScenarioIndex(),"4"))/5,0,_xll.Woodstock.Analyst.Xcel.UDFs.GetIndicatorValue("OVOLGFTREC", "5 Famille de courbes="&amp;$F831&amp;";", _xll.Woodstock.Analyst.Xcel.UDFs.GetModelFilename(), _xll.Woodstock.Analyst.Xcel.UDFs.GetScenarioIndex(),"4"))/5</f>
        <v>687.29439934934908</v>
      </c>
      <c r="K831" s="253">
        <f>IF(ISERROR(_xll.Woodstock.Analyst.Xcel.UDFs.GetIndicatorValue("OVOLGFTREC", "5 Famille de courbes="&amp;$F831&amp;";", _xll.Woodstock.Analyst.Xcel.UDFs.GetModelFilename(), _xll.Woodstock.Analyst.Xcel.UDFs.GetScenarioIndex(),"5"))/5,0,_xll.Woodstock.Analyst.Xcel.UDFs.GetIndicatorValue("OVOLGFTREC", "5 Famille de courbes="&amp;$F831&amp;";", _xll.Woodstock.Analyst.Xcel.UDFs.GetModelFilename(), _xll.Woodstock.Analyst.Xcel.UDFs.GetScenarioIndex(),"5"))/5</f>
        <v>9.3100000679492947</v>
      </c>
      <c r="L831" s="253">
        <f>IF(ISERROR(_xll.Woodstock.Analyst.Xcel.UDFs.GetIndicatorValue("OVOLGFTREC", "5 Famille de courbes="&amp;$F831&amp;";", _xll.Woodstock.Analyst.Xcel.UDFs.GetModelFilename(), _xll.Woodstock.Analyst.Xcel.UDFs.GetScenarioIndex(),"6"))/5,0,_xll.Woodstock.Analyst.Xcel.UDFs.GetIndicatorValue("OVOLGFTREC", "5 Famille de courbes="&amp;$F831&amp;";", _xll.Woodstock.Analyst.Xcel.UDFs.GetModelFilename(), _xll.Woodstock.Analyst.Xcel.UDFs.GetScenarioIndex(),"6"))/5</f>
        <v>0</v>
      </c>
      <c r="M831" s="253">
        <f>IF(ISERROR(_xll.Woodstock.Analyst.Xcel.UDFs.GetIndicatorValueAverage("OVOLGFTREC", "5 Famille de courbes="&amp;$F831&amp;";", _xll.Woodstock.Analyst.Xcel.UDFs.GetModelFilename(), _xll.Woodstock.Analyst.Xcel.UDFs.GetScenarioIndex(),"2", "6"))/5,0,_xll.Woodstock.Analyst.Xcel.UDFs.GetIndicatorValueAverage("OVOLGFTREC", "5 Famille de courbes="&amp;$F831&amp;";", _xll.Woodstock.Analyst.Xcel.UDFs.GetModelFilename(), _xll.Woodstock.Analyst.Xcel.UDFs.GetScenarioIndex(),"2", "6"))/5</f>
        <v>1000.8504684871816</v>
      </c>
      <c r="N831" s="437">
        <f t="shared" si="182"/>
        <v>1000.8504684871817</v>
      </c>
      <c r="O831" s="241" t="b">
        <f t="shared" si="183"/>
        <v>1</v>
      </c>
    </row>
    <row r="832" spans="1:15" x14ac:dyDescent="0.25">
      <c r="A832" s="248" t="s">
        <v>103</v>
      </c>
      <c r="B832" s="248" t="s">
        <v>102</v>
      </c>
      <c r="C832" s="248" t="s">
        <v>247</v>
      </c>
      <c r="D832" s="248" t="s">
        <v>248</v>
      </c>
      <c r="E832" s="241" t="s">
        <v>39</v>
      </c>
      <c r="F832" s="249" t="str">
        <f t="shared" si="180"/>
        <v>FCTYF_PIN_PBFI</v>
      </c>
      <c r="G832" s="249" t="str">
        <f t="shared" si="181"/>
        <v>FCTYF_PIN_PbFi_Total Résineux &amp; Feuillus</v>
      </c>
      <c r="H832" s="253">
        <f>IF(ISERROR(_xll.Woodstock.Analyst.Xcel.UDFs.GetIndicatorValue("OVOLTOTREC", "5 Famille de courbes="&amp;$F832&amp;";", _xll.Woodstock.Analyst.Xcel.UDFs.GetModelFilename(), _xll.Woodstock.Analyst.Xcel.UDFs.GetScenarioIndex(),"2"))/5,0,_xll.Woodstock.Analyst.Xcel.UDFs.GetIndicatorValue("OVOLTOTREC", "5 Famille de courbes="&amp;$F832&amp;";", _xll.Woodstock.Analyst.Xcel.UDFs.GetModelFilename(), _xll.Woodstock.Analyst.Xcel.UDFs.GetScenarioIndex(),"2"))/5</f>
        <v>16812.273356964211</v>
      </c>
      <c r="I832" s="253">
        <f>IF(ISERROR(_xll.Woodstock.Analyst.Xcel.UDFs.GetIndicatorValue("OVOLTOTREC", "5 Famille de courbes="&amp;$F832&amp;";", _xll.Woodstock.Analyst.Xcel.UDFs.GetModelFilename(), _xll.Woodstock.Analyst.Xcel.UDFs.GetScenarioIndex(),"3"))/5,0,_xll.Woodstock.Analyst.Xcel.UDFs.GetIndicatorValue("OVOLTOTREC", "5 Famille de courbes="&amp;$F832&amp;";", _xll.Woodstock.Analyst.Xcel.UDFs.GetModelFilename(), _xll.Woodstock.Analyst.Xcel.UDFs.GetScenarioIndex(),"3"))/5</f>
        <v>12650.699912607739</v>
      </c>
      <c r="J832" s="253">
        <f>IF(ISERROR(_xll.Woodstock.Analyst.Xcel.UDFs.GetIndicatorValue("OVOLTOTREC", "5 Famille de courbes="&amp;$F832&amp;";", _xll.Woodstock.Analyst.Xcel.UDFs.GetModelFilename(), _xll.Woodstock.Analyst.Xcel.UDFs.GetScenarioIndex(),"4"))/5,0,_xll.Woodstock.Analyst.Xcel.UDFs.GetIndicatorValue("OVOLTOTREC", "5 Famille de courbes="&amp;$F832&amp;";", _xll.Woodstock.Analyst.Xcel.UDFs.GetModelFilename(), _xll.Woodstock.Analyst.Xcel.UDFs.GetScenarioIndex(),"4"))/5</f>
        <v>4539.3130688939018</v>
      </c>
      <c r="K832" s="253">
        <f>IF(ISERROR(_xll.Woodstock.Analyst.Xcel.UDFs.GetIndicatorValue("OVOLTOTREC", "5 Famille de courbes="&amp;$F832&amp;";", _xll.Woodstock.Analyst.Xcel.UDFs.GetModelFilename(), _xll.Woodstock.Analyst.Xcel.UDFs.GetScenarioIndex(),"5"))/5,0,_xll.Woodstock.Analyst.Xcel.UDFs.GetIndicatorValue("OVOLTOTREC", "5 Famille de courbes="&amp;$F832&amp;";", _xll.Woodstock.Analyst.Xcel.UDFs.GetModelFilename(), _xll.Woodstock.Analyst.Xcel.UDFs.GetScenarioIndex(),"5"))/5</f>
        <v>69.187991532802513</v>
      </c>
      <c r="L832" s="253">
        <f>IF(ISERROR(_xll.Woodstock.Analyst.Xcel.UDFs.GetIndicatorValue("OVOLTOTREC", "5 Famille de courbes="&amp;$F832&amp;";", _xll.Woodstock.Analyst.Xcel.UDFs.GetModelFilename(), _xll.Woodstock.Analyst.Xcel.UDFs.GetScenarioIndex(),"6"))/5,0,_xll.Woodstock.Analyst.Xcel.UDFs.GetIndicatorValue("OVOLTOTREC", "5 Famille de courbes="&amp;$F832&amp;";", _xll.Woodstock.Analyst.Xcel.UDFs.GetModelFilename(), _xll.Woodstock.Analyst.Xcel.UDFs.GetScenarioIndex(),"6"))/5</f>
        <v>0</v>
      </c>
      <c r="M832" s="253">
        <f>IF(ISERROR(_xll.Woodstock.Analyst.Xcel.UDFs.GetIndicatorValueAverage("OVOLTOTREC", "5 Famille de courbes="&amp;$F832&amp;";", _xll.Woodstock.Analyst.Xcel.UDFs.GetModelFilename(), _xll.Woodstock.Analyst.Xcel.UDFs.GetScenarioIndex(),"2", "6"))/5,0,_xll.Woodstock.Analyst.Xcel.UDFs.GetIndicatorValueAverage("OVOLTOTREC", "5 Famille de courbes="&amp;$F832&amp;";", _xll.Woodstock.Analyst.Xcel.UDFs.GetModelFilename(), _xll.Woodstock.Analyst.Xcel.UDFs.GetScenarioIndex(),"2", "6"))/5</f>
        <v>6814.2948659997301</v>
      </c>
      <c r="N832" s="437">
        <f t="shared" si="182"/>
        <v>6814.2948659997319</v>
      </c>
      <c r="O832" s="241" t="b">
        <f t="shared" si="183"/>
        <v>1</v>
      </c>
    </row>
    <row r="833" spans="1:15" x14ac:dyDescent="0.25">
      <c r="A833" s="248"/>
      <c r="B833" s="248"/>
      <c r="C833" s="248"/>
      <c r="D833" s="248"/>
      <c r="E833" s="241"/>
      <c r="F833" s="241"/>
      <c r="G833" s="241"/>
      <c r="H833" s="241"/>
      <c r="I833" s="241"/>
      <c r="J833" s="241"/>
      <c r="K833" s="241"/>
      <c r="L833" s="241"/>
      <c r="M833" s="241"/>
      <c r="N833" s="355"/>
      <c r="O833" s="241"/>
    </row>
    <row r="834" spans="1:15" x14ac:dyDescent="0.25">
      <c r="A834" s="248" t="s">
        <v>103</v>
      </c>
      <c r="B834" s="248" t="s">
        <v>102</v>
      </c>
      <c r="C834" s="248" t="s">
        <v>249</v>
      </c>
      <c r="D834" s="248" t="s">
        <v>250</v>
      </c>
      <c r="E834" s="249" t="s">
        <v>2</v>
      </c>
      <c r="F834" s="249" t="str">
        <f t="shared" ref="F834:F850" si="184">UPPER("FCTYF_"&amp;B834&amp;"_"&amp;D834)</f>
        <v>FCTYF_PIN_PBFT</v>
      </c>
      <c r="G834" s="249" t="str">
        <f t="shared" ref="G834:G850" si="185">TRIM("FCTYF_"&amp;B834&amp;"_"&amp;D834&amp;"_"&amp;E834)</f>
        <v>FCTYF_PIN_PbFt_Sapin</v>
      </c>
      <c r="H834" s="253">
        <f>IF(ISERROR(_xll.Woodstock.Analyst.Xcel.UDFs.GetIndicatorValue("OVOLSABREC", "5 Famille de courbes="&amp;$F834&amp;";", _xll.Woodstock.Analyst.Xcel.UDFs.GetModelFilename(), _xll.Woodstock.Analyst.Xcel.UDFs.GetScenarioIndex(),"2"))/5,0,_xll.Woodstock.Analyst.Xcel.UDFs.GetIndicatorValue("OVOLSABREC", "5 Famille de courbes="&amp;$F834&amp;";", _xll.Woodstock.Analyst.Xcel.UDFs.GetModelFilename(), _xll.Woodstock.Analyst.Xcel.UDFs.GetScenarioIndex(),"2"))/5</f>
        <v>0</v>
      </c>
      <c r="I834" s="253">
        <f>IF(ISERROR(_xll.Woodstock.Analyst.Xcel.UDFs.GetIndicatorValue("OVOLSABREC", "5 Famille de courbes="&amp;$F834&amp;";", _xll.Woodstock.Analyst.Xcel.UDFs.GetModelFilename(), _xll.Woodstock.Analyst.Xcel.UDFs.GetScenarioIndex(),"3"))/5,0,_xll.Woodstock.Analyst.Xcel.UDFs.GetIndicatorValue("OVOLSABREC", "5 Famille de courbes="&amp;$F834&amp;";", _xll.Woodstock.Analyst.Xcel.UDFs.GetModelFilename(), _xll.Woodstock.Analyst.Xcel.UDFs.GetScenarioIndex(),"3"))/5</f>
        <v>0</v>
      </c>
      <c r="J834" s="253">
        <f>IF(ISERROR(_xll.Woodstock.Analyst.Xcel.UDFs.GetIndicatorValue("OVOLSABREC", "5 Famille de courbes="&amp;$F834&amp;";", _xll.Woodstock.Analyst.Xcel.UDFs.GetModelFilename(), _xll.Woodstock.Analyst.Xcel.UDFs.GetScenarioIndex(),"4"))/5,0,_xll.Woodstock.Analyst.Xcel.UDFs.GetIndicatorValue("OVOLSABREC", "5 Famille de courbes="&amp;$F834&amp;";", _xll.Woodstock.Analyst.Xcel.UDFs.GetModelFilename(), _xll.Woodstock.Analyst.Xcel.UDFs.GetScenarioIndex(),"4"))/5</f>
        <v>0</v>
      </c>
      <c r="K834" s="253">
        <f>IF(ISERROR(_xll.Woodstock.Analyst.Xcel.UDFs.GetIndicatorValue("OVOLSABREC", "5 Famille de courbes="&amp;$F834&amp;";", _xll.Woodstock.Analyst.Xcel.UDFs.GetModelFilename(), _xll.Woodstock.Analyst.Xcel.UDFs.GetScenarioIndex(),"5"))/5,0,_xll.Woodstock.Analyst.Xcel.UDFs.GetIndicatorValue("OVOLSABREC", "5 Famille de courbes="&amp;$F834&amp;";", _xll.Woodstock.Analyst.Xcel.UDFs.GetModelFilename(), _xll.Woodstock.Analyst.Xcel.UDFs.GetScenarioIndex(),"5"))/5</f>
        <v>0</v>
      </c>
      <c r="L834" s="253">
        <f>IF(ISERROR(_xll.Woodstock.Analyst.Xcel.UDFs.GetIndicatorValue("OVOLSABREC", "5 Famille de courbes="&amp;$F834&amp;";", _xll.Woodstock.Analyst.Xcel.UDFs.GetModelFilename(), _xll.Woodstock.Analyst.Xcel.UDFs.GetScenarioIndex(),"6"))/5,0,_xll.Woodstock.Analyst.Xcel.UDFs.GetIndicatorValue("OVOLSABREC", "5 Famille de courbes="&amp;$F834&amp;";", _xll.Woodstock.Analyst.Xcel.UDFs.GetModelFilename(), _xll.Woodstock.Analyst.Xcel.UDFs.GetScenarioIndex(),"6"))/5</f>
        <v>0</v>
      </c>
      <c r="M834" s="253">
        <f>IF(ISERROR(_xll.Woodstock.Analyst.Xcel.UDFs.GetIndicatorValueAverage("OVOLSABREC", "5 Famille de courbes="&amp;$F834&amp;";", _xll.Woodstock.Analyst.Xcel.UDFs.GetModelFilename(), _xll.Woodstock.Analyst.Xcel.UDFs.GetScenarioIndex(),"2", "6"))/5,0,_xll.Woodstock.Analyst.Xcel.UDFs.GetIndicatorValueAverage("OVOLSABREC", "5 Famille de courbes="&amp;$F834&amp;";", _xll.Woodstock.Analyst.Xcel.UDFs.GetModelFilename(), _xll.Woodstock.Analyst.Xcel.UDFs.GetScenarioIndex(),"2", "6"))/5</f>
        <v>0</v>
      </c>
      <c r="N834" s="437">
        <f t="shared" ref="N834:N850" si="186">AVERAGE(H834:L834)</f>
        <v>0</v>
      </c>
      <c r="O834" s="241" t="b">
        <f t="shared" ref="O834:O850" si="187">EXACT(ROUND(M834,1),ROUND(N834,1))</f>
        <v>1</v>
      </c>
    </row>
    <row r="835" spans="1:15" x14ac:dyDescent="0.25">
      <c r="A835" s="248" t="s">
        <v>103</v>
      </c>
      <c r="B835" s="248" t="s">
        <v>102</v>
      </c>
      <c r="C835" s="248" t="s">
        <v>249</v>
      </c>
      <c r="D835" s="248" t="s">
        <v>250</v>
      </c>
      <c r="E835" s="241" t="s">
        <v>3</v>
      </c>
      <c r="F835" s="249" t="str">
        <f t="shared" si="184"/>
        <v>FCTYF_PIN_PBFT</v>
      </c>
      <c r="G835" s="249" t="str">
        <f t="shared" si="185"/>
        <v>FCTYF_PIN_PbFt_Épinettes</v>
      </c>
      <c r="H835" s="253">
        <f>IF(ISERROR(_xll.Woodstock.Analyst.Xcel.UDFs.GetIndicatorValue("OVOLGEPXREC", "5 Famille de courbes="&amp;$F835&amp;";", _xll.Woodstock.Analyst.Xcel.UDFs.GetModelFilename(), _xll.Woodstock.Analyst.Xcel.UDFs.GetScenarioIndex(),"2"))/5,0,_xll.Woodstock.Analyst.Xcel.UDFs.GetIndicatorValue("OVOLGEPXREC", "5 Famille de courbes="&amp;$F835&amp;";", _xll.Woodstock.Analyst.Xcel.UDFs.GetModelFilename(), _xll.Woodstock.Analyst.Xcel.UDFs.GetScenarioIndex(),"2"))/5</f>
        <v>0</v>
      </c>
      <c r="I835" s="253">
        <f>IF(ISERROR(_xll.Woodstock.Analyst.Xcel.UDFs.GetIndicatorValue("OVOLGEPXREC", "5 Famille de courbes="&amp;$F835&amp;";", _xll.Woodstock.Analyst.Xcel.UDFs.GetModelFilename(), _xll.Woodstock.Analyst.Xcel.UDFs.GetScenarioIndex(),"3"))/5,0,_xll.Woodstock.Analyst.Xcel.UDFs.GetIndicatorValue("OVOLGEPXREC", "5 Famille de courbes="&amp;$F835&amp;";", _xll.Woodstock.Analyst.Xcel.UDFs.GetModelFilename(), _xll.Woodstock.Analyst.Xcel.UDFs.GetScenarioIndex(),"3"))/5</f>
        <v>0</v>
      </c>
      <c r="J835" s="253">
        <f>IF(ISERROR(_xll.Woodstock.Analyst.Xcel.UDFs.GetIndicatorValue("OVOLGEPXREC", "5 Famille de courbes="&amp;$F835&amp;";", _xll.Woodstock.Analyst.Xcel.UDFs.GetModelFilename(), _xll.Woodstock.Analyst.Xcel.UDFs.GetScenarioIndex(),"4"))/5,0,_xll.Woodstock.Analyst.Xcel.UDFs.GetIndicatorValue("OVOLGEPXREC", "5 Famille de courbes="&amp;$F835&amp;";", _xll.Woodstock.Analyst.Xcel.UDFs.GetModelFilename(), _xll.Woodstock.Analyst.Xcel.UDFs.GetScenarioIndex(),"4"))/5</f>
        <v>0</v>
      </c>
      <c r="K835" s="253">
        <f>IF(ISERROR(_xll.Woodstock.Analyst.Xcel.UDFs.GetIndicatorValue("OVOLGEPXREC", "5 Famille de courbes="&amp;$F835&amp;";", _xll.Woodstock.Analyst.Xcel.UDFs.GetModelFilename(), _xll.Woodstock.Analyst.Xcel.UDFs.GetScenarioIndex(),"5"))/5,0,_xll.Woodstock.Analyst.Xcel.UDFs.GetIndicatorValue("OVOLGEPXREC", "5 Famille de courbes="&amp;$F835&amp;";", _xll.Woodstock.Analyst.Xcel.UDFs.GetModelFilename(), _xll.Woodstock.Analyst.Xcel.UDFs.GetScenarioIndex(),"5"))/5</f>
        <v>0</v>
      </c>
      <c r="L835" s="253">
        <f>IF(ISERROR(_xll.Woodstock.Analyst.Xcel.UDFs.GetIndicatorValue("OVOLGEPXREC", "5 Famille de courbes="&amp;$F835&amp;";", _xll.Woodstock.Analyst.Xcel.UDFs.GetModelFilename(), _xll.Woodstock.Analyst.Xcel.UDFs.GetScenarioIndex(),"6"))/5,0,_xll.Woodstock.Analyst.Xcel.UDFs.GetIndicatorValue("OVOLGEPXREC", "5 Famille de courbes="&amp;$F835&amp;";", _xll.Woodstock.Analyst.Xcel.UDFs.GetModelFilename(), _xll.Woodstock.Analyst.Xcel.UDFs.GetScenarioIndex(),"6"))/5</f>
        <v>0</v>
      </c>
      <c r="M835" s="253">
        <f>IF(ISERROR(_xll.Woodstock.Analyst.Xcel.UDFs.GetIndicatorValueAverage("OVOLGEPXREC", "5 Famille de courbes="&amp;$F835&amp;";", _xll.Woodstock.Analyst.Xcel.UDFs.GetModelFilename(), _xll.Woodstock.Analyst.Xcel.UDFs.GetScenarioIndex(),"2", "6"))/5,0,_xll.Woodstock.Analyst.Xcel.UDFs.GetIndicatorValueAverage("OVOLGEPXREC", "5 Famille de courbes="&amp;$F835&amp;";", _xll.Woodstock.Analyst.Xcel.UDFs.GetModelFilename(), _xll.Woodstock.Analyst.Xcel.UDFs.GetScenarioIndex(),"2", "6"))/5</f>
        <v>0</v>
      </c>
      <c r="N835" s="437">
        <f t="shared" si="186"/>
        <v>0</v>
      </c>
      <c r="O835" s="241" t="b">
        <f t="shared" si="187"/>
        <v>1</v>
      </c>
    </row>
    <row r="836" spans="1:15" x14ac:dyDescent="0.25">
      <c r="A836" s="248" t="s">
        <v>103</v>
      </c>
      <c r="B836" s="248" t="s">
        <v>102</v>
      </c>
      <c r="C836" s="248" t="s">
        <v>249</v>
      </c>
      <c r="D836" s="248" t="s">
        <v>250</v>
      </c>
      <c r="E836" s="241" t="s">
        <v>4</v>
      </c>
      <c r="F836" s="249" t="str">
        <f t="shared" si="184"/>
        <v>FCTYF_PIN_PBFT</v>
      </c>
      <c r="G836" s="249" t="str">
        <f t="shared" si="185"/>
        <v>FCTYF_PIN_PbFt_Pin gris</v>
      </c>
      <c r="H836" s="253">
        <f>IF(ISERROR(_xll.Woodstock.Analyst.Xcel.UDFs.GetIndicatorValue("OVOLPIGREC", "5 Famille de courbes="&amp;$F836&amp;";", _xll.Woodstock.Analyst.Xcel.UDFs.GetModelFilename(), _xll.Woodstock.Analyst.Xcel.UDFs.GetScenarioIndex(),"2"))/5,0,_xll.Woodstock.Analyst.Xcel.UDFs.GetIndicatorValue("OVOLPIGREC", "5 Famille de courbes="&amp;$F836&amp;";", _xll.Woodstock.Analyst.Xcel.UDFs.GetModelFilename(), _xll.Woodstock.Analyst.Xcel.UDFs.GetScenarioIndex(),"2"))/5</f>
        <v>0</v>
      </c>
      <c r="I836" s="253">
        <f>IF(ISERROR(_xll.Woodstock.Analyst.Xcel.UDFs.GetIndicatorValue("OVOLPIGREC", "5 Famille de courbes="&amp;$F836&amp;";", _xll.Woodstock.Analyst.Xcel.UDFs.GetModelFilename(), _xll.Woodstock.Analyst.Xcel.UDFs.GetScenarioIndex(),"3"))/5,0,_xll.Woodstock.Analyst.Xcel.UDFs.GetIndicatorValue("OVOLPIGREC", "5 Famille de courbes="&amp;$F836&amp;";", _xll.Woodstock.Analyst.Xcel.UDFs.GetModelFilename(), _xll.Woodstock.Analyst.Xcel.UDFs.GetScenarioIndex(),"3"))/5</f>
        <v>0</v>
      </c>
      <c r="J836" s="253">
        <f>IF(ISERROR(_xll.Woodstock.Analyst.Xcel.UDFs.GetIndicatorValue("OVOLPIGREC", "5 Famille de courbes="&amp;$F836&amp;";", _xll.Woodstock.Analyst.Xcel.UDFs.GetModelFilename(), _xll.Woodstock.Analyst.Xcel.UDFs.GetScenarioIndex(),"4"))/5,0,_xll.Woodstock.Analyst.Xcel.UDFs.GetIndicatorValue("OVOLPIGREC", "5 Famille de courbes="&amp;$F836&amp;";", _xll.Woodstock.Analyst.Xcel.UDFs.GetModelFilename(), _xll.Woodstock.Analyst.Xcel.UDFs.GetScenarioIndex(),"4"))/5</f>
        <v>0</v>
      </c>
      <c r="K836" s="253">
        <f>IF(ISERROR(_xll.Woodstock.Analyst.Xcel.UDFs.GetIndicatorValue("OVOLPIGREC", "5 Famille de courbes="&amp;$F836&amp;";", _xll.Woodstock.Analyst.Xcel.UDFs.GetModelFilename(), _xll.Woodstock.Analyst.Xcel.UDFs.GetScenarioIndex(),"5"))/5,0,_xll.Woodstock.Analyst.Xcel.UDFs.GetIndicatorValue("OVOLPIGREC", "5 Famille de courbes="&amp;$F836&amp;";", _xll.Woodstock.Analyst.Xcel.UDFs.GetModelFilename(), _xll.Woodstock.Analyst.Xcel.UDFs.GetScenarioIndex(),"5"))/5</f>
        <v>0</v>
      </c>
      <c r="L836" s="253">
        <f>IF(ISERROR(_xll.Woodstock.Analyst.Xcel.UDFs.GetIndicatorValue("OVOLPIGREC", "5 Famille de courbes="&amp;$F836&amp;";", _xll.Woodstock.Analyst.Xcel.UDFs.GetModelFilename(), _xll.Woodstock.Analyst.Xcel.UDFs.GetScenarioIndex(),"6"))/5,0,_xll.Woodstock.Analyst.Xcel.UDFs.GetIndicatorValue("OVOLPIGREC", "5 Famille de courbes="&amp;$F836&amp;";", _xll.Woodstock.Analyst.Xcel.UDFs.GetModelFilename(), _xll.Woodstock.Analyst.Xcel.UDFs.GetScenarioIndex(),"6"))/5</f>
        <v>0</v>
      </c>
      <c r="M836" s="253">
        <f>IF(ISERROR(_xll.Woodstock.Analyst.Xcel.UDFs.GetIndicatorValueAverage("OVOLPIGREC", "5 Famille de courbes="&amp;$F836&amp;";", _xll.Woodstock.Analyst.Xcel.UDFs.GetModelFilename(), _xll.Woodstock.Analyst.Xcel.UDFs.GetScenarioIndex(),"2", "6"))/5,0,_xll.Woodstock.Analyst.Xcel.UDFs.GetIndicatorValueAverage("OVOLPIGREC", "5 Famille de courbes="&amp;$F836&amp;";", _xll.Woodstock.Analyst.Xcel.UDFs.GetModelFilename(), _xll.Woodstock.Analyst.Xcel.UDFs.GetScenarioIndex(),"2", "6"))/5</f>
        <v>0</v>
      </c>
      <c r="N836" s="437">
        <f t="shared" si="186"/>
        <v>0</v>
      </c>
      <c r="O836" s="241" t="b">
        <f t="shared" si="187"/>
        <v>1</v>
      </c>
    </row>
    <row r="837" spans="1:15" x14ac:dyDescent="0.25">
      <c r="A837" s="248" t="s">
        <v>103</v>
      </c>
      <c r="B837" s="248" t="s">
        <v>102</v>
      </c>
      <c r="C837" s="248" t="s">
        <v>249</v>
      </c>
      <c r="D837" s="248" t="s">
        <v>250</v>
      </c>
      <c r="E837" s="241" t="s">
        <v>5</v>
      </c>
      <c r="F837" s="249" t="str">
        <f t="shared" si="184"/>
        <v>FCTYF_PIN_PBFT</v>
      </c>
      <c r="G837" s="249" t="str">
        <f t="shared" si="185"/>
        <v>FCTYF_PIN_PbFt_Mélèzes</v>
      </c>
      <c r="H837" s="253">
        <f>IF(ISERROR(_xll.Woodstock.Analyst.Xcel.UDFs.GetIndicatorValue("OVOLGMEXREC", "5 Famille de courbes="&amp;$F837&amp;";", _xll.Woodstock.Analyst.Xcel.UDFs.GetModelFilename(), _xll.Woodstock.Analyst.Xcel.UDFs.GetScenarioIndex(),"2"))/5,0,_xll.Woodstock.Analyst.Xcel.UDFs.GetIndicatorValue("OVOLGMEXREC", "5 Famille de courbes="&amp;$F837&amp;";", _xll.Woodstock.Analyst.Xcel.UDFs.GetModelFilename(), _xll.Woodstock.Analyst.Xcel.UDFs.GetScenarioIndex(),"2"))/5</f>
        <v>0</v>
      </c>
      <c r="I837" s="253">
        <f>IF(ISERROR(_xll.Woodstock.Analyst.Xcel.UDFs.GetIndicatorValue("OVOLGMEXREC", "5 Famille de courbes="&amp;$F837&amp;";", _xll.Woodstock.Analyst.Xcel.UDFs.GetModelFilename(), _xll.Woodstock.Analyst.Xcel.UDFs.GetScenarioIndex(),"3"))/5,0,_xll.Woodstock.Analyst.Xcel.UDFs.GetIndicatorValue("OVOLGMEXREC", "5 Famille de courbes="&amp;$F837&amp;";", _xll.Woodstock.Analyst.Xcel.UDFs.GetModelFilename(), _xll.Woodstock.Analyst.Xcel.UDFs.GetScenarioIndex(),"3"))/5</f>
        <v>0</v>
      </c>
      <c r="J837" s="253">
        <f>IF(ISERROR(_xll.Woodstock.Analyst.Xcel.UDFs.GetIndicatorValue("OVOLGMEXREC", "5 Famille de courbes="&amp;$F837&amp;";", _xll.Woodstock.Analyst.Xcel.UDFs.GetModelFilename(), _xll.Woodstock.Analyst.Xcel.UDFs.GetScenarioIndex(),"4"))/5,0,_xll.Woodstock.Analyst.Xcel.UDFs.GetIndicatorValue("OVOLGMEXREC", "5 Famille de courbes="&amp;$F837&amp;";", _xll.Woodstock.Analyst.Xcel.UDFs.GetModelFilename(), _xll.Woodstock.Analyst.Xcel.UDFs.GetScenarioIndex(),"4"))/5</f>
        <v>0</v>
      </c>
      <c r="K837" s="253">
        <f>IF(ISERROR(_xll.Woodstock.Analyst.Xcel.UDFs.GetIndicatorValue("OVOLGMEXREC", "5 Famille de courbes="&amp;$F837&amp;";", _xll.Woodstock.Analyst.Xcel.UDFs.GetModelFilename(), _xll.Woodstock.Analyst.Xcel.UDFs.GetScenarioIndex(),"5"))/5,0,_xll.Woodstock.Analyst.Xcel.UDFs.GetIndicatorValue("OVOLGMEXREC", "5 Famille de courbes="&amp;$F837&amp;";", _xll.Woodstock.Analyst.Xcel.UDFs.GetModelFilename(), _xll.Woodstock.Analyst.Xcel.UDFs.GetScenarioIndex(),"5"))/5</f>
        <v>0</v>
      </c>
      <c r="L837" s="253">
        <f>IF(ISERROR(_xll.Woodstock.Analyst.Xcel.UDFs.GetIndicatorValue("OVOLGMEXREC", "5 Famille de courbes="&amp;$F837&amp;";", _xll.Woodstock.Analyst.Xcel.UDFs.GetModelFilename(), _xll.Woodstock.Analyst.Xcel.UDFs.GetScenarioIndex(),"6"))/5,0,_xll.Woodstock.Analyst.Xcel.UDFs.GetIndicatorValue("OVOLGMEXREC", "5 Famille de courbes="&amp;$F837&amp;";", _xll.Woodstock.Analyst.Xcel.UDFs.GetModelFilename(), _xll.Woodstock.Analyst.Xcel.UDFs.GetScenarioIndex(),"6"))/5</f>
        <v>0</v>
      </c>
      <c r="M837" s="253">
        <f>IF(ISERROR(_xll.Woodstock.Analyst.Xcel.UDFs.GetIndicatorValueAverage("OVOLGMEXREC", "5 Famille de courbes="&amp;$F837&amp;";", _xll.Woodstock.Analyst.Xcel.UDFs.GetModelFilename(), _xll.Woodstock.Analyst.Xcel.UDFs.GetScenarioIndex(),"2", "6"))/5,0,_xll.Woodstock.Analyst.Xcel.UDFs.GetIndicatorValueAverage("OVOLGMEXREC", "5 Famille de courbes="&amp;$F837&amp;";", _xll.Woodstock.Analyst.Xcel.UDFs.GetModelFilename(), _xll.Woodstock.Analyst.Xcel.UDFs.GetScenarioIndex(),"2", "6"))/5</f>
        <v>0</v>
      </c>
      <c r="N837" s="437">
        <f t="shared" si="186"/>
        <v>0</v>
      </c>
      <c r="O837" s="241" t="b">
        <f t="shared" si="187"/>
        <v>1</v>
      </c>
    </row>
    <row r="838" spans="1:15" x14ac:dyDescent="0.25">
      <c r="A838" s="248" t="s">
        <v>103</v>
      </c>
      <c r="B838" s="248" t="s">
        <v>102</v>
      </c>
      <c r="C838" s="248" t="s">
        <v>249</v>
      </c>
      <c r="D838" s="248" t="s">
        <v>250</v>
      </c>
      <c r="E838" s="241" t="s">
        <v>6</v>
      </c>
      <c r="F838" s="249" t="str">
        <f t="shared" si="184"/>
        <v>FCTYF_PIN_PBFT</v>
      </c>
      <c r="G838" s="249" t="str">
        <f t="shared" si="185"/>
        <v>FCTYF_PIN_PbFt_Sous-total SEPM</v>
      </c>
      <c r="H838" s="253">
        <f>IF(ISERROR(_xll.Woodstock.Analyst.Xcel.UDFs.GetIndicatorValue("OVOLGSEPMREC", "5 Famille de courbes="&amp;$F838&amp;";", _xll.Woodstock.Analyst.Xcel.UDFs.GetModelFilename(), _xll.Woodstock.Analyst.Xcel.UDFs.GetScenarioIndex(),"2"))/5,0,_xll.Woodstock.Analyst.Xcel.UDFs.GetIndicatorValue("OVOLGSEPMREC", "5 Famille de courbes="&amp;$F838&amp;";", _xll.Woodstock.Analyst.Xcel.UDFs.GetModelFilename(), _xll.Woodstock.Analyst.Xcel.UDFs.GetScenarioIndex(),"2"))/5</f>
        <v>0</v>
      </c>
      <c r="I838" s="253">
        <f>IF(ISERROR(_xll.Woodstock.Analyst.Xcel.UDFs.GetIndicatorValue("OVOLGSEPMREC", "5 Famille de courbes="&amp;$F838&amp;";", _xll.Woodstock.Analyst.Xcel.UDFs.GetModelFilename(), _xll.Woodstock.Analyst.Xcel.UDFs.GetScenarioIndex(),"3"))/5,0,_xll.Woodstock.Analyst.Xcel.UDFs.GetIndicatorValue("OVOLGSEPMREC", "5 Famille de courbes="&amp;$F838&amp;";", _xll.Woodstock.Analyst.Xcel.UDFs.GetModelFilename(), _xll.Woodstock.Analyst.Xcel.UDFs.GetScenarioIndex(),"3"))/5</f>
        <v>0</v>
      </c>
      <c r="J838" s="253">
        <f>IF(ISERROR(_xll.Woodstock.Analyst.Xcel.UDFs.GetIndicatorValue("OVOLGSEPMREC", "5 Famille de courbes="&amp;$F838&amp;";", _xll.Woodstock.Analyst.Xcel.UDFs.GetModelFilename(), _xll.Woodstock.Analyst.Xcel.UDFs.GetScenarioIndex(),"4"))/5,0,_xll.Woodstock.Analyst.Xcel.UDFs.GetIndicatorValue("OVOLGSEPMREC", "5 Famille de courbes="&amp;$F838&amp;";", _xll.Woodstock.Analyst.Xcel.UDFs.GetModelFilename(), _xll.Woodstock.Analyst.Xcel.UDFs.GetScenarioIndex(),"4"))/5</f>
        <v>0</v>
      </c>
      <c r="K838" s="253">
        <f>IF(ISERROR(_xll.Woodstock.Analyst.Xcel.UDFs.GetIndicatorValue("OVOLGSEPMREC", "5 Famille de courbes="&amp;$F838&amp;";", _xll.Woodstock.Analyst.Xcel.UDFs.GetModelFilename(), _xll.Woodstock.Analyst.Xcel.UDFs.GetScenarioIndex(),"5"))/5,0,_xll.Woodstock.Analyst.Xcel.UDFs.GetIndicatorValue("OVOLGSEPMREC", "5 Famille de courbes="&amp;$F838&amp;";", _xll.Woodstock.Analyst.Xcel.UDFs.GetModelFilename(), _xll.Woodstock.Analyst.Xcel.UDFs.GetScenarioIndex(),"5"))/5</f>
        <v>0</v>
      </c>
      <c r="L838" s="253">
        <f>IF(ISERROR(_xll.Woodstock.Analyst.Xcel.UDFs.GetIndicatorValue("OVOLGSEPMREC", "5 Famille de courbes="&amp;$F838&amp;";", _xll.Woodstock.Analyst.Xcel.UDFs.GetModelFilename(), _xll.Woodstock.Analyst.Xcel.UDFs.GetScenarioIndex(),"6"))/5,0,_xll.Woodstock.Analyst.Xcel.UDFs.GetIndicatorValue("OVOLGSEPMREC", "5 Famille de courbes="&amp;$F838&amp;";", _xll.Woodstock.Analyst.Xcel.UDFs.GetModelFilename(), _xll.Woodstock.Analyst.Xcel.UDFs.GetScenarioIndex(),"6"))/5</f>
        <v>0</v>
      </c>
      <c r="M838" s="253">
        <f>IF(ISERROR(_xll.Woodstock.Analyst.Xcel.UDFs.GetIndicatorValueAverage("OVOLGSEPMREC", "5 Famille de courbes="&amp;$F838&amp;";", _xll.Woodstock.Analyst.Xcel.UDFs.GetModelFilename(), _xll.Woodstock.Analyst.Xcel.UDFs.GetScenarioIndex(),"2", "6"))/5,0,_xll.Woodstock.Analyst.Xcel.UDFs.GetIndicatorValueAverage("OVOLGSEPMREC", "5 Famille de courbes="&amp;$F838&amp;";", _xll.Woodstock.Analyst.Xcel.UDFs.GetModelFilename(), _xll.Woodstock.Analyst.Xcel.UDFs.GetScenarioIndex(),"2", "6"))/5</f>
        <v>0</v>
      </c>
      <c r="N838" s="437">
        <f t="shared" si="186"/>
        <v>0</v>
      </c>
      <c r="O838" s="241" t="b">
        <f t="shared" si="187"/>
        <v>1</v>
      </c>
    </row>
    <row r="839" spans="1:15" x14ac:dyDescent="0.25">
      <c r="A839" s="248" t="s">
        <v>103</v>
      </c>
      <c r="B839" s="248" t="s">
        <v>102</v>
      </c>
      <c r="C839" s="248" t="s">
        <v>249</v>
      </c>
      <c r="D839" s="248" t="s">
        <v>250</v>
      </c>
      <c r="E839" s="241" t="s">
        <v>7</v>
      </c>
      <c r="F839" s="249" t="str">
        <f t="shared" si="184"/>
        <v>FCTYF_PIN_PBFT</v>
      </c>
      <c r="G839" s="249" t="str">
        <f t="shared" si="185"/>
        <v>FCTYF_PIN_PbFt_Pins blanc et rouge</v>
      </c>
      <c r="H839" s="253">
        <f>IF(ISERROR(_xll.Woodstock.Analyst.Xcel.UDFs.GetIndicatorValue("OVOLGPINSREC", "5 Famille de courbes="&amp;$F839&amp;";", _xll.Woodstock.Analyst.Xcel.UDFs.GetModelFilename(), _xll.Woodstock.Analyst.Xcel.UDFs.GetScenarioIndex(),"2"))/5,0,_xll.Woodstock.Analyst.Xcel.UDFs.GetIndicatorValue("OVOLGPINSREC", "5 Famille de courbes="&amp;$F839&amp;";", _xll.Woodstock.Analyst.Xcel.UDFs.GetModelFilename(), _xll.Woodstock.Analyst.Xcel.UDFs.GetScenarioIndex(),"2"))/5</f>
        <v>0</v>
      </c>
      <c r="I839" s="253">
        <f>IF(ISERROR(_xll.Woodstock.Analyst.Xcel.UDFs.GetIndicatorValue("OVOLGPINSREC", "5 Famille de courbes="&amp;$F839&amp;";", _xll.Woodstock.Analyst.Xcel.UDFs.GetModelFilename(), _xll.Woodstock.Analyst.Xcel.UDFs.GetScenarioIndex(),"3"))/5,0,_xll.Woodstock.Analyst.Xcel.UDFs.GetIndicatorValue("OVOLGPINSREC", "5 Famille de courbes="&amp;$F839&amp;";", _xll.Woodstock.Analyst.Xcel.UDFs.GetModelFilename(), _xll.Woodstock.Analyst.Xcel.UDFs.GetScenarioIndex(),"3"))/5</f>
        <v>0</v>
      </c>
      <c r="J839" s="253">
        <f>IF(ISERROR(_xll.Woodstock.Analyst.Xcel.UDFs.GetIndicatorValue("OVOLGPINSREC", "5 Famille de courbes="&amp;$F839&amp;";", _xll.Woodstock.Analyst.Xcel.UDFs.GetModelFilename(), _xll.Woodstock.Analyst.Xcel.UDFs.GetScenarioIndex(),"4"))/5,0,_xll.Woodstock.Analyst.Xcel.UDFs.GetIndicatorValue("OVOLGPINSREC", "5 Famille de courbes="&amp;$F839&amp;";", _xll.Woodstock.Analyst.Xcel.UDFs.GetModelFilename(), _xll.Woodstock.Analyst.Xcel.UDFs.GetScenarioIndex(),"4"))/5</f>
        <v>0</v>
      </c>
      <c r="K839" s="253">
        <f>IF(ISERROR(_xll.Woodstock.Analyst.Xcel.UDFs.GetIndicatorValue("OVOLGPINSREC", "5 Famille de courbes="&amp;$F839&amp;";", _xll.Woodstock.Analyst.Xcel.UDFs.GetModelFilename(), _xll.Woodstock.Analyst.Xcel.UDFs.GetScenarioIndex(),"5"))/5,0,_xll.Woodstock.Analyst.Xcel.UDFs.GetIndicatorValue("OVOLGPINSREC", "5 Famille de courbes="&amp;$F839&amp;";", _xll.Woodstock.Analyst.Xcel.UDFs.GetModelFilename(), _xll.Woodstock.Analyst.Xcel.UDFs.GetScenarioIndex(),"5"))/5</f>
        <v>0</v>
      </c>
      <c r="L839" s="253">
        <f>IF(ISERROR(_xll.Woodstock.Analyst.Xcel.UDFs.GetIndicatorValue("OVOLGPINSREC", "5 Famille de courbes="&amp;$F839&amp;";", _xll.Woodstock.Analyst.Xcel.UDFs.GetModelFilename(), _xll.Woodstock.Analyst.Xcel.UDFs.GetScenarioIndex(),"6"))/5,0,_xll.Woodstock.Analyst.Xcel.UDFs.GetIndicatorValue("OVOLGPINSREC", "5 Famille de courbes="&amp;$F839&amp;";", _xll.Woodstock.Analyst.Xcel.UDFs.GetModelFilename(), _xll.Woodstock.Analyst.Xcel.UDFs.GetScenarioIndex(),"6"))/5</f>
        <v>0</v>
      </c>
      <c r="M839" s="253">
        <f>IF(ISERROR(_xll.Woodstock.Analyst.Xcel.UDFs.GetIndicatorValueAverage("OVOLGPINSREC", "5 Famille de courbes="&amp;$F839&amp;";", _xll.Woodstock.Analyst.Xcel.UDFs.GetModelFilename(), _xll.Woodstock.Analyst.Xcel.UDFs.GetScenarioIndex(),"2", "6"))/5,0,_xll.Woodstock.Analyst.Xcel.UDFs.GetIndicatorValueAverage("OVOLGPINSREC", "5 Famille de courbes="&amp;$F839&amp;";", _xll.Woodstock.Analyst.Xcel.UDFs.GetModelFilename(), _xll.Woodstock.Analyst.Xcel.UDFs.GetScenarioIndex(),"2", "6"))/5</f>
        <v>0</v>
      </c>
      <c r="N839" s="437">
        <f t="shared" si="186"/>
        <v>0</v>
      </c>
      <c r="O839" s="241" t="b">
        <f t="shared" si="187"/>
        <v>1</v>
      </c>
    </row>
    <row r="840" spans="1:15" x14ac:dyDescent="0.25">
      <c r="A840" s="248" t="s">
        <v>103</v>
      </c>
      <c r="B840" s="248" t="s">
        <v>102</v>
      </c>
      <c r="C840" s="248" t="s">
        <v>249</v>
      </c>
      <c r="D840" s="248" t="s">
        <v>250</v>
      </c>
      <c r="E840" s="241" t="s">
        <v>8</v>
      </c>
      <c r="F840" s="249" t="str">
        <f t="shared" si="184"/>
        <v>FCTYF_PIN_PBFT</v>
      </c>
      <c r="G840" s="249" t="str">
        <f t="shared" si="185"/>
        <v>FCTYF_PIN_PbFt_Pruche</v>
      </c>
      <c r="H840" s="253">
        <f>IF(ISERROR(_xll.Woodstock.Analyst.Xcel.UDFs.GetIndicatorValue("OVOLPRUREC", "5 Famille de courbes="&amp;$F840&amp;";", _xll.Woodstock.Analyst.Xcel.UDFs.GetModelFilename(), _xll.Woodstock.Analyst.Xcel.UDFs.GetScenarioIndex(),"2"))/5,0,_xll.Woodstock.Analyst.Xcel.UDFs.GetIndicatorValue("OVOLPRUREC", "5 Famille de courbes="&amp;$F840&amp;";", _xll.Woodstock.Analyst.Xcel.UDFs.GetModelFilename(), _xll.Woodstock.Analyst.Xcel.UDFs.GetScenarioIndex(),"2"))/5</f>
        <v>0</v>
      </c>
      <c r="I840" s="253">
        <f>IF(ISERROR(_xll.Woodstock.Analyst.Xcel.UDFs.GetIndicatorValue("OVOLPRUREC", "5 Famille de courbes="&amp;$F840&amp;";", _xll.Woodstock.Analyst.Xcel.UDFs.GetModelFilename(), _xll.Woodstock.Analyst.Xcel.UDFs.GetScenarioIndex(),"3"))/5,0,_xll.Woodstock.Analyst.Xcel.UDFs.GetIndicatorValue("OVOLPRUREC", "5 Famille de courbes="&amp;$F840&amp;";", _xll.Woodstock.Analyst.Xcel.UDFs.GetModelFilename(), _xll.Woodstock.Analyst.Xcel.UDFs.GetScenarioIndex(),"3"))/5</f>
        <v>0</v>
      </c>
      <c r="J840" s="253">
        <f>IF(ISERROR(_xll.Woodstock.Analyst.Xcel.UDFs.GetIndicatorValue("OVOLPRUREC", "5 Famille de courbes="&amp;$F840&amp;";", _xll.Woodstock.Analyst.Xcel.UDFs.GetModelFilename(), _xll.Woodstock.Analyst.Xcel.UDFs.GetScenarioIndex(),"4"))/5,0,_xll.Woodstock.Analyst.Xcel.UDFs.GetIndicatorValue("OVOLPRUREC", "5 Famille de courbes="&amp;$F840&amp;";", _xll.Woodstock.Analyst.Xcel.UDFs.GetModelFilename(), _xll.Woodstock.Analyst.Xcel.UDFs.GetScenarioIndex(),"4"))/5</f>
        <v>0</v>
      </c>
      <c r="K840" s="253">
        <f>IF(ISERROR(_xll.Woodstock.Analyst.Xcel.UDFs.GetIndicatorValue("OVOLPRUREC", "5 Famille de courbes="&amp;$F840&amp;";", _xll.Woodstock.Analyst.Xcel.UDFs.GetModelFilename(), _xll.Woodstock.Analyst.Xcel.UDFs.GetScenarioIndex(),"5"))/5,0,_xll.Woodstock.Analyst.Xcel.UDFs.GetIndicatorValue("OVOLPRUREC", "5 Famille de courbes="&amp;$F840&amp;";", _xll.Woodstock.Analyst.Xcel.UDFs.GetModelFilename(), _xll.Woodstock.Analyst.Xcel.UDFs.GetScenarioIndex(),"5"))/5</f>
        <v>0</v>
      </c>
      <c r="L840" s="253">
        <f>IF(ISERROR(_xll.Woodstock.Analyst.Xcel.UDFs.GetIndicatorValue("OVOLPRUREC", "5 Famille de courbes="&amp;$F840&amp;";", _xll.Woodstock.Analyst.Xcel.UDFs.GetModelFilename(), _xll.Woodstock.Analyst.Xcel.UDFs.GetScenarioIndex(),"6"))/5,0,_xll.Woodstock.Analyst.Xcel.UDFs.GetIndicatorValue("OVOLPRUREC", "5 Famille de courbes="&amp;$F840&amp;";", _xll.Woodstock.Analyst.Xcel.UDFs.GetModelFilename(), _xll.Woodstock.Analyst.Xcel.UDFs.GetScenarioIndex(),"6"))/5</f>
        <v>0</v>
      </c>
      <c r="M840" s="253">
        <f>IF(ISERROR(_xll.Woodstock.Analyst.Xcel.UDFs.GetIndicatorValueAverage("OVOLPRUREC", "5 Famille de courbes="&amp;$F840&amp;";", _xll.Woodstock.Analyst.Xcel.UDFs.GetModelFilename(), _xll.Woodstock.Analyst.Xcel.UDFs.GetScenarioIndex(),"2", "6"))/5,0,_xll.Woodstock.Analyst.Xcel.UDFs.GetIndicatorValueAverage("OVOLPRUREC", "5 Famille de courbes="&amp;$F840&amp;";", _xll.Woodstock.Analyst.Xcel.UDFs.GetModelFilename(), _xll.Woodstock.Analyst.Xcel.UDFs.GetScenarioIndex(),"2", "6"))/5</f>
        <v>0</v>
      </c>
      <c r="N840" s="437">
        <f t="shared" si="186"/>
        <v>0</v>
      </c>
      <c r="O840" s="241" t="b">
        <f t="shared" si="187"/>
        <v>1</v>
      </c>
    </row>
    <row r="841" spans="1:15" x14ac:dyDescent="0.25">
      <c r="A841" s="248" t="s">
        <v>103</v>
      </c>
      <c r="B841" s="248" t="s">
        <v>102</v>
      </c>
      <c r="C841" s="248" t="s">
        <v>249</v>
      </c>
      <c r="D841" s="248" t="s">
        <v>250</v>
      </c>
      <c r="E841" s="241" t="s">
        <v>9</v>
      </c>
      <c r="F841" s="249" t="str">
        <f t="shared" si="184"/>
        <v>FCTYF_PIN_PBFT</v>
      </c>
      <c r="G841" s="249" t="str">
        <f t="shared" si="185"/>
        <v>FCTYF_PIN_PbFt_Thuya</v>
      </c>
      <c r="H841" s="253">
        <f>IF(ISERROR(_xll.Woodstock.Analyst.Xcel.UDFs.GetIndicatorValue("OVOLTHOREC", "5 Famille de courbes="&amp;$F841&amp;";", _xll.Woodstock.Analyst.Xcel.UDFs.GetModelFilename(), _xll.Woodstock.Analyst.Xcel.UDFs.GetScenarioIndex(),"2"))/5,0,_xll.Woodstock.Analyst.Xcel.UDFs.GetIndicatorValue("OVOLTHOREC", "5 Famille de courbes="&amp;$F841&amp;";", _xll.Woodstock.Analyst.Xcel.UDFs.GetModelFilename(), _xll.Woodstock.Analyst.Xcel.UDFs.GetScenarioIndex(),"2"))/5</f>
        <v>0</v>
      </c>
      <c r="I841" s="253">
        <f>IF(ISERROR(_xll.Woodstock.Analyst.Xcel.UDFs.GetIndicatorValue("OVOLTHOREC", "5 Famille de courbes="&amp;$F841&amp;";", _xll.Woodstock.Analyst.Xcel.UDFs.GetModelFilename(), _xll.Woodstock.Analyst.Xcel.UDFs.GetScenarioIndex(),"3"))/5,0,_xll.Woodstock.Analyst.Xcel.UDFs.GetIndicatorValue("OVOLTHOREC", "5 Famille de courbes="&amp;$F841&amp;";", _xll.Woodstock.Analyst.Xcel.UDFs.GetModelFilename(), _xll.Woodstock.Analyst.Xcel.UDFs.GetScenarioIndex(),"3"))/5</f>
        <v>0</v>
      </c>
      <c r="J841" s="253">
        <f>IF(ISERROR(_xll.Woodstock.Analyst.Xcel.UDFs.GetIndicatorValue("OVOLTHOREC", "5 Famille de courbes="&amp;$F841&amp;";", _xll.Woodstock.Analyst.Xcel.UDFs.GetModelFilename(), _xll.Woodstock.Analyst.Xcel.UDFs.GetScenarioIndex(),"4"))/5,0,_xll.Woodstock.Analyst.Xcel.UDFs.GetIndicatorValue("OVOLTHOREC", "5 Famille de courbes="&amp;$F841&amp;";", _xll.Woodstock.Analyst.Xcel.UDFs.GetModelFilename(), _xll.Woodstock.Analyst.Xcel.UDFs.GetScenarioIndex(),"4"))/5</f>
        <v>0</v>
      </c>
      <c r="K841" s="253">
        <f>IF(ISERROR(_xll.Woodstock.Analyst.Xcel.UDFs.GetIndicatorValue("OVOLTHOREC", "5 Famille de courbes="&amp;$F841&amp;";", _xll.Woodstock.Analyst.Xcel.UDFs.GetModelFilename(), _xll.Woodstock.Analyst.Xcel.UDFs.GetScenarioIndex(),"5"))/5,0,_xll.Woodstock.Analyst.Xcel.UDFs.GetIndicatorValue("OVOLTHOREC", "5 Famille de courbes="&amp;$F841&amp;";", _xll.Woodstock.Analyst.Xcel.UDFs.GetModelFilename(), _xll.Woodstock.Analyst.Xcel.UDFs.GetScenarioIndex(),"5"))/5</f>
        <v>0</v>
      </c>
      <c r="L841" s="253">
        <f>IF(ISERROR(_xll.Woodstock.Analyst.Xcel.UDFs.GetIndicatorValue("OVOLTHOREC", "5 Famille de courbes="&amp;$F841&amp;";", _xll.Woodstock.Analyst.Xcel.UDFs.GetModelFilename(), _xll.Woodstock.Analyst.Xcel.UDFs.GetScenarioIndex(),"6"))/5,0,_xll.Woodstock.Analyst.Xcel.UDFs.GetIndicatorValue("OVOLTHOREC", "5 Famille de courbes="&amp;$F841&amp;";", _xll.Woodstock.Analyst.Xcel.UDFs.GetModelFilename(), _xll.Woodstock.Analyst.Xcel.UDFs.GetScenarioIndex(),"6"))/5</f>
        <v>0</v>
      </c>
      <c r="M841" s="253">
        <f>IF(ISERROR(_xll.Woodstock.Analyst.Xcel.UDFs.GetIndicatorValueAverage("OVOLTHOREC", "5 Famille de courbes="&amp;$F841&amp;";", _xll.Woodstock.Analyst.Xcel.UDFs.GetModelFilename(), _xll.Woodstock.Analyst.Xcel.UDFs.GetScenarioIndex(),"2", "6"))/5,0,_xll.Woodstock.Analyst.Xcel.UDFs.GetIndicatorValueAverage("OVOLTHOREC", "5 Famille de courbes="&amp;$F841&amp;";", _xll.Woodstock.Analyst.Xcel.UDFs.GetModelFilename(), _xll.Woodstock.Analyst.Xcel.UDFs.GetScenarioIndex(),"2", "6"))/5</f>
        <v>0</v>
      </c>
      <c r="N841" s="437">
        <f t="shared" si="186"/>
        <v>0</v>
      </c>
      <c r="O841" s="241" t="b">
        <f t="shared" si="187"/>
        <v>1</v>
      </c>
    </row>
    <row r="842" spans="1:15" x14ac:dyDescent="0.25">
      <c r="A842" s="248" t="s">
        <v>103</v>
      </c>
      <c r="B842" s="248" t="s">
        <v>102</v>
      </c>
      <c r="C842" s="248" t="s">
        <v>249</v>
      </c>
      <c r="D842" s="248" t="s">
        <v>250</v>
      </c>
      <c r="E842" s="241" t="s">
        <v>11</v>
      </c>
      <c r="F842" s="249" t="str">
        <f t="shared" si="184"/>
        <v>FCTYF_PIN_PBFT</v>
      </c>
      <c r="G842" s="249" t="str">
        <f t="shared" si="185"/>
        <v>FCTYF_PIN_PbFt_Total Résineux</v>
      </c>
      <c r="H842" s="253">
        <f>IF(ISERROR(_xll.Woodstock.Analyst.Xcel.UDFs.GetIndicatorValue("OVOLGRREC", "5 Famille de courbes="&amp;$F842&amp;";", _xll.Woodstock.Analyst.Xcel.UDFs.GetModelFilename(), _xll.Woodstock.Analyst.Xcel.UDFs.GetScenarioIndex(),"2"))/5,0,_xll.Woodstock.Analyst.Xcel.UDFs.GetIndicatorValue("OVOLGRREC", "5 Famille de courbes="&amp;$F842&amp;";", _xll.Woodstock.Analyst.Xcel.UDFs.GetModelFilename(), _xll.Woodstock.Analyst.Xcel.UDFs.GetScenarioIndex(),"2"))/5</f>
        <v>0</v>
      </c>
      <c r="I842" s="253">
        <f>IF(ISERROR(_xll.Woodstock.Analyst.Xcel.UDFs.GetIndicatorValue("OVOLGRREC", "5 Famille de courbes="&amp;$F842&amp;";", _xll.Woodstock.Analyst.Xcel.UDFs.GetModelFilename(), _xll.Woodstock.Analyst.Xcel.UDFs.GetScenarioIndex(),"3"))/5,0,_xll.Woodstock.Analyst.Xcel.UDFs.GetIndicatorValue("OVOLGRREC", "5 Famille de courbes="&amp;$F842&amp;";", _xll.Woodstock.Analyst.Xcel.UDFs.GetModelFilename(), _xll.Woodstock.Analyst.Xcel.UDFs.GetScenarioIndex(),"3"))/5</f>
        <v>0</v>
      </c>
      <c r="J842" s="253">
        <f>IF(ISERROR(_xll.Woodstock.Analyst.Xcel.UDFs.GetIndicatorValue("OVOLGRREC", "5 Famille de courbes="&amp;$F842&amp;";", _xll.Woodstock.Analyst.Xcel.UDFs.GetModelFilename(), _xll.Woodstock.Analyst.Xcel.UDFs.GetScenarioIndex(),"4"))/5,0,_xll.Woodstock.Analyst.Xcel.UDFs.GetIndicatorValue("OVOLGRREC", "5 Famille de courbes="&amp;$F842&amp;";", _xll.Woodstock.Analyst.Xcel.UDFs.GetModelFilename(), _xll.Woodstock.Analyst.Xcel.UDFs.GetScenarioIndex(),"4"))/5</f>
        <v>0</v>
      </c>
      <c r="K842" s="253">
        <f>IF(ISERROR(_xll.Woodstock.Analyst.Xcel.UDFs.GetIndicatorValue("OVOLGRREC", "5 Famille de courbes="&amp;$F842&amp;";", _xll.Woodstock.Analyst.Xcel.UDFs.GetModelFilename(), _xll.Woodstock.Analyst.Xcel.UDFs.GetScenarioIndex(),"5"))/5,0,_xll.Woodstock.Analyst.Xcel.UDFs.GetIndicatorValue("OVOLGRREC", "5 Famille de courbes="&amp;$F842&amp;";", _xll.Woodstock.Analyst.Xcel.UDFs.GetModelFilename(), _xll.Woodstock.Analyst.Xcel.UDFs.GetScenarioIndex(),"5"))/5</f>
        <v>0</v>
      </c>
      <c r="L842" s="253">
        <f>IF(ISERROR(_xll.Woodstock.Analyst.Xcel.UDFs.GetIndicatorValue("OVOLGRREC", "5 Famille de courbes="&amp;$F842&amp;";", _xll.Woodstock.Analyst.Xcel.UDFs.GetModelFilename(), _xll.Woodstock.Analyst.Xcel.UDFs.GetScenarioIndex(),"6"))/5,0,_xll.Woodstock.Analyst.Xcel.UDFs.GetIndicatorValue("OVOLGRREC", "5 Famille de courbes="&amp;$F842&amp;";", _xll.Woodstock.Analyst.Xcel.UDFs.GetModelFilename(), _xll.Woodstock.Analyst.Xcel.UDFs.GetScenarioIndex(),"6"))/5</f>
        <v>0</v>
      </c>
      <c r="M842" s="253">
        <f>IF(ISERROR(_xll.Woodstock.Analyst.Xcel.UDFs.GetIndicatorValueAverage("OVOLGRREC", "5 Famille de courbes="&amp;$F842&amp;";", _xll.Woodstock.Analyst.Xcel.UDFs.GetModelFilename(), _xll.Woodstock.Analyst.Xcel.UDFs.GetScenarioIndex(),"2", "6"))/5,0,_xll.Woodstock.Analyst.Xcel.UDFs.GetIndicatorValueAverage("OVOLGRREC", "5 Famille de courbes="&amp;$F842&amp;";", _xll.Woodstock.Analyst.Xcel.UDFs.GetModelFilename(), _xll.Woodstock.Analyst.Xcel.UDFs.GetScenarioIndex(),"2", "6"))/5</f>
        <v>0</v>
      </c>
      <c r="N842" s="437">
        <f t="shared" si="186"/>
        <v>0</v>
      </c>
      <c r="O842" s="241" t="b">
        <f t="shared" si="187"/>
        <v>1</v>
      </c>
    </row>
    <row r="843" spans="1:15" x14ac:dyDescent="0.25">
      <c r="A843" s="248" t="s">
        <v>103</v>
      </c>
      <c r="B843" s="248" t="s">
        <v>102</v>
      </c>
      <c r="C843" s="248" t="s">
        <v>249</v>
      </c>
      <c r="D843" s="248" t="s">
        <v>250</v>
      </c>
      <c r="E843" s="241" t="s">
        <v>13</v>
      </c>
      <c r="F843" s="249" t="str">
        <f t="shared" si="184"/>
        <v>FCTYF_PIN_PBFT</v>
      </c>
      <c r="G843" s="249" t="str">
        <f t="shared" si="185"/>
        <v>FCTYF_PIN_PbFt_Bouleau à papier</v>
      </c>
      <c r="H843" s="253">
        <f>IF(ISERROR(_xll.Woodstock.Analyst.Xcel.UDFs.GetIndicatorValue("OVOLBOPREC", "5 Famille de courbes="&amp;$F843&amp;";", _xll.Woodstock.Analyst.Xcel.UDFs.GetModelFilename(), _xll.Woodstock.Analyst.Xcel.UDFs.GetScenarioIndex(),"2"))/5,0,_xll.Woodstock.Analyst.Xcel.UDFs.GetIndicatorValue("OVOLBOPREC", "5 Famille de courbes="&amp;$F843&amp;";", _xll.Woodstock.Analyst.Xcel.UDFs.GetModelFilename(), _xll.Woodstock.Analyst.Xcel.UDFs.GetScenarioIndex(),"2"))/5</f>
        <v>0</v>
      </c>
      <c r="I843" s="253">
        <f>IF(ISERROR(_xll.Woodstock.Analyst.Xcel.UDFs.GetIndicatorValue("OVOLBOPREC", "5 Famille de courbes="&amp;$F843&amp;";", _xll.Woodstock.Analyst.Xcel.UDFs.GetModelFilename(), _xll.Woodstock.Analyst.Xcel.UDFs.GetScenarioIndex(),"3"))/5,0,_xll.Woodstock.Analyst.Xcel.UDFs.GetIndicatorValue("OVOLBOPREC", "5 Famille de courbes="&amp;$F843&amp;";", _xll.Woodstock.Analyst.Xcel.UDFs.GetModelFilename(), _xll.Woodstock.Analyst.Xcel.UDFs.GetScenarioIndex(),"3"))/5</f>
        <v>0</v>
      </c>
      <c r="J843" s="253">
        <f>IF(ISERROR(_xll.Woodstock.Analyst.Xcel.UDFs.GetIndicatorValue("OVOLBOPREC", "5 Famille de courbes="&amp;$F843&amp;";", _xll.Woodstock.Analyst.Xcel.UDFs.GetModelFilename(), _xll.Woodstock.Analyst.Xcel.UDFs.GetScenarioIndex(),"4"))/5,0,_xll.Woodstock.Analyst.Xcel.UDFs.GetIndicatorValue("OVOLBOPREC", "5 Famille de courbes="&amp;$F843&amp;";", _xll.Woodstock.Analyst.Xcel.UDFs.GetModelFilename(), _xll.Woodstock.Analyst.Xcel.UDFs.GetScenarioIndex(),"4"))/5</f>
        <v>0</v>
      </c>
      <c r="K843" s="253">
        <f>IF(ISERROR(_xll.Woodstock.Analyst.Xcel.UDFs.GetIndicatorValue("OVOLBOPREC", "5 Famille de courbes="&amp;$F843&amp;";", _xll.Woodstock.Analyst.Xcel.UDFs.GetModelFilename(), _xll.Woodstock.Analyst.Xcel.UDFs.GetScenarioIndex(),"5"))/5,0,_xll.Woodstock.Analyst.Xcel.UDFs.GetIndicatorValue("OVOLBOPREC", "5 Famille de courbes="&amp;$F843&amp;";", _xll.Woodstock.Analyst.Xcel.UDFs.GetModelFilename(), _xll.Woodstock.Analyst.Xcel.UDFs.GetScenarioIndex(),"5"))/5</f>
        <v>0</v>
      </c>
      <c r="L843" s="253">
        <f>IF(ISERROR(_xll.Woodstock.Analyst.Xcel.UDFs.GetIndicatorValue("OVOLBOPREC", "5 Famille de courbes="&amp;$F843&amp;";", _xll.Woodstock.Analyst.Xcel.UDFs.GetModelFilename(), _xll.Woodstock.Analyst.Xcel.UDFs.GetScenarioIndex(),"6"))/5,0,_xll.Woodstock.Analyst.Xcel.UDFs.GetIndicatorValue("OVOLBOPREC", "5 Famille de courbes="&amp;$F843&amp;";", _xll.Woodstock.Analyst.Xcel.UDFs.GetModelFilename(), _xll.Woodstock.Analyst.Xcel.UDFs.GetScenarioIndex(),"6"))/5</f>
        <v>0</v>
      </c>
      <c r="M843" s="253">
        <f>IF(ISERROR(_xll.Woodstock.Analyst.Xcel.UDFs.GetIndicatorValueAverage("OVOLBOPREC", "5 Famille de courbes="&amp;$F843&amp;";", _xll.Woodstock.Analyst.Xcel.UDFs.GetModelFilename(), _xll.Woodstock.Analyst.Xcel.UDFs.GetScenarioIndex(),"2", "6"))/5,0,_xll.Woodstock.Analyst.Xcel.UDFs.GetIndicatorValueAverage("OVOLBOPREC", "5 Famille de courbes="&amp;$F843&amp;";", _xll.Woodstock.Analyst.Xcel.UDFs.GetModelFilename(), _xll.Woodstock.Analyst.Xcel.UDFs.GetScenarioIndex(),"2", "6"))/5</f>
        <v>0</v>
      </c>
      <c r="N843" s="437">
        <f t="shared" si="186"/>
        <v>0</v>
      </c>
      <c r="O843" s="241" t="b">
        <f t="shared" si="187"/>
        <v>1</v>
      </c>
    </row>
    <row r="844" spans="1:15" x14ac:dyDescent="0.25">
      <c r="A844" s="248" t="s">
        <v>103</v>
      </c>
      <c r="B844" s="248" t="s">
        <v>102</v>
      </c>
      <c r="C844" s="248" t="s">
        <v>249</v>
      </c>
      <c r="D844" s="248" t="s">
        <v>250</v>
      </c>
      <c r="E844" s="241" t="s">
        <v>14</v>
      </c>
      <c r="F844" s="249" t="str">
        <f t="shared" si="184"/>
        <v>FCTYF_PIN_PBFT</v>
      </c>
      <c r="G844" s="249" t="str">
        <f t="shared" si="185"/>
        <v>FCTYF_PIN_PbFt_Peupliers</v>
      </c>
      <c r="H844" s="253">
        <f>IF(ISERROR(_xll.Woodstock.Analyst.Xcel.UDFs.GetIndicatorValue("OVOLGPEUREC", "5 Famille de courbes="&amp;$F844&amp;";", _xll.Woodstock.Analyst.Xcel.UDFs.GetModelFilename(), _xll.Woodstock.Analyst.Xcel.UDFs.GetScenarioIndex(),"2"))/5,0,_xll.Woodstock.Analyst.Xcel.UDFs.GetIndicatorValue("OVOLGPEUREC", "5 Famille de courbes="&amp;$F844&amp;";", _xll.Woodstock.Analyst.Xcel.UDFs.GetModelFilename(), _xll.Woodstock.Analyst.Xcel.UDFs.GetScenarioIndex(),"2"))/5</f>
        <v>0</v>
      </c>
      <c r="I844" s="253">
        <f>IF(ISERROR(_xll.Woodstock.Analyst.Xcel.UDFs.GetIndicatorValue("OVOLGPEUREC", "5 Famille de courbes="&amp;$F844&amp;";", _xll.Woodstock.Analyst.Xcel.UDFs.GetModelFilename(), _xll.Woodstock.Analyst.Xcel.UDFs.GetScenarioIndex(),"3"))/5,0,_xll.Woodstock.Analyst.Xcel.UDFs.GetIndicatorValue("OVOLGPEUREC", "5 Famille de courbes="&amp;$F844&amp;";", _xll.Woodstock.Analyst.Xcel.UDFs.GetModelFilename(), _xll.Woodstock.Analyst.Xcel.UDFs.GetScenarioIndex(),"3"))/5</f>
        <v>0</v>
      </c>
      <c r="J844" s="253">
        <f>IF(ISERROR(_xll.Woodstock.Analyst.Xcel.UDFs.GetIndicatorValue("OVOLGPEUREC", "5 Famille de courbes="&amp;$F844&amp;";", _xll.Woodstock.Analyst.Xcel.UDFs.GetModelFilename(), _xll.Woodstock.Analyst.Xcel.UDFs.GetScenarioIndex(),"4"))/5,0,_xll.Woodstock.Analyst.Xcel.UDFs.GetIndicatorValue("OVOLGPEUREC", "5 Famille de courbes="&amp;$F844&amp;";", _xll.Woodstock.Analyst.Xcel.UDFs.GetModelFilename(), _xll.Woodstock.Analyst.Xcel.UDFs.GetScenarioIndex(),"4"))/5</f>
        <v>0</v>
      </c>
      <c r="K844" s="253">
        <f>IF(ISERROR(_xll.Woodstock.Analyst.Xcel.UDFs.GetIndicatorValue("OVOLGPEUREC", "5 Famille de courbes="&amp;$F844&amp;";", _xll.Woodstock.Analyst.Xcel.UDFs.GetModelFilename(), _xll.Woodstock.Analyst.Xcel.UDFs.GetScenarioIndex(),"5"))/5,0,_xll.Woodstock.Analyst.Xcel.UDFs.GetIndicatorValue("OVOLGPEUREC", "5 Famille de courbes="&amp;$F844&amp;";", _xll.Woodstock.Analyst.Xcel.UDFs.GetModelFilename(), _xll.Woodstock.Analyst.Xcel.UDFs.GetScenarioIndex(),"5"))/5</f>
        <v>0</v>
      </c>
      <c r="L844" s="253">
        <f>IF(ISERROR(_xll.Woodstock.Analyst.Xcel.UDFs.GetIndicatorValue("OVOLGPEUREC", "5 Famille de courbes="&amp;$F844&amp;";", _xll.Woodstock.Analyst.Xcel.UDFs.GetModelFilename(), _xll.Woodstock.Analyst.Xcel.UDFs.GetScenarioIndex(),"6"))/5,0,_xll.Woodstock.Analyst.Xcel.UDFs.GetIndicatorValue("OVOLGPEUREC", "5 Famille de courbes="&amp;$F844&amp;";", _xll.Woodstock.Analyst.Xcel.UDFs.GetModelFilename(), _xll.Woodstock.Analyst.Xcel.UDFs.GetScenarioIndex(),"6"))/5</f>
        <v>0</v>
      </c>
      <c r="M844" s="253">
        <f>IF(ISERROR(_xll.Woodstock.Analyst.Xcel.UDFs.GetIndicatorValueAverage("OVOLGPEUREC", "5 Famille de courbes="&amp;$F844&amp;";", _xll.Woodstock.Analyst.Xcel.UDFs.GetModelFilename(), _xll.Woodstock.Analyst.Xcel.UDFs.GetScenarioIndex(),"2", "6"))/5,0,_xll.Woodstock.Analyst.Xcel.UDFs.GetIndicatorValueAverage("OVOLGPEUREC", "5 Famille de courbes="&amp;$F844&amp;";", _xll.Woodstock.Analyst.Xcel.UDFs.GetModelFilename(), _xll.Woodstock.Analyst.Xcel.UDFs.GetScenarioIndex(),"2", "6"))/5</f>
        <v>0</v>
      </c>
      <c r="N844" s="437">
        <f t="shared" si="186"/>
        <v>0</v>
      </c>
      <c r="O844" s="241" t="b">
        <f t="shared" si="187"/>
        <v>1</v>
      </c>
    </row>
    <row r="845" spans="1:15" x14ac:dyDescent="0.25">
      <c r="A845" s="248" t="s">
        <v>103</v>
      </c>
      <c r="B845" s="248" t="s">
        <v>102</v>
      </c>
      <c r="C845" s="248" t="s">
        <v>249</v>
      </c>
      <c r="D845" s="248" t="s">
        <v>250</v>
      </c>
      <c r="E845" s="241" t="s">
        <v>15</v>
      </c>
      <c r="F845" s="249" t="str">
        <f t="shared" si="184"/>
        <v>FCTYF_PIN_PBFT</v>
      </c>
      <c r="G845" s="249" t="str">
        <f t="shared" si="185"/>
        <v>FCTYF_PIN_PbFt_Érable rouge</v>
      </c>
      <c r="H845" s="253">
        <f>IF(ISERROR(_xll.Woodstock.Analyst.Xcel.UDFs.GetIndicatorValue("OVOLERRREC", "5 Famille de courbes="&amp;$F845&amp;";", _xll.Woodstock.Analyst.Xcel.UDFs.GetModelFilename(), _xll.Woodstock.Analyst.Xcel.UDFs.GetScenarioIndex(),"2"))/5,0,_xll.Woodstock.Analyst.Xcel.UDFs.GetIndicatorValue("OVOLERRREC", "5 Famille de courbes="&amp;$F845&amp;";", _xll.Woodstock.Analyst.Xcel.UDFs.GetModelFilename(), _xll.Woodstock.Analyst.Xcel.UDFs.GetScenarioIndex(),"2"))/5</f>
        <v>0</v>
      </c>
      <c r="I845" s="253">
        <f>IF(ISERROR(_xll.Woodstock.Analyst.Xcel.UDFs.GetIndicatorValue("OVOLERRREC", "5 Famille de courbes="&amp;$F845&amp;";", _xll.Woodstock.Analyst.Xcel.UDFs.GetModelFilename(), _xll.Woodstock.Analyst.Xcel.UDFs.GetScenarioIndex(),"3"))/5,0,_xll.Woodstock.Analyst.Xcel.UDFs.GetIndicatorValue("OVOLERRREC", "5 Famille de courbes="&amp;$F845&amp;";", _xll.Woodstock.Analyst.Xcel.UDFs.GetModelFilename(), _xll.Woodstock.Analyst.Xcel.UDFs.GetScenarioIndex(),"3"))/5</f>
        <v>0</v>
      </c>
      <c r="J845" s="253">
        <f>IF(ISERROR(_xll.Woodstock.Analyst.Xcel.UDFs.GetIndicatorValue("OVOLERRREC", "5 Famille de courbes="&amp;$F845&amp;";", _xll.Woodstock.Analyst.Xcel.UDFs.GetModelFilename(), _xll.Woodstock.Analyst.Xcel.UDFs.GetScenarioIndex(),"4"))/5,0,_xll.Woodstock.Analyst.Xcel.UDFs.GetIndicatorValue("OVOLERRREC", "5 Famille de courbes="&amp;$F845&amp;";", _xll.Woodstock.Analyst.Xcel.UDFs.GetModelFilename(), _xll.Woodstock.Analyst.Xcel.UDFs.GetScenarioIndex(),"4"))/5</f>
        <v>0</v>
      </c>
      <c r="K845" s="253">
        <f>IF(ISERROR(_xll.Woodstock.Analyst.Xcel.UDFs.GetIndicatorValue("OVOLERRREC", "5 Famille de courbes="&amp;$F845&amp;";", _xll.Woodstock.Analyst.Xcel.UDFs.GetModelFilename(), _xll.Woodstock.Analyst.Xcel.UDFs.GetScenarioIndex(),"5"))/5,0,_xll.Woodstock.Analyst.Xcel.UDFs.GetIndicatorValue("OVOLERRREC", "5 Famille de courbes="&amp;$F845&amp;";", _xll.Woodstock.Analyst.Xcel.UDFs.GetModelFilename(), _xll.Woodstock.Analyst.Xcel.UDFs.GetScenarioIndex(),"5"))/5</f>
        <v>0</v>
      </c>
      <c r="L845" s="253">
        <f>IF(ISERROR(_xll.Woodstock.Analyst.Xcel.UDFs.GetIndicatorValue("OVOLERRREC", "5 Famille de courbes="&amp;$F845&amp;";", _xll.Woodstock.Analyst.Xcel.UDFs.GetModelFilename(), _xll.Woodstock.Analyst.Xcel.UDFs.GetScenarioIndex(),"6"))/5,0,_xll.Woodstock.Analyst.Xcel.UDFs.GetIndicatorValue("OVOLERRREC", "5 Famille de courbes="&amp;$F845&amp;";", _xll.Woodstock.Analyst.Xcel.UDFs.GetModelFilename(), _xll.Woodstock.Analyst.Xcel.UDFs.GetScenarioIndex(),"6"))/5</f>
        <v>0</v>
      </c>
      <c r="M845" s="253">
        <f>IF(ISERROR(_xll.Woodstock.Analyst.Xcel.UDFs.GetIndicatorValueAverage("OVOLERRREC", "5 Famille de courbes="&amp;$F845&amp;";", _xll.Woodstock.Analyst.Xcel.UDFs.GetModelFilename(), _xll.Woodstock.Analyst.Xcel.UDFs.GetScenarioIndex(),"2", "6"))/5,0,_xll.Woodstock.Analyst.Xcel.UDFs.GetIndicatorValueAverage("OVOLERRREC", "5 Famille de courbes="&amp;$F845&amp;";", _xll.Woodstock.Analyst.Xcel.UDFs.GetModelFilename(), _xll.Woodstock.Analyst.Xcel.UDFs.GetScenarioIndex(),"2", "6"))/5</f>
        <v>0</v>
      </c>
      <c r="N845" s="437">
        <f t="shared" si="186"/>
        <v>0</v>
      </c>
      <c r="O845" s="241" t="b">
        <f t="shared" si="187"/>
        <v>1</v>
      </c>
    </row>
    <row r="846" spans="1:15" x14ac:dyDescent="0.25">
      <c r="A846" s="248" t="s">
        <v>103</v>
      </c>
      <c r="B846" s="248" t="s">
        <v>102</v>
      </c>
      <c r="C846" s="248" t="s">
        <v>249</v>
      </c>
      <c r="D846" s="248" t="s">
        <v>250</v>
      </c>
      <c r="E846" s="241" t="s">
        <v>17</v>
      </c>
      <c r="F846" s="249" t="str">
        <f t="shared" si="184"/>
        <v>FCTYF_PIN_PBFT</v>
      </c>
      <c r="G846" s="249" t="str">
        <f t="shared" si="185"/>
        <v>FCTYF_PIN_PbFt_Sous-total F. Intolérants</v>
      </c>
      <c r="H846" s="253">
        <f>IF(ISERROR(_xll.Woodstock.Analyst.Xcel.UDFs.GetIndicatorValue("OVOLGFIREC", "5 Famille de courbes="&amp;$F846&amp;";", _xll.Woodstock.Analyst.Xcel.UDFs.GetModelFilename(), _xll.Woodstock.Analyst.Xcel.UDFs.GetScenarioIndex(),"2"))/5,0,_xll.Woodstock.Analyst.Xcel.UDFs.GetIndicatorValue("OVOLGFIREC", "5 Famille de courbes="&amp;$F846&amp;";", _xll.Woodstock.Analyst.Xcel.UDFs.GetModelFilename(), _xll.Woodstock.Analyst.Xcel.UDFs.GetScenarioIndex(),"2"))/5</f>
        <v>0</v>
      </c>
      <c r="I846" s="253">
        <f>IF(ISERROR(_xll.Woodstock.Analyst.Xcel.UDFs.GetIndicatorValue("OVOLGFIREC", "5 Famille de courbes="&amp;$F846&amp;";", _xll.Woodstock.Analyst.Xcel.UDFs.GetModelFilename(), _xll.Woodstock.Analyst.Xcel.UDFs.GetScenarioIndex(),"3"))/5,0,_xll.Woodstock.Analyst.Xcel.UDFs.GetIndicatorValue("OVOLGFIREC", "5 Famille de courbes="&amp;$F846&amp;";", _xll.Woodstock.Analyst.Xcel.UDFs.GetModelFilename(), _xll.Woodstock.Analyst.Xcel.UDFs.GetScenarioIndex(),"3"))/5</f>
        <v>0</v>
      </c>
      <c r="J846" s="253">
        <f>IF(ISERROR(_xll.Woodstock.Analyst.Xcel.UDFs.GetIndicatorValue("OVOLGFIREC", "5 Famille de courbes="&amp;$F846&amp;";", _xll.Woodstock.Analyst.Xcel.UDFs.GetModelFilename(), _xll.Woodstock.Analyst.Xcel.UDFs.GetScenarioIndex(),"4"))/5,0,_xll.Woodstock.Analyst.Xcel.UDFs.GetIndicatorValue("OVOLGFIREC", "5 Famille de courbes="&amp;$F846&amp;";", _xll.Woodstock.Analyst.Xcel.UDFs.GetModelFilename(), _xll.Woodstock.Analyst.Xcel.UDFs.GetScenarioIndex(),"4"))/5</f>
        <v>0</v>
      </c>
      <c r="K846" s="253">
        <f>IF(ISERROR(_xll.Woodstock.Analyst.Xcel.UDFs.GetIndicatorValue("OVOLGFIREC", "5 Famille de courbes="&amp;$F846&amp;";", _xll.Woodstock.Analyst.Xcel.UDFs.GetModelFilename(), _xll.Woodstock.Analyst.Xcel.UDFs.GetScenarioIndex(),"5"))/5,0,_xll.Woodstock.Analyst.Xcel.UDFs.GetIndicatorValue("OVOLGFIREC", "5 Famille de courbes="&amp;$F846&amp;";", _xll.Woodstock.Analyst.Xcel.UDFs.GetModelFilename(), _xll.Woodstock.Analyst.Xcel.UDFs.GetScenarioIndex(),"5"))/5</f>
        <v>0</v>
      </c>
      <c r="L846" s="253">
        <f>IF(ISERROR(_xll.Woodstock.Analyst.Xcel.UDFs.GetIndicatorValue("OVOLGFIREC", "5 Famille de courbes="&amp;$F846&amp;";", _xll.Woodstock.Analyst.Xcel.UDFs.GetModelFilename(), _xll.Woodstock.Analyst.Xcel.UDFs.GetScenarioIndex(),"6"))/5,0,_xll.Woodstock.Analyst.Xcel.UDFs.GetIndicatorValue("OVOLGFIREC", "5 Famille de courbes="&amp;$F846&amp;";", _xll.Woodstock.Analyst.Xcel.UDFs.GetModelFilename(), _xll.Woodstock.Analyst.Xcel.UDFs.GetScenarioIndex(),"6"))/5</f>
        <v>0</v>
      </c>
      <c r="M846" s="253">
        <f>IF(ISERROR(_xll.Woodstock.Analyst.Xcel.UDFs.GetIndicatorValueAverage("OVOLGFIREC", "5 Famille de courbes="&amp;$F846&amp;";", _xll.Woodstock.Analyst.Xcel.UDFs.GetModelFilename(), _xll.Woodstock.Analyst.Xcel.UDFs.GetScenarioIndex(),"2", "6"))/5,0,_xll.Woodstock.Analyst.Xcel.UDFs.GetIndicatorValueAverage("OVOLGFIREC", "5 Famille de courbes="&amp;$F846&amp;";", _xll.Woodstock.Analyst.Xcel.UDFs.GetModelFilename(), _xll.Woodstock.Analyst.Xcel.UDFs.GetScenarioIndex(),"2", "6"))/5</f>
        <v>0</v>
      </c>
      <c r="N846" s="437">
        <f t="shared" si="186"/>
        <v>0</v>
      </c>
      <c r="O846" s="241" t="b">
        <f t="shared" si="187"/>
        <v>1</v>
      </c>
    </row>
    <row r="847" spans="1:15" x14ac:dyDescent="0.25">
      <c r="A847" s="248" t="s">
        <v>103</v>
      </c>
      <c r="B847" s="248" t="s">
        <v>102</v>
      </c>
      <c r="C847" s="248" t="s">
        <v>249</v>
      </c>
      <c r="D847" s="248" t="s">
        <v>250</v>
      </c>
      <c r="E847" s="241" t="s">
        <v>18</v>
      </c>
      <c r="F847" s="249" t="str">
        <f t="shared" si="184"/>
        <v>FCTYF_PIN_PBFT</v>
      </c>
      <c r="G847" s="249" t="str">
        <f t="shared" si="185"/>
        <v>FCTYF_PIN_PbFt_Bouleau jaune</v>
      </c>
      <c r="H847" s="253">
        <f>IF(ISERROR(_xll.Woodstock.Analyst.Xcel.UDFs.GetIndicatorValue("OVOLBOJREC", "5 Famille de courbes="&amp;$F847&amp;";", _xll.Woodstock.Analyst.Xcel.UDFs.GetModelFilename(), _xll.Woodstock.Analyst.Xcel.UDFs.GetScenarioIndex(),"2"))/5,0,_xll.Woodstock.Analyst.Xcel.UDFs.GetIndicatorValue("OVOLBOJREC", "5 Famille de courbes="&amp;$F847&amp;";", _xll.Woodstock.Analyst.Xcel.UDFs.GetModelFilename(), _xll.Woodstock.Analyst.Xcel.UDFs.GetScenarioIndex(),"2"))/5</f>
        <v>0</v>
      </c>
      <c r="I847" s="253">
        <f>IF(ISERROR(_xll.Woodstock.Analyst.Xcel.UDFs.GetIndicatorValue("OVOLBOJREC", "5 Famille de courbes="&amp;$F847&amp;";", _xll.Woodstock.Analyst.Xcel.UDFs.GetModelFilename(), _xll.Woodstock.Analyst.Xcel.UDFs.GetScenarioIndex(),"3"))/5,0,_xll.Woodstock.Analyst.Xcel.UDFs.GetIndicatorValue("OVOLBOJREC", "5 Famille de courbes="&amp;$F847&amp;";", _xll.Woodstock.Analyst.Xcel.UDFs.GetModelFilename(), _xll.Woodstock.Analyst.Xcel.UDFs.GetScenarioIndex(),"3"))/5</f>
        <v>0</v>
      </c>
      <c r="J847" s="253">
        <f>IF(ISERROR(_xll.Woodstock.Analyst.Xcel.UDFs.GetIndicatorValue("OVOLBOJREC", "5 Famille de courbes="&amp;$F847&amp;";", _xll.Woodstock.Analyst.Xcel.UDFs.GetModelFilename(), _xll.Woodstock.Analyst.Xcel.UDFs.GetScenarioIndex(),"4"))/5,0,_xll.Woodstock.Analyst.Xcel.UDFs.GetIndicatorValue("OVOLBOJREC", "5 Famille de courbes="&amp;$F847&amp;";", _xll.Woodstock.Analyst.Xcel.UDFs.GetModelFilename(), _xll.Woodstock.Analyst.Xcel.UDFs.GetScenarioIndex(),"4"))/5</f>
        <v>0</v>
      </c>
      <c r="K847" s="253">
        <f>IF(ISERROR(_xll.Woodstock.Analyst.Xcel.UDFs.GetIndicatorValue("OVOLBOJREC", "5 Famille de courbes="&amp;$F847&amp;";", _xll.Woodstock.Analyst.Xcel.UDFs.GetModelFilename(), _xll.Woodstock.Analyst.Xcel.UDFs.GetScenarioIndex(),"5"))/5,0,_xll.Woodstock.Analyst.Xcel.UDFs.GetIndicatorValue("OVOLBOJREC", "5 Famille de courbes="&amp;$F847&amp;";", _xll.Woodstock.Analyst.Xcel.UDFs.GetModelFilename(), _xll.Woodstock.Analyst.Xcel.UDFs.GetScenarioIndex(),"5"))/5</f>
        <v>0</v>
      </c>
      <c r="L847" s="253">
        <f>IF(ISERROR(_xll.Woodstock.Analyst.Xcel.UDFs.GetIndicatorValue("OVOLBOJREC", "5 Famille de courbes="&amp;$F847&amp;";", _xll.Woodstock.Analyst.Xcel.UDFs.GetModelFilename(), _xll.Woodstock.Analyst.Xcel.UDFs.GetScenarioIndex(),"6"))/5,0,_xll.Woodstock.Analyst.Xcel.UDFs.GetIndicatorValue("OVOLBOJREC", "5 Famille de courbes="&amp;$F847&amp;";", _xll.Woodstock.Analyst.Xcel.UDFs.GetModelFilename(), _xll.Woodstock.Analyst.Xcel.UDFs.GetScenarioIndex(),"6"))/5</f>
        <v>0</v>
      </c>
      <c r="M847" s="253">
        <f>IF(ISERROR(_xll.Woodstock.Analyst.Xcel.UDFs.GetIndicatorValueAverage("OVOLBOJREC", "5 Famille de courbes="&amp;$F847&amp;";", _xll.Woodstock.Analyst.Xcel.UDFs.GetModelFilename(), _xll.Woodstock.Analyst.Xcel.UDFs.GetScenarioIndex(),"2", "6"))/5,0,_xll.Woodstock.Analyst.Xcel.UDFs.GetIndicatorValueAverage("OVOLBOJREC", "5 Famille de courbes="&amp;$F847&amp;";", _xll.Woodstock.Analyst.Xcel.UDFs.GetModelFilename(), _xll.Woodstock.Analyst.Xcel.UDFs.GetScenarioIndex(),"2", "6"))/5</f>
        <v>0</v>
      </c>
      <c r="N847" s="437">
        <f t="shared" si="186"/>
        <v>0</v>
      </c>
      <c r="O847" s="241" t="b">
        <f t="shared" si="187"/>
        <v>1</v>
      </c>
    </row>
    <row r="848" spans="1:15" x14ac:dyDescent="0.25">
      <c r="A848" s="248" t="s">
        <v>103</v>
      </c>
      <c r="B848" s="248" t="s">
        <v>102</v>
      </c>
      <c r="C848" s="248" t="s">
        <v>249</v>
      </c>
      <c r="D848" s="248" t="s">
        <v>250</v>
      </c>
      <c r="E848" s="241" t="s">
        <v>19</v>
      </c>
      <c r="F848" s="249" t="str">
        <f t="shared" si="184"/>
        <v>FCTYF_PIN_PBFT</v>
      </c>
      <c r="G848" s="249" t="str">
        <f t="shared" si="185"/>
        <v>FCTYF_PIN_PbFt_Érable à sucre</v>
      </c>
      <c r="H848" s="253">
        <f>IF(ISERROR(_xll.Woodstock.Analyst.Xcel.UDFs.GetIndicatorValue("OVOLERSREC", "5 Famille de courbes="&amp;$F848&amp;";", _xll.Woodstock.Analyst.Xcel.UDFs.GetModelFilename(), _xll.Woodstock.Analyst.Xcel.UDFs.GetScenarioIndex(),"2"))/5,0,_xll.Woodstock.Analyst.Xcel.UDFs.GetIndicatorValue("OVOLERSREC", "5 Famille de courbes="&amp;$F848&amp;";", _xll.Woodstock.Analyst.Xcel.UDFs.GetModelFilename(), _xll.Woodstock.Analyst.Xcel.UDFs.GetScenarioIndex(),"2"))/5</f>
        <v>0</v>
      </c>
      <c r="I848" s="253">
        <f>IF(ISERROR(_xll.Woodstock.Analyst.Xcel.UDFs.GetIndicatorValue("OVOLERSREC", "5 Famille de courbes="&amp;$F848&amp;";", _xll.Woodstock.Analyst.Xcel.UDFs.GetModelFilename(), _xll.Woodstock.Analyst.Xcel.UDFs.GetScenarioIndex(),"3"))/5,0,_xll.Woodstock.Analyst.Xcel.UDFs.GetIndicatorValue("OVOLERSREC", "5 Famille de courbes="&amp;$F848&amp;";", _xll.Woodstock.Analyst.Xcel.UDFs.GetModelFilename(), _xll.Woodstock.Analyst.Xcel.UDFs.GetScenarioIndex(),"3"))/5</f>
        <v>0</v>
      </c>
      <c r="J848" s="253">
        <f>IF(ISERROR(_xll.Woodstock.Analyst.Xcel.UDFs.GetIndicatorValue("OVOLERSREC", "5 Famille de courbes="&amp;$F848&amp;";", _xll.Woodstock.Analyst.Xcel.UDFs.GetModelFilename(), _xll.Woodstock.Analyst.Xcel.UDFs.GetScenarioIndex(),"4"))/5,0,_xll.Woodstock.Analyst.Xcel.UDFs.GetIndicatorValue("OVOLERSREC", "5 Famille de courbes="&amp;$F848&amp;";", _xll.Woodstock.Analyst.Xcel.UDFs.GetModelFilename(), _xll.Woodstock.Analyst.Xcel.UDFs.GetScenarioIndex(),"4"))/5</f>
        <v>0</v>
      </c>
      <c r="K848" s="253">
        <f>IF(ISERROR(_xll.Woodstock.Analyst.Xcel.UDFs.GetIndicatorValue("OVOLERSREC", "5 Famille de courbes="&amp;$F848&amp;";", _xll.Woodstock.Analyst.Xcel.UDFs.GetModelFilename(), _xll.Woodstock.Analyst.Xcel.UDFs.GetScenarioIndex(),"5"))/5,0,_xll.Woodstock.Analyst.Xcel.UDFs.GetIndicatorValue("OVOLERSREC", "5 Famille de courbes="&amp;$F848&amp;";", _xll.Woodstock.Analyst.Xcel.UDFs.GetModelFilename(), _xll.Woodstock.Analyst.Xcel.UDFs.GetScenarioIndex(),"5"))/5</f>
        <v>0</v>
      </c>
      <c r="L848" s="253">
        <f>IF(ISERROR(_xll.Woodstock.Analyst.Xcel.UDFs.GetIndicatorValue("OVOLERSREC", "5 Famille de courbes="&amp;$F848&amp;";", _xll.Woodstock.Analyst.Xcel.UDFs.GetModelFilename(), _xll.Woodstock.Analyst.Xcel.UDFs.GetScenarioIndex(),"6"))/5,0,_xll.Woodstock.Analyst.Xcel.UDFs.GetIndicatorValue("OVOLERSREC", "5 Famille de courbes="&amp;$F848&amp;";", _xll.Woodstock.Analyst.Xcel.UDFs.GetModelFilename(), _xll.Woodstock.Analyst.Xcel.UDFs.GetScenarioIndex(),"6"))/5</f>
        <v>0</v>
      </c>
      <c r="M848" s="253">
        <f>IF(ISERROR(_xll.Woodstock.Analyst.Xcel.UDFs.GetIndicatorValueAverage("OVOLERSREC", "5 Famille de courbes="&amp;$F848&amp;";", _xll.Woodstock.Analyst.Xcel.UDFs.GetModelFilename(), _xll.Woodstock.Analyst.Xcel.UDFs.GetScenarioIndex(),"2", "6"))/5,0,_xll.Woodstock.Analyst.Xcel.UDFs.GetIndicatorValueAverage("OVOLERSREC", "5 Famille de courbes="&amp;$F848&amp;";", _xll.Woodstock.Analyst.Xcel.UDFs.GetModelFilename(), _xll.Woodstock.Analyst.Xcel.UDFs.GetScenarioIndex(),"2", "6"))/5</f>
        <v>0</v>
      </c>
      <c r="N848" s="437">
        <f t="shared" si="186"/>
        <v>0</v>
      </c>
      <c r="O848" s="241" t="b">
        <f t="shared" si="187"/>
        <v>1</v>
      </c>
    </row>
    <row r="849" spans="1:15" x14ac:dyDescent="0.25">
      <c r="A849" s="248" t="s">
        <v>103</v>
      </c>
      <c r="B849" s="248" t="s">
        <v>102</v>
      </c>
      <c r="C849" s="248" t="s">
        <v>249</v>
      </c>
      <c r="D849" s="248" t="s">
        <v>250</v>
      </c>
      <c r="E849" s="241" t="s">
        <v>21</v>
      </c>
      <c r="F849" s="249" t="str">
        <f t="shared" si="184"/>
        <v>FCTYF_PIN_PBFT</v>
      </c>
      <c r="G849" s="249" t="str">
        <f t="shared" si="185"/>
        <v>FCTYF_PIN_PbFt_Sous-total F. Tolérants</v>
      </c>
      <c r="H849" s="253">
        <f>IF(ISERROR(_xll.Woodstock.Analyst.Xcel.UDFs.GetIndicatorValue("OVOLGFTREC", "5 Famille de courbes="&amp;$F849&amp;";", _xll.Woodstock.Analyst.Xcel.UDFs.GetModelFilename(), _xll.Woodstock.Analyst.Xcel.UDFs.GetScenarioIndex(),"2"))/5,0,_xll.Woodstock.Analyst.Xcel.UDFs.GetIndicatorValue("OVOLGFTREC", "5 Famille de courbes="&amp;$F849&amp;";", _xll.Woodstock.Analyst.Xcel.UDFs.GetModelFilename(), _xll.Woodstock.Analyst.Xcel.UDFs.GetScenarioIndex(),"2"))/5</f>
        <v>0</v>
      </c>
      <c r="I849" s="253">
        <f>IF(ISERROR(_xll.Woodstock.Analyst.Xcel.UDFs.GetIndicatorValue("OVOLGFTREC", "5 Famille de courbes="&amp;$F849&amp;";", _xll.Woodstock.Analyst.Xcel.UDFs.GetModelFilename(), _xll.Woodstock.Analyst.Xcel.UDFs.GetScenarioIndex(),"3"))/5,0,_xll.Woodstock.Analyst.Xcel.UDFs.GetIndicatorValue("OVOLGFTREC", "5 Famille de courbes="&amp;$F849&amp;";", _xll.Woodstock.Analyst.Xcel.UDFs.GetModelFilename(), _xll.Woodstock.Analyst.Xcel.UDFs.GetScenarioIndex(),"3"))/5</f>
        <v>0</v>
      </c>
      <c r="J849" s="253">
        <f>IF(ISERROR(_xll.Woodstock.Analyst.Xcel.UDFs.GetIndicatorValue("OVOLGFTREC", "5 Famille de courbes="&amp;$F849&amp;";", _xll.Woodstock.Analyst.Xcel.UDFs.GetModelFilename(), _xll.Woodstock.Analyst.Xcel.UDFs.GetScenarioIndex(),"4"))/5,0,_xll.Woodstock.Analyst.Xcel.UDFs.GetIndicatorValue("OVOLGFTREC", "5 Famille de courbes="&amp;$F849&amp;";", _xll.Woodstock.Analyst.Xcel.UDFs.GetModelFilename(), _xll.Woodstock.Analyst.Xcel.UDFs.GetScenarioIndex(),"4"))/5</f>
        <v>0</v>
      </c>
      <c r="K849" s="253">
        <f>IF(ISERROR(_xll.Woodstock.Analyst.Xcel.UDFs.GetIndicatorValue("OVOLGFTREC", "5 Famille de courbes="&amp;$F849&amp;";", _xll.Woodstock.Analyst.Xcel.UDFs.GetModelFilename(), _xll.Woodstock.Analyst.Xcel.UDFs.GetScenarioIndex(),"5"))/5,0,_xll.Woodstock.Analyst.Xcel.UDFs.GetIndicatorValue("OVOLGFTREC", "5 Famille de courbes="&amp;$F849&amp;";", _xll.Woodstock.Analyst.Xcel.UDFs.GetModelFilename(), _xll.Woodstock.Analyst.Xcel.UDFs.GetScenarioIndex(),"5"))/5</f>
        <v>0</v>
      </c>
      <c r="L849" s="253">
        <f>IF(ISERROR(_xll.Woodstock.Analyst.Xcel.UDFs.GetIndicatorValue("OVOLGFTREC", "5 Famille de courbes="&amp;$F849&amp;";", _xll.Woodstock.Analyst.Xcel.UDFs.GetModelFilename(), _xll.Woodstock.Analyst.Xcel.UDFs.GetScenarioIndex(),"6"))/5,0,_xll.Woodstock.Analyst.Xcel.UDFs.GetIndicatorValue("OVOLGFTREC", "5 Famille de courbes="&amp;$F849&amp;";", _xll.Woodstock.Analyst.Xcel.UDFs.GetModelFilename(), _xll.Woodstock.Analyst.Xcel.UDFs.GetScenarioIndex(),"6"))/5</f>
        <v>0</v>
      </c>
      <c r="M849" s="253">
        <f>IF(ISERROR(_xll.Woodstock.Analyst.Xcel.UDFs.GetIndicatorValueAverage("OVOLGFTREC", "5 Famille de courbes="&amp;$F849&amp;";", _xll.Woodstock.Analyst.Xcel.UDFs.GetModelFilename(), _xll.Woodstock.Analyst.Xcel.UDFs.GetScenarioIndex(),"2", "6"))/5,0,_xll.Woodstock.Analyst.Xcel.UDFs.GetIndicatorValueAverage("OVOLGFTREC", "5 Famille de courbes="&amp;$F849&amp;";", _xll.Woodstock.Analyst.Xcel.UDFs.GetModelFilename(), _xll.Woodstock.Analyst.Xcel.UDFs.GetScenarioIndex(),"2", "6"))/5</f>
        <v>0</v>
      </c>
      <c r="N849" s="437">
        <f t="shared" si="186"/>
        <v>0</v>
      </c>
      <c r="O849" s="241" t="b">
        <f t="shared" si="187"/>
        <v>1</v>
      </c>
    </row>
    <row r="850" spans="1:15" x14ac:dyDescent="0.25">
      <c r="A850" s="248" t="s">
        <v>103</v>
      </c>
      <c r="B850" s="248" t="s">
        <v>102</v>
      </c>
      <c r="C850" s="248" t="s">
        <v>249</v>
      </c>
      <c r="D850" s="248" t="s">
        <v>250</v>
      </c>
      <c r="E850" s="241" t="s">
        <v>39</v>
      </c>
      <c r="F850" s="249" t="str">
        <f t="shared" si="184"/>
        <v>FCTYF_PIN_PBFT</v>
      </c>
      <c r="G850" s="249" t="str">
        <f t="shared" si="185"/>
        <v>FCTYF_PIN_PbFt_Total Résineux &amp; Feuillus</v>
      </c>
      <c r="H850" s="253">
        <f>IF(ISERROR(_xll.Woodstock.Analyst.Xcel.UDFs.GetIndicatorValue("OVOLTOTREC", "5 Famille de courbes="&amp;$F850&amp;";", _xll.Woodstock.Analyst.Xcel.UDFs.GetModelFilename(), _xll.Woodstock.Analyst.Xcel.UDFs.GetScenarioIndex(),"2"))/5,0,_xll.Woodstock.Analyst.Xcel.UDFs.GetIndicatorValue("OVOLTOTREC", "5 Famille de courbes="&amp;$F850&amp;";", _xll.Woodstock.Analyst.Xcel.UDFs.GetModelFilename(), _xll.Woodstock.Analyst.Xcel.UDFs.GetScenarioIndex(),"2"))/5</f>
        <v>0</v>
      </c>
      <c r="I850" s="253">
        <f>IF(ISERROR(_xll.Woodstock.Analyst.Xcel.UDFs.GetIndicatorValue("OVOLTOTREC", "5 Famille de courbes="&amp;$F850&amp;";", _xll.Woodstock.Analyst.Xcel.UDFs.GetModelFilename(), _xll.Woodstock.Analyst.Xcel.UDFs.GetScenarioIndex(),"3"))/5,0,_xll.Woodstock.Analyst.Xcel.UDFs.GetIndicatorValue("OVOLTOTREC", "5 Famille de courbes="&amp;$F850&amp;";", _xll.Woodstock.Analyst.Xcel.UDFs.GetModelFilename(), _xll.Woodstock.Analyst.Xcel.UDFs.GetScenarioIndex(),"3"))/5</f>
        <v>0</v>
      </c>
      <c r="J850" s="253">
        <f>IF(ISERROR(_xll.Woodstock.Analyst.Xcel.UDFs.GetIndicatorValue("OVOLTOTREC", "5 Famille de courbes="&amp;$F850&amp;";", _xll.Woodstock.Analyst.Xcel.UDFs.GetModelFilename(), _xll.Woodstock.Analyst.Xcel.UDFs.GetScenarioIndex(),"4"))/5,0,_xll.Woodstock.Analyst.Xcel.UDFs.GetIndicatorValue("OVOLTOTREC", "5 Famille de courbes="&amp;$F850&amp;";", _xll.Woodstock.Analyst.Xcel.UDFs.GetModelFilename(), _xll.Woodstock.Analyst.Xcel.UDFs.GetScenarioIndex(),"4"))/5</f>
        <v>0</v>
      </c>
      <c r="K850" s="253">
        <f>IF(ISERROR(_xll.Woodstock.Analyst.Xcel.UDFs.GetIndicatorValue("OVOLTOTREC", "5 Famille de courbes="&amp;$F850&amp;";", _xll.Woodstock.Analyst.Xcel.UDFs.GetModelFilename(), _xll.Woodstock.Analyst.Xcel.UDFs.GetScenarioIndex(),"5"))/5,0,_xll.Woodstock.Analyst.Xcel.UDFs.GetIndicatorValue("OVOLTOTREC", "5 Famille de courbes="&amp;$F850&amp;";", _xll.Woodstock.Analyst.Xcel.UDFs.GetModelFilename(), _xll.Woodstock.Analyst.Xcel.UDFs.GetScenarioIndex(),"5"))/5</f>
        <v>0</v>
      </c>
      <c r="L850" s="253">
        <f>IF(ISERROR(_xll.Woodstock.Analyst.Xcel.UDFs.GetIndicatorValue("OVOLTOTREC", "5 Famille de courbes="&amp;$F850&amp;";", _xll.Woodstock.Analyst.Xcel.UDFs.GetModelFilename(), _xll.Woodstock.Analyst.Xcel.UDFs.GetScenarioIndex(),"6"))/5,0,_xll.Woodstock.Analyst.Xcel.UDFs.GetIndicatorValue("OVOLTOTREC", "5 Famille de courbes="&amp;$F850&amp;";", _xll.Woodstock.Analyst.Xcel.UDFs.GetModelFilename(), _xll.Woodstock.Analyst.Xcel.UDFs.GetScenarioIndex(),"6"))/5</f>
        <v>0</v>
      </c>
      <c r="M850" s="253">
        <f>IF(ISERROR(_xll.Woodstock.Analyst.Xcel.UDFs.GetIndicatorValueAverage("OVOLTOTREC", "5 Famille de courbes="&amp;$F850&amp;";", _xll.Woodstock.Analyst.Xcel.UDFs.GetModelFilename(), _xll.Woodstock.Analyst.Xcel.UDFs.GetScenarioIndex(),"2", "6"))/5,0,_xll.Woodstock.Analyst.Xcel.UDFs.GetIndicatorValueAverage("OVOLTOTREC", "5 Famille de courbes="&amp;$F850&amp;";", _xll.Woodstock.Analyst.Xcel.UDFs.GetModelFilename(), _xll.Woodstock.Analyst.Xcel.UDFs.GetScenarioIndex(),"2", "6"))/5</f>
        <v>0</v>
      </c>
      <c r="N850" s="437">
        <f t="shared" si="186"/>
        <v>0</v>
      </c>
      <c r="O850" s="241" t="b">
        <f t="shared" si="187"/>
        <v>1</v>
      </c>
    </row>
    <row r="851" spans="1:15" x14ac:dyDescent="0.25">
      <c r="A851" s="248"/>
      <c r="B851" s="248"/>
      <c r="C851" s="248"/>
      <c r="D851" s="248"/>
      <c r="E851" s="241"/>
      <c r="F851" s="241"/>
      <c r="G851" s="241"/>
      <c r="H851" s="241"/>
      <c r="I851" s="241"/>
      <c r="J851" s="241"/>
      <c r="K851" s="241"/>
      <c r="L851" s="241"/>
      <c r="M851" s="241"/>
      <c r="N851" s="355"/>
      <c r="O851" s="241"/>
    </row>
    <row r="852" spans="1:15" x14ac:dyDescent="0.25">
      <c r="A852" s="248" t="s">
        <v>103</v>
      </c>
      <c r="B852" s="248" t="s">
        <v>102</v>
      </c>
      <c r="C852" s="248" t="s">
        <v>101</v>
      </c>
      <c r="D852" s="248" t="s">
        <v>100</v>
      </c>
      <c r="E852" s="249" t="s">
        <v>2</v>
      </c>
      <c r="F852" s="249" t="str">
        <f t="shared" ref="F852:F868" si="188">UPPER("FCTYF_"&amp;B852&amp;"_"&amp;D852)</f>
        <v>FCTYF_PIN_PBRX</v>
      </c>
      <c r="G852" s="249" t="str">
        <f t="shared" ref="G852:G868" si="189">TRIM("FCTYF_"&amp;B852&amp;"_"&amp;D852&amp;"_"&amp;E852)</f>
        <v>FCTYF_PIN_PbRx_Sapin</v>
      </c>
      <c r="H852" s="253">
        <f>IF(ISERROR(_xll.Woodstock.Analyst.Xcel.UDFs.GetIndicatorValue("OVOLSABREC", "5 Famille de courbes="&amp;$F852&amp;";", _xll.Woodstock.Analyst.Xcel.UDFs.GetModelFilename(), _xll.Woodstock.Analyst.Xcel.UDFs.GetScenarioIndex(),"2"))/5,0,_xll.Woodstock.Analyst.Xcel.UDFs.GetIndicatorValue("OVOLSABREC", "5 Famille de courbes="&amp;$F852&amp;";", _xll.Woodstock.Analyst.Xcel.UDFs.GetModelFilename(), _xll.Woodstock.Analyst.Xcel.UDFs.GetScenarioIndex(),"2"))/5</f>
        <v>1506.7414095442596</v>
      </c>
      <c r="I852" s="253">
        <f>IF(ISERROR(_xll.Woodstock.Analyst.Xcel.UDFs.GetIndicatorValue("OVOLSABREC", "5 Famille de courbes="&amp;$F852&amp;";", _xll.Woodstock.Analyst.Xcel.UDFs.GetModelFilename(), _xll.Woodstock.Analyst.Xcel.UDFs.GetScenarioIndex(),"3"))/5,0,_xll.Woodstock.Analyst.Xcel.UDFs.GetIndicatorValue("OVOLSABREC", "5 Famille de courbes="&amp;$F852&amp;";", _xll.Woodstock.Analyst.Xcel.UDFs.GetModelFilename(), _xll.Woodstock.Analyst.Xcel.UDFs.GetScenarioIndex(),"3"))/5</f>
        <v>1469.4240310446851</v>
      </c>
      <c r="J852" s="253">
        <f>IF(ISERROR(_xll.Woodstock.Analyst.Xcel.UDFs.GetIndicatorValue("OVOLSABREC", "5 Famille de courbes="&amp;$F852&amp;";", _xll.Woodstock.Analyst.Xcel.UDFs.GetModelFilename(), _xll.Woodstock.Analyst.Xcel.UDFs.GetScenarioIndex(),"4"))/5,0,_xll.Woodstock.Analyst.Xcel.UDFs.GetIndicatorValue("OVOLSABREC", "5 Famille de courbes="&amp;$F852&amp;";", _xll.Woodstock.Analyst.Xcel.UDFs.GetModelFilename(), _xll.Woodstock.Analyst.Xcel.UDFs.GetScenarioIndex(),"4"))/5</f>
        <v>62.93402343406035</v>
      </c>
      <c r="K852" s="253">
        <f>IF(ISERROR(_xll.Woodstock.Analyst.Xcel.UDFs.GetIndicatorValue("OVOLSABREC", "5 Famille de courbes="&amp;$F852&amp;";", _xll.Woodstock.Analyst.Xcel.UDFs.GetModelFilename(), _xll.Woodstock.Analyst.Xcel.UDFs.GetScenarioIndex(),"5"))/5,0,_xll.Woodstock.Analyst.Xcel.UDFs.GetIndicatorValue("OVOLSABREC", "5 Famille de courbes="&amp;$F852&amp;";", _xll.Woodstock.Analyst.Xcel.UDFs.GetModelFilename(), _xll.Woodstock.Analyst.Xcel.UDFs.GetScenarioIndex(),"5"))/5</f>
        <v>0</v>
      </c>
      <c r="L852" s="253">
        <f>IF(ISERROR(_xll.Woodstock.Analyst.Xcel.UDFs.GetIndicatorValue("OVOLSABREC", "5 Famille de courbes="&amp;$F852&amp;";", _xll.Woodstock.Analyst.Xcel.UDFs.GetModelFilename(), _xll.Woodstock.Analyst.Xcel.UDFs.GetScenarioIndex(),"6"))/5,0,_xll.Woodstock.Analyst.Xcel.UDFs.GetIndicatorValue("OVOLSABREC", "5 Famille de courbes="&amp;$F852&amp;";", _xll.Woodstock.Analyst.Xcel.UDFs.GetModelFilename(), _xll.Woodstock.Analyst.Xcel.UDFs.GetScenarioIndex(),"6"))/5</f>
        <v>178.72539588763334</v>
      </c>
      <c r="M852" s="253">
        <f>IF(ISERROR(_xll.Woodstock.Analyst.Xcel.UDFs.GetIndicatorValueAverage("OVOLSABREC", "5 Famille de courbes="&amp;$F852&amp;";", _xll.Woodstock.Analyst.Xcel.UDFs.GetModelFilename(), _xll.Woodstock.Analyst.Xcel.UDFs.GetScenarioIndex(),"2", "6"))/5,0,_xll.Woodstock.Analyst.Xcel.UDFs.GetIndicatorValueAverage("OVOLSABREC", "5 Famille de courbes="&amp;$F852&amp;";", _xll.Woodstock.Analyst.Xcel.UDFs.GetModelFilename(), _xll.Woodstock.Analyst.Xcel.UDFs.GetScenarioIndex(),"2", "6"))/5</f>
        <v>643.56497198212764</v>
      </c>
      <c r="N852" s="437">
        <f t="shared" ref="N852:N868" si="190">AVERAGE(H852:L852)</f>
        <v>643.56497198212764</v>
      </c>
      <c r="O852" s="241" t="b">
        <f t="shared" ref="O852:O868" si="191">EXACT(ROUND(M852,1),ROUND(N852,1))</f>
        <v>1</v>
      </c>
    </row>
    <row r="853" spans="1:15" x14ac:dyDescent="0.25">
      <c r="A853" s="248" t="s">
        <v>103</v>
      </c>
      <c r="B853" s="248" t="s">
        <v>102</v>
      </c>
      <c r="C853" s="248" t="s">
        <v>101</v>
      </c>
      <c r="D853" s="248" t="s">
        <v>100</v>
      </c>
      <c r="E853" s="241" t="s">
        <v>3</v>
      </c>
      <c r="F853" s="249" t="str">
        <f t="shared" si="188"/>
        <v>FCTYF_PIN_PBRX</v>
      </c>
      <c r="G853" s="249" t="str">
        <f t="shared" si="189"/>
        <v>FCTYF_PIN_PbRx_Épinettes</v>
      </c>
      <c r="H853" s="253">
        <f>IF(ISERROR(_xll.Woodstock.Analyst.Xcel.UDFs.GetIndicatorValue("OVOLGEPXREC", "5 Famille de courbes="&amp;$F853&amp;";", _xll.Woodstock.Analyst.Xcel.UDFs.GetModelFilename(), _xll.Woodstock.Analyst.Xcel.UDFs.GetScenarioIndex(),"2"))/5,0,_xll.Woodstock.Analyst.Xcel.UDFs.GetIndicatorValue("OVOLGEPXREC", "5 Famille de courbes="&amp;$F853&amp;";", _xll.Woodstock.Analyst.Xcel.UDFs.GetModelFilename(), _xll.Woodstock.Analyst.Xcel.UDFs.GetScenarioIndex(),"2"))/5</f>
        <v>2451.9271627361272</v>
      </c>
      <c r="I853" s="253">
        <f>IF(ISERROR(_xll.Woodstock.Analyst.Xcel.UDFs.GetIndicatorValue("OVOLGEPXREC", "5 Famille de courbes="&amp;$F853&amp;";", _xll.Woodstock.Analyst.Xcel.UDFs.GetModelFilename(), _xll.Woodstock.Analyst.Xcel.UDFs.GetScenarioIndex(),"3"))/5,0,_xll.Woodstock.Analyst.Xcel.UDFs.GetIndicatorValue("OVOLGEPXREC", "5 Famille de courbes="&amp;$F853&amp;";", _xll.Woodstock.Analyst.Xcel.UDFs.GetModelFilename(), _xll.Woodstock.Analyst.Xcel.UDFs.GetScenarioIndex(),"3"))/5</f>
        <v>1266.5050487519366</v>
      </c>
      <c r="J853" s="253">
        <f>IF(ISERROR(_xll.Woodstock.Analyst.Xcel.UDFs.GetIndicatorValue("OVOLGEPXREC", "5 Famille de courbes="&amp;$F853&amp;";", _xll.Woodstock.Analyst.Xcel.UDFs.GetModelFilename(), _xll.Woodstock.Analyst.Xcel.UDFs.GetScenarioIndex(),"4"))/5,0,_xll.Woodstock.Analyst.Xcel.UDFs.GetIndicatorValue("OVOLGEPXREC", "5 Famille de courbes="&amp;$F853&amp;";", _xll.Woodstock.Analyst.Xcel.UDFs.GetModelFilename(), _xll.Woodstock.Analyst.Xcel.UDFs.GetScenarioIndex(),"4"))/5</f>
        <v>171.86045674387771</v>
      </c>
      <c r="K853" s="253">
        <f>IF(ISERROR(_xll.Woodstock.Analyst.Xcel.UDFs.GetIndicatorValue("OVOLGEPXREC", "5 Famille de courbes="&amp;$F853&amp;";", _xll.Woodstock.Analyst.Xcel.UDFs.GetModelFilename(), _xll.Woodstock.Analyst.Xcel.UDFs.GetScenarioIndex(),"5"))/5,0,_xll.Woodstock.Analyst.Xcel.UDFs.GetIndicatorValue("OVOLGEPXREC", "5 Famille de courbes="&amp;$F853&amp;";", _xll.Woodstock.Analyst.Xcel.UDFs.GetModelFilename(), _xll.Woodstock.Analyst.Xcel.UDFs.GetScenarioIndex(),"5"))/5</f>
        <v>0</v>
      </c>
      <c r="L853" s="253">
        <f>IF(ISERROR(_xll.Woodstock.Analyst.Xcel.UDFs.GetIndicatorValue("OVOLGEPXREC", "5 Famille de courbes="&amp;$F853&amp;";", _xll.Woodstock.Analyst.Xcel.UDFs.GetModelFilename(), _xll.Woodstock.Analyst.Xcel.UDFs.GetScenarioIndex(),"6"))/5,0,_xll.Woodstock.Analyst.Xcel.UDFs.GetIndicatorValue("OVOLGEPXREC", "5 Famille de courbes="&amp;$F853&amp;";", _xll.Woodstock.Analyst.Xcel.UDFs.GetModelFilename(), _xll.Woodstock.Analyst.Xcel.UDFs.GetScenarioIndex(),"6"))/5</f>
        <v>260.28191454341538</v>
      </c>
      <c r="M853" s="253">
        <f>IF(ISERROR(_xll.Woodstock.Analyst.Xcel.UDFs.GetIndicatorValueAverage("OVOLGEPXREC", "5 Famille de courbes="&amp;$F853&amp;";", _xll.Woodstock.Analyst.Xcel.UDFs.GetModelFilename(), _xll.Woodstock.Analyst.Xcel.UDFs.GetScenarioIndex(),"2", "6"))/5,0,_xll.Woodstock.Analyst.Xcel.UDFs.GetIndicatorValueAverage("OVOLGEPXREC", "5 Famille de courbes="&amp;$F853&amp;";", _xll.Woodstock.Analyst.Xcel.UDFs.GetModelFilename(), _xll.Woodstock.Analyst.Xcel.UDFs.GetScenarioIndex(),"2", "6"))/5</f>
        <v>830.1149165550712</v>
      </c>
      <c r="N853" s="437">
        <f t="shared" si="190"/>
        <v>830.11491655507143</v>
      </c>
      <c r="O853" s="241" t="b">
        <f t="shared" si="191"/>
        <v>1</v>
      </c>
    </row>
    <row r="854" spans="1:15" x14ac:dyDescent="0.25">
      <c r="A854" s="248" t="s">
        <v>103</v>
      </c>
      <c r="B854" s="248" t="s">
        <v>102</v>
      </c>
      <c r="C854" s="248" t="s">
        <v>101</v>
      </c>
      <c r="D854" s="248" t="s">
        <v>100</v>
      </c>
      <c r="E854" s="241" t="s">
        <v>4</v>
      </c>
      <c r="F854" s="249" t="str">
        <f t="shared" si="188"/>
        <v>FCTYF_PIN_PBRX</v>
      </c>
      <c r="G854" s="249" t="str">
        <f t="shared" si="189"/>
        <v>FCTYF_PIN_PbRx_Pin gris</v>
      </c>
      <c r="H854" s="253">
        <f>IF(ISERROR(_xll.Woodstock.Analyst.Xcel.UDFs.GetIndicatorValue("OVOLPIGREC", "5 Famille de courbes="&amp;$F854&amp;";", _xll.Woodstock.Analyst.Xcel.UDFs.GetModelFilename(), _xll.Woodstock.Analyst.Xcel.UDFs.GetScenarioIndex(),"2"))/5,0,_xll.Woodstock.Analyst.Xcel.UDFs.GetIndicatorValue("OVOLPIGREC", "5 Famille de courbes="&amp;$F854&amp;";", _xll.Woodstock.Analyst.Xcel.UDFs.GetModelFilename(), _xll.Woodstock.Analyst.Xcel.UDFs.GetScenarioIndex(),"2"))/5</f>
        <v>28.412994178455641</v>
      </c>
      <c r="I854" s="253">
        <f>IF(ISERROR(_xll.Woodstock.Analyst.Xcel.UDFs.GetIndicatorValue("OVOLPIGREC", "5 Famille de courbes="&amp;$F854&amp;";", _xll.Woodstock.Analyst.Xcel.UDFs.GetModelFilename(), _xll.Woodstock.Analyst.Xcel.UDFs.GetScenarioIndex(),"3"))/5,0,_xll.Woodstock.Analyst.Xcel.UDFs.GetIndicatorValue("OVOLPIGREC", "5 Famille de courbes="&amp;$F854&amp;";", _xll.Woodstock.Analyst.Xcel.UDFs.GetModelFilename(), _xll.Woodstock.Analyst.Xcel.UDFs.GetScenarioIndex(),"3"))/5</f>
        <v>4.1446597428734995</v>
      </c>
      <c r="J854" s="253">
        <f>IF(ISERROR(_xll.Woodstock.Analyst.Xcel.UDFs.GetIndicatorValue("OVOLPIGREC", "5 Famille de courbes="&amp;$F854&amp;";", _xll.Woodstock.Analyst.Xcel.UDFs.GetModelFilename(), _xll.Woodstock.Analyst.Xcel.UDFs.GetScenarioIndex(),"4"))/5,0,_xll.Woodstock.Analyst.Xcel.UDFs.GetIndicatorValue("OVOLPIGREC", "5 Famille de courbes="&amp;$F854&amp;";", _xll.Woodstock.Analyst.Xcel.UDFs.GetModelFilename(), _xll.Woodstock.Analyst.Xcel.UDFs.GetScenarioIndex(),"4"))/5</f>
        <v>2.0991038897246725</v>
      </c>
      <c r="K854" s="253">
        <f>IF(ISERROR(_xll.Woodstock.Analyst.Xcel.UDFs.GetIndicatorValue("OVOLPIGREC", "5 Famille de courbes="&amp;$F854&amp;";", _xll.Woodstock.Analyst.Xcel.UDFs.GetModelFilename(), _xll.Woodstock.Analyst.Xcel.UDFs.GetScenarioIndex(),"5"))/5,0,_xll.Woodstock.Analyst.Xcel.UDFs.GetIndicatorValue("OVOLPIGREC", "5 Famille de courbes="&amp;$F854&amp;";", _xll.Woodstock.Analyst.Xcel.UDFs.GetModelFilename(), _xll.Woodstock.Analyst.Xcel.UDFs.GetScenarioIndex(),"5"))/5</f>
        <v>0</v>
      </c>
      <c r="L854" s="253">
        <f>IF(ISERROR(_xll.Woodstock.Analyst.Xcel.UDFs.GetIndicatorValue("OVOLPIGREC", "5 Famille de courbes="&amp;$F854&amp;";", _xll.Woodstock.Analyst.Xcel.UDFs.GetModelFilename(), _xll.Woodstock.Analyst.Xcel.UDFs.GetScenarioIndex(),"6"))/5,0,_xll.Woodstock.Analyst.Xcel.UDFs.GetIndicatorValue("OVOLPIGREC", "5 Famille de courbes="&amp;$F854&amp;";", _xll.Woodstock.Analyst.Xcel.UDFs.GetModelFilename(), _xll.Woodstock.Analyst.Xcel.UDFs.GetScenarioIndex(),"6"))/5</f>
        <v>0.59394662100758622</v>
      </c>
      <c r="M854" s="253">
        <f>IF(ISERROR(_xll.Woodstock.Analyst.Xcel.UDFs.GetIndicatorValueAverage("OVOLPIGREC", "5 Famille de courbes="&amp;$F854&amp;";", _xll.Woodstock.Analyst.Xcel.UDFs.GetModelFilename(), _xll.Woodstock.Analyst.Xcel.UDFs.GetScenarioIndex(),"2", "6"))/5,0,_xll.Woodstock.Analyst.Xcel.UDFs.GetIndicatorValueAverage("OVOLPIGREC", "5 Famille de courbes="&amp;$F854&amp;";", _xll.Woodstock.Analyst.Xcel.UDFs.GetModelFilename(), _xll.Woodstock.Analyst.Xcel.UDFs.GetScenarioIndex(),"2", "6"))/5</f>
        <v>7.0501408864122794</v>
      </c>
      <c r="N854" s="437">
        <f t="shared" si="190"/>
        <v>7.0501408864122812</v>
      </c>
      <c r="O854" s="241" t="b">
        <f t="shared" si="191"/>
        <v>1</v>
      </c>
    </row>
    <row r="855" spans="1:15" x14ac:dyDescent="0.25">
      <c r="A855" s="248" t="s">
        <v>103</v>
      </c>
      <c r="B855" s="248" t="s">
        <v>102</v>
      </c>
      <c r="C855" s="248" t="s">
        <v>101</v>
      </c>
      <c r="D855" s="248" t="s">
        <v>100</v>
      </c>
      <c r="E855" s="241" t="s">
        <v>5</v>
      </c>
      <c r="F855" s="249" t="str">
        <f t="shared" si="188"/>
        <v>FCTYF_PIN_PBRX</v>
      </c>
      <c r="G855" s="249" t="str">
        <f t="shared" si="189"/>
        <v>FCTYF_PIN_PbRx_Mélèzes</v>
      </c>
      <c r="H855" s="253">
        <f>IF(ISERROR(_xll.Woodstock.Analyst.Xcel.UDFs.GetIndicatorValue("OVOLGMEXREC", "5 Famille de courbes="&amp;$F855&amp;";", _xll.Woodstock.Analyst.Xcel.UDFs.GetModelFilename(), _xll.Woodstock.Analyst.Xcel.UDFs.GetScenarioIndex(),"2"))/5,0,_xll.Woodstock.Analyst.Xcel.UDFs.GetIndicatorValue("OVOLGMEXREC", "5 Famille de courbes="&amp;$F855&amp;";", _xll.Woodstock.Analyst.Xcel.UDFs.GetModelFilename(), _xll.Woodstock.Analyst.Xcel.UDFs.GetScenarioIndex(),"2"))/5</f>
        <v>0</v>
      </c>
      <c r="I855" s="253">
        <f>IF(ISERROR(_xll.Woodstock.Analyst.Xcel.UDFs.GetIndicatorValue("OVOLGMEXREC", "5 Famille de courbes="&amp;$F855&amp;";", _xll.Woodstock.Analyst.Xcel.UDFs.GetModelFilename(), _xll.Woodstock.Analyst.Xcel.UDFs.GetScenarioIndex(),"3"))/5,0,_xll.Woodstock.Analyst.Xcel.UDFs.GetIndicatorValue("OVOLGMEXREC", "5 Famille de courbes="&amp;$F855&amp;";", _xll.Woodstock.Analyst.Xcel.UDFs.GetModelFilename(), _xll.Woodstock.Analyst.Xcel.UDFs.GetScenarioIndex(),"3"))/5</f>
        <v>0</v>
      </c>
      <c r="J855" s="253">
        <f>IF(ISERROR(_xll.Woodstock.Analyst.Xcel.UDFs.GetIndicatorValue("OVOLGMEXREC", "5 Famille de courbes="&amp;$F855&amp;";", _xll.Woodstock.Analyst.Xcel.UDFs.GetModelFilename(), _xll.Woodstock.Analyst.Xcel.UDFs.GetScenarioIndex(),"4"))/5,0,_xll.Woodstock.Analyst.Xcel.UDFs.GetIndicatorValue("OVOLGMEXREC", "5 Famille de courbes="&amp;$F855&amp;";", _xll.Woodstock.Analyst.Xcel.UDFs.GetModelFilename(), _xll.Woodstock.Analyst.Xcel.UDFs.GetScenarioIndex(),"4"))/5</f>
        <v>0</v>
      </c>
      <c r="K855" s="253">
        <f>IF(ISERROR(_xll.Woodstock.Analyst.Xcel.UDFs.GetIndicatorValue("OVOLGMEXREC", "5 Famille de courbes="&amp;$F855&amp;";", _xll.Woodstock.Analyst.Xcel.UDFs.GetModelFilename(), _xll.Woodstock.Analyst.Xcel.UDFs.GetScenarioIndex(),"5"))/5,0,_xll.Woodstock.Analyst.Xcel.UDFs.GetIndicatorValue("OVOLGMEXREC", "5 Famille de courbes="&amp;$F855&amp;";", _xll.Woodstock.Analyst.Xcel.UDFs.GetModelFilename(), _xll.Woodstock.Analyst.Xcel.UDFs.GetScenarioIndex(),"5"))/5</f>
        <v>0</v>
      </c>
      <c r="L855" s="253">
        <f>IF(ISERROR(_xll.Woodstock.Analyst.Xcel.UDFs.GetIndicatorValue("OVOLGMEXREC", "5 Famille de courbes="&amp;$F855&amp;";", _xll.Woodstock.Analyst.Xcel.UDFs.GetModelFilename(), _xll.Woodstock.Analyst.Xcel.UDFs.GetScenarioIndex(),"6"))/5,0,_xll.Woodstock.Analyst.Xcel.UDFs.GetIndicatorValue("OVOLGMEXREC", "5 Famille de courbes="&amp;$F855&amp;";", _xll.Woodstock.Analyst.Xcel.UDFs.GetModelFilename(), _xll.Woodstock.Analyst.Xcel.UDFs.GetScenarioIndex(),"6"))/5</f>
        <v>0</v>
      </c>
      <c r="M855" s="253">
        <f>IF(ISERROR(_xll.Woodstock.Analyst.Xcel.UDFs.GetIndicatorValueAverage("OVOLGMEXREC", "5 Famille de courbes="&amp;$F855&amp;";", _xll.Woodstock.Analyst.Xcel.UDFs.GetModelFilename(), _xll.Woodstock.Analyst.Xcel.UDFs.GetScenarioIndex(),"2", "6"))/5,0,_xll.Woodstock.Analyst.Xcel.UDFs.GetIndicatorValueAverage("OVOLGMEXREC", "5 Famille de courbes="&amp;$F855&amp;";", _xll.Woodstock.Analyst.Xcel.UDFs.GetModelFilename(), _xll.Woodstock.Analyst.Xcel.UDFs.GetScenarioIndex(),"2", "6"))/5</f>
        <v>0</v>
      </c>
      <c r="N855" s="437">
        <f t="shared" si="190"/>
        <v>0</v>
      </c>
      <c r="O855" s="241" t="b">
        <f t="shared" si="191"/>
        <v>1</v>
      </c>
    </row>
    <row r="856" spans="1:15" x14ac:dyDescent="0.25">
      <c r="A856" s="248" t="s">
        <v>103</v>
      </c>
      <c r="B856" s="248" t="s">
        <v>102</v>
      </c>
      <c r="C856" s="248" t="s">
        <v>101</v>
      </c>
      <c r="D856" s="248" t="s">
        <v>100</v>
      </c>
      <c r="E856" s="241" t="s">
        <v>6</v>
      </c>
      <c r="F856" s="249" t="str">
        <f t="shared" si="188"/>
        <v>FCTYF_PIN_PBRX</v>
      </c>
      <c r="G856" s="249" t="str">
        <f t="shared" si="189"/>
        <v>FCTYF_PIN_PbRx_Sous-total SEPM</v>
      </c>
      <c r="H856" s="253">
        <f>IF(ISERROR(_xll.Woodstock.Analyst.Xcel.UDFs.GetIndicatorValue("OVOLGSEPMREC", "5 Famille de courbes="&amp;$F856&amp;";", _xll.Woodstock.Analyst.Xcel.UDFs.GetModelFilename(), _xll.Woodstock.Analyst.Xcel.UDFs.GetScenarioIndex(),"2"))/5,0,_xll.Woodstock.Analyst.Xcel.UDFs.GetIndicatorValue("OVOLGSEPMREC", "5 Famille de courbes="&amp;$F856&amp;";", _xll.Woodstock.Analyst.Xcel.UDFs.GetModelFilename(), _xll.Woodstock.Analyst.Xcel.UDFs.GetScenarioIndex(),"2"))/5</f>
        <v>3987.0814135372484</v>
      </c>
      <c r="I856" s="253">
        <f>IF(ISERROR(_xll.Woodstock.Analyst.Xcel.UDFs.GetIndicatorValue("OVOLGSEPMREC", "5 Famille de courbes="&amp;$F856&amp;";", _xll.Woodstock.Analyst.Xcel.UDFs.GetModelFilename(), _xll.Woodstock.Analyst.Xcel.UDFs.GetScenarioIndex(),"3"))/5,0,_xll.Woodstock.Analyst.Xcel.UDFs.GetIndicatorValue("OVOLGSEPMREC", "5 Famille de courbes="&amp;$F856&amp;";", _xll.Woodstock.Analyst.Xcel.UDFs.GetModelFilename(), _xll.Woodstock.Analyst.Xcel.UDFs.GetScenarioIndex(),"3"))/5</f>
        <v>2740.0738627319906</v>
      </c>
      <c r="J856" s="253">
        <f>IF(ISERROR(_xll.Woodstock.Analyst.Xcel.UDFs.GetIndicatorValue("OVOLGSEPMREC", "5 Famille de courbes="&amp;$F856&amp;";", _xll.Woodstock.Analyst.Xcel.UDFs.GetModelFilename(), _xll.Woodstock.Analyst.Xcel.UDFs.GetScenarioIndex(),"4"))/5,0,_xll.Woodstock.Analyst.Xcel.UDFs.GetIndicatorValue("OVOLGSEPMREC", "5 Famille de courbes="&amp;$F856&amp;";", _xll.Woodstock.Analyst.Xcel.UDFs.GetModelFilename(), _xll.Woodstock.Analyst.Xcel.UDFs.GetScenarioIndex(),"4"))/5</f>
        <v>236.89355993680815</v>
      </c>
      <c r="K856" s="253">
        <f>IF(ISERROR(_xll.Woodstock.Analyst.Xcel.UDFs.GetIndicatorValue("OVOLGSEPMREC", "5 Famille de courbes="&amp;$F856&amp;";", _xll.Woodstock.Analyst.Xcel.UDFs.GetModelFilename(), _xll.Woodstock.Analyst.Xcel.UDFs.GetScenarioIndex(),"5"))/5,0,_xll.Woodstock.Analyst.Xcel.UDFs.GetIndicatorValue("OVOLGSEPMREC", "5 Famille de courbes="&amp;$F856&amp;";", _xll.Woodstock.Analyst.Xcel.UDFs.GetModelFilename(), _xll.Woodstock.Analyst.Xcel.UDFs.GetScenarioIndex(),"5"))/5</f>
        <v>0</v>
      </c>
      <c r="L856" s="253">
        <f>IF(ISERROR(_xll.Woodstock.Analyst.Xcel.UDFs.GetIndicatorValue("OVOLGSEPMREC", "5 Famille de courbes="&amp;$F856&amp;";", _xll.Woodstock.Analyst.Xcel.UDFs.GetModelFilename(), _xll.Woodstock.Analyst.Xcel.UDFs.GetScenarioIndex(),"6"))/5,0,_xll.Woodstock.Analyst.Xcel.UDFs.GetIndicatorValue("OVOLGSEPMREC", "5 Famille de courbes="&amp;$F856&amp;";", _xll.Woodstock.Analyst.Xcel.UDFs.GetModelFilename(), _xll.Woodstock.Analyst.Xcel.UDFs.GetScenarioIndex(),"6"))/5</f>
        <v>439.60127572840491</v>
      </c>
      <c r="M856" s="253">
        <f>IF(ISERROR(_xll.Woodstock.Analyst.Xcel.UDFs.GetIndicatorValueAverage("OVOLGSEPMREC", "5 Famille de courbes="&amp;$F856&amp;";", _xll.Woodstock.Analyst.Xcel.UDFs.GetModelFilename(), _xll.Woodstock.Analyst.Xcel.UDFs.GetScenarioIndex(),"2", "6"))/5,0,_xll.Woodstock.Analyst.Xcel.UDFs.GetIndicatorValueAverage("OVOLGSEPMREC", "5 Famille de courbes="&amp;$F856&amp;";", _xll.Woodstock.Analyst.Xcel.UDFs.GetModelFilename(), _xll.Woodstock.Analyst.Xcel.UDFs.GetScenarioIndex(),"2", "6"))/5</f>
        <v>1480.7300223868901</v>
      </c>
      <c r="N856" s="437">
        <f t="shared" si="190"/>
        <v>1480.7300223868904</v>
      </c>
      <c r="O856" s="241" t="b">
        <f t="shared" si="191"/>
        <v>1</v>
      </c>
    </row>
    <row r="857" spans="1:15" x14ac:dyDescent="0.25">
      <c r="A857" s="248" t="s">
        <v>103</v>
      </c>
      <c r="B857" s="248" t="s">
        <v>102</v>
      </c>
      <c r="C857" s="248" t="s">
        <v>101</v>
      </c>
      <c r="D857" s="248" t="s">
        <v>100</v>
      </c>
      <c r="E857" s="241" t="s">
        <v>7</v>
      </c>
      <c r="F857" s="249" t="str">
        <f t="shared" si="188"/>
        <v>FCTYF_PIN_PBRX</v>
      </c>
      <c r="G857" s="249" t="str">
        <f t="shared" si="189"/>
        <v>FCTYF_PIN_PbRx_Pins blanc et rouge</v>
      </c>
      <c r="H857" s="253">
        <f>IF(ISERROR(_xll.Woodstock.Analyst.Xcel.UDFs.GetIndicatorValue("OVOLGPINSREC", "5 Famille de courbes="&amp;$F857&amp;";", _xll.Woodstock.Analyst.Xcel.UDFs.GetModelFilename(), _xll.Woodstock.Analyst.Xcel.UDFs.GetScenarioIndex(),"2"))/5,0,_xll.Woodstock.Analyst.Xcel.UDFs.GetIndicatorValue("OVOLGPINSREC", "5 Famille de courbes="&amp;$F857&amp;";", _xll.Woodstock.Analyst.Xcel.UDFs.GetModelFilename(), _xll.Woodstock.Analyst.Xcel.UDFs.GetScenarioIndex(),"2"))/5</f>
        <v>9675.7186623663492</v>
      </c>
      <c r="I857" s="253">
        <f>IF(ISERROR(_xll.Woodstock.Analyst.Xcel.UDFs.GetIndicatorValue("OVOLGPINSREC", "5 Famille de courbes="&amp;$F857&amp;";", _xll.Woodstock.Analyst.Xcel.UDFs.GetModelFilename(), _xll.Woodstock.Analyst.Xcel.UDFs.GetScenarioIndex(),"3"))/5,0,_xll.Woodstock.Analyst.Xcel.UDFs.GetIndicatorValue("OVOLGPINSREC", "5 Famille de courbes="&amp;$F857&amp;";", _xll.Woodstock.Analyst.Xcel.UDFs.GetModelFilename(), _xll.Woodstock.Analyst.Xcel.UDFs.GetScenarioIndex(),"3"))/5</f>
        <v>4957.1396350197201</v>
      </c>
      <c r="J857" s="253">
        <f>IF(ISERROR(_xll.Woodstock.Analyst.Xcel.UDFs.GetIndicatorValue("OVOLGPINSREC", "5 Famille de courbes="&amp;$F857&amp;";", _xll.Woodstock.Analyst.Xcel.UDFs.GetModelFilename(), _xll.Woodstock.Analyst.Xcel.UDFs.GetScenarioIndex(),"4"))/5,0,_xll.Woodstock.Analyst.Xcel.UDFs.GetIndicatorValue("OVOLGPINSREC", "5 Famille de courbes="&amp;$F857&amp;";", _xll.Woodstock.Analyst.Xcel.UDFs.GetModelFilename(), _xll.Woodstock.Analyst.Xcel.UDFs.GetScenarioIndex(),"4"))/5</f>
        <v>675.15189539420578</v>
      </c>
      <c r="K857" s="253">
        <f>IF(ISERROR(_xll.Woodstock.Analyst.Xcel.UDFs.GetIndicatorValue("OVOLGPINSREC", "5 Famille de courbes="&amp;$F857&amp;";", _xll.Woodstock.Analyst.Xcel.UDFs.GetModelFilename(), _xll.Woodstock.Analyst.Xcel.UDFs.GetScenarioIndex(),"5"))/5,0,_xll.Woodstock.Analyst.Xcel.UDFs.GetIndicatorValue("OVOLGPINSREC", "5 Famille de courbes="&amp;$F857&amp;";", _xll.Woodstock.Analyst.Xcel.UDFs.GetModelFilename(), _xll.Woodstock.Analyst.Xcel.UDFs.GetScenarioIndex(),"5"))/5</f>
        <v>0</v>
      </c>
      <c r="L857" s="253">
        <f>IF(ISERROR(_xll.Woodstock.Analyst.Xcel.UDFs.GetIndicatorValue("OVOLGPINSREC", "5 Famille de courbes="&amp;$F857&amp;";", _xll.Woodstock.Analyst.Xcel.UDFs.GetModelFilename(), _xll.Woodstock.Analyst.Xcel.UDFs.GetScenarioIndex(),"6"))/5,0,_xll.Woodstock.Analyst.Xcel.UDFs.GetIndicatorValue("OVOLGPINSREC", "5 Famille de courbes="&amp;$F857&amp;";", _xll.Woodstock.Analyst.Xcel.UDFs.GetModelFilename(), _xll.Woodstock.Analyst.Xcel.UDFs.GetScenarioIndex(),"6"))/5</f>
        <v>1024.9657843469208</v>
      </c>
      <c r="M857" s="253">
        <f>IF(ISERROR(_xll.Woodstock.Analyst.Xcel.UDFs.GetIndicatorValueAverage("OVOLGPINSREC", "5 Famille de courbes="&amp;$F857&amp;";", _xll.Woodstock.Analyst.Xcel.UDFs.GetModelFilename(), _xll.Woodstock.Analyst.Xcel.UDFs.GetScenarioIndex(),"2", "6"))/5,0,_xll.Woodstock.Analyst.Xcel.UDFs.GetIndicatorValueAverage("OVOLGPINSREC", "5 Famille de courbes="&amp;$F857&amp;";", _xll.Woodstock.Analyst.Xcel.UDFs.GetModelFilename(), _xll.Woodstock.Analyst.Xcel.UDFs.GetScenarioIndex(),"2", "6"))/5</f>
        <v>3266.5951954254392</v>
      </c>
      <c r="N857" s="437">
        <f t="shared" si="190"/>
        <v>3266.5951954254388</v>
      </c>
      <c r="O857" s="241" t="b">
        <f t="shared" si="191"/>
        <v>1</v>
      </c>
    </row>
    <row r="858" spans="1:15" x14ac:dyDescent="0.25">
      <c r="A858" s="248" t="s">
        <v>103</v>
      </c>
      <c r="B858" s="248" t="s">
        <v>102</v>
      </c>
      <c r="C858" s="248" t="s">
        <v>101</v>
      </c>
      <c r="D858" s="248" t="s">
        <v>100</v>
      </c>
      <c r="E858" s="241" t="s">
        <v>8</v>
      </c>
      <c r="F858" s="249" t="str">
        <f t="shared" si="188"/>
        <v>FCTYF_PIN_PBRX</v>
      </c>
      <c r="G858" s="249" t="str">
        <f t="shared" si="189"/>
        <v>FCTYF_PIN_PbRx_Pruche</v>
      </c>
      <c r="H858" s="253">
        <f>IF(ISERROR(_xll.Woodstock.Analyst.Xcel.UDFs.GetIndicatorValue("OVOLPRUREC", "5 Famille de courbes="&amp;$F858&amp;";", _xll.Woodstock.Analyst.Xcel.UDFs.GetModelFilename(), _xll.Woodstock.Analyst.Xcel.UDFs.GetScenarioIndex(),"2"))/5,0,_xll.Woodstock.Analyst.Xcel.UDFs.GetIndicatorValue("OVOLPRUREC", "5 Famille de courbes="&amp;$F858&amp;";", _xll.Woodstock.Analyst.Xcel.UDFs.GetModelFilename(), _xll.Woodstock.Analyst.Xcel.UDFs.GetScenarioIndex(),"2"))/5</f>
        <v>0</v>
      </c>
      <c r="I858" s="253">
        <f>IF(ISERROR(_xll.Woodstock.Analyst.Xcel.UDFs.GetIndicatorValue("OVOLPRUREC", "5 Famille de courbes="&amp;$F858&amp;";", _xll.Woodstock.Analyst.Xcel.UDFs.GetModelFilename(), _xll.Woodstock.Analyst.Xcel.UDFs.GetScenarioIndex(),"3"))/5,0,_xll.Woodstock.Analyst.Xcel.UDFs.GetIndicatorValue("OVOLPRUREC", "5 Famille de courbes="&amp;$F858&amp;";", _xll.Woodstock.Analyst.Xcel.UDFs.GetModelFilename(), _xll.Woodstock.Analyst.Xcel.UDFs.GetScenarioIndex(),"3"))/5</f>
        <v>0</v>
      </c>
      <c r="J858" s="253">
        <f>IF(ISERROR(_xll.Woodstock.Analyst.Xcel.UDFs.GetIndicatorValue("OVOLPRUREC", "5 Famille de courbes="&amp;$F858&amp;";", _xll.Woodstock.Analyst.Xcel.UDFs.GetModelFilename(), _xll.Woodstock.Analyst.Xcel.UDFs.GetScenarioIndex(),"4"))/5,0,_xll.Woodstock.Analyst.Xcel.UDFs.GetIndicatorValue("OVOLPRUREC", "5 Famille de courbes="&amp;$F858&amp;";", _xll.Woodstock.Analyst.Xcel.UDFs.GetModelFilename(), _xll.Woodstock.Analyst.Xcel.UDFs.GetScenarioIndex(),"4"))/5</f>
        <v>0</v>
      </c>
      <c r="K858" s="253">
        <f>IF(ISERROR(_xll.Woodstock.Analyst.Xcel.UDFs.GetIndicatorValue("OVOLPRUREC", "5 Famille de courbes="&amp;$F858&amp;";", _xll.Woodstock.Analyst.Xcel.UDFs.GetModelFilename(), _xll.Woodstock.Analyst.Xcel.UDFs.GetScenarioIndex(),"5"))/5,0,_xll.Woodstock.Analyst.Xcel.UDFs.GetIndicatorValue("OVOLPRUREC", "5 Famille de courbes="&amp;$F858&amp;";", _xll.Woodstock.Analyst.Xcel.UDFs.GetModelFilename(), _xll.Woodstock.Analyst.Xcel.UDFs.GetScenarioIndex(),"5"))/5</f>
        <v>0</v>
      </c>
      <c r="L858" s="253">
        <f>IF(ISERROR(_xll.Woodstock.Analyst.Xcel.UDFs.GetIndicatorValue("OVOLPRUREC", "5 Famille de courbes="&amp;$F858&amp;";", _xll.Woodstock.Analyst.Xcel.UDFs.GetModelFilename(), _xll.Woodstock.Analyst.Xcel.UDFs.GetScenarioIndex(),"6"))/5,0,_xll.Woodstock.Analyst.Xcel.UDFs.GetIndicatorValue("OVOLPRUREC", "5 Famille de courbes="&amp;$F858&amp;";", _xll.Woodstock.Analyst.Xcel.UDFs.GetModelFilename(), _xll.Woodstock.Analyst.Xcel.UDFs.GetScenarioIndex(),"6"))/5</f>
        <v>0</v>
      </c>
      <c r="M858" s="253">
        <f>IF(ISERROR(_xll.Woodstock.Analyst.Xcel.UDFs.GetIndicatorValueAverage("OVOLPRUREC", "5 Famille de courbes="&amp;$F858&amp;";", _xll.Woodstock.Analyst.Xcel.UDFs.GetModelFilename(), _xll.Woodstock.Analyst.Xcel.UDFs.GetScenarioIndex(),"2", "6"))/5,0,_xll.Woodstock.Analyst.Xcel.UDFs.GetIndicatorValueAverage("OVOLPRUREC", "5 Famille de courbes="&amp;$F858&amp;";", _xll.Woodstock.Analyst.Xcel.UDFs.GetModelFilename(), _xll.Woodstock.Analyst.Xcel.UDFs.GetScenarioIndex(),"2", "6"))/5</f>
        <v>0</v>
      </c>
      <c r="N858" s="437">
        <f t="shared" si="190"/>
        <v>0</v>
      </c>
      <c r="O858" s="241" t="b">
        <f t="shared" si="191"/>
        <v>1</v>
      </c>
    </row>
    <row r="859" spans="1:15" x14ac:dyDescent="0.25">
      <c r="A859" s="248" t="s">
        <v>103</v>
      </c>
      <c r="B859" s="248" t="s">
        <v>102</v>
      </c>
      <c r="C859" s="248" t="s">
        <v>101</v>
      </c>
      <c r="D859" s="248" t="s">
        <v>100</v>
      </c>
      <c r="E859" s="241" t="s">
        <v>9</v>
      </c>
      <c r="F859" s="249" t="str">
        <f t="shared" si="188"/>
        <v>FCTYF_PIN_PBRX</v>
      </c>
      <c r="G859" s="249" t="str">
        <f t="shared" si="189"/>
        <v>FCTYF_PIN_PbRx_Thuya</v>
      </c>
      <c r="H859" s="253">
        <f>IF(ISERROR(_xll.Woodstock.Analyst.Xcel.UDFs.GetIndicatorValue("OVOLTHOREC", "5 Famille de courbes="&amp;$F859&amp;";", _xll.Woodstock.Analyst.Xcel.UDFs.GetModelFilename(), _xll.Woodstock.Analyst.Xcel.UDFs.GetScenarioIndex(),"2"))/5,0,_xll.Woodstock.Analyst.Xcel.UDFs.GetIndicatorValue("OVOLTHOREC", "5 Famille de courbes="&amp;$F859&amp;";", _xll.Woodstock.Analyst.Xcel.UDFs.GetModelFilename(), _xll.Woodstock.Analyst.Xcel.UDFs.GetScenarioIndex(),"2"))/5</f>
        <v>1267.9532223329029</v>
      </c>
      <c r="I859" s="253">
        <f>IF(ISERROR(_xll.Woodstock.Analyst.Xcel.UDFs.GetIndicatorValue("OVOLTHOREC", "5 Famille de courbes="&amp;$F859&amp;";", _xll.Woodstock.Analyst.Xcel.UDFs.GetModelFilename(), _xll.Woodstock.Analyst.Xcel.UDFs.GetScenarioIndex(),"3"))/5,0,_xll.Woodstock.Analyst.Xcel.UDFs.GetIndicatorValue("OVOLTHOREC", "5 Famille de courbes="&amp;$F859&amp;";", _xll.Woodstock.Analyst.Xcel.UDFs.GetModelFilename(), _xll.Woodstock.Analyst.Xcel.UDFs.GetScenarioIndex(),"3"))/5</f>
        <v>611.9631282614281</v>
      </c>
      <c r="J859" s="253">
        <f>IF(ISERROR(_xll.Woodstock.Analyst.Xcel.UDFs.GetIndicatorValue("OVOLTHOREC", "5 Famille de courbes="&amp;$F859&amp;";", _xll.Woodstock.Analyst.Xcel.UDFs.GetModelFilename(), _xll.Woodstock.Analyst.Xcel.UDFs.GetScenarioIndex(),"4"))/5,0,_xll.Woodstock.Analyst.Xcel.UDFs.GetIndicatorValue("OVOLTHOREC", "5 Famille de courbes="&amp;$F859&amp;";", _xll.Woodstock.Analyst.Xcel.UDFs.GetModelFilename(), _xll.Woodstock.Analyst.Xcel.UDFs.GetScenarioIndex(),"4"))/5</f>
        <v>84.023249943482512</v>
      </c>
      <c r="K859" s="253">
        <f>IF(ISERROR(_xll.Woodstock.Analyst.Xcel.UDFs.GetIndicatorValue("OVOLTHOREC", "5 Famille de courbes="&amp;$F859&amp;";", _xll.Woodstock.Analyst.Xcel.UDFs.GetModelFilename(), _xll.Woodstock.Analyst.Xcel.UDFs.GetScenarioIndex(),"5"))/5,0,_xll.Woodstock.Analyst.Xcel.UDFs.GetIndicatorValue("OVOLTHOREC", "5 Famille de courbes="&amp;$F859&amp;";", _xll.Woodstock.Analyst.Xcel.UDFs.GetModelFilename(), _xll.Woodstock.Analyst.Xcel.UDFs.GetScenarioIndex(),"5"))/5</f>
        <v>0</v>
      </c>
      <c r="L859" s="253">
        <f>IF(ISERROR(_xll.Woodstock.Analyst.Xcel.UDFs.GetIndicatorValue("OVOLTHOREC", "5 Famille de courbes="&amp;$F859&amp;";", _xll.Woodstock.Analyst.Xcel.UDFs.GetModelFilename(), _xll.Woodstock.Analyst.Xcel.UDFs.GetScenarioIndex(),"6"))/5,0,_xll.Woodstock.Analyst.Xcel.UDFs.GetIndicatorValue("OVOLTHOREC", "5 Famille de courbes="&amp;$F859&amp;";", _xll.Woodstock.Analyst.Xcel.UDFs.GetModelFilename(), _xll.Woodstock.Analyst.Xcel.UDFs.GetScenarioIndex(),"6"))/5</f>
        <v>126.99144686627373</v>
      </c>
      <c r="M859" s="253">
        <f>IF(ISERROR(_xll.Woodstock.Analyst.Xcel.UDFs.GetIndicatorValueAverage("OVOLTHOREC", "5 Famille de courbes="&amp;$F859&amp;";", _xll.Woodstock.Analyst.Xcel.UDFs.GetModelFilename(), _xll.Woodstock.Analyst.Xcel.UDFs.GetScenarioIndex(),"2", "6"))/5,0,_xll.Woodstock.Analyst.Xcel.UDFs.GetIndicatorValueAverage("OVOLTHOREC", "5 Famille de courbes="&amp;$F859&amp;";", _xll.Woodstock.Analyst.Xcel.UDFs.GetModelFilename(), _xll.Woodstock.Analyst.Xcel.UDFs.GetScenarioIndex(),"2", "6"))/5</f>
        <v>418.18620948081741</v>
      </c>
      <c r="N859" s="437">
        <f t="shared" si="190"/>
        <v>418.18620948081752</v>
      </c>
      <c r="O859" s="241" t="b">
        <f t="shared" si="191"/>
        <v>1</v>
      </c>
    </row>
    <row r="860" spans="1:15" x14ac:dyDescent="0.25">
      <c r="A860" s="248" t="s">
        <v>103</v>
      </c>
      <c r="B860" s="248" t="s">
        <v>102</v>
      </c>
      <c r="C860" s="248" t="s">
        <v>101</v>
      </c>
      <c r="D860" s="248" t="s">
        <v>100</v>
      </c>
      <c r="E860" s="241" t="s">
        <v>11</v>
      </c>
      <c r="F860" s="249" t="str">
        <f t="shared" si="188"/>
        <v>FCTYF_PIN_PBRX</v>
      </c>
      <c r="G860" s="249" t="str">
        <f t="shared" si="189"/>
        <v>FCTYF_PIN_PbRx_Total Résineux</v>
      </c>
      <c r="H860" s="253">
        <f>IF(ISERROR(_xll.Woodstock.Analyst.Xcel.UDFs.GetIndicatorValue("OVOLGRREC", "5 Famille de courbes="&amp;$F860&amp;";", _xll.Woodstock.Analyst.Xcel.UDFs.GetModelFilename(), _xll.Woodstock.Analyst.Xcel.UDFs.GetScenarioIndex(),"2"))/5,0,_xll.Woodstock.Analyst.Xcel.UDFs.GetIndicatorValue("OVOLGRREC", "5 Famille de courbes="&amp;$F860&amp;";", _xll.Woodstock.Analyst.Xcel.UDFs.GetModelFilename(), _xll.Woodstock.Analyst.Xcel.UDFs.GetScenarioIndex(),"2"))/5</f>
        <v>14930.75441549216</v>
      </c>
      <c r="I860" s="253">
        <f>IF(ISERROR(_xll.Woodstock.Analyst.Xcel.UDFs.GetIndicatorValue("OVOLGRREC", "5 Famille de courbes="&amp;$F860&amp;";", _xll.Woodstock.Analyst.Xcel.UDFs.GetModelFilename(), _xll.Woodstock.Analyst.Xcel.UDFs.GetScenarioIndex(),"3"))/5,0,_xll.Woodstock.Analyst.Xcel.UDFs.GetIndicatorValue("OVOLGRREC", "5 Famille de courbes="&amp;$F860&amp;";", _xll.Woodstock.Analyst.Xcel.UDFs.GetModelFilename(), _xll.Woodstock.Analyst.Xcel.UDFs.GetScenarioIndex(),"3"))/5</f>
        <v>8309.1766205245622</v>
      </c>
      <c r="J860" s="253">
        <f>IF(ISERROR(_xll.Woodstock.Analyst.Xcel.UDFs.GetIndicatorValue("OVOLGRREC", "5 Famille de courbes="&amp;$F860&amp;";", _xll.Woodstock.Analyst.Xcel.UDFs.GetModelFilename(), _xll.Woodstock.Analyst.Xcel.UDFs.GetScenarioIndex(),"4"))/5,0,_xll.Woodstock.Analyst.Xcel.UDFs.GetIndicatorValue("OVOLGRREC", "5 Famille de courbes="&amp;$F860&amp;";", _xll.Woodstock.Analyst.Xcel.UDFs.GetModelFilename(), _xll.Woodstock.Analyst.Xcel.UDFs.GetScenarioIndex(),"4"))/5</f>
        <v>996.06873541358959</v>
      </c>
      <c r="K860" s="253">
        <f>IF(ISERROR(_xll.Woodstock.Analyst.Xcel.UDFs.GetIndicatorValue("OVOLGRREC", "5 Famille de courbes="&amp;$F860&amp;";", _xll.Woodstock.Analyst.Xcel.UDFs.GetModelFilename(), _xll.Woodstock.Analyst.Xcel.UDFs.GetScenarioIndex(),"5"))/5,0,_xll.Woodstock.Analyst.Xcel.UDFs.GetIndicatorValue("OVOLGRREC", "5 Famille de courbes="&amp;$F860&amp;";", _xll.Woodstock.Analyst.Xcel.UDFs.GetModelFilename(), _xll.Woodstock.Analyst.Xcel.UDFs.GetScenarioIndex(),"5"))/5</f>
        <v>0</v>
      </c>
      <c r="L860" s="253">
        <f>IF(ISERROR(_xll.Woodstock.Analyst.Xcel.UDFs.GetIndicatorValue("OVOLGRREC", "5 Famille de courbes="&amp;$F860&amp;";", _xll.Woodstock.Analyst.Xcel.UDFs.GetModelFilename(), _xll.Woodstock.Analyst.Xcel.UDFs.GetScenarioIndex(),"6"))/5,0,_xll.Woodstock.Analyst.Xcel.UDFs.GetIndicatorValue("OVOLGRREC", "5 Famille de courbes="&amp;$F860&amp;";", _xll.Woodstock.Analyst.Xcel.UDFs.GetModelFilename(), _xll.Woodstock.Analyst.Xcel.UDFs.GetScenarioIndex(),"6"))/5</f>
        <v>1591.5586996054139</v>
      </c>
      <c r="M860" s="253">
        <f>IF(ISERROR(_xll.Woodstock.Analyst.Xcel.UDFs.GetIndicatorValueAverage("OVOLGRREC", "5 Famille de courbes="&amp;$F860&amp;";", _xll.Woodstock.Analyst.Xcel.UDFs.GetModelFilename(), _xll.Woodstock.Analyst.Xcel.UDFs.GetScenarioIndex(),"2", "6"))/5,0,_xll.Woodstock.Analyst.Xcel.UDFs.GetIndicatorValueAverage("OVOLGRREC", "5 Famille de courbes="&amp;$F860&amp;";", _xll.Woodstock.Analyst.Xcel.UDFs.GetModelFilename(), _xll.Woodstock.Analyst.Xcel.UDFs.GetScenarioIndex(),"2", "6"))/5</f>
        <v>5165.5116942071454</v>
      </c>
      <c r="N860" s="437">
        <f t="shared" si="190"/>
        <v>5165.5116942071454</v>
      </c>
      <c r="O860" s="241" t="b">
        <f t="shared" si="191"/>
        <v>1</v>
      </c>
    </row>
    <row r="861" spans="1:15" x14ac:dyDescent="0.25">
      <c r="A861" s="248" t="s">
        <v>103</v>
      </c>
      <c r="B861" s="248" t="s">
        <v>102</v>
      </c>
      <c r="C861" s="248" t="s">
        <v>101</v>
      </c>
      <c r="D861" s="248" t="s">
        <v>100</v>
      </c>
      <c r="E861" s="241" t="s">
        <v>13</v>
      </c>
      <c r="F861" s="249" t="str">
        <f t="shared" si="188"/>
        <v>FCTYF_PIN_PBRX</v>
      </c>
      <c r="G861" s="249" t="str">
        <f t="shared" si="189"/>
        <v>FCTYF_PIN_PbRx_Bouleau à papier</v>
      </c>
      <c r="H861" s="253">
        <f>IF(ISERROR(_xll.Woodstock.Analyst.Xcel.UDFs.GetIndicatorValue("OVOLBOPREC", "5 Famille de courbes="&amp;$F861&amp;";", _xll.Woodstock.Analyst.Xcel.UDFs.GetModelFilename(), _xll.Woodstock.Analyst.Xcel.UDFs.GetScenarioIndex(),"2"))/5,0,_xll.Woodstock.Analyst.Xcel.UDFs.GetIndicatorValue("OVOLBOPREC", "5 Famille de courbes="&amp;$F861&amp;";", _xll.Woodstock.Analyst.Xcel.UDFs.GetModelFilename(), _xll.Woodstock.Analyst.Xcel.UDFs.GetScenarioIndex(),"2"))/5</f>
        <v>4285.3627771974543</v>
      </c>
      <c r="I861" s="253">
        <f>IF(ISERROR(_xll.Woodstock.Analyst.Xcel.UDFs.GetIndicatorValue("OVOLBOPREC", "5 Famille de courbes="&amp;$F861&amp;";", _xll.Woodstock.Analyst.Xcel.UDFs.GetModelFilename(), _xll.Woodstock.Analyst.Xcel.UDFs.GetScenarioIndex(),"3"))/5,0,_xll.Woodstock.Analyst.Xcel.UDFs.GetIndicatorValue("OVOLBOPREC", "5 Famille de courbes="&amp;$F861&amp;";", _xll.Woodstock.Analyst.Xcel.UDFs.GetModelFilename(), _xll.Woodstock.Analyst.Xcel.UDFs.GetScenarioIndex(),"3"))/5</f>
        <v>3741.4242793714016</v>
      </c>
      <c r="J861" s="253">
        <f>IF(ISERROR(_xll.Woodstock.Analyst.Xcel.UDFs.GetIndicatorValue("OVOLBOPREC", "5 Famille de courbes="&amp;$F861&amp;";", _xll.Woodstock.Analyst.Xcel.UDFs.GetModelFilename(), _xll.Woodstock.Analyst.Xcel.UDFs.GetScenarioIndex(),"4"))/5,0,_xll.Woodstock.Analyst.Xcel.UDFs.GetIndicatorValue("OVOLBOPREC", "5 Famille de courbes="&amp;$F861&amp;";", _xll.Woodstock.Analyst.Xcel.UDFs.GetModelFilename(), _xll.Woodstock.Analyst.Xcel.UDFs.GetScenarioIndex(),"4"))/5</f>
        <v>288.95690336642986</v>
      </c>
      <c r="K861" s="253">
        <f>IF(ISERROR(_xll.Woodstock.Analyst.Xcel.UDFs.GetIndicatorValue("OVOLBOPREC", "5 Famille de courbes="&amp;$F861&amp;";", _xll.Woodstock.Analyst.Xcel.UDFs.GetModelFilename(), _xll.Woodstock.Analyst.Xcel.UDFs.GetScenarioIndex(),"5"))/5,0,_xll.Woodstock.Analyst.Xcel.UDFs.GetIndicatorValue("OVOLBOPREC", "5 Famille de courbes="&amp;$F861&amp;";", _xll.Woodstock.Analyst.Xcel.UDFs.GetModelFilename(), _xll.Woodstock.Analyst.Xcel.UDFs.GetScenarioIndex(),"5"))/5</f>
        <v>0</v>
      </c>
      <c r="L861" s="253">
        <f>IF(ISERROR(_xll.Woodstock.Analyst.Xcel.UDFs.GetIndicatorValue("OVOLBOPREC", "5 Famille de courbes="&amp;$F861&amp;";", _xll.Woodstock.Analyst.Xcel.UDFs.GetModelFilename(), _xll.Woodstock.Analyst.Xcel.UDFs.GetScenarioIndex(),"6"))/5,0,_xll.Woodstock.Analyst.Xcel.UDFs.GetIndicatorValue("OVOLBOPREC", "5 Famille de courbes="&amp;$F861&amp;";", _xll.Woodstock.Analyst.Xcel.UDFs.GetModelFilename(), _xll.Woodstock.Analyst.Xcel.UDFs.GetScenarioIndex(),"6"))/5</f>
        <v>568.54429186331708</v>
      </c>
      <c r="M861" s="253">
        <f>IF(ISERROR(_xll.Woodstock.Analyst.Xcel.UDFs.GetIndicatorValueAverage("OVOLBOPREC", "5 Famille de courbes="&amp;$F861&amp;";", _xll.Woodstock.Analyst.Xcel.UDFs.GetModelFilename(), _xll.Woodstock.Analyst.Xcel.UDFs.GetScenarioIndex(),"2", "6"))/5,0,_xll.Woodstock.Analyst.Xcel.UDFs.GetIndicatorValueAverage("OVOLBOPREC", "5 Famille de courbes="&amp;$F861&amp;";", _xll.Woodstock.Analyst.Xcel.UDFs.GetModelFilename(), _xll.Woodstock.Analyst.Xcel.UDFs.GetScenarioIndex(),"2", "6"))/5</f>
        <v>1776.8576503597208</v>
      </c>
      <c r="N861" s="437">
        <f t="shared" si="190"/>
        <v>1776.8576503597208</v>
      </c>
      <c r="O861" s="241" t="b">
        <f t="shared" si="191"/>
        <v>1</v>
      </c>
    </row>
    <row r="862" spans="1:15" x14ac:dyDescent="0.25">
      <c r="A862" s="248" t="s">
        <v>103</v>
      </c>
      <c r="B862" s="248" t="s">
        <v>102</v>
      </c>
      <c r="C862" s="248" t="s">
        <v>101</v>
      </c>
      <c r="D862" s="248" t="s">
        <v>100</v>
      </c>
      <c r="E862" s="241" t="s">
        <v>14</v>
      </c>
      <c r="F862" s="249" t="str">
        <f t="shared" si="188"/>
        <v>FCTYF_PIN_PBRX</v>
      </c>
      <c r="G862" s="249" t="str">
        <f t="shared" si="189"/>
        <v>FCTYF_PIN_PbRx_Peupliers</v>
      </c>
      <c r="H862" s="253">
        <f>IF(ISERROR(_xll.Woodstock.Analyst.Xcel.UDFs.GetIndicatorValue("OVOLGPEUREC", "5 Famille de courbes="&amp;$F862&amp;";", _xll.Woodstock.Analyst.Xcel.UDFs.GetModelFilename(), _xll.Woodstock.Analyst.Xcel.UDFs.GetScenarioIndex(),"2"))/5,0,_xll.Woodstock.Analyst.Xcel.UDFs.GetIndicatorValue("OVOLGPEUREC", "5 Famille de courbes="&amp;$F862&amp;";", _xll.Woodstock.Analyst.Xcel.UDFs.GetModelFilename(), _xll.Woodstock.Analyst.Xcel.UDFs.GetScenarioIndex(),"2"))/5</f>
        <v>697.17442560105007</v>
      </c>
      <c r="I862" s="253">
        <f>IF(ISERROR(_xll.Woodstock.Analyst.Xcel.UDFs.GetIndicatorValue("OVOLGPEUREC", "5 Famille de courbes="&amp;$F862&amp;";", _xll.Woodstock.Analyst.Xcel.UDFs.GetModelFilename(), _xll.Woodstock.Analyst.Xcel.UDFs.GetScenarioIndex(),"3"))/5,0,_xll.Woodstock.Analyst.Xcel.UDFs.GetIndicatorValue("OVOLGPEUREC", "5 Famille de courbes="&amp;$F862&amp;";", _xll.Woodstock.Analyst.Xcel.UDFs.GetModelFilename(), _xll.Woodstock.Analyst.Xcel.UDFs.GetScenarioIndex(),"3"))/5</f>
        <v>601.1681611324442</v>
      </c>
      <c r="J862" s="253">
        <f>IF(ISERROR(_xll.Woodstock.Analyst.Xcel.UDFs.GetIndicatorValue("OVOLGPEUREC", "5 Famille de courbes="&amp;$F862&amp;";", _xll.Woodstock.Analyst.Xcel.UDFs.GetModelFilename(), _xll.Woodstock.Analyst.Xcel.UDFs.GetScenarioIndex(),"4"))/5,0,_xll.Woodstock.Analyst.Xcel.UDFs.GetIndicatorValue("OVOLGPEUREC", "5 Famille de courbes="&amp;$F862&amp;";", _xll.Woodstock.Analyst.Xcel.UDFs.GetModelFilename(), _xll.Woodstock.Analyst.Xcel.UDFs.GetScenarioIndex(),"4"))/5</f>
        <v>46.265212454169578</v>
      </c>
      <c r="K862" s="253">
        <f>IF(ISERROR(_xll.Woodstock.Analyst.Xcel.UDFs.GetIndicatorValue("OVOLGPEUREC", "5 Famille de courbes="&amp;$F862&amp;";", _xll.Woodstock.Analyst.Xcel.UDFs.GetModelFilename(), _xll.Woodstock.Analyst.Xcel.UDFs.GetScenarioIndex(),"5"))/5,0,_xll.Woodstock.Analyst.Xcel.UDFs.GetIndicatorValue("OVOLGPEUREC", "5 Famille de courbes="&amp;$F862&amp;";", _xll.Woodstock.Analyst.Xcel.UDFs.GetModelFilename(), _xll.Woodstock.Analyst.Xcel.UDFs.GetScenarioIndex(),"5"))/5</f>
        <v>0</v>
      </c>
      <c r="L862" s="253">
        <f>IF(ISERROR(_xll.Woodstock.Analyst.Xcel.UDFs.GetIndicatorValue("OVOLGPEUREC", "5 Famille de courbes="&amp;$F862&amp;";", _xll.Woodstock.Analyst.Xcel.UDFs.GetModelFilename(), _xll.Woodstock.Analyst.Xcel.UDFs.GetScenarioIndex(),"6"))/5,0,_xll.Woodstock.Analyst.Xcel.UDFs.GetIndicatorValue("OVOLGPEUREC", "5 Famille de courbes="&amp;$F862&amp;";", _xll.Woodstock.Analyst.Xcel.UDFs.GetModelFilename(), _xll.Woodstock.Analyst.Xcel.UDFs.GetScenarioIndex(),"6"))/5</f>
        <v>93.443559371108819</v>
      </c>
      <c r="M862" s="253">
        <f>IF(ISERROR(_xll.Woodstock.Analyst.Xcel.UDFs.GetIndicatorValueAverage("OVOLGPEUREC", "5 Famille de courbes="&amp;$F862&amp;";", _xll.Woodstock.Analyst.Xcel.UDFs.GetModelFilename(), _xll.Woodstock.Analyst.Xcel.UDFs.GetScenarioIndex(),"2", "6"))/5,0,_xll.Woodstock.Analyst.Xcel.UDFs.GetIndicatorValueAverage("OVOLGPEUREC", "5 Famille de courbes="&amp;$F862&amp;";", _xll.Woodstock.Analyst.Xcel.UDFs.GetModelFilename(), _xll.Woodstock.Analyst.Xcel.UDFs.GetScenarioIndex(),"2", "6"))/5</f>
        <v>287.61027171175454</v>
      </c>
      <c r="N862" s="437">
        <f t="shared" si="190"/>
        <v>287.61027171175454</v>
      </c>
      <c r="O862" s="241" t="b">
        <f t="shared" si="191"/>
        <v>1</v>
      </c>
    </row>
    <row r="863" spans="1:15" x14ac:dyDescent="0.25">
      <c r="A863" s="248" t="s">
        <v>103</v>
      </c>
      <c r="B863" s="248" t="s">
        <v>102</v>
      </c>
      <c r="C863" s="248" t="s">
        <v>101</v>
      </c>
      <c r="D863" s="248" t="s">
        <v>100</v>
      </c>
      <c r="E863" s="241" t="s">
        <v>15</v>
      </c>
      <c r="F863" s="249" t="str">
        <f t="shared" si="188"/>
        <v>FCTYF_PIN_PBRX</v>
      </c>
      <c r="G863" s="249" t="str">
        <f t="shared" si="189"/>
        <v>FCTYF_PIN_PbRx_Érable rouge</v>
      </c>
      <c r="H863" s="253">
        <f>IF(ISERROR(_xll.Woodstock.Analyst.Xcel.UDFs.GetIndicatorValue("OVOLERRREC", "5 Famille de courbes="&amp;$F863&amp;";", _xll.Woodstock.Analyst.Xcel.UDFs.GetModelFilename(), _xll.Woodstock.Analyst.Xcel.UDFs.GetScenarioIndex(),"2"))/5,0,_xll.Woodstock.Analyst.Xcel.UDFs.GetIndicatorValue("OVOLERRREC", "5 Famille de courbes="&amp;$F863&amp;";", _xll.Woodstock.Analyst.Xcel.UDFs.GetModelFilename(), _xll.Woodstock.Analyst.Xcel.UDFs.GetScenarioIndex(),"2"))/5</f>
        <v>1875.554788506694</v>
      </c>
      <c r="I863" s="253">
        <f>IF(ISERROR(_xll.Woodstock.Analyst.Xcel.UDFs.GetIndicatorValue("OVOLERRREC", "5 Famille de courbes="&amp;$F863&amp;";", _xll.Woodstock.Analyst.Xcel.UDFs.GetModelFilename(), _xll.Woodstock.Analyst.Xcel.UDFs.GetScenarioIndex(),"3"))/5,0,_xll.Woodstock.Analyst.Xcel.UDFs.GetIndicatorValue("OVOLERRREC", "5 Famille de courbes="&amp;$F863&amp;";", _xll.Woodstock.Analyst.Xcel.UDFs.GetModelFilename(), _xll.Woodstock.Analyst.Xcel.UDFs.GetScenarioIndex(),"3"))/5</f>
        <v>1629.7984133120933</v>
      </c>
      <c r="J863" s="253">
        <f>IF(ISERROR(_xll.Woodstock.Analyst.Xcel.UDFs.GetIndicatorValue("OVOLERRREC", "5 Famille de courbes="&amp;$F863&amp;";", _xll.Woodstock.Analyst.Xcel.UDFs.GetModelFilename(), _xll.Woodstock.Analyst.Xcel.UDFs.GetScenarioIndex(),"4"))/5,0,_xll.Woodstock.Analyst.Xcel.UDFs.GetIndicatorValue("OVOLERRREC", "5 Famille de courbes="&amp;$F863&amp;";", _xll.Woodstock.Analyst.Xcel.UDFs.GetModelFilename(), _xll.Woodstock.Analyst.Xcel.UDFs.GetScenarioIndex(),"4"))/5</f>
        <v>126.84132802626145</v>
      </c>
      <c r="K863" s="253">
        <f>IF(ISERROR(_xll.Woodstock.Analyst.Xcel.UDFs.GetIndicatorValue("OVOLERRREC", "5 Famille de courbes="&amp;$F863&amp;";", _xll.Woodstock.Analyst.Xcel.UDFs.GetModelFilename(), _xll.Woodstock.Analyst.Xcel.UDFs.GetScenarioIndex(),"5"))/5,0,_xll.Woodstock.Analyst.Xcel.UDFs.GetIndicatorValue("OVOLERRREC", "5 Famille de courbes="&amp;$F863&amp;";", _xll.Woodstock.Analyst.Xcel.UDFs.GetModelFilename(), _xll.Woodstock.Analyst.Xcel.UDFs.GetScenarioIndex(),"5"))/5</f>
        <v>0</v>
      </c>
      <c r="L863" s="253">
        <f>IF(ISERROR(_xll.Woodstock.Analyst.Xcel.UDFs.GetIndicatorValue("OVOLERRREC", "5 Famille de courbes="&amp;$F863&amp;";", _xll.Woodstock.Analyst.Xcel.UDFs.GetModelFilename(), _xll.Woodstock.Analyst.Xcel.UDFs.GetScenarioIndex(),"6"))/5,0,_xll.Woodstock.Analyst.Xcel.UDFs.GetIndicatorValue("OVOLERRREC", "5 Famille de courbes="&amp;$F863&amp;";", _xll.Woodstock.Analyst.Xcel.UDFs.GetModelFilename(), _xll.Woodstock.Analyst.Xcel.UDFs.GetScenarioIndex(),"6"))/5</f>
        <v>246.4231789262646</v>
      </c>
      <c r="M863" s="253">
        <f>IF(ISERROR(_xll.Woodstock.Analyst.Xcel.UDFs.GetIndicatorValueAverage("OVOLERRREC", "5 Famille de courbes="&amp;$F863&amp;";", _xll.Woodstock.Analyst.Xcel.UDFs.GetModelFilename(), _xll.Woodstock.Analyst.Xcel.UDFs.GetScenarioIndex(),"2", "6"))/5,0,_xll.Woodstock.Analyst.Xcel.UDFs.GetIndicatorValueAverage("OVOLERRREC", "5 Famille de courbes="&amp;$F863&amp;";", _xll.Woodstock.Analyst.Xcel.UDFs.GetModelFilename(), _xll.Woodstock.Analyst.Xcel.UDFs.GetScenarioIndex(),"2", "6"))/5</f>
        <v>775.72354175426256</v>
      </c>
      <c r="N863" s="437">
        <f t="shared" si="190"/>
        <v>775.72354175426267</v>
      </c>
      <c r="O863" s="241" t="b">
        <f t="shared" si="191"/>
        <v>1</v>
      </c>
    </row>
    <row r="864" spans="1:15" x14ac:dyDescent="0.25">
      <c r="A864" s="248" t="s">
        <v>103</v>
      </c>
      <c r="B864" s="248" t="s">
        <v>102</v>
      </c>
      <c r="C864" s="248" t="s">
        <v>101</v>
      </c>
      <c r="D864" s="248" t="s">
        <v>100</v>
      </c>
      <c r="E864" s="241" t="s">
        <v>17</v>
      </c>
      <c r="F864" s="249" t="str">
        <f t="shared" si="188"/>
        <v>FCTYF_PIN_PBRX</v>
      </c>
      <c r="G864" s="249" t="str">
        <f t="shared" si="189"/>
        <v>FCTYF_PIN_PbRx_Sous-total F. Intolérants</v>
      </c>
      <c r="H864" s="253">
        <f>IF(ISERROR(_xll.Woodstock.Analyst.Xcel.UDFs.GetIndicatorValue("OVOLGFIREC", "5 Famille de courbes="&amp;$F864&amp;";", _xll.Woodstock.Analyst.Xcel.UDFs.GetModelFilename(), _xll.Woodstock.Analyst.Xcel.UDFs.GetScenarioIndex(),"2"))/5,0,_xll.Woodstock.Analyst.Xcel.UDFs.GetIndicatorValue("OVOLGFIREC", "5 Famille de courbes="&amp;$F864&amp;";", _xll.Woodstock.Analyst.Xcel.UDFs.GetModelFilename(), _xll.Woodstock.Analyst.Xcel.UDFs.GetScenarioIndex(),"2"))/5</f>
        <v>6858.0918444721119</v>
      </c>
      <c r="I864" s="253">
        <f>IF(ISERROR(_xll.Woodstock.Analyst.Xcel.UDFs.GetIndicatorValue("OVOLGFIREC", "5 Famille de courbes="&amp;$F864&amp;";", _xll.Woodstock.Analyst.Xcel.UDFs.GetModelFilename(), _xll.Woodstock.Analyst.Xcel.UDFs.GetScenarioIndex(),"3"))/5,0,_xll.Woodstock.Analyst.Xcel.UDFs.GetIndicatorValue("OVOLGFIREC", "5 Famille de courbes="&amp;$F864&amp;";", _xll.Woodstock.Analyst.Xcel.UDFs.GetModelFilename(), _xll.Woodstock.Analyst.Xcel.UDFs.GetScenarioIndex(),"3"))/5</f>
        <v>5972.3907981030143</v>
      </c>
      <c r="J864" s="253">
        <f>IF(ISERROR(_xll.Woodstock.Analyst.Xcel.UDFs.GetIndicatorValue("OVOLGFIREC", "5 Famille de courbes="&amp;$F864&amp;";", _xll.Woodstock.Analyst.Xcel.UDFs.GetModelFilename(), _xll.Woodstock.Analyst.Xcel.UDFs.GetScenarioIndex(),"4"))/5,0,_xll.Woodstock.Analyst.Xcel.UDFs.GetIndicatorValue("OVOLGFIREC", "5 Famille de courbes="&amp;$F864&amp;";", _xll.Woodstock.Analyst.Xcel.UDFs.GetModelFilename(), _xll.Woodstock.Analyst.Xcel.UDFs.GetScenarioIndex(),"4"))/5</f>
        <v>462.06342845868193</v>
      </c>
      <c r="K864" s="253">
        <f>IF(ISERROR(_xll.Woodstock.Analyst.Xcel.UDFs.GetIndicatorValue("OVOLGFIREC", "5 Famille de courbes="&amp;$F864&amp;";", _xll.Woodstock.Analyst.Xcel.UDFs.GetModelFilename(), _xll.Woodstock.Analyst.Xcel.UDFs.GetScenarioIndex(),"5"))/5,0,_xll.Woodstock.Analyst.Xcel.UDFs.GetIndicatorValue("OVOLGFIREC", "5 Famille de courbes="&amp;$F864&amp;";", _xll.Woodstock.Analyst.Xcel.UDFs.GetModelFilename(), _xll.Woodstock.Analyst.Xcel.UDFs.GetScenarioIndex(),"5"))/5</f>
        <v>0</v>
      </c>
      <c r="L864" s="253">
        <f>IF(ISERROR(_xll.Woodstock.Analyst.Xcel.UDFs.GetIndicatorValue("OVOLGFIREC", "5 Famille de courbes="&amp;$F864&amp;";", _xll.Woodstock.Analyst.Xcel.UDFs.GetModelFilename(), _xll.Woodstock.Analyst.Xcel.UDFs.GetScenarioIndex(),"6"))/5,0,_xll.Woodstock.Analyst.Xcel.UDFs.GetIndicatorValue("OVOLGFIREC", "5 Famille de courbes="&amp;$F864&amp;";", _xll.Woodstock.Analyst.Xcel.UDFs.GetModelFilename(), _xll.Woodstock.Analyst.Xcel.UDFs.GetScenarioIndex(),"6"))/5</f>
        <v>908.41100267719742</v>
      </c>
      <c r="M864" s="253">
        <f>IF(ISERROR(_xll.Woodstock.Analyst.Xcel.UDFs.GetIndicatorValueAverage("OVOLGFIREC", "5 Famille de courbes="&amp;$F864&amp;";", _xll.Woodstock.Analyst.Xcel.UDFs.GetModelFilename(), _xll.Woodstock.Analyst.Xcel.UDFs.GetScenarioIndex(),"2", "6"))/5,0,_xll.Woodstock.Analyst.Xcel.UDFs.GetIndicatorValueAverage("OVOLGFIREC", "5 Famille de courbes="&amp;$F864&amp;";", _xll.Woodstock.Analyst.Xcel.UDFs.GetModelFilename(), _xll.Woodstock.Analyst.Xcel.UDFs.GetScenarioIndex(),"2", "6"))/5</f>
        <v>2840.1914147422008</v>
      </c>
      <c r="N864" s="437">
        <f t="shared" si="190"/>
        <v>2840.1914147422012</v>
      </c>
      <c r="O864" s="241" t="b">
        <f t="shared" si="191"/>
        <v>1</v>
      </c>
    </row>
    <row r="865" spans="1:15" x14ac:dyDescent="0.25">
      <c r="A865" s="248" t="s">
        <v>103</v>
      </c>
      <c r="B865" s="248" t="s">
        <v>102</v>
      </c>
      <c r="C865" s="248" t="s">
        <v>101</v>
      </c>
      <c r="D865" s="248" t="s">
        <v>100</v>
      </c>
      <c r="E865" s="241" t="s">
        <v>18</v>
      </c>
      <c r="F865" s="249" t="str">
        <f t="shared" si="188"/>
        <v>FCTYF_PIN_PBRX</v>
      </c>
      <c r="G865" s="249" t="str">
        <f t="shared" si="189"/>
        <v>FCTYF_PIN_PbRx_Bouleau jaune</v>
      </c>
      <c r="H865" s="253">
        <f>IF(ISERROR(_xll.Woodstock.Analyst.Xcel.UDFs.GetIndicatorValue("OVOLBOJREC", "5 Famille de courbes="&amp;$F865&amp;";", _xll.Woodstock.Analyst.Xcel.UDFs.GetModelFilename(), _xll.Woodstock.Analyst.Xcel.UDFs.GetScenarioIndex(),"2"))/5,0,_xll.Woodstock.Analyst.Xcel.UDFs.GetIndicatorValue("OVOLBOJREC", "5 Famille de courbes="&amp;$F865&amp;";", _xll.Woodstock.Analyst.Xcel.UDFs.GetModelFilename(), _xll.Woodstock.Analyst.Xcel.UDFs.GetScenarioIndex(),"2"))/5</f>
        <v>1577.4217997214996</v>
      </c>
      <c r="I865" s="253">
        <f>IF(ISERROR(_xll.Woodstock.Analyst.Xcel.UDFs.GetIndicatorValue("OVOLBOJREC", "5 Famille de courbes="&amp;$F865&amp;";", _xll.Woodstock.Analyst.Xcel.UDFs.GetModelFilename(), _xll.Woodstock.Analyst.Xcel.UDFs.GetScenarioIndex(),"3"))/5,0,_xll.Woodstock.Analyst.Xcel.UDFs.GetIndicatorValue("OVOLBOJREC", "5 Famille de courbes="&amp;$F865&amp;";", _xll.Woodstock.Analyst.Xcel.UDFs.GetModelFilename(), _xll.Woodstock.Analyst.Xcel.UDFs.GetScenarioIndex(),"3"))/5</f>
        <v>537.37591641192319</v>
      </c>
      <c r="J865" s="253">
        <f>IF(ISERROR(_xll.Woodstock.Analyst.Xcel.UDFs.GetIndicatorValue("OVOLBOJREC", "5 Famille de courbes="&amp;$F865&amp;";", _xll.Woodstock.Analyst.Xcel.UDFs.GetModelFilename(), _xll.Woodstock.Analyst.Xcel.UDFs.GetScenarioIndex(),"4"))/5,0,_xll.Woodstock.Analyst.Xcel.UDFs.GetIndicatorValue("OVOLBOJREC", "5 Famille de courbes="&amp;$F865&amp;";", _xll.Woodstock.Analyst.Xcel.UDFs.GetModelFilename(), _xll.Woodstock.Analyst.Xcel.UDFs.GetScenarioIndex(),"4"))/5</f>
        <v>103.2748352023104</v>
      </c>
      <c r="K865" s="253">
        <f>IF(ISERROR(_xll.Woodstock.Analyst.Xcel.UDFs.GetIndicatorValue("OVOLBOJREC", "5 Famille de courbes="&amp;$F865&amp;";", _xll.Woodstock.Analyst.Xcel.UDFs.GetModelFilename(), _xll.Woodstock.Analyst.Xcel.UDFs.GetScenarioIndex(),"5"))/5,0,_xll.Woodstock.Analyst.Xcel.UDFs.GetIndicatorValue("OVOLBOJREC", "5 Famille de courbes="&amp;$F865&amp;";", _xll.Woodstock.Analyst.Xcel.UDFs.GetModelFilename(), _xll.Woodstock.Analyst.Xcel.UDFs.GetScenarioIndex(),"5"))/5</f>
        <v>0</v>
      </c>
      <c r="L865" s="253">
        <f>IF(ISERROR(_xll.Woodstock.Analyst.Xcel.UDFs.GetIndicatorValue("OVOLBOJREC", "5 Famille de courbes="&amp;$F865&amp;";", _xll.Woodstock.Analyst.Xcel.UDFs.GetModelFilename(), _xll.Woodstock.Analyst.Xcel.UDFs.GetScenarioIndex(),"6"))/5,0,_xll.Woodstock.Analyst.Xcel.UDFs.GetIndicatorValue("OVOLBOJREC", "5 Famille de courbes="&amp;$F865&amp;";", _xll.Woodstock.Analyst.Xcel.UDFs.GetModelFilename(), _xll.Woodstock.Analyst.Xcel.UDFs.GetScenarioIndex(),"6"))/5</f>
        <v>135.86425496585201</v>
      </c>
      <c r="M865" s="253">
        <f>IF(ISERROR(_xll.Woodstock.Analyst.Xcel.UDFs.GetIndicatorValueAverage("OVOLBOJREC", "5 Famille de courbes="&amp;$F865&amp;";", _xll.Woodstock.Analyst.Xcel.UDFs.GetModelFilename(), _xll.Woodstock.Analyst.Xcel.UDFs.GetScenarioIndex(),"2", "6"))/5,0,_xll.Woodstock.Analyst.Xcel.UDFs.GetIndicatorValueAverage("OVOLBOJREC", "5 Famille de courbes="&amp;$F865&amp;";", _xll.Woodstock.Analyst.Xcel.UDFs.GetModelFilename(), _xll.Woodstock.Analyst.Xcel.UDFs.GetScenarioIndex(),"2", "6"))/5</f>
        <v>470.78736126031708</v>
      </c>
      <c r="N865" s="437">
        <f t="shared" si="190"/>
        <v>470.78736126031708</v>
      </c>
      <c r="O865" s="241" t="b">
        <f t="shared" si="191"/>
        <v>1</v>
      </c>
    </row>
    <row r="866" spans="1:15" x14ac:dyDescent="0.25">
      <c r="A866" s="248" t="s">
        <v>103</v>
      </c>
      <c r="B866" s="248" t="s">
        <v>102</v>
      </c>
      <c r="C866" s="248" t="s">
        <v>101</v>
      </c>
      <c r="D866" s="248" t="s">
        <v>100</v>
      </c>
      <c r="E866" s="241" t="s">
        <v>19</v>
      </c>
      <c r="F866" s="249" t="str">
        <f t="shared" si="188"/>
        <v>FCTYF_PIN_PBRX</v>
      </c>
      <c r="G866" s="249" t="str">
        <f t="shared" si="189"/>
        <v>FCTYF_PIN_PbRx_Érable à sucre</v>
      </c>
      <c r="H866" s="253">
        <f>IF(ISERROR(_xll.Woodstock.Analyst.Xcel.UDFs.GetIndicatorValue("OVOLERSREC", "5 Famille de courbes="&amp;$F866&amp;";", _xll.Woodstock.Analyst.Xcel.UDFs.GetModelFilename(), _xll.Woodstock.Analyst.Xcel.UDFs.GetScenarioIndex(),"2"))/5,0,_xll.Woodstock.Analyst.Xcel.UDFs.GetIndicatorValue("OVOLERSREC", "5 Famille de courbes="&amp;$F866&amp;";", _xll.Woodstock.Analyst.Xcel.UDFs.GetModelFilename(), _xll.Woodstock.Analyst.Xcel.UDFs.GetScenarioIndex(),"2"))/5</f>
        <v>55.566484722743027</v>
      </c>
      <c r="I866" s="253">
        <f>IF(ISERROR(_xll.Woodstock.Analyst.Xcel.UDFs.GetIndicatorValue("OVOLERSREC", "5 Famille de courbes="&amp;$F866&amp;";", _xll.Woodstock.Analyst.Xcel.UDFs.GetModelFilename(), _xll.Woodstock.Analyst.Xcel.UDFs.GetScenarioIndex(),"3"))/5,0,_xll.Woodstock.Analyst.Xcel.UDFs.GetIndicatorValue("OVOLERSREC", "5 Famille de courbes="&amp;$F866&amp;";", _xll.Woodstock.Analyst.Xcel.UDFs.GetModelFilename(), _xll.Woodstock.Analyst.Xcel.UDFs.GetScenarioIndex(),"3"))/5</f>
        <v>31.325975115977304</v>
      </c>
      <c r="J866" s="253">
        <f>IF(ISERROR(_xll.Woodstock.Analyst.Xcel.UDFs.GetIndicatorValue("OVOLERSREC", "5 Famille de courbes="&amp;$F866&amp;";", _xll.Woodstock.Analyst.Xcel.UDFs.GetModelFilename(), _xll.Woodstock.Analyst.Xcel.UDFs.GetScenarioIndex(),"4"))/5,0,_xll.Woodstock.Analyst.Xcel.UDFs.GetIndicatorValue("OVOLERSREC", "5 Famille de courbes="&amp;$F866&amp;";", _xll.Woodstock.Analyst.Xcel.UDFs.GetModelFilename(), _xll.Woodstock.Analyst.Xcel.UDFs.GetScenarioIndex(),"4"))/5</f>
        <v>6.2411042131394741</v>
      </c>
      <c r="K866" s="253">
        <f>IF(ISERROR(_xll.Woodstock.Analyst.Xcel.UDFs.GetIndicatorValue("OVOLERSREC", "5 Famille de courbes="&amp;$F866&amp;";", _xll.Woodstock.Analyst.Xcel.UDFs.GetModelFilename(), _xll.Woodstock.Analyst.Xcel.UDFs.GetScenarioIndex(),"5"))/5,0,_xll.Woodstock.Analyst.Xcel.UDFs.GetIndicatorValue("OVOLERSREC", "5 Famille de courbes="&amp;$F866&amp;";", _xll.Woodstock.Analyst.Xcel.UDFs.GetModelFilename(), _xll.Woodstock.Analyst.Xcel.UDFs.GetScenarioIndex(),"5"))/5</f>
        <v>0</v>
      </c>
      <c r="L866" s="253">
        <f>IF(ISERROR(_xll.Woodstock.Analyst.Xcel.UDFs.GetIndicatorValue("OVOLERSREC", "5 Famille de courbes="&amp;$F866&amp;";", _xll.Woodstock.Analyst.Xcel.UDFs.GetModelFilename(), _xll.Woodstock.Analyst.Xcel.UDFs.GetScenarioIndex(),"6"))/5,0,_xll.Woodstock.Analyst.Xcel.UDFs.GetIndicatorValue("OVOLERSREC", "5 Famille de courbes="&amp;$F866&amp;";", _xll.Woodstock.Analyst.Xcel.UDFs.GetModelFilename(), _xll.Woodstock.Analyst.Xcel.UDFs.GetScenarioIndex(),"6"))/5</f>
        <v>8.6748522265081593</v>
      </c>
      <c r="M866" s="253">
        <f>IF(ISERROR(_xll.Woodstock.Analyst.Xcel.UDFs.GetIndicatorValueAverage("OVOLERSREC", "5 Famille de courbes="&amp;$F866&amp;";", _xll.Woodstock.Analyst.Xcel.UDFs.GetModelFilename(), _xll.Woodstock.Analyst.Xcel.UDFs.GetScenarioIndex(),"2", "6"))/5,0,_xll.Woodstock.Analyst.Xcel.UDFs.GetIndicatorValueAverage("OVOLERSREC", "5 Famille de courbes="&amp;$F866&amp;";", _xll.Woodstock.Analyst.Xcel.UDFs.GetModelFilename(), _xll.Woodstock.Analyst.Xcel.UDFs.GetScenarioIndex(),"2", "6"))/5</f>
        <v>20.36168325567359</v>
      </c>
      <c r="N866" s="437">
        <f t="shared" si="190"/>
        <v>20.361683255673594</v>
      </c>
      <c r="O866" s="241" t="b">
        <f t="shared" si="191"/>
        <v>1</v>
      </c>
    </row>
    <row r="867" spans="1:15" x14ac:dyDescent="0.25">
      <c r="A867" s="248" t="s">
        <v>103</v>
      </c>
      <c r="B867" s="248" t="s">
        <v>102</v>
      </c>
      <c r="C867" s="248" t="s">
        <v>101</v>
      </c>
      <c r="D867" s="248" t="s">
        <v>100</v>
      </c>
      <c r="E867" s="241" t="s">
        <v>21</v>
      </c>
      <c r="F867" s="249" t="str">
        <f t="shared" si="188"/>
        <v>FCTYF_PIN_PBRX</v>
      </c>
      <c r="G867" s="249" t="str">
        <f t="shared" si="189"/>
        <v>FCTYF_PIN_PbRx_Sous-total F. Tolérants</v>
      </c>
      <c r="H867" s="253">
        <f>IF(ISERROR(_xll.Woodstock.Analyst.Xcel.UDFs.GetIndicatorValue("OVOLGFTREC", "5 Famille de courbes="&amp;$F867&amp;";", _xll.Woodstock.Analyst.Xcel.UDFs.GetModelFilename(), _xll.Woodstock.Analyst.Xcel.UDFs.GetScenarioIndex(),"2"))/5,0,_xll.Woodstock.Analyst.Xcel.UDFs.GetIndicatorValue("OVOLGFTREC", "5 Famille de courbes="&amp;$F867&amp;";", _xll.Woodstock.Analyst.Xcel.UDFs.GetModelFilename(), _xll.Woodstock.Analyst.Xcel.UDFs.GetScenarioIndex(),"2"))/5</f>
        <v>1634.2476117131828</v>
      </c>
      <c r="I867" s="253">
        <f>IF(ISERROR(_xll.Woodstock.Analyst.Xcel.UDFs.GetIndicatorValue("OVOLGFTREC", "5 Famille de courbes="&amp;$F867&amp;";", _xll.Woodstock.Analyst.Xcel.UDFs.GetModelFilename(), _xll.Woodstock.Analyst.Xcel.UDFs.GetScenarioIndex(),"3"))/5,0,_xll.Woodstock.Analyst.Xcel.UDFs.GetIndicatorValue("OVOLGFTREC", "5 Famille de courbes="&amp;$F867&amp;";", _xll.Woodstock.Analyst.Xcel.UDFs.GetModelFilename(), _xll.Woodstock.Analyst.Xcel.UDFs.GetScenarioIndex(),"3"))/5</f>
        <v>570.02875470479808</v>
      </c>
      <c r="J867" s="253">
        <f>IF(ISERROR(_xll.Woodstock.Analyst.Xcel.UDFs.GetIndicatorValue("OVOLGFTREC", "5 Famille de courbes="&amp;$F867&amp;";", _xll.Woodstock.Analyst.Xcel.UDFs.GetModelFilename(), _xll.Woodstock.Analyst.Xcel.UDFs.GetScenarioIndex(),"4"))/5,0,_xll.Woodstock.Analyst.Xcel.UDFs.GetIndicatorValue("OVOLGFTREC", "5 Famille de courbes="&amp;$F867&amp;";", _xll.Woodstock.Analyst.Xcel.UDFs.GetModelFilename(), _xll.Woodstock.Analyst.Xcel.UDFs.GetScenarioIndex(),"4"))/5</f>
        <v>109.57632869680837</v>
      </c>
      <c r="K867" s="253">
        <f>IF(ISERROR(_xll.Woodstock.Analyst.Xcel.UDFs.GetIndicatorValue("OVOLGFTREC", "5 Famille de courbes="&amp;$F867&amp;";", _xll.Woodstock.Analyst.Xcel.UDFs.GetModelFilename(), _xll.Woodstock.Analyst.Xcel.UDFs.GetScenarioIndex(),"5"))/5,0,_xll.Woodstock.Analyst.Xcel.UDFs.GetIndicatorValue("OVOLGFTREC", "5 Famille de courbes="&amp;$F867&amp;";", _xll.Woodstock.Analyst.Xcel.UDFs.GetModelFilename(), _xll.Woodstock.Analyst.Xcel.UDFs.GetScenarioIndex(),"5"))/5</f>
        <v>0</v>
      </c>
      <c r="L867" s="253">
        <f>IF(ISERROR(_xll.Woodstock.Analyst.Xcel.UDFs.GetIndicatorValue("OVOLGFTREC", "5 Famille de courbes="&amp;$F867&amp;";", _xll.Woodstock.Analyst.Xcel.UDFs.GetModelFilename(), _xll.Woodstock.Analyst.Xcel.UDFs.GetScenarioIndex(),"6"))/5,0,_xll.Woodstock.Analyst.Xcel.UDFs.GetIndicatorValue("OVOLGFTREC", "5 Famille de courbes="&amp;$F867&amp;";", _xll.Woodstock.Analyst.Xcel.UDFs.GetModelFilename(), _xll.Woodstock.Analyst.Xcel.UDFs.GetScenarioIndex(),"6"))/5</f>
        <v>144.73710159819325</v>
      </c>
      <c r="M867" s="253">
        <f>IF(ISERROR(_xll.Woodstock.Analyst.Xcel.UDFs.GetIndicatorValueAverage("OVOLGFTREC", "5 Famille de courbes="&amp;$F867&amp;";", _xll.Woodstock.Analyst.Xcel.UDFs.GetModelFilename(), _xll.Woodstock.Analyst.Xcel.UDFs.GetScenarioIndex(),"2", "6"))/5,0,_xll.Woodstock.Analyst.Xcel.UDFs.GetIndicatorValueAverage("OVOLGFTREC", "5 Famille de courbes="&amp;$F867&amp;";", _xll.Woodstock.Analyst.Xcel.UDFs.GetModelFilename(), _xll.Woodstock.Analyst.Xcel.UDFs.GetScenarioIndex(),"2", "6"))/5</f>
        <v>491.71795934259643</v>
      </c>
      <c r="N867" s="437">
        <f t="shared" si="190"/>
        <v>491.7179593425966</v>
      </c>
      <c r="O867" s="241" t="b">
        <f t="shared" si="191"/>
        <v>1</v>
      </c>
    </row>
    <row r="868" spans="1:15" x14ac:dyDescent="0.25">
      <c r="A868" s="248" t="s">
        <v>103</v>
      </c>
      <c r="B868" s="248" t="s">
        <v>102</v>
      </c>
      <c r="C868" s="248" t="s">
        <v>101</v>
      </c>
      <c r="D868" s="248" t="s">
        <v>100</v>
      </c>
      <c r="E868" s="241" t="s">
        <v>39</v>
      </c>
      <c r="F868" s="249" t="str">
        <f t="shared" si="188"/>
        <v>FCTYF_PIN_PBRX</v>
      </c>
      <c r="G868" s="249" t="str">
        <f t="shared" si="189"/>
        <v>FCTYF_PIN_PbRx_Total Résineux &amp; Feuillus</v>
      </c>
      <c r="H868" s="253">
        <f>IF(ISERROR(_xll.Woodstock.Analyst.Xcel.UDFs.GetIndicatorValue("OVOLTOTREC", "5 Famille de courbes="&amp;$F868&amp;";", _xll.Woodstock.Analyst.Xcel.UDFs.GetModelFilename(), _xll.Woodstock.Analyst.Xcel.UDFs.GetScenarioIndex(),"2"))/5,0,_xll.Woodstock.Analyst.Xcel.UDFs.GetIndicatorValue("OVOLTOTREC", "5 Famille de courbes="&amp;$F868&amp;";", _xll.Woodstock.Analyst.Xcel.UDFs.GetModelFilename(), _xll.Woodstock.Analyst.Xcel.UDFs.GetScenarioIndex(),"2"))/5</f>
        <v>23423.095940676365</v>
      </c>
      <c r="I868" s="253">
        <f>IF(ISERROR(_xll.Woodstock.Analyst.Xcel.UDFs.GetIndicatorValue("OVOLTOTREC", "5 Famille de courbes="&amp;$F868&amp;";", _xll.Woodstock.Analyst.Xcel.UDFs.GetModelFilename(), _xll.Woodstock.Analyst.Xcel.UDFs.GetScenarioIndex(),"3"))/5,0,_xll.Woodstock.Analyst.Xcel.UDFs.GetIndicatorValue("OVOLTOTREC", "5 Famille de courbes="&amp;$F868&amp;";", _xll.Woodstock.Analyst.Xcel.UDFs.GetModelFilename(), _xll.Woodstock.Analyst.Xcel.UDFs.GetScenarioIndex(),"3"))/5</f>
        <v>14851.595937684517</v>
      </c>
      <c r="J868" s="253">
        <f>IF(ISERROR(_xll.Woodstock.Analyst.Xcel.UDFs.GetIndicatorValue("OVOLTOTREC", "5 Famille de courbes="&amp;$F868&amp;";", _xll.Woodstock.Analyst.Xcel.UDFs.GetModelFilename(), _xll.Woodstock.Analyst.Xcel.UDFs.GetScenarioIndex(),"4"))/5,0,_xll.Woodstock.Analyst.Xcel.UDFs.GetIndicatorValue("OVOLTOTREC", "5 Famille de courbes="&amp;$F868&amp;";", _xll.Woodstock.Analyst.Xcel.UDFs.GetModelFilename(), _xll.Woodstock.Analyst.Xcel.UDFs.GetScenarioIndex(),"4"))/5</f>
        <v>1567.7086228886187</v>
      </c>
      <c r="K868" s="253">
        <f>IF(ISERROR(_xll.Woodstock.Analyst.Xcel.UDFs.GetIndicatorValue("OVOLTOTREC", "5 Famille de courbes="&amp;$F868&amp;";", _xll.Woodstock.Analyst.Xcel.UDFs.GetModelFilename(), _xll.Woodstock.Analyst.Xcel.UDFs.GetScenarioIndex(),"5"))/5,0,_xll.Woodstock.Analyst.Xcel.UDFs.GetIndicatorValue("OVOLTOTREC", "5 Famille de courbes="&amp;$F868&amp;";", _xll.Woodstock.Analyst.Xcel.UDFs.GetModelFilename(), _xll.Woodstock.Analyst.Xcel.UDFs.GetScenarioIndex(),"5"))/5</f>
        <v>0</v>
      </c>
      <c r="L868" s="253">
        <f>IF(ISERROR(_xll.Woodstock.Analyst.Xcel.UDFs.GetIndicatorValue("OVOLTOTREC", "5 Famille de courbes="&amp;$F868&amp;";", _xll.Woodstock.Analyst.Xcel.UDFs.GetModelFilename(), _xll.Woodstock.Analyst.Xcel.UDFs.GetScenarioIndex(),"6"))/5,0,_xll.Woodstock.Analyst.Xcel.UDFs.GetIndicatorValue("OVOLTOTREC", "5 Famille de courbes="&amp;$F868&amp;";", _xll.Woodstock.Analyst.Xcel.UDFs.GetModelFilename(), _xll.Woodstock.Analyst.Xcel.UDFs.GetScenarioIndex(),"6"))/5</f>
        <v>2644.706458974043</v>
      </c>
      <c r="M868" s="253">
        <f>IF(ISERROR(_xll.Woodstock.Analyst.Xcel.UDFs.GetIndicatorValueAverage("OVOLTOTREC", "5 Famille de courbes="&amp;$F868&amp;";", _xll.Woodstock.Analyst.Xcel.UDFs.GetModelFilename(), _xll.Woodstock.Analyst.Xcel.UDFs.GetScenarioIndex(),"2", "6"))/5,0,_xll.Woodstock.Analyst.Xcel.UDFs.GetIndicatorValueAverage("OVOLTOTREC", "5 Famille de courbes="&amp;$F868&amp;";", _xll.Woodstock.Analyst.Xcel.UDFs.GetModelFilename(), _xll.Woodstock.Analyst.Xcel.UDFs.GetScenarioIndex(),"2", "6"))/5</f>
        <v>8497.4213920447091</v>
      </c>
      <c r="N868" s="437">
        <f t="shared" si="190"/>
        <v>8497.4213920447091</v>
      </c>
      <c r="O868" s="241" t="b">
        <f t="shared" si="191"/>
        <v>1</v>
      </c>
    </row>
    <row r="869" spans="1:15" x14ac:dyDescent="0.25">
      <c r="A869" s="248"/>
      <c r="B869" s="248"/>
      <c r="C869" s="248"/>
      <c r="D869" s="248"/>
      <c r="E869" s="241"/>
      <c r="F869" s="241"/>
      <c r="G869" s="241"/>
      <c r="H869" s="241"/>
      <c r="I869" s="241"/>
      <c r="J869" s="241"/>
      <c r="K869" s="241"/>
      <c r="L869" s="241"/>
      <c r="M869" s="241"/>
      <c r="N869" s="355"/>
      <c r="O869" s="241"/>
    </row>
    <row r="870" spans="1:15" x14ac:dyDescent="0.25">
      <c r="A870" s="248" t="s">
        <v>252</v>
      </c>
      <c r="B870" s="248" t="s">
        <v>251</v>
      </c>
      <c r="C870" s="248" t="s">
        <v>252</v>
      </c>
      <c r="D870" s="248" t="s">
        <v>253</v>
      </c>
      <c r="E870" s="249" t="s">
        <v>2</v>
      </c>
      <c r="F870" s="249" t="str">
        <f t="shared" ref="F870:F886" si="192">UPPER("FCTYF_"&amp;B870&amp;"_"&amp;D870)</f>
        <v>FCTYF_PRU_PU</v>
      </c>
      <c r="G870" s="249" t="str">
        <f t="shared" ref="G870:G886" si="193">TRIM("FCTYF_"&amp;B870&amp;"_"&amp;D870&amp;"_"&amp;E870)</f>
        <v>FCTYF_PRU_Pu_Sapin</v>
      </c>
      <c r="H870" s="253">
        <f>IF(ISERROR(_xll.Woodstock.Analyst.Xcel.UDFs.GetIndicatorValue("OVOLSABREC", "5 Famille de courbes="&amp;$F870&amp;";", _xll.Woodstock.Analyst.Xcel.UDFs.GetModelFilename(), _xll.Woodstock.Analyst.Xcel.UDFs.GetScenarioIndex(),"2"))/5,0,_xll.Woodstock.Analyst.Xcel.UDFs.GetIndicatorValue("OVOLSABREC", "5 Famille de courbes="&amp;$F870&amp;";", _xll.Woodstock.Analyst.Xcel.UDFs.GetModelFilename(), _xll.Woodstock.Analyst.Xcel.UDFs.GetScenarioIndex(),"2"))/5</f>
        <v>0</v>
      </c>
      <c r="I870" s="253">
        <f>IF(ISERROR(_xll.Woodstock.Analyst.Xcel.UDFs.GetIndicatorValue("OVOLSABREC", "5 Famille de courbes="&amp;$F870&amp;";", _xll.Woodstock.Analyst.Xcel.UDFs.GetModelFilename(), _xll.Woodstock.Analyst.Xcel.UDFs.GetScenarioIndex(),"3"))/5,0,_xll.Woodstock.Analyst.Xcel.UDFs.GetIndicatorValue("OVOLSABREC", "5 Famille de courbes="&amp;$F870&amp;";", _xll.Woodstock.Analyst.Xcel.UDFs.GetModelFilename(), _xll.Woodstock.Analyst.Xcel.UDFs.GetScenarioIndex(),"3"))/5</f>
        <v>0</v>
      </c>
      <c r="J870" s="253">
        <f>IF(ISERROR(_xll.Woodstock.Analyst.Xcel.UDFs.GetIndicatorValue("OVOLSABREC", "5 Famille de courbes="&amp;$F870&amp;";", _xll.Woodstock.Analyst.Xcel.UDFs.GetModelFilename(), _xll.Woodstock.Analyst.Xcel.UDFs.GetScenarioIndex(),"4"))/5,0,_xll.Woodstock.Analyst.Xcel.UDFs.GetIndicatorValue("OVOLSABREC", "5 Famille de courbes="&amp;$F870&amp;";", _xll.Woodstock.Analyst.Xcel.UDFs.GetModelFilename(), _xll.Woodstock.Analyst.Xcel.UDFs.GetScenarioIndex(),"4"))/5</f>
        <v>0</v>
      </c>
      <c r="K870" s="253">
        <f>IF(ISERROR(_xll.Woodstock.Analyst.Xcel.UDFs.GetIndicatorValue("OVOLSABREC", "5 Famille de courbes="&amp;$F870&amp;";", _xll.Woodstock.Analyst.Xcel.UDFs.GetModelFilename(), _xll.Woodstock.Analyst.Xcel.UDFs.GetScenarioIndex(),"5"))/5,0,_xll.Woodstock.Analyst.Xcel.UDFs.GetIndicatorValue("OVOLSABREC", "5 Famille de courbes="&amp;$F870&amp;";", _xll.Woodstock.Analyst.Xcel.UDFs.GetModelFilename(), _xll.Woodstock.Analyst.Xcel.UDFs.GetScenarioIndex(),"5"))/5</f>
        <v>0</v>
      </c>
      <c r="L870" s="253">
        <f>IF(ISERROR(_xll.Woodstock.Analyst.Xcel.UDFs.GetIndicatorValue("OVOLSABREC", "5 Famille de courbes="&amp;$F870&amp;";", _xll.Woodstock.Analyst.Xcel.UDFs.GetModelFilename(), _xll.Woodstock.Analyst.Xcel.UDFs.GetScenarioIndex(),"6"))/5,0,_xll.Woodstock.Analyst.Xcel.UDFs.GetIndicatorValue("OVOLSABREC", "5 Famille de courbes="&amp;$F870&amp;";", _xll.Woodstock.Analyst.Xcel.UDFs.GetModelFilename(), _xll.Woodstock.Analyst.Xcel.UDFs.GetScenarioIndex(),"6"))/5</f>
        <v>0</v>
      </c>
      <c r="M870" s="253">
        <f>IF(ISERROR(_xll.Woodstock.Analyst.Xcel.UDFs.GetIndicatorValueAverage("OVOLSABREC", "5 Famille de courbes="&amp;$F870&amp;";", _xll.Woodstock.Analyst.Xcel.UDFs.GetModelFilename(), _xll.Woodstock.Analyst.Xcel.UDFs.GetScenarioIndex(),"2", "6"))/5,0,_xll.Woodstock.Analyst.Xcel.UDFs.GetIndicatorValueAverage("OVOLSABREC", "5 Famille de courbes="&amp;$F870&amp;";", _xll.Woodstock.Analyst.Xcel.UDFs.GetModelFilename(), _xll.Woodstock.Analyst.Xcel.UDFs.GetScenarioIndex(),"2", "6"))/5</f>
        <v>0</v>
      </c>
      <c r="N870" s="437">
        <f t="shared" ref="N870:N886" si="194">AVERAGE(H870:L870)</f>
        <v>0</v>
      </c>
      <c r="O870" s="241" t="b">
        <f t="shared" ref="O870:O886" si="195">EXACT(ROUND(M870,1),ROUND(N870,1))</f>
        <v>1</v>
      </c>
    </row>
    <row r="871" spans="1:15" x14ac:dyDescent="0.25">
      <c r="A871" s="248" t="s">
        <v>252</v>
      </c>
      <c r="B871" s="248" t="s">
        <v>251</v>
      </c>
      <c r="C871" s="248" t="s">
        <v>252</v>
      </c>
      <c r="D871" s="248" t="s">
        <v>253</v>
      </c>
      <c r="E871" s="241" t="s">
        <v>3</v>
      </c>
      <c r="F871" s="249" t="str">
        <f t="shared" si="192"/>
        <v>FCTYF_PRU_PU</v>
      </c>
      <c r="G871" s="249" t="str">
        <f t="shared" si="193"/>
        <v>FCTYF_PRU_Pu_Épinettes</v>
      </c>
      <c r="H871" s="253">
        <f>IF(ISERROR(_xll.Woodstock.Analyst.Xcel.UDFs.GetIndicatorValue("OVOLGEPXREC", "5 Famille de courbes="&amp;$F871&amp;";", _xll.Woodstock.Analyst.Xcel.UDFs.GetModelFilename(), _xll.Woodstock.Analyst.Xcel.UDFs.GetScenarioIndex(),"2"))/5,0,_xll.Woodstock.Analyst.Xcel.UDFs.GetIndicatorValue("OVOLGEPXREC", "5 Famille de courbes="&amp;$F871&amp;";", _xll.Woodstock.Analyst.Xcel.UDFs.GetModelFilename(), _xll.Woodstock.Analyst.Xcel.UDFs.GetScenarioIndex(),"2"))/5</f>
        <v>0</v>
      </c>
      <c r="I871" s="253">
        <f>IF(ISERROR(_xll.Woodstock.Analyst.Xcel.UDFs.GetIndicatorValue("OVOLGEPXREC", "5 Famille de courbes="&amp;$F871&amp;";", _xll.Woodstock.Analyst.Xcel.UDFs.GetModelFilename(), _xll.Woodstock.Analyst.Xcel.UDFs.GetScenarioIndex(),"3"))/5,0,_xll.Woodstock.Analyst.Xcel.UDFs.GetIndicatorValue("OVOLGEPXREC", "5 Famille de courbes="&amp;$F871&amp;";", _xll.Woodstock.Analyst.Xcel.UDFs.GetModelFilename(), _xll.Woodstock.Analyst.Xcel.UDFs.GetScenarioIndex(),"3"))/5</f>
        <v>0</v>
      </c>
      <c r="J871" s="253">
        <f>IF(ISERROR(_xll.Woodstock.Analyst.Xcel.UDFs.GetIndicatorValue("OVOLGEPXREC", "5 Famille de courbes="&amp;$F871&amp;";", _xll.Woodstock.Analyst.Xcel.UDFs.GetModelFilename(), _xll.Woodstock.Analyst.Xcel.UDFs.GetScenarioIndex(),"4"))/5,0,_xll.Woodstock.Analyst.Xcel.UDFs.GetIndicatorValue("OVOLGEPXREC", "5 Famille de courbes="&amp;$F871&amp;";", _xll.Woodstock.Analyst.Xcel.UDFs.GetModelFilename(), _xll.Woodstock.Analyst.Xcel.UDFs.GetScenarioIndex(),"4"))/5</f>
        <v>0</v>
      </c>
      <c r="K871" s="253">
        <f>IF(ISERROR(_xll.Woodstock.Analyst.Xcel.UDFs.GetIndicatorValue("OVOLGEPXREC", "5 Famille de courbes="&amp;$F871&amp;";", _xll.Woodstock.Analyst.Xcel.UDFs.GetModelFilename(), _xll.Woodstock.Analyst.Xcel.UDFs.GetScenarioIndex(),"5"))/5,0,_xll.Woodstock.Analyst.Xcel.UDFs.GetIndicatorValue("OVOLGEPXREC", "5 Famille de courbes="&amp;$F871&amp;";", _xll.Woodstock.Analyst.Xcel.UDFs.GetModelFilename(), _xll.Woodstock.Analyst.Xcel.UDFs.GetScenarioIndex(),"5"))/5</f>
        <v>0</v>
      </c>
      <c r="L871" s="253">
        <f>IF(ISERROR(_xll.Woodstock.Analyst.Xcel.UDFs.GetIndicatorValue("OVOLGEPXREC", "5 Famille de courbes="&amp;$F871&amp;";", _xll.Woodstock.Analyst.Xcel.UDFs.GetModelFilename(), _xll.Woodstock.Analyst.Xcel.UDFs.GetScenarioIndex(),"6"))/5,0,_xll.Woodstock.Analyst.Xcel.UDFs.GetIndicatorValue("OVOLGEPXREC", "5 Famille de courbes="&amp;$F871&amp;";", _xll.Woodstock.Analyst.Xcel.UDFs.GetModelFilename(), _xll.Woodstock.Analyst.Xcel.UDFs.GetScenarioIndex(),"6"))/5</f>
        <v>0</v>
      </c>
      <c r="M871" s="253">
        <f>IF(ISERROR(_xll.Woodstock.Analyst.Xcel.UDFs.GetIndicatorValueAverage("OVOLGEPXREC", "5 Famille de courbes="&amp;$F871&amp;";", _xll.Woodstock.Analyst.Xcel.UDFs.GetModelFilename(), _xll.Woodstock.Analyst.Xcel.UDFs.GetScenarioIndex(),"2", "6"))/5,0,_xll.Woodstock.Analyst.Xcel.UDFs.GetIndicatorValueAverage("OVOLGEPXREC", "5 Famille de courbes="&amp;$F871&amp;";", _xll.Woodstock.Analyst.Xcel.UDFs.GetModelFilename(), _xll.Woodstock.Analyst.Xcel.UDFs.GetScenarioIndex(),"2", "6"))/5</f>
        <v>0</v>
      </c>
      <c r="N871" s="437">
        <f t="shared" si="194"/>
        <v>0</v>
      </c>
      <c r="O871" s="241" t="b">
        <f t="shared" si="195"/>
        <v>1</v>
      </c>
    </row>
    <row r="872" spans="1:15" x14ac:dyDescent="0.25">
      <c r="A872" s="248" t="s">
        <v>252</v>
      </c>
      <c r="B872" s="248" t="s">
        <v>251</v>
      </c>
      <c r="C872" s="248" t="s">
        <v>252</v>
      </c>
      <c r="D872" s="248" t="s">
        <v>253</v>
      </c>
      <c r="E872" s="241" t="s">
        <v>4</v>
      </c>
      <c r="F872" s="249" t="str">
        <f t="shared" si="192"/>
        <v>FCTYF_PRU_PU</v>
      </c>
      <c r="G872" s="249" t="str">
        <f t="shared" si="193"/>
        <v>FCTYF_PRU_Pu_Pin gris</v>
      </c>
      <c r="H872" s="253">
        <f>IF(ISERROR(_xll.Woodstock.Analyst.Xcel.UDFs.GetIndicatorValue("OVOLPIGREC", "5 Famille de courbes="&amp;$F872&amp;";", _xll.Woodstock.Analyst.Xcel.UDFs.GetModelFilename(), _xll.Woodstock.Analyst.Xcel.UDFs.GetScenarioIndex(),"2"))/5,0,_xll.Woodstock.Analyst.Xcel.UDFs.GetIndicatorValue("OVOLPIGREC", "5 Famille de courbes="&amp;$F872&amp;";", _xll.Woodstock.Analyst.Xcel.UDFs.GetModelFilename(), _xll.Woodstock.Analyst.Xcel.UDFs.GetScenarioIndex(),"2"))/5</f>
        <v>0</v>
      </c>
      <c r="I872" s="253">
        <f>IF(ISERROR(_xll.Woodstock.Analyst.Xcel.UDFs.GetIndicatorValue("OVOLPIGREC", "5 Famille de courbes="&amp;$F872&amp;";", _xll.Woodstock.Analyst.Xcel.UDFs.GetModelFilename(), _xll.Woodstock.Analyst.Xcel.UDFs.GetScenarioIndex(),"3"))/5,0,_xll.Woodstock.Analyst.Xcel.UDFs.GetIndicatorValue("OVOLPIGREC", "5 Famille de courbes="&amp;$F872&amp;";", _xll.Woodstock.Analyst.Xcel.UDFs.GetModelFilename(), _xll.Woodstock.Analyst.Xcel.UDFs.GetScenarioIndex(),"3"))/5</f>
        <v>0</v>
      </c>
      <c r="J872" s="253">
        <f>IF(ISERROR(_xll.Woodstock.Analyst.Xcel.UDFs.GetIndicatorValue("OVOLPIGREC", "5 Famille de courbes="&amp;$F872&amp;";", _xll.Woodstock.Analyst.Xcel.UDFs.GetModelFilename(), _xll.Woodstock.Analyst.Xcel.UDFs.GetScenarioIndex(),"4"))/5,0,_xll.Woodstock.Analyst.Xcel.UDFs.GetIndicatorValue("OVOLPIGREC", "5 Famille de courbes="&amp;$F872&amp;";", _xll.Woodstock.Analyst.Xcel.UDFs.GetModelFilename(), _xll.Woodstock.Analyst.Xcel.UDFs.GetScenarioIndex(),"4"))/5</f>
        <v>0</v>
      </c>
      <c r="K872" s="253">
        <f>IF(ISERROR(_xll.Woodstock.Analyst.Xcel.UDFs.GetIndicatorValue("OVOLPIGREC", "5 Famille de courbes="&amp;$F872&amp;";", _xll.Woodstock.Analyst.Xcel.UDFs.GetModelFilename(), _xll.Woodstock.Analyst.Xcel.UDFs.GetScenarioIndex(),"5"))/5,0,_xll.Woodstock.Analyst.Xcel.UDFs.GetIndicatorValue("OVOLPIGREC", "5 Famille de courbes="&amp;$F872&amp;";", _xll.Woodstock.Analyst.Xcel.UDFs.GetModelFilename(), _xll.Woodstock.Analyst.Xcel.UDFs.GetScenarioIndex(),"5"))/5</f>
        <v>0</v>
      </c>
      <c r="L872" s="253">
        <f>IF(ISERROR(_xll.Woodstock.Analyst.Xcel.UDFs.GetIndicatorValue("OVOLPIGREC", "5 Famille de courbes="&amp;$F872&amp;";", _xll.Woodstock.Analyst.Xcel.UDFs.GetModelFilename(), _xll.Woodstock.Analyst.Xcel.UDFs.GetScenarioIndex(),"6"))/5,0,_xll.Woodstock.Analyst.Xcel.UDFs.GetIndicatorValue("OVOLPIGREC", "5 Famille de courbes="&amp;$F872&amp;";", _xll.Woodstock.Analyst.Xcel.UDFs.GetModelFilename(), _xll.Woodstock.Analyst.Xcel.UDFs.GetScenarioIndex(),"6"))/5</f>
        <v>0</v>
      </c>
      <c r="M872" s="253">
        <f>IF(ISERROR(_xll.Woodstock.Analyst.Xcel.UDFs.GetIndicatorValueAverage("OVOLPIGREC", "5 Famille de courbes="&amp;$F872&amp;";", _xll.Woodstock.Analyst.Xcel.UDFs.GetModelFilename(), _xll.Woodstock.Analyst.Xcel.UDFs.GetScenarioIndex(),"2", "6"))/5,0,_xll.Woodstock.Analyst.Xcel.UDFs.GetIndicatorValueAverage("OVOLPIGREC", "5 Famille de courbes="&amp;$F872&amp;";", _xll.Woodstock.Analyst.Xcel.UDFs.GetModelFilename(), _xll.Woodstock.Analyst.Xcel.UDFs.GetScenarioIndex(),"2", "6"))/5</f>
        <v>0</v>
      </c>
      <c r="N872" s="437">
        <f t="shared" si="194"/>
        <v>0</v>
      </c>
      <c r="O872" s="241" t="b">
        <f t="shared" si="195"/>
        <v>1</v>
      </c>
    </row>
    <row r="873" spans="1:15" x14ac:dyDescent="0.25">
      <c r="A873" s="248" t="s">
        <v>252</v>
      </c>
      <c r="B873" s="248" t="s">
        <v>251</v>
      </c>
      <c r="C873" s="248" t="s">
        <v>252</v>
      </c>
      <c r="D873" s="248" t="s">
        <v>253</v>
      </c>
      <c r="E873" s="241" t="s">
        <v>5</v>
      </c>
      <c r="F873" s="249" t="str">
        <f t="shared" si="192"/>
        <v>FCTYF_PRU_PU</v>
      </c>
      <c r="G873" s="249" t="str">
        <f t="shared" si="193"/>
        <v>FCTYF_PRU_Pu_Mélèzes</v>
      </c>
      <c r="H873" s="253">
        <f>IF(ISERROR(_xll.Woodstock.Analyst.Xcel.UDFs.GetIndicatorValue("OVOLGMEXREC", "5 Famille de courbes="&amp;$F873&amp;";", _xll.Woodstock.Analyst.Xcel.UDFs.GetModelFilename(), _xll.Woodstock.Analyst.Xcel.UDFs.GetScenarioIndex(),"2"))/5,0,_xll.Woodstock.Analyst.Xcel.UDFs.GetIndicatorValue("OVOLGMEXREC", "5 Famille de courbes="&amp;$F873&amp;";", _xll.Woodstock.Analyst.Xcel.UDFs.GetModelFilename(), _xll.Woodstock.Analyst.Xcel.UDFs.GetScenarioIndex(),"2"))/5</f>
        <v>0</v>
      </c>
      <c r="I873" s="253">
        <f>IF(ISERROR(_xll.Woodstock.Analyst.Xcel.UDFs.GetIndicatorValue("OVOLGMEXREC", "5 Famille de courbes="&amp;$F873&amp;";", _xll.Woodstock.Analyst.Xcel.UDFs.GetModelFilename(), _xll.Woodstock.Analyst.Xcel.UDFs.GetScenarioIndex(),"3"))/5,0,_xll.Woodstock.Analyst.Xcel.UDFs.GetIndicatorValue("OVOLGMEXREC", "5 Famille de courbes="&amp;$F873&amp;";", _xll.Woodstock.Analyst.Xcel.UDFs.GetModelFilename(), _xll.Woodstock.Analyst.Xcel.UDFs.GetScenarioIndex(),"3"))/5</f>
        <v>0</v>
      </c>
      <c r="J873" s="253">
        <f>IF(ISERROR(_xll.Woodstock.Analyst.Xcel.UDFs.GetIndicatorValue("OVOLGMEXREC", "5 Famille de courbes="&amp;$F873&amp;";", _xll.Woodstock.Analyst.Xcel.UDFs.GetModelFilename(), _xll.Woodstock.Analyst.Xcel.UDFs.GetScenarioIndex(),"4"))/5,0,_xll.Woodstock.Analyst.Xcel.UDFs.GetIndicatorValue("OVOLGMEXREC", "5 Famille de courbes="&amp;$F873&amp;";", _xll.Woodstock.Analyst.Xcel.UDFs.GetModelFilename(), _xll.Woodstock.Analyst.Xcel.UDFs.GetScenarioIndex(),"4"))/5</f>
        <v>0</v>
      </c>
      <c r="K873" s="253">
        <f>IF(ISERROR(_xll.Woodstock.Analyst.Xcel.UDFs.GetIndicatorValue("OVOLGMEXREC", "5 Famille de courbes="&amp;$F873&amp;";", _xll.Woodstock.Analyst.Xcel.UDFs.GetModelFilename(), _xll.Woodstock.Analyst.Xcel.UDFs.GetScenarioIndex(),"5"))/5,0,_xll.Woodstock.Analyst.Xcel.UDFs.GetIndicatorValue("OVOLGMEXREC", "5 Famille de courbes="&amp;$F873&amp;";", _xll.Woodstock.Analyst.Xcel.UDFs.GetModelFilename(), _xll.Woodstock.Analyst.Xcel.UDFs.GetScenarioIndex(),"5"))/5</f>
        <v>0</v>
      </c>
      <c r="L873" s="253">
        <f>IF(ISERROR(_xll.Woodstock.Analyst.Xcel.UDFs.GetIndicatorValue("OVOLGMEXREC", "5 Famille de courbes="&amp;$F873&amp;";", _xll.Woodstock.Analyst.Xcel.UDFs.GetModelFilename(), _xll.Woodstock.Analyst.Xcel.UDFs.GetScenarioIndex(),"6"))/5,0,_xll.Woodstock.Analyst.Xcel.UDFs.GetIndicatorValue("OVOLGMEXREC", "5 Famille de courbes="&amp;$F873&amp;";", _xll.Woodstock.Analyst.Xcel.UDFs.GetModelFilename(), _xll.Woodstock.Analyst.Xcel.UDFs.GetScenarioIndex(),"6"))/5</f>
        <v>0</v>
      </c>
      <c r="M873" s="253">
        <f>IF(ISERROR(_xll.Woodstock.Analyst.Xcel.UDFs.GetIndicatorValueAverage("OVOLGMEXREC", "5 Famille de courbes="&amp;$F873&amp;";", _xll.Woodstock.Analyst.Xcel.UDFs.GetModelFilename(), _xll.Woodstock.Analyst.Xcel.UDFs.GetScenarioIndex(),"2", "6"))/5,0,_xll.Woodstock.Analyst.Xcel.UDFs.GetIndicatorValueAverage("OVOLGMEXREC", "5 Famille de courbes="&amp;$F873&amp;";", _xll.Woodstock.Analyst.Xcel.UDFs.GetModelFilename(), _xll.Woodstock.Analyst.Xcel.UDFs.GetScenarioIndex(),"2", "6"))/5</f>
        <v>0</v>
      </c>
      <c r="N873" s="437">
        <f t="shared" si="194"/>
        <v>0</v>
      </c>
      <c r="O873" s="241" t="b">
        <f t="shared" si="195"/>
        <v>1</v>
      </c>
    </row>
    <row r="874" spans="1:15" x14ac:dyDescent="0.25">
      <c r="A874" s="248" t="s">
        <v>252</v>
      </c>
      <c r="B874" s="248" t="s">
        <v>251</v>
      </c>
      <c r="C874" s="248" t="s">
        <v>252</v>
      </c>
      <c r="D874" s="248" t="s">
        <v>253</v>
      </c>
      <c r="E874" s="241" t="s">
        <v>6</v>
      </c>
      <c r="F874" s="249" t="str">
        <f t="shared" si="192"/>
        <v>FCTYF_PRU_PU</v>
      </c>
      <c r="G874" s="249" t="str">
        <f t="shared" si="193"/>
        <v>FCTYF_PRU_Pu_Sous-total SEPM</v>
      </c>
      <c r="H874" s="253">
        <f>IF(ISERROR(_xll.Woodstock.Analyst.Xcel.UDFs.GetIndicatorValue("OVOLGSEPMREC", "5 Famille de courbes="&amp;$F874&amp;";", _xll.Woodstock.Analyst.Xcel.UDFs.GetModelFilename(), _xll.Woodstock.Analyst.Xcel.UDFs.GetScenarioIndex(),"2"))/5,0,_xll.Woodstock.Analyst.Xcel.UDFs.GetIndicatorValue("OVOLGSEPMREC", "5 Famille de courbes="&amp;$F874&amp;";", _xll.Woodstock.Analyst.Xcel.UDFs.GetModelFilename(), _xll.Woodstock.Analyst.Xcel.UDFs.GetScenarioIndex(),"2"))/5</f>
        <v>0</v>
      </c>
      <c r="I874" s="253">
        <f>IF(ISERROR(_xll.Woodstock.Analyst.Xcel.UDFs.GetIndicatorValue("OVOLGSEPMREC", "5 Famille de courbes="&amp;$F874&amp;";", _xll.Woodstock.Analyst.Xcel.UDFs.GetModelFilename(), _xll.Woodstock.Analyst.Xcel.UDFs.GetScenarioIndex(),"3"))/5,0,_xll.Woodstock.Analyst.Xcel.UDFs.GetIndicatorValue("OVOLGSEPMREC", "5 Famille de courbes="&amp;$F874&amp;";", _xll.Woodstock.Analyst.Xcel.UDFs.GetModelFilename(), _xll.Woodstock.Analyst.Xcel.UDFs.GetScenarioIndex(),"3"))/5</f>
        <v>0</v>
      </c>
      <c r="J874" s="253">
        <f>IF(ISERROR(_xll.Woodstock.Analyst.Xcel.UDFs.GetIndicatorValue("OVOLGSEPMREC", "5 Famille de courbes="&amp;$F874&amp;";", _xll.Woodstock.Analyst.Xcel.UDFs.GetModelFilename(), _xll.Woodstock.Analyst.Xcel.UDFs.GetScenarioIndex(),"4"))/5,0,_xll.Woodstock.Analyst.Xcel.UDFs.GetIndicatorValue("OVOLGSEPMREC", "5 Famille de courbes="&amp;$F874&amp;";", _xll.Woodstock.Analyst.Xcel.UDFs.GetModelFilename(), _xll.Woodstock.Analyst.Xcel.UDFs.GetScenarioIndex(),"4"))/5</f>
        <v>0</v>
      </c>
      <c r="K874" s="253">
        <f>IF(ISERROR(_xll.Woodstock.Analyst.Xcel.UDFs.GetIndicatorValue("OVOLGSEPMREC", "5 Famille de courbes="&amp;$F874&amp;";", _xll.Woodstock.Analyst.Xcel.UDFs.GetModelFilename(), _xll.Woodstock.Analyst.Xcel.UDFs.GetScenarioIndex(),"5"))/5,0,_xll.Woodstock.Analyst.Xcel.UDFs.GetIndicatorValue("OVOLGSEPMREC", "5 Famille de courbes="&amp;$F874&amp;";", _xll.Woodstock.Analyst.Xcel.UDFs.GetModelFilename(), _xll.Woodstock.Analyst.Xcel.UDFs.GetScenarioIndex(),"5"))/5</f>
        <v>0</v>
      </c>
      <c r="L874" s="253">
        <f>IF(ISERROR(_xll.Woodstock.Analyst.Xcel.UDFs.GetIndicatorValue("OVOLGSEPMREC", "5 Famille de courbes="&amp;$F874&amp;";", _xll.Woodstock.Analyst.Xcel.UDFs.GetModelFilename(), _xll.Woodstock.Analyst.Xcel.UDFs.GetScenarioIndex(),"6"))/5,0,_xll.Woodstock.Analyst.Xcel.UDFs.GetIndicatorValue("OVOLGSEPMREC", "5 Famille de courbes="&amp;$F874&amp;";", _xll.Woodstock.Analyst.Xcel.UDFs.GetModelFilename(), _xll.Woodstock.Analyst.Xcel.UDFs.GetScenarioIndex(),"6"))/5</f>
        <v>0</v>
      </c>
      <c r="M874" s="253">
        <f>IF(ISERROR(_xll.Woodstock.Analyst.Xcel.UDFs.GetIndicatorValueAverage("OVOLGSEPMREC", "5 Famille de courbes="&amp;$F874&amp;";", _xll.Woodstock.Analyst.Xcel.UDFs.GetModelFilename(), _xll.Woodstock.Analyst.Xcel.UDFs.GetScenarioIndex(),"2", "6"))/5,0,_xll.Woodstock.Analyst.Xcel.UDFs.GetIndicatorValueAverage("OVOLGSEPMREC", "5 Famille de courbes="&amp;$F874&amp;";", _xll.Woodstock.Analyst.Xcel.UDFs.GetModelFilename(), _xll.Woodstock.Analyst.Xcel.UDFs.GetScenarioIndex(),"2", "6"))/5</f>
        <v>0</v>
      </c>
      <c r="N874" s="437">
        <f t="shared" si="194"/>
        <v>0</v>
      </c>
      <c r="O874" s="241" t="b">
        <f t="shared" si="195"/>
        <v>1</v>
      </c>
    </row>
    <row r="875" spans="1:15" x14ac:dyDescent="0.25">
      <c r="A875" s="248" t="s">
        <v>252</v>
      </c>
      <c r="B875" s="248" t="s">
        <v>251</v>
      </c>
      <c r="C875" s="248" t="s">
        <v>252</v>
      </c>
      <c r="D875" s="248" t="s">
        <v>253</v>
      </c>
      <c r="E875" s="241" t="s">
        <v>7</v>
      </c>
      <c r="F875" s="249" t="str">
        <f t="shared" si="192"/>
        <v>FCTYF_PRU_PU</v>
      </c>
      <c r="G875" s="249" t="str">
        <f t="shared" si="193"/>
        <v>FCTYF_PRU_Pu_Pins blanc et rouge</v>
      </c>
      <c r="H875" s="253">
        <f>IF(ISERROR(_xll.Woodstock.Analyst.Xcel.UDFs.GetIndicatorValue("OVOLGPINSREC", "5 Famille de courbes="&amp;$F875&amp;";", _xll.Woodstock.Analyst.Xcel.UDFs.GetModelFilename(), _xll.Woodstock.Analyst.Xcel.UDFs.GetScenarioIndex(),"2"))/5,0,_xll.Woodstock.Analyst.Xcel.UDFs.GetIndicatorValue("OVOLGPINSREC", "5 Famille de courbes="&amp;$F875&amp;";", _xll.Woodstock.Analyst.Xcel.UDFs.GetModelFilename(), _xll.Woodstock.Analyst.Xcel.UDFs.GetScenarioIndex(),"2"))/5</f>
        <v>0</v>
      </c>
      <c r="I875" s="253">
        <f>IF(ISERROR(_xll.Woodstock.Analyst.Xcel.UDFs.GetIndicatorValue("OVOLGPINSREC", "5 Famille de courbes="&amp;$F875&amp;";", _xll.Woodstock.Analyst.Xcel.UDFs.GetModelFilename(), _xll.Woodstock.Analyst.Xcel.UDFs.GetScenarioIndex(),"3"))/5,0,_xll.Woodstock.Analyst.Xcel.UDFs.GetIndicatorValue("OVOLGPINSREC", "5 Famille de courbes="&amp;$F875&amp;";", _xll.Woodstock.Analyst.Xcel.UDFs.GetModelFilename(), _xll.Woodstock.Analyst.Xcel.UDFs.GetScenarioIndex(),"3"))/5</f>
        <v>0</v>
      </c>
      <c r="J875" s="253">
        <f>IF(ISERROR(_xll.Woodstock.Analyst.Xcel.UDFs.GetIndicatorValue("OVOLGPINSREC", "5 Famille de courbes="&amp;$F875&amp;";", _xll.Woodstock.Analyst.Xcel.UDFs.GetModelFilename(), _xll.Woodstock.Analyst.Xcel.UDFs.GetScenarioIndex(),"4"))/5,0,_xll.Woodstock.Analyst.Xcel.UDFs.GetIndicatorValue("OVOLGPINSREC", "5 Famille de courbes="&amp;$F875&amp;";", _xll.Woodstock.Analyst.Xcel.UDFs.GetModelFilename(), _xll.Woodstock.Analyst.Xcel.UDFs.GetScenarioIndex(),"4"))/5</f>
        <v>0</v>
      </c>
      <c r="K875" s="253">
        <f>IF(ISERROR(_xll.Woodstock.Analyst.Xcel.UDFs.GetIndicatorValue("OVOLGPINSREC", "5 Famille de courbes="&amp;$F875&amp;";", _xll.Woodstock.Analyst.Xcel.UDFs.GetModelFilename(), _xll.Woodstock.Analyst.Xcel.UDFs.GetScenarioIndex(),"5"))/5,0,_xll.Woodstock.Analyst.Xcel.UDFs.GetIndicatorValue("OVOLGPINSREC", "5 Famille de courbes="&amp;$F875&amp;";", _xll.Woodstock.Analyst.Xcel.UDFs.GetModelFilename(), _xll.Woodstock.Analyst.Xcel.UDFs.GetScenarioIndex(),"5"))/5</f>
        <v>0</v>
      </c>
      <c r="L875" s="253">
        <f>IF(ISERROR(_xll.Woodstock.Analyst.Xcel.UDFs.GetIndicatorValue("OVOLGPINSREC", "5 Famille de courbes="&amp;$F875&amp;";", _xll.Woodstock.Analyst.Xcel.UDFs.GetModelFilename(), _xll.Woodstock.Analyst.Xcel.UDFs.GetScenarioIndex(),"6"))/5,0,_xll.Woodstock.Analyst.Xcel.UDFs.GetIndicatorValue("OVOLGPINSREC", "5 Famille de courbes="&amp;$F875&amp;";", _xll.Woodstock.Analyst.Xcel.UDFs.GetModelFilename(), _xll.Woodstock.Analyst.Xcel.UDFs.GetScenarioIndex(),"6"))/5</f>
        <v>0</v>
      </c>
      <c r="M875" s="253">
        <f>IF(ISERROR(_xll.Woodstock.Analyst.Xcel.UDFs.GetIndicatorValueAverage("OVOLGPINSREC", "5 Famille de courbes="&amp;$F875&amp;";", _xll.Woodstock.Analyst.Xcel.UDFs.GetModelFilename(), _xll.Woodstock.Analyst.Xcel.UDFs.GetScenarioIndex(),"2", "6"))/5,0,_xll.Woodstock.Analyst.Xcel.UDFs.GetIndicatorValueAverage("OVOLGPINSREC", "5 Famille de courbes="&amp;$F875&amp;";", _xll.Woodstock.Analyst.Xcel.UDFs.GetModelFilename(), _xll.Woodstock.Analyst.Xcel.UDFs.GetScenarioIndex(),"2", "6"))/5</f>
        <v>0</v>
      </c>
      <c r="N875" s="437">
        <f t="shared" si="194"/>
        <v>0</v>
      </c>
      <c r="O875" s="241" t="b">
        <f t="shared" si="195"/>
        <v>1</v>
      </c>
    </row>
    <row r="876" spans="1:15" x14ac:dyDescent="0.25">
      <c r="A876" s="248" t="s">
        <v>252</v>
      </c>
      <c r="B876" s="248" t="s">
        <v>251</v>
      </c>
      <c r="C876" s="248" t="s">
        <v>252</v>
      </c>
      <c r="D876" s="248" t="s">
        <v>253</v>
      </c>
      <c r="E876" s="241" t="s">
        <v>8</v>
      </c>
      <c r="F876" s="249" t="str">
        <f t="shared" si="192"/>
        <v>FCTYF_PRU_PU</v>
      </c>
      <c r="G876" s="249" t="str">
        <f t="shared" si="193"/>
        <v>FCTYF_PRU_Pu_Pruche</v>
      </c>
      <c r="H876" s="253">
        <f>IF(ISERROR(_xll.Woodstock.Analyst.Xcel.UDFs.GetIndicatorValue("OVOLPRUREC", "5 Famille de courbes="&amp;$F876&amp;";", _xll.Woodstock.Analyst.Xcel.UDFs.GetModelFilename(), _xll.Woodstock.Analyst.Xcel.UDFs.GetScenarioIndex(),"2"))/5,0,_xll.Woodstock.Analyst.Xcel.UDFs.GetIndicatorValue("OVOLPRUREC", "5 Famille de courbes="&amp;$F876&amp;";", _xll.Woodstock.Analyst.Xcel.UDFs.GetModelFilename(), _xll.Woodstock.Analyst.Xcel.UDFs.GetScenarioIndex(),"2"))/5</f>
        <v>0</v>
      </c>
      <c r="I876" s="253">
        <f>IF(ISERROR(_xll.Woodstock.Analyst.Xcel.UDFs.GetIndicatorValue("OVOLPRUREC", "5 Famille de courbes="&amp;$F876&amp;";", _xll.Woodstock.Analyst.Xcel.UDFs.GetModelFilename(), _xll.Woodstock.Analyst.Xcel.UDFs.GetScenarioIndex(),"3"))/5,0,_xll.Woodstock.Analyst.Xcel.UDFs.GetIndicatorValue("OVOLPRUREC", "5 Famille de courbes="&amp;$F876&amp;";", _xll.Woodstock.Analyst.Xcel.UDFs.GetModelFilename(), _xll.Woodstock.Analyst.Xcel.UDFs.GetScenarioIndex(),"3"))/5</f>
        <v>0</v>
      </c>
      <c r="J876" s="253">
        <f>IF(ISERROR(_xll.Woodstock.Analyst.Xcel.UDFs.GetIndicatorValue("OVOLPRUREC", "5 Famille de courbes="&amp;$F876&amp;";", _xll.Woodstock.Analyst.Xcel.UDFs.GetModelFilename(), _xll.Woodstock.Analyst.Xcel.UDFs.GetScenarioIndex(),"4"))/5,0,_xll.Woodstock.Analyst.Xcel.UDFs.GetIndicatorValue("OVOLPRUREC", "5 Famille de courbes="&amp;$F876&amp;";", _xll.Woodstock.Analyst.Xcel.UDFs.GetModelFilename(), _xll.Woodstock.Analyst.Xcel.UDFs.GetScenarioIndex(),"4"))/5</f>
        <v>0</v>
      </c>
      <c r="K876" s="253">
        <f>IF(ISERROR(_xll.Woodstock.Analyst.Xcel.UDFs.GetIndicatorValue("OVOLPRUREC", "5 Famille de courbes="&amp;$F876&amp;";", _xll.Woodstock.Analyst.Xcel.UDFs.GetModelFilename(), _xll.Woodstock.Analyst.Xcel.UDFs.GetScenarioIndex(),"5"))/5,0,_xll.Woodstock.Analyst.Xcel.UDFs.GetIndicatorValue("OVOLPRUREC", "5 Famille de courbes="&amp;$F876&amp;";", _xll.Woodstock.Analyst.Xcel.UDFs.GetModelFilename(), _xll.Woodstock.Analyst.Xcel.UDFs.GetScenarioIndex(),"5"))/5</f>
        <v>0</v>
      </c>
      <c r="L876" s="253">
        <f>IF(ISERROR(_xll.Woodstock.Analyst.Xcel.UDFs.GetIndicatorValue("OVOLPRUREC", "5 Famille de courbes="&amp;$F876&amp;";", _xll.Woodstock.Analyst.Xcel.UDFs.GetModelFilename(), _xll.Woodstock.Analyst.Xcel.UDFs.GetScenarioIndex(),"6"))/5,0,_xll.Woodstock.Analyst.Xcel.UDFs.GetIndicatorValue("OVOLPRUREC", "5 Famille de courbes="&amp;$F876&amp;";", _xll.Woodstock.Analyst.Xcel.UDFs.GetModelFilename(), _xll.Woodstock.Analyst.Xcel.UDFs.GetScenarioIndex(),"6"))/5</f>
        <v>0</v>
      </c>
      <c r="M876" s="253">
        <f>IF(ISERROR(_xll.Woodstock.Analyst.Xcel.UDFs.GetIndicatorValueAverage("OVOLPRUREC", "5 Famille de courbes="&amp;$F876&amp;";", _xll.Woodstock.Analyst.Xcel.UDFs.GetModelFilename(), _xll.Woodstock.Analyst.Xcel.UDFs.GetScenarioIndex(),"2", "6"))/5,0,_xll.Woodstock.Analyst.Xcel.UDFs.GetIndicatorValueAverage("OVOLPRUREC", "5 Famille de courbes="&amp;$F876&amp;";", _xll.Woodstock.Analyst.Xcel.UDFs.GetModelFilename(), _xll.Woodstock.Analyst.Xcel.UDFs.GetScenarioIndex(),"2", "6"))/5</f>
        <v>0</v>
      </c>
      <c r="N876" s="437">
        <f t="shared" si="194"/>
        <v>0</v>
      </c>
      <c r="O876" s="241" t="b">
        <f t="shared" si="195"/>
        <v>1</v>
      </c>
    </row>
    <row r="877" spans="1:15" x14ac:dyDescent="0.25">
      <c r="A877" s="248" t="s">
        <v>252</v>
      </c>
      <c r="B877" s="248" t="s">
        <v>251</v>
      </c>
      <c r="C877" s="248" t="s">
        <v>252</v>
      </c>
      <c r="D877" s="248" t="s">
        <v>253</v>
      </c>
      <c r="E877" s="241" t="s">
        <v>9</v>
      </c>
      <c r="F877" s="249" t="str">
        <f t="shared" si="192"/>
        <v>FCTYF_PRU_PU</v>
      </c>
      <c r="G877" s="249" t="str">
        <f t="shared" si="193"/>
        <v>FCTYF_PRU_Pu_Thuya</v>
      </c>
      <c r="H877" s="253">
        <f>IF(ISERROR(_xll.Woodstock.Analyst.Xcel.UDFs.GetIndicatorValue("OVOLTHOREC", "5 Famille de courbes="&amp;$F877&amp;";", _xll.Woodstock.Analyst.Xcel.UDFs.GetModelFilename(), _xll.Woodstock.Analyst.Xcel.UDFs.GetScenarioIndex(),"2"))/5,0,_xll.Woodstock.Analyst.Xcel.UDFs.GetIndicatorValue("OVOLTHOREC", "5 Famille de courbes="&amp;$F877&amp;";", _xll.Woodstock.Analyst.Xcel.UDFs.GetModelFilename(), _xll.Woodstock.Analyst.Xcel.UDFs.GetScenarioIndex(),"2"))/5</f>
        <v>0</v>
      </c>
      <c r="I877" s="253">
        <f>IF(ISERROR(_xll.Woodstock.Analyst.Xcel.UDFs.GetIndicatorValue("OVOLTHOREC", "5 Famille de courbes="&amp;$F877&amp;";", _xll.Woodstock.Analyst.Xcel.UDFs.GetModelFilename(), _xll.Woodstock.Analyst.Xcel.UDFs.GetScenarioIndex(),"3"))/5,0,_xll.Woodstock.Analyst.Xcel.UDFs.GetIndicatorValue("OVOLTHOREC", "5 Famille de courbes="&amp;$F877&amp;";", _xll.Woodstock.Analyst.Xcel.UDFs.GetModelFilename(), _xll.Woodstock.Analyst.Xcel.UDFs.GetScenarioIndex(),"3"))/5</f>
        <v>0</v>
      </c>
      <c r="J877" s="253">
        <f>IF(ISERROR(_xll.Woodstock.Analyst.Xcel.UDFs.GetIndicatorValue("OVOLTHOREC", "5 Famille de courbes="&amp;$F877&amp;";", _xll.Woodstock.Analyst.Xcel.UDFs.GetModelFilename(), _xll.Woodstock.Analyst.Xcel.UDFs.GetScenarioIndex(),"4"))/5,0,_xll.Woodstock.Analyst.Xcel.UDFs.GetIndicatorValue("OVOLTHOREC", "5 Famille de courbes="&amp;$F877&amp;";", _xll.Woodstock.Analyst.Xcel.UDFs.GetModelFilename(), _xll.Woodstock.Analyst.Xcel.UDFs.GetScenarioIndex(),"4"))/5</f>
        <v>0</v>
      </c>
      <c r="K877" s="253">
        <f>IF(ISERROR(_xll.Woodstock.Analyst.Xcel.UDFs.GetIndicatorValue("OVOLTHOREC", "5 Famille de courbes="&amp;$F877&amp;";", _xll.Woodstock.Analyst.Xcel.UDFs.GetModelFilename(), _xll.Woodstock.Analyst.Xcel.UDFs.GetScenarioIndex(),"5"))/5,0,_xll.Woodstock.Analyst.Xcel.UDFs.GetIndicatorValue("OVOLTHOREC", "5 Famille de courbes="&amp;$F877&amp;";", _xll.Woodstock.Analyst.Xcel.UDFs.GetModelFilename(), _xll.Woodstock.Analyst.Xcel.UDFs.GetScenarioIndex(),"5"))/5</f>
        <v>0</v>
      </c>
      <c r="L877" s="253">
        <f>IF(ISERROR(_xll.Woodstock.Analyst.Xcel.UDFs.GetIndicatorValue("OVOLTHOREC", "5 Famille de courbes="&amp;$F877&amp;";", _xll.Woodstock.Analyst.Xcel.UDFs.GetModelFilename(), _xll.Woodstock.Analyst.Xcel.UDFs.GetScenarioIndex(),"6"))/5,0,_xll.Woodstock.Analyst.Xcel.UDFs.GetIndicatorValue("OVOLTHOREC", "5 Famille de courbes="&amp;$F877&amp;";", _xll.Woodstock.Analyst.Xcel.UDFs.GetModelFilename(), _xll.Woodstock.Analyst.Xcel.UDFs.GetScenarioIndex(),"6"))/5</f>
        <v>0</v>
      </c>
      <c r="M877" s="253">
        <f>IF(ISERROR(_xll.Woodstock.Analyst.Xcel.UDFs.GetIndicatorValueAverage("OVOLTHOREC", "5 Famille de courbes="&amp;$F877&amp;";", _xll.Woodstock.Analyst.Xcel.UDFs.GetModelFilename(), _xll.Woodstock.Analyst.Xcel.UDFs.GetScenarioIndex(),"2", "6"))/5,0,_xll.Woodstock.Analyst.Xcel.UDFs.GetIndicatorValueAverage("OVOLTHOREC", "5 Famille de courbes="&amp;$F877&amp;";", _xll.Woodstock.Analyst.Xcel.UDFs.GetModelFilename(), _xll.Woodstock.Analyst.Xcel.UDFs.GetScenarioIndex(),"2", "6"))/5</f>
        <v>0</v>
      </c>
      <c r="N877" s="437">
        <f t="shared" si="194"/>
        <v>0</v>
      </c>
      <c r="O877" s="241" t="b">
        <f t="shared" si="195"/>
        <v>1</v>
      </c>
    </row>
    <row r="878" spans="1:15" x14ac:dyDescent="0.25">
      <c r="A878" s="248" t="s">
        <v>252</v>
      </c>
      <c r="B878" s="248" t="s">
        <v>251</v>
      </c>
      <c r="C878" s="248" t="s">
        <v>252</v>
      </c>
      <c r="D878" s="248" t="s">
        <v>253</v>
      </c>
      <c r="E878" s="241" t="s">
        <v>11</v>
      </c>
      <c r="F878" s="249" t="str">
        <f t="shared" si="192"/>
        <v>FCTYF_PRU_PU</v>
      </c>
      <c r="G878" s="249" t="str">
        <f t="shared" si="193"/>
        <v>FCTYF_PRU_Pu_Total Résineux</v>
      </c>
      <c r="H878" s="253">
        <f>IF(ISERROR(_xll.Woodstock.Analyst.Xcel.UDFs.GetIndicatorValue("OVOLGRREC", "5 Famille de courbes="&amp;$F878&amp;";", _xll.Woodstock.Analyst.Xcel.UDFs.GetModelFilename(), _xll.Woodstock.Analyst.Xcel.UDFs.GetScenarioIndex(),"2"))/5,0,_xll.Woodstock.Analyst.Xcel.UDFs.GetIndicatorValue("OVOLGRREC", "5 Famille de courbes="&amp;$F878&amp;";", _xll.Woodstock.Analyst.Xcel.UDFs.GetModelFilename(), _xll.Woodstock.Analyst.Xcel.UDFs.GetScenarioIndex(),"2"))/5</f>
        <v>0</v>
      </c>
      <c r="I878" s="253">
        <f>IF(ISERROR(_xll.Woodstock.Analyst.Xcel.UDFs.GetIndicatorValue("OVOLGRREC", "5 Famille de courbes="&amp;$F878&amp;";", _xll.Woodstock.Analyst.Xcel.UDFs.GetModelFilename(), _xll.Woodstock.Analyst.Xcel.UDFs.GetScenarioIndex(),"3"))/5,0,_xll.Woodstock.Analyst.Xcel.UDFs.GetIndicatorValue("OVOLGRREC", "5 Famille de courbes="&amp;$F878&amp;";", _xll.Woodstock.Analyst.Xcel.UDFs.GetModelFilename(), _xll.Woodstock.Analyst.Xcel.UDFs.GetScenarioIndex(),"3"))/5</f>
        <v>0</v>
      </c>
      <c r="J878" s="253">
        <f>IF(ISERROR(_xll.Woodstock.Analyst.Xcel.UDFs.GetIndicatorValue("OVOLGRREC", "5 Famille de courbes="&amp;$F878&amp;";", _xll.Woodstock.Analyst.Xcel.UDFs.GetModelFilename(), _xll.Woodstock.Analyst.Xcel.UDFs.GetScenarioIndex(),"4"))/5,0,_xll.Woodstock.Analyst.Xcel.UDFs.GetIndicatorValue("OVOLGRREC", "5 Famille de courbes="&amp;$F878&amp;";", _xll.Woodstock.Analyst.Xcel.UDFs.GetModelFilename(), _xll.Woodstock.Analyst.Xcel.UDFs.GetScenarioIndex(),"4"))/5</f>
        <v>0</v>
      </c>
      <c r="K878" s="253">
        <f>IF(ISERROR(_xll.Woodstock.Analyst.Xcel.UDFs.GetIndicatorValue("OVOLGRREC", "5 Famille de courbes="&amp;$F878&amp;";", _xll.Woodstock.Analyst.Xcel.UDFs.GetModelFilename(), _xll.Woodstock.Analyst.Xcel.UDFs.GetScenarioIndex(),"5"))/5,0,_xll.Woodstock.Analyst.Xcel.UDFs.GetIndicatorValue("OVOLGRREC", "5 Famille de courbes="&amp;$F878&amp;";", _xll.Woodstock.Analyst.Xcel.UDFs.GetModelFilename(), _xll.Woodstock.Analyst.Xcel.UDFs.GetScenarioIndex(),"5"))/5</f>
        <v>0</v>
      </c>
      <c r="L878" s="253">
        <f>IF(ISERROR(_xll.Woodstock.Analyst.Xcel.UDFs.GetIndicatorValue("OVOLGRREC", "5 Famille de courbes="&amp;$F878&amp;";", _xll.Woodstock.Analyst.Xcel.UDFs.GetModelFilename(), _xll.Woodstock.Analyst.Xcel.UDFs.GetScenarioIndex(),"6"))/5,0,_xll.Woodstock.Analyst.Xcel.UDFs.GetIndicatorValue("OVOLGRREC", "5 Famille de courbes="&amp;$F878&amp;";", _xll.Woodstock.Analyst.Xcel.UDFs.GetModelFilename(), _xll.Woodstock.Analyst.Xcel.UDFs.GetScenarioIndex(),"6"))/5</f>
        <v>0</v>
      </c>
      <c r="M878" s="253">
        <f>IF(ISERROR(_xll.Woodstock.Analyst.Xcel.UDFs.GetIndicatorValueAverage("OVOLGRREC", "5 Famille de courbes="&amp;$F878&amp;";", _xll.Woodstock.Analyst.Xcel.UDFs.GetModelFilename(), _xll.Woodstock.Analyst.Xcel.UDFs.GetScenarioIndex(),"2", "6"))/5,0,_xll.Woodstock.Analyst.Xcel.UDFs.GetIndicatorValueAverage("OVOLGRREC", "5 Famille de courbes="&amp;$F878&amp;";", _xll.Woodstock.Analyst.Xcel.UDFs.GetModelFilename(), _xll.Woodstock.Analyst.Xcel.UDFs.GetScenarioIndex(),"2", "6"))/5</f>
        <v>0</v>
      </c>
      <c r="N878" s="437">
        <f t="shared" si="194"/>
        <v>0</v>
      </c>
      <c r="O878" s="241" t="b">
        <f t="shared" si="195"/>
        <v>1</v>
      </c>
    </row>
    <row r="879" spans="1:15" x14ac:dyDescent="0.25">
      <c r="A879" s="248" t="s">
        <v>252</v>
      </c>
      <c r="B879" s="248" t="s">
        <v>251</v>
      </c>
      <c r="C879" s="248" t="s">
        <v>252</v>
      </c>
      <c r="D879" s="248" t="s">
        <v>253</v>
      </c>
      <c r="E879" s="241" t="s">
        <v>13</v>
      </c>
      <c r="F879" s="249" t="str">
        <f t="shared" si="192"/>
        <v>FCTYF_PRU_PU</v>
      </c>
      <c r="G879" s="249" t="str">
        <f t="shared" si="193"/>
        <v>FCTYF_PRU_Pu_Bouleau à papier</v>
      </c>
      <c r="H879" s="253">
        <f>IF(ISERROR(_xll.Woodstock.Analyst.Xcel.UDFs.GetIndicatorValue("OVOLBOPREC", "5 Famille de courbes="&amp;$F879&amp;";", _xll.Woodstock.Analyst.Xcel.UDFs.GetModelFilename(), _xll.Woodstock.Analyst.Xcel.UDFs.GetScenarioIndex(),"2"))/5,0,_xll.Woodstock.Analyst.Xcel.UDFs.GetIndicatorValue("OVOLBOPREC", "5 Famille de courbes="&amp;$F879&amp;";", _xll.Woodstock.Analyst.Xcel.UDFs.GetModelFilename(), _xll.Woodstock.Analyst.Xcel.UDFs.GetScenarioIndex(),"2"))/5</f>
        <v>0</v>
      </c>
      <c r="I879" s="253">
        <f>IF(ISERROR(_xll.Woodstock.Analyst.Xcel.UDFs.GetIndicatorValue("OVOLBOPREC", "5 Famille de courbes="&amp;$F879&amp;";", _xll.Woodstock.Analyst.Xcel.UDFs.GetModelFilename(), _xll.Woodstock.Analyst.Xcel.UDFs.GetScenarioIndex(),"3"))/5,0,_xll.Woodstock.Analyst.Xcel.UDFs.GetIndicatorValue("OVOLBOPREC", "5 Famille de courbes="&amp;$F879&amp;";", _xll.Woodstock.Analyst.Xcel.UDFs.GetModelFilename(), _xll.Woodstock.Analyst.Xcel.UDFs.GetScenarioIndex(),"3"))/5</f>
        <v>0</v>
      </c>
      <c r="J879" s="253">
        <f>IF(ISERROR(_xll.Woodstock.Analyst.Xcel.UDFs.GetIndicatorValue("OVOLBOPREC", "5 Famille de courbes="&amp;$F879&amp;";", _xll.Woodstock.Analyst.Xcel.UDFs.GetModelFilename(), _xll.Woodstock.Analyst.Xcel.UDFs.GetScenarioIndex(),"4"))/5,0,_xll.Woodstock.Analyst.Xcel.UDFs.GetIndicatorValue("OVOLBOPREC", "5 Famille de courbes="&amp;$F879&amp;";", _xll.Woodstock.Analyst.Xcel.UDFs.GetModelFilename(), _xll.Woodstock.Analyst.Xcel.UDFs.GetScenarioIndex(),"4"))/5</f>
        <v>0</v>
      </c>
      <c r="K879" s="253">
        <f>IF(ISERROR(_xll.Woodstock.Analyst.Xcel.UDFs.GetIndicatorValue("OVOLBOPREC", "5 Famille de courbes="&amp;$F879&amp;";", _xll.Woodstock.Analyst.Xcel.UDFs.GetModelFilename(), _xll.Woodstock.Analyst.Xcel.UDFs.GetScenarioIndex(),"5"))/5,0,_xll.Woodstock.Analyst.Xcel.UDFs.GetIndicatorValue("OVOLBOPREC", "5 Famille de courbes="&amp;$F879&amp;";", _xll.Woodstock.Analyst.Xcel.UDFs.GetModelFilename(), _xll.Woodstock.Analyst.Xcel.UDFs.GetScenarioIndex(),"5"))/5</f>
        <v>0</v>
      </c>
      <c r="L879" s="253">
        <f>IF(ISERROR(_xll.Woodstock.Analyst.Xcel.UDFs.GetIndicatorValue("OVOLBOPREC", "5 Famille de courbes="&amp;$F879&amp;";", _xll.Woodstock.Analyst.Xcel.UDFs.GetModelFilename(), _xll.Woodstock.Analyst.Xcel.UDFs.GetScenarioIndex(),"6"))/5,0,_xll.Woodstock.Analyst.Xcel.UDFs.GetIndicatorValue("OVOLBOPREC", "5 Famille de courbes="&amp;$F879&amp;";", _xll.Woodstock.Analyst.Xcel.UDFs.GetModelFilename(), _xll.Woodstock.Analyst.Xcel.UDFs.GetScenarioIndex(),"6"))/5</f>
        <v>0</v>
      </c>
      <c r="M879" s="253">
        <f>IF(ISERROR(_xll.Woodstock.Analyst.Xcel.UDFs.GetIndicatorValueAverage("OVOLBOPREC", "5 Famille de courbes="&amp;$F879&amp;";", _xll.Woodstock.Analyst.Xcel.UDFs.GetModelFilename(), _xll.Woodstock.Analyst.Xcel.UDFs.GetScenarioIndex(),"2", "6"))/5,0,_xll.Woodstock.Analyst.Xcel.UDFs.GetIndicatorValueAverage("OVOLBOPREC", "5 Famille de courbes="&amp;$F879&amp;";", _xll.Woodstock.Analyst.Xcel.UDFs.GetModelFilename(), _xll.Woodstock.Analyst.Xcel.UDFs.GetScenarioIndex(),"2", "6"))/5</f>
        <v>0</v>
      </c>
      <c r="N879" s="437">
        <f t="shared" si="194"/>
        <v>0</v>
      </c>
      <c r="O879" s="241" t="b">
        <f t="shared" si="195"/>
        <v>1</v>
      </c>
    </row>
    <row r="880" spans="1:15" x14ac:dyDescent="0.25">
      <c r="A880" s="248" t="s">
        <v>252</v>
      </c>
      <c r="B880" s="248" t="s">
        <v>251</v>
      </c>
      <c r="C880" s="248" t="s">
        <v>252</v>
      </c>
      <c r="D880" s="248" t="s">
        <v>253</v>
      </c>
      <c r="E880" s="241" t="s">
        <v>14</v>
      </c>
      <c r="F880" s="249" t="str">
        <f t="shared" si="192"/>
        <v>FCTYF_PRU_PU</v>
      </c>
      <c r="G880" s="249" t="str">
        <f t="shared" si="193"/>
        <v>FCTYF_PRU_Pu_Peupliers</v>
      </c>
      <c r="H880" s="253">
        <f>IF(ISERROR(_xll.Woodstock.Analyst.Xcel.UDFs.GetIndicatorValue("OVOLGPEUREC", "5 Famille de courbes="&amp;$F880&amp;";", _xll.Woodstock.Analyst.Xcel.UDFs.GetModelFilename(), _xll.Woodstock.Analyst.Xcel.UDFs.GetScenarioIndex(),"2"))/5,0,_xll.Woodstock.Analyst.Xcel.UDFs.GetIndicatorValue("OVOLGPEUREC", "5 Famille de courbes="&amp;$F880&amp;";", _xll.Woodstock.Analyst.Xcel.UDFs.GetModelFilename(), _xll.Woodstock.Analyst.Xcel.UDFs.GetScenarioIndex(),"2"))/5</f>
        <v>0</v>
      </c>
      <c r="I880" s="253">
        <f>IF(ISERROR(_xll.Woodstock.Analyst.Xcel.UDFs.GetIndicatorValue("OVOLGPEUREC", "5 Famille de courbes="&amp;$F880&amp;";", _xll.Woodstock.Analyst.Xcel.UDFs.GetModelFilename(), _xll.Woodstock.Analyst.Xcel.UDFs.GetScenarioIndex(),"3"))/5,0,_xll.Woodstock.Analyst.Xcel.UDFs.GetIndicatorValue("OVOLGPEUREC", "5 Famille de courbes="&amp;$F880&amp;";", _xll.Woodstock.Analyst.Xcel.UDFs.GetModelFilename(), _xll.Woodstock.Analyst.Xcel.UDFs.GetScenarioIndex(),"3"))/5</f>
        <v>0</v>
      </c>
      <c r="J880" s="253">
        <f>IF(ISERROR(_xll.Woodstock.Analyst.Xcel.UDFs.GetIndicatorValue("OVOLGPEUREC", "5 Famille de courbes="&amp;$F880&amp;";", _xll.Woodstock.Analyst.Xcel.UDFs.GetModelFilename(), _xll.Woodstock.Analyst.Xcel.UDFs.GetScenarioIndex(),"4"))/5,0,_xll.Woodstock.Analyst.Xcel.UDFs.GetIndicatorValue("OVOLGPEUREC", "5 Famille de courbes="&amp;$F880&amp;";", _xll.Woodstock.Analyst.Xcel.UDFs.GetModelFilename(), _xll.Woodstock.Analyst.Xcel.UDFs.GetScenarioIndex(),"4"))/5</f>
        <v>0</v>
      </c>
      <c r="K880" s="253">
        <f>IF(ISERROR(_xll.Woodstock.Analyst.Xcel.UDFs.GetIndicatorValue("OVOLGPEUREC", "5 Famille de courbes="&amp;$F880&amp;";", _xll.Woodstock.Analyst.Xcel.UDFs.GetModelFilename(), _xll.Woodstock.Analyst.Xcel.UDFs.GetScenarioIndex(),"5"))/5,0,_xll.Woodstock.Analyst.Xcel.UDFs.GetIndicatorValue("OVOLGPEUREC", "5 Famille de courbes="&amp;$F880&amp;";", _xll.Woodstock.Analyst.Xcel.UDFs.GetModelFilename(), _xll.Woodstock.Analyst.Xcel.UDFs.GetScenarioIndex(),"5"))/5</f>
        <v>0</v>
      </c>
      <c r="L880" s="253">
        <f>IF(ISERROR(_xll.Woodstock.Analyst.Xcel.UDFs.GetIndicatorValue("OVOLGPEUREC", "5 Famille de courbes="&amp;$F880&amp;";", _xll.Woodstock.Analyst.Xcel.UDFs.GetModelFilename(), _xll.Woodstock.Analyst.Xcel.UDFs.GetScenarioIndex(),"6"))/5,0,_xll.Woodstock.Analyst.Xcel.UDFs.GetIndicatorValue("OVOLGPEUREC", "5 Famille de courbes="&amp;$F880&amp;";", _xll.Woodstock.Analyst.Xcel.UDFs.GetModelFilename(), _xll.Woodstock.Analyst.Xcel.UDFs.GetScenarioIndex(),"6"))/5</f>
        <v>0</v>
      </c>
      <c r="M880" s="253">
        <f>IF(ISERROR(_xll.Woodstock.Analyst.Xcel.UDFs.GetIndicatorValueAverage("OVOLGPEUREC", "5 Famille de courbes="&amp;$F880&amp;";", _xll.Woodstock.Analyst.Xcel.UDFs.GetModelFilename(), _xll.Woodstock.Analyst.Xcel.UDFs.GetScenarioIndex(),"2", "6"))/5,0,_xll.Woodstock.Analyst.Xcel.UDFs.GetIndicatorValueAverage("OVOLGPEUREC", "5 Famille de courbes="&amp;$F880&amp;";", _xll.Woodstock.Analyst.Xcel.UDFs.GetModelFilename(), _xll.Woodstock.Analyst.Xcel.UDFs.GetScenarioIndex(),"2", "6"))/5</f>
        <v>0</v>
      </c>
      <c r="N880" s="437">
        <f t="shared" si="194"/>
        <v>0</v>
      </c>
      <c r="O880" s="241" t="b">
        <f t="shared" si="195"/>
        <v>1</v>
      </c>
    </row>
    <row r="881" spans="1:15" x14ac:dyDescent="0.25">
      <c r="A881" s="248" t="s">
        <v>252</v>
      </c>
      <c r="B881" s="248" t="s">
        <v>251</v>
      </c>
      <c r="C881" s="248" t="s">
        <v>252</v>
      </c>
      <c r="D881" s="248" t="s">
        <v>253</v>
      </c>
      <c r="E881" s="241" t="s">
        <v>15</v>
      </c>
      <c r="F881" s="249" t="str">
        <f t="shared" si="192"/>
        <v>FCTYF_PRU_PU</v>
      </c>
      <c r="G881" s="249" t="str">
        <f t="shared" si="193"/>
        <v>FCTYF_PRU_Pu_Érable rouge</v>
      </c>
      <c r="H881" s="253">
        <f>IF(ISERROR(_xll.Woodstock.Analyst.Xcel.UDFs.GetIndicatorValue("OVOLERRREC", "5 Famille de courbes="&amp;$F881&amp;";", _xll.Woodstock.Analyst.Xcel.UDFs.GetModelFilename(), _xll.Woodstock.Analyst.Xcel.UDFs.GetScenarioIndex(),"2"))/5,0,_xll.Woodstock.Analyst.Xcel.UDFs.GetIndicatorValue("OVOLERRREC", "5 Famille de courbes="&amp;$F881&amp;";", _xll.Woodstock.Analyst.Xcel.UDFs.GetModelFilename(), _xll.Woodstock.Analyst.Xcel.UDFs.GetScenarioIndex(),"2"))/5</f>
        <v>0</v>
      </c>
      <c r="I881" s="253">
        <f>IF(ISERROR(_xll.Woodstock.Analyst.Xcel.UDFs.GetIndicatorValue("OVOLERRREC", "5 Famille de courbes="&amp;$F881&amp;";", _xll.Woodstock.Analyst.Xcel.UDFs.GetModelFilename(), _xll.Woodstock.Analyst.Xcel.UDFs.GetScenarioIndex(),"3"))/5,0,_xll.Woodstock.Analyst.Xcel.UDFs.GetIndicatorValue("OVOLERRREC", "5 Famille de courbes="&amp;$F881&amp;";", _xll.Woodstock.Analyst.Xcel.UDFs.GetModelFilename(), _xll.Woodstock.Analyst.Xcel.UDFs.GetScenarioIndex(),"3"))/5</f>
        <v>0</v>
      </c>
      <c r="J881" s="253">
        <f>IF(ISERROR(_xll.Woodstock.Analyst.Xcel.UDFs.GetIndicatorValue("OVOLERRREC", "5 Famille de courbes="&amp;$F881&amp;";", _xll.Woodstock.Analyst.Xcel.UDFs.GetModelFilename(), _xll.Woodstock.Analyst.Xcel.UDFs.GetScenarioIndex(),"4"))/5,0,_xll.Woodstock.Analyst.Xcel.UDFs.GetIndicatorValue("OVOLERRREC", "5 Famille de courbes="&amp;$F881&amp;";", _xll.Woodstock.Analyst.Xcel.UDFs.GetModelFilename(), _xll.Woodstock.Analyst.Xcel.UDFs.GetScenarioIndex(),"4"))/5</f>
        <v>0</v>
      </c>
      <c r="K881" s="253">
        <f>IF(ISERROR(_xll.Woodstock.Analyst.Xcel.UDFs.GetIndicatorValue("OVOLERRREC", "5 Famille de courbes="&amp;$F881&amp;";", _xll.Woodstock.Analyst.Xcel.UDFs.GetModelFilename(), _xll.Woodstock.Analyst.Xcel.UDFs.GetScenarioIndex(),"5"))/5,0,_xll.Woodstock.Analyst.Xcel.UDFs.GetIndicatorValue("OVOLERRREC", "5 Famille de courbes="&amp;$F881&amp;";", _xll.Woodstock.Analyst.Xcel.UDFs.GetModelFilename(), _xll.Woodstock.Analyst.Xcel.UDFs.GetScenarioIndex(),"5"))/5</f>
        <v>0</v>
      </c>
      <c r="L881" s="253">
        <f>IF(ISERROR(_xll.Woodstock.Analyst.Xcel.UDFs.GetIndicatorValue("OVOLERRREC", "5 Famille de courbes="&amp;$F881&amp;";", _xll.Woodstock.Analyst.Xcel.UDFs.GetModelFilename(), _xll.Woodstock.Analyst.Xcel.UDFs.GetScenarioIndex(),"6"))/5,0,_xll.Woodstock.Analyst.Xcel.UDFs.GetIndicatorValue("OVOLERRREC", "5 Famille de courbes="&amp;$F881&amp;";", _xll.Woodstock.Analyst.Xcel.UDFs.GetModelFilename(), _xll.Woodstock.Analyst.Xcel.UDFs.GetScenarioIndex(),"6"))/5</f>
        <v>0</v>
      </c>
      <c r="M881" s="253">
        <f>IF(ISERROR(_xll.Woodstock.Analyst.Xcel.UDFs.GetIndicatorValueAverage("OVOLERRREC", "5 Famille de courbes="&amp;$F881&amp;";", _xll.Woodstock.Analyst.Xcel.UDFs.GetModelFilename(), _xll.Woodstock.Analyst.Xcel.UDFs.GetScenarioIndex(),"2", "6"))/5,0,_xll.Woodstock.Analyst.Xcel.UDFs.GetIndicatorValueAverage("OVOLERRREC", "5 Famille de courbes="&amp;$F881&amp;";", _xll.Woodstock.Analyst.Xcel.UDFs.GetModelFilename(), _xll.Woodstock.Analyst.Xcel.UDFs.GetScenarioIndex(),"2", "6"))/5</f>
        <v>0</v>
      </c>
      <c r="N881" s="437">
        <f t="shared" si="194"/>
        <v>0</v>
      </c>
      <c r="O881" s="241" t="b">
        <f t="shared" si="195"/>
        <v>1</v>
      </c>
    </row>
    <row r="882" spans="1:15" x14ac:dyDescent="0.25">
      <c r="A882" s="248" t="s">
        <v>252</v>
      </c>
      <c r="B882" s="248" t="s">
        <v>251</v>
      </c>
      <c r="C882" s="248" t="s">
        <v>252</v>
      </c>
      <c r="D882" s="248" t="s">
        <v>253</v>
      </c>
      <c r="E882" s="241" t="s">
        <v>17</v>
      </c>
      <c r="F882" s="249" t="str">
        <f t="shared" si="192"/>
        <v>FCTYF_PRU_PU</v>
      </c>
      <c r="G882" s="249" t="str">
        <f t="shared" si="193"/>
        <v>FCTYF_PRU_Pu_Sous-total F. Intolérants</v>
      </c>
      <c r="H882" s="253">
        <f>IF(ISERROR(_xll.Woodstock.Analyst.Xcel.UDFs.GetIndicatorValue("OVOLGFIREC", "5 Famille de courbes="&amp;$F882&amp;";", _xll.Woodstock.Analyst.Xcel.UDFs.GetModelFilename(), _xll.Woodstock.Analyst.Xcel.UDFs.GetScenarioIndex(),"2"))/5,0,_xll.Woodstock.Analyst.Xcel.UDFs.GetIndicatorValue("OVOLGFIREC", "5 Famille de courbes="&amp;$F882&amp;";", _xll.Woodstock.Analyst.Xcel.UDFs.GetModelFilename(), _xll.Woodstock.Analyst.Xcel.UDFs.GetScenarioIndex(),"2"))/5</f>
        <v>0</v>
      </c>
      <c r="I882" s="253">
        <f>IF(ISERROR(_xll.Woodstock.Analyst.Xcel.UDFs.GetIndicatorValue("OVOLGFIREC", "5 Famille de courbes="&amp;$F882&amp;";", _xll.Woodstock.Analyst.Xcel.UDFs.GetModelFilename(), _xll.Woodstock.Analyst.Xcel.UDFs.GetScenarioIndex(),"3"))/5,0,_xll.Woodstock.Analyst.Xcel.UDFs.GetIndicatorValue("OVOLGFIREC", "5 Famille de courbes="&amp;$F882&amp;";", _xll.Woodstock.Analyst.Xcel.UDFs.GetModelFilename(), _xll.Woodstock.Analyst.Xcel.UDFs.GetScenarioIndex(),"3"))/5</f>
        <v>0</v>
      </c>
      <c r="J882" s="253">
        <f>IF(ISERROR(_xll.Woodstock.Analyst.Xcel.UDFs.GetIndicatorValue("OVOLGFIREC", "5 Famille de courbes="&amp;$F882&amp;";", _xll.Woodstock.Analyst.Xcel.UDFs.GetModelFilename(), _xll.Woodstock.Analyst.Xcel.UDFs.GetScenarioIndex(),"4"))/5,0,_xll.Woodstock.Analyst.Xcel.UDFs.GetIndicatorValue("OVOLGFIREC", "5 Famille de courbes="&amp;$F882&amp;";", _xll.Woodstock.Analyst.Xcel.UDFs.GetModelFilename(), _xll.Woodstock.Analyst.Xcel.UDFs.GetScenarioIndex(),"4"))/5</f>
        <v>0</v>
      </c>
      <c r="K882" s="253">
        <f>IF(ISERROR(_xll.Woodstock.Analyst.Xcel.UDFs.GetIndicatorValue("OVOLGFIREC", "5 Famille de courbes="&amp;$F882&amp;";", _xll.Woodstock.Analyst.Xcel.UDFs.GetModelFilename(), _xll.Woodstock.Analyst.Xcel.UDFs.GetScenarioIndex(),"5"))/5,0,_xll.Woodstock.Analyst.Xcel.UDFs.GetIndicatorValue("OVOLGFIREC", "5 Famille de courbes="&amp;$F882&amp;";", _xll.Woodstock.Analyst.Xcel.UDFs.GetModelFilename(), _xll.Woodstock.Analyst.Xcel.UDFs.GetScenarioIndex(),"5"))/5</f>
        <v>0</v>
      </c>
      <c r="L882" s="253">
        <f>IF(ISERROR(_xll.Woodstock.Analyst.Xcel.UDFs.GetIndicatorValue("OVOLGFIREC", "5 Famille de courbes="&amp;$F882&amp;";", _xll.Woodstock.Analyst.Xcel.UDFs.GetModelFilename(), _xll.Woodstock.Analyst.Xcel.UDFs.GetScenarioIndex(),"6"))/5,0,_xll.Woodstock.Analyst.Xcel.UDFs.GetIndicatorValue("OVOLGFIREC", "5 Famille de courbes="&amp;$F882&amp;";", _xll.Woodstock.Analyst.Xcel.UDFs.GetModelFilename(), _xll.Woodstock.Analyst.Xcel.UDFs.GetScenarioIndex(),"6"))/5</f>
        <v>0</v>
      </c>
      <c r="M882" s="253">
        <f>IF(ISERROR(_xll.Woodstock.Analyst.Xcel.UDFs.GetIndicatorValueAverage("OVOLGFIREC", "5 Famille de courbes="&amp;$F882&amp;";", _xll.Woodstock.Analyst.Xcel.UDFs.GetModelFilename(), _xll.Woodstock.Analyst.Xcel.UDFs.GetScenarioIndex(),"2", "6"))/5,0,_xll.Woodstock.Analyst.Xcel.UDFs.GetIndicatorValueAverage("OVOLGFIREC", "5 Famille de courbes="&amp;$F882&amp;";", _xll.Woodstock.Analyst.Xcel.UDFs.GetModelFilename(), _xll.Woodstock.Analyst.Xcel.UDFs.GetScenarioIndex(),"2", "6"))/5</f>
        <v>0</v>
      </c>
      <c r="N882" s="437">
        <f t="shared" si="194"/>
        <v>0</v>
      </c>
      <c r="O882" s="241" t="b">
        <f t="shared" si="195"/>
        <v>1</v>
      </c>
    </row>
    <row r="883" spans="1:15" x14ac:dyDescent="0.25">
      <c r="A883" s="248" t="s">
        <v>252</v>
      </c>
      <c r="B883" s="248" t="s">
        <v>251</v>
      </c>
      <c r="C883" s="248" t="s">
        <v>252</v>
      </c>
      <c r="D883" s="248" t="s">
        <v>253</v>
      </c>
      <c r="E883" s="241" t="s">
        <v>18</v>
      </c>
      <c r="F883" s="249" t="str">
        <f t="shared" si="192"/>
        <v>FCTYF_PRU_PU</v>
      </c>
      <c r="G883" s="249" t="str">
        <f t="shared" si="193"/>
        <v>FCTYF_PRU_Pu_Bouleau jaune</v>
      </c>
      <c r="H883" s="253">
        <f>IF(ISERROR(_xll.Woodstock.Analyst.Xcel.UDFs.GetIndicatorValue("OVOLBOJREC", "5 Famille de courbes="&amp;$F883&amp;";", _xll.Woodstock.Analyst.Xcel.UDFs.GetModelFilename(), _xll.Woodstock.Analyst.Xcel.UDFs.GetScenarioIndex(),"2"))/5,0,_xll.Woodstock.Analyst.Xcel.UDFs.GetIndicatorValue("OVOLBOJREC", "5 Famille de courbes="&amp;$F883&amp;";", _xll.Woodstock.Analyst.Xcel.UDFs.GetModelFilename(), _xll.Woodstock.Analyst.Xcel.UDFs.GetScenarioIndex(),"2"))/5</f>
        <v>0</v>
      </c>
      <c r="I883" s="253">
        <f>IF(ISERROR(_xll.Woodstock.Analyst.Xcel.UDFs.GetIndicatorValue("OVOLBOJREC", "5 Famille de courbes="&amp;$F883&amp;";", _xll.Woodstock.Analyst.Xcel.UDFs.GetModelFilename(), _xll.Woodstock.Analyst.Xcel.UDFs.GetScenarioIndex(),"3"))/5,0,_xll.Woodstock.Analyst.Xcel.UDFs.GetIndicatorValue("OVOLBOJREC", "5 Famille de courbes="&amp;$F883&amp;";", _xll.Woodstock.Analyst.Xcel.UDFs.GetModelFilename(), _xll.Woodstock.Analyst.Xcel.UDFs.GetScenarioIndex(),"3"))/5</f>
        <v>0</v>
      </c>
      <c r="J883" s="253">
        <f>IF(ISERROR(_xll.Woodstock.Analyst.Xcel.UDFs.GetIndicatorValue("OVOLBOJREC", "5 Famille de courbes="&amp;$F883&amp;";", _xll.Woodstock.Analyst.Xcel.UDFs.GetModelFilename(), _xll.Woodstock.Analyst.Xcel.UDFs.GetScenarioIndex(),"4"))/5,0,_xll.Woodstock.Analyst.Xcel.UDFs.GetIndicatorValue("OVOLBOJREC", "5 Famille de courbes="&amp;$F883&amp;";", _xll.Woodstock.Analyst.Xcel.UDFs.GetModelFilename(), _xll.Woodstock.Analyst.Xcel.UDFs.GetScenarioIndex(),"4"))/5</f>
        <v>0</v>
      </c>
      <c r="K883" s="253">
        <f>IF(ISERROR(_xll.Woodstock.Analyst.Xcel.UDFs.GetIndicatorValue("OVOLBOJREC", "5 Famille de courbes="&amp;$F883&amp;";", _xll.Woodstock.Analyst.Xcel.UDFs.GetModelFilename(), _xll.Woodstock.Analyst.Xcel.UDFs.GetScenarioIndex(),"5"))/5,0,_xll.Woodstock.Analyst.Xcel.UDFs.GetIndicatorValue("OVOLBOJREC", "5 Famille de courbes="&amp;$F883&amp;";", _xll.Woodstock.Analyst.Xcel.UDFs.GetModelFilename(), _xll.Woodstock.Analyst.Xcel.UDFs.GetScenarioIndex(),"5"))/5</f>
        <v>0</v>
      </c>
      <c r="L883" s="253">
        <f>IF(ISERROR(_xll.Woodstock.Analyst.Xcel.UDFs.GetIndicatorValue("OVOLBOJREC", "5 Famille de courbes="&amp;$F883&amp;";", _xll.Woodstock.Analyst.Xcel.UDFs.GetModelFilename(), _xll.Woodstock.Analyst.Xcel.UDFs.GetScenarioIndex(),"6"))/5,0,_xll.Woodstock.Analyst.Xcel.UDFs.GetIndicatorValue("OVOLBOJREC", "5 Famille de courbes="&amp;$F883&amp;";", _xll.Woodstock.Analyst.Xcel.UDFs.GetModelFilename(), _xll.Woodstock.Analyst.Xcel.UDFs.GetScenarioIndex(),"6"))/5</f>
        <v>0</v>
      </c>
      <c r="M883" s="253">
        <f>IF(ISERROR(_xll.Woodstock.Analyst.Xcel.UDFs.GetIndicatorValueAverage("OVOLBOJREC", "5 Famille de courbes="&amp;$F883&amp;";", _xll.Woodstock.Analyst.Xcel.UDFs.GetModelFilename(), _xll.Woodstock.Analyst.Xcel.UDFs.GetScenarioIndex(),"2", "6"))/5,0,_xll.Woodstock.Analyst.Xcel.UDFs.GetIndicatorValueAverage("OVOLBOJREC", "5 Famille de courbes="&amp;$F883&amp;";", _xll.Woodstock.Analyst.Xcel.UDFs.GetModelFilename(), _xll.Woodstock.Analyst.Xcel.UDFs.GetScenarioIndex(),"2", "6"))/5</f>
        <v>0</v>
      </c>
      <c r="N883" s="437">
        <f t="shared" si="194"/>
        <v>0</v>
      </c>
      <c r="O883" s="241" t="b">
        <f t="shared" si="195"/>
        <v>1</v>
      </c>
    </row>
    <row r="884" spans="1:15" x14ac:dyDescent="0.25">
      <c r="A884" s="248" t="s">
        <v>252</v>
      </c>
      <c r="B884" s="248" t="s">
        <v>251</v>
      </c>
      <c r="C884" s="248" t="s">
        <v>252</v>
      </c>
      <c r="D884" s="248" t="s">
        <v>253</v>
      </c>
      <c r="E884" s="241" t="s">
        <v>19</v>
      </c>
      <c r="F884" s="249" t="str">
        <f t="shared" si="192"/>
        <v>FCTYF_PRU_PU</v>
      </c>
      <c r="G884" s="249" t="str">
        <f t="shared" si="193"/>
        <v>FCTYF_PRU_Pu_Érable à sucre</v>
      </c>
      <c r="H884" s="253">
        <f>IF(ISERROR(_xll.Woodstock.Analyst.Xcel.UDFs.GetIndicatorValue("OVOLERSREC", "5 Famille de courbes="&amp;$F884&amp;";", _xll.Woodstock.Analyst.Xcel.UDFs.GetModelFilename(), _xll.Woodstock.Analyst.Xcel.UDFs.GetScenarioIndex(),"2"))/5,0,_xll.Woodstock.Analyst.Xcel.UDFs.GetIndicatorValue("OVOLERSREC", "5 Famille de courbes="&amp;$F884&amp;";", _xll.Woodstock.Analyst.Xcel.UDFs.GetModelFilename(), _xll.Woodstock.Analyst.Xcel.UDFs.GetScenarioIndex(),"2"))/5</f>
        <v>0</v>
      </c>
      <c r="I884" s="253">
        <f>IF(ISERROR(_xll.Woodstock.Analyst.Xcel.UDFs.GetIndicatorValue("OVOLERSREC", "5 Famille de courbes="&amp;$F884&amp;";", _xll.Woodstock.Analyst.Xcel.UDFs.GetModelFilename(), _xll.Woodstock.Analyst.Xcel.UDFs.GetScenarioIndex(),"3"))/5,0,_xll.Woodstock.Analyst.Xcel.UDFs.GetIndicatorValue("OVOLERSREC", "5 Famille de courbes="&amp;$F884&amp;";", _xll.Woodstock.Analyst.Xcel.UDFs.GetModelFilename(), _xll.Woodstock.Analyst.Xcel.UDFs.GetScenarioIndex(),"3"))/5</f>
        <v>0</v>
      </c>
      <c r="J884" s="253">
        <f>IF(ISERROR(_xll.Woodstock.Analyst.Xcel.UDFs.GetIndicatorValue("OVOLERSREC", "5 Famille de courbes="&amp;$F884&amp;";", _xll.Woodstock.Analyst.Xcel.UDFs.GetModelFilename(), _xll.Woodstock.Analyst.Xcel.UDFs.GetScenarioIndex(),"4"))/5,0,_xll.Woodstock.Analyst.Xcel.UDFs.GetIndicatorValue("OVOLERSREC", "5 Famille de courbes="&amp;$F884&amp;";", _xll.Woodstock.Analyst.Xcel.UDFs.GetModelFilename(), _xll.Woodstock.Analyst.Xcel.UDFs.GetScenarioIndex(),"4"))/5</f>
        <v>0</v>
      </c>
      <c r="K884" s="253">
        <f>IF(ISERROR(_xll.Woodstock.Analyst.Xcel.UDFs.GetIndicatorValue("OVOLERSREC", "5 Famille de courbes="&amp;$F884&amp;";", _xll.Woodstock.Analyst.Xcel.UDFs.GetModelFilename(), _xll.Woodstock.Analyst.Xcel.UDFs.GetScenarioIndex(),"5"))/5,0,_xll.Woodstock.Analyst.Xcel.UDFs.GetIndicatorValue("OVOLERSREC", "5 Famille de courbes="&amp;$F884&amp;";", _xll.Woodstock.Analyst.Xcel.UDFs.GetModelFilename(), _xll.Woodstock.Analyst.Xcel.UDFs.GetScenarioIndex(),"5"))/5</f>
        <v>0</v>
      </c>
      <c r="L884" s="253">
        <f>IF(ISERROR(_xll.Woodstock.Analyst.Xcel.UDFs.GetIndicatorValue("OVOLERSREC", "5 Famille de courbes="&amp;$F884&amp;";", _xll.Woodstock.Analyst.Xcel.UDFs.GetModelFilename(), _xll.Woodstock.Analyst.Xcel.UDFs.GetScenarioIndex(),"6"))/5,0,_xll.Woodstock.Analyst.Xcel.UDFs.GetIndicatorValue("OVOLERSREC", "5 Famille de courbes="&amp;$F884&amp;";", _xll.Woodstock.Analyst.Xcel.UDFs.GetModelFilename(), _xll.Woodstock.Analyst.Xcel.UDFs.GetScenarioIndex(),"6"))/5</f>
        <v>0</v>
      </c>
      <c r="M884" s="253">
        <f>IF(ISERROR(_xll.Woodstock.Analyst.Xcel.UDFs.GetIndicatorValueAverage("OVOLERSREC", "5 Famille de courbes="&amp;$F884&amp;";", _xll.Woodstock.Analyst.Xcel.UDFs.GetModelFilename(), _xll.Woodstock.Analyst.Xcel.UDFs.GetScenarioIndex(),"2", "6"))/5,0,_xll.Woodstock.Analyst.Xcel.UDFs.GetIndicatorValueAverage("OVOLERSREC", "5 Famille de courbes="&amp;$F884&amp;";", _xll.Woodstock.Analyst.Xcel.UDFs.GetModelFilename(), _xll.Woodstock.Analyst.Xcel.UDFs.GetScenarioIndex(),"2", "6"))/5</f>
        <v>0</v>
      </c>
      <c r="N884" s="437">
        <f t="shared" si="194"/>
        <v>0</v>
      </c>
      <c r="O884" s="241" t="b">
        <f t="shared" si="195"/>
        <v>1</v>
      </c>
    </row>
    <row r="885" spans="1:15" x14ac:dyDescent="0.25">
      <c r="A885" s="248" t="s">
        <v>252</v>
      </c>
      <c r="B885" s="248" t="s">
        <v>251</v>
      </c>
      <c r="C885" s="248" t="s">
        <v>252</v>
      </c>
      <c r="D885" s="248" t="s">
        <v>253</v>
      </c>
      <c r="E885" s="241" t="s">
        <v>21</v>
      </c>
      <c r="F885" s="249" t="str">
        <f t="shared" si="192"/>
        <v>FCTYF_PRU_PU</v>
      </c>
      <c r="G885" s="249" t="str">
        <f t="shared" si="193"/>
        <v>FCTYF_PRU_Pu_Sous-total F. Tolérants</v>
      </c>
      <c r="H885" s="253">
        <f>IF(ISERROR(_xll.Woodstock.Analyst.Xcel.UDFs.GetIndicatorValue("OVOLGFTREC", "5 Famille de courbes="&amp;$F885&amp;";", _xll.Woodstock.Analyst.Xcel.UDFs.GetModelFilename(), _xll.Woodstock.Analyst.Xcel.UDFs.GetScenarioIndex(),"2"))/5,0,_xll.Woodstock.Analyst.Xcel.UDFs.GetIndicatorValue("OVOLGFTREC", "5 Famille de courbes="&amp;$F885&amp;";", _xll.Woodstock.Analyst.Xcel.UDFs.GetModelFilename(), _xll.Woodstock.Analyst.Xcel.UDFs.GetScenarioIndex(),"2"))/5</f>
        <v>0</v>
      </c>
      <c r="I885" s="253">
        <f>IF(ISERROR(_xll.Woodstock.Analyst.Xcel.UDFs.GetIndicatorValue("OVOLGFTREC", "5 Famille de courbes="&amp;$F885&amp;";", _xll.Woodstock.Analyst.Xcel.UDFs.GetModelFilename(), _xll.Woodstock.Analyst.Xcel.UDFs.GetScenarioIndex(),"3"))/5,0,_xll.Woodstock.Analyst.Xcel.UDFs.GetIndicatorValue("OVOLGFTREC", "5 Famille de courbes="&amp;$F885&amp;";", _xll.Woodstock.Analyst.Xcel.UDFs.GetModelFilename(), _xll.Woodstock.Analyst.Xcel.UDFs.GetScenarioIndex(),"3"))/5</f>
        <v>0</v>
      </c>
      <c r="J885" s="253">
        <f>IF(ISERROR(_xll.Woodstock.Analyst.Xcel.UDFs.GetIndicatorValue("OVOLGFTREC", "5 Famille de courbes="&amp;$F885&amp;";", _xll.Woodstock.Analyst.Xcel.UDFs.GetModelFilename(), _xll.Woodstock.Analyst.Xcel.UDFs.GetScenarioIndex(),"4"))/5,0,_xll.Woodstock.Analyst.Xcel.UDFs.GetIndicatorValue("OVOLGFTREC", "5 Famille de courbes="&amp;$F885&amp;";", _xll.Woodstock.Analyst.Xcel.UDFs.GetModelFilename(), _xll.Woodstock.Analyst.Xcel.UDFs.GetScenarioIndex(),"4"))/5</f>
        <v>0</v>
      </c>
      <c r="K885" s="253">
        <f>IF(ISERROR(_xll.Woodstock.Analyst.Xcel.UDFs.GetIndicatorValue("OVOLGFTREC", "5 Famille de courbes="&amp;$F885&amp;";", _xll.Woodstock.Analyst.Xcel.UDFs.GetModelFilename(), _xll.Woodstock.Analyst.Xcel.UDFs.GetScenarioIndex(),"5"))/5,0,_xll.Woodstock.Analyst.Xcel.UDFs.GetIndicatorValue("OVOLGFTREC", "5 Famille de courbes="&amp;$F885&amp;";", _xll.Woodstock.Analyst.Xcel.UDFs.GetModelFilename(), _xll.Woodstock.Analyst.Xcel.UDFs.GetScenarioIndex(),"5"))/5</f>
        <v>0</v>
      </c>
      <c r="L885" s="253">
        <f>IF(ISERROR(_xll.Woodstock.Analyst.Xcel.UDFs.GetIndicatorValue("OVOLGFTREC", "5 Famille de courbes="&amp;$F885&amp;";", _xll.Woodstock.Analyst.Xcel.UDFs.GetModelFilename(), _xll.Woodstock.Analyst.Xcel.UDFs.GetScenarioIndex(),"6"))/5,0,_xll.Woodstock.Analyst.Xcel.UDFs.GetIndicatorValue("OVOLGFTREC", "5 Famille de courbes="&amp;$F885&amp;";", _xll.Woodstock.Analyst.Xcel.UDFs.GetModelFilename(), _xll.Woodstock.Analyst.Xcel.UDFs.GetScenarioIndex(),"6"))/5</f>
        <v>0</v>
      </c>
      <c r="M885" s="253">
        <f>IF(ISERROR(_xll.Woodstock.Analyst.Xcel.UDFs.GetIndicatorValueAverage("OVOLGFTREC", "5 Famille de courbes="&amp;$F885&amp;";", _xll.Woodstock.Analyst.Xcel.UDFs.GetModelFilename(), _xll.Woodstock.Analyst.Xcel.UDFs.GetScenarioIndex(),"2", "6"))/5,0,_xll.Woodstock.Analyst.Xcel.UDFs.GetIndicatorValueAverage("OVOLGFTREC", "5 Famille de courbes="&amp;$F885&amp;";", _xll.Woodstock.Analyst.Xcel.UDFs.GetModelFilename(), _xll.Woodstock.Analyst.Xcel.UDFs.GetScenarioIndex(),"2", "6"))/5</f>
        <v>0</v>
      </c>
      <c r="N885" s="437">
        <f t="shared" si="194"/>
        <v>0</v>
      </c>
      <c r="O885" s="241" t="b">
        <f t="shared" si="195"/>
        <v>1</v>
      </c>
    </row>
    <row r="886" spans="1:15" x14ac:dyDescent="0.25">
      <c r="A886" s="248" t="s">
        <v>252</v>
      </c>
      <c r="B886" s="248" t="s">
        <v>251</v>
      </c>
      <c r="C886" s="248" t="s">
        <v>252</v>
      </c>
      <c r="D886" s="248" t="s">
        <v>253</v>
      </c>
      <c r="E886" s="241" t="s">
        <v>39</v>
      </c>
      <c r="F886" s="249" t="str">
        <f t="shared" si="192"/>
        <v>FCTYF_PRU_PU</v>
      </c>
      <c r="G886" s="249" t="str">
        <f t="shared" si="193"/>
        <v>FCTYF_PRU_Pu_Total Résineux &amp; Feuillus</v>
      </c>
      <c r="H886" s="253">
        <f>IF(ISERROR(_xll.Woodstock.Analyst.Xcel.UDFs.GetIndicatorValue("OVOLTOTREC", "5 Famille de courbes="&amp;$F886&amp;";", _xll.Woodstock.Analyst.Xcel.UDFs.GetModelFilename(), _xll.Woodstock.Analyst.Xcel.UDFs.GetScenarioIndex(),"2"))/5,0,_xll.Woodstock.Analyst.Xcel.UDFs.GetIndicatorValue("OVOLTOTREC", "5 Famille de courbes="&amp;$F886&amp;";", _xll.Woodstock.Analyst.Xcel.UDFs.GetModelFilename(), _xll.Woodstock.Analyst.Xcel.UDFs.GetScenarioIndex(),"2"))/5</f>
        <v>0</v>
      </c>
      <c r="I886" s="253">
        <f>IF(ISERROR(_xll.Woodstock.Analyst.Xcel.UDFs.GetIndicatorValue("OVOLTOTREC", "5 Famille de courbes="&amp;$F886&amp;";", _xll.Woodstock.Analyst.Xcel.UDFs.GetModelFilename(), _xll.Woodstock.Analyst.Xcel.UDFs.GetScenarioIndex(),"3"))/5,0,_xll.Woodstock.Analyst.Xcel.UDFs.GetIndicatorValue("OVOLTOTREC", "5 Famille de courbes="&amp;$F886&amp;";", _xll.Woodstock.Analyst.Xcel.UDFs.GetModelFilename(), _xll.Woodstock.Analyst.Xcel.UDFs.GetScenarioIndex(),"3"))/5</f>
        <v>0</v>
      </c>
      <c r="J886" s="253">
        <f>IF(ISERROR(_xll.Woodstock.Analyst.Xcel.UDFs.GetIndicatorValue("OVOLTOTREC", "5 Famille de courbes="&amp;$F886&amp;";", _xll.Woodstock.Analyst.Xcel.UDFs.GetModelFilename(), _xll.Woodstock.Analyst.Xcel.UDFs.GetScenarioIndex(),"4"))/5,0,_xll.Woodstock.Analyst.Xcel.UDFs.GetIndicatorValue("OVOLTOTREC", "5 Famille de courbes="&amp;$F886&amp;";", _xll.Woodstock.Analyst.Xcel.UDFs.GetModelFilename(), _xll.Woodstock.Analyst.Xcel.UDFs.GetScenarioIndex(),"4"))/5</f>
        <v>0</v>
      </c>
      <c r="K886" s="253">
        <f>IF(ISERROR(_xll.Woodstock.Analyst.Xcel.UDFs.GetIndicatorValue("OVOLTOTREC", "5 Famille de courbes="&amp;$F886&amp;";", _xll.Woodstock.Analyst.Xcel.UDFs.GetModelFilename(), _xll.Woodstock.Analyst.Xcel.UDFs.GetScenarioIndex(),"5"))/5,0,_xll.Woodstock.Analyst.Xcel.UDFs.GetIndicatorValue("OVOLTOTREC", "5 Famille de courbes="&amp;$F886&amp;";", _xll.Woodstock.Analyst.Xcel.UDFs.GetModelFilename(), _xll.Woodstock.Analyst.Xcel.UDFs.GetScenarioIndex(),"5"))/5</f>
        <v>0</v>
      </c>
      <c r="L886" s="253">
        <f>IF(ISERROR(_xll.Woodstock.Analyst.Xcel.UDFs.GetIndicatorValue("OVOLTOTREC", "5 Famille de courbes="&amp;$F886&amp;";", _xll.Woodstock.Analyst.Xcel.UDFs.GetModelFilename(), _xll.Woodstock.Analyst.Xcel.UDFs.GetScenarioIndex(),"6"))/5,0,_xll.Woodstock.Analyst.Xcel.UDFs.GetIndicatorValue("OVOLTOTREC", "5 Famille de courbes="&amp;$F886&amp;";", _xll.Woodstock.Analyst.Xcel.UDFs.GetModelFilename(), _xll.Woodstock.Analyst.Xcel.UDFs.GetScenarioIndex(),"6"))/5</f>
        <v>0</v>
      </c>
      <c r="M886" s="253">
        <f>IF(ISERROR(_xll.Woodstock.Analyst.Xcel.UDFs.GetIndicatorValueAverage("OVOLTOTREC", "5 Famille de courbes="&amp;$F886&amp;";", _xll.Woodstock.Analyst.Xcel.UDFs.GetModelFilename(), _xll.Woodstock.Analyst.Xcel.UDFs.GetScenarioIndex(),"2", "6"))/5,0,_xll.Woodstock.Analyst.Xcel.UDFs.GetIndicatorValueAverage("OVOLTOTREC", "5 Famille de courbes="&amp;$F886&amp;";", _xll.Woodstock.Analyst.Xcel.UDFs.GetModelFilename(), _xll.Woodstock.Analyst.Xcel.UDFs.GetScenarioIndex(),"2", "6"))/5</f>
        <v>0</v>
      </c>
      <c r="N886" s="437">
        <f t="shared" si="194"/>
        <v>0</v>
      </c>
      <c r="O886" s="241" t="b">
        <f t="shared" si="195"/>
        <v>1</v>
      </c>
    </row>
    <row r="887" spans="1:15" x14ac:dyDescent="0.25">
      <c r="A887" s="248"/>
      <c r="B887" s="248"/>
      <c r="C887" s="248"/>
      <c r="D887" s="248"/>
      <c r="E887" s="241"/>
      <c r="F887" s="241"/>
      <c r="G887" s="241"/>
      <c r="H887" s="241"/>
      <c r="I887" s="241"/>
      <c r="J887" s="241"/>
      <c r="K887" s="241"/>
      <c r="L887" s="241"/>
      <c r="M887" s="241"/>
      <c r="N887" s="355"/>
      <c r="O887" s="241"/>
    </row>
    <row r="888" spans="1:15" x14ac:dyDescent="0.25">
      <c r="A888" s="248" t="s">
        <v>34</v>
      </c>
      <c r="B888" s="248" t="s">
        <v>1457</v>
      </c>
      <c r="C888" s="248" t="s">
        <v>96</v>
      </c>
      <c r="D888" s="248" t="s">
        <v>254</v>
      </c>
      <c r="E888" s="249" t="s">
        <v>2</v>
      </c>
      <c r="F888" s="249" t="str">
        <f t="shared" ref="F888:F904" si="196">UPPER("FCTYF_"&amp;B888&amp;"_"&amp;D888)</f>
        <v>FCTYF_RF_EPXBP</v>
      </c>
      <c r="G888" s="249" t="str">
        <f t="shared" ref="G888:G904" si="197">TRIM("FCTYF_"&amp;B888&amp;"_"&amp;D888&amp;"_"&amp;E888)</f>
        <v>FCTYF_RF_EpxBp_Sapin</v>
      </c>
      <c r="H888" s="253">
        <f>IF(ISERROR(_xll.Woodstock.Analyst.Xcel.UDFs.GetIndicatorValue("OVOLSABREC", "5 Famille de courbes="&amp;$F888&amp;";", _xll.Woodstock.Analyst.Xcel.UDFs.GetModelFilename(), _xll.Woodstock.Analyst.Xcel.UDFs.GetScenarioIndex(),"2"))/5,0,_xll.Woodstock.Analyst.Xcel.UDFs.GetIndicatorValue("OVOLSABREC", "5 Famille de courbes="&amp;$F888&amp;";", _xll.Woodstock.Analyst.Xcel.UDFs.GetModelFilename(), _xll.Woodstock.Analyst.Xcel.UDFs.GetScenarioIndex(),"2"))/5</f>
        <v>0</v>
      </c>
      <c r="I888" s="253">
        <f>IF(ISERROR(_xll.Woodstock.Analyst.Xcel.UDFs.GetIndicatorValue("OVOLSABREC", "5 Famille de courbes="&amp;$F888&amp;";", _xll.Woodstock.Analyst.Xcel.UDFs.GetModelFilename(), _xll.Woodstock.Analyst.Xcel.UDFs.GetScenarioIndex(),"3"))/5,0,_xll.Woodstock.Analyst.Xcel.UDFs.GetIndicatorValue("OVOLSABREC", "5 Famille de courbes="&amp;$F888&amp;";", _xll.Woodstock.Analyst.Xcel.UDFs.GetModelFilename(), _xll.Woodstock.Analyst.Xcel.UDFs.GetScenarioIndex(),"3"))/5</f>
        <v>0</v>
      </c>
      <c r="J888" s="253">
        <f>IF(ISERROR(_xll.Woodstock.Analyst.Xcel.UDFs.GetIndicatorValue("OVOLSABREC", "5 Famille de courbes="&amp;$F888&amp;";", _xll.Woodstock.Analyst.Xcel.UDFs.GetModelFilename(), _xll.Woodstock.Analyst.Xcel.UDFs.GetScenarioIndex(),"4"))/5,0,_xll.Woodstock.Analyst.Xcel.UDFs.GetIndicatorValue("OVOLSABREC", "5 Famille de courbes="&amp;$F888&amp;";", _xll.Woodstock.Analyst.Xcel.UDFs.GetModelFilename(), _xll.Woodstock.Analyst.Xcel.UDFs.GetScenarioIndex(),"4"))/5</f>
        <v>0</v>
      </c>
      <c r="K888" s="253">
        <f>IF(ISERROR(_xll.Woodstock.Analyst.Xcel.UDFs.GetIndicatorValue("OVOLSABREC", "5 Famille de courbes="&amp;$F888&amp;";", _xll.Woodstock.Analyst.Xcel.UDFs.GetModelFilename(), _xll.Woodstock.Analyst.Xcel.UDFs.GetScenarioIndex(),"5"))/5,0,_xll.Woodstock.Analyst.Xcel.UDFs.GetIndicatorValue("OVOLSABREC", "5 Famille de courbes="&amp;$F888&amp;";", _xll.Woodstock.Analyst.Xcel.UDFs.GetModelFilename(), _xll.Woodstock.Analyst.Xcel.UDFs.GetScenarioIndex(),"5"))/5</f>
        <v>0</v>
      </c>
      <c r="L888" s="253">
        <f>IF(ISERROR(_xll.Woodstock.Analyst.Xcel.UDFs.GetIndicatorValue("OVOLSABREC", "5 Famille de courbes="&amp;$F888&amp;";", _xll.Woodstock.Analyst.Xcel.UDFs.GetModelFilename(), _xll.Woodstock.Analyst.Xcel.UDFs.GetScenarioIndex(),"6"))/5,0,_xll.Woodstock.Analyst.Xcel.UDFs.GetIndicatorValue("OVOLSABREC", "5 Famille de courbes="&amp;$F888&amp;";", _xll.Woodstock.Analyst.Xcel.UDFs.GetModelFilename(), _xll.Woodstock.Analyst.Xcel.UDFs.GetScenarioIndex(),"6"))/5</f>
        <v>0</v>
      </c>
      <c r="M888" s="253">
        <f>IF(ISERROR(_xll.Woodstock.Analyst.Xcel.UDFs.GetIndicatorValueAverage("OVOLSABREC", "5 Famille de courbes="&amp;$F888&amp;";", _xll.Woodstock.Analyst.Xcel.UDFs.GetModelFilename(), _xll.Woodstock.Analyst.Xcel.UDFs.GetScenarioIndex(),"2", "6"))/5,0,_xll.Woodstock.Analyst.Xcel.UDFs.GetIndicatorValueAverage("OVOLSABREC", "5 Famille de courbes="&amp;$F888&amp;";", _xll.Woodstock.Analyst.Xcel.UDFs.GetModelFilename(), _xll.Woodstock.Analyst.Xcel.UDFs.GetScenarioIndex(),"2", "6"))/5</f>
        <v>0</v>
      </c>
      <c r="N888" s="437">
        <f t="shared" ref="N888:N904" si="198">AVERAGE(H888:L888)</f>
        <v>0</v>
      </c>
      <c r="O888" s="241" t="b">
        <f t="shared" ref="O888:O904" si="199">EXACT(ROUND(M888,1),ROUND(N888,1))</f>
        <v>1</v>
      </c>
    </row>
    <row r="889" spans="1:15" x14ac:dyDescent="0.25">
      <c r="A889" s="248" t="s">
        <v>34</v>
      </c>
      <c r="B889" s="248" t="s">
        <v>1457</v>
      </c>
      <c r="C889" s="248" t="s">
        <v>96</v>
      </c>
      <c r="D889" s="248" t="s">
        <v>254</v>
      </c>
      <c r="E889" s="241" t="s">
        <v>3</v>
      </c>
      <c r="F889" s="249" t="str">
        <f t="shared" si="196"/>
        <v>FCTYF_RF_EPXBP</v>
      </c>
      <c r="G889" s="249" t="str">
        <f t="shared" si="197"/>
        <v>FCTYF_RF_EpxBp_Épinettes</v>
      </c>
      <c r="H889" s="253">
        <f>IF(ISERROR(_xll.Woodstock.Analyst.Xcel.UDFs.GetIndicatorValue("OVOLGEPXREC", "5 Famille de courbes="&amp;$F889&amp;";", _xll.Woodstock.Analyst.Xcel.UDFs.GetModelFilename(), _xll.Woodstock.Analyst.Xcel.UDFs.GetScenarioIndex(),"2"))/5,0,_xll.Woodstock.Analyst.Xcel.UDFs.GetIndicatorValue("OVOLGEPXREC", "5 Famille de courbes="&amp;$F889&amp;";", _xll.Woodstock.Analyst.Xcel.UDFs.GetModelFilename(), _xll.Woodstock.Analyst.Xcel.UDFs.GetScenarioIndex(),"2"))/5</f>
        <v>0</v>
      </c>
      <c r="I889" s="253">
        <f>IF(ISERROR(_xll.Woodstock.Analyst.Xcel.UDFs.GetIndicatorValue("OVOLGEPXREC", "5 Famille de courbes="&amp;$F889&amp;";", _xll.Woodstock.Analyst.Xcel.UDFs.GetModelFilename(), _xll.Woodstock.Analyst.Xcel.UDFs.GetScenarioIndex(),"3"))/5,0,_xll.Woodstock.Analyst.Xcel.UDFs.GetIndicatorValue("OVOLGEPXREC", "5 Famille de courbes="&amp;$F889&amp;";", _xll.Woodstock.Analyst.Xcel.UDFs.GetModelFilename(), _xll.Woodstock.Analyst.Xcel.UDFs.GetScenarioIndex(),"3"))/5</f>
        <v>0</v>
      </c>
      <c r="J889" s="253">
        <f>IF(ISERROR(_xll.Woodstock.Analyst.Xcel.UDFs.GetIndicatorValue("OVOLGEPXREC", "5 Famille de courbes="&amp;$F889&amp;";", _xll.Woodstock.Analyst.Xcel.UDFs.GetModelFilename(), _xll.Woodstock.Analyst.Xcel.UDFs.GetScenarioIndex(),"4"))/5,0,_xll.Woodstock.Analyst.Xcel.UDFs.GetIndicatorValue("OVOLGEPXREC", "5 Famille de courbes="&amp;$F889&amp;";", _xll.Woodstock.Analyst.Xcel.UDFs.GetModelFilename(), _xll.Woodstock.Analyst.Xcel.UDFs.GetScenarioIndex(),"4"))/5</f>
        <v>0</v>
      </c>
      <c r="K889" s="253">
        <f>IF(ISERROR(_xll.Woodstock.Analyst.Xcel.UDFs.GetIndicatorValue("OVOLGEPXREC", "5 Famille de courbes="&amp;$F889&amp;";", _xll.Woodstock.Analyst.Xcel.UDFs.GetModelFilename(), _xll.Woodstock.Analyst.Xcel.UDFs.GetScenarioIndex(),"5"))/5,0,_xll.Woodstock.Analyst.Xcel.UDFs.GetIndicatorValue("OVOLGEPXREC", "5 Famille de courbes="&amp;$F889&amp;";", _xll.Woodstock.Analyst.Xcel.UDFs.GetModelFilename(), _xll.Woodstock.Analyst.Xcel.UDFs.GetScenarioIndex(),"5"))/5</f>
        <v>0</v>
      </c>
      <c r="L889" s="253">
        <f>IF(ISERROR(_xll.Woodstock.Analyst.Xcel.UDFs.GetIndicatorValue("OVOLGEPXREC", "5 Famille de courbes="&amp;$F889&amp;";", _xll.Woodstock.Analyst.Xcel.UDFs.GetModelFilename(), _xll.Woodstock.Analyst.Xcel.UDFs.GetScenarioIndex(),"6"))/5,0,_xll.Woodstock.Analyst.Xcel.UDFs.GetIndicatorValue("OVOLGEPXREC", "5 Famille de courbes="&amp;$F889&amp;";", _xll.Woodstock.Analyst.Xcel.UDFs.GetModelFilename(), _xll.Woodstock.Analyst.Xcel.UDFs.GetScenarioIndex(),"6"))/5</f>
        <v>0</v>
      </c>
      <c r="M889" s="253">
        <f>IF(ISERROR(_xll.Woodstock.Analyst.Xcel.UDFs.GetIndicatorValueAverage("OVOLGEPXREC", "5 Famille de courbes="&amp;$F889&amp;";", _xll.Woodstock.Analyst.Xcel.UDFs.GetModelFilename(), _xll.Woodstock.Analyst.Xcel.UDFs.GetScenarioIndex(),"2", "6"))/5,0,_xll.Woodstock.Analyst.Xcel.UDFs.GetIndicatorValueAverage("OVOLGEPXREC", "5 Famille de courbes="&amp;$F889&amp;";", _xll.Woodstock.Analyst.Xcel.UDFs.GetModelFilename(), _xll.Woodstock.Analyst.Xcel.UDFs.GetScenarioIndex(),"2", "6"))/5</f>
        <v>0</v>
      </c>
      <c r="N889" s="437">
        <f t="shared" si="198"/>
        <v>0</v>
      </c>
      <c r="O889" s="241" t="b">
        <f t="shared" si="199"/>
        <v>1</v>
      </c>
    </row>
    <row r="890" spans="1:15" x14ac:dyDescent="0.25">
      <c r="A890" s="248" t="s">
        <v>34</v>
      </c>
      <c r="B890" s="248" t="s">
        <v>1457</v>
      </c>
      <c r="C890" s="248" t="s">
        <v>96</v>
      </c>
      <c r="D890" s="248" t="s">
        <v>254</v>
      </c>
      <c r="E890" s="241" t="s">
        <v>4</v>
      </c>
      <c r="F890" s="249" t="str">
        <f t="shared" si="196"/>
        <v>FCTYF_RF_EPXBP</v>
      </c>
      <c r="G890" s="249" t="str">
        <f t="shared" si="197"/>
        <v>FCTYF_RF_EpxBp_Pin gris</v>
      </c>
      <c r="H890" s="253">
        <f>IF(ISERROR(_xll.Woodstock.Analyst.Xcel.UDFs.GetIndicatorValue("OVOLPIGREC", "5 Famille de courbes="&amp;$F890&amp;";", _xll.Woodstock.Analyst.Xcel.UDFs.GetModelFilename(), _xll.Woodstock.Analyst.Xcel.UDFs.GetScenarioIndex(),"2"))/5,0,_xll.Woodstock.Analyst.Xcel.UDFs.GetIndicatorValue("OVOLPIGREC", "5 Famille de courbes="&amp;$F890&amp;";", _xll.Woodstock.Analyst.Xcel.UDFs.GetModelFilename(), _xll.Woodstock.Analyst.Xcel.UDFs.GetScenarioIndex(),"2"))/5</f>
        <v>0</v>
      </c>
      <c r="I890" s="253">
        <f>IF(ISERROR(_xll.Woodstock.Analyst.Xcel.UDFs.GetIndicatorValue("OVOLPIGREC", "5 Famille de courbes="&amp;$F890&amp;";", _xll.Woodstock.Analyst.Xcel.UDFs.GetModelFilename(), _xll.Woodstock.Analyst.Xcel.UDFs.GetScenarioIndex(),"3"))/5,0,_xll.Woodstock.Analyst.Xcel.UDFs.GetIndicatorValue("OVOLPIGREC", "5 Famille de courbes="&amp;$F890&amp;";", _xll.Woodstock.Analyst.Xcel.UDFs.GetModelFilename(), _xll.Woodstock.Analyst.Xcel.UDFs.GetScenarioIndex(),"3"))/5</f>
        <v>0</v>
      </c>
      <c r="J890" s="253">
        <f>IF(ISERROR(_xll.Woodstock.Analyst.Xcel.UDFs.GetIndicatorValue("OVOLPIGREC", "5 Famille de courbes="&amp;$F890&amp;";", _xll.Woodstock.Analyst.Xcel.UDFs.GetModelFilename(), _xll.Woodstock.Analyst.Xcel.UDFs.GetScenarioIndex(),"4"))/5,0,_xll.Woodstock.Analyst.Xcel.UDFs.GetIndicatorValue("OVOLPIGREC", "5 Famille de courbes="&amp;$F890&amp;";", _xll.Woodstock.Analyst.Xcel.UDFs.GetModelFilename(), _xll.Woodstock.Analyst.Xcel.UDFs.GetScenarioIndex(),"4"))/5</f>
        <v>0</v>
      </c>
      <c r="K890" s="253">
        <f>IF(ISERROR(_xll.Woodstock.Analyst.Xcel.UDFs.GetIndicatorValue("OVOLPIGREC", "5 Famille de courbes="&amp;$F890&amp;";", _xll.Woodstock.Analyst.Xcel.UDFs.GetModelFilename(), _xll.Woodstock.Analyst.Xcel.UDFs.GetScenarioIndex(),"5"))/5,0,_xll.Woodstock.Analyst.Xcel.UDFs.GetIndicatorValue("OVOLPIGREC", "5 Famille de courbes="&amp;$F890&amp;";", _xll.Woodstock.Analyst.Xcel.UDFs.GetModelFilename(), _xll.Woodstock.Analyst.Xcel.UDFs.GetScenarioIndex(),"5"))/5</f>
        <v>0</v>
      </c>
      <c r="L890" s="253">
        <f>IF(ISERROR(_xll.Woodstock.Analyst.Xcel.UDFs.GetIndicatorValue("OVOLPIGREC", "5 Famille de courbes="&amp;$F890&amp;";", _xll.Woodstock.Analyst.Xcel.UDFs.GetModelFilename(), _xll.Woodstock.Analyst.Xcel.UDFs.GetScenarioIndex(),"6"))/5,0,_xll.Woodstock.Analyst.Xcel.UDFs.GetIndicatorValue("OVOLPIGREC", "5 Famille de courbes="&amp;$F890&amp;";", _xll.Woodstock.Analyst.Xcel.UDFs.GetModelFilename(), _xll.Woodstock.Analyst.Xcel.UDFs.GetScenarioIndex(),"6"))/5</f>
        <v>0</v>
      </c>
      <c r="M890" s="253">
        <f>IF(ISERROR(_xll.Woodstock.Analyst.Xcel.UDFs.GetIndicatorValueAverage("OVOLPIGREC", "5 Famille de courbes="&amp;$F890&amp;";", _xll.Woodstock.Analyst.Xcel.UDFs.GetModelFilename(), _xll.Woodstock.Analyst.Xcel.UDFs.GetScenarioIndex(),"2", "6"))/5,0,_xll.Woodstock.Analyst.Xcel.UDFs.GetIndicatorValueAverage("OVOLPIGREC", "5 Famille de courbes="&amp;$F890&amp;";", _xll.Woodstock.Analyst.Xcel.UDFs.GetModelFilename(), _xll.Woodstock.Analyst.Xcel.UDFs.GetScenarioIndex(),"2", "6"))/5</f>
        <v>0</v>
      </c>
      <c r="N890" s="437">
        <f t="shared" si="198"/>
        <v>0</v>
      </c>
      <c r="O890" s="241" t="b">
        <f t="shared" si="199"/>
        <v>1</v>
      </c>
    </row>
    <row r="891" spans="1:15" x14ac:dyDescent="0.25">
      <c r="A891" s="248" t="s">
        <v>34</v>
      </c>
      <c r="B891" s="248" t="s">
        <v>1457</v>
      </c>
      <c r="C891" s="248" t="s">
        <v>96</v>
      </c>
      <c r="D891" s="248" t="s">
        <v>254</v>
      </c>
      <c r="E891" s="241" t="s">
        <v>5</v>
      </c>
      <c r="F891" s="249" t="str">
        <f t="shared" si="196"/>
        <v>FCTYF_RF_EPXBP</v>
      </c>
      <c r="G891" s="249" t="str">
        <f t="shared" si="197"/>
        <v>FCTYF_RF_EpxBp_Mélèzes</v>
      </c>
      <c r="H891" s="253">
        <f>IF(ISERROR(_xll.Woodstock.Analyst.Xcel.UDFs.GetIndicatorValue("OVOLGMEXREC", "5 Famille de courbes="&amp;$F891&amp;";", _xll.Woodstock.Analyst.Xcel.UDFs.GetModelFilename(), _xll.Woodstock.Analyst.Xcel.UDFs.GetScenarioIndex(),"2"))/5,0,_xll.Woodstock.Analyst.Xcel.UDFs.GetIndicatorValue("OVOLGMEXREC", "5 Famille de courbes="&amp;$F891&amp;";", _xll.Woodstock.Analyst.Xcel.UDFs.GetModelFilename(), _xll.Woodstock.Analyst.Xcel.UDFs.GetScenarioIndex(),"2"))/5</f>
        <v>0</v>
      </c>
      <c r="I891" s="253">
        <f>IF(ISERROR(_xll.Woodstock.Analyst.Xcel.UDFs.GetIndicatorValue("OVOLGMEXREC", "5 Famille de courbes="&amp;$F891&amp;";", _xll.Woodstock.Analyst.Xcel.UDFs.GetModelFilename(), _xll.Woodstock.Analyst.Xcel.UDFs.GetScenarioIndex(),"3"))/5,0,_xll.Woodstock.Analyst.Xcel.UDFs.GetIndicatorValue("OVOLGMEXREC", "5 Famille de courbes="&amp;$F891&amp;";", _xll.Woodstock.Analyst.Xcel.UDFs.GetModelFilename(), _xll.Woodstock.Analyst.Xcel.UDFs.GetScenarioIndex(),"3"))/5</f>
        <v>0</v>
      </c>
      <c r="J891" s="253">
        <f>IF(ISERROR(_xll.Woodstock.Analyst.Xcel.UDFs.GetIndicatorValue("OVOLGMEXREC", "5 Famille de courbes="&amp;$F891&amp;";", _xll.Woodstock.Analyst.Xcel.UDFs.GetModelFilename(), _xll.Woodstock.Analyst.Xcel.UDFs.GetScenarioIndex(),"4"))/5,0,_xll.Woodstock.Analyst.Xcel.UDFs.GetIndicatorValue("OVOLGMEXREC", "5 Famille de courbes="&amp;$F891&amp;";", _xll.Woodstock.Analyst.Xcel.UDFs.GetModelFilename(), _xll.Woodstock.Analyst.Xcel.UDFs.GetScenarioIndex(),"4"))/5</f>
        <v>0</v>
      </c>
      <c r="K891" s="253">
        <f>IF(ISERROR(_xll.Woodstock.Analyst.Xcel.UDFs.GetIndicatorValue("OVOLGMEXREC", "5 Famille de courbes="&amp;$F891&amp;";", _xll.Woodstock.Analyst.Xcel.UDFs.GetModelFilename(), _xll.Woodstock.Analyst.Xcel.UDFs.GetScenarioIndex(),"5"))/5,0,_xll.Woodstock.Analyst.Xcel.UDFs.GetIndicatorValue("OVOLGMEXREC", "5 Famille de courbes="&amp;$F891&amp;";", _xll.Woodstock.Analyst.Xcel.UDFs.GetModelFilename(), _xll.Woodstock.Analyst.Xcel.UDFs.GetScenarioIndex(),"5"))/5</f>
        <v>0</v>
      </c>
      <c r="L891" s="253">
        <f>IF(ISERROR(_xll.Woodstock.Analyst.Xcel.UDFs.GetIndicatorValue("OVOLGMEXREC", "5 Famille de courbes="&amp;$F891&amp;";", _xll.Woodstock.Analyst.Xcel.UDFs.GetModelFilename(), _xll.Woodstock.Analyst.Xcel.UDFs.GetScenarioIndex(),"6"))/5,0,_xll.Woodstock.Analyst.Xcel.UDFs.GetIndicatorValue("OVOLGMEXREC", "5 Famille de courbes="&amp;$F891&amp;";", _xll.Woodstock.Analyst.Xcel.UDFs.GetModelFilename(), _xll.Woodstock.Analyst.Xcel.UDFs.GetScenarioIndex(),"6"))/5</f>
        <v>0</v>
      </c>
      <c r="M891" s="253">
        <f>IF(ISERROR(_xll.Woodstock.Analyst.Xcel.UDFs.GetIndicatorValueAverage("OVOLGMEXREC", "5 Famille de courbes="&amp;$F891&amp;";", _xll.Woodstock.Analyst.Xcel.UDFs.GetModelFilename(), _xll.Woodstock.Analyst.Xcel.UDFs.GetScenarioIndex(),"2", "6"))/5,0,_xll.Woodstock.Analyst.Xcel.UDFs.GetIndicatorValueAverage("OVOLGMEXREC", "5 Famille de courbes="&amp;$F891&amp;";", _xll.Woodstock.Analyst.Xcel.UDFs.GetModelFilename(), _xll.Woodstock.Analyst.Xcel.UDFs.GetScenarioIndex(),"2", "6"))/5</f>
        <v>0</v>
      </c>
      <c r="N891" s="437">
        <f t="shared" si="198"/>
        <v>0</v>
      </c>
      <c r="O891" s="241" t="b">
        <f t="shared" si="199"/>
        <v>1</v>
      </c>
    </row>
    <row r="892" spans="1:15" x14ac:dyDescent="0.25">
      <c r="A892" s="248" t="s">
        <v>34</v>
      </c>
      <c r="B892" s="248" t="s">
        <v>1457</v>
      </c>
      <c r="C892" s="248" t="s">
        <v>96</v>
      </c>
      <c r="D892" s="248" t="s">
        <v>254</v>
      </c>
      <c r="E892" s="241" t="s">
        <v>6</v>
      </c>
      <c r="F892" s="249" t="str">
        <f t="shared" si="196"/>
        <v>FCTYF_RF_EPXBP</v>
      </c>
      <c r="G892" s="249" t="str">
        <f t="shared" si="197"/>
        <v>FCTYF_RF_EpxBp_Sous-total SEPM</v>
      </c>
      <c r="H892" s="253">
        <f>IF(ISERROR(_xll.Woodstock.Analyst.Xcel.UDFs.GetIndicatorValue("OVOLGSEPMREC", "5 Famille de courbes="&amp;$F892&amp;";", _xll.Woodstock.Analyst.Xcel.UDFs.GetModelFilename(), _xll.Woodstock.Analyst.Xcel.UDFs.GetScenarioIndex(),"2"))/5,0,_xll.Woodstock.Analyst.Xcel.UDFs.GetIndicatorValue("OVOLGSEPMREC", "5 Famille de courbes="&amp;$F892&amp;";", _xll.Woodstock.Analyst.Xcel.UDFs.GetModelFilename(), _xll.Woodstock.Analyst.Xcel.UDFs.GetScenarioIndex(),"2"))/5</f>
        <v>0</v>
      </c>
      <c r="I892" s="253">
        <f>IF(ISERROR(_xll.Woodstock.Analyst.Xcel.UDFs.GetIndicatorValue("OVOLGSEPMREC", "5 Famille de courbes="&amp;$F892&amp;";", _xll.Woodstock.Analyst.Xcel.UDFs.GetModelFilename(), _xll.Woodstock.Analyst.Xcel.UDFs.GetScenarioIndex(),"3"))/5,0,_xll.Woodstock.Analyst.Xcel.UDFs.GetIndicatorValue("OVOLGSEPMREC", "5 Famille de courbes="&amp;$F892&amp;";", _xll.Woodstock.Analyst.Xcel.UDFs.GetModelFilename(), _xll.Woodstock.Analyst.Xcel.UDFs.GetScenarioIndex(),"3"))/5</f>
        <v>0</v>
      </c>
      <c r="J892" s="253">
        <f>IF(ISERROR(_xll.Woodstock.Analyst.Xcel.UDFs.GetIndicatorValue("OVOLGSEPMREC", "5 Famille de courbes="&amp;$F892&amp;";", _xll.Woodstock.Analyst.Xcel.UDFs.GetModelFilename(), _xll.Woodstock.Analyst.Xcel.UDFs.GetScenarioIndex(),"4"))/5,0,_xll.Woodstock.Analyst.Xcel.UDFs.GetIndicatorValue("OVOLGSEPMREC", "5 Famille de courbes="&amp;$F892&amp;";", _xll.Woodstock.Analyst.Xcel.UDFs.GetModelFilename(), _xll.Woodstock.Analyst.Xcel.UDFs.GetScenarioIndex(),"4"))/5</f>
        <v>0</v>
      </c>
      <c r="K892" s="253">
        <f>IF(ISERROR(_xll.Woodstock.Analyst.Xcel.UDFs.GetIndicatorValue("OVOLGSEPMREC", "5 Famille de courbes="&amp;$F892&amp;";", _xll.Woodstock.Analyst.Xcel.UDFs.GetModelFilename(), _xll.Woodstock.Analyst.Xcel.UDFs.GetScenarioIndex(),"5"))/5,0,_xll.Woodstock.Analyst.Xcel.UDFs.GetIndicatorValue("OVOLGSEPMREC", "5 Famille de courbes="&amp;$F892&amp;";", _xll.Woodstock.Analyst.Xcel.UDFs.GetModelFilename(), _xll.Woodstock.Analyst.Xcel.UDFs.GetScenarioIndex(),"5"))/5</f>
        <v>0</v>
      </c>
      <c r="L892" s="253">
        <f>IF(ISERROR(_xll.Woodstock.Analyst.Xcel.UDFs.GetIndicatorValue("OVOLGSEPMREC", "5 Famille de courbes="&amp;$F892&amp;";", _xll.Woodstock.Analyst.Xcel.UDFs.GetModelFilename(), _xll.Woodstock.Analyst.Xcel.UDFs.GetScenarioIndex(),"6"))/5,0,_xll.Woodstock.Analyst.Xcel.UDFs.GetIndicatorValue("OVOLGSEPMREC", "5 Famille de courbes="&amp;$F892&amp;";", _xll.Woodstock.Analyst.Xcel.UDFs.GetModelFilename(), _xll.Woodstock.Analyst.Xcel.UDFs.GetScenarioIndex(),"6"))/5</f>
        <v>0</v>
      </c>
      <c r="M892" s="253">
        <f>IF(ISERROR(_xll.Woodstock.Analyst.Xcel.UDFs.GetIndicatorValueAverage("OVOLGSEPMREC", "5 Famille de courbes="&amp;$F892&amp;";", _xll.Woodstock.Analyst.Xcel.UDFs.GetModelFilename(), _xll.Woodstock.Analyst.Xcel.UDFs.GetScenarioIndex(),"2", "6"))/5,0,_xll.Woodstock.Analyst.Xcel.UDFs.GetIndicatorValueAverage("OVOLGSEPMREC", "5 Famille de courbes="&amp;$F892&amp;";", _xll.Woodstock.Analyst.Xcel.UDFs.GetModelFilename(), _xll.Woodstock.Analyst.Xcel.UDFs.GetScenarioIndex(),"2", "6"))/5</f>
        <v>0</v>
      </c>
      <c r="N892" s="437">
        <f t="shared" si="198"/>
        <v>0</v>
      </c>
      <c r="O892" s="241" t="b">
        <f t="shared" si="199"/>
        <v>1</v>
      </c>
    </row>
    <row r="893" spans="1:15" x14ac:dyDescent="0.25">
      <c r="A893" s="248" t="s">
        <v>34</v>
      </c>
      <c r="B893" s="248" t="s">
        <v>1457</v>
      </c>
      <c r="C893" s="248" t="s">
        <v>96</v>
      </c>
      <c r="D893" s="248" t="s">
        <v>254</v>
      </c>
      <c r="E893" s="241" t="s">
        <v>7</v>
      </c>
      <c r="F893" s="249" t="str">
        <f t="shared" si="196"/>
        <v>FCTYF_RF_EPXBP</v>
      </c>
      <c r="G893" s="249" t="str">
        <f t="shared" si="197"/>
        <v>FCTYF_RF_EpxBp_Pins blanc et rouge</v>
      </c>
      <c r="H893" s="253">
        <f>IF(ISERROR(_xll.Woodstock.Analyst.Xcel.UDFs.GetIndicatorValue("OVOLGPINSREC", "5 Famille de courbes="&amp;$F893&amp;";", _xll.Woodstock.Analyst.Xcel.UDFs.GetModelFilename(), _xll.Woodstock.Analyst.Xcel.UDFs.GetScenarioIndex(),"2"))/5,0,_xll.Woodstock.Analyst.Xcel.UDFs.GetIndicatorValue("OVOLGPINSREC", "5 Famille de courbes="&amp;$F893&amp;";", _xll.Woodstock.Analyst.Xcel.UDFs.GetModelFilename(), _xll.Woodstock.Analyst.Xcel.UDFs.GetScenarioIndex(),"2"))/5</f>
        <v>0</v>
      </c>
      <c r="I893" s="253">
        <f>IF(ISERROR(_xll.Woodstock.Analyst.Xcel.UDFs.GetIndicatorValue("OVOLGPINSREC", "5 Famille de courbes="&amp;$F893&amp;";", _xll.Woodstock.Analyst.Xcel.UDFs.GetModelFilename(), _xll.Woodstock.Analyst.Xcel.UDFs.GetScenarioIndex(),"3"))/5,0,_xll.Woodstock.Analyst.Xcel.UDFs.GetIndicatorValue("OVOLGPINSREC", "5 Famille de courbes="&amp;$F893&amp;";", _xll.Woodstock.Analyst.Xcel.UDFs.GetModelFilename(), _xll.Woodstock.Analyst.Xcel.UDFs.GetScenarioIndex(),"3"))/5</f>
        <v>0</v>
      </c>
      <c r="J893" s="253">
        <f>IF(ISERROR(_xll.Woodstock.Analyst.Xcel.UDFs.GetIndicatorValue("OVOLGPINSREC", "5 Famille de courbes="&amp;$F893&amp;";", _xll.Woodstock.Analyst.Xcel.UDFs.GetModelFilename(), _xll.Woodstock.Analyst.Xcel.UDFs.GetScenarioIndex(),"4"))/5,0,_xll.Woodstock.Analyst.Xcel.UDFs.GetIndicatorValue("OVOLGPINSREC", "5 Famille de courbes="&amp;$F893&amp;";", _xll.Woodstock.Analyst.Xcel.UDFs.GetModelFilename(), _xll.Woodstock.Analyst.Xcel.UDFs.GetScenarioIndex(),"4"))/5</f>
        <v>0</v>
      </c>
      <c r="K893" s="253">
        <f>IF(ISERROR(_xll.Woodstock.Analyst.Xcel.UDFs.GetIndicatorValue("OVOLGPINSREC", "5 Famille de courbes="&amp;$F893&amp;";", _xll.Woodstock.Analyst.Xcel.UDFs.GetModelFilename(), _xll.Woodstock.Analyst.Xcel.UDFs.GetScenarioIndex(),"5"))/5,0,_xll.Woodstock.Analyst.Xcel.UDFs.GetIndicatorValue("OVOLGPINSREC", "5 Famille de courbes="&amp;$F893&amp;";", _xll.Woodstock.Analyst.Xcel.UDFs.GetModelFilename(), _xll.Woodstock.Analyst.Xcel.UDFs.GetScenarioIndex(),"5"))/5</f>
        <v>0</v>
      </c>
      <c r="L893" s="253">
        <f>IF(ISERROR(_xll.Woodstock.Analyst.Xcel.UDFs.GetIndicatorValue("OVOLGPINSREC", "5 Famille de courbes="&amp;$F893&amp;";", _xll.Woodstock.Analyst.Xcel.UDFs.GetModelFilename(), _xll.Woodstock.Analyst.Xcel.UDFs.GetScenarioIndex(),"6"))/5,0,_xll.Woodstock.Analyst.Xcel.UDFs.GetIndicatorValue("OVOLGPINSREC", "5 Famille de courbes="&amp;$F893&amp;";", _xll.Woodstock.Analyst.Xcel.UDFs.GetModelFilename(), _xll.Woodstock.Analyst.Xcel.UDFs.GetScenarioIndex(),"6"))/5</f>
        <v>0</v>
      </c>
      <c r="M893" s="253">
        <f>IF(ISERROR(_xll.Woodstock.Analyst.Xcel.UDFs.GetIndicatorValueAverage("OVOLGPINSREC", "5 Famille de courbes="&amp;$F893&amp;";", _xll.Woodstock.Analyst.Xcel.UDFs.GetModelFilename(), _xll.Woodstock.Analyst.Xcel.UDFs.GetScenarioIndex(),"2", "6"))/5,0,_xll.Woodstock.Analyst.Xcel.UDFs.GetIndicatorValueAverage("OVOLGPINSREC", "5 Famille de courbes="&amp;$F893&amp;";", _xll.Woodstock.Analyst.Xcel.UDFs.GetModelFilename(), _xll.Woodstock.Analyst.Xcel.UDFs.GetScenarioIndex(),"2", "6"))/5</f>
        <v>0</v>
      </c>
      <c r="N893" s="437">
        <f t="shared" si="198"/>
        <v>0</v>
      </c>
      <c r="O893" s="241" t="b">
        <f t="shared" si="199"/>
        <v>1</v>
      </c>
    </row>
    <row r="894" spans="1:15" x14ac:dyDescent="0.25">
      <c r="A894" s="248" t="s">
        <v>34</v>
      </c>
      <c r="B894" s="248" t="s">
        <v>1457</v>
      </c>
      <c r="C894" s="248" t="s">
        <v>96</v>
      </c>
      <c r="D894" s="248" t="s">
        <v>254</v>
      </c>
      <c r="E894" s="241" t="s">
        <v>8</v>
      </c>
      <c r="F894" s="249" t="str">
        <f t="shared" si="196"/>
        <v>FCTYF_RF_EPXBP</v>
      </c>
      <c r="G894" s="249" t="str">
        <f t="shared" si="197"/>
        <v>FCTYF_RF_EpxBp_Pruche</v>
      </c>
      <c r="H894" s="253">
        <f>IF(ISERROR(_xll.Woodstock.Analyst.Xcel.UDFs.GetIndicatorValue("OVOLPRUREC", "5 Famille de courbes="&amp;$F894&amp;";", _xll.Woodstock.Analyst.Xcel.UDFs.GetModelFilename(), _xll.Woodstock.Analyst.Xcel.UDFs.GetScenarioIndex(),"2"))/5,0,_xll.Woodstock.Analyst.Xcel.UDFs.GetIndicatorValue("OVOLPRUREC", "5 Famille de courbes="&amp;$F894&amp;";", _xll.Woodstock.Analyst.Xcel.UDFs.GetModelFilename(), _xll.Woodstock.Analyst.Xcel.UDFs.GetScenarioIndex(),"2"))/5</f>
        <v>0</v>
      </c>
      <c r="I894" s="253">
        <f>IF(ISERROR(_xll.Woodstock.Analyst.Xcel.UDFs.GetIndicatorValue("OVOLPRUREC", "5 Famille de courbes="&amp;$F894&amp;";", _xll.Woodstock.Analyst.Xcel.UDFs.GetModelFilename(), _xll.Woodstock.Analyst.Xcel.UDFs.GetScenarioIndex(),"3"))/5,0,_xll.Woodstock.Analyst.Xcel.UDFs.GetIndicatorValue("OVOLPRUREC", "5 Famille de courbes="&amp;$F894&amp;";", _xll.Woodstock.Analyst.Xcel.UDFs.GetModelFilename(), _xll.Woodstock.Analyst.Xcel.UDFs.GetScenarioIndex(),"3"))/5</f>
        <v>0</v>
      </c>
      <c r="J894" s="253">
        <f>IF(ISERROR(_xll.Woodstock.Analyst.Xcel.UDFs.GetIndicatorValue("OVOLPRUREC", "5 Famille de courbes="&amp;$F894&amp;";", _xll.Woodstock.Analyst.Xcel.UDFs.GetModelFilename(), _xll.Woodstock.Analyst.Xcel.UDFs.GetScenarioIndex(),"4"))/5,0,_xll.Woodstock.Analyst.Xcel.UDFs.GetIndicatorValue("OVOLPRUREC", "5 Famille de courbes="&amp;$F894&amp;";", _xll.Woodstock.Analyst.Xcel.UDFs.GetModelFilename(), _xll.Woodstock.Analyst.Xcel.UDFs.GetScenarioIndex(),"4"))/5</f>
        <v>0</v>
      </c>
      <c r="K894" s="253">
        <f>IF(ISERROR(_xll.Woodstock.Analyst.Xcel.UDFs.GetIndicatorValue("OVOLPRUREC", "5 Famille de courbes="&amp;$F894&amp;";", _xll.Woodstock.Analyst.Xcel.UDFs.GetModelFilename(), _xll.Woodstock.Analyst.Xcel.UDFs.GetScenarioIndex(),"5"))/5,0,_xll.Woodstock.Analyst.Xcel.UDFs.GetIndicatorValue("OVOLPRUREC", "5 Famille de courbes="&amp;$F894&amp;";", _xll.Woodstock.Analyst.Xcel.UDFs.GetModelFilename(), _xll.Woodstock.Analyst.Xcel.UDFs.GetScenarioIndex(),"5"))/5</f>
        <v>0</v>
      </c>
      <c r="L894" s="253">
        <f>IF(ISERROR(_xll.Woodstock.Analyst.Xcel.UDFs.GetIndicatorValue("OVOLPRUREC", "5 Famille de courbes="&amp;$F894&amp;";", _xll.Woodstock.Analyst.Xcel.UDFs.GetModelFilename(), _xll.Woodstock.Analyst.Xcel.UDFs.GetScenarioIndex(),"6"))/5,0,_xll.Woodstock.Analyst.Xcel.UDFs.GetIndicatorValue("OVOLPRUREC", "5 Famille de courbes="&amp;$F894&amp;";", _xll.Woodstock.Analyst.Xcel.UDFs.GetModelFilename(), _xll.Woodstock.Analyst.Xcel.UDFs.GetScenarioIndex(),"6"))/5</f>
        <v>0</v>
      </c>
      <c r="M894" s="253">
        <f>IF(ISERROR(_xll.Woodstock.Analyst.Xcel.UDFs.GetIndicatorValueAverage("OVOLPRUREC", "5 Famille de courbes="&amp;$F894&amp;";", _xll.Woodstock.Analyst.Xcel.UDFs.GetModelFilename(), _xll.Woodstock.Analyst.Xcel.UDFs.GetScenarioIndex(),"2", "6"))/5,0,_xll.Woodstock.Analyst.Xcel.UDFs.GetIndicatorValueAverage("OVOLPRUREC", "5 Famille de courbes="&amp;$F894&amp;";", _xll.Woodstock.Analyst.Xcel.UDFs.GetModelFilename(), _xll.Woodstock.Analyst.Xcel.UDFs.GetScenarioIndex(),"2", "6"))/5</f>
        <v>0</v>
      </c>
      <c r="N894" s="437">
        <f t="shared" si="198"/>
        <v>0</v>
      </c>
      <c r="O894" s="241" t="b">
        <f t="shared" si="199"/>
        <v>1</v>
      </c>
    </row>
    <row r="895" spans="1:15" x14ac:dyDescent="0.25">
      <c r="A895" s="248" t="s">
        <v>34</v>
      </c>
      <c r="B895" s="248" t="s">
        <v>1457</v>
      </c>
      <c r="C895" s="248" t="s">
        <v>96</v>
      </c>
      <c r="D895" s="248" t="s">
        <v>254</v>
      </c>
      <c r="E895" s="241" t="s">
        <v>9</v>
      </c>
      <c r="F895" s="249" t="str">
        <f t="shared" si="196"/>
        <v>FCTYF_RF_EPXBP</v>
      </c>
      <c r="G895" s="249" t="str">
        <f t="shared" si="197"/>
        <v>FCTYF_RF_EpxBp_Thuya</v>
      </c>
      <c r="H895" s="253">
        <f>IF(ISERROR(_xll.Woodstock.Analyst.Xcel.UDFs.GetIndicatorValue("OVOLTHOREC", "5 Famille de courbes="&amp;$F895&amp;";", _xll.Woodstock.Analyst.Xcel.UDFs.GetModelFilename(), _xll.Woodstock.Analyst.Xcel.UDFs.GetScenarioIndex(),"2"))/5,0,_xll.Woodstock.Analyst.Xcel.UDFs.GetIndicatorValue("OVOLTHOREC", "5 Famille de courbes="&amp;$F895&amp;";", _xll.Woodstock.Analyst.Xcel.UDFs.GetModelFilename(), _xll.Woodstock.Analyst.Xcel.UDFs.GetScenarioIndex(),"2"))/5</f>
        <v>0</v>
      </c>
      <c r="I895" s="253">
        <f>IF(ISERROR(_xll.Woodstock.Analyst.Xcel.UDFs.GetIndicatorValue("OVOLTHOREC", "5 Famille de courbes="&amp;$F895&amp;";", _xll.Woodstock.Analyst.Xcel.UDFs.GetModelFilename(), _xll.Woodstock.Analyst.Xcel.UDFs.GetScenarioIndex(),"3"))/5,0,_xll.Woodstock.Analyst.Xcel.UDFs.GetIndicatorValue("OVOLTHOREC", "5 Famille de courbes="&amp;$F895&amp;";", _xll.Woodstock.Analyst.Xcel.UDFs.GetModelFilename(), _xll.Woodstock.Analyst.Xcel.UDFs.GetScenarioIndex(),"3"))/5</f>
        <v>0</v>
      </c>
      <c r="J895" s="253">
        <f>IF(ISERROR(_xll.Woodstock.Analyst.Xcel.UDFs.GetIndicatorValue("OVOLTHOREC", "5 Famille de courbes="&amp;$F895&amp;";", _xll.Woodstock.Analyst.Xcel.UDFs.GetModelFilename(), _xll.Woodstock.Analyst.Xcel.UDFs.GetScenarioIndex(),"4"))/5,0,_xll.Woodstock.Analyst.Xcel.UDFs.GetIndicatorValue("OVOLTHOREC", "5 Famille de courbes="&amp;$F895&amp;";", _xll.Woodstock.Analyst.Xcel.UDFs.GetModelFilename(), _xll.Woodstock.Analyst.Xcel.UDFs.GetScenarioIndex(),"4"))/5</f>
        <v>0</v>
      </c>
      <c r="K895" s="253">
        <f>IF(ISERROR(_xll.Woodstock.Analyst.Xcel.UDFs.GetIndicatorValue("OVOLTHOREC", "5 Famille de courbes="&amp;$F895&amp;";", _xll.Woodstock.Analyst.Xcel.UDFs.GetModelFilename(), _xll.Woodstock.Analyst.Xcel.UDFs.GetScenarioIndex(),"5"))/5,0,_xll.Woodstock.Analyst.Xcel.UDFs.GetIndicatorValue("OVOLTHOREC", "5 Famille de courbes="&amp;$F895&amp;";", _xll.Woodstock.Analyst.Xcel.UDFs.GetModelFilename(), _xll.Woodstock.Analyst.Xcel.UDFs.GetScenarioIndex(),"5"))/5</f>
        <v>0</v>
      </c>
      <c r="L895" s="253">
        <f>IF(ISERROR(_xll.Woodstock.Analyst.Xcel.UDFs.GetIndicatorValue("OVOLTHOREC", "5 Famille de courbes="&amp;$F895&amp;";", _xll.Woodstock.Analyst.Xcel.UDFs.GetModelFilename(), _xll.Woodstock.Analyst.Xcel.UDFs.GetScenarioIndex(),"6"))/5,0,_xll.Woodstock.Analyst.Xcel.UDFs.GetIndicatorValue("OVOLTHOREC", "5 Famille de courbes="&amp;$F895&amp;";", _xll.Woodstock.Analyst.Xcel.UDFs.GetModelFilename(), _xll.Woodstock.Analyst.Xcel.UDFs.GetScenarioIndex(),"6"))/5</f>
        <v>0</v>
      </c>
      <c r="M895" s="253">
        <f>IF(ISERROR(_xll.Woodstock.Analyst.Xcel.UDFs.GetIndicatorValueAverage("OVOLTHOREC", "5 Famille de courbes="&amp;$F895&amp;";", _xll.Woodstock.Analyst.Xcel.UDFs.GetModelFilename(), _xll.Woodstock.Analyst.Xcel.UDFs.GetScenarioIndex(),"2", "6"))/5,0,_xll.Woodstock.Analyst.Xcel.UDFs.GetIndicatorValueAverage("OVOLTHOREC", "5 Famille de courbes="&amp;$F895&amp;";", _xll.Woodstock.Analyst.Xcel.UDFs.GetModelFilename(), _xll.Woodstock.Analyst.Xcel.UDFs.GetScenarioIndex(),"2", "6"))/5</f>
        <v>0</v>
      </c>
      <c r="N895" s="437">
        <f t="shared" si="198"/>
        <v>0</v>
      </c>
      <c r="O895" s="241" t="b">
        <f t="shared" si="199"/>
        <v>1</v>
      </c>
    </row>
    <row r="896" spans="1:15" x14ac:dyDescent="0.25">
      <c r="A896" s="248" t="s">
        <v>34</v>
      </c>
      <c r="B896" s="248" t="s">
        <v>1457</v>
      </c>
      <c r="C896" s="248" t="s">
        <v>96</v>
      </c>
      <c r="D896" s="248" t="s">
        <v>254</v>
      </c>
      <c r="E896" s="241" t="s">
        <v>11</v>
      </c>
      <c r="F896" s="249" t="str">
        <f t="shared" si="196"/>
        <v>FCTYF_RF_EPXBP</v>
      </c>
      <c r="G896" s="249" t="str">
        <f t="shared" si="197"/>
        <v>FCTYF_RF_EpxBp_Total Résineux</v>
      </c>
      <c r="H896" s="253">
        <f>IF(ISERROR(_xll.Woodstock.Analyst.Xcel.UDFs.GetIndicatorValue("OVOLGRREC", "5 Famille de courbes="&amp;$F896&amp;";", _xll.Woodstock.Analyst.Xcel.UDFs.GetModelFilename(), _xll.Woodstock.Analyst.Xcel.UDFs.GetScenarioIndex(),"2"))/5,0,_xll.Woodstock.Analyst.Xcel.UDFs.GetIndicatorValue("OVOLGRREC", "5 Famille de courbes="&amp;$F896&amp;";", _xll.Woodstock.Analyst.Xcel.UDFs.GetModelFilename(), _xll.Woodstock.Analyst.Xcel.UDFs.GetScenarioIndex(),"2"))/5</f>
        <v>0</v>
      </c>
      <c r="I896" s="253">
        <f>IF(ISERROR(_xll.Woodstock.Analyst.Xcel.UDFs.GetIndicatorValue("OVOLGRREC", "5 Famille de courbes="&amp;$F896&amp;";", _xll.Woodstock.Analyst.Xcel.UDFs.GetModelFilename(), _xll.Woodstock.Analyst.Xcel.UDFs.GetScenarioIndex(),"3"))/5,0,_xll.Woodstock.Analyst.Xcel.UDFs.GetIndicatorValue("OVOLGRREC", "5 Famille de courbes="&amp;$F896&amp;";", _xll.Woodstock.Analyst.Xcel.UDFs.GetModelFilename(), _xll.Woodstock.Analyst.Xcel.UDFs.GetScenarioIndex(),"3"))/5</f>
        <v>0</v>
      </c>
      <c r="J896" s="253">
        <f>IF(ISERROR(_xll.Woodstock.Analyst.Xcel.UDFs.GetIndicatorValue("OVOLGRREC", "5 Famille de courbes="&amp;$F896&amp;";", _xll.Woodstock.Analyst.Xcel.UDFs.GetModelFilename(), _xll.Woodstock.Analyst.Xcel.UDFs.GetScenarioIndex(),"4"))/5,0,_xll.Woodstock.Analyst.Xcel.UDFs.GetIndicatorValue("OVOLGRREC", "5 Famille de courbes="&amp;$F896&amp;";", _xll.Woodstock.Analyst.Xcel.UDFs.GetModelFilename(), _xll.Woodstock.Analyst.Xcel.UDFs.GetScenarioIndex(),"4"))/5</f>
        <v>0</v>
      </c>
      <c r="K896" s="253">
        <f>IF(ISERROR(_xll.Woodstock.Analyst.Xcel.UDFs.GetIndicatorValue("OVOLGRREC", "5 Famille de courbes="&amp;$F896&amp;";", _xll.Woodstock.Analyst.Xcel.UDFs.GetModelFilename(), _xll.Woodstock.Analyst.Xcel.UDFs.GetScenarioIndex(),"5"))/5,0,_xll.Woodstock.Analyst.Xcel.UDFs.GetIndicatorValue("OVOLGRREC", "5 Famille de courbes="&amp;$F896&amp;";", _xll.Woodstock.Analyst.Xcel.UDFs.GetModelFilename(), _xll.Woodstock.Analyst.Xcel.UDFs.GetScenarioIndex(),"5"))/5</f>
        <v>0</v>
      </c>
      <c r="L896" s="253">
        <f>IF(ISERROR(_xll.Woodstock.Analyst.Xcel.UDFs.GetIndicatorValue("OVOLGRREC", "5 Famille de courbes="&amp;$F896&amp;";", _xll.Woodstock.Analyst.Xcel.UDFs.GetModelFilename(), _xll.Woodstock.Analyst.Xcel.UDFs.GetScenarioIndex(),"6"))/5,0,_xll.Woodstock.Analyst.Xcel.UDFs.GetIndicatorValue("OVOLGRREC", "5 Famille de courbes="&amp;$F896&amp;";", _xll.Woodstock.Analyst.Xcel.UDFs.GetModelFilename(), _xll.Woodstock.Analyst.Xcel.UDFs.GetScenarioIndex(),"6"))/5</f>
        <v>0</v>
      </c>
      <c r="M896" s="253">
        <f>IF(ISERROR(_xll.Woodstock.Analyst.Xcel.UDFs.GetIndicatorValueAverage("OVOLGRREC", "5 Famille de courbes="&amp;$F896&amp;";", _xll.Woodstock.Analyst.Xcel.UDFs.GetModelFilename(), _xll.Woodstock.Analyst.Xcel.UDFs.GetScenarioIndex(),"2", "6"))/5,0,_xll.Woodstock.Analyst.Xcel.UDFs.GetIndicatorValueAverage("OVOLGRREC", "5 Famille de courbes="&amp;$F896&amp;";", _xll.Woodstock.Analyst.Xcel.UDFs.GetModelFilename(), _xll.Woodstock.Analyst.Xcel.UDFs.GetScenarioIndex(),"2", "6"))/5</f>
        <v>0</v>
      </c>
      <c r="N896" s="437">
        <f t="shared" si="198"/>
        <v>0</v>
      </c>
      <c r="O896" s="241" t="b">
        <f t="shared" si="199"/>
        <v>1</v>
      </c>
    </row>
    <row r="897" spans="1:15" x14ac:dyDescent="0.25">
      <c r="A897" s="248" t="s">
        <v>34</v>
      </c>
      <c r="B897" s="248" t="s">
        <v>1457</v>
      </c>
      <c r="C897" s="248" t="s">
        <v>96</v>
      </c>
      <c r="D897" s="248" t="s">
        <v>254</v>
      </c>
      <c r="E897" s="241" t="s">
        <v>13</v>
      </c>
      <c r="F897" s="249" t="str">
        <f t="shared" si="196"/>
        <v>FCTYF_RF_EPXBP</v>
      </c>
      <c r="G897" s="249" t="str">
        <f t="shared" si="197"/>
        <v>FCTYF_RF_EpxBp_Bouleau à papier</v>
      </c>
      <c r="H897" s="253">
        <f>IF(ISERROR(_xll.Woodstock.Analyst.Xcel.UDFs.GetIndicatorValue("OVOLBOPREC", "5 Famille de courbes="&amp;$F897&amp;";", _xll.Woodstock.Analyst.Xcel.UDFs.GetModelFilename(), _xll.Woodstock.Analyst.Xcel.UDFs.GetScenarioIndex(),"2"))/5,0,_xll.Woodstock.Analyst.Xcel.UDFs.GetIndicatorValue("OVOLBOPREC", "5 Famille de courbes="&amp;$F897&amp;";", _xll.Woodstock.Analyst.Xcel.UDFs.GetModelFilename(), _xll.Woodstock.Analyst.Xcel.UDFs.GetScenarioIndex(),"2"))/5</f>
        <v>0</v>
      </c>
      <c r="I897" s="253">
        <f>IF(ISERROR(_xll.Woodstock.Analyst.Xcel.UDFs.GetIndicatorValue("OVOLBOPREC", "5 Famille de courbes="&amp;$F897&amp;";", _xll.Woodstock.Analyst.Xcel.UDFs.GetModelFilename(), _xll.Woodstock.Analyst.Xcel.UDFs.GetScenarioIndex(),"3"))/5,0,_xll.Woodstock.Analyst.Xcel.UDFs.GetIndicatorValue("OVOLBOPREC", "5 Famille de courbes="&amp;$F897&amp;";", _xll.Woodstock.Analyst.Xcel.UDFs.GetModelFilename(), _xll.Woodstock.Analyst.Xcel.UDFs.GetScenarioIndex(),"3"))/5</f>
        <v>0</v>
      </c>
      <c r="J897" s="253">
        <f>IF(ISERROR(_xll.Woodstock.Analyst.Xcel.UDFs.GetIndicatorValue("OVOLBOPREC", "5 Famille de courbes="&amp;$F897&amp;";", _xll.Woodstock.Analyst.Xcel.UDFs.GetModelFilename(), _xll.Woodstock.Analyst.Xcel.UDFs.GetScenarioIndex(),"4"))/5,0,_xll.Woodstock.Analyst.Xcel.UDFs.GetIndicatorValue("OVOLBOPREC", "5 Famille de courbes="&amp;$F897&amp;";", _xll.Woodstock.Analyst.Xcel.UDFs.GetModelFilename(), _xll.Woodstock.Analyst.Xcel.UDFs.GetScenarioIndex(),"4"))/5</f>
        <v>0</v>
      </c>
      <c r="K897" s="253">
        <f>IF(ISERROR(_xll.Woodstock.Analyst.Xcel.UDFs.GetIndicatorValue("OVOLBOPREC", "5 Famille de courbes="&amp;$F897&amp;";", _xll.Woodstock.Analyst.Xcel.UDFs.GetModelFilename(), _xll.Woodstock.Analyst.Xcel.UDFs.GetScenarioIndex(),"5"))/5,0,_xll.Woodstock.Analyst.Xcel.UDFs.GetIndicatorValue("OVOLBOPREC", "5 Famille de courbes="&amp;$F897&amp;";", _xll.Woodstock.Analyst.Xcel.UDFs.GetModelFilename(), _xll.Woodstock.Analyst.Xcel.UDFs.GetScenarioIndex(),"5"))/5</f>
        <v>0</v>
      </c>
      <c r="L897" s="253">
        <f>IF(ISERROR(_xll.Woodstock.Analyst.Xcel.UDFs.GetIndicatorValue("OVOLBOPREC", "5 Famille de courbes="&amp;$F897&amp;";", _xll.Woodstock.Analyst.Xcel.UDFs.GetModelFilename(), _xll.Woodstock.Analyst.Xcel.UDFs.GetScenarioIndex(),"6"))/5,0,_xll.Woodstock.Analyst.Xcel.UDFs.GetIndicatorValue("OVOLBOPREC", "5 Famille de courbes="&amp;$F897&amp;";", _xll.Woodstock.Analyst.Xcel.UDFs.GetModelFilename(), _xll.Woodstock.Analyst.Xcel.UDFs.GetScenarioIndex(),"6"))/5</f>
        <v>0</v>
      </c>
      <c r="M897" s="253">
        <f>IF(ISERROR(_xll.Woodstock.Analyst.Xcel.UDFs.GetIndicatorValueAverage("OVOLBOPREC", "5 Famille de courbes="&amp;$F897&amp;";", _xll.Woodstock.Analyst.Xcel.UDFs.GetModelFilename(), _xll.Woodstock.Analyst.Xcel.UDFs.GetScenarioIndex(),"2", "6"))/5,0,_xll.Woodstock.Analyst.Xcel.UDFs.GetIndicatorValueAverage("OVOLBOPREC", "5 Famille de courbes="&amp;$F897&amp;";", _xll.Woodstock.Analyst.Xcel.UDFs.GetModelFilename(), _xll.Woodstock.Analyst.Xcel.UDFs.GetScenarioIndex(),"2", "6"))/5</f>
        <v>0</v>
      </c>
      <c r="N897" s="437">
        <f t="shared" si="198"/>
        <v>0</v>
      </c>
      <c r="O897" s="241" t="b">
        <f t="shared" si="199"/>
        <v>1</v>
      </c>
    </row>
    <row r="898" spans="1:15" x14ac:dyDescent="0.25">
      <c r="A898" s="248" t="s">
        <v>34</v>
      </c>
      <c r="B898" s="248" t="s">
        <v>1457</v>
      </c>
      <c r="C898" s="248" t="s">
        <v>96</v>
      </c>
      <c r="D898" s="248" t="s">
        <v>254</v>
      </c>
      <c r="E898" s="241" t="s">
        <v>14</v>
      </c>
      <c r="F898" s="249" t="str">
        <f t="shared" si="196"/>
        <v>FCTYF_RF_EPXBP</v>
      </c>
      <c r="G898" s="249" t="str">
        <f t="shared" si="197"/>
        <v>FCTYF_RF_EpxBp_Peupliers</v>
      </c>
      <c r="H898" s="253">
        <f>IF(ISERROR(_xll.Woodstock.Analyst.Xcel.UDFs.GetIndicatorValue("OVOLGPEUREC", "5 Famille de courbes="&amp;$F898&amp;";", _xll.Woodstock.Analyst.Xcel.UDFs.GetModelFilename(), _xll.Woodstock.Analyst.Xcel.UDFs.GetScenarioIndex(),"2"))/5,0,_xll.Woodstock.Analyst.Xcel.UDFs.GetIndicatorValue("OVOLGPEUREC", "5 Famille de courbes="&amp;$F898&amp;";", _xll.Woodstock.Analyst.Xcel.UDFs.GetModelFilename(), _xll.Woodstock.Analyst.Xcel.UDFs.GetScenarioIndex(),"2"))/5</f>
        <v>0</v>
      </c>
      <c r="I898" s="253">
        <f>IF(ISERROR(_xll.Woodstock.Analyst.Xcel.UDFs.GetIndicatorValue("OVOLGPEUREC", "5 Famille de courbes="&amp;$F898&amp;";", _xll.Woodstock.Analyst.Xcel.UDFs.GetModelFilename(), _xll.Woodstock.Analyst.Xcel.UDFs.GetScenarioIndex(),"3"))/5,0,_xll.Woodstock.Analyst.Xcel.UDFs.GetIndicatorValue("OVOLGPEUREC", "5 Famille de courbes="&amp;$F898&amp;";", _xll.Woodstock.Analyst.Xcel.UDFs.GetModelFilename(), _xll.Woodstock.Analyst.Xcel.UDFs.GetScenarioIndex(),"3"))/5</f>
        <v>0</v>
      </c>
      <c r="J898" s="253">
        <f>IF(ISERROR(_xll.Woodstock.Analyst.Xcel.UDFs.GetIndicatorValue("OVOLGPEUREC", "5 Famille de courbes="&amp;$F898&amp;";", _xll.Woodstock.Analyst.Xcel.UDFs.GetModelFilename(), _xll.Woodstock.Analyst.Xcel.UDFs.GetScenarioIndex(),"4"))/5,0,_xll.Woodstock.Analyst.Xcel.UDFs.GetIndicatorValue("OVOLGPEUREC", "5 Famille de courbes="&amp;$F898&amp;";", _xll.Woodstock.Analyst.Xcel.UDFs.GetModelFilename(), _xll.Woodstock.Analyst.Xcel.UDFs.GetScenarioIndex(),"4"))/5</f>
        <v>0</v>
      </c>
      <c r="K898" s="253">
        <f>IF(ISERROR(_xll.Woodstock.Analyst.Xcel.UDFs.GetIndicatorValue("OVOLGPEUREC", "5 Famille de courbes="&amp;$F898&amp;";", _xll.Woodstock.Analyst.Xcel.UDFs.GetModelFilename(), _xll.Woodstock.Analyst.Xcel.UDFs.GetScenarioIndex(),"5"))/5,0,_xll.Woodstock.Analyst.Xcel.UDFs.GetIndicatorValue("OVOLGPEUREC", "5 Famille de courbes="&amp;$F898&amp;";", _xll.Woodstock.Analyst.Xcel.UDFs.GetModelFilename(), _xll.Woodstock.Analyst.Xcel.UDFs.GetScenarioIndex(),"5"))/5</f>
        <v>0</v>
      </c>
      <c r="L898" s="253">
        <f>IF(ISERROR(_xll.Woodstock.Analyst.Xcel.UDFs.GetIndicatorValue("OVOLGPEUREC", "5 Famille de courbes="&amp;$F898&amp;";", _xll.Woodstock.Analyst.Xcel.UDFs.GetModelFilename(), _xll.Woodstock.Analyst.Xcel.UDFs.GetScenarioIndex(),"6"))/5,0,_xll.Woodstock.Analyst.Xcel.UDFs.GetIndicatorValue("OVOLGPEUREC", "5 Famille de courbes="&amp;$F898&amp;";", _xll.Woodstock.Analyst.Xcel.UDFs.GetModelFilename(), _xll.Woodstock.Analyst.Xcel.UDFs.GetScenarioIndex(),"6"))/5</f>
        <v>0</v>
      </c>
      <c r="M898" s="253">
        <f>IF(ISERROR(_xll.Woodstock.Analyst.Xcel.UDFs.GetIndicatorValueAverage("OVOLGPEUREC", "5 Famille de courbes="&amp;$F898&amp;";", _xll.Woodstock.Analyst.Xcel.UDFs.GetModelFilename(), _xll.Woodstock.Analyst.Xcel.UDFs.GetScenarioIndex(),"2", "6"))/5,0,_xll.Woodstock.Analyst.Xcel.UDFs.GetIndicatorValueAverage("OVOLGPEUREC", "5 Famille de courbes="&amp;$F898&amp;";", _xll.Woodstock.Analyst.Xcel.UDFs.GetModelFilename(), _xll.Woodstock.Analyst.Xcel.UDFs.GetScenarioIndex(),"2", "6"))/5</f>
        <v>0</v>
      </c>
      <c r="N898" s="437">
        <f t="shared" si="198"/>
        <v>0</v>
      </c>
      <c r="O898" s="241" t="b">
        <f t="shared" si="199"/>
        <v>1</v>
      </c>
    </row>
    <row r="899" spans="1:15" x14ac:dyDescent="0.25">
      <c r="A899" s="248" t="s">
        <v>34</v>
      </c>
      <c r="B899" s="248" t="s">
        <v>1457</v>
      </c>
      <c r="C899" s="248" t="s">
        <v>96</v>
      </c>
      <c r="D899" s="248" t="s">
        <v>254</v>
      </c>
      <c r="E899" s="241" t="s">
        <v>15</v>
      </c>
      <c r="F899" s="249" t="str">
        <f t="shared" si="196"/>
        <v>FCTYF_RF_EPXBP</v>
      </c>
      <c r="G899" s="249" t="str">
        <f t="shared" si="197"/>
        <v>FCTYF_RF_EpxBp_Érable rouge</v>
      </c>
      <c r="H899" s="253">
        <f>IF(ISERROR(_xll.Woodstock.Analyst.Xcel.UDFs.GetIndicatorValue("OVOLERRREC", "5 Famille de courbes="&amp;$F899&amp;";", _xll.Woodstock.Analyst.Xcel.UDFs.GetModelFilename(), _xll.Woodstock.Analyst.Xcel.UDFs.GetScenarioIndex(),"2"))/5,0,_xll.Woodstock.Analyst.Xcel.UDFs.GetIndicatorValue("OVOLERRREC", "5 Famille de courbes="&amp;$F899&amp;";", _xll.Woodstock.Analyst.Xcel.UDFs.GetModelFilename(), _xll.Woodstock.Analyst.Xcel.UDFs.GetScenarioIndex(),"2"))/5</f>
        <v>0</v>
      </c>
      <c r="I899" s="253">
        <f>IF(ISERROR(_xll.Woodstock.Analyst.Xcel.UDFs.GetIndicatorValue("OVOLERRREC", "5 Famille de courbes="&amp;$F899&amp;";", _xll.Woodstock.Analyst.Xcel.UDFs.GetModelFilename(), _xll.Woodstock.Analyst.Xcel.UDFs.GetScenarioIndex(),"3"))/5,0,_xll.Woodstock.Analyst.Xcel.UDFs.GetIndicatorValue("OVOLERRREC", "5 Famille de courbes="&amp;$F899&amp;";", _xll.Woodstock.Analyst.Xcel.UDFs.GetModelFilename(), _xll.Woodstock.Analyst.Xcel.UDFs.GetScenarioIndex(),"3"))/5</f>
        <v>0</v>
      </c>
      <c r="J899" s="253">
        <f>IF(ISERROR(_xll.Woodstock.Analyst.Xcel.UDFs.GetIndicatorValue("OVOLERRREC", "5 Famille de courbes="&amp;$F899&amp;";", _xll.Woodstock.Analyst.Xcel.UDFs.GetModelFilename(), _xll.Woodstock.Analyst.Xcel.UDFs.GetScenarioIndex(),"4"))/5,0,_xll.Woodstock.Analyst.Xcel.UDFs.GetIndicatorValue("OVOLERRREC", "5 Famille de courbes="&amp;$F899&amp;";", _xll.Woodstock.Analyst.Xcel.UDFs.GetModelFilename(), _xll.Woodstock.Analyst.Xcel.UDFs.GetScenarioIndex(),"4"))/5</f>
        <v>0</v>
      </c>
      <c r="K899" s="253">
        <f>IF(ISERROR(_xll.Woodstock.Analyst.Xcel.UDFs.GetIndicatorValue("OVOLERRREC", "5 Famille de courbes="&amp;$F899&amp;";", _xll.Woodstock.Analyst.Xcel.UDFs.GetModelFilename(), _xll.Woodstock.Analyst.Xcel.UDFs.GetScenarioIndex(),"5"))/5,0,_xll.Woodstock.Analyst.Xcel.UDFs.GetIndicatorValue("OVOLERRREC", "5 Famille de courbes="&amp;$F899&amp;";", _xll.Woodstock.Analyst.Xcel.UDFs.GetModelFilename(), _xll.Woodstock.Analyst.Xcel.UDFs.GetScenarioIndex(),"5"))/5</f>
        <v>0</v>
      </c>
      <c r="L899" s="253">
        <f>IF(ISERROR(_xll.Woodstock.Analyst.Xcel.UDFs.GetIndicatorValue("OVOLERRREC", "5 Famille de courbes="&amp;$F899&amp;";", _xll.Woodstock.Analyst.Xcel.UDFs.GetModelFilename(), _xll.Woodstock.Analyst.Xcel.UDFs.GetScenarioIndex(),"6"))/5,0,_xll.Woodstock.Analyst.Xcel.UDFs.GetIndicatorValue("OVOLERRREC", "5 Famille de courbes="&amp;$F899&amp;";", _xll.Woodstock.Analyst.Xcel.UDFs.GetModelFilename(), _xll.Woodstock.Analyst.Xcel.UDFs.GetScenarioIndex(),"6"))/5</f>
        <v>0</v>
      </c>
      <c r="M899" s="253">
        <f>IF(ISERROR(_xll.Woodstock.Analyst.Xcel.UDFs.GetIndicatorValueAverage("OVOLERRREC", "5 Famille de courbes="&amp;$F899&amp;";", _xll.Woodstock.Analyst.Xcel.UDFs.GetModelFilename(), _xll.Woodstock.Analyst.Xcel.UDFs.GetScenarioIndex(),"2", "6"))/5,0,_xll.Woodstock.Analyst.Xcel.UDFs.GetIndicatorValueAverage("OVOLERRREC", "5 Famille de courbes="&amp;$F899&amp;";", _xll.Woodstock.Analyst.Xcel.UDFs.GetModelFilename(), _xll.Woodstock.Analyst.Xcel.UDFs.GetScenarioIndex(),"2", "6"))/5</f>
        <v>0</v>
      </c>
      <c r="N899" s="437">
        <f t="shared" si="198"/>
        <v>0</v>
      </c>
      <c r="O899" s="241" t="b">
        <f t="shared" si="199"/>
        <v>1</v>
      </c>
    </row>
    <row r="900" spans="1:15" x14ac:dyDescent="0.25">
      <c r="A900" s="248" t="s">
        <v>34</v>
      </c>
      <c r="B900" s="248" t="s">
        <v>1457</v>
      </c>
      <c r="C900" s="248" t="s">
        <v>96</v>
      </c>
      <c r="D900" s="248" t="s">
        <v>254</v>
      </c>
      <c r="E900" s="241" t="s">
        <v>17</v>
      </c>
      <c r="F900" s="249" t="str">
        <f t="shared" si="196"/>
        <v>FCTYF_RF_EPXBP</v>
      </c>
      <c r="G900" s="249" t="str">
        <f t="shared" si="197"/>
        <v>FCTYF_RF_EpxBp_Sous-total F. Intolérants</v>
      </c>
      <c r="H900" s="253">
        <f>IF(ISERROR(_xll.Woodstock.Analyst.Xcel.UDFs.GetIndicatorValue("OVOLGFIREC", "5 Famille de courbes="&amp;$F900&amp;";", _xll.Woodstock.Analyst.Xcel.UDFs.GetModelFilename(), _xll.Woodstock.Analyst.Xcel.UDFs.GetScenarioIndex(),"2"))/5,0,_xll.Woodstock.Analyst.Xcel.UDFs.GetIndicatorValue("OVOLGFIREC", "5 Famille de courbes="&amp;$F900&amp;";", _xll.Woodstock.Analyst.Xcel.UDFs.GetModelFilename(), _xll.Woodstock.Analyst.Xcel.UDFs.GetScenarioIndex(),"2"))/5</f>
        <v>0</v>
      </c>
      <c r="I900" s="253">
        <f>IF(ISERROR(_xll.Woodstock.Analyst.Xcel.UDFs.GetIndicatorValue("OVOLGFIREC", "5 Famille de courbes="&amp;$F900&amp;";", _xll.Woodstock.Analyst.Xcel.UDFs.GetModelFilename(), _xll.Woodstock.Analyst.Xcel.UDFs.GetScenarioIndex(),"3"))/5,0,_xll.Woodstock.Analyst.Xcel.UDFs.GetIndicatorValue("OVOLGFIREC", "5 Famille de courbes="&amp;$F900&amp;";", _xll.Woodstock.Analyst.Xcel.UDFs.GetModelFilename(), _xll.Woodstock.Analyst.Xcel.UDFs.GetScenarioIndex(),"3"))/5</f>
        <v>0</v>
      </c>
      <c r="J900" s="253">
        <f>IF(ISERROR(_xll.Woodstock.Analyst.Xcel.UDFs.GetIndicatorValue("OVOLGFIREC", "5 Famille de courbes="&amp;$F900&amp;";", _xll.Woodstock.Analyst.Xcel.UDFs.GetModelFilename(), _xll.Woodstock.Analyst.Xcel.UDFs.GetScenarioIndex(),"4"))/5,0,_xll.Woodstock.Analyst.Xcel.UDFs.GetIndicatorValue("OVOLGFIREC", "5 Famille de courbes="&amp;$F900&amp;";", _xll.Woodstock.Analyst.Xcel.UDFs.GetModelFilename(), _xll.Woodstock.Analyst.Xcel.UDFs.GetScenarioIndex(),"4"))/5</f>
        <v>0</v>
      </c>
      <c r="K900" s="253">
        <f>IF(ISERROR(_xll.Woodstock.Analyst.Xcel.UDFs.GetIndicatorValue("OVOLGFIREC", "5 Famille de courbes="&amp;$F900&amp;";", _xll.Woodstock.Analyst.Xcel.UDFs.GetModelFilename(), _xll.Woodstock.Analyst.Xcel.UDFs.GetScenarioIndex(),"5"))/5,0,_xll.Woodstock.Analyst.Xcel.UDFs.GetIndicatorValue("OVOLGFIREC", "5 Famille de courbes="&amp;$F900&amp;";", _xll.Woodstock.Analyst.Xcel.UDFs.GetModelFilename(), _xll.Woodstock.Analyst.Xcel.UDFs.GetScenarioIndex(),"5"))/5</f>
        <v>0</v>
      </c>
      <c r="L900" s="253">
        <f>IF(ISERROR(_xll.Woodstock.Analyst.Xcel.UDFs.GetIndicatorValue("OVOLGFIREC", "5 Famille de courbes="&amp;$F900&amp;";", _xll.Woodstock.Analyst.Xcel.UDFs.GetModelFilename(), _xll.Woodstock.Analyst.Xcel.UDFs.GetScenarioIndex(),"6"))/5,0,_xll.Woodstock.Analyst.Xcel.UDFs.GetIndicatorValue("OVOLGFIREC", "5 Famille de courbes="&amp;$F900&amp;";", _xll.Woodstock.Analyst.Xcel.UDFs.GetModelFilename(), _xll.Woodstock.Analyst.Xcel.UDFs.GetScenarioIndex(),"6"))/5</f>
        <v>0</v>
      </c>
      <c r="M900" s="253">
        <f>IF(ISERROR(_xll.Woodstock.Analyst.Xcel.UDFs.GetIndicatorValueAverage("OVOLGFIREC", "5 Famille de courbes="&amp;$F900&amp;";", _xll.Woodstock.Analyst.Xcel.UDFs.GetModelFilename(), _xll.Woodstock.Analyst.Xcel.UDFs.GetScenarioIndex(),"2", "6"))/5,0,_xll.Woodstock.Analyst.Xcel.UDFs.GetIndicatorValueAverage("OVOLGFIREC", "5 Famille de courbes="&amp;$F900&amp;";", _xll.Woodstock.Analyst.Xcel.UDFs.GetModelFilename(), _xll.Woodstock.Analyst.Xcel.UDFs.GetScenarioIndex(),"2", "6"))/5</f>
        <v>0</v>
      </c>
      <c r="N900" s="437">
        <f t="shared" si="198"/>
        <v>0</v>
      </c>
      <c r="O900" s="241" t="b">
        <f t="shared" si="199"/>
        <v>1</v>
      </c>
    </row>
    <row r="901" spans="1:15" x14ac:dyDescent="0.25">
      <c r="A901" s="248" t="s">
        <v>34</v>
      </c>
      <c r="B901" s="248" t="s">
        <v>1457</v>
      </c>
      <c r="C901" s="248" t="s">
        <v>96</v>
      </c>
      <c r="D901" s="248" t="s">
        <v>254</v>
      </c>
      <c r="E901" s="241" t="s">
        <v>18</v>
      </c>
      <c r="F901" s="249" t="str">
        <f t="shared" si="196"/>
        <v>FCTYF_RF_EPXBP</v>
      </c>
      <c r="G901" s="249" t="str">
        <f t="shared" si="197"/>
        <v>FCTYF_RF_EpxBp_Bouleau jaune</v>
      </c>
      <c r="H901" s="253">
        <f>IF(ISERROR(_xll.Woodstock.Analyst.Xcel.UDFs.GetIndicatorValue("OVOLBOJREC", "5 Famille de courbes="&amp;$F901&amp;";", _xll.Woodstock.Analyst.Xcel.UDFs.GetModelFilename(), _xll.Woodstock.Analyst.Xcel.UDFs.GetScenarioIndex(),"2"))/5,0,_xll.Woodstock.Analyst.Xcel.UDFs.GetIndicatorValue("OVOLBOJREC", "5 Famille de courbes="&amp;$F901&amp;";", _xll.Woodstock.Analyst.Xcel.UDFs.GetModelFilename(), _xll.Woodstock.Analyst.Xcel.UDFs.GetScenarioIndex(),"2"))/5</f>
        <v>0</v>
      </c>
      <c r="I901" s="253">
        <f>IF(ISERROR(_xll.Woodstock.Analyst.Xcel.UDFs.GetIndicatorValue("OVOLBOJREC", "5 Famille de courbes="&amp;$F901&amp;";", _xll.Woodstock.Analyst.Xcel.UDFs.GetModelFilename(), _xll.Woodstock.Analyst.Xcel.UDFs.GetScenarioIndex(),"3"))/5,0,_xll.Woodstock.Analyst.Xcel.UDFs.GetIndicatorValue("OVOLBOJREC", "5 Famille de courbes="&amp;$F901&amp;";", _xll.Woodstock.Analyst.Xcel.UDFs.GetModelFilename(), _xll.Woodstock.Analyst.Xcel.UDFs.GetScenarioIndex(),"3"))/5</f>
        <v>0</v>
      </c>
      <c r="J901" s="253">
        <f>IF(ISERROR(_xll.Woodstock.Analyst.Xcel.UDFs.GetIndicatorValue("OVOLBOJREC", "5 Famille de courbes="&amp;$F901&amp;";", _xll.Woodstock.Analyst.Xcel.UDFs.GetModelFilename(), _xll.Woodstock.Analyst.Xcel.UDFs.GetScenarioIndex(),"4"))/5,0,_xll.Woodstock.Analyst.Xcel.UDFs.GetIndicatorValue("OVOLBOJREC", "5 Famille de courbes="&amp;$F901&amp;";", _xll.Woodstock.Analyst.Xcel.UDFs.GetModelFilename(), _xll.Woodstock.Analyst.Xcel.UDFs.GetScenarioIndex(),"4"))/5</f>
        <v>0</v>
      </c>
      <c r="K901" s="253">
        <f>IF(ISERROR(_xll.Woodstock.Analyst.Xcel.UDFs.GetIndicatorValue("OVOLBOJREC", "5 Famille de courbes="&amp;$F901&amp;";", _xll.Woodstock.Analyst.Xcel.UDFs.GetModelFilename(), _xll.Woodstock.Analyst.Xcel.UDFs.GetScenarioIndex(),"5"))/5,0,_xll.Woodstock.Analyst.Xcel.UDFs.GetIndicatorValue("OVOLBOJREC", "5 Famille de courbes="&amp;$F901&amp;";", _xll.Woodstock.Analyst.Xcel.UDFs.GetModelFilename(), _xll.Woodstock.Analyst.Xcel.UDFs.GetScenarioIndex(),"5"))/5</f>
        <v>0</v>
      </c>
      <c r="L901" s="253">
        <f>IF(ISERROR(_xll.Woodstock.Analyst.Xcel.UDFs.GetIndicatorValue("OVOLBOJREC", "5 Famille de courbes="&amp;$F901&amp;";", _xll.Woodstock.Analyst.Xcel.UDFs.GetModelFilename(), _xll.Woodstock.Analyst.Xcel.UDFs.GetScenarioIndex(),"6"))/5,0,_xll.Woodstock.Analyst.Xcel.UDFs.GetIndicatorValue("OVOLBOJREC", "5 Famille de courbes="&amp;$F901&amp;";", _xll.Woodstock.Analyst.Xcel.UDFs.GetModelFilename(), _xll.Woodstock.Analyst.Xcel.UDFs.GetScenarioIndex(),"6"))/5</f>
        <v>0</v>
      </c>
      <c r="M901" s="253">
        <f>IF(ISERROR(_xll.Woodstock.Analyst.Xcel.UDFs.GetIndicatorValueAverage("OVOLBOJREC", "5 Famille de courbes="&amp;$F901&amp;";", _xll.Woodstock.Analyst.Xcel.UDFs.GetModelFilename(), _xll.Woodstock.Analyst.Xcel.UDFs.GetScenarioIndex(),"2", "6"))/5,0,_xll.Woodstock.Analyst.Xcel.UDFs.GetIndicatorValueAverage("OVOLBOJREC", "5 Famille de courbes="&amp;$F901&amp;";", _xll.Woodstock.Analyst.Xcel.UDFs.GetModelFilename(), _xll.Woodstock.Analyst.Xcel.UDFs.GetScenarioIndex(),"2", "6"))/5</f>
        <v>0</v>
      </c>
      <c r="N901" s="437">
        <f t="shared" si="198"/>
        <v>0</v>
      </c>
      <c r="O901" s="241" t="b">
        <f t="shared" si="199"/>
        <v>1</v>
      </c>
    </row>
    <row r="902" spans="1:15" x14ac:dyDescent="0.25">
      <c r="A902" s="248" t="s">
        <v>34</v>
      </c>
      <c r="B902" s="248" t="s">
        <v>1457</v>
      </c>
      <c r="C902" s="248" t="s">
        <v>96</v>
      </c>
      <c r="D902" s="248" t="s">
        <v>254</v>
      </c>
      <c r="E902" s="241" t="s">
        <v>19</v>
      </c>
      <c r="F902" s="249" t="str">
        <f t="shared" si="196"/>
        <v>FCTYF_RF_EPXBP</v>
      </c>
      <c r="G902" s="249" t="str">
        <f t="shared" si="197"/>
        <v>FCTYF_RF_EpxBp_Érable à sucre</v>
      </c>
      <c r="H902" s="253">
        <f>IF(ISERROR(_xll.Woodstock.Analyst.Xcel.UDFs.GetIndicatorValue("OVOLERSREC", "5 Famille de courbes="&amp;$F902&amp;";", _xll.Woodstock.Analyst.Xcel.UDFs.GetModelFilename(), _xll.Woodstock.Analyst.Xcel.UDFs.GetScenarioIndex(),"2"))/5,0,_xll.Woodstock.Analyst.Xcel.UDFs.GetIndicatorValue("OVOLERSREC", "5 Famille de courbes="&amp;$F902&amp;";", _xll.Woodstock.Analyst.Xcel.UDFs.GetModelFilename(), _xll.Woodstock.Analyst.Xcel.UDFs.GetScenarioIndex(),"2"))/5</f>
        <v>0</v>
      </c>
      <c r="I902" s="253">
        <f>IF(ISERROR(_xll.Woodstock.Analyst.Xcel.UDFs.GetIndicatorValue("OVOLERSREC", "5 Famille de courbes="&amp;$F902&amp;";", _xll.Woodstock.Analyst.Xcel.UDFs.GetModelFilename(), _xll.Woodstock.Analyst.Xcel.UDFs.GetScenarioIndex(),"3"))/5,0,_xll.Woodstock.Analyst.Xcel.UDFs.GetIndicatorValue("OVOLERSREC", "5 Famille de courbes="&amp;$F902&amp;";", _xll.Woodstock.Analyst.Xcel.UDFs.GetModelFilename(), _xll.Woodstock.Analyst.Xcel.UDFs.GetScenarioIndex(),"3"))/5</f>
        <v>0</v>
      </c>
      <c r="J902" s="253">
        <f>IF(ISERROR(_xll.Woodstock.Analyst.Xcel.UDFs.GetIndicatorValue("OVOLERSREC", "5 Famille de courbes="&amp;$F902&amp;";", _xll.Woodstock.Analyst.Xcel.UDFs.GetModelFilename(), _xll.Woodstock.Analyst.Xcel.UDFs.GetScenarioIndex(),"4"))/5,0,_xll.Woodstock.Analyst.Xcel.UDFs.GetIndicatorValue("OVOLERSREC", "5 Famille de courbes="&amp;$F902&amp;";", _xll.Woodstock.Analyst.Xcel.UDFs.GetModelFilename(), _xll.Woodstock.Analyst.Xcel.UDFs.GetScenarioIndex(),"4"))/5</f>
        <v>0</v>
      </c>
      <c r="K902" s="253">
        <f>IF(ISERROR(_xll.Woodstock.Analyst.Xcel.UDFs.GetIndicatorValue("OVOLERSREC", "5 Famille de courbes="&amp;$F902&amp;";", _xll.Woodstock.Analyst.Xcel.UDFs.GetModelFilename(), _xll.Woodstock.Analyst.Xcel.UDFs.GetScenarioIndex(),"5"))/5,0,_xll.Woodstock.Analyst.Xcel.UDFs.GetIndicatorValue("OVOLERSREC", "5 Famille de courbes="&amp;$F902&amp;";", _xll.Woodstock.Analyst.Xcel.UDFs.GetModelFilename(), _xll.Woodstock.Analyst.Xcel.UDFs.GetScenarioIndex(),"5"))/5</f>
        <v>0</v>
      </c>
      <c r="L902" s="253">
        <f>IF(ISERROR(_xll.Woodstock.Analyst.Xcel.UDFs.GetIndicatorValue("OVOLERSREC", "5 Famille de courbes="&amp;$F902&amp;";", _xll.Woodstock.Analyst.Xcel.UDFs.GetModelFilename(), _xll.Woodstock.Analyst.Xcel.UDFs.GetScenarioIndex(),"6"))/5,0,_xll.Woodstock.Analyst.Xcel.UDFs.GetIndicatorValue("OVOLERSREC", "5 Famille de courbes="&amp;$F902&amp;";", _xll.Woodstock.Analyst.Xcel.UDFs.GetModelFilename(), _xll.Woodstock.Analyst.Xcel.UDFs.GetScenarioIndex(),"6"))/5</f>
        <v>0</v>
      </c>
      <c r="M902" s="253">
        <f>IF(ISERROR(_xll.Woodstock.Analyst.Xcel.UDFs.GetIndicatorValueAverage("OVOLERSREC", "5 Famille de courbes="&amp;$F902&amp;";", _xll.Woodstock.Analyst.Xcel.UDFs.GetModelFilename(), _xll.Woodstock.Analyst.Xcel.UDFs.GetScenarioIndex(),"2", "6"))/5,0,_xll.Woodstock.Analyst.Xcel.UDFs.GetIndicatorValueAverage("OVOLERSREC", "5 Famille de courbes="&amp;$F902&amp;";", _xll.Woodstock.Analyst.Xcel.UDFs.GetModelFilename(), _xll.Woodstock.Analyst.Xcel.UDFs.GetScenarioIndex(),"2", "6"))/5</f>
        <v>0</v>
      </c>
      <c r="N902" s="437">
        <f t="shared" si="198"/>
        <v>0</v>
      </c>
      <c r="O902" s="241" t="b">
        <f t="shared" si="199"/>
        <v>1</v>
      </c>
    </row>
    <row r="903" spans="1:15" x14ac:dyDescent="0.25">
      <c r="A903" s="248" t="s">
        <v>34</v>
      </c>
      <c r="B903" s="248" t="s">
        <v>1457</v>
      </c>
      <c r="C903" s="248" t="s">
        <v>96</v>
      </c>
      <c r="D903" s="248" t="s">
        <v>254</v>
      </c>
      <c r="E903" s="241" t="s">
        <v>21</v>
      </c>
      <c r="F903" s="249" t="str">
        <f t="shared" si="196"/>
        <v>FCTYF_RF_EPXBP</v>
      </c>
      <c r="G903" s="249" t="str">
        <f t="shared" si="197"/>
        <v>FCTYF_RF_EpxBp_Sous-total F. Tolérants</v>
      </c>
      <c r="H903" s="253">
        <f>IF(ISERROR(_xll.Woodstock.Analyst.Xcel.UDFs.GetIndicatorValue("OVOLGFTREC", "5 Famille de courbes="&amp;$F903&amp;";", _xll.Woodstock.Analyst.Xcel.UDFs.GetModelFilename(), _xll.Woodstock.Analyst.Xcel.UDFs.GetScenarioIndex(),"2"))/5,0,_xll.Woodstock.Analyst.Xcel.UDFs.GetIndicatorValue("OVOLGFTREC", "5 Famille de courbes="&amp;$F903&amp;";", _xll.Woodstock.Analyst.Xcel.UDFs.GetModelFilename(), _xll.Woodstock.Analyst.Xcel.UDFs.GetScenarioIndex(),"2"))/5</f>
        <v>0</v>
      </c>
      <c r="I903" s="253">
        <f>IF(ISERROR(_xll.Woodstock.Analyst.Xcel.UDFs.GetIndicatorValue("OVOLGFTREC", "5 Famille de courbes="&amp;$F903&amp;";", _xll.Woodstock.Analyst.Xcel.UDFs.GetModelFilename(), _xll.Woodstock.Analyst.Xcel.UDFs.GetScenarioIndex(),"3"))/5,0,_xll.Woodstock.Analyst.Xcel.UDFs.GetIndicatorValue("OVOLGFTREC", "5 Famille de courbes="&amp;$F903&amp;";", _xll.Woodstock.Analyst.Xcel.UDFs.GetModelFilename(), _xll.Woodstock.Analyst.Xcel.UDFs.GetScenarioIndex(),"3"))/5</f>
        <v>0</v>
      </c>
      <c r="J903" s="253">
        <f>IF(ISERROR(_xll.Woodstock.Analyst.Xcel.UDFs.GetIndicatorValue("OVOLGFTREC", "5 Famille de courbes="&amp;$F903&amp;";", _xll.Woodstock.Analyst.Xcel.UDFs.GetModelFilename(), _xll.Woodstock.Analyst.Xcel.UDFs.GetScenarioIndex(),"4"))/5,0,_xll.Woodstock.Analyst.Xcel.UDFs.GetIndicatorValue("OVOLGFTREC", "5 Famille de courbes="&amp;$F903&amp;";", _xll.Woodstock.Analyst.Xcel.UDFs.GetModelFilename(), _xll.Woodstock.Analyst.Xcel.UDFs.GetScenarioIndex(),"4"))/5</f>
        <v>0</v>
      </c>
      <c r="K903" s="253">
        <f>IF(ISERROR(_xll.Woodstock.Analyst.Xcel.UDFs.GetIndicatorValue("OVOLGFTREC", "5 Famille de courbes="&amp;$F903&amp;";", _xll.Woodstock.Analyst.Xcel.UDFs.GetModelFilename(), _xll.Woodstock.Analyst.Xcel.UDFs.GetScenarioIndex(),"5"))/5,0,_xll.Woodstock.Analyst.Xcel.UDFs.GetIndicatorValue("OVOLGFTREC", "5 Famille de courbes="&amp;$F903&amp;";", _xll.Woodstock.Analyst.Xcel.UDFs.GetModelFilename(), _xll.Woodstock.Analyst.Xcel.UDFs.GetScenarioIndex(),"5"))/5</f>
        <v>0</v>
      </c>
      <c r="L903" s="253">
        <f>IF(ISERROR(_xll.Woodstock.Analyst.Xcel.UDFs.GetIndicatorValue("OVOLGFTREC", "5 Famille de courbes="&amp;$F903&amp;";", _xll.Woodstock.Analyst.Xcel.UDFs.GetModelFilename(), _xll.Woodstock.Analyst.Xcel.UDFs.GetScenarioIndex(),"6"))/5,0,_xll.Woodstock.Analyst.Xcel.UDFs.GetIndicatorValue("OVOLGFTREC", "5 Famille de courbes="&amp;$F903&amp;";", _xll.Woodstock.Analyst.Xcel.UDFs.GetModelFilename(), _xll.Woodstock.Analyst.Xcel.UDFs.GetScenarioIndex(),"6"))/5</f>
        <v>0</v>
      </c>
      <c r="M903" s="253">
        <f>IF(ISERROR(_xll.Woodstock.Analyst.Xcel.UDFs.GetIndicatorValueAverage("OVOLGFTREC", "5 Famille de courbes="&amp;$F903&amp;";", _xll.Woodstock.Analyst.Xcel.UDFs.GetModelFilename(), _xll.Woodstock.Analyst.Xcel.UDFs.GetScenarioIndex(),"2", "6"))/5,0,_xll.Woodstock.Analyst.Xcel.UDFs.GetIndicatorValueAverage("OVOLGFTREC", "5 Famille de courbes="&amp;$F903&amp;";", _xll.Woodstock.Analyst.Xcel.UDFs.GetModelFilename(), _xll.Woodstock.Analyst.Xcel.UDFs.GetScenarioIndex(),"2", "6"))/5</f>
        <v>0</v>
      </c>
      <c r="N903" s="437">
        <f t="shared" si="198"/>
        <v>0</v>
      </c>
      <c r="O903" s="241" t="b">
        <f t="shared" si="199"/>
        <v>1</v>
      </c>
    </row>
    <row r="904" spans="1:15" x14ac:dyDescent="0.25">
      <c r="A904" s="248" t="s">
        <v>34</v>
      </c>
      <c r="B904" s="248" t="s">
        <v>1457</v>
      </c>
      <c r="C904" s="248" t="s">
        <v>96</v>
      </c>
      <c r="D904" s="248" t="s">
        <v>254</v>
      </c>
      <c r="E904" s="241" t="s">
        <v>39</v>
      </c>
      <c r="F904" s="249" t="str">
        <f t="shared" si="196"/>
        <v>FCTYF_RF_EPXBP</v>
      </c>
      <c r="G904" s="249" t="str">
        <f t="shared" si="197"/>
        <v>FCTYF_RF_EpxBp_Total Résineux &amp; Feuillus</v>
      </c>
      <c r="H904" s="253">
        <f>IF(ISERROR(_xll.Woodstock.Analyst.Xcel.UDFs.GetIndicatorValue("OVOLTOTREC", "5 Famille de courbes="&amp;$F904&amp;";", _xll.Woodstock.Analyst.Xcel.UDFs.GetModelFilename(), _xll.Woodstock.Analyst.Xcel.UDFs.GetScenarioIndex(),"2"))/5,0,_xll.Woodstock.Analyst.Xcel.UDFs.GetIndicatorValue("OVOLTOTREC", "5 Famille de courbes="&amp;$F904&amp;";", _xll.Woodstock.Analyst.Xcel.UDFs.GetModelFilename(), _xll.Woodstock.Analyst.Xcel.UDFs.GetScenarioIndex(),"2"))/5</f>
        <v>0</v>
      </c>
      <c r="I904" s="253">
        <f>IF(ISERROR(_xll.Woodstock.Analyst.Xcel.UDFs.GetIndicatorValue("OVOLTOTREC", "5 Famille de courbes="&amp;$F904&amp;";", _xll.Woodstock.Analyst.Xcel.UDFs.GetModelFilename(), _xll.Woodstock.Analyst.Xcel.UDFs.GetScenarioIndex(),"3"))/5,0,_xll.Woodstock.Analyst.Xcel.UDFs.GetIndicatorValue("OVOLTOTREC", "5 Famille de courbes="&amp;$F904&amp;";", _xll.Woodstock.Analyst.Xcel.UDFs.GetModelFilename(), _xll.Woodstock.Analyst.Xcel.UDFs.GetScenarioIndex(),"3"))/5</f>
        <v>0</v>
      </c>
      <c r="J904" s="253">
        <f>IF(ISERROR(_xll.Woodstock.Analyst.Xcel.UDFs.GetIndicatorValue("OVOLTOTREC", "5 Famille de courbes="&amp;$F904&amp;";", _xll.Woodstock.Analyst.Xcel.UDFs.GetModelFilename(), _xll.Woodstock.Analyst.Xcel.UDFs.GetScenarioIndex(),"4"))/5,0,_xll.Woodstock.Analyst.Xcel.UDFs.GetIndicatorValue("OVOLTOTREC", "5 Famille de courbes="&amp;$F904&amp;";", _xll.Woodstock.Analyst.Xcel.UDFs.GetModelFilename(), _xll.Woodstock.Analyst.Xcel.UDFs.GetScenarioIndex(),"4"))/5</f>
        <v>0</v>
      </c>
      <c r="K904" s="253">
        <f>IF(ISERROR(_xll.Woodstock.Analyst.Xcel.UDFs.GetIndicatorValue("OVOLTOTREC", "5 Famille de courbes="&amp;$F904&amp;";", _xll.Woodstock.Analyst.Xcel.UDFs.GetModelFilename(), _xll.Woodstock.Analyst.Xcel.UDFs.GetScenarioIndex(),"5"))/5,0,_xll.Woodstock.Analyst.Xcel.UDFs.GetIndicatorValue("OVOLTOTREC", "5 Famille de courbes="&amp;$F904&amp;";", _xll.Woodstock.Analyst.Xcel.UDFs.GetModelFilename(), _xll.Woodstock.Analyst.Xcel.UDFs.GetScenarioIndex(),"5"))/5</f>
        <v>0</v>
      </c>
      <c r="L904" s="253">
        <f>IF(ISERROR(_xll.Woodstock.Analyst.Xcel.UDFs.GetIndicatorValue("OVOLTOTREC", "5 Famille de courbes="&amp;$F904&amp;";", _xll.Woodstock.Analyst.Xcel.UDFs.GetModelFilename(), _xll.Woodstock.Analyst.Xcel.UDFs.GetScenarioIndex(),"6"))/5,0,_xll.Woodstock.Analyst.Xcel.UDFs.GetIndicatorValue("OVOLTOTREC", "5 Famille de courbes="&amp;$F904&amp;";", _xll.Woodstock.Analyst.Xcel.UDFs.GetModelFilename(), _xll.Woodstock.Analyst.Xcel.UDFs.GetScenarioIndex(),"6"))/5</f>
        <v>0</v>
      </c>
      <c r="M904" s="253">
        <f>IF(ISERROR(_xll.Woodstock.Analyst.Xcel.UDFs.GetIndicatorValueAverage("OVOLTOTREC", "5 Famille de courbes="&amp;$F904&amp;";", _xll.Woodstock.Analyst.Xcel.UDFs.GetModelFilename(), _xll.Woodstock.Analyst.Xcel.UDFs.GetScenarioIndex(),"2", "6"))/5,0,_xll.Woodstock.Analyst.Xcel.UDFs.GetIndicatorValueAverage("OVOLTOTREC", "5 Famille de courbes="&amp;$F904&amp;";", _xll.Woodstock.Analyst.Xcel.UDFs.GetModelFilename(), _xll.Woodstock.Analyst.Xcel.UDFs.GetScenarioIndex(),"2", "6"))/5</f>
        <v>0</v>
      </c>
      <c r="N904" s="437">
        <f t="shared" si="198"/>
        <v>0</v>
      </c>
      <c r="O904" s="241" t="b">
        <f t="shared" si="199"/>
        <v>1</v>
      </c>
    </row>
    <row r="905" spans="1:15" x14ac:dyDescent="0.25">
      <c r="A905" s="248"/>
      <c r="B905" s="248"/>
      <c r="C905" s="248"/>
      <c r="D905" s="248"/>
      <c r="E905" s="241"/>
      <c r="F905" s="241"/>
      <c r="G905" s="241"/>
      <c r="H905" s="241"/>
      <c r="I905" s="241"/>
      <c r="J905" s="241"/>
      <c r="K905" s="241"/>
      <c r="L905" s="241"/>
      <c r="M905" s="241"/>
      <c r="N905" s="355"/>
      <c r="O905" s="241"/>
    </row>
    <row r="906" spans="1:15" x14ac:dyDescent="0.25">
      <c r="A906" s="248" t="s">
        <v>34</v>
      </c>
      <c r="B906" s="248" t="s">
        <v>1457</v>
      </c>
      <c r="C906" s="248" t="s">
        <v>255</v>
      </c>
      <c r="D906" s="248" t="s">
        <v>256</v>
      </c>
      <c r="E906" s="249" t="s">
        <v>2</v>
      </c>
      <c r="F906" s="249" t="str">
        <f t="shared" ref="F906:F922" si="200">UPPER("FCTYF_"&amp;B906&amp;"_"&amp;D906)</f>
        <v>FCTYF_RF_EPXFX</v>
      </c>
      <c r="G906" s="249" t="str">
        <f t="shared" ref="G906:G922" si="201">TRIM("FCTYF_"&amp;B906&amp;"_"&amp;D906&amp;"_"&amp;E906)</f>
        <v>FCTYF_RF_EpxFx_Sapin</v>
      </c>
      <c r="H906" s="253">
        <f>IF(ISERROR(_xll.Woodstock.Analyst.Xcel.UDFs.GetIndicatorValue("OVOLSABREC", "5 Famille de courbes="&amp;$F906&amp;";", _xll.Woodstock.Analyst.Xcel.UDFs.GetModelFilename(), _xll.Woodstock.Analyst.Xcel.UDFs.GetScenarioIndex(),"2"))/5,0,_xll.Woodstock.Analyst.Xcel.UDFs.GetIndicatorValue("OVOLSABREC", "5 Famille de courbes="&amp;$F906&amp;";", _xll.Woodstock.Analyst.Xcel.UDFs.GetModelFilename(), _xll.Woodstock.Analyst.Xcel.UDFs.GetScenarioIndex(),"2"))/5</f>
        <v>3592.41522101179</v>
      </c>
      <c r="I906" s="253">
        <f>IF(ISERROR(_xll.Woodstock.Analyst.Xcel.UDFs.GetIndicatorValue("OVOLSABREC", "5 Famille de courbes="&amp;$F906&amp;";", _xll.Woodstock.Analyst.Xcel.UDFs.GetModelFilename(), _xll.Woodstock.Analyst.Xcel.UDFs.GetScenarioIndex(),"3"))/5,0,_xll.Woodstock.Analyst.Xcel.UDFs.GetIndicatorValue("OVOLSABREC", "5 Famille de courbes="&amp;$F906&amp;";", _xll.Woodstock.Analyst.Xcel.UDFs.GetModelFilename(), _xll.Woodstock.Analyst.Xcel.UDFs.GetScenarioIndex(),"3"))/5</f>
        <v>1516.478582593918</v>
      </c>
      <c r="J906" s="253">
        <f>IF(ISERROR(_xll.Woodstock.Analyst.Xcel.UDFs.GetIndicatorValue("OVOLSABREC", "5 Famille de courbes="&amp;$F906&amp;";", _xll.Woodstock.Analyst.Xcel.UDFs.GetModelFilename(), _xll.Woodstock.Analyst.Xcel.UDFs.GetScenarioIndex(),"4"))/5,0,_xll.Woodstock.Analyst.Xcel.UDFs.GetIndicatorValue("OVOLSABREC", "5 Famille de courbes="&amp;$F906&amp;";", _xll.Woodstock.Analyst.Xcel.UDFs.GetModelFilename(), _xll.Woodstock.Analyst.Xcel.UDFs.GetScenarioIndex(),"4"))/5</f>
        <v>1768.5976088617656</v>
      </c>
      <c r="K906" s="253">
        <f>IF(ISERROR(_xll.Woodstock.Analyst.Xcel.UDFs.GetIndicatorValue("OVOLSABREC", "5 Famille de courbes="&amp;$F906&amp;";", _xll.Woodstock.Analyst.Xcel.UDFs.GetModelFilename(), _xll.Woodstock.Analyst.Xcel.UDFs.GetScenarioIndex(),"5"))/5,0,_xll.Woodstock.Analyst.Xcel.UDFs.GetIndicatorValue("OVOLSABREC", "5 Famille de courbes="&amp;$F906&amp;";", _xll.Woodstock.Analyst.Xcel.UDFs.GetModelFilename(), _xll.Woodstock.Analyst.Xcel.UDFs.GetScenarioIndex(),"5"))/5</f>
        <v>3564.9025071982214</v>
      </c>
      <c r="L906" s="253">
        <f>IF(ISERROR(_xll.Woodstock.Analyst.Xcel.UDFs.GetIndicatorValue("OVOLSABREC", "5 Famille de courbes="&amp;$F906&amp;";", _xll.Woodstock.Analyst.Xcel.UDFs.GetModelFilename(), _xll.Woodstock.Analyst.Xcel.UDFs.GetScenarioIndex(),"6"))/5,0,_xll.Woodstock.Analyst.Xcel.UDFs.GetIndicatorValue("OVOLSABREC", "5 Famille de courbes="&amp;$F906&amp;";", _xll.Woodstock.Analyst.Xcel.UDFs.GetModelFilename(), _xll.Woodstock.Analyst.Xcel.UDFs.GetScenarioIndex(),"6"))/5</f>
        <v>156.3384674910273</v>
      </c>
      <c r="M906" s="253">
        <f>IF(ISERROR(_xll.Woodstock.Analyst.Xcel.UDFs.GetIndicatorValueAverage("OVOLSABREC", "5 Famille de courbes="&amp;$F906&amp;";", _xll.Woodstock.Analyst.Xcel.UDFs.GetModelFilename(), _xll.Woodstock.Analyst.Xcel.UDFs.GetScenarioIndex(),"2", "6"))/5,0,_xll.Woodstock.Analyst.Xcel.UDFs.GetIndicatorValueAverage("OVOLSABREC", "5 Famille de courbes="&amp;$F906&amp;";", _xll.Woodstock.Analyst.Xcel.UDFs.GetModelFilename(), _xll.Woodstock.Analyst.Xcel.UDFs.GetScenarioIndex(),"2", "6"))/5</f>
        <v>2119.7464774313444</v>
      </c>
      <c r="N906" s="437">
        <f t="shared" ref="N906:N922" si="202">AVERAGE(H906:L906)</f>
        <v>2119.7464774313439</v>
      </c>
      <c r="O906" s="241" t="b">
        <f t="shared" ref="O906:O922" si="203">EXACT(ROUND(M906,1),ROUND(N906,1))</f>
        <v>1</v>
      </c>
    </row>
    <row r="907" spans="1:15" x14ac:dyDescent="0.25">
      <c r="A907" s="248" t="s">
        <v>34</v>
      </c>
      <c r="B907" s="248" t="s">
        <v>1457</v>
      </c>
      <c r="C907" s="248" t="s">
        <v>255</v>
      </c>
      <c r="D907" s="248" t="s">
        <v>256</v>
      </c>
      <c r="E907" s="241" t="s">
        <v>3</v>
      </c>
      <c r="F907" s="249" t="str">
        <f t="shared" si="200"/>
        <v>FCTYF_RF_EPXFX</v>
      </c>
      <c r="G907" s="249" t="str">
        <f t="shared" si="201"/>
        <v>FCTYF_RF_EpxFx_Épinettes</v>
      </c>
      <c r="H907" s="253">
        <f>IF(ISERROR(_xll.Woodstock.Analyst.Xcel.UDFs.GetIndicatorValue("OVOLGEPXREC", "5 Famille de courbes="&amp;$F907&amp;";", _xll.Woodstock.Analyst.Xcel.UDFs.GetModelFilename(), _xll.Woodstock.Analyst.Xcel.UDFs.GetScenarioIndex(),"2"))/5,0,_xll.Woodstock.Analyst.Xcel.UDFs.GetIndicatorValue("OVOLGEPXREC", "5 Famille de courbes="&amp;$F907&amp;";", _xll.Woodstock.Analyst.Xcel.UDFs.GetModelFilename(), _xll.Woodstock.Analyst.Xcel.UDFs.GetScenarioIndex(),"2"))/5</f>
        <v>14730.011878037907</v>
      </c>
      <c r="I907" s="253">
        <f>IF(ISERROR(_xll.Woodstock.Analyst.Xcel.UDFs.GetIndicatorValue("OVOLGEPXREC", "5 Famille de courbes="&amp;$F907&amp;";", _xll.Woodstock.Analyst.Xcel.UDFs.GetModelFilename(), _xll.Woodstock.Analyst.Xcel.UDFs.GetScenarioIndex(),"3"))/5,0,_xll.Woodstock.Analyst.Xcel.UDFs.GetIndicatorValue("OVOLGEPXREC", "5 Famille de courbes="&amp;$F907&amp;";", _xll.Woodstock.Analyst.Xcel.UDFs.GetModelFilename(), _xll.Woodstock.Analyst.Xcel.UDFs.GetScenarioIndex(),"3"))/5</f>
        <v>7955.8035859079409</v>
      </c>
      <c r="J907" s="253">
        <f>IF(ISERROR(_xll.Woodstock.Analyst.Xcel.UDFs.GetIndicatorValue("OVOLGEPXREC", "5 Famille de courbes="&amp;$F907&amp;";", _xll.Woodstock.Analyst.Xcel.UDFs.GetModelFilename(), _xll.Woodstock.Analyst.Xcel.UDFs.GetScenarioIndex(),"4"))/5,0,_xll.Woodstock.Analyst.Xcel.UDFs.GetIndicatorValue("OVOLGEPXREC", "5 Famille de courbes="&amp;$F907&amp;";", _xll.Woodstock.Analyst.Xcel.UDFs.GetModelFilename(), _xll.Woodstock.Analyst.Xcel.UDFs.GetScenarioIndex(),"4"))/5</f>
        <v>10378.053703897947</v>
      </c>
      <c r="K907" s="253">
        <f>IF(ISERROR(_xll.Woodstock.Analyst.Xcel.UDFs.GetIndicatorValue("OVOLGEPXREC", "5 Famille de courbes="&amp;$F907&amp;";", _xll.Woodstock.Analyst.Xcel.UDFs.GetModelFilename(), _xll.Woodstock.Analyst.Xcel.UDFs.GetScenarioIndex(),"5"))/5,0,_xll.Woodstock.Analyst.Xcel.UDFs.GetIndicatorValue("OVOLGEPXREC", "5 Famille de courbes="&amp;$F907&amp;";", _xll.Woodstock.Analyst.Xcel.UDFs.GetModelFilename(), _xll.Woodstock.Analyst.Xcel.UDFs.GetScenarioIndex(),"5"))/5</f>
        <v>12122.330479867171</v>
      </c>
      <c r="L907" s="253">
        <f>IF(ISERROR(_xll.Woodstock.Analyst.Xcel.UDFs.GetIndicatorValue("OVOLGEPXREC", "5 Famille de courbes="&amp;$F907&amp;";", _xll.Woodstock.Analyst.Xcel.UDFs.GetModelFilename(), _xll.Woodstock.Analyst.Xcel.UDFs.GetScenarioIndex(),"6"))/5,0,_xll.Woodstock.Analyst.Xcel.UDFs.GetIndicatorValue("OVOLGEPXREC", "5 Famille de courbes="&amp;$F907&amp;";", _xll.Woodstock.Analyst.Xcel.UDFs.GetModelFilename(), _xll.Woodstock.Analyst.Xcel.UDFs.GetScenarioIndex(),"6"))/5</f>
        <v>517.11953107804788</v>
      </c>
      <c r="M907" s="253">
        <f>IF(ISERROR(_xll.Woodstock.Analyst.Xcel.UDFs.GetIndicatorValueAverage("OVOLGEPXREC", "5 Famille de courbes="&amp;$F907&amp;";", _xll.Woodstock.Analyst.Xcel.UDFs.GetModelFilename(), _xll.Woodstock.Analyst.Xcel.UDFs.GetScenarioIndex(),"2", "6"))/5,0,_xll.Woodstock.Analyst.Xcel.UDFs.GetIndicatorValueAverage("OVOLGEPXREC", "5 Famille de courbes="&amp;$F907&amp;";", _xll.Woodstock.Analyst.Xcel.UDFs.GetModelFilename(), _xll.Woodstock.Analyst.Xcel.UDFs.GetScenarioIndex(),"2", "6"))/5</f>
        <v>9140.6638357578013</v>
      </c>
      <c r="N907" s="437">
        <f t="shared" si="202"/>
        <v>9140.6638357578013</v>
      </c>
      <c r="O907" s="241" t="b">
        <f t="shared" si="203"/>
        <v>1</v>
      </c>
    </row>
    <row r="908" spans="1:15" x14ac:dyDescent="0.25">
      <c r="A908" s="248" t="s">
        <v>34</v>
      </c>
      <c r="B908" s="248" t="s">
        <v>1457</v>
      </c>
      <c r="C908" s="248" t="s">
        <v>255</v>
      </c>
      <c r="D908" s="248" t="s">
        <v>256</v>
      </c>
      <c r="E908" s="241" t="s">
        <v>4</v>
      </c>
      <c r="F908" s="249" t="str">
        <f t="shared" si="200"/>
        <v>FCTYF_RF_EPXFX</v>
      </c>
      <c r="G908" s="249" t="str">
        <f t="shared" si="201"/>
        <v>FCTYF_RF_EpxFx_Pin gris</v>
      </c>
      <c r="H908" s="253">
        <f>IF(ISERROR(_xll.Woodstock.Analyst.Xcel.UDFs.GetIndicatorValue("OVOLPIGREC", "5 Famille de courbes="&amp;$F908&amp;";", _xll.Woodstock.Analyst.Xcel.UDFs.GetModelFilename(), _xll.Woodstock.Analyst.Xcel.UDFs.GetScenarioIndex(),"2"))/5,0,_xll.Woodstock.Analyst.Xcel.UDFs.GetIndicatorValue("OVOLPIGREC", "5 Famille de courbes="&amp;$F908&amp;";", _xll.Woodstock.Analyst.Xcel.UDFs.GetModelFilename(), _xll.Woodstock.Analyst.Xcel.UDFs.GetScenarioIndex(),"2"))/5</f>
        <v>3993.1603001931194</v>
      </c>
      <c r="I908" s="253">
        <f>IF(ISERROR(_xll.Woodstock.Analyst.Xcel.UDFs.GetIndicatorValue("OVOLPIGREC", "5 Famille de courbes="&amp;$F908&amp;";", _xll.Woodstock.Analyst.Xcel.UDFs.GetModelFilename(), _xll.Woodstock.Analyst.Xcel.UDFs.GetScenarioIndex(),"3"))/5,0,_xll.Woodstock.Analyst.Xcel.UDFs.GetIndicatorValue("OVOLPIGREC", "5 Famille de courbes="&amp;$F908&amp;";", _xll.Woodstock.Analyst.Xcel.UDFs.GetModelFilename(), _xll.Woodstock.Analyst.Xcel.UDFs.GetScenarioIndex(),"3"))/5</f>
        <v>3494.6627113017794</v>
      </c>
      <c r="J908" s="253">
        <f>IF(ISERROR(_xll.Woodstock.Analyst.Xcel.UDFs.GetIndicatorValue("OVOLPIGREC", "5 Famille de courbes="&amp;$F908&amp;";", _xll.Woodstock.Analyst.Xcel.UDFs.GetModelFilename(), _xll.Woodstock.Analyst.Xcel.UDFs.GetScenarioIndex(),"4"))/5,0,_xll.Woodstock.Analyst.Xcel.UDFs.GetIndicatorValue("OVOLPIGREC", "5 Famille de courbes="&amp;$F908&amp;";", _xll.Woodstock.Analyst.Xcel.UDFs.GetModelFilename(), _xll.Woodstock.Analyst.Xcel.UDFs.GetScenarioIndex(),"4"))/5</f>
        <v>5159.6004035771421</v>
      </c>
      <c r="K908" s="253">
        <f>IF(ISERROR(_xll.Woodstock.Analyst.Xcel.UDFs.GetIndicatorValue("OVOLPIGREC", "5 Famille de courbes="&amp;$F908&amp;";", _xll.Woodstock.Analyst.Xcel.UDFs.GetModelFilename(), _xll.Woodstock.Analyst.Xcel.UDFs.GetScenarioIndex(),"5"))/5,0,_xll.Woodstock.Analyst.Xcel.UDFs.GetIndicatorValue("OVOLPIGREC", "5 Famille de courbes="&amp;$F908&amp;";", _xll.Woodstock.Analyst.Xcel.UDFs.GetModelFilename(), _xll.Woodstock.Analyst.Xcel.UDFs.GetScenarioIndex(),"5"))/5</f>
        <v>151.80987900085029</v>
      </c>
      <c r="L908" s="253">
        <f>IF(ISERROR(_xll.Woodstock.Analyst.Xcel.UDFs.GetIndicatorValue("OVOLPIGREC", "5 Famille de courbes="&amp;$F908&amp;";", _xll.Woodstock.Analyst.Xcel.UDFs.GetModelFilename(), _xll.Woodstock.Analyst.Xcel.UDFs.GetScenarioIndex(),"6"))/5,0,_xll.Woodstock.Analyst.Xcel.UDFs.GetIndicatorValue("OVOLPIGREC", "5 Famille de courbes="&amp;$F908&amp;";", _xll.Woodstock.Analyst.Xcel.UDFs.GetModelFilename(), _xll.Woodstock.Analyst.Xcel.UDFs.GetScenarioIndex(),"6"))/5</f>
        <v>0</v>
      </c>
      <c r="M908" s="253">
        <f>IF(ISERROR(_xll.Woodstock.Analyst.Xcel.UDFs.GetIndicatorValueAverage("OVOLPIGREC", "5 Famille de courbes="&amp;$F908&amp;";", _xll.Woodstock.Analyst.Xcel.UDFs.GetModelFilename(), _xll.Woodstock.Analyst.Xcel.UDFs.GetScenarioIndex(),"2", "6"))/5,0,_xll.Woodstock.Analyst.Xcel.UDFs.GetIndicatorValueAverage("OVOLPIGREC", "5 Famille de courbes="&amp;$F908&amp;";", _xll.Woodstock.Analyst.Xcel.UDFs.GetModelFilename(), _xll.Woodstock.Analyst.Xcel.UDFs.GetScenarioIndex(),"2", "6"))/5</f>
        <v>2559.8466588145784</v>
      </c>
      <c r="N908" s="437">
        <f t="shared" si="202"/>
        <v>2559.8466588145779</v>
      </c>
      <c r="O908" s="241" t="b">
        <f t="shared" si="203"/>
        <v>1</v>
      </c>
    </row>
    <row r="909" spans="1:15" x14ac:dyDescent="0.25">
      <c r="A909" s="248" t="s">
        <v>34</v>
      </c>
      <c r="B909" s="248" t="s">
        <v>1457</v>
      </c>
      <c r="C909" s="248" t="s">
        <v>255</v>
      </c>
      <c r="D909" s="248" t="s">
        <v>256</v>
      </c>
      <c r="E909" s="241" t="s">
        <v>5</v>
      </c>
      <c r="F909" s="249" t="str">
        <f t="shared" si="200"/>
        <v>FCTYF_RF_EPXFX</v>
      </c>
      <c r="G909" s="249" t="str">
        <f t="shared" si="201"/>
        <v>FCTYF_RF_EpxFx_Mélèzes</v>
      </c>
      <c r="H909" s="253">
        <f>IF(ISERROR(_xll.Woodstock.Analyst.Xcel.UDFs.GetIndicatorValue("OVOLGMEXREC", "5 Famille de courbes="&amp;$F909&amp;";", _xll.Woodstock.Analyst.Xcel.UDFs.GetModelFilename(), _xll.Woodstock.Analyst.Xcel.UDFs.GetScenarioIndex(),"2"))/5,0,_xll.Woodstock.Analyst.Xcel.UDFs.GetIndicatorValue("OVOLGMEXREC", "5 Famille de courbes="&amp;$F909&amp;";", _xll.Woodstock.Analyst.Xcel.UDFs.GetModelFilename(), _xll.Woodstock.Analyst.Xcel.UDFs.GetScenarioIndex(),"2"))/5</f>
        <v>186.15120665757274</v>
      </c>
      <c r="I909" s="253">
        <f>IF(ISERROR(_xll.Woodstock.Analyst.Xcel.UDFs.GetIndicatorValue("OVOLGMEXREC", "5 Famille de courbes="&amp;$F909&amp;";", _xll.Woodstock.Analyst.Xcel.UDFs.GetModelFilename(), _xll.Woodstock.Analyst.Xcel.UDFs.GetScenarioIndex(),"3"))/5,0,_xll.Woodstock.Analyst.Xcel.UDFs.GetIndicatorValue("OVOLGMEXREC", "5 Famille de courbes="&amp;$F909&amp;";", _xll.Woodstock.Analyst.Xcel.UDFs.GetModelFilename(), _xll.Woodstock.Analyst.Xcel.UDFs.GetScenarioIndex(),"3"))/5</f>
        <v>77.655658240763657</v>
      </c>
      <c r="J909" s="253">
        <f>IF(ISERROR(_xll.Woodstock.Analyst.Xcel.UDFs.GetIndicatorValue("OVOLGMEXREC", "5 Famille de courbes="&amp;$F909&amp;";", _xll.Woodstock.Analyst.Xcel.UDFs.GetModelFilename(), _xll.Woodstock.Analyst.Xcel.UDFs.GetScenarioIndex(),"4"))/5,0,_xll.Woodstock.Analyst.Xcel.UDFs.GetIndicatorValue("OVOLGMEXREC", "5 Famille de courbes="&amp;$F909&amp;";", _xll.Woodstock.Analyst.Xcel.UDFs.GetModelFilename(), _xll.Woodstock.Analyst.Xcel.UDFs.GetScenarioIndex(),"4"))/5</f>
        <v>81.522789112971509</v>
      </c>
      <c r="K909" s="253">
        <f>IF(ISERROR(_xll.Woodstock.Analyst.Xcel.UDFs.GetIndicatorValue("OVOLGMEXREC", "5 Famille de courbes="&amp;$F909&amp;";", _xll.Woodstock.Analyst.Xcel.UDFs.GetModelFilename(), _xll.Woodstock.Analyst.Xcel.UDFs.GetScenarioIndex(),"5"))/5,0,_xll.Woodstock.Analyst.Xcel.UDFs.GetIndicatorValue("OVOLGMEXREC", "5 Famille de courbes="&amp;$F909&amp;";", _xll.Woodstock.Analyst.Xcel.UDFs.GetModelFilename(), _xll.Woodstock.Analyst.Xcel.UDFs.GetScenarioIndex(),"5"))/5</f>
        <v>58.587157541344048</v>
      </c>
      <c r="L909" s="253">
        <f>IF(ISERROR(_xll.Woodstock.Analyst.Xcel.UDFs.GetIndicatorValue("OVOLGMEXREC", "5 Famille de courbes="&amp;$F909&amp;";", _xll.Woodstock.Analyst.Xcel.UDFs.GetModelFilename(), _xll.Woodstock.Analyst.Xcel.UDFs.GetScenarioIndex(),"6"))/5,0,_xll.Woodstock.Analyst.Xcel.UDFs.GetIndicatorValue("OVOLGMEXREC", "5 Famille de courbes="&amp;$F909&amp;";", _xll.Woodstock.Analyst.Xcel.UDFs.GetModelFilename(), _xll.Woodstock.Analyst.Xcel.UDFs.GetScenarioIndex(),"6"))/5</f>
        <v>1.0932759981496052</v>
      </c>
      <c r="M909" s="253">
        <f>IF(ISERROR(_xll.Woodstock.Analyst.Xcel.UDFs.GetIndicatorValueAverage("OVOLGMEXREC", "5 Famille de courbes="&amp;$F909&amp;";", _xll.Woodstock.Analyst.Xcel.UDFs.GetModelFilename(), _xll.Woodstock.Analyst.Xcel.UDFs.GetScenarioIndex(),"2", "6"))/5,0,_xll.Woodstock.Analyst.Xcel.UDFs.GetIndicatorValueAverage("OVOLGMEXREC", "5 Famille de courbes="&amp;$F909&amp;";", _xll.Woodstock.Analyst.Xcel.UDFs.GetModelFilename(), _xll.Woodstock.Analyst.Xcel.UDFs.GetScenarioIndex(),"2", "6"))/5</f>
        <v>81.002017510160314</v>
      </c>
      <c r="N909" s="437">
        <f t="shared" si="202"/>
        <v>81.0020175101603</v>
      </c>
      <c r="O909" s="241" t="b">
        <f t="shared" si="203"/>
        <v>1</v>
      </c>
    </row>
    <row r="910" spans="1:15" x14ac:dyDescent="0.25">
      <c r="A910" s="248" t="s">
        <v>34</v>
      </c>
      <c r="B910" s="248" t="s">
        <v>1457</v>
      </c>
      <c r="C910" s="248" t="s">
        <v>255</v>
      </c>
      <c r="D910" s="248" t="s">
        <v>256</v>
      </c>
      <c r="E910" s="241" t="s">
        <v>6</v>
      </c>
      <c r="F910" s="249" t="str">
        <f t="shared" si="200"/>
        <v>FCTYF_RF_EPXFX</v>
      </c>
      <c r="G910" s="249" t="str">
        <f t="shared" si="201"/>
        <v>FCTYF_RF_EpxFx_Sous-total SEPM</v>
      </c>
      <c r="H910" s="253">
        <f>IF(ISERROR(_xll.Woodstock.Analyst.Xcel.UDFs.GetIndicatorValue("OVOLGSEPMREC", "5 Famille de courbes="&amp;$F910&amp;";", _xll.Woodstock.Analyst.Xcel.UDFs.GetModelFilename(), _xll.Woodstock.Analyst.Xcel.UDFs.GetScenarioIndex(),"2"))/5,0,_xll.Woodstock.Analyst.Xcel.UDFs.GetIndicatorValue("OVOLGSEPMREC", "5 Famille de courbes="&amp;$F910&amp;";", _xll.Woodstock.Analyst.Xcel.UDFs.GetModelFilename(), _xll.Woodstock.Analyst.Xcel.UDFs.GetScenarioIndex(),"2"))/5</f>
        <v>22501.73931913088</v>
      </c>
      <c r="I910" s="253">
        <f>IF(ISERROR(_xll.Woodstock.Analyst.Xcel.UDFs.GetIndicatorValue("OVOLGSEPMREC", "5 Famille de courbes="&amp;$F910&amp;";", _xll.Woodstock.Analyst.Xcel.UDFs.GetModelFilename(), _xll.Woodstock.Analyst.Xcel.UDFs.GetScenarioIndex(),"3"))/5,0,_xll.Woodstock.Analyst.Xcel.UDFs.GetIndicatorValue("OVOLGSEPMREC", "5 Famille de courbes="&amp;$F910&amp;";", _xll.Woodstock.Analyst.Xcel.UDFs.GetModelFilename(), _xll.Woodstock.Analyst.Xcel.UDFs.GetScenarioIndex(),"3"))/5</f>
        <v>13044.600453559562</v>
      </c>
      <c r="J910" s="253">
        <f>IF(ISERROR(_xll.Woodstock.Analyst.Xcel.UDFs.GetIndicatorValue("OVOLGSEPMREC", "5 Famille de courbes="&amp;$F910&amp;";", _xll.Woodstock.Analyst.Xcel.UDFs.GetModelFilename(), _xll.Woodstock.Analyst.Xcel.UDFs.GetScenarioIndex(),"4"))/5,0,_xll.Woodstock.Analyst.Xcel.UDFs.GetIndicatorValue("OVOLGSEPMREC", "5 Famille de courbes="&amp;$F910&amp;";", _xll.Woodstock.Analyst.Xcel.UDFs.GetModelFilename(), _xll.Woodstock.Analyst.Xcel.UDFs.GetScenarioIndex(),"4"))/5</f>
        <v>17387.775076037509</v>
      </c>
      <c r="K910" s="253">
        <f>IF(ISERROR(_xll.Woodstock.Analyst.Xcel.UDFs.GetIndicatorValue("OVOLGSEPMREC", "5 Famille de courbes="&amp;$F910&amp;";", _xll.Woodstock.Analyst.Xcel.UDFs.GetModelFilename(), _xll.Woodstock.Analyst.Xcel.UDFs.GetScenarioIndex(),"5"))/5,0,_xll.Woodstock.Analyst.Xcel.UDFs.GetIndicatorValue("OVOLGSEPMREC", "5 Famille de courbes="&amp;$F910&amp;";", _xll.Woodstock.Analyst.Xcel.UDFs.GetModelFilename(), _xll.Woodstock.Analyst.Xcel.UDFs.GetScenarioIndex(),"5"))/5</f>
        <v>15897.630296439933</v>
      </c>
      <c r="L910" s="253">
        <f>IF(ISERROR(_xll.Woodstock.Analyst.Xcel.UDFs.GetIndicatorValue("OVOLGSEPMREC", "5 Famille de courbes="&amp;$F910&amp;";", _xll.Woodstock.Analyst.Xcel.UDFs.GetModelFilename(), _xll.Woodstock.Analyst.Xcel.UDFs.GetScenarioIndex(),"6"))/5,0,_xll.Woodstock.Analyst.Xcel.UDFs.GetIndicatorValue("OVOLGSEPMREC", "5 Famille de courbes="&amp;$F910&amp;";", _xll.Woodstock.Analyst.Xcel.UDFs.GetModelFilename(), _xll.Woodstock.Analyst.Xcel.UDFs.GetScenarioIndex(),"6"))/5</f>
        <v>674.55128914774286</v>
      </c>
      <c r="M910" s="253">
        <f>IF(ISERROR(_xll.Woodstock.Analyst.Xcel.UDFs.GetIndicatorValueAverage("OVOLGSEPMREC", "5 Famille de courbes="&amp;$F910&amp;";", _xll.Woodstock.Analyst.Xcel.UDFs.GetModelFilename(), _xll.Woodstock.Analyst.Xcel.UDFs.GetScenarioIndex(),"2", "6"))/5,0,_xll.Woodstock.Analyst.Xcel.UDFs.GetIndicatorValueAverage("OVOLGSEPMREC", "5 Famille de courbes="&amp;$F910&amp;";", _xll.Woodstock.Analyst.Xcel.UDFs.GetModelFilename(), _xll.Woodstock.Analyst.Xcel.UDFs.GetScenarioIndex(),"2", "6"))/5</f>
        <v>13901.259286863127</v>
      </c>
      <c r="N910" s="437">
        <f t="shared" si="202"/>
        <v>13901.259286863127</v>
      </c>
      <c r="O910" s="241" t="b">
        <f t="shared" si="203"/>
        <v>1</v>
      </c>
    </row>
    <row r="911" spans="1:15" x14ac:dyDescent="0.25">
      <c r="A911" s="248" t="s">
        <v>34</v>
      </c>
      <c r="B911" s="248" t="s">
        <v>1457</v>
      </c>
      <c r="C911" s="248" t="s">
        <v>255</v>
      </c>
      <c r="D911" s="248" t="s">
        <v>256</v>
      </c>
      <c r="E911" s="241" t="s">
        <v>7</v>
      </c>
      <c r="F911" s="249" t="str">
        <f t="shared" si="200"/>
        <v>FCTYF_RF_EPXFX</v>
      </c>
      <c r="G911" s="249" t="str">
        <f t="shared" si="201"/>
        <v>FCTYF_RF_EpxFx_Pins blanc et rouge</v>
      </c>
      <c r="H911" s="253">
        <f>IF(ISERROR(_xll.Woodstock.Analyst.Xcel.UDFs.GetIndicatorValue("OVOLGPINSREC", "5 Famille de courbes="&amp;$F911&amp;";", _xll.Woodstock.Analyst.Xcel.UDFs.GetModelFilename(), _xll.Woodstock.Analyst.Xcel.UDFs.GetScenarioIndex(),"2"))/5,0,_xll.Woodstock.Analyst.Xcel.UDFs.GetIndicatorValue("OVOLGPINSREC", "5 Famille de courbes="&amp;$F911&amp;";", _xll.Woodstock.Analyst.Xcel.UDFs.GetModelFilename(), _xll.Woodstock.Analyst.Xcel.UDFs.GetScenarioIndex(),"2"))/5</f>
        <v>1625.5410386913491</v>
      </c>
      <c r="I911" s="253">
        <f>IF(ISERROR(_xll.Woodstock.Analyst.Xcel.UDFs.GetIndicatorValue("OVOLGPINSREC", "5 Famille de courbes="&amp;$F911&amp;";", _xll.Woodstock.Analyst.Xcel.UDFs.GetModelFilename(), _xll.Woodstock.Analyst.Xcel.UDFs.GetScenarioIndex(),"3"))/5,0,_xll.Woodstock.Analyst.Xcel.UDFs.GetIndicatorValue("OVOLGPINSREC", "5 Famille de courbes="&amp;$F911&amp;";", _xll.Woodstock.Analyst.Xcel.UDFs.GetModelFilename(), _xll.Woodstock.Analyst.Xcel.UDFs.GetScenarioIndex(),"3"))/5</f>
        <v>590.51562204152629</v>
      </c>
      <c r="J911" s="253">
        <f>IF(ISERROR(_xll.Woodstock.Analyst.Xcel.UDFs.GetIndicatorValue("OVOLGPINSREC", "5 Famille de courbes="&amp;$F911&amp;";", _xll.Woodstock.Analyst.Xcel.UDFs.GetModelFilename(), _xll.Woodstock.Analyst.Xcel.UDFs.GetScenarioIndex(),"4"))/5,0,_xll.Woodstock.Analyst.Xcel.UDFs.GetIndicatorValue("OVOLGPINSREC", "5 Famille de courbes="&amp;$F911&amp;";", _xll.Woodstock.Analyst.Xcel.UDFs.GetModelFilename(), _xll.Woodstock.Analyst.Xcel.UDFs.GetScenarioIndex(),"4"))/5</f>
        <v>622.26368903431796</v>
      </c>
      <c r="K911" s="253">
        <f>IF(ISERROR(_xll.Woodstock.Analyst.Xcel.UDFs.GetIndicatorValue("OVOLGPINSREC", "5 Famille de courbes="&amp;$F911&amp;";", _xll.Woodstock.Analyst.Xcel.UDFs.GetModelFilename(), _xll.Woodstock.Analyst.Xcel.UDFs.GetScenarioIndex(),"5"))/5,0,_xll.Woodstock.Analyst.Xcel.UDFs.GetIndicatorValue("OVOLGPINSREC", "5 Famille de courbes="&amp;$F911&amp;";", _xll.Woodstock.Analyst.Xcel.UDFs.GetModelFilename(), _xll.Woodstock.Analyst.Xcel.UDFs.GetScenarioIndex(),"5"))/5</f>
        <v>2075.465338971203</v>
      </c>
      <c r="L911" s="253">
        <f>IF(ISERROR(_xll.Woodstock.Analyst.Xcel.UDFs.GetIndicatorValue("OVOLGPINSREC", "5 Famille de courbes="&amp;$F911&amp;";", _xll.Woodstock.Analyst.Xcel.UDFs.GetModelFilename(), _xll.Woodstock.Analyst.Xcel.UDFs.GetScenarioIndex(),"6"))/5,0,_xll.Woodstock.Analyst.Xcel.UDFs.GetIndicatorValue("OVOLGPINSREC", "5 Famille de courbes="&amp;$F911&amp;";", _xll.Woodstock.Analyst.Xcel.UDFs.GetModelFilename(), _xll.Woodstock.Analyst.Xcel.UDFs.GetScenarioIndex(),"6"))/5</f>
        <v>88.555358701057301</v>
      </c>
      <c r="M911" s="253">
        <f>IF(ISERROR(_xll.Woodstock.Analyst.Xcel.UDFs.GetIndicatorValueAverage("OVOLGPINSREC", "5 Famille de courbes="&amp;$F911&amp;";", _xll.Woodstock.Analyst.Xcel.UDFs.GetModelFilename(), _xll.Woodstock.Analyst.Xcel.UDFs.GetScenarioIndex(),"2", "6"))/5,0,_xll.Woodstock.Analyst.Xcel.UDFs.GetIndicatorValueAverage("OVOLGPINSREC", "5 Famille de courbes="&amp;$F911&amp;";", _xll.Woodstock.Analyst.Xcel.UDFs.GetModelFilename(), _xll.Woodstock.Analyst.Xcel.UDFs.GetScenarioIndex(),"2", "6"))/5</f>
        <v>1000.4682094878908</v>
      </c>
      <c r="N911" s="437">
        <f t="shared" si="202"/>
        <v>1000.4682094878908</v>
      </c>
      <c r="O911" s="241" t="b">
        <f t="shared" si="203"/>
        <v>1</v>
      </c>
    </row>
    <row r="912" spans="1:15" x14ac:dyDescent="0.25">
      <c r="A912" s="248" t="s">
        <v>34</v>
      </c>
      <c r="B912" s="248" t="s">
        <v>1457</v>
      </c>
      <c r="C912" s="248" t="s">
        <v>255</v>
      </c>
      <c r="D912" s="248" t="s">
        <v>256</v>
      </c>
      <c r="E912" s="241" t="s">
        <v>8</v>
      </c>
      <c r="F912" s="249" t="str">
        <f t="shared" si="200"/>
        <v>FCTYF_RF_EPXFX</v>
      </c>
      <c r="G912" s="249" t="str">
        <f t="shared" si="201"/>
        <v>FCTYF_RF_EpxFx_Pruche</v>
      </c>
      <c r="H912" s="253">
        <f>IF(ISERROR(_xll.Woodstock.Analyst.Xcel.UDFs.GetIndicatorValue("OVOLPRUREC", "5 Famille de courbes="&amp;$F912&amp;";", _xll.Woodstock.Analyst.Xcel.UDFs.GetModelFilename(), _xll.Woodstock.Analyst.Xcel.UDFs.GetScenarioIndex(),"2"))/5,0,_xll.Woodstock.Analyst.Xcel.UDFs.GetIndicatorValue("OVOLPRUREC", "5 Famille de courbes="&amp;$F912&amp;";", _xll.Woodstock.Analyst.Xcel.UDFs.GetModelFilename(), _xll.Woodstock.Analyst.Xcel.UDFs.GetScenarioIndex(),"2"))/5</f>
        <v>0</v>
      </c>
      <c r="I912" s="253">
        <f>IF(ISERROR(_xll.Woodstock.Analyst.Xcel.UDFs.GetIndicatorValue("OVOLPRUREC", "5 Famille de courbes="&amp;$F912&amp;";", _xll.Woodstock.Analyst.Xcel.UDFs.GetModelFilename(), _xll.Woodstock.Analyst.Xcel.UDFs.GetScenarioIndex(),"3"))/5,0,_xll.Woodstock.Analyst.Xcel.UDFs.GetIndicatorValue("OVOLPRUREC", "5 Famille de courbes="&amp;$F912&amp;";", _xll.Woodstock.Analyst.Xcel.UDFs.GetModelFilename(), _xll.Woodstock.Analyst.Xcel.UDFs.GetScenarioIndex(),"3"))/5</f>
        <v>0</v>
      </c>
      <c r="J912" s="253">
        <f>IF(ISERROR(_xll.Woodstock.Analyst.Xcel.UDFs.GetIndicatorValue("OVOLPRUREC", "5 Famille de courbes="&amp;$F912&amp;";", _xll.Woodstock.Analyst.Xcel.UDFs.GetModelFilename(), _xll.Woodstock.Analyst.Xcel.UDFs.GetScenarioIndex(),"4"))/5,0,_xll.Woodstock.Analyst.Xcel.UDFs.GetIndicatorValue("OVOLPRUREC", "5 Famille de courbes="&amp;$F912&amp;";", _xll.Woodstock.Analyst.Xcel.UDFs.GetModelFilename(), _xll.Woodstock.Analyst.Xcel.UDFs.GetScenarioIndex(),"4"))/5</f>
        <v>0</v>
      </c>
      <c r="K912" s="253">
        <f>IF(ISERROR(_xll.Woodstock.Analyst.Xcel.UDFs.GetIndicatorValue("OVOLPRUREC", "5 Famille de courbes="&amp;$F912&amp;";", _xll.Woodstock.Analyst.Xcel.UDFs.GetModelFilename(), _xll.Woodstock.Analyst.Xcel.UDFs.GetScenarioIndex(),"5"))/5,0,_xll.Woodstock.Analyst.Xcel.UDFs.GetIndicatorValue("OVOLPRUREC", "5 Famille de courbes="&amp;$F912&amp;";", _xll.Woodstock.Analyst.Xcel.UDFs.GetModelFilename(), _xll.Woodstock.Analyst.Xcel.UDFs.GetScenarioIndex(),"5"))/5</f>
        <v>0</v>
      </c>
      <c r="L912" s="253">
        <f>IF(ISERROR(_xll.Woodstock.Analyst.Xcel.UDFs.GetIndicatorValue("OVOLPRUREC", "5 Famille de courbes="&amp;$F912&amp;";", _xll.Woodstock.Analyst.Xcel.UDFs.GetModelFilename(), _xll.Woodstock.Analyst.Xcel.UDFs.GetScenarioIndex(),"6"))/5,0,_xll.Woodstock.Analyst.Xcel.UDFs.GetIndicatorValue("OVOLPRUREC", "5 Famille de courbes="&amp;$F912&amp;";", _xll.Woodstock.Analyst.Xcel.UDFs.GetModelFilename(), _xll.Woodstock.Analyst.Xcel.UDFs.GetScenarioIndex(),"6"))/5</f>
        <v>0</v>
      </c>
      <c r="M912" s="253">
        <f>IF(ISERROR(_xll.Woodstock.Analyst.Xcel.UDFs.GetIndicatorValueAverage("OVOLPRUREC", "5 Famille de courbes="&amp;$F912&amp;";", _xll.Woodstock.Analyst.Xcel.UDFs.GetModelFilename(), _xll.Woodstock.Analyst.Xcel.UDFs.GetScenarioIndex(),"2", "6"))/5,0,_xll.Woodstock.Analyst.Xcel.UDFs.GetIndicatorValueAverage("OVOLPRUREC", "5 Famille de courbes="&amp;$F912&amp;";", _xll.Woodstock.Analyst.Xcel.UDFs.GetModelFilename(), _xll.Woodstock.Analyst.Xcel.UDFs.GetScenarioIndex(),"2", "6"))/5</f>
        <v>0</v>
      </c>
      <c r="N912" s="437">
        <f t="shared" si="202"/>
        <v>0</v>
      </c>
      <c r="O912" s="241" t="b">
        <f t="shared" si="203"/>
        <v>1</v>
      </c>
    </row>
    <row r="913" spans="1:15" x14ac:dyDescent="0.25">
      <c r="A913" s="248" t="s">
        <v>34</v>
      </c>
      <c r="B913" s="248" t="s">
        <v>1457</v>
      </c>
      <c r="C913" s="248" t="s">
        <v>255</v>
      </c>
      <c r="D913" s="248" t="s">
        <v>256</v>
      </c>
      <c r="E913" s="241" t="s">
        <v>9</v>
      </c>
      <c r="F913" s="249" t="str">
        <f t="shared" si="200"/>
        <v>FCTYF_RF_EPXFX</v>
      </c>
      <c r="G913" s="249" t="str">
        <f t="shared" si="201"/>
        <v>FCTYF_RF_EpxFx_Thuya</v>
      </c>
      <c r="H913" s="253">
        <f>IF(ISERROR(_xll.Woodstock.Analyst.Xcel.UDFs.GetIndicatorValue("OVOLTHOREC", "5 Famille de courbes="&amp;$F913&amp;";", _xll.Woodstock.Analyst.Xcel.UDFs.GetModelFilename(), _xll.Woodstock.Analyst.Xcel.UDFs.GetScenarioIndex(),"2"))/5,0,_xll.Woodstock.Analyst.Xcel.UDFs.GetIndicatorValue("OVOLTHOREC", "5 Famille de courbes="&amp;$F913&amp;";", _xll.Woodstock.Analyst.Xcel.UDFs.GetModelFilename(), _xll.Woodstock.Analyst.Xcel.UDFs.GetScenarioIndex(),"2"))/5</f>
        <v>890.36143579003181</v>
      </c>
      <c r="I913" s="253">
        <f>IF(ISERROR(_xll.Woodstock.Analyst.Xcel.UDFs.GetIndicatorValue("OVOLTHOREC", "5 Famille de courbes="&amp;$F913&amp;";", _xll.Woodstock.Analyst.Xcel.UDFs.GetModelFilename(), _xll.Woodstock.Analyst.Xcel.UDFs.GetScenarioIndex(),"3"))/5,0,_xll.Woodstock.Analyst.Xcel.UDFs.GetIndicatorValue("OVOLTHOREC", "5 Famille de courbes="&amp;$F913&amp;";", _xll.Woodstock.Analyst.Xcel.UDFs.GetModelFilename(), _xll.Woodstock.Analyst.Xcel.UDFs.GetScenarioIndex(),"3"))/5</f>
        <v>481.8592608952099</v>
      </c>
      <c r="J913" s="253">
        <f>IF(ISERROR(_xll.Woodstock.Analyst.Xcel.UDFs.GetIndicatorValue("OVOLTHOREC", "5 Famille de courbes="&amp;$F913&amp;";", _xll.Woodstock.Analyst.Xcel.UDFs.GetModelFilename(), _xll.Woodstock.Analyst.Xcel.UDFs.GetScenarioIndex(),"4"))/5,0,_xll.Woodstock.Analyst.Xcel.UDFs.GetIndicatorValue("OVOLTHOREC", "5 Famille de courbes="&amp;$F913&amp;";", _xll.Woodstock.Analyst.Xcel.UDFs.GetModelFilename(), _xll.Woodstock.Analyst.Xcel.UDFs.GetScenarioIndex(),"4"))/5</f>
        <v>636.51801192058576</v>
      </c>
      <c r="K913" s="253">
        <f>IF(ISERROR(_xll.Woodstock.Analyst.Xcel.UDFs.GetIndicatorValue("OVOLTHOREC", "5 Famille de courbes="&amp;$F913&amp;";", _xll.Woodstock.Analyst.Xcel.UDFs.GetModelFilename(), _xll.Woodstock.Analyst.Xcel.UDFs.GetScenarioIndex(),"5"))/5,0,_xll.Woodstock.Analyst.Xcel.UDFs.GetIndicatorValue("OVOLTHOREC", "5 Famille de courbes="&amp;$F913&amp;";", _xll.Woodstock.Analyst.Xcel.UDFs.GetModelFilename(), _xll.Woodstock.Analyst.Xcel.UDFs.GetScenarioIndex(),"5"))/5</f>
        <v>3453.1823603725074</v>
      </c>
      <c r="L913" s="253">
        <f>IF(ISERROR(_xll.Woodstock.Analyst.Xcel.UDFs.GetIndicatorValue("OVOLTHOREC", "5 Famille de courbes="&amp;$F913&amp;";", _xll.Woodstock.Analyst.Xcel.UDFs.GetModelFilename(), _xll.Woodstock.Analyst.Xcel.UDFs.GetScenarioIndex(),"6"))/5,0,_xll.Woodstock.Analyst.Xcel.UDFs.GetIndicatorValue("OVOLTHOREC", "5 Famille de courbes="&amp;$F913&amp;";", _xll.Woodstock.Analyst.Xcel.UDFs.GetModelFilename(), _xll.Woodstock.Analyst.Xcel.UDFs.GetScenarioIndex(),"6"))/5</f>
        <v>168.36449703569573</v>
      </c>
      <c r="M913" s="253">
        <f>IF(ISERROR(_xll.Woodstock.Analyst.Xcel.UDFs.GetIndicatorValueAverage("OVOLTHOREC", "5 Famille de courbes="&amp;$F913&amp;";", _xll.Woodstock.Analyst.Xcel.UDFs.GetModelFilename(), _xll.Woodstock.Analyst.Xcel.UDFs.GetScenarioIndex(),"2", "6"))/5,0,_xll.Woodstock.Analyst.Xcel.UDFs.GetIndicatorValueAverage("OVOLTHOREC", "5 Famille de courbes="&amp;$F913&amp;";", _xll.Woodstock.Analyst.Xcel.UDFs.GetModelFilename(), _xll.Woodstock.Analyst.Xcel.UDFs.GetScenarioIndex(),"2", "6"))/5</f>
        <v>1126.0571132028062</v>
      </c>
      <c r="N913" s="437">
        <f t="shared" si="202"/>
        <v>1126.057113202806</v>
      </c>
      <c r="O913" s="241" t="b">
        <f t="shared" si="203"/>
        <v>1</v>
      </c>
    </row>
    <row r="914" spans="1:15" x14ac:dyDescent="0.25">
      <c r="A914" s="248" t="s">
        <v>34</v>
      </c>
      <c r="B914" s="248" t="s">
        <v>1457</v>
      </c>
      <c r="C914" s="248" t="s">
        <v>255</v>
      </c>
      <c r="D914" s="248" t="s">
        <v>256</v>
      </c>
      <c r="E914" s="241" t="s">
        <v>11</v>
      </c>
      <c r="F914" s="249" t="str">
        <f t="shared" si="200"/>
        <v>FCTYF_RF_EPXFX</v>
      </c>
      <c r="G914" s="249" t="str">
        <f t="shared" si="201"/>
        <v>FCTYF_RF_EpxFx_Total Résineux</v>
      </c>
      <c r="H914" s="253">
        <f>IF(ISERROR(_xll.Woodstock.Analyst.Xcel.UDFs.GetIndicatorValue("OVOLGRREC", "5 Famille de courbes="&amp;$F914&amp;";", _xll.Woodstock.Analyst.Xcel.UDFs.GetModelFilename(), _xll.Woodstock.Analyst.Xcel.UDFs.GetScenarioIndex(),"2"))/5,0,_xll.Woodstock.Analyst.Xcel.UDFs.GetIndicatorValue("OVOLGRREC", "5 Famille de courbes="&amp;$F914&amp;";", _xll.Woodstock.Analyst.Xcel.UDFs.GetModelFilename(), _xll.Woodstock.Analyst.Xcel.UDFs.GetScenarioIndex(),"2"))/5</f>
        <v>25017.640845380556</v>
      </c>
      <c r="I914" s="253">
        <f>IF(ISERROR(_xll.Woodstock.Analyst.Xcel.UDFs.GetIndicatorValue("OVOLGRREC", "5 Famille de courbes="&amp;$F914&amp;";", _xll.Woodstock.Analyst.Xcel.UDFs.GetModelFilename(), _xll.Woodstock.Analyst.Xcel.UDFs.GetScenarioIndex(),"3"))/5,0,_xll.Woodstock.Analyst.Xcel.UDFs.GetIndicatorValue("OVOLGRREC", "5 Famille de courbes="&amp;$F914&amp;";", _xll.Woodstock.Analyst.Xcel.UDFs.GetModelFilename(), _xll.Woodstock.Analyst.Xcel.UDFs.GetScenarioIndex(),"3"))/5</f>
        <v>14116.975523451119</v>
      </c>
      <c r="J914" s="253">
        <f>IF(ISERROR(_xll.Woodstock.Analyst.Xcel.UDFs.GetIndicatorValue("OVOLGRREC", "5 Famille de courbes="&amp;$F914&amp;";", _xll.Woodstock.Analyst.Xcel.UDFs.GetModelFilename(), _xll.Woodstock.Analyst.Xcel.UDFs.GetScenarioIndex(),"4"))/5,0,_xll.Woodstock.Analyst.Xcel.UDFs.GetIndicatorValue("OVOLGRREC", "5 Famille de courbes="&amp;$F914&amp;";", _xll.Woodstock.Analyst.Xcel.UDFs.GetModelFilename(), _xll.Woodstock.Analyst.Xcel.UDFs.GetScenarioIndex(),"4"))/5</f>
        <v>18646.556713320038</v>
      </c>
      <c r="K914" s="253">
        <f>IF(ISERROR(_xll.Woodstock.Analyst.Xcel.UDFs.GetIndicatorValue("OVOLGRREC", "5 Famille de courbes="&amp;$F914&amp;";", _xll.Woodstock.Analyst.Xcel.UDFs.GetModelFilename(), _xll.Woodstock.Analyst.Xcel.UDFs.GetScenarioIndex(),"5"))/5,0,_xll.Woodstock.Analyst.Xcel.UDFs.GetIndicatorValue("OVOLGRREC", "5 Famille de courbes="&amp;$F914&amp;";", _xll.Woodstock.Analyst.Xcel.UDFs.GetModelFilename(), _xll.Woodstock.Analyst.Xcel.UDFs.GetScenarioIndex(),"5"))/5</f>
        <v>21426.277475834435</v>
      </c>
      <c r="L914" s="253">
        <f>IF(ISERROR(_xll.Woodstock.Analyst.Xcel.UDFs.GetIndicatorValue("OVOLGRREC", "5 Famille de courbes="&amp;$F914&amp;";", _xll.Woodstock.Analyst.Xcel.UDFs.GetModelFilename(), _xll.Woodstock.Analyst.Xcel.UDFs.GetScenarioIndex(),"6"))/5,0,_xll.Woodstock.Analyst.Xcel.UDFs.GetIndicatorValue("OVOLGRREC", "5 Famille de courbes="&amp;$F914&amp;";", _xll.Woodstock.Analyst.Xcel.UDFs.GetModelFilename(), _xll.Woodstock.Analyst.Xcel.UDFs.GetScenarioIndex(),"6"))/5</f>
        <v>931.47110317932697</v>
      </c>
      <c r="M914" s="253">
        <f>IF(ISERROR(_xll.Woodstock.Analyst.Xcel.UDFs.GetIndicatorValueAverage("OVOLGRREC", "5 Famille de courbes="&amp;$F914&amp;";", _xll.Woodstock.Analyst.Xcel.UDFs.GetModelFilename(), _xll.Woodstock.Analyst.Xcel.UDFs.GetScenarioIndex(),"2", "6"))/5,0,_xll.Woodstock.Analyst.Xcel.UDFs.GetIndicatorValueAverage("OVOLGRREC", "5 Famille de courbes="&amp;$F914&amp;";", _xll.Woodstock.Analyst.Xcel.UDFs.GetModelFilename(), _xll.Woodstock.Analyst.Xcel.UDFs.GetScenarioIndex(),"2", "6"))/5</f>
        <v>16027.784332233092</v>
      </c>
      <c r="N914" s="437">
        <f t="shared" si="202"/>
        <v>16027.784332233094</v>
      </c>
      <c r="O914" s="241" t="b">
        <f t="shared" si="203"/>
        <v>1</v>
      </c>
    </row>
    <row r="915" spans="1:15" x14ac:dyDescent="0.25">
      <c r="A915" s="248" t="s">
        <v>34</v>
      </c>
      <c r="B915" s="248" t="s">
        <v>1457</v>
      </c>
      <c r="C915" s="248" t="s">
        <v>255</v>
      </c>
      <c r="D915" s="248" t="s">
        <v>256</v>
      </c>
      <c r="E915" s="241" t="s">
        <v>13</v>
      </c>
      <c r="F915" s="249" t="str">
        <f t="shared" si="200"/>
        <v>FCTYF_RF_EPXFX</v>
      </c>
      <c r="G915" s="249" t="str">
        <f t="shared" si="201"/>
        <v>FCTYF_RF_EpxFx_Bouleau à papier</v>
      </c>
      <c r="H915" s="253">
        <f>IF(ISERROR(_xll.Woodstock.Analyst.Xcel.UDFs.GetIndicatorValue("OVOLBOPREC", "5 Famille de courbes="&amp;$F915&amp;";", _xll.Woodstock.Analyst.Xcel.UDFs.GetModelFilename(), _xll.Woodstock.Analyst.Xcel.UDFs.GetScenarioIndex(),"2"))/5,0,_xll.Woodstock.Analyst.Xcel.UDFs.GetIndicatorValue("OVOLBOPREC", "5 Famille de courbes="&amp;$F915&amp;";", _xll.Woodstock.Analyst.Xcel.UDFs.GetModelFilename(), _xll.Woodstock.Analyst.Xcel.UDFs.GetScenarioIndex(),"2"))/5</f>
        <v>7737.2247923441928</v>
      </c>
      <c r="I915" s="253">
        <f>IF(ISERROR(_xll.Woodstock.Analyst.Xcel.UDFs.GetIndicatorValue("OVOLBOPREC", "5 Famille de courbes="&amp;$F915&amp;";", _xll.Woodstock.Analyst.Xcel.UDFs.GetModelFilename(), _xll.Woodstock.Analyst.Xcel.UDFs.GetScenarioIndex(),"3"))/5,0,_xll.Woodstock.Analyst.Xcel.UDFs.GetIndicatorValue("OVOLBOPREC", "5 Famille de courbes="&amp;$F915&amp;";", _xll.Woodstock.Analyst.Xcel.UDFs.GetModelFilename(), _xll.Woodstock.Analyst.Xcel.UDFs.GetScenarioIndex(),"3"))/5</f>
        <v>3388.3575565428159</v>
      </c>
      <c r="J915" s="253">
        <f>IF(ISERROR(_xll.Woodstock.Analyst.Xcel.UDFs.GetIndicatorValue("OVOLBOPREC", "5 Famille de courbes="&amp;$F915&amp;";", _xll.Woodstock.Analyst.Xcel.UDFs.GetModelFilename(), _xll.Woodstock.Analyst.Xcel.UDFs.GetScenarioIndex(),"4"))/5,0,_xll.Woodstock.Analyst.Xcel.UDFs.GetIndicatorValue("OVOLBOPREC", "5 Famille de courbes="&amp;$F915&amp;";", _xll.Woodstock.Analyst.Xcel.UDFs.GetModelFilename(), _xll.Woodstock.Analyst.Xcel.UDFs.GetScenarioIndex(),"4"))/5</f>
        <v>4002.7388478583366</v>
      </c>
      <c r="K915" s="253">
        <f>IF(ISERROR(_xll.Woodstock.Analyst.Xcel.UDFs.GetIndicatorValue("OVOLBOPREC", "5 Famille de courbes="&amp;$F915&amp;";", _xll.Woodstock.Analyst.Xcel.UDFs.GetModelFilename(), _xll.Woodstock.Analyst.Xcel.UDFs.GetScenarioIndex(),"5"))/5,0,_xll.Woodstock.Analyst.Xcel.UDFs.GetIndicatorValue("OVOLBOPREC", "5 Famille de courbes="&amp;$F915&amp;";", _xll.Woodstock.Analyst.Xcel.UDFs.GetModelFilename(), _xll.Woodstock.Analyst.Xcel.UDFs.GetScenarioIndex(),"5"))/5</f>
        <v>5792.7366135891198</v>
      </c>
      <c r="L915" s="253">
        <f>IF(ISERROR(_xll.Woodstock.Analyst.Xcel.UDFs.GetIndicatorValue("OVOLBOPREC", "5 Famille de courbes="&amp;$F915&amp;";", _xll.Woodstock.Analyst.Xcel.UDFs.GetModelFilename(), _xll.Woodstock.Analyst.Xcel.UDFs.GetScenarioIndex(),"6"))/5,0,_xll.Woodstock.Analyst.Xcel.UDFs.GetIndicatorValue("OVOLBOPREC", "5 Famille de courbes="&amp;$F915&amp;";", _xll.Woodstock.Analyst.Xcel.UDFs.GetModelFilename(), _xll.Woodstock.Analyst.Xcel.UDFs.GetScenarioIndex(),"6"))/5</f>
        <v>242.70727631362601</v>
      </c>
      <c r="M915" s="253">
        <f>IF(ISERROR(_xll.Woodstock.Analyst.Xcel.UDFs.GetIndicatorValueAverage("OVOLBOPREC", "5 Famille de courbes="&amp;$F915&amp;";", _xll.Woodstock.Analyst.Xcel.UDFs.GetModelFilename(), _xll.Woodstock.Analyst.Xcel.UDFs.GetScenarioIndex(),"2", "6"))/5,0,_xll.Woodstock.Analyst.Xcel.UDFs.GetIndicatorValueAverage("OVOLBOPREC", "5 Famille de courbes="&amp;$F915&amp;";", _xll.Woodstock.Analyst.Xcel.UDFs.GetModelFilename(), _xll.Woodstock.Analyst.Xcel.UDFs.GetScenarioIndex(),"2", "6"))/5</f>
        <v>4232.7530173296182</v>
      </c>
      <c r="N915" s="437">
        <f t="shared" si="202"/>
        <v>4232.7530173296182</v>
      </c>
      <c r="O915" s="241" t="b">
        <f t="shared" si="203"/>
        <v>1</v>
      </c>
    </row>
    <row r="916" spans="1:15" x14ac:dyDescent="0.25">
      <c r="A916" s="248" t="s">
        <v>34</v>
      </c>
      <c r="B916" s="248" t="s">
        <v>1457</v>
      </c>
      <c r="C916" s="248" t="s">
        <v>255</v>
      </c>
      <c r="D916" s="248" t="s">
        <v>256</v>
      </c>
      <c r="E916" s="241" t="s">
        <v>14</v>
      </c>
      <c r="F916" s="249" t="str">
        <f t="shared" si="200"/>
        <v>FCTYF_RF_EPXFX</v>
      </c>
      <c r="G916" s="249" t="str">
        <f t="shared" si="201"/>
        <v>FCTYF_RF_EpxFx_Peupliers</v>
      </c>
      <c r="H916" s="253">
        <f>IF(ISERROR(_xll.Woodstock.Analyst.Xcel.UDFs.GetIndicatorValue("OVOLGPEUREC", "5 Famille de courbes="&amp;$F916&amp;";", _xll.Woodstock.Analyst.Xcel.UDFs.GetModelFilename(), _xll.Woodstock.Analyst.Xcel.UDFs.GetScenarioIndex(),"2"))/5,0,_xll.Woodstock.Analyst.Xcel.UDFs.GetIndicatorValue("OVOLGPEUREC", "5 Famille de courbes="&amp;$F916&amp;";", _xll.Woodstock.Analyst.Xcel.UDFs.GetModelFilename(), _xll.Woodstock.Analyst.Xcel.UDFs.GetScenarioIndex(),"2"))/5</f>
        <v>4564.5742942483503</v>
      </c>
      <c r="I916" s="253">
        <f>IF(ISERROR(_xll.Woodstock.Analyst.Xcel.UDFs.GetIndicatorValue("OVOLGPEUREC", "5 Famille de courbes="&amp;$F916&amp;";", _xll.Woodstock.Analyst.Xcel.UDFs.GetModelFilename(), _xll.Woodstock.Analyst.Xcel.UDFs.GetScenarioIndex(),"3"))/5,0,_xll.Woodstock.Analyst.Xcel.UDFs.GetIndicatorValue("OVOLGPEUREC", "5 Famille de courbes="&amp;$F916&amp;";", _xll.Woodstock.Analyst.Xcel.UDFs.GetModelFilename(), _xll.Woodstock.Analyst.Xcel.UDFs.GetScenarioIndex(),"3"))/5</f>
        <v>3312.7012281629914</v>
      </c>
      <c r="J916" s="253">
        <f>IF(ISERROR(_xll.Woodstock.Analyst.Xcel.UDFs.GetIndicatorValue("OVOLGPEUREC", "5 Famille de courbes="&amp;$F916&amp;";", _xll.Woodstock.Analyst.Xcel.UDFs.GetModelFilename(), _xll.Woodstock.Analyst.Xcel.UDFs.GetScenarioIndex(),"4"))/5,0,_xll.Woodstock.Analyst.Xcel.UDFs.GetIndicatorValue("OVOLGPEUREC", "5 Famille de courbes="&amp;$F916&amp;";", _xll.Woodstock.Analyst.Xcel.UDFs.GetModelFilename(), _xll.Woodstock.Analyst.Xcel.UDFs.GetScenarioIndex(),"4"))/5</f>
        <v>4752.694155587712</v>
      </c>
      <c r="K916" s="253">
        <f>IF(ISERROR(_xll.Woodstock.Analyst.Xcel.UDFs.GetIndicatorValue("OVOLGPEUREC", "5 Famille de courbes="&amp;$F916&amp;";", _xll.Woodstock.Analyst.Xcel.UDFs.GetModelFilename(), _xll.Woodstock.Analyst.Xcel.UDFs.GetScenarioIndex(),"5"))/5,0,_xll.Woodstock.Analyst.Xcel.UDFs.GetIndicatorValue("OVOLGPEUREC", "5 Famille de courbes="&amp;$F916&amp;";", _xll.Woodstock.Analyst.Xcel.UDFs.GetModelFilename(), _xll.Woodstock.Analyst.Xcel.UDFs.GetScenarioIndex(),"5"))/5</f>
        <v>1542.3827836535388</v>
      </c>
      <c r="L916" s="253">
        <f>IF(ISERROR(_xll.Woodstock.Analyst.Xcel.UDFs.GetIndicatorValue("OVOLGPEUREC", "5 Famille de courbes="&amp;$F916&amp;";", _xll.Woodstock.Analyst.Xcel.UDFs.GetModelFilename(), _xll.Woodstock.Analyst.Xcel.UDFs.GetScenarioIndex(),"6"))/5,0,_xll.Woodstock.Analyst.Xcel.UDFs.GetIndicatorValue("OVOLGPEUREC", "5 Famille de courbes="&amp;$F916&amp;";", _xll.Woodstock.Analyst.Xcel.UDFs.GetModelFilename(), _xll.Woodstock.Analyst.Xcel.UDFs.GetScenarioIndex(),"6"))/5</f>
        <v>61.223453941448099</v>
      </c>
      <c r="M916" s="253">
        <f>IF(ISERROR(_xll.Woodstock.Analyst.Xcel.UDFs.GetIndicatorValueAverage("OVOLGPEUREC", "5 Famille de courbes="&amp;$F916&amp;";", _xll.Woodstock.Analyst.Xcel.UDFs.GetModelFilename(), _xll.Woodstock.Analyst.Xcel.UDFs.GetScenarioIndex(),"2", "6"))/5,0,_xll.Woodstock.Analyst.Xcel.UDFs.GetIndicatorValueAverage("OVOLGPEUREC", "5 Famille de courbes="&amp;$F916&amp;";", _xll.Woodstock.Analyst.Xcel.UDFs.GetModelFilename(), _xll.Woodstock.Analyst.Xcel.UDFs.GetScenarioIndex(),"2", "6"))/5</f>
        <v>2846.7151831188085</v>
      </c>
      <c r="N916" s="437">
        <f t="shared" si="202"/>
        <v>2846.715183118808</v>
      </c>
      <c r="O916" s="241" t="b">
        <f t="shared" si="203"/>
        <v>1</v>
      </c>
    </row>
    <row r="917" spans="1:15" x14ac:dyDescent="0.25">
      <c r="A917" s="248" t="s">
        <v>34</v>
      </c>
      <c r="B917" s="248" t="s">
        <v>1457</v>
      </c>
      <c r="C917" s="248" t="s">
        <v>255</v>
      </c>
      <c r="D917" s="248" t="s">
        <v>256</v>
      </c>
      <c r="E917" s="241" t="s">
        <v>15</v>
      </c>
      <c r="F917" s="249" t="str">
        <f t="shared" si="200"/>
        <v>FCTYF_RF_EPXFX</v>
      </c>
      <c r="G917" s="249" t="str">
        <f t="shared" si="201"/>
        <v>FCTYF_RF_EpxFx_Érable rouge</v>
      </c>
      <c r="H917" s="253">
        <f>IF(ISERROR(_xll.Woodstock.Analyst.Xcel.UDFs.GetIndicatorValue("OVOLERRREC", "5 Famille de courbes="&amp;$F917&amp;";", _xll.Woodstock.Analyst.Xcel.UDFs.GetModelFilename(), _xll.Woodstock.Analyst.Xcel.UDFs.GetScenarioIndex(),"2"))/5,0,_xll.Woodstock.Analyst.Xcel.UDFs.GetIndicatorValue("OVOLERRREC", "5 Famille de courbes="&amp;$F917&amp;";", _xll.Woodstock.Analyst.Xcel.UDFs.GetModelFilename(), _xll.Woodstock.Analyst.Xcel.UDFs.GetScenarioIndex(),"2"))/5</f>
        <v>1088.9677699472088</v>
      </c>
      <c r="I917" s="253">
        <f>IF(ISERROR(_xll.Woodstock.Analyst.Xcel.UDFs.GetIndicatorValue("OVOLERRREC", "5 Famille de courbes="&amp;$F917&amp;";", _xll.Woodstock.Analyst.Xcel.UDFs.GetModelFilename(), _xll.Woodstock.Analyst.Xcel.UDFs.GetScenarioIndex(),"3"))/5,0,_xll.Woodstock.Analyst.Xcel.UDFs.GetIndicatorValue("OVOLERRREC", "5 Famille de courbes="&amp;$F917&amp;";", _xll.Woodstock.Analyst.Xcel.UDFs.GetModelFilename(), _xll.Woodstock.Analyst.Xcel.UDFs.GetScenarioIndex(),"3"))/5</f>
        <v>415.77086926354531</v>
      </c>
      <c r="J917" s="253">
        <f>IF(ISERROR(_xll.Woodstock.Analyst.Xcel.UDFs.GetIndicatorValue("OVOLERRREC", "5 Famille de courbes="&amp;$F917&amp;";", _xll.Woodstock.Analyst.Xcel.UDFs.GetModelFilename(), _xll.Woodstock.Analyst.Xcel.UDFs.GetScenarioIndex(),"4"))/5,0,_xll.Woodstock.Analyst.Xcel.UDFs.GetIndicatorValue("OVOLERRREC", "5 Famille de courbes="&amp;$F917&amp;";", _xll.Woodstock.Analyst.Xcel.UDFs.GetModelFilename(), _xll.Woodstock.Analyst.Xcel.UDFs.GetScenarioIndex(),"4"))/5</f>
        <v>486.02375248493337</v>
      </c>
      <c r="K917" s="253">
        <f>IF(ISERROR(_xll.Woodstock.Analyst.Xcel.UDFs.GetIndicatorValue("OVOLERRREC", "5 Famille de courbes="&amp;$F917&amp;";", _xll.Woodstock.Analyst.Xcel.UDFs.GetModelFilename(), _xll.Woodstock.Analyst.Xcel.UDFs.GetScenarioIndex(),"5"))/5,0,_xll.Woodstock.Analyst.Xcel.UDFs.GetIndicatorValue("OVOLERRREC", "5 Famille de courbes="&amp;$F917&amp;";", _xll.Woodstock.Analyst.Xcel.UDFs.GetModelFilename(), _xll.Woodstock.Analyst.Xcel.UDFs.GetScenarioIndex(),"5"))/5</f>
        <v>2770.4790865529312</v>
      </c>
      <c r="L917" s="253">
        <f>IF(ISERROR(_xll.Woodstock.Analyst.Xcel.UDFs.GetIndicatorValue("OVOLERRREC", "5 Famille de courbes="&amp;$F917&amp;";", _xll.Woodstock.Analyst.Xcel.UDFs.GetModelFilename(), _xll.Woodstock.Analyst.Xcel.UDFs.GetScenarioIndex(),"6"))/5,0,_xll.Woodstock.Analyst.Xcel.UDFs.GetIndicatorValue("OVOLERRREC", "5 Famille de courbes="&amp;$F917&amp;";", _xll.Woodstock.Analyst.Xcel.UDFs.GetModelFilename(), _xll.Woodstock.Analyst.Xcel.UDFs.GetScenarioIndex(),"6"))/5</f>
        <v>137.75277788469086</v>
      </c>
      <c r="M917" s="253">
        <f>IF(ISERROR(_xll.Woodstock.Analyst.Xcel.UDFs.GetIndicatorValueAverage("OVOLERRREC", "5 Famille de courbes="&amp;$F917&amp;";", _xll.Woodstock.Analyst.Xcel.UDFs.GetModelFilename(), _xll.Woodstock.Analyst.Xcel.UDFs.GetScenarioIndex(),"2", "6"))/5,0,_xll.Woodstock.Analyst.Xcel.UDFs.GetIndicatorValueAverage("OVOLERRREC", "5 Famille de courbes="&amp;$F917&amp;";", _xll.Woodstock.Analyst.Xcel.UDFs.GetModelFilename(), _xll.Woodstock.Analyst.Xcel.UDFs.GetScenarioIndex(),"2", "6"))/5</f>
        <v>979.79885122666201</v>
      </c>
      <c r="N917" s="437">
        <f t="shared" si="202"/>
        <v>979.79885122666178</v>
      </c>
      <c r="O917" s="241" t="b">
        <f t="shared" si="203"/>
        <v>1</v>
      </c>
    </row>
    <row r="918" spans="1:15" x14ac:dyDescent="0.25">
      <c r="A918" s="248" t="s">
        <v>34</v>
      </c>
      <c r="B918" s="248" t="s">
        <v>1457</v>
      </c>
      <c r="C918" s="248" t="s">
        <v>255</v>
      </c>
      <c r="D918" s="248" t="s">
        <v>256</v>
      </c>
      <c r="E918" s="241" t="s">
        <v>17</v>
      </c>
      <c r="F918" s="249" t="str">
        <f t="shared" si="200"/>
        <v>FCTYF_RF_EPXFX</v>
      </c>
      <c r="G918" s="249" t="str">
        <f t="shared" si="201"/>
        <v>FCTYF_RF_EpxFx_Sous-total F. Intolérants</v>
      </c>
      <c r="H918" s="253">
        <f>IF(ISERROR(_xll.Woodstock.Analyst.Xcel.UDFs.GetIndicatorValue("OVOLGFIREC", "5 Famille de courbes="&amp;$F918&amp;";", _xll.Woodstock.Analyst.Xcel.UDFs.GetModelFilename(), _xll.Woodstock.Analyst.Xcel.UDFs.GetScenarioIndex(),"2"))/5,0,_xll.Woodstock.Analyst.Xcel.UDFs.GetIndicatorValue("OVOLGFIREC", "5 Famille de courbes="&amp;$F918&amp;";", _xll.Woodstock.Analyst.Xcel.UDFs.GetModelFilename(), _xll.Woodstock.Analyst.Xcel.UDFs.GetScenarioIndex(),"2"))/5</f>
        <v>13390.766647872661</v>
      </c>
      <c r="I918" s="253">
        <f>IF(ISERROR(_xll.Woodstock.Analyst.Xcel.UDFs.GetIndicatorValue("OVOLGFIREC", "5 Famille de courbes="&amp;$F918&amp;";", _xll.Woodstock.Analyst.Xcel.UDFs.GetModelFilename(), _xll.Woodstock.Analyst.Xcel.UDFs.GetScenarioIndex(),"3"))/5,0,_xll.Woodstock.Analyst.Xcel.UDFs.GetIndicatorValue("OVOLGFIREC", "5 Famille de courbes="&amp;$F918&amp;";", _xll.Woodstock.Analyst.Xcel.UDFs.GetModelFilename(), _xll.Woodstock.Analyst.Xcel.UDFs.GetScenarioIndex(),"3"))/5</f>
        <v>7116.8297673593743</v>
      </c>
      <c r="J918" s="253">
        <f>IF(ISERROR(_xll.Woodstock.Analyst.Xcel.UDFs.GetIndicatorValue("OVOLGFIREC", "5 Famille de courbes="&amp;$F918&amp;";", _xll.Woodstock.Analyst.Xcel.UDFs.GetModelFilename(), _xll.Woodstock.Analyst.Xcel.UDFs.GetScenarioIndex(),"4"))/5,0,_xll.Woodstock.Analyst.Xcel.UDFs.GetIndicatorValue("OVOLGFIREC", "5 Famille de courbes="&amp;$F918&amp;";", _xll.Woodstock.Analyst.Xcel.UDFs.GetModelFilename(), _xll.Woodstock.Analyst.Xcel.UDFs.GetScenarioIndex(),"4"))/5</f>
        <v>9241.4565917275086</v>
      </c>
      <c r="K918" s="253">
        <f>IF(ISERROR(_xll.Woodstock.Analyst.Xcel.UDFs.GetIndicatorValue("OVOLGFIREC", "5 Famille de courbes="&amp;$F918&amp;";", _xll.Woodstock.Analyst.Xcel.UDFs.GetModelFilename(), _xll.Woodstock.Analyst.Xcel.UDFs.GetScenarioIndex(),"5"))/5,0,_xll.Woodstock.Analyst.Xcel.UDFs.GetIndicatorValue("OVOLGFIREC", "5 Famille de courbes="&amp;$F918&amp;";", _xll.Woodstock.Analyst.Xcel.UDFs.GetModelFilename(), _xll.Woodstock.Analyst.Xcel.UDFs.GetScenarioIndex(),"5"))/5</f>
        <v>10105.599088501438</v>
      </c>
      <c r="L918" s="253">
        <f>IF(ISERROR(_xll.Woodstock.Analyst.Xcel.UDFs.GetIndicatorValue("OVOLGFIREC", "5 Famille de courbes="&amp;$F918&amp;";", _xll.Woodstock.Analyst.Xcel.UDFs.GetModelFilename(), _xll.Woodstock.Analyst.Xcel.UDFs.GetScenarioIndex(),"6"))/5,0,_xll.Woodstock.Analyst.Xcel.UDFs.GetIndicatorValue("OVOLGFIREC", "5 Famille de courbes="&amp;$F918&amp;";", _xll.Woodstock.Analyst.Xcel.UDFs.GetModelFilename(), _xll.Woodstock.Analyst.Xcel.UDFs.GetScenarioIndex(),"6"))/5</f>
        <v>441.68351335291106</v>
      </c>
      <c r="M918" s="253">
        <f>IF(ISERROR(_xll.Woodstock.Analyst.Xcel.UDFs.GetIndicatorValueAverage("OVOLGFIREC", "5 Famille de courbes="&amp;$F918&amp;";", _xll.Woodstock.Analyst.Xcel.UDFs.GetModelFilename(), _xll.Woodstock.Analyst.Xcel.UDFs.GetScenarioIndex(),"2", "6"))/5,0,_xll.Woodstock.Analyst.Xcel.UDFs.GetIndicatorValueAverage("OVOLGFIREC", "5 Famille de courbes="&amp;$F918&amp;";", _xll.Woodstock.Analyst.Xcel.UDFs.GetModelFilename(), _xll.Woodstock.Analyst.Xcel.UDFs.GetScenarioIndex(),"2", "6"))/5</f>
        <v>8059.2671217627794</v>
      </c>
      <c r="N918" s="437">
        <f t="shared" si="202"/>
        <v>8059.2671217627776</v>
      </c>
      <c r="O918" s="241" t="b">
        <f t="shared" si="203"/>
        <v>1</v>
      </c>
    </row>
    <row r="919" spans="1:15" x14ac:dyDescent="0.25">
      <c r="A919" s="248" t="s">
        <v>34</v>
      </c>
      <c r="B919" s="248" t="s">
        <v>1457</v>
      </c>
      <c r="C919" s="248" t="s">
        <v>255</v>
      </c>
      <c r="D919" s="248" t="s">
        <v>256</v>
      </c>
      <c r="E919" s="241" t="s">
        <v>18</v>
      </c>
      <c r="F919" s="249" t="str">
        <f t="shared" si="200"/>
        <v>FCTYF_RF_EPXFX</v>
      </c>
      <c r="G919" s="249" t="str">
        <f t="shared" si="201"/>
        <v>FCTYF_RF_EpxFx_Bouleau jaune</v>
      </c>
      <c r="H919" s="253">
        <f>IF(ISERROR(_xll.Woodstock.Analyst.Xcel.UDFs.GetIndicatorValue("OVOLBOJREC", "5 Famille de courbes="&amp;$F919&amp;";", _xll.Woodstock.Analyst.Xcel.UDFs.GetModelFilename(), _xll.Woodstock.Analyst.Xcel.UDFs.GetScenarioIndex(),"2"))/5,0,_xll.Woodstock.Analyst.Xcel.UDFs.GetIndicatorValue("OVOLBOJREC", "5 Famille de courbes="&amp;$F919&amp;";", _xll.Woodstock.Analyst.Xcel.UDFs.GetModelFilename(), _xll.Woodstock.Analyst.Xcel.UDFs.GetScenarioIndex(),"2"))/5</f>
        <v>1087.7895935812617</v>
      </c>
      <c r="I919" s="253">
        <f>IF(ISERROR(_xll.Woodstock.Analyst.Xcel.UDFs.GetIndicatorValue("OVOLBOJREC", "5 Famille de courbes="&amp;$F919&amp;";", _xll.Woodstock.Analyst.Xcel.UDFs.GetModelFilename(), _xll.Woodstock.Analyst.Xcel.UDFs.GetScenarioIndex(),"3"))/5,0,_xll.Woodstock.Analyst.Xcel.UDFs.GetIndicatorValue("OVOLBOJREC", "5 Famille de courbes="&amp;$F919&amp;";", _xll.Woodstock.Analyst.Xcel.UDFs.GetModelFilename(), _xll.Woodstock.Analyst.Xcel.UDFs.GetScenarioIndex(),"3"))/5</f>
        <v>439.39696020334242</v>
      </c>
      <c r="J919" s="253">
        <f>IF(ISERROR(_xll.Woodstock.Analyst.Xcel.UDFs.GetIndicatorValue("OVOLBOJREC", "5 Famille de courbes="&amp;$F919&amp;";", _xll.Woodstock.Analyst.Xcel.UDFs.GetModelFilename(), _xll.Woodstock.Analyst.Xcel.UDFs.GetScenarioIndex(),"4"))/5,0,_xll.Woodstock.Analyst.Xcel.UDFs.GetIndicatorValue("OVOLBOJREC", "5 Famille de courbes="&amp;$F919&amp;";", _xll.Woodstock.Analyst.Xcel.UDFs.GetModelFilename(), _xll.Woodstock.Analyst.Xcel.UDFs.GetScenarioIndex(),"4"))/5</f>
        <v>485.92424816907561</v>
      </c>
      <c r="K919" s="253">
        <f>IF(ISERROR(_xll.Woodstock.Analyst.Xcel.UDFs.GetIndicatorValue("OVOLBOJREC", "5 Famille de courbes="&amp;$F919&amp;";", _xll.Woodstock.Analyst.Xcel.UDFs.GetModelFilename(), _xll.Woodstock.Analyst.Xcel.UDFs.GetScenarioIndex(),"5"))/5,0,_xll.Woodstock.Analyst.Xcel.UDFs.GetIndicatorValue("OVOLBOJREC", "5 Famille de courbes="&amp;$F919&amp;";", _xll.Woodstock.Analyst.Xcel.UDFs.GetModelFilename(), _xll.Woodstock.Analyst.Xcel.UDFs.GetScenarioIndex(),"5"))/5</f>
        <v>1138.9636392157254</v>
      </c>
      <c r="L919" s="253">
        <f>IF(ISERROR(_xll.Woodstock.Analyst.Xcel.UDFs.GetIndicatorValue("OVOLBOJREC", "5 Famille de courbes="&amp;$F919&amp;";", _xll.Woodstock.Analyst.Xcel.UDFs.GetModelFilename(), _xll.Woodstock.Analyst.Xcel.UDFs.GetScenarioIndex(),"6"))/5,0,_xll.Woodstock.Analyst.Xcel.UDFs.GetIndicatorValue("OVOLBOJREC", "5 Famille de courbes="&amp;$F919&amp;";", _xll.Woodstock.Analyst.Xcel.UDFs.GetModelFilename(), _xll.Woodstock.Analyst.Xcel.UDFs.GetScenarioIndex(),"6"))/5</f>
        <v>47.010869305174971</v>
      </c>
      <c r="M919" s="253">
        <f>IF(ISERROR(_xll.Woodstock.Analyst.Xcel.UDFs.GetIndicatorValueAverage("OVOLBOJREC", "5 Famille de courbes="&amp;$F919&amp;";", _xll.Woodstock.Analyst.Xcel.UDFs.GetModelFilename(), _xll.Woodstock.Analyst.Xcel.UDFs.GetScenarioIndex(),"2", "6"))/5,0,_xll.Woodstock.Analyst.Xcel.UDFs.GetIndicatorValueAverage("OVOLBOJREC", "5 Famille de courbes="&amp;$F919&amp;";", _xll.Woodstock.Analyst.Xcel.UDFs.GetModelFilename(), _xll.Woodstock.Analyst.Xcel.UDFs.GetScenarioIndex(),"2", "6"))/5</f>
        <v>639.81706209491608</v>
      </c>
      <c r="N919" s="437">
        <f t="shared" si="202"/>
        <v>639.81706209491597</v>
      </c>
      <c r="O919" s="241" t="b">
        <f t="shared" si="203"/>
        <v>1</v>
      </c>
    </row>
    <row r="920" spans="1:15" x14ac:dyDescent="0.25">
      <c r="A920" s="248" t="s">
        <v>34</v>
      </c>
      <c r="B920" s="248" t="s">
        <v>1457</v>
      </c>
      <c r="C920" s="248" t="s">
        <v>255</v>
      </c>
      <c r="D920" s="248" t="s">
        <v>256</v>
      </c>
      <c r="E920" s="241" t="s">
        <v>19</v>
      </c>
      <c r="F920" s="249" t="str">
        <f t="shared" si="200"/>
        <v>FCTYF_RF_EPXFX</v>
      </c>
      <c r="G920" s="249" t="str">
        <f t="shared" si="201"/>
        <v>FCTYF_RF_EpxFx_Érable à sucre</v>
      </c>
      <c r="H920" s="253">
        <f>IF(ISERROR(_xll.Woodstock.Analyst.Xcel.UDFs.GetIndicatorValue("OVOLERSREC", "5 Famille de courbes="&amp;$F920&amp;";", _xll.Woodstock.Analyst.Xcel.UDFs.GetModelFilename(), _xll.Woodstock.Analyst.Xcel.UDFs.GetScenarioIndex(),"2"))/5,0,_xll.Woodstock.Analyst.Xcel.UDFs.GetIndicatorValue("OVOLERSREC", "5 Famille de courbes="&amp;$F920&amp;";", _xll.Woodstock.Analyst.Xcel.UDFs.GetModelFilename(), _xll.Woodstock.Analyst.Xcel.UDFs.GetScenarioIndex(),"2"))/5</f>
        <v>43.760661476118827</v>
      </c>
      <c r="I920" s="253">
        <f>IF(ISERROR(_xll.Woodstock.Analyst.Xcel.UDFs.GetIndicatorValue("OVOLERSREC", "5 Famille de courbes="&amp;$F920&amp;";", _xll.Woodstock.Analyst.Xcel.UDFs.GetModelFilename(), _xll.Woodstock.Analyst.Xcel.UDFs.GetScenarioIndex(),"3"))/5,0,_xll.Woodstock.Analyst.Xcel.UDFs.GetIndicatorValue("OVOLERSREC", "5 Famille de courbes="&amp;$F920&amp;";", _xll.Woodstock.Analyst.Xcel.UDFs.GetModelFilename(), _xll.Woodstock.Analyst.Xcel.UDFs.GetScenarioIndex(),"3"))/5</f>
        <v>38.8295862597368</v>
      </c>
      <c r="J920" s="253">
        <f>IF(ISERROR(_xll.Woodstock.Analyst.Xcel.UDFs.GetIndicatorValue("OVOLERSREC", "5 Famille de courbes="&amp;$F920&amp;";", _xll.Woodstock.Analyst.Xcel.UDFs.GetModelFilename(), _xll.Woodstock.Analyst.Xcel.UDFs.GetScenarioIndex(),"4"))/5,0,_xll.Woodstock.Analyst.Xcel.UDFs.GetIndicatorValue("OVOLERSREC", "5 Famille de courbes="&amp;$F920&amp;";", _xll.Woodstock.Analyst.Xcel.UDFs.GetModelFilename(), _xll.Woodstock.Analyst.Xcel.UDFs.GetScenarioIndex(),"4"))/5</f>
        <v>73.289776871389449</v>
      </c>
      <c r="K920" s="253">
        <f>IF(ISERROR(_xll.Woodstock.Analyst.Xcel.UDFs.GetIndicatorValue("OVOLERSREC", "5 Famille de courbes="&amp;$F920&amp;";", _xll.Woodstock.Analyst.Xcel.UDFs.GetModelFilename(), _xll.Woodstock.Analyst.Xcel.UDFs.GetScenarioIndex(),"5"))/5,0,_xll.Woodstock.Analyst.Xcel.UDFs.GetIndicatorValue("OVOLERSREC", "5 Famille de courbes="&amp;$F920&amp;";", _xll.Woodstock.Analyst.Xcel.UDFs.GetModelFilename(), _xll.Woodstock.Analyst.Xcel.UDFs.GetScenarioIndex(),"5"))/5</f>
        <v>2.2129720463203739</v>
      </c>
      <c r="L920" s="253">
        <f>IF(ISERROR(_xll.Woodstock.Analyst.Xcel.UDFs.GetIndicatorValue("OVOLERSREC", "5 Famille de courbes="&amp;$F920&amp;";", _xll.Woodstock.Analyst.Xcel.UDFs.GetModelFilename(), _xll.Woodstock.Analyst.Xcel.UDFs.GetScenarioIndex(),"6"))/5,0,_xll.Woodstock.Analyst.Xcel.UDFs.GetIndicatorValue("OVOLERSREC", "5 Famille de courbes="&amp;$F920&amp;";", _xll.Woodstock.Analyst.Xcel.UDFs.GetModelFilename(), _xll.Woodstock.Analyst.Xcel.UDFs.GetScenarioIndex(),"6"))/5</f>
        <v>0</v>
      </c>
      <c r="M920" s="253">
        <f>IF(ISERROR(_xll.Woodstock.Analyst.Xcel.UDFs.GetIndicatorValueAverage("OVOLERSREC", "5 Famille de courbes="&amp;$F920&amp;";", _xll.Woodstock.Analyst.Xcel.UDFs.GetModelFilename(), _xll.Woodstock.Analyst.Xcel.UDFs.GetScenarioIndex(),"2", "6"))/5,0,_xll.Woodstock.Analyst.Xcel.UDFs.GetIndicatorValueAverage("OVOLERSREC", "5 Famille de courbes="&amp;$F920&amp;";", _xll.Woodstock.Analyst.Xcel.UDFs.GetModelFilename(), _xll.Woodstock.Analyst.Xcel.UDFs.GetScenarioIndex(),"2", "6"))/5</f>
        <v>31.618599330713089</v>
      </c>
      <c r="N920" s="437">
        <f t="shared" si="202"/>
        <v>31.618599330713089</v>
      </c>
      <c r="O920" s="241" t="b">
        <f t="shared" si="203"/>
        <v>1</v>
      </c>
    </row>
    <row r="921" spans="1:15" x14ac:dyDescent="0.25">
      <c r="A921" s="248" t="s">
        <v>34</v>
      </c>
      <c r="B921" s="248" t="s">
        <v>1457</v>
      </c>
      <c r="C921" s="248" t="s">
        <v>255</v>
      </c>
      <c r="D921" s="248" t="s">
        <v>256</v>
      </c>
      <c r="E921" s="241" t="s">
        <v>21</v>
      </c>
      <c r="F921" s="249" t="str">
        <f t="shared" si="200"/>
        <v>FCTYF_RF_EPXFX</v>
      </c>
      <c r="G921" s="249" t="str">
        <f t="shared" si="201"/>
        <v>FCTYF_RF_EpxFx_Sous-total F. Tolérants</v>
      </c>
      <c r="H921" s="253">
        <f>IF(ISERROR(_xll.Woodstock.Analyst.Xcel.UDFs.GetIndicatorValue("OVOLGFTREC", "5 Famille de courbes="&amp;$F921&amp;";", _xll.Woodstock.Analyst.Xcel.UDFs.GetModelFilename(), _xll.Woodstock.Analyst.Xcel.UDFs.GetScenarioIndex(),"2"))/5,0,_xll.Woodstock.Analyst.Xcel.UDFs.GetIndicatorValue("OVOLGFTREC", "5 Famille de courbes="&amp;$F921&amp;";", _xll.Woodstock.Analyst.Xcel.UDFs.GetModelFilename(), _xll.Woodstock.Analyst.Xcel.UDFs.GetScenarioIndex(),"2"))/5</f>
        <v>1131.550238755264</v>
      </c>
      <c r="I921" s="253">
        <f>IF(ISERROR(_xll.Woodstock.Analyst.Xcel.UDFs.GetIndicatorValue("OVOLGFTREC", "5 Famille de courbes="&amp;$F921&amp;";", _xll.Woodstock.Analyst.Xcel.UDFs.GetModelFilename(), _xll.Woodstock.Analyst.Xcel.UDFs.GetScenarioIndex(),"3"))/5,0,_xll.Woodstock.Analyst.Xcel.UDFs.GetIndicatorValue("OVOLGFTREC", "5 Famille de courbes="&amp;$F921&amp;";", _xll.Woodstock.Analyst.Xcel.UDFs.GetModelFilename(), _xll.Woodstock.Analyst.Xcel.UDFs.GetScenarioIndex(),"3"))/5</f>
        <v>478.22655514216802</v>
      </c>
      <c r="J921" s="253">
        <f>IF(ISERROR(_xll.Woodstock.Analyst.Xcel.UDFs.GetIndicatorValue("OVOLGFTREC", "5 Famille de courbes="&amp;$F921&amp;";", _xll.Woodstock.Analyst.Xcel.UDFs.GetModelFilename(), _xll.Woodstock.Analyst.Xcel.UDFs.GetScenarioIndex(),"4"))/5,0,_xll.Woodstock.Analyst.Xcel.UDFs.GetIndicatorValue("OVOLGFTREC", "5 Famille de courbes="&amp;$F921&amp;";", _xll.Woodstock.Analyst.Xcel.UDFs.GetModelFilename(), _xll.Woodstock.Analyst.Xcel.UDFs.GetScenarioIndex(),"4"))/5</f>
        <v>559.214025040465</v>
      </c>
      <c r="K921" s="253">
        <f>IF(ISERROR(_xll.Woodstock.Analyst.Xcel.UDFs.GetIndicatorValue("OVOLGFTREC", "5 Famille de courbes="&amp;$F921&amp;";", _xll.Woodstock.Analyst.Xcel.UDFs.GetModelFilename(), _xll.Woodstock.Analyst.Xcel.UDFs.GetScenarioIndex(),"5"))/5,0,_xll.Woodstock.Analyst.Xcel.UDFs.GetIndicatorValue("OVOLGFTREC", "5 Famille de courbes="&amp;$F921&amp;";", _xll.Woodstock.Analyst.Xcel.UDFs.GetModelFilename(), _xll.Woodstock.Analyst.Xcel.UDFs.GetScenarioIndex(),"5"))/5</f>
        <v>1518.8160545097064</v>
      </c>
      <c r="L921" s="253">
        <f>IF(ISERROR(_xll.Woodstock.Analyst.Xcel.UDFs.GetIndicatorValue("OVOLGFTREC", "5 Famille de courbes="&amp;$F921&amp;";", _xll.Woodstock.Analyst.Xcel.UDFs.GetModelFilename(), _xll.Woodstock.Analyst.Xcel.UDFs.GetScenarioIndex(),"6"))/5,0,_xll.Woodstock.Analyst.Xcel.UDFs.GetIndicatorValue("OVOLGFTREC", "5 Famille de courbes="&amp;$F921&amp;";", _xll.Woodstock.Analyst.Xcel.UDFs.GetModelFilename(), _xll.Woodstock.Analyst.Xcel.UDFs.GetScenarioIndex(),"6"))/5</f>
        <v>66.689833850740726</v>
      </c>
      <c r="M921" s="253">
        <f>IF(ISERROR(_xll.Woodstock.Analyst.Xcel.UDFs.GetIndicatorValueAverage("OVOLGFTREC", "5 Famille de courbes="&amp;$F921&amp;";", _xll.Woodstock.Analyst.Xcel.UDFs.GetModelFilename(), _xll.Woodstock.Analyst.Xcel.UDFs.GetScenarioIndex(),"2", "6"))/5,0,_xll.Woodstock.Analyst.Xcel.UDFs.GetIndicatorValueAverage("OVOLGFTREC", "5 Famille de courbes="&amp;$F921&amp;";", _xll.Woodstock.Analyst.Xcel.UDFs.GetModelFilename(), _xll.Woodstock.Analyst.Xcel.UDFs.GetScenarioIndex(),"2", "6"))/5</f>
        <v>750.8993414596689</v>
      </c>
      <c r="N921" s="437">
        <f t="shared" si="202"/>
        <v>750.8993414596689</v>
      </c>
      <c r="O921" s="241" t="b">
        <f t="shared" si="203"/>
        <v>1</v>
      </c>
    </row>
    <row r="922" spans="1:15" x14ac:dyDescent="0.25">
      <c r="A922" s="248" t="s">
        <v>34</v>
      </c>
      <c r="B922" s="248" t="s">
        <v>1457</v>
      </c>
      <c r="C922" s="248" t="s">
        <v>255</v>
      </c>
      <c r="D922" s="248" t="s">
        <v>256</v>
      </c>
      <c r="E922" s="241" t="s">
        <v>39</v>
      </c>
      <c r="F922" s="249" t="str">
        <f t="shared" si="200"/>
        <v>FCTYF_RF_EPXFX</v>
      </c>
      <c r="G922" s="249" t="str">
        <f t="shared" si="201"/>
        <v>FCTYF_RF_EpxFx_Total Résineux &amp; Feuillus</v>
      </c>
      <c r="H922" s="253">
        <f>IF(ISERROR(_xll.Woodstock.Analyst.Xcel.UDFs.GetIndicatorValue("OVOLTOTREC", "5 Famille de courbes="&amp;$F922&amp;";", _xll.Woodstock.Analyst.Xcel.UDFs.GetModelFilename(), _xll.Woodstock.Analyst.Xcel.UDFs.GetScenarioIndex(),"2"))/5,0,_xll.Woodstock.Analyst.Xcel.UDFs.GetIndicatorValue("OVOLTOTREC", "5 Famille de courbes="&amp;$F922&amp;";", _xll.Woodstock.Analyst.Xcel.UDFs.GetModelFilename(), _xll.Woodstock.Analyst.Xcel.UDFs.GetScenarioIndex(),"2"))/5</f>
        <v>39539.957957529157</v>
      </c>
      <c r="I922" s="253">
        <f>IF(ISERROR(_xll.Woodstock.Analyst.Xcel.UDFs.GetIndicatorValue("OVOLTOTREC", "5 Famille de courbes="&amp;$F922&amp;";", _xll.Woodstock.Analyst.Xcel.UDFs.GetModelFilename(), _xll.Woodstock.Analyst.Xcel.UDFs.GetScenarioIndex(),"3"))/5,0,_xll.Woodstock.Analyst.Xcel.UDFs.GetIndicatorValue("OVOLTOTREC", "5 Famille de courbes="&amp;$F922&amp;";", _xll.Woodstock.Analyst.Xcel.UDFs.GetModelFilename(), _xll.Woodstock.Analyst.Xcel.UDFs.GetScenarioIndex(),"3"))/5</f>
        <v>21712.032027892688</v>
      </c>
      <c r="J922" s="253">
        <f>IF(ISERROR(_xll.Woodstock.Analyst.Xcel.UDFs.GetIndicatorValue("OVOLTOTREC", "5 Famille de courbes="&amp;$F922&amp;";", _xll.Woodstock.Analyst.Xcel.UDFs.GetModelFilename(), _xll.Woodstock.Analyst.Xcel.UDFs.GetScenarioIndex(),"4"))/5,0,_xll.Woodstock.Analyst.Xcel.UDFs.GetIndicatorValue("OVOLTOTREC", "5 Famille de courbes="&amp;$F922&amp;";", _xll.Woodstock.Analyst.Xcel.UDFs.GetModelFilename(), _xll.Woodstock.Analyst.Xcel.UDFs.GetScenarioIndex(),"4"))/5</f>
        <v>28447.226647897412</v>
      </c>
      <c r="K922" s="253">
        <f>IF(ISERROR(_xll.Woodstock.Analyst.Xcel.UDFs.GetIndicatorValue("OVOLTOTREC", "5 Famille de courbes="&amp;$F922&amp;";", _xll.Woodstock.Analyst.Xcel.UDFs.GetModelFilename(), _xll.Woodstock.Analyst.Xcel.UDFs.GetScenarioIndex(),"5"))/5,0,_xll.Woodstock.Analyst.Xcel.UDFs.GetIndicatorValue("OVOLTOTREC", "5 Famille de courbes="&amp;$F922&amp;";", _xll.Woodstock.Analyst.Xcel.UDFs.GetModelFilename(), _xll.Woodstock.Analyst.Xcel.UDFs.GetScenarioIndex(),"5"))/5</f>
        <v>33050.691845796704</v>
      </c>
      <c r="L922" s="253">
        <f>IF(ISERROR(_xll.Woodstock.Analyst.Xcel.UDFs.GetIndicatorValue("OVOLTOTREC", "5 Famille de courbes="&amp;$F922&amp;";", _xll.Woodstock.Analyst.Xcel.UDFs.GetModelFilename(), _xll.Woodstock.Analyst.Xcel.UDFs.GetScenarioIndex(),"6"))/5,0,_xll.Woodstock.Analyst.Xcel.UDFs.GetIndicatorValue("OVOLTOTREC", "5 Famille de courbes="&amp;$F922&amp;";", _xll.Woodstock.Analyst.Xcel.UDFs.GetModelFilename(), _xll.Woodstock.Analyst.Xcel.UDFs.GetScenarioIndex(),"6"))/5</f>
        <v>1439.8444347435402</v>
      </c>
      <c r="M922" s="253">
        <f>IF(ISERROR(_xll.Woodstock.Analyst.Xcel.UDFs.GetIndicatorValueAverage("OVOLTOTREC", "5 Famille de courbes="&amp;$F922&amp;";", _xll.Woodstock.Analyst.Xcel.UDFs.GetModelFilename(), _xll.Woodstock.Analyst.Xcel.UDFs.GetScenarioIndex(),"2", "6"))/5,0,_xll.Woodstock.Analyst.Xcel.UDFs.GetIndicatorValueAverage("OVOLTOTREC", "5 Famille de courbes="&amp;$F922&amp;";", _xll.Woodstock.Analyst.Xcel.UDFs.GetModelFilename(), _xll.Woodstock.Analyst.Xcel.UDFs.GetScenarioIndex(),"2", "6"))/5</f>
        <v>24837.950582771904</v>
      </c>
      <c r="N922" s="437">
        <f t="shared" si="202"/>
        <v>24837.9505827719</v>
      </c>
      <c r="O922" s="241" t="b">
        <f t="shared" si="203"/>
        <v>1</v>
      </c>
    </row>
    <row r="923" spans="1:15" x14ac:dyDescent="0.25">
      <c r="A923" s="248"/>
      <c r="B923" s="248"/>
      <c r="C923" s="248"/>
      <c r="D923" s="248"/>
      <c r="E923" s="241"/>
      <c r="F923" s="241"/>
      <c r="G923" s="241"/>
      <c r="H923" s="241"/>
      <c r="I923" s="241"/>
      <c r="J923" s="241"/>
      <c r="K923" s="241"/>
      <c r="L923" s="241"/>
      <c r="M923" s="241"/>
      <c r="N923" s="355"/>
      <c r="O923" s="241"/>
    </row>
    <row r="924" spans="1:15" x14ac:dyDescent="0.25">
      <c r="A924" s="248" t="s">
        <v>34</v>
      </c>
      <c r="B924" s="248" t="s">
        <v>1457</v>
      </c>
      <c r="C924" s="248" t="s">
        <v>133</v>
      </c>
      <c r="D924" s="248" t="s">
        <v>257</v>
      </c>
      <c r="E924" s="249" t="s">
        <v>2</v>
      </c>
      <c r="F924" s="249" t="str">
        <f t="shared" ref="F924:F940" si="204">UPPER("FCTYF_"&amp;B924&amp;"_"&amp;D924)</f>
        <v>FCTYF_RF_EPXPE</v>
      </c>
      <c r="G924" s="249" t="str">
        <f t="shared" ref="G924:G940" si="205">TRIM("FCTYF_"&amp;B924&amp;"_"&amp;D924&amp;"_"&amp;E924)</f>
        <v>FCTYF_RF_EpxPe_Sapin</v>
      </c>
      <c r="H924" s="253">
        <f>IF(ISERROR(_xll.Woodstock.Analyst.Xcel.UDFs.GetIndicatorValue("OVOLSABREC", "5 Famille de courbes="&amp;$F924&amp;";", _xll.Woodstock.Analyst.Xcel.UDFs.GetModelFilename(), _xll.Woodstock.Analyst.Xcel.UDFs.GetScenarioIndex(),"2"))/5,0,_xll.Woodstock.Analyst.Xcel.UDFs.GetIndicatorValue("OVOLSABREC", "5 Famille de courbes="&amp;$F924&amp;";", _xll.Woodstock.Analyst.Xcel.UDFs.GetModelFilename(), _xll.Woodstock.Analyst.Xcel.UDFs.GetScenarioIndex(),"2"))/5</f>
        <v>0</v>
      </c>
      <c r="I924" s="253">
        <f>IF(ISERROR(_xll.Woodstock.Analyst.Xcel.UDFs.GetIndicatorValue("OVOLSABREC", "5 Famille de courbes="&amp;$F924&amp;";", _xll.Woodstock.Analyst.Xcel.UDFs.GetModelFilename(), _xll.Woodstock.Analyst.Xcel.UDFs.GetScenarioIndex(),"3"))/5,0,_xll.Woodstock.Analyst.Xcel.UDFs.GetIndicatorValue("OVOLSABREC", "5 Famille de courbes="&amp;$F924&amp;";", _xll.Woodstock.Analyst.Xcel.UDFs.GetModelFilename(), _xll.Woodstock.Analyst.Xcel.UDFs.GetScenarioIndex(),"3"))/5</f>
        <v>0</v>
      </c>
      <c r="J924" s="253">
        <f>IF(ISERROR(_xll.Woodstock.Analyst.Xcel.UDFs.GetIndicatorValue("OVOLSABREC", "5 Famille de courbes="&amp;$F924&amp;";", _xll.Woodstock.Analyst.Xcel.UDFs.GetModelFilename(), _xll.Woodstock.Analyst.Xcel.UDFs.GetScenarioIndex(),"4"))/5,0,_xll.Woodstock.Analyst.Xcel.UDFs.GetIndicatorValue("OVOLSABREC", "5 Famille de courbes="&amp;$F924&amp;";", _xll.Woodstock.Analyst.Xcel.UDFs.GetModelFilename(), _xll.Woodstock.Analyst.Xcel.UDFs.GetScenarioIndex(),"4"))/5</f>
        <v>0</v>
      </c>
      <c r="K924" s="253">
        <f>IF(ISERROR(_xll.Woodstock.Analyst.Xcel.UDFs.GetIndicatorValue("OVOLSABREC", "5 Famille de courbes="&amp;$F924&amp;";", _xll.Woodstock.Analyst.Xcel.UDFs.GetModelFilename(), _xll.Woodstock.Analyst.Xcel.UDFs.GetScenarioIndex(),"5"))/5,0,_xll.Woodstock.Analyst.Xcel.UDFs.GetIndicatorValue("OVOLSABREC", "5 Famille de courbes="&amp;$F924&amp;";", _xll.Woodstock.Analyst.Xcel.UDFs.GetModelFilename(), _xll.Woodstock.Analyst.Xcel.UDFs.GetScenarioIndex(),"5"))/5</f>
        <v>0</v>
      </c>
      <c r="L924" s="253">
        <f>IF(ISERROR(_xll.Woodstock.Analyst.Xcel.UDFs.GetIndicatorValue("OVOLSABREC", "5 Famille de courbes="&amp;$F924&amp;";", _xll.Woodstock.Analyst.Xcel.UDFs.GetModelFilename(), _xll.Woodstock.Analyst.Xcel.UDFs.GetScenarioIndex(),"6"))/5,0,_xll.Woodstock.Analyst.Xcel.UDFs.GetIndicatorValue("OVOLSABREC", "5 Famille de courbes="&amp;$F924&amp;";", _xll.Woodstock.Analyst.Xcel.UDFs.GetModelFilename(), _xll.Woodstock.Analyst.Xcel.UDFs.GetScenarioIndex(),"6"))/5</f>
        <v>0</v>
      </c>
      <c r="M924" s="253">
        <f>IF(ISERROR(_xll.Woodstock.Analyst.Xcel.UDFs.GetIndicatorValueAverage("OVOLSABREC", "5 Famille de courbes="&amp;$F924&amp;";", _xll.Woodstock.Analyst.Xcel.UDFs.GetModelFilename(), _xll.Woodstock.Analyst.Xcel.UDFs.GetScenarioIndex(),"2", "6"))/5,0,_xll.Woodstock.Analyst.Xcel.UDFs.GetIndicatorValueAverage("OVOLSABREC", "5 Famille de courbes="&amp;$F924&amp;";", _xll.Woodstock.Analyst.Xcel.UDFs.GetModelFilename(), _xll.Woodstock.Analyst.Xcel.UDFs.GetScenarioIndex(),"2", "6"))/5</f>
        <v>0</v>
      </c>
      <c r="N924" s="437">
        <f t="shared" ref="N924:N940" si="206">AVERAGE(H924:L924)</f>
        <v>0</v>
      </c>
      <c r="O924" s="241" t="b">
        <f t="shared" ref="O924:O940" si="207">EXACT(ROUND(M924,1),ROUND(N924,1))</f>
        <v>1</v>
      </c>
    </row>
    <row r="925" spans="1:15" x14ac:dyDescent="0.25">
      <c r="A925" s="248" t="s">
        <v>34</v>
      </c>
      <c r="B925" s="248" t="s">
        <v>1457</v>
      </c>
      <c r="C925" s="248" t="s">
        <v>133</v>
      </c>
      <c r="D925" s="248" t="s">
        <v>257</v>
      </c>
      <c r="E925" s="241" t="s">
        <v>3</v>
      </c>
      <c r="F925" s="249" t="str">
        <f t="shared" si="204"/>
        <v>FCTYF_RF_EPXPE</v>
      </c>
      <c r="G925" s="249" t="str">
        <f t="shared" si="205"/>
        <v>FCTYF_RF_EpxPe_Épinettes</v>
      </c>
      <c r="H925" s="253">
        <f>IF(ISERROR(_xll.Woodstock.Analyst.Xcel.UDFs.GetIndicatorValue("OVOLGEPXREC", "5 Famille de courbes="&amp;$F925&amp;";", _xll.Woodstock.Analyst.Xcel.UDFs.GetModelFilename(), _xll.Woodstock.Analyst.Xcel.UDFs.GetScenarioIndex(),"2"))/5,0,_xll.Woodstock.Analyst.Xcel.UDFs.GetIndicatorValue("OVOLGEPXREC", "5 Famille de courbes="&amp;$F925&amp;";", _xll.Woodstock.Analyst.Xcel.UDFs.GetModelFilename(), _xll.Woodstock.Analyst.Xcel.UDFs.GetScenarioIndex(),"2"))/5</f>
        <v>0</v>
      </c>
      <c r="I925" s="253">
        <f>IF(ISERROR(_xll.Woodstock.Analyst.Xcel.UDFs.GetIndicatorValue("OVOLGEPXREC", "5 Famille de courbes="&amp;$F925&amp;";", _xll.Woodstock.Analyst.Xcel.UDFs.GetModelFilename(), _xll.Woodstock.Analyst.Xcel.UDFs.GetScenarioIndex(),"3"))/5,0,_xll.Woodstock.Analyst.Xcel.UDFs.GetIndicatorValue("OVOLGEPXREC", "5 Famille de courbes="&amp;$F925&amp;";", _xll.Woodstock.Analyst.Xcel.UDFs.GetModelFilename(), _xll.Woodstock.Analyst.Xcel.UDFs.GetScenarioIndex(),"3"))/5</f>
        <v>0</v>
      </c>
      <c r="J925" s="253">
        <f>IF(ISERROR(_xll.Woodstock.Analyst.Xcel.UDFs.GetIndicatorValue("OVOLGEPXREC", "5 Famille de courbes="&amp;$F925&amp;";", _xll.Woodstock.Analyst.Xcel.UDFs.GetModelFilename(), _xll.Woodstock.Analyst.Xcel.UDFs.GetScenarioIndex(),"4"))/5,0,_xll.Woodstock.Analyst.Xcel.UDFs.GetIndicatorValue("OVOLGEPXREC", "5 Famille de courbes="&amp;$F925&amp;";", _xll.Woodstock.Analyst.Xcel.UDFs.GetModelFilename(), _xll.Woodstock.Analyst.Xcel.UDFs.GetScenarioIndex(),"4"))/5</f>
        <v>0</v>
      </c>
      <c r="K925" s="253">
        <f>IF(ISERROR(_xll.Woodstock.Analyst.Xcel.UDFs.GetIndicatorValue("OVOLGEPXREC", "5 Famille de courbes="&amp;$F925&amp;";", _xll.Woodstock.Analyst.Xcel.UDFs.GetModelFilename(), _xll.Woodstock.Analyst.Xcel.UDFs.GetScenarioIndex(),"5"))/5,0,_xll.Woodstock.Analyst.Xcel.UDFs.GetIndicatorValue("OVOLGEPXREC", "5 Famille de courbes="&amp;$F925&amp;";", _xll.Woodstock.Analyst.Xcel.UDFs.GetModelFilename(), _xll.Woodstock.Analyst.Xcel.UDFs.GetScenarioIndex(),"5"))/5</f>
        <v>0</v>
      </c>
      <c r="L925" s="253">
        <f>IF(ISERROR(_xll.Woodstock.Analyst.Xcel.UDFs.GetIndicatorValue("OVOLGEPXREC", "5 Famille de courbes="&amp;$F925&amp;";", _xll.Woodstock.Analyst.Xcel.UDFs.GetModelFilename(), _xll.Woodstock.Analyst.Xcel.UDFs.GetScenarioIndex(),"6"))/5,0,_xll.Woodstock.Analyst.Xcel.UDFs.GetIndicatorValue("OVOLGEPXREC", "5 Famille de courbes="&amp;$F925&amp;";", _xll.Woodstock.Analyst.Xcel.UDFs.GetModelFilename(), _xll.Woodstock.Analyst.Xcel.UDFs.GetScenarioIndex(),"6"))/5</f>
        <v>0</v>
      </c>
      <c r="M925" s="253">
        <f>IF(ISERROR(_xll.Woodstock.Analyst.Xcel.UDFs.GetIndicatorValueAverage("OVOLGEPXREC", "5 Famille de courbes="&amp;$F925&amp;";", _xll.Woodstock.Analyst.Xcel.UDFs.GetModelFilename(), _xll.Woodstock.Analyst.Xcel.UDFs.GetScenarioIndex(),"2", "6"))/5,0,_xll.Woodstock.Analyst.Xcel.UDFs.GetIndicatorValueAverage("OVOLGEPXREC", "5 Famille de courbes="&amp;$F925&amp;";", _xll.Woodstock.Analyst.Xcel.UDFs.GetModelFilename(), _xll.Woodstock.Analyst.Xcel.UDFs.GetScenarioIndex(),"2", "6"))/5</f>
        <v>0</v>
      </c>
      <c r="N925" s="437">
        <f t="shared" si="206"/>
        <v>0</v>
      </c>
      <c r="O925" s="241" t="b">
        <f t="shared" si="207"/>
        <v>1</v>
      </c>
    </row>
    <row r="926" spans="1:15" x14ac:dyDescent="0.25">
      <c r="A926" s="248" t="s">
        <v>34</v>
      </c>
      <c r="B926" s="248" t="s">
        <v>1457</v>
      </c>
      <c r="C926" s="248" t="s">
        <v>133</v>
      </c>
      <c r="D926" s="248" t="s">
        <v>257</v>
      </c>
      <c r="E926" s="241" t="s">
        <v>4</v>
      </c>
      <c r="F926" s="249" t="str">
        <f t="shared" si="204"/>
        <v>FCTYF_RF_EPXPE</v>
      </c>
      <c r="G926" s="249" t="str">
        <f t="shared" si="205"/>
        <v>FCTYF_RF_EpxPe_Pin gris</v>
      </c>
      <c r="H926" s="253">
        <f>IF(ISERROR(_xll.Woodstock.Analyst.Xcel.UDFs.GetIndicatorValue("OVOLPIGREC", "5 Famille de courbes="&amp;$F926&amp;";", _xll.Woodstock.Analyst.Xcel.UDFs.GetModelFilename(), _xll.Woodstock.Analyst.Xcel.UDFs.GetScenarioIndex(),"2"))/5,0,_xll.Woodstock.Analyst.Xcel.UDFs.GetIndicatorValue("OVOLPIGREC", "5 Famille de courbes="&amp;$F926&amp;";", _xll.Woodstock.Analyst.Xcel.UDFs.GetModelFilename(), _xll.Woodstock.Analyst.Xcel.UDFs.GetScenarioIndex(),"2"))/5</f>
        <v>0</v>
      </c>
      <c r="I926" s="253">
        <f>IF(ISERROR(_xll.Woodstock.Analyst.Xcel.UDFs.GetIndicatorValue("OVOLPIGREC", "5 Famille de courbes="&amp;$F926&amp;";", _xll.Woodstock.Analyst.Xcel.UDFs.GetModelFilename(), _xll.Woodstock.Analyst.Xcel.UDFs.GetScenarioIndex(),"3"))/5,0,_xll.Woodstock.Analyst.Xcel.UDFs.GetIndicatorValue("OVOLPIGREC", "5 Famille de courbes="&amp;$F926&amp;";", _xll.Woodstock.Analyst.Xcel.UDFs.GetModelFilename(), _xll.Woodstock.Analyst.Xcel.UDFs.GetScenarioIndex(),"3"))/5</f>
        <v>0</v>
      </c>
      <c r="J926" s="253">
        <f>IF(ISERROR(_xll.Woodstock.Analyst.Xcel.UDFs.GetIndicatorValue("OVOLPIGREC", "5 Famille de courbes="&amp;$F926&amp;";", _xll.Woodstock.Analyst.Xcel.UDFs.GetModelFilename(), _xll.Woodstock.Analyst.Xcel.UDFs.GetScenarioIndex(),"4"))/5,0,_xll.Woodstock.Analyst.Xcel.UDFs.GetIndicatorValue("OVOLPIGREC", "5 Famille de courbes="&amp;$F926&amp;";", _xll.Woodstock.Analyst.Xcel.UDFs.GetModelFilename(), _xll.Woodstock.Analyst.Xcel.UDFs.GetScenarioIndex(),"4"))/5</f>
        <v>0</v>
      </c>
      <c r="K926" s="253">
        <f>IF(ISERROR(_xll.Woodstock.Analyst.Xcel.UDFs.GetIndicatorValue("OVOLPIGREC", "5 Famille de courbes="&amp;$F926&amp;";", _xll.Woodstock.Analyst.Xcel.UDFs.GetModelFilename(), _xll.Woodstock.Analyst.Xcel.UDFs.GetScenarioIndex(),"5"))/5,0,_xll.Woodstock.Analyst.Xcel.UDFs.GetIndicatorValue("OVOLPIGREC", "5 Famille de courbes="&amp;$F926&amp;";", _xll.Woodstock.Analyst.Xcel.UDFs.GetModelFilename(), _xll.Woodstock.Analyst.Xcel.UDFs.GetScenarioIndex(),"5"))/5</f>
        <v>0</v>
      </c>
      <c r="L926" s="253">
        <f>IF(ISERROR(_xll.Woodstock.Analyst.Xcel.UDFs.GetIndicatorValue("OVOLPIGREC", "5 Famille de courbes="&amp;$F926&amp;";", _xll.Woodstock.Analyst.Xcel.UDFs.GetModelFilename(), _xll.Woodstock.Analyst.Xcel.UDFs.GetScenarioIndex(),"6"))/5,0,_xll.Woodstock.Analyst.Xcel.UDFs.GetIndicatorValue("OVOLPIGREC", "5 Famille de courbes="&amp;$F926&amp;";", _xll.Woodstock.Analyst.Xcel.UDFs.GetModelFilename(), _xll.Woodstock.Analyst.Xcel.UDFs.GetScenarioIndex(),"6"))/5</f>
        <v>0</v>
      </c>
      <c r="M926" s="253">
        <f>IF(ISERROR(_xll.Woodstock.Analyst.Xcel.UDFs.GetIndicatorValueAverage("OVOLPIGREC", "5 Famille de courbes="&amp;$F926&amp;";", _xll.Woodstock.Analyst.Xcel.UDFs.GetModelFilename(), _xll.Woodstock.Analyst.Xcel.UDFs.GetScenarioIndex(),"2", "6"))/5,0,_xll.Woodstock.Analyst.Xcel.UDFs.GetIndicatorValueAverage("OVOLPIGREC", "5 Famille de courbes="&amp;$F926&amp;";", _xll.Woodstock.Analyst.Xcel.UDFs.GetModelFilename(), _xll.Woodstock.Analyst.Xcel.UDFs.GetScenarioIndex(),"2", "6"))/5</f>
        <v>0</v>
      </c>
      <c r="N926" s="437">
        <f t="shared" si="206"/>
        <v>0</v>
      </c>
      <c r="O926" s="241" t="b">
        <f t="shared" si="207"/>
        <v>1</v>
      </c>
    </row>
    <row r="927" spans="1:15" x14ac:dyDescent="0.25">
      <c r="A927" s="248" t="s">
        <v>34</v>
      </c>
      <c r="B927" s="248" t="s">
        <v>1457</v>
      </c>
      <c r="C927" s="248" t="s">
        <v>133</v>
      </c>
      <c r="D927" s="248" t="s">
        <v>257</v>
      </c>
      <c r="E927" s="241" t="s">
        <v>5</v>
      </c>
      <c r="F927" s="249" t="str">
        <f t="shared" si="204"/>
        <v>FCTYF_RF_EPXPE</v>
      </c>
      <c r="G927" s="249" t="str">
        <f t="shared" si="205"/>
        <v>FCTYF_RF_EpxPe_Mélèzes</v>
      </c>
      <c r="H927" s="253">
        <f>IF(ISERROR(_xll.Woodstock.Analyst.Xcel.UDFs.GetIndicatorValue("OVOLGMEXREC", "5 Famille de courbes="&amp;$F927&amp;";", _xll.Woodstock.Analyst.Xcel.UDFs.GetModelFilename(), _xll.Woodstock.Analyst.Xcel.UDFs.GetScenarioIndex(),"2"))/5,0,_xll.Woodstock.Analyst.Xcel.UDFs.GetIndicatorValue("OVOLGMEXREC", "5 Famille de courbes="&amp;$F927&amp;";", _xll.Woodstock.Analyst.Xcel.UDFs.GetModelFilename(), _xll.Woodstock.Analyst.Xcel.UDFs.GetScenarioIndex(),"2"))/5</f>
        <v>0</v>
      </c>
      <c r="I927" s="253">
        <f>IF(ISERROR(_xll.Woodstock.Analyst.Xcel.UDFs.GetIndicatorValue("OVOLGMEXREC", "5 Famille de courbes="&amp;$F927&amp;";", _xll.Woodstock.Analyst.Xcel.UDFs.GetModelFilename(), _xll.Woodstock.Analyst.Xcel.UDFs.GetScenarioIndex(),"3"))/5,0,_xll.Woodstock.Analyst.Xcel.UDFs.GetIndicatorValue("OVOLGMEXREC", "5 Famille de courbes="&amp;$F927&amp;";", _xll.Woodstock.Analyst.Xcel.UDFs.GetModelFilename(), _xll.Woodstock.Analyst.Xcel.UDFs.GetScenarioIndex(),"3"))/5</f>
        <v>0</v>
      </c>
      <c r="J927" s="253">
        <f>IF(ISERROR(_xll.Woodstock.Analyst.Xcel.UDFs.GetIndicatorValue("OVOLGMEXREC", "5 Famille de courbes="&amp;$F927&amp;";", _xll.Woodstock.Analyst.Xcel.UDFs.GetModelFilename(), _xll.Woodstock.Analyst.Xcel.UDFs.GetScenarioIndex(),"4"))/5,0,_xll.Woodstock.Analyst.Xcel.UDFs.GetIndicatorValue("OVOLGMEXREC", "5 Famille de courbes="&amp;$F927&amp;";", _xll.Woodstock.Analyst.Xcel.UDFs.GetModelFilename(), _xll.Woodstock.Analyst.Xcel.UDFs.GetScenarioIndex(),"4"))/5</f>
        <v>0</v>
      </c>
      <c r="K927" s="253">
        <f>IF(ISERROR(_xll.Woodstock.Analyst.Xcel.UDFs.GetIndicatorValue("OVOLGMEXREC", "5 Famille de courbes="&amp;$F927&amp;";", _xll.Woodstock.Analyst.Xcel.UDFs.GetModelFilename(), _xll.Woodstock.Analyst.Xcel.UDFs.GetScenarioIndex(),"5"))/5,0,_xll.Woodstock.Analyst.Xcel.UDFs.GetIndicatorValue("OVOLGMEXREC", "5 Famille de courbes="&amp;$F927&amp;";", _xll.Woodstock.Analyst.Xcel.UDFs.GetModelFilename(), _xll.Woodstock.Analyst.Xcel.UDFs.GetScenarioIndex(),"5"))/5</f>
        <v>0</v>
      </c>
      <c r="L927" s="253">
        <f>IF(ISERROR(_xll.Woodstock.Analyst.Xcel.UDFs.GetIndicatorValue("OVOLGMEXREC", "5 Famille de courbes="&amp;$F927&amp;";", _xll.Woodstock.Analyst.Xcel.UDFs.GetModelFilename(), _xll.Woodstock.Analyst.Xcel.UDFs.GetScenarioIndex(),"6"))/5,0,_xll.Woodstock.Analyst.Xcel.UDFs.GetIndicatorValue("OVOLGMEXREC", "5 Famille de courbes="&amp;$F927&amp;";", _xll.Woodstock.Analyst.Xcel.UDFs.GetModelFilename(), _xll.Woodstock.Analyst.Xcel.UDFs.GetScenarioIndex(),"6"))/5</f>
        <v>0</v>
      </c>
      <c r="M927" s="253">
        <f>IF(ISERROR(_xll.Woodstock.Analyst.Xcel.UDFs.GetIndicatorValueAverage("OVOLGMEXREC", "5 Famille de courbes="&amp;$F927&amp;";", _xll.Woodstock.Analyst.Xcel.UDFs.GetModelFilename(), _xll.Woodstock.Analyst.Xcel.UDFs.GetScenarioIndex(),"2", "6"))/5,0,_xll.Woodstock.Analyst.Xcel.UDFs.GetIndicatorValueAverage("OVOLGMEXREC", "5 Famille de courbes="&amp;$F927&amp;";", _xll.Woodstock.Analyst.Xcel.UDFs.GetModelFilename(), _xll.Woodstock.Analyst.Xcel.UDFs.GetScenarioIndex(),"2", "6"))/5</f>
        <v>0</v>
      </c>
      <c r="N927" s="437">
        <f t="shared" si="206"/>
        <v>0</v>
      </c>
      <c r="O927" s="241" t="b">
        <f t="shared" si="207"/>
        <v>1</v>
      </c>
    </row>
    <row r="928" spans="1:15" x14ac:dyDescent="0.25">
      <c r="A928" s="248" t="s">
        <v>34</v>
      </c>
      <c r="B928" s="248" t="s">
        <v>1457</v>
      </c>
      <c r="C928" s="248" t="s">
        <v>133</v>
      </c>
      <c r="D928" s="248" t="s">
        <v>257</v>
      </c>
      <c r="E928" s="241" t="s">
        <v>6</v>
      </c>
      <c r="F928" s="249" t="str">
        <f t="shared" si="204"/>
        <v>FCTYF_RF_EPXPE</v>
      </c>
      <c r="G928" s="249" t="str">
        <f t="shared" si="205"/>
        <v>FCTYF_RF_EpxPe_Sous-total SEPM</v>
      </c>
      <c r="H928" s="253">
        <f>IF(ISERROR(_xll.Woodstock.Analyst.Xcel.UDFs.GetIndicatorValue("OVOLGSEPMREC", "5 Famille de courbes="&amp;$F928&amp;";", _xll.Woodstock.Analyst.Xcel.UDFs.GetModelFilename(), _xll.Woodstock.Analyst.Xcel.UDFs.GetScenarioIndex(),"2"))/5,0,_xll.Woodstock.Analyst.Xcel.UDFs.GetIndicatorValue("OVOLGSEPMREC", "5 Famille de courbes="&amp;$F928&amp;";", _xll.Woodstock.Analyst.Xcel.UDFs.GetModelFilename(), _xll.Woodstock.Analyst.Xcel.UDFs.GetScenarioIndex(),"2"))/5</f>
        <v>0</v>
      </c>
      <c r="I928" s="253">
        <f>IF(ISERROR(_xll.Woodstock.Analyst.Xcel.UDFs.GetIndicatorValue("OVOLGSEPMREC", "5 Famille de courbes="&amp;$F928&amp;";", _xll.Woodstock.Analyst.Xcel.UDFs.GetModelFilename(), _xll.Woodstock.Analyst.Xcel.UDFs.GetScenarioIndex(),"3"))/5,0,_xll.Woodstock.Analyst.Xcel.UDFs.GetIndicatorValue("OVOLGSEPMREC", "5 Famille de courbes="&amp;$F928&amp;";", _xll.Woodstock.Analyst.Xcel.UDFs.GetModelFilename(), _xll.Woodstock.Analyst.Xcel.UDFs.GetScenarioIndex(),"3"))/5</f>
        <v>0</v>
      </c>
      <c r="J928" s="253">
        <f>IF(ISERROR(_xll.Woodstock.Analyst.Xcel.UDFs.GetIndicatorValue("OVOLGSEPMREC", "5 Famille de courbes="&amp;$F928&amp;";", _xll.Woodstock.Analyst.Xcel.UDFs.GetModelFilename(), _xll.Woodstock.Analyst.Xcel.UDFs.GetScenarioIndex(),"4"))/5,0,_xll.Woodstock.Analyst.Xcel.UDFs.GetIndicatorValue("OVOLGSEPMREC", "5 Famille de courbes="&amp;$F928&amp;";", _xll.Woodstock.Analyst.Xcel.UDFs.GetModelFilename(), _xll.Woodstock.Analyst.Xcel.UDFs.GetScenarioIndex(),"4"))/5</f>
        <v>0</v>
      </c>
      <c r="K928" s="253">
        <f>IF(ISERROR(_xll.Woodstock.Analyst.Xcel.UDFs.GetIndicatorValue("OVOLGSEPMREC", "5 Famille de courbes="&amp;$F928&amp;";", _xll.Woodstock.Analyst.Xcel.UDFs.GetModelFilename(), _xll.Woodstock.Analyst.Xcel.UDFs.GetScenarioIndex(),"5"))/5,0,_xll.Woodstock.Analyst.Xcel.UDFs.GetIndicatorValue("OVOLGSEPMREC", "5 Famille de courbes="&amp;$F928&amp;";", _xll.Woodstock.Analyst.Xcel.UDFs.GetModelFilename(), _xll.Woodstock.Analyst.Xcel.UDFs.GetScenarioIndex(),"5"))/5</f>
        <v>0</v>
      </c>
      <c r="L928" s="253">
        <f>IF(ISERROR(_xll.Woodstock.Analyst.Xcel.UDFs.GetIndicatorValue("OVOLGSEPMREC", "5 Famille de courbes="&amp;$F928&amp;";", _xll.Woodstock.Analyst.Xcel.UDFs.GetModelFilename(), _xll.Woodstock.Analyst.Xcel.UDFs.GetScenarioIndex(),"6"))/5,0,_xll.Woodstock.Analyst.Xcel.UDFs.GetIndicatorValue("OVOLGSEPMREC", "5 Famille de courbes="&amp;$F928&amp;";", _xll.Woodstock.Analyst.Xcel.UDFs.GetModelFilename(), _xll.Woodstock.Analyst.Xcel.UDFs.GetScenarioIndex(),"6"))/5</f>
        <v>0</v>
      </c>
      <c r="M928" s="253">
        <f>IF(ISERROR(_xll.Woodstock.Analyst.Xcel.UDFs.GetIndicatorValueAverage("OVOLGSEPMREC", "5 Famille de courbes="&amp;$F928&amp;";", _xll.Woodstock.Analyst.Xcel.UDFs.GetModelFilename(), _xll.Woodstock.Analyst.Xcel.UDFs.GetScenarioIndex(),"2", "6"))/5,0,_xll.Woodstock.Analyst.Xcel.UDFs.GetIndicatorValueAverage("OVOLGSEPMREC", "5 Famille de courbes="&amp;$F928&amp;";", _xll.Woodstock.Analyst.Xcel.UDFs.GetModelFilename(), _xll.Woodstock.Analyst.Xcel.UDFs.GetScenarioIndex(),"2", "6"))/5</f>
        <v>0</v>
      </c>
      <c r="N928" s="437">
        <f t="shared" si="206"/>
        <v>0</v>
      </c>
      <c r="O928" s="241" t="b">
        <f t="shared" si="207"/>
        <v>1</v>
      </c>
    </row>
    <row r="929" spans="1:15" x14ac:dyDescent="0.25">
      <c r="A929" s="248" t="s">
        <v>34</v>
      </c>
      <c r="B929" s="248" t="s">
        <v>1457</v>
      </c>
      <c r="C929" s="248" t="s">
        <v>133</v>
      </c>
      <c r="D929" s="248" t="s">
        <v>257</v>
      </c>
      <c r="E929" s="241" t="s">
        <v>7</v>
      </c>
      <c r="F929" s="249" t="str">
        <f t="shared" si="204"/>
        <v>FCTYF_RF_EPXPE</v>
      </c>
      <c r="G929" s="249" t="str">
        <f t="shared" si="205"/>
        <v>FCTYF_RF_EpxPe_Pins blanc et rouge</v>
      </c>
      <c r="H929" s="253">
        <f>IF(ISERROR(_xll.Woodstock.Analyst.Xcel.UDFs.GetIndicatorValue("OVOLGPINSREC", "5 Famille de courbes="&amp;$F929&amp;";", _xll.Woodstock.Analyst.Xcel.UDFs.GetModelFilename(), _xll.Woodstock.Analyst.Xcel.UDFs.GetScenarioIndex(),"2"))/5,0,_xll.Woodstock.Analyst.Xcel.UDFs.GetIndicatorValue("OVOLGPINSREC", "5 Famille de courbes="&amp;$F929&amp;";", _xll.Woodstock.Analyst.Xcel.UDFs.GetModelFilename(), _xll.Woodstock.Analyst.Xcel.UDFs.GetScenarioIndex(),"2"))/5</f>
        <v>0</v>
      </c>
      <c r="I929" s="253">
        <f>IF(ISERROR(_xll.Woodstock.Analyst.Xcel.UDFs.GetIndicatorValue("OVOLGPINSREC", "5 Famille de courbes="&amp;$F929&amp;";", _xll.Woodstock.Analyst.Xcel.UDFs.GetModelFilename(), _xll.Woodstock.Analyst.Xcel.UDFs.GetScenarioIndex(),"3"))/5,0,_xll.Woodstock.Analyst.Xcel.UDFs.GetIndicatorValue("OVOLGPINSREC", "5 Famille de courbes="&amp;$F929&amp;";", _xll.Woodstock.Analyst.Xcel.UDFs.GetModelFilename(), _xll.Woodstock.Analyst.Xcel.UDFs.GetScenarioIndex(),"3"))/5</f>
        <v>0</v>
      </c>
      <c r="J929" s="253">
        <f>IF(ISERROR(_xll.Woodstock.Analyst.Xcel.UDFs.GetIndicatorValue("OVOLGPINSREC", "5 Famille de courbes="&amp;$F929&amp;";", _xll.Woodstock.Analyst.Xcel.UDFs.GetModelFilename(), _xll.Woodstock.Analyst.Xcel.UDFs.GetScenarioIndex(),"4"))/5,0,_xll.Woodstock.Analyst.Xcel.UDFs.GetIndicatorValue("OVOLGPINSREC", "5 Famille de courbes="&amp;$F929&amp;";", _xll.Woodstock.Analyst.Xcel.UDFs.GetModelFilename(), _xll.Woodstock.Analyst.Xcel.UDFs.GetScenarioIndex(),"4"))/5</f>
        <v>0</v>
      </c>
      <c r="K929" s="253">
        <f>IF(ISERROR(_xll.Woodstock.Analyst.Xcel.UDFs.GetIndicatorValue("OVOLGPINSREC", "5 Famille de courbes="&amp;$F929&amp;";", _xll.Woodstock.Analyst.Xcel.UDFs.GetModelFilename(), _xll.Woodstock.Analyst.Xcel.UDFs.GetScenarioIndex(),"5"))/5,0,_xll.Woodstock.Analyst.Xcel.UDFs.GetIndicatorValue("OVOLGPINSREC", "5 Famille de courbes="&amp;$F929&amp;";", _xll.Woodstock.Analyst.Xcel.UDFs.GetModelFilename(), _xll.Woodstock.Analyst.Xcel.UDFs.GetScenarioIndex(),"5"))/5</f>
        <v>0</v>
      </c>
      <c r="L929" s="253">
        <f>IF(ISERROR(_xll.Woodstock.Analyst.Xcel.UDFs.GetIndicatorValue("OVOLGPINSREC", "5 Famille de courbes="&amp;$F929&amp;";", _xll.Woodstock.Analyst.Xcel.UDFs.GetModelFilename(), _xll.Woodstock.Analyst.Xcel.UDFs.GetScenarioIndex(),"6"))/5,0,_xll.Woodstock.Analyst.Xcel.UDFs.GetIndicatorValue("OVOLGPINSREC", "5 Famille de courbes="&amp;$F929&amp;";", _xll.Woodstock.Analyst.Xcel.UDFs.GetModelFilename(), _xll.Woodstock.Analyst.Xcel.UDFs.GetScenarioIndex(),"6"))/5</f>
        <v>0</v>
      </c>
      <c r="M929" s="253">
        <f>IF(ISERROR(_xll.Woodstock.Analyst.Xcel.UDFs.GetIndicatorValueAverage("OVOLGPINSREC", "5 Famille de courbes="&amp;$F929&amp;";", _xll.Woodstock.Analyst.Xcel.UDFs.GetModelFilename(), _xll.Woodstock.Analyst.Xcel.UDFs.GetScenarioIndex(),"2", "6"))/5,0,_xll.Woodstock.Analyst.Xcel.UDFs.GetIndicatorValueAverage("OVOLGPINSREC", "5 Famille de courbes="&amp;$F929&amp;";", _xll.Woodstock.Analyst.Xcel.UDFs.GetModelFilename(), _xll.Woodstock.Analyst.Xcel.UDFs.GetScenarioIndex(),"2", "6"))/5</f>
        <v>0</v>
      </c>
      <c r="N929" s="437">
        <f t="shared" si="206"/>
        <v>0</v>
      </c>
      <c r="O929" s="241" t="b">
        <f t="shared" si="207"/>
        <v>1</v>
      </c>
    </row>
    <row r="930" spans="1:15" x14ac:dyDescent="0.25">
      <c r="A930" s="248" t="s">
        <v>34</v>
      </c>
      <c r="B930" s="248" t="s">
        <v>1457</v>
      </c>
      <c r="C930" s="248" t="s">
        <v>133</v>
      </c>
      <c r="D930" s="248" t="s">
        <v>257</v>
      </c>
      <c r="E930" s="241" t="s">
        <v>8</v>
      </c>
      <c r="F930" s="249" t="str">
        <f t="shared" si="204"/>
        <v>FCTYF_RF_EPXPE</v>
      </c>
      <c r="G930" s="249" t="str">
        <f t="shared" si="205"/>
        <v>FCTYF_RF_EpxPe_Pruche</v>
      </c>
      <c r="H930" s="253">
        <f>IF(ISERROR(_xll.Woodstock.Analyst.Xcel.UDFs.GetIndicatorValue("OVOLPRUREC", "5 Famille de courbes="&amp;$F930&amp;";", _xll.Woodstock.Analyst.Xcel.UDFs.GetModelFilename(), _xll.Woodstock.Analyst.Xcel.UDFs.GetScenarioIndex(),"2"))/5,0,_xll.Woodstock.Analyst.Xcel.UDFs.GetIndicatorValue("OVOLPRUREC", "5 Famille de courbes="&amp;$F930&amp;";", _xll.Woodstock.Analyst.Xcel.UDFs.GetModelFilename(), _xll.Woodstock.Analyst.Xcel.UDFs.GetScenarioIndex(),"2"))/5</f>
        <v>0</v>
      </c>
      <c r="I930" s="253">
        <f>IF(ISERROR(_xll.Woodstock.Analyst.Xcel.UDFs.GetIndicatorValue("OVOLPRUREC", "5 Famille de courbes="&amp;$F930&amp;";", _xll.Woodstock.Analyst.Xcel.UDFs.GetModelFilename(), _xll.Woodstock.Analyst.Xcel.UDFs.GetScenarioIndex(),"3"))/5,0,_xll.Woodstock.Analyst.Xcel.UDFs.GetIndicatorValue("OVOLPRUREC", "5 Famille de courbes="&amp;$F930&amp;";", _xll.Woodstock.Analyst.Xcel.UDFs.GetModelFilename(), _xll.Woodstock.Analyst.Xcel.UDFs.GetScenarioIndex(),"3"))/5</f>
        <v>0</v>
      </c>
      <c r="J930" s="253">
        <f>IF(ISERROR(_xll.Woodstock.Analyst.Xcel.UDFs.GetIndicatorValue("OVOLPRUREC", "5 Famille de courbes="&amp;$F930&amp;";", _xll.Woodstock.Analyst.Xcel.UDFs.GetModelFilename(), _xll.Woodstock.Analyst.Xcel.UDFs.GetScenarioIndex(),"4"))/5,0,_xll.Woodstock.Analyst.Xcel.UDFs.GetIndicatorValue("OVOLPRUREC", "5 Famille de courbes="&amp;$F930&amp;";", _xll.Woodstock.Analyst.Xcel.UDFs.GetModelFilename(), _xll.Woodstock.Analyst.Xcel.UDFs.GetScenarioIndex(),"4"))/5</f>
        <v>0</v>
      </c>
      <c r="K930" s="253">
        <f>IF(ISERROR(_xll.Woodstock.Analyst.Xcel.UDFs.GetIndicatorValue("OVOLPRUREC", "5 Famille de courbes="&amp;$F930&amp;";", _xll.Woodstock.Analyst.Xcel.UDFs.GetModelFilename(), _xll.Woodstock.Analyst.Xcel.UDFs.GetScenarioIndex(),"5"))/5,0,_xll.Woodstock.Analyst.Xcel.UDFs.GetIndicatorValue("OVOLPRUREC", "5 Famille de courbes="&amp;$F930&amp;";", _xll.Woodstock.Analyst.Xcel.UDFs.GetModelFilename(), _xll.Woodstock.Analyst.Xcel.UDFs.GetScenarioIndex(),"5"))/5</f>
        <v>0</v>
      </c>
      <c r="L930" s="253">
        <f>IF(ISERROR(_xll.Woodstock.Analyst.Xcel.UDFs.GetIndicatorValue("OVOLPRUREC", "5 Famille de courbes="&amp;$F930&amp;";", _xll.Woodstock.Analyst.Xcel.UDFs.GetModelFilename(), _xll.Woodstock.Analyst.Xcel.UDFs.GetScenarioIndex(),"6"))/5,0,_xll.Woodstock.Analyst.Xcel.UDFs.GetIndicatorValue("OVOLPRUREC", "5 Famille de courbes="&amp;$F930&amp;";", _xll.Woodstock.Analyst.Xcel.UDFs.GetModelFilename(), _xll.Woodstock.Analyst.Xcel.UDFs.GetScenarioIndex(),"6"))/5</f>
        <v>0</v>
      </c>
      <c r="M930" s="253">
        <f>IF(ISERROR(_xll.Woodstock.Analyst.Xcel.UDFs.GetIndicatorValueAverage("OVOLPRUREC", "5 Famille de courbes="&amp;$F930&amp;";", _xll.Woodstock.Analyst.Xcel.UDFs.GetModelFilename(), _xll.Woodstock.Analyst.Xcel.UDFs.GetScenarioIndex(),"2", "6"))/5,0,_xll.Woodstock.Analyst.Xcel.UDFs.GetIndicatorValueAverage("OVOLPRUREC", "5 Famille de courbes="&amp;$F930&amp;";", _xll.Woodstock.Analyst.Xcel.UDFs.GetModelFilename(), _xll.Woodstock.Analyst.Xcel.UDFs.GetScenarioIndex(),"2", "6"))/5</f>
        <v>0</v>
      </c>
      <c r="N930" s="437">
        <f t="shared" si="206"/>
        <v>0</v>
      </c>
      <c r="O930" s="241" t="b">
        <f t="shared" si="207"/>
        <v>1</v>
      </c>
    </row>
    <row r="931" spans="1:15" x14ac:dyDescent="0.25">
      <c r="A931" s="248" t="s">
        <v>34</v>
      </c>
      <c r="B931" s="248" t="s">
        <v>1457</v>
      </c>
      <c r="C931" s="248" t="s">
        <v>133</v>
      </c>
      <c r="D931" s="248" t="s">
        <v>257</v>
      </c>
      <c r="E931" s="241" t="s">
        <v>9</v>
      </c>
      <c r="F931" s="249" t="str">
        <f t="shared" si="204"/>
        <v>FCTYF_RF_EPXPE</v>
      </c>
      <c r="G931" s="249" t="str">
        <f t="shared" si="205"/>
        <v>FCTYF_RF_EpxPe_Thuya</v>
      </c>
      <c r="H931" s="253">
        <f>IF(ISERROR(_xll.Woodstock.Analyst.Xcel.UDFs.GetIndicatorValue("OVOLTHOREC", "5 Famille de courbes="&amp;$F931&amp;";", _xll.Woodstock.Analyst.Xcel.UDFs.GetModelFilename(), _xll.Woodstock.Analyst.Xcel.UDFs.GetScenarioIndex(),"2"))/5,0,_xll.Woodstock.Analyst.Xcel.UDFs.GetIndicatorValue("OVOLTHOREC", "5 Famille de courbes="&amp;$F931&amp;";", _xll.Woodstock.Analyst.Xcel.UDFs.GetModelFilename(), _xll.Woodstock.Analyst.Xcel.UDFs.GetScenarioIndex(),"2"))/5</f>
        <v>0</v>
      </c>
      <c r="I931" s="253">
        <f>IF(ISERROR(_xll.Woodstock.Analyst.Xcel.UDFs.GetIndicatorValue("OVOLTHOREC", "5 Famille de courbes="&amp;$F931&amp;";", _xll.Woodstock.Analyst.Xcel.UDFs.GetModelFilename(), _xll.Woodstock.Analyst.Xcel.UDFs.GetScenarioIndex(),"3"))/5,0,_xll.Woodstock.Analyst.Xcel.UDFs.GetIndicatorValue("OVOLTHOREC", "5 Famille de courbes="&amp;$F931&amp;";", _xll.Woodstock.Analyst.Xcel.UDFs.GetModelFilename(), _xll.Woodstock.Analyst.Xcel.UDFs.GetScenarioIndex(),"3"))/5</f>
        <v>0</v>
      </c>
      <c r="J931" s="253">
        <f>IF(ISERROR(_xll.Woodstock.Analyst.Xcel.UDFs.GetIndicatorValue("OVOLTHOREC", "5 Famille de courbes="&amp;$F931&amp;";", _xll.Woodstock.Analyst.Xcel.UDFs.GetModelFilename(), _xll.Woodstock.Analyst.Xcel.UDFs.GetScenarioIndex(),"4"))/5,0,_xll.Woodstock.Analyst.Xcel.UDFs.GetIndicatorValue("OVOLTHOREC", "5 Famille de courbes="&amp;$F931&amp;";", _xll.Woodstock.Analyst.Xcel.UDFs.GetModelFilename(), _xll.Woodstock.Analyst.Xcel.UDFs.GetScenarioIndex(),"4"))/5</f>
        <v>0</v>
      </c>
      <c r="K931" s="253">
        <f>IF(ISERROR(_xll.Woodstock.Analyst.Xcel.UDFs.GetIndicatorValue("OVOLTHOREC", "5 Famille de courbes="&amp;$F931&amp;";", _xll.Woodstock.Analyst.Xcel.UDFs.GetModelFilename(), _xll.Woodstock.Analyst.Xcel.UDFs.GetScenarioIndex(),"5"))/5,0,_xll.Woodstock.Analyst.Xcel.UDFs.GetIndicatorValue("OVOLTHOREC", "5 Famille de courbes="&amp;$F931&amp;";", _xll.Woodstock.Analyst.Xcel.UDFs.GetModelFilename(), _xll.Woodstock.Analyst.Xcel.UDFs.GetScenarioIndex(),"5"))/5</f>
        <v>0</v>
      </c>
      <c r="L931" s="253">
        <f>IF(ISERROR(_xll.Woodstock.Analyst.Xcel.UDFs.GetIndicatorValue("OVOLTHOREC", "5 Famille de courbes="&amp;$F931&amp;";", _xll.Woodstock.Analyst.Xcel.UDFs.GetModelFilename(), _xll.Woodstock.Analyst.Xcel.UDFs.GetScenarioIndex(),"6"))/5,0,_xll.Woodstock.Analyst.Xcel.UDFs.GetIndicatorValue("OVOLTHOREC", "5 Famille de courbes="&amp;$F931&amp;";", _xll.Woodstock.Analyst.Xcel.UDFs.GetModelFilename(), _xll.Woodstock.Analyst.Xcel.UDFs.GetScenarioIndex(),"6"))/5</f>
        <v>0</v>
      </c>
      <c r="M931" s="253">
        <f>IF(ISERROR(_xll.Woodstock.Analyst.Xcel.UDFs.GetIndicatorValueAverage("OVOLTHOREC", "5 Famille de courbes="&amp;$F931&amp;";", _xll.Woodstock.Analyst.Xcel.UDFs.GetModelFilename(), _xll.Woodstock.Analyst.Xcel.UDFs.GetScenarioIndex(),"2", "6"))/5,0,_xll.Woodstock.Analyst.Xcel.UDFs.GetIndicatorValueAverage("OVOLTHOREC", "5 Famille de courbes="&amp;$F931&amp;";", _xll.Woodstock.Analyst.Xcel.UDFs.GetModelFilename(), _xll.Woodstock.Analyst.Xcel.UDFs.GetScenarioIndex(),"2", "6"))/5</f>
        <v>0</v>
      </c>
      <c r="N931" s="437">
        <f t="shared" si="206"/>
        <v>0</v>
      </c>
      <c r="O931" s="241" t="b">
        <f t="shared" si="207"/>
        <v>1</v>
      </c>
    </row>
    <row r="932" spans="1:15" x14ac:dyDescent="0.25">
      <c r="A932" s="248" t="s">
        <v>34</v>
      </c>
      <c r="B932" s="248" t="s">
        <v>1457</v>
      </c>
      <c r="C932" s="248" t="s">
        <v>133</v>
      </c>
      <c r="D932" s="248" t="s">
        <v>257</v>
      </c>
      <c r="E932" s="241" t="s">
        <v>11</v>
      </c>
      <c r="F932" s="249" t="str">
        <f t="shared" si="204"/>
        <v>FCTYF_RF_EPXPE</v>
      </c>
      <c r="G932" s="249" t="str">
        <f t="shared" si="205"/>
        <v>FCTYF_RF_EpxPe_Total Résineux</v>
      </c>
      <c r="H932" s="253">
        <f>IF(ISERROR(_xll.Woodstock.Analyst.Xcel.UDFs.GetIndicatorValue("OVOLGRREC", "5 Famille de courbes="&amp;$F932&amp;";", _xll.Woodstock.Analyst.Xcel.UDFs.GetModelFilename(), _xll.Woodstock.Analyst.Xcel.UDFs.GetScenarioIndex(),"2"))/5,0,_xll.Woodstock.Analyst.Xcel.UDFs.GetIndicatorValue("OVOLGRREC", "5 Famille de courbes="&amp;$F932&amp;";", _xll.Woodstock.Analyst.Xcel.UDFs.GetModelFilename(), _xll.Woodstock.Analyst.Xcel.UDFs.GetScenarioIndex(),"2"))/5</f>
        <v>0</v>
      </c>
      <c r="I932" s="253">
        <f>IF(ISERROR(_xll.Woodstock.Analyst.Xcel.UDFs.GetIndicatorValue("OVOLGRREC", "5 Famille de courbes="&amp;$F932&amp;";", _xll.Woodstock.Analyst.Xcel.UDFs.GetModelFilename(), _xll.Woodstock.Analyst.Xcel.UDFs.GetScenarioIndex(),"3"))/5,0,_xll.Woodstock.Analyst.Xcel.UDFs.GetIndicatorValue("OVOLGRREC", "5 Famille de courbes="&amp;$F932&amp;";", _xll.Woodstock.Analyst.Xcel.UDFs.GetModelFilename(), _xll.Woodstock.Analyst.Xcel.UDFs.GetScenarioIndex(),"3"))/5</f>
        <v>0</v>
      </c>
      <c r="J932" s="253">
        <f>IF(ISERROR(_xll.Woodstock.Analyst.Xcel.UDFs.GetIndicatorValue("OVOLGRREC", "5 Famille de courbes="&amp;$F932&amp;";", _xll.Woodstock.Analyst.Xcel.UDFs.GetModelFilename(), _xll.Woodstock.Analyst.Xcel.UDFs.GetScenarioIndex(),"4"))/5,0,_xll.Woodstock.Analyst.Xcel.UDFs.GetIndicatorValue("OVOLGRREC", "5 Famille de courbes="&amp;$F932&amp;";", _xll.Woodstock.Analyst.Xcel.UDFs.GetModelFilename(), _xll.Woodstock.Analyst.Xcel.UDFs.GetScenarioIndex(),"4"))/5</f>
        <v>0</v>
      </c>
      <c r="K932" s="253">
        <f>IF(ISERROR(_xll.Woodstock.Analyst.Xcel.UDFs.GetIndicatorValue("OVOLGRREC", "5 Famille de courbes="&amp;$F932&amp;";", _xll.Woodstock.Analyst.Xcel.UDFs.GetModelFilename(), _xll.Woodstock.Analyst.Xcel.UDFs.GetScenarioIndex(),"5"))/5,0,_xll.Woodstock.Analyst.Xcel.UDFs.GetIndicatorValue("OVOLGRREC", "5 Famille de courbes="&amp;$F932&amp;";", _xll.Woodstock.Analyst.Xcel.UDFs.GetModelFilename(), _xll.Woodstock.Analyst.Xcel.UDFs.GetScenarioIndex(),"5"))/5</f>
        <v>0</v>
      </c>
      <c r="L932" s="253">
        <f>IF(ISERROR(_xll.Woodstock.Analyst.Xcel.UDFs.GetIndicatorValue("OVOLGRREC", "5 Famille de courbes="&amp;$F932&amp;";", _xll.Woodstock.Analyst.Xcel.UDFs.GetModelFilename(), _xll.Woodstock.Analyst.Xcel.UDFs.GetScenarioIndex(),"6"))/5,0,_xll.Woodstock.Analyst.Xcel.UDFs.GetIndicatorValue("OVOLGRREC", "5 Famille de courbes="&amp;$F932&amp;";", _xll.Woodstock.Analyst.Xcel.UDFs.GetModelFilename(), _xll.Woodstock.Analyst.Xcel.UDFs.GetScenarioIndex(),"6"))/5</f>
        <v>0</v>
      </c>
      <c r="M932" s="253">
        <f>IF(ISERROR(_xll.Woodstock.Analyst.Xcel.UDFs.GetIndicatorValueAverage("OVOLGRREC", "5 Famille de courbes="&amp;$F932&amp;";", _xll.Woodstock.Analyst.Xcel.UDFs.GetModelFilename(), _xll.Woodstock.Analyst.Xcel.UDFs.GetScenarioIndex(),"2", "6"))/5,0,_xll.Woodstock.Analyst.Xcel.UDFs.GetIndicatorValueAverage("OVOLGRREC", "5 Famille de courbes="&amp;$F932&amp;";", _xll.Woodstock.Analyst.Xcel.UDFs.GetModelFilename(), _xll.Woodstock.Analyst.Xcel.UDFs.GetScenarioIndex(),"2", "6"))/5</f>
        <v>0</v>
      </c>
      <c r="N932" s="437">
        <f t="shared" si="206"/>
        <v>0</v>
      </c>
      <c r="O932" s="241" t="b">
        <f t="shared" si="207"/>
        <v>1</v>
      </c>
    </row>
    <row r="933" spans="1:15" x14ac:dyDescent="0.25">
      <c r="A933" s="248" t="s">
        <v>34</v>
      </c>
      <c r="B933" s="248" t="s">
        <v>1457</v>
      </c>
      <c r="C933" s="248" t="s">
        <v>133</v>
      </c>
      <c r="D933" s="248" t="s">
        <v>257</v>
      </c>
      <c r="E933" s="241" t="s">
        <v>13</v>
      </c>
      <c r="F933" s="249" t="str">
        <f t="shared" si="204"/>
        <v>FCTYF_RF_EPXPE</v>
      </c>
      <c r="G933" s="249" t="str">
        <f t="shared" si="205"/>
        <v>FCTYF_RF_EpxPe_Bouleau à papier</v>
      </c>
      <c r="H933" s="253">
        <f>IF(ISERROR(_xll.Woodstock.Analyst.Xcel.UDFs.GetIndicatorValue("OVOLBOPREC", "5 Famille de courbes="&amp;$F933&amp;";", _xll.Woodstock.Analyst.Xcel.UDFs.GetModelFilename(), _xll.Woodstock.Analyst.Xcel.UDFs.GetScenarioIndex(),"2"))/5,0,_xll.Woodstock.Analyst.Xcel.UDFs.GetIndicatorValue("OVOLBOPREC", "5 Famille de courbes="&amp;$F933&amp;";", _xll.Woodstock.Analyst.Xcel.UDFs.GetModelFilename(), _xll.Woodstock.Analyst.Xcel.UDFs.GetScenarioIndex(),"2"))/5</f>
        <v>0</v>
      </c>
      <c r="I933" s="253">
        <f>IF(ISERROR(_xll.Woodstock.Analyst.Xcel.UDFs.GetIndicatorValue("OVOLBOPREC", "5 Famille de courbes="&amp;$F933&amp;";", _xll.Woodstock.Analyst.Xcel.UDFs.GetModelFilename(), _xll.Woodstock.Analyst.Xcel.UDFs.GetScenarioIndex(),"3"))/5,0,_xll.Woodstock.Analyst.Xcel.UDFs.GetIndicatorValue("OVOLBOPREC", "5 Famille de courbes="&amp;$F933&amp;";", _xll.Woodstock.Analyst.Xcel.UDFs.GetModelFilename(), _xll.Woodstock.Analyst.Xcel.UDFs.GetScenarioIndex(),"3"))/5</f>
        <v>0</v>
      </c>
      <c r="J933" s="253">
        <f>IF(ISERROR(_xll.Woodstock.Analyst.Xcel.UDFs.GetIndicatorValue("OVOLBOPREC", "5 Famille de courbes="&amp;$F933&amp;";", _xll.Woodstock.Analyst.Xcel.UDFs.GetModelFilename(), _xll.Woodstock.Analyst.Xcel.UDFs.GetScenarioIndex(),"4"))/5,0,_xll.Woodstock.Analyst.Xcel.UDFs.GetIndicatorValue("OVOLBOPREC", "5 Famille de courbes="&amp;$F933&amp;";", _xll.Woodstock.Analyst.Xcel.UDFs.GetModelFilename(), _xll.Woodstock.Analyst.Xcel.UDFs.GetScenarioIndex(),"4"))/5</f>
        <v>0</v>
      </c>
      <c r="K933" s="253">
        <f>IF(ISERROR(_xll.Woodstock.Analyst.Xcel.UDFs.GetIndicatorValue("OVOLBOPREC", "5 Famille de courbes="&amp;$F933&amp;";", _xll.Woodstock.Analyst.Xcel.UDFs.GetModelFilename(), _xll.Woodstock.Analyst.Xcel.UDFs.GetScenarioIndex(),"5"))/5,0,_xll.Woodstock.Analyst.Xcel.UDFs.GetIndicatorValue("OVOLBOPREC", "5 Famille de courbes="&amp;$F933&amp;";", _xll.Woodstock.Analyst.Xcel.UDFs.GetModelFilename(), _xll.Woodstock.Analyst.Xcel.UDFs.GetScenarioIndex(),"5"))/5</f>
        <v>0</v>
      </c>
      <c r="L933" s="253">
        <f>IF(ISERROR(_xll.Woodstock.Analyst.Xcel.UDFs.GetIndicatorValue("OVOLBOPREC", "5 Famille de courbes="&amp;$F933&amp;";", _xll.Woodstock.Analyst.Xcel.UDFs.GetModelFilename(), _xll.Woodstock.Analyst.Xcel.UDFs.GetScenarioIndex(),"6"))/5,0,_xll.Woodstock.Analyst.Xcel.UDFs.GetIndicatorValue("OVOLBOPREC", "5 Famille de courbes="&amp;$F933&amp;";", _xll.Woodstock.Analyst.Xcel.UDFs.GetModelFilename(), _xll.Woodstock.Analyst.Xcel.UDFs.GetScenarioIndex(),"6"))/5</f>
        <v>0</v>
      </c>
      <c r="M933" s="253">
        <f>IF(ISERROR(_xll.Woodstock.Analyst.Xcel.UDFs.GetIndicatorValueAverage("OVOLBOPREC", "5 Famille de courbes="&amp;$F933&amp;";", _xll.Woodstock.Analyst.Xcel.UDFs.GetModelFilename(), _xll.Woodstock.Analyst.Xcel.UDFs.GetScenarioIndex(),"2", "6"))/5,0,_xll.Woodstock.Analyst.Xcel.UDFs.GetIndicatorValueAverage("OVOLBOPREC", "5 Famille de courbes="&amp;$F933&amp;";", _xll.Woodstock.Analyst.Xcel.UDFs.GetModelFilename(), _xll.Woodstock.Analyst.Xcel.UDFs.GetScenarioIndex(),"2", "6"))/5</f>
        <v>0</v>
      </c>
      <c r="N933" s="437">
        <f t="shared" si="206"/>
        <v>0</v>
      </c>
      <c r="O933" s="241" t="b">
        <f t="shared" si="207"/>
        <v>1</v>
      </c>
    </row>
    <row r="934" spans="1:15" x14ac:dyDescent="0.25">
      <c r="A934" s="248" t="s">
        <v>34</v>
      </c>
      <c r="B934" s="248" t="s">
        <v>1457</v>
      </c>
      <c r="C934" s="248" t="s">
        <v>133</v>
      </c>
      <c r="D934" s="248" t="s">
        <v>257</v>
      </c>
      <c r="E934" s="241" t="s">
        <v>14</v>
      </c>
      <c r="F934" s="249" t="str">
        <f t="shared" si="204"/>
        <v>FCTYF_RF_EPXPE</v>
      </c>
      <c r="G934" s="249" t="str">
        <f t="shared" si="205"/>
        <v>FCTYF_RF_EpxPe_Peupliers</v>
      </c>
      <c r="H934" s="253">
        <f>IF(ISERROR(_xll.Woodstock.Analyst.Xcel.UDFs.GetIndicatorValue("OVOLGPEUREC", "5 Famille de courbes="&amp;$F934&amp;";", _xll.Woodstock.Analyst.Xcel.UDFs.GetModelFilename(), _xll.Woodstock.Analyst.Xcel.UDFs.GetScenarioIndex(),"2"))/5,0,_xll.Woodstock.Analyst.Xcel.UDFs.GetIndicatorValue("OVOLGPEUREC", "5 Famille de courbes="&amp;$F934&amp;";", _xll.Woodstock.Analyst.Xcel.UDFs.GetModelFilename(), _xll.Woodstock.Analyst.Xcel.UDFs.GetScenarioIndex(),"2"))/5</f>
        <v>0</v>
      </c>
      <c r="I934" s="253">
        <f>IF(ISERROR(_xll.Woodstock.Analyst.Xcel.UDFs.GetIndicatorValue("OVOLGPEUREC", "5 Famille de courbes="&amp;$F934&amp;";", _xll.Woodstock.Analyst.Xcel.UDFs.GetModelFilename(), _xll.Woodstock.Analyst.Xcel.UDFs.GetScenarioIndex(),"3"))/5,0,_xll.Woodstock.Analyst.Xcel.UDFs.GetIndicatorValue("OVOLGPEUREC", "5 Famille de courbes="&amp;$F934&amp;";", _xll.Woodstock.Analyst.Xcel.UDFs.GetModelFilename(), _xll.Woodstock.Analyst.Xcel.UDFs.GetScenarioIndex(),"3"))/5</f>
        <v>0</v>
      </c>
      <c r="J934" s="253">
        <f>IF(ISERROR(_xll.Woodstock.Analyst.Xcel.UDFs.GetIndicatorValue("OVOLGPEUREC", "5 Famille de courbes="&amp;$F934&amp;";", _xll.Woodstock.Analyst.Xcel.UDFs.GetModelFilename(), _xll.Woodstock.Analyst.Xcel.UDFs.GetScenarioIndex(),"4"))/5,0,_xll.Woodstock.Analyst.Xcel.UDFs.GetIndicatorValue("OVOLGPEUREC", "5 Famille de courbes="&amp;$F934&amp;";", _xll.Woodstock.Analyst.Xcel.UDFs.GetModelFilename(), _xll.Woodstock.Analyst.Xcel.UDFs.GetScenarioIndex(),"4"))/5</f>
        <v>0</v>
      </c>
      <c r="K934" s="253">
        <f>IF(ISERROR(_xll.Woodstock.Analyst.Xcel.UDFs.GetIndicatorValue("OVOLGPEUREC", "5 Famille de courbes="&amp;$F934&amp;";", _xll.Woodstock.Analyst.Xcel.UDFs.GetModelFilename(), _xll.Woodstock.Analyst.Xcel.UDFs.GetScenarioIndex(),"5"))/5,0,_xll.Woodstock.Analyst.Xcel.UDFs.GetIndicatorValue("OVOLGPEUREC", "5 Famille de courbes="&amp;$F934&amp;";", _xll.Woodstock.Analyst.Xcel.UDFs.GetModelFilename(), _xll.Woodstock.Analyst.Xcel.UDFs.GetScenarioIndex(),"5"))/5</f>
        <v>0</v>
      </c>
      <c r="L934" s="253">
        <f>IF(ISERROR(_xll.Woodstock.Analyst.Xcel.UDFs.GetIndicatorValue("OVOLGPEUREC", "5 Famille de courbes="&amp;$F934&amp;";", _xll.Woodstock.Analyst.Xcel.UDFs.GetModelFilename(), _xll.Woodstock.Analyst.Xcel.UDFs.GetScenarioIndex(),"6"))/5,0,_xll.Woodstock.Analyst.Xcel.UDFs.GetIndicatorValue("OVOLGPEUREC", "5 Famille de courbes="&amp;$F934&amp;";", _xll.Woodstock.Analyst.Xcel.UDFs.GetModelFilename(), _xll.Woodstock.Analyst.Xcel.UDFs.GetScenarioIndex(),"6"))/5</f>
        <v>0</v>
      </c>
      <c r="M934" s="253">
        <f>IF(ISERROR(_xll.Woodstock.Analyst.Xcel.UDFs.GetIndicatorValueAverage("OVOLGPEUREC", "5 Famille de courbes="&amp;$F934&amp;";", _xll.Woodstock.Analyst.Xcel.UDFs.GetModelFilename(), _xll.Woodstock.Analyst.Xcel.UDFs.GetScenarioIndex(),"2", "6"))/5,0,_xll.Woodstock.Analyst.Xcel.UDFs.GetIndicatorValueAverage("OVOLGPEUREC", "5 Famille de courbes="&amp;$F934&amp;";", _xll.Woodstock.Analyst.Xcel.UDFs.GetModelFilename(), _xll.Woodstock.Analyst.Xcel.UDFs.GetScenarioIndex(),"2", "6"))/5</f>
        <v>0</v>
      </c>
      <c r="N934" s="437">
        <f t="shared" si="206"/>
        <v>0</v>
      </c>
      <c r="O934" s="241" t="b">
        <f t="shared" si="207"/>
        <v>1</v>
      </c>
    </row>
    <row r="935" spans="1:15" x14ac:dyDescent="0.25">
      <c r="A935" s="248" t="s">
        <v>34</v>
      </c>
      <c r="B935" s="248" t="s">
        <v>1457</v>
      </c>
      <c r="C935" s="248" t="s">
        <v>133</v>
      </c>
      <c r="D935" s="248" t="s">
        <v>257</v>
      </c>
      <c r="E935" s="241" t="s">
        <v>15</v>
      </c>
      <c r="F935" s="249" t="str">
        <f t="shared" si="204"/>
        <v>FCTYF_RF_EPXPE</v>
      </c>
      <c r="G935" s="249" t="str">
        <f t="shared" si="205"/>
        <v>FCTYF_RF_EpxPe_Érable rouge</v>
      </c>
      <c r="H935" s="253">
        <f>IF(ISERROR(_xll.Woodstock.Analyst.Xcel.UDFs.GetIndicatorValue("OVOLERRREC", "5 Famille de courbes="&amp;$F935&amp;";", _xll.Woodstock.Analyst.Xcel.UDFs.GetModelFilename(), _xll.Woodstock.Analyst.Xcel.UDFs.GetScenarioIndex(),"2"))/5,0,_xll.Woodstock.Analyst.Xcel.UDFs.GetIndicatorValue("OVOLERRREC", "5 Famille de courbes="&amp;$F935&amp;";", _xll.Woodstock.Analyst.Xcel.UDFs.GetModelFilename(), _xll.Woodstock.Analyst.Xcel.UDFs.GetScenarioIndex(),"2"))/5</f>
        <v>0</v>
      </c>
      <c r="I935" s="253">
        <f>IF(ISERROR(_xll.Woodstock.Analyst.Xcel.UDFs.GetIndicatorValue("OVOLERRREC", "5 Famille de courbes="&amp;$F935&amp;";", _xll.Woodstock.Analyst.Xcel.UDFs.GetModelFilename(), _xll.Woodstock.Analyst.Xcel.UDFs.GetScenarioIndex(),"3"))/5,0,_xll.Woodstock.Analyst.Xcel.UDFs.GetIndicatorValue("OVOLERRREC", "5 Famille de courbes="&amp;$F935&amp;";", _xll.Woodstock.Analyst.Xcel.UDFs.GetModelFilename(), _xll.Woodstock.Analyst.Xcel.UDFs.GetScenarioIndex(),"3"))/5</f>
        <v>0</v>
      </c>
      <c r="J935" s="253">
        <f>IF(ISERROR(_xll.Woodstock.Analyst.Xcel.UDFs.GetIndicatorValue("OVOLERRREC", "5 Famille de courbes="&amp;$F935&amp;";", _xll.Woodstock.Analyst.Xcel.UDFs.GetModelFilename(), _xll.Woodstock.Analyst.Xcel.UDFs.GetScenarioIndex(),"4"))/5,0,_xll.Woodstock.Analyst.Xcel.UDFs.GetIndicatorValue("OVOLERRREC", "5 Famille de courbes="&amp;$F935&amp;";", _xll.Woodstock.Analyst.Xcel.UDFs.GetModelFilename(), _xll.Woodstock.Analyst.Xcel.UDFs.GetScenarioIndex(),"4"))/5</f>
        <v>0</v>
      </c>
      <c r="K935" s="253">
        <f>IF(ISERROR(_xll.Woodstock.Analyst.Xcel.UDFs.GetIndicatorValue("OVOLERRREC", "5 Famille de courbes="&amp;$F935&amp;";", _xll.Woodstock.Analyst.Xcel.UDFs.GetModelFilename(), _xll.Woodstock.Analyst.Xcel.UDFs.GetScenarioIndex(),"5"))/5,0,_xll.Woodstock.Analyst.Xcel.UDFs.GetIndicatorValue("OVOLERRREC", "5 Famille de courbes="&amp;$F935&amp;";", _xll.Woodstock.Analyst.Xcel.UDFs.GetModelFilename(), _xll.Woodstock.Analyst.Xcel.UDFs.GetScenarioIndex(),"5"))/5</f>
        <v>0</v>
      </c>
      <c r="L935" s="253">
        <f>IF(ISERROR(_xll.Woodstock.Analyst.Xcel.UDFs.GetIndicatorValue("OVOLERRREC", "5 Famille de courbes="&amp;$F935&amp;";", _xll.Woodstock.Analyst.Xcel.UDFs.GetModelFilename(), _xll.Woodstock.Analyst.Xcel.UDFs.GetScenarioIndex(),"6"))/5,0,_xll.Woodstock.Analyst.Xcel.UDFs.GetIndicatorValue("OVOLERRREC", "5 Famille de courbes="&amp;$F935&amp;";", _xll.Woodstock.Analyst.Xcel.UDFs.GetModelFilename(), _xll.Woodstock.Analyst.Xcel.UDFs.GetScenarioIndex(),"6"))/5</f>
        <v>0</v>
      </c>
      <c r="M935" s="253">
        <f>IF(ISERROR(_xll.Woodstock.Analyst.Xcel.UDFs.GetIndicatorValueAverage("OVOLERRREC", "5 Famille de courbes="&amp;$F935&amp;";", _xll.Woodstock.Analyst.Xcel.UDFs.GetModelFilename(), _xll.Woodstock.Analyst.Xcel.UDFs.GetScenarioIndex(),"2", "6"))/5,0,_xll.Woodstock.Analyst.Xcel.UDFs.GetIndicatorValueAverage("OVOLERRREC", "5 Famille de courbes="&amp;$F935&amp;";", _xll.Woodstock.Analyst.Xcel.UDFs.GetModelFilename(), _xll.Woodstock.Analyst.Xcel.UDFs.GetScenarioIndex(),"2", "6"))/5</f>
        <v>0</v>
      </c>
      <c r="N935" s="437">
        <f t="shared" si="206"/>
        <v>0</v>
      </c>
      <c r="O935" s="241" t="b">
        <f t="shared" si="207"/>
        <v>1</v>
      </c>
    </row>
    <row r="936" spans="1:15" x14ac:dyDescent="0.25">
      <c r="A936" s="248" t="s">
        <v>34</v>
      </c>
      <c r="B936" s="248" t="s">
        <v>1457</v>
      </c>
      <c r="C936" s="248" t="s">
        <v>133</v>
      </c>
      <c r="D936" s="248" t="s">
        <v>257</v>
      </c>
      <c r="E936" s="241" t="s">
        <v>17</v>
      </c>
      <c r="F936" s="249" t="str">
        <f t="shared" si="204"/>
        <v>FCTYF_RF_EPXPE</v>
      </c>
      <c r="G936" s="249" t="str">
        <f t="shared" si="205"/>
        <v>FCTYF_RF_EpxPe_Sous-total F. Intolérants</v>
      </c>
      <c r="H936" s="253">
        <f>IF(ISERROR(_xll.Woodstock.Analyst.Xcel.UDFs.GetIndicatorValue("OVOLGFIREC", "5 Famille de courbes="&amp;$F936&amp;";", _xll.Woodstock.Analyst.Xcel.UDFs.GetModelFilename(), _xll.Woodstock.Analyst.Xcel.UDFs.GetScenarioIndex(),"2"))/5,0,_xll.Woodstock.Analyst.Xcel.UDFs.GetIndicatorValue("OVOLGFIREC", "5 Famille de courbes="&amp;$F936&amp;";", _xll.Woodstock.Analyst.Xcel.UDFs.GetModelFilename(), _xll.Woodstock.Analyst.Xcel.UDFs.GetScenarioIndex(),"2"))/5</f>
        <v>0</v>
      </c>
      <c r="I936" s="253">
        <f>IF(ISERROR(_xll.Woodstock.Analyst.Xcel.UDFs.GetIndicatorValue("OVOLGFIREC", "5 Famille de courbes="&amp;$F936&amp;";", _xll.Woodstock.Analyst.Xcel.UDFs.GetModelFilename(), _xll.Woodstock.Analyst.Xcel.UDFs.GetScenarioIndex(),"3"))/5,0,_xll.Woodstock.Analyst.Xcel.UDFs.GetIndicatorValue("OVOLGFIREC", "5 Famille de courbes="&amp;$F936&amp;";", _xll.Woodstock.Analyst.Xcel.UDFs.GetModelFilename(), _xll.Woodstock.Analyst.Xcel.UDFs.GetScenarioIndex(),"3"))/5</f>
        <v>0</v>
      </c>
      <c r="J936" s="253">
        <f>IF(ISERROR(_xll.Woodstock.Analyst.Xcel.UDFs.GetIndicatorValue("OVOLGFIREC", "5 Famille de courbes="&amp;$F936&amp;";", _xll.Woodstock.Analyst.Xcel.UDFs.GetModelFilename(), _xll.Woodstock.Analyst.Xcel.UDFs.GetScenarioIndex(),"4"))/5,0,_xll.Woodstock.Analyst.Xcel.UDFs.GetIndicatorValue("OVOLGFIREC", "5 Famille de courbes="&amp;$F936&amp;";", _xll.Woodstock.Analyst.Xcel.UDFs.GetModelFilename(), _xll.Woodstock.Analyst.Xcel.UDFs.GetScenarioIndex(),"4"))/5</f>
        <v>0</v>
      </c>
      <c r="K936" s="253">
        <f>IF(ISERROR(_xll.Woodstock.Analyst.Xcel.UDFs.GetIndicatorValue("OVOLGFIREC", "5 Famille de courbes="&amp;$F936&amp;";", _xll.Woodstock.Analyst.Xcel.UDFs.GetModelFilename(), _xll.Woodstock.Analyst.Xcel.UDFs.GetScenarioIndex(),"5"))/5,0,_xll.Woodstock.Analyst.Xcel.UDFs.GetIndicatorValue("OVOLGFIREC", "5 Famille de courbes="&amp;$F936&amp;";", _xll.Woodstock.Analyst.Xcel.UDFs.GetModelFilename(), _xll.Woodstock.Analyst.Xcel.UDFs.GetScenarioIndex(),"5"))/5</f>
        <v>0</v>
      </c>
      <c r="L936" s="253">
        <f>IF(ISERROR(_xll.Woodstock.Analyst.Xcel.UDFs.GetIndicatorValue("OVOLGFIREC", "5 Famille de courbes="&amp;$F936&amp;";", _xll.Woodstock.Analyst.Xcel.UDFs.GetModelFilename(), _xll.Woodstock.Analyst.Xcel.UDFs.GetScenarioIndex(),"6"))/5,0,_xll.Woodstock.Analyst.Xcel.UDFs.GetIndicatorValue("OVOLGFIREC", "5 Famille de courbes="&amp;$F936&amp;";", _xll.Woodstock.Analyst.Xcel.UDFs.GetModelFilename(), _xll.Woodstock.Analyst.Xcel.UDFs.GetScenarioIndex(),"6"))/5</f>
        <v>0</v>
      </c>
      <c r="M936" s="253">
        <f>IF(ISERROR(_xll.Woodstock.Analyst.Xcel.UDFs.GetIndicatorValueAverage("OVOLGFIREC", "5 Famille de courbes="&amp;$F936&amp;";", _xll.Woodstock.Analyst.Xcel.UDFs.GetModelFilename(), _xll.Woodstock.Analyst.Xcel.UDFs.GetScenarioIndex(),"2", "6"))/5,0,_xll.Woodstock.Analyst.Xcel.UDFs.GetIndicatorValueAverage("OVOLGFIREC", "5 Famille de courbes="&amp;$F936&amp;";", _xll.Woodstock.Analyst.Xcel.UDFs.GetModelFilename(), _xll.Woodstock.Analyst.Xcel.UDFs.GetScenarioIndex(),"2", "6"))/5</f>
        <v>0</v>
      </c>
      <c r="N936" s="437">
        <f t="shared" si="206"/>
        <v>0</v>
      </c>
      <c r="O936" s="241" t="b">
        <f t="shared" si="207"/>
        <v>1</v>
      </c>
    </row>
    <row r="937" spans="1:15" x14ac:dyDescent="0.25">
      <c r="A937" s="248" t="s">
        <v>34</v>
      </c>
      <c r="B937" s="248" t="s">
        <v>1457</v>
      </c>
      <c r="C937" s="248" t="s">
        <v>133</v>
      </c>
      <c r="D937" s="248" t="s">
        <v>257</v>
      </c>
      <c r="E937" s="241" t="s">
        <v>18</v>
      </c>
      <c r="F937" s="249" t="str">
        <f t="shared" si="204"/>
        <v>FCTYF_RF_EPXPE</v>
      </c>
      <c r="G937" s="249" t="str">
        <f t="shared" si="205"/>
        <v>FCTYF_RF_EpxPe_Bouleau jaune</v>
      </c>
      <c r="H937" s="253">
        <f>IF(ISERROR(_xll.Woodstock.Analyst.Xcel.UDFs.GetIndicatorValue("OVOLBOJREC", "5 Famille de courbes="&amp;$F937&amp;";", _xll.Woodstock.Analyst.Xcel.UDFs.GetModelFilename(), _xll.Woodstock.Analyst.Xcel.UDFs.GetScenarioIndex(),"2"))/5,0,_xll.Woodstock.Analyst.Xcel.UDFs.GetIndicatorValue("OVOLBOJREC", "5 Famille de courbes="&amp;$F937&amp;";", _xll.Woodstock.Analyst.Xcel.UDFs.GetModelFilename(), _xll.Woodstock.Analyst.Xcel.UDFs.GetScenarioIndex(),"2"))/5</f>
        <v>0</v>
      </c>
      <c r="I937" s="253">
        <f>IF(ISERROR(_xll.Woodstock.Analyst.Xcel.UDFs.GetIndicatorValue("OVOLBOJREC", "5 Famille de courbes="&amp;$F937&amp;";", _xll.Woodstock.Analyst.Xcel.UDFs.GetModelFilename(), _xll.Woodstock.Analyst.Xcel.UDFs.GetScenarioIndex(),"3"))/5,0,_xll.Woodstock.Analyst.Xcel.UDFs.GetIndicatorValue("OVOLBOJREC", "5 Famille de courbes="&amp;$F937&amp;";", _xll.Woodstock.Analyst.Xcel.UDFs.GetModelFilename(), _xll.Woodstock.Analyst.Xcel.UDFs.GetScenarioIndex(),"3"))/5</f>
        <v>0</v>
      </c>
      <c r="J937" s="253">
        <f>IF(ISERROR(_xll.Woodstock.Analyst.Xcel.UDFs.GetIndicatorValue("OVOLBOJREC", "5 Famille de courbes="&amp;$F937&amp;";", _xll.Woodstock.Analyst.Xcel.UDFs.GetModelFilename(), _xll.Woodstock.Analyst.Xcel.UDFs.GetScenarioIndex(),"4"))/5,0,_xll.Woodstock.Analyst.Xcel.UDFs.GetIndicatorValue("OVOLBOJREC", "5 Famille de courbes="&amp;$F937&amp;";", _xll.Woodstock.Analyst.Xcel.UDFs.GetModelFilename(), _xll.Woodstock.Analyst.Xcel.UDFs.GetScenarioIndex(),"4"))/5</f>
        <v>0</v>
      </c>
      <c r="K937" s="253">
        <f>IF(ISERROR(_xll.Woodstock.Analyst.Xcel.UDFs.GetIndicatorValue("OVOLBOJREC", "5 Famille de courbes="&amp;$F937&amp;";", _xll.Woodstock.Analyst.Xcel.UDFs.GetModelFilename(), _xll.Woodstock.Analyst.Xcel.UDFs.GetScenarioIndex(),"5"))/5,0,_xll.Woodstock.Analyst.Xcel.UDFs.GetIndicatorValue("OVOLBOJREC", "5 Famille de courbes="&amp;$F937&amp;";", _xll.Woodstock.Analyst.Xcel.UDFs.GetModelFilename(), _xll.Woodstock.Analyst.Xcel.UDFs.GetScenarioIndex(),"5"))/5</f>
        <v>0</v>
      </c>
      <c r="L937" s="253">
        <f>IF(ISERROR(_xll.Woodstock.Analyst.Xcel.UDFs.GetIndicatorValue("OVOLBOJREC", "5 Famille de courbes="&amp;$F937&amp;";", _xll.Woodstock.Analyst.Xcel.UDFs.GetModelFilename(), _xll.Woodstock.Analyst.Xcel.UDFs.GetScenarioIndex(),"6"))/5,0,_xll.Woodstock.Analyst.Xcel.UDFs.GetIndicatorValue("OVOLBOJREC", "5 Famille de courbes="&amp;$F937&amp;";", _xll.Woodstock.Analyst.Xcel.UDFs.GetModelFilename(), _xll.Woodstock.Analyst.Xcel.UDFs.GetScenarioIndex(),"6"))/5</f>
        <v>0</v>
      </c>
      <c r="M937" s="253">
        <f>IF(ISERROR(_xll.Woodstock.Analyst.Xcel.UDFs.GetIndicatorValueAverage("OVOLBOJREC", "5 Famille de courbes="&amp;$F937&amp;";", _xll.Woodstock.Analyst.Xcel.UDFs.GetModelFilename(), _xll.Woodstock.Analyst.Xcel.UDFs.GetScenarioIndex(),"2", "6"))/5,0,_xll.Woodstock.Analyst.Xcel.UDFs.GetIndicatorValueAverage("OVOLBOJREC", "5 Famille de courbes="&amp;$F937&amp;";", _xll.Woodstock.Analyst.Xcel.UDFs.GetModelFilename(), _xll.Woodstock.Analyst.Xcel.UDFs.GetScenarioIndex(),"2", "6"))/5</f>
        <v>0</v>
      </c>
      <c r="N937" s="437">
        <f t="shared" si="206"/>
        <v>0</v>
      </c>
      <c r="O937" s="241" t="b">
        <f t="shared" si="207"/>
        <v>1</v>
      </c>
    </row>
    <row r="938" spans="1:15" x14ac:dyDescent="0.25">
      <c r="A938" s="248" t="s">
        <v>34</v>
      </c>
      <c r="B938" s="248" t="s">
        <v>1457</v>
      </c>
      <c r="C938" s="248" t="s">
        <v>133</v>
      </c>
      <c r="D938" s="248" t="s">
        <v>257</v>
      </c>
      <c r="E938" s="241" t="s">
        <v>19</v>
      </c>
      <c r="F938" s="249" t="str">
        <f t="shared" si="204"/>
        <v>FCTYF_RF_EPXPE</v>
      </c>
      <c r="G938" s="249" t="str">
        <f t="shared" si="205"/>
        <v>FCTYF_RF_EpxPe_Érable à sucre</v>
      </c>
      <c r="H938" s="253">
        <f>IF(ISERROR(_xll.Woodstock.Analyst.Xcel.UDFs.GetIndicatorValue("OVOLERSREC", "5 Famille de courbes="&amp;$F938&amp;";", _xll.Woodstock.Analyst.Xcel.UDFs.GetModelFilename(), _xll.Woodstock.Analyst.Xcel.UDFs.GetScenarioIndex(),"2"))/5,0,_xll.Woodstock.Analyst.Xcel.UDFs.GetIndicatorValue("OVOLERSREC", "5 Famille de courbes="&amp;$F938&amp;";", _xll.Woodstock.Analyst.Xcel.UDFs.GetModelFilename(), _xll.Woodstock.Analyst.Xcel.UDFs.GetScenarioIndex(),"2"))/5</f>
        <v>0</v>
      </c>
      <c r="I938" s="253">
        <f>IF(ISERROR(_xll.Woodstock.Analyst.Xcel.UDFs.GetIndicatorValue("OVOLERSREC", "5 Famille de courbes="&amp;$F938&amp;";", _xll.Woodstock.Analyst.Xcel.UDFs.GetModelFilename(), _xll.Woodstock.Analyst.Xcel.UDFs.GetScenarioIndex(),"3"))/5,0,_xll.Woodstock.Analyst.Xcel.UDFs.GetIndicatorValue("OVOLERSREC", "5 Famille de courbes="&amp;$F938&amp;";", _xll.Woodstock.Analyst.Xcel.UDFs.GetModelFilename(), _xll.Woodstock.Analyst.Xcel.UDFs.GetScenarioIndex(),"3"))/5</f>
        <v>0</v>
      </c>
      <c r="J938" s="253">
        <f>IF(ISERROR(_xll.Woodstock.Analyst.Xcel.UDFs.GetIndicatorValue("OVOLERSREC", "5 Famille de courbes="&amp;$F938&amp;";", _xll.Woodstock.Analyst.Xcel.UDFs.GetModelFilename(), _xll.Woodstock.Analyst.Xcel.UDFs.GetScenarioIndex(),"4"))/5,0,_xll.Woodstock.Analyst.Xcel.UDFs.GetIndicatorValue("OVOLERSREC", "5 Famille de courbes="&amp;$F938&amp;";", _xll.Woodstock.Analyst.Xcel.UDFs.GetModelFilename(), _xll.Woodstock.Analyst.Xcel.UDFs.GetScenarioIndex(),"4"))/5</f>
        <v>0</v>
      </c>
      <c r="K938" s="253">
        <f>IF(ISERROR(_xll.Woodstock.Analyst.Xcel.UDFs.GetIndicatorValue("OVOLERSREC", "5 Famille de courbes="&amp;$F938&amp;";", _xll.Woodstock.Analyst.Xcel.UDFs.GetModelFilename(), _xll.Woodstock.Analyst.Xcel.UDFs.GetScenarioIndex(),"5"))/5,0,_xll.Woodstock.Analyst.Xcel.UDFs.GetIndicatorValue("OVOLERSREC", "5 Famille de courbes="&amp;$F938&amp;";", _xll.Woodstock.Analyst.Xcel.UDFs.GetModelFilename(), _xll.Woodstock.Analyst.Xcel.UDFs.GetScenarioIndex(),"5"))/5</f>
        <v>0</v>
      </c>
      <c r="L938" s="253">
        <f>IF(ISERROR(_xll.Woodstock.Analyst.Xcel.UDFs.GetIndicatorValue("OVOLERSREC", "5 Famille de courbes="&amp;$F938&amp;";", _xll.Woodstock.Analyst.Xcel.UDFs.GetModelFilename(), _xll.Woodstock.Analyst.Xcel.UDFs.GetScenarioIndex(),"6"))/5,0,_xll.Woodstock.Analyst.Xcel.UDFs.GetIndicatorValue("OVOLERSREC", "5 Famille de courbes="&amp;$F938&amp;";", _xll.Woodstock.Analyst.Xcel.UDFs.GetModelFilename(), _xll.Woodstock.Analyst.Xcel.UDFs.GetScenarioIndex(),"6"))/5</f>
        <v>0</v>
      </c>
      <c r="M938" s="253">
        <f>IF(ISERROR(_xll.Woodstock.Analyst.Xcel.UDFs.GetIndicatorValueAverage("OVOLERSREC", "5 Famille de courbes="&amp;$F938&amp;";", _xll.Woodstock.Analyst.Xcel.UDFs.GetModelFilename(), _xll.Woodstock.Analyst.Xcel.UDFs.GetScenarioIndex(),"2", "6"))/5,0,_xll.Woodstock.Analyst.Xcel.UDFs.GetIndicatorValueAverage("OVOLERSREC", "5 Famille de courbes="&amp;$F938&amp;";", _xll.Woodstock.Analyst.Xcel.UDFs.GetModelFilename(), _xll.Woodstock.Analyst.Xcel.UDFs.GetScenarioIndex(),"2", "6"))/5</f>
        <v>0</v>
      </c>
      <c r="N938" s="437">
        <f t="shared" si="206"/>
        <v>0</v>
      </c>
      <c r="O938" s="241" t="b">
        <f t="shared" si="207"/>
        <v>1</v>
      </c>
    </row>
    <row r="939" spans="1:15" x14ac:dyDescent="0.25">
      <c r="A939" s="248" t="s">
        <v>34</v>
      </c>
      <c r="B939" s="248" t="s">
        <v>1457</v>
      </c>
      <c r="C939" s="248" t="s">
        <v>133</v>
      </c>
      <c r="D939" s="248" t="s">
        <v>257</v>
      </c>
      <c r="E939" s="241" t="s">
        <v>21</v>
      </c>
      <c r="F939" s="249" t="str">
        <f t="shared" si="204"/>
        <v>FCTYF_RF_EPXPE</v>
      </c>
      <c r="G939" s="249" t="str">
        <f t="shared" si="205"/>
        <v>FCTYF_RF_EpxPe_Sous-total F. Tolérants</v>
      </c>
      <c r="H939" s="253">
        <f>IF(ISERROR(_xll.Woodstock.Analyst.Xcel.UDFs.GetIndicatorValue("OVOLGFTREC", "5 Famille de courbes="&amp;$F939&amp;";", _xll.Woodstock.Analyst.Xcel.UDFs.GetModelFilename(), _xll.Woodstock.Analyst.Xcel.UDFs.GetScenarioIndex(),"2"))/5,0,_xll.Woodstock.Analyst.Xcel.UDFs.GetIndicatorValue("OVOLGFTREC", "5 Famille de courbes="&amp;$F939&amp;";", _xll.Woodstock.Analyst.Xcel.UDFs.GetModelFilename(), _xll.Woodstock.Analyst.Xcel.UDFs.GetScenarioIndex(),"2"))/5</f>
        <v>0</v>
      </c>
      <c r="I939" s="253">
        <f>IF(ISERROR(_xll.Woodstock.Analyst.Xcel.UDFs.GetIndicatorValue("OVOLGFTREC", "5 Famille de courbes="&amp;$F939&amp;";", _xll.Woodstock.Analyst.Xcel.UDFs.GetModelFilename(), _xll.Woodstock.Analyst.Xcel.UDFs.GetScenarioIndex(),"3"))/5,0,_xll.Woodstock.Analyst.Xcel.UDFs.GetIndicatorValue("OVOLGFTREC", "5 Famille de courbes="&amp;$F939&amp;";", _xll.Woodstock.Analyst.Xcel.UDFs.GetModelFilename(), _xll.Woodstock.Analyst.Xcel.UDFs.GetScenarioIndex(),"3"))/5</f>
        <v>0</v>
      </c>
      <c r="J939" s="253">
        <f>IF(ISERROR(_xll.Woodstock.Analyst.Xcel.UDFs.GetIndicatorValue("OVOLGFTREC", "5 Famille de courbes="&amp;$F939&amp;";", _xll.Woodstock.Analyst.Xcel.UDFs.GetModelFilename(), _xll.Woodstock.Analyst.Xcel.UDFs.GetScenarioIndex(),"4"))/5,0,_xll.Woodstock.Analyst.Xcel.UDFs.GetIndicatorValue("OVOLGFTREC", "5 Famille de courbes="&amp;$F939&amp;";", _xll.Woodstock.Analyst.Xcel.UDFs.GetModelFilename(), _xll.Woodstock.Analyst.Xcel.UDFs.GetScenarioIndex(),"4"))/5</f>
        <v>0</v>
      </c>
      <c r="K939" s="253">
        <f>IF(ISERROR(_xll.Woodstock.Analyst.Xcel.UDFs.GetIndicatorValue("OVOLGFTREC", "5 Famille de courbes="&amp;$F939&amp;";", _xll.Woodstock.Analyst.Xcel.UDFs.GetModelFilename(), _xll.Woodstock.Analyst.Xcel.UDFs.GetScenarioIndex(),"5"))/5,0,_xll.Woodstock.Analyst.Xcel.UDFs.GetIndicatorValue("OVOLGFTREC", "5 Famille de courbes="&amp;$F939&amp;";", _xll.Woodstock.Analyst.Xcel.UDFs.GetModelFilename(), _xll.Woodstock.Analyst.Xcel.UDFs.GetScenarioIndex(),"5"))/5</f>
        <v>0</v>
      </c>
      <c r="L939" s="253">
        <f>IF(ISERROR(_xll.Woodstock.Analyst.Xcel.UDFs.GetIndicatorValue("OVOLGFTREC", "5 Famille de courbes="&amp;$F939&amp;";", _xll.Woodstock.Analyst.Xcel.UDFs.GetModelFilename(), _xll.Woodstock.Analyst.Xcel.UDFs.GetScenarioIndex(),"6"))/5,0,_xll.Woodstock.Analyst.Xcel.UDFs.GetIndicatorValue("OVOLGFTREC", "5 Famille de courbes="&amp;$F939&amp;";", _xll.Woodstock.Analyst.Xcel.UDFs.GetModelFilename(), _xll.Woodstock.Analyst.Xcel.UDFs.GetScenarioIndex(),"6"))/5</f>
        <v>0</v>
      </c>
      <c r="M939" s="253">
        <f>IF(ISERROR(_xll.Woodstock.Analyst.Xcel.UDFs.GetIndicatorValueAverage("OVOLGFTREC", "5 Famille de courbes="&amp;$F939&amp;";", _xll.Woodstock.Analyst.Xcel.UDFs.GetModelFilename(), _xll.Woodstock.Analyst.Xcel.UDFs.GetScenarioIndex(),"2", "6"))/5,0,_xll.Woodstock.Analyst.Xcel.UDFs.GetIndicatorValueAverage("OVOLGFTREC", "5 Famille de courbes="&amp;$F939&amp;";", _xll.Woodstock.Analyst.Xcel.UDFs.GetModelFilename(), _xll.Woodstock.Analyst.Xcel.UDFs.GetScenarioIndex(),"2", "6"))/5</f>
        <v>0</v>
      </c>
      <c r="N939" s="437">
        <f t="shared" si="206"/>
        <v>0</v>
      </c>
      <c r="O939" s="241" t="b">
        <f t="shared" si="207"/>
        <v>1</v>
      </c>
    </row>
    <row r="940" spans="1:15" x14ac:dyDescent="0.25">
      <c r="A940" s="248" t="s">
        <v>34</v>
      </c>
      <c r="B940" s="248" t="s">
        <v>1457</v>
      </c>
      <c r="C940" s="248" t="s">
        <v>133</v>
      </c>
      <c r="D940" s="248" t="s">
        <v>257</v>
      </c>
      <c r="E940" s="241" t="s">
        <v>39</v>
      </c>
      <c r="F940" s="249" t="str">
        <f t="shared" si="204"/>
        <v>FCTYF_RF_EPXPE</v>
      </c>
      <c r="G940" s="249" t="str">
        <f t="shared" si="205"/>
        <v>FCTYF_RF_EpxPe_Total Résineux &amp; Feuillus</v>
      </c>
      <c r="H940" s="253">
        <f>IF(ISERROR(_xll.Woodstock.Analyst.Xcel.UDFs.GetIndicatorValue("OVOLTOTREC", "5 Famille de courbes="&amp;$F940&amp;";", _xll.Woodstock.Analyst.Xcel.UDFs.GetModelFilename(), _xll.Woodstock.Analyst.Xcel.UDFs.GetScenarioIndex(),"2"))/5,0,_xll.Woodstock.Analyst.Xcel.UDFs.GetIndicatorValue("OVOLTOTREC", "5 Famille de courbes="&amp;$F940&amp;";", _xll.Woodstock.Analyst.Xcel.UDFs.GetModelFilename(), _xll.Woodstock.Analyst.Xcel.UDFs.GetScenarioIndex(),"2"))/5</f>
        <v>0</v>
      </c>
      <c r="I940" s="253">
        <f>IF(ISERROR(_xll.Woodstock.Analyst.Xcel.UDFs.GetIndicatorValue("OVOLTOTREC", "5 Famille de courbes="&amp;$F940&amp;";", _xll.Woodstock.Analyst.Xcel.UDFs.GetModelFilename(), _xll.Woodstock.Analyst.Xcel.UDFs.GetScenarioIndex(),"3"))/5,0,_xll.Woodstock.Analyst.Xcel.UDFs.GetIndicatorValue("OVOLTOTREC", "5 Famille de courbes="&amp;$F940&amp;";", _xll.Woodstock.Analyst.Xcel.UDFs.GetModelFilename(), _xll.Woodstock.Analyst.Xcel.UDFs.GetScenarioIndex(),"3"))/5</f>
        <v>0</v>
      </c>
      <c r="J940" s="253">
        <f>IF(ISERROR(_xll.Woodstock.Analyst.Xcel.UDFs.GetIndicatorValue("OVOLTOTREC", "5 Famille de courbes="&amp;$F940&amp;";", _xll.Woodstock.Analyst.Xcel.UDFs.GetModelFilename(), _xll.Woodstock.Analyst.Xcel.UDFs.GetScenarioIndex(),"4"))/5,0,_xll.Woodstock.Analyst.Xcel.UDFs.GetIndicatorValue("OVOLTOTREC", "5 Famille de courbes="&amp;$F940&amp;";", _xll.Woodstock.Analyst.Xcel.UDFs.GetModelFilename(), _xll.Woodstock.Analyst.Xcel.UDFs.GetScenarioIndex(),"4"))/5</f>
        <v>0</v>
      </c>
      <c r="K940" s="253">
        <f>IF(ISERROR(_xll.Woodstock.Analyst.Xcel.UDFs.GetIndicatorValue("OVOLTOTREC", "5 Famille de courbes="&amp;$F940&amp;";", _xll.Woodstock.Analyst.Xcel.UDFs.GetModelFilename(), _xll.Woodstock.Analyst.Xcel.UDFs.GetScenarioIndex(),"5"))/5,0,_xll.Woodstock.Analyst.Xcel.UDFs.GetIndicatorValue("OVOLTOTREC", "5 Famille de courbes="&amp;$F940&amp;";", _xll.Woodstock.Analyst.Xcel.UDFs.GetModelFilename(), _xll.Woodstock.Analyst.Xcel.UDFs.GetScenarioIndex(),"5"))/5</f>
        <v>0</v>
      </c>
      <c r="L940" s="253">
        <f>IF(ISERROR(_xll.Woodstock.Analyst.Xcel.UDFs.GetIndicatorValue("OVOLTOTREC", "5 Famille de courbes="&amp;$F940&amp;";", _xll.Woodstock.Analyst.Xcel.UDFs.GetModelFilename(), _xll.Woodstock.Analyst.Xcel.UDFs.GetScenarioIndex(),"6"))/5,0,_xll.Woodstock.Analyst.Xcel.UDFs.GetIndicatorValue("OVOLTOTREC", "5 Famille de courbes="&amp;$F940&amp;";", _xll.Woodstock.Analyst.Xcel.UDFs.GetModelFilename(), _xll.Woodstock.Analyst.Xcel.UDFs.GetScenarioIndex(),"6"))/5</f>
        <v>0</v>
      </c>
      <c r="M940" s="253">
        <f>IF(ISERROR(_xll.Woodstock.Analyst.Xcel.UDFs.GetIndicatorValueAverage("OVOLTOTREC", "5 Famille de courbes="&amp;$F940&amp;";", _xll.Woodstock.Analyst.Xcel.UDFs.GetModelFilename(), _xll.Woodstock.Analyst.Xcel.UDFs.GetScenarioIndex(),"2", "6"))/5,0,_xll.Woodstock.Analyst.Xcel.UDFs.GetIndicatorValueAverage("OVOLTOTREC", "5 Famille de courbes="&amp;$F940&amp;";", _xll.Woodstock.Analyst.Xcel.UDFs.GetModelFilename(), _xll.Woodstock.Analyst.Xcel.UDFs.GetScenarioIndex(),"2", "6"))/5</f>
        <v>0</v>
      </c>
      <c r="N940" s="437">
        <f t="shared" si="206"/>
        <v>0</v>
      </c>
      <c r="O940" s="241" t="b">
        <f t="shared" si="207"/>
        <v>1</v>
      </c>
    </row>
    <row r="941" spans="1:15" x14ac:dyDescent="0.25">
      <c r="A941" s="248"/>
      <c r="B941" s="248"/>
      <c r="C941" s="248"/>
      <c r="D941" s="248"/>
      <c r="E941" s="241"/>
      <c r="F941" s="241"/>
      <c r="G941" s="241"/>
      <c r="H941" s="241"/>
      <c r="I941" s="241"/>
      <c r="J941" s="241"/>
      <c r="K941" s="241"/>
      <c r="L941" s="241"/>
      <c r="M941" s="241"/>
      <c r="N941" s="355"/>
      <c r="O941" s="241"/>
    </row>
    <row r="942" spans="1:15" x14ac:dyDescent="0.25">
      <c r="A942" s="248" t="s">
        <v>34</v>
      </c>
      <c r="B942" s="248" t="s">
        <v>1457</v>
      </c>
      <c r="C942" s="248" t="s">
        <v>258</v>
      </c>
      <c r="D942" s="248" t="s">
        <v>259</v>
      </c>
      <c r="E942" s="249" t="s">
        <v>2</v>
      </c>
      <c r="F942" s="249" t="str">
        <f t="shared" ref="F942:F958" si="208">UPPER("FCTYF_"&amp;B942&amp;"_"&amp;D942)</f>
        <v>FCTYF_RF_ENFX</v>
      </c>
      <c r="G942" s="249" t="str">
        <f t="shared" ref="G942:G958" si="209">TRIM("FCTYF_"&amp;B942&amp;"_"&amp;D942&amp;"_"&amp;E942)</f>
        <v>FCTYF_RF_EnFx_Sapin</v>
      </c>
      <c r="H942" s="253">
        <f>IF(ISERROR(_xll.Woodstock.Analyst.Xcel.UDFs.GetIndicatorValue("OVOLSABREC", "5 Famille de courbes="&amp;$F942&amp;";", _xll.Woodstock.Analyst.Xcel.UDFs.GetModelFilename(), _xll.Woodstock.Analyst.Xcel.UDFs.GetScenarioIndex(),"2"))/5,0,_xll.Woodstock.Analyst.Xcel.UDFs.GetIndicatorValue("OVOLSABREC", "5 Famille de courbes="&amp;$F942&amp;";", _xll.Woodstock.Analyst.Xcel.UDFs.GetModelFilename(), _xll.Woodstock.Analyst.Xcel.UDFs.GetScenarioIndex(),"2"))/5</f>
        <v>0</v>
      </c>
      <c r="I942" s="253">
        <f>IF(ISERROR(_xll.Woodstock.Analyst.Xcel.UDFs.GetIndicatorValue("OVOLSABREC", "5 Famille de courbes="&amp;$F942&amp;";", _xll.Woodstock.Analyst.Xcel.UDFs.GetModelFilename(), _xll.Woodstock.Analyst.Xcel.UDFs.GetScenarioIndex(),"3"))/5,0,_xll.Woodstock.Analyst.Xcel.UDFs.GetIndicatorValue("OVOLSABREC", "5 Famille de courbes="&amp;$F942&amp;";", _xll.Woodstock.Analyst.Xcel.UDFs.GetModelFilename(), _xll.Woodstock.Analyst.Xcel.UDFs.GetScenarioIndex(),"3"))/5</f>
        <v>0</v>
      </c>
      <c r="J942" s="253">
        <f>IF(ISERROR(_xll.Woodstock.Analyst.Xcel.UDFs.GetIndicatorValue("OVOLSABREC", "5 Famille de courbes="&amp;$F942&amp;";", _xll.Woodstock.Analyst.Xcel.UDFs.GetModelFilename(), _xll.Woodstock.Analyst.Xcel.UDFs.GetScenarioIndex(),"4"))/5,0,_xll.Woodstock.Analyst.Xcel.UDFs.GetIndicatorValue("OVOLSABREC", "5 Famille de courbes="&amp;$F942&amp;";", _xll.Woodstock.Analyst.Xcel.UDFs.GetModelFilename(), _xll.Woodstock.Analyst.Xcel.UDFs.GetScenarioIndex(),"4"))/5</f>
        <v>0</v>
      </c>
      <c r="K942" s="253">
        <f>IF(ISERROR(_xll.Woodstock.Analyst.Xcel.UDFs.GetIndicatorValue("OVOLSABREC", "5 Famille de courbes="&amp;$F942&amp;";", _xll.Woodstock.Analyst.Xcel.UDFs.GetModelFilename(), _xll.Woodstock.Analyst.Xcel.UDFs.GetScenarioIndex(),"5"))/5,0,_xll.Woodstock.Analyst.Xcel.UDFs.GetIndicatorValue("OVOLSABREC", "5 Famille de courbes="&amp;$F942&amp;";", _xll.Woodstock.Analyst.Xcel.UDFs.GetModelFilename(), _xll.Woodstock.Analyst.Xcel.UDFs.GetScenarioIndex(),"5"))/5</f>
        <v>0</v>
      </c>
      <c r="L942" s="253">
        <f>IF(ISERROR(_xll.Woodstock.Analyst.Xcel.UDFs.GetIndicatorValue("OVOLSABREC", "5 Famille de courbes="&amp;$F942&amp;";", _xll.Woodstock.Analyst.Xcel.UDFs.GetModelFilename(), _xll.Woodstock.Analyst.Xcel.UDFs.GetScenarioIndex(),"6"))/5,0,_xll.Woodstock.Analyst.Xcel.UDFs.GetIndicatorValue("OVOLSABREC", "5 Famille de courbes="&amp;$F942&amp;";", _xll.Woodstock.Analyst.Xcel.UDFs.GetModelFilename(), _xll.Woodstock.Analyst.Xcel.UDFs.GetScenarioIndex(),"6"))/5</f>
        <v>0</v>
      </c>
      <c r="M942" s="253">
        <f>IF(ISERROR(_xll.Woodstock.Analyst.Xcel.UDFs.GetIndicatorValueAverage("OVOLSABREC", "5 Famille de courbes="&amp;$F942&amp;";", _xll.Woodstock.Analyst.Xcel.UDFs.GetModelFilename(), _xll.Woodstock.Analyst.Xcel.UDFs.GetScenarioIndex(),"2", "6"))/5,0,_xll.Woodstock.Analyst.Xcel.UDFs.GetIndicatorValueAverage("OVOLSABREC", "5 Famille de courbes="&amp;$F942&amp;";", _xll.Woodstock.Analyst.Xcel.UDFs.GetModelFilename(), _xll.Woodstock.Analyst.Xcel.UDFs.GetScenarioIndex(),"2", "6"))/5</f>
        <v>0</v>
      </c>
      <c r="N942" s="437">
        <f t="shared" ref="N942:N958" si="210">AVERAGE(H942:L942)</f>
        <v>0</v>
      </c>
      <c r="O942" s="241" t="b">
        <f t="shared" ref="O942:O958" si="211">EXACT(ROUND(M942,1),ROUND(N942,1))</f>
        <v>1</v>
      </c>
    </row>
    <row r="943" spans="1:15" x14ac:dyDescent="0.25">
      <c r="A943" s="248" t="s">
        <v>34</v>
      </c>
      <c r="B943" s="248" t="s">
        <v>1457</v>
      </c>
      <c r="C943" s="248" t="s">
        <v>258</v>
      </c>
      <c r="D943" s="248" t="s">
        <v>259</v>
      </c>
      <c r="E943" s="241" t="s">
        <v>3</v>
      </c>
      <c r="F943" s="249" t="str">
        <f t="shared" si="208"/>
        <v>FCTYF_RF_ENFX</v>
      </c>
      <c r="G943" s="249" t="str">
        <f t="shared" si="209"/>
        <v>FCTYF_RF_EnFx_Épinettes</v>
      </c>
      <c r="H943" s="253">
        <f>IF(ISERROR(_xll.Woodstock.Analyst.Xcel.UDFs.GetIndicatorValue("OVOLGEPXREC", "5 Famille de courbes="&amp;$F943&amp;";", _xll.Woodstock.Analyst.Xcel.UDFs.GetModelFilename(), _xll.Woodstock.Analyst.Xcel.UDFs.GetScenarioIndex(),"2"))/5,0,_xll.Woodstock.Analyst.Xcel.UDFs.GetIndicatorValue("OVOLGEPXREC", "5 Famille de courbes="&amp;$F943&amp;";", _xll.Woodstock.Analyst.Xcel.UDFs.GetModelFilename(), _xll.Woodstock.Analyst.Xcel.UDFs.GetScenarioIndex(),"2"))/5</f>
        <v>0</v>
      </c>
      <c r="I943" s="253">
        <f>IF(ISERROR(_xll.Woodstock.Analyst.Xcel.UDFs.GetIndicatorValue("OVOLGEPXREC", "5 Famille de courbes="&amp;$F943&amp;";", _xll.Woodstock.Analyst.Xcel.UDFs.GetModelFilename(), _xll.Woodstock.Analyst.Xcel.UDFs.GetScenarioIndex(),"3"))/5,0,_xll.Woodstock.Analyst.Xcel.UDFs.GetIndicatorValue("OVOLGEPXREC", "5 Famille de courbes="&amp;$F943&amp;";", _xll.Woodstock.Analyst.Xcel.UDFs.GetModelFilename(), _xll.Woodstock.Analyst.Xcel.UDFs.GetScenarioIndex(),"3"))/5</f>
        <v>0</v>
      </c>
      <c r="J943" s="253">
        <f>IF(ISERROR(_xll.Woodstock.Analyst.Xcel.UDFs.GetIndicatorValue("OVOLGEPXREC", "5 Famille de courbes="&amp;$F943&amp;";", _xll.Woodstock.Analyst.Xcel.UDFs.GetModelFilename(), _xll.Woodstock.Analyst.Xcel.UDFs.GetScenarioIndex(),"4"))/5,0,_xll.Woodstock.Analyst.Xcel.UDFs.GetIndicatorValue("OVOLGEPXREC", "5 Famille de courbes="&amp;$F943&amp;";", _xll.Woodstock.Analyst.Xcel.UDFs.GetModelFilename(), _xll.Woodstock.Analyst.Xcel.UDFs.GetScenarioIndex(),"4"))/5</f>
        <v>0</v>
      </c>
      <c r="K943" s="253">
        <f>IF(ISERROR(_xll.Woodstock.Analyst.Xcel.UDFs.GetIndicatorValue("OVOLGEPXREC", "5 Famille de courbes="&amp;$F943&amp;";", _xll.Woodstock.Analyst.Xcel.UDFs.GetModelFilename(), _xll.Woodstock.Analyst.Xcel.UDFs.GetScenarioIndex(),"5"))/5,0,_xll.Woodstock.Analyst.Xcel.UDFs.GetIndicatorValue("OVOLGEPXREC", "5 Famille de courbes="&amp;$F943&amp;";", _xll.Woodstock.Analyst.Xcel.UDFs.GetModelFilename(), _xll.Woodstock.Analyst.Xcel.UDFs.GetScenarioIndex(),"5"))/5</f>
        <v>0</v>
      </c>
      <c r="L943" s="253">
        <f>IF(ISERROR(_xll.Woodstock.Analyst.Xcel.UDFs.GetIndicatorValue("OVOLGEPXREC", "5 Famille de courbes="&amp;$F943&amp;";", _xll.Woodstock.Analyst.Xcel.UDFs.GetModelFilename(), _xll.Woodstock.Analyst.Xcel.UDFs.GetScenarioIndex(),"6"))/5,0,_xll.Woodstock.Analyst.Xcel.UDFs.GetIndicatorValue("OVOLGEPXREC", "5 Famille de courbes="&amp;$F943&amp;";", _xll.Woodstock.Analyst.Xcel.UDFs.GetModelFilename(), _xll.Woodstock.Analyst.Xcel.UDFs.GetScenarioIndex(),"6"))/5</f>
        <v>0</v>
      </c>
      <c r="M943" s="253">
        <f>IF(ISERROR(_xll.Woodstock.Analyst.Xcel.UDFs.GetIndicatorValueAverage("OVOLGEPXREC", "5 Famille de courbes="&amp;$F943&amp;";", _xll.Woodstock.Analyst.Xcel.UDFs.GetModelFilename(), _xll.Woodstock.Analyst.Xcel.UDFs.GetScenarioIndex(),"2", "6"))/5,0,_xll.Woodstock.Analyst.Xcel.UDFs.GetIndicatorValueAverage("OVOLGEPXREC", "5 Famille de courbes="&amp;$F943&amp;";", _xll.Woodstock.Analyst.Xcel.UDFs.GetModelFilename(), _xll.Woodstock.Analyst.Xcel.UDFs.GetScenarioIndex(),"2", "6"))/5</f>
        <v>0</v>
      </c>
      <c r="N943" s="437">
        <f t="shared" si="210"/>
        <v>0</v>
      </c>
      <c r="O943" s="241" t="b">
        <f t="shared" si="211"/>
        <v>1</v>
      </c>
    </row>
    <row r="944" spans="1:15" x14ac:dyDescent="0.25">
      <c r="A944" s="248" t="s">
        <v>34</v>
      </c>
      <c r="B944" s="248" t="s">
        <v>1457</v>
      </c>
      <c r="C944" s="248" t="s">
        <v>258</v>
      </c>
      <c r="D944" s="248" t="s">
        <v>259</v>
      </c>
      <c r="E944" s="241" t="s">
        <v>4</v>
      </c>
      <c r="F944" s="249" t="str">
        <f t="shared" si="208"/>
        <v>FCTYF_RF_ENFX</v>
      </c>
      <c r="G944" s="249" t="str">
        <f t="shared" si="209"/>
        <v>FCTYF_RF_EnFx_Pin gris</v>
      </c>
      <c r="H944" s="253">
        <f>IF(ISERROR(_xll.Woodstock.Analyst.Xcel.UDFs.GetIndicatorValue("OVOLPIGREC", "5 Famille de courbes="&amp;$F944&amp;";", _xll.Woodstock.Analyst.Xcel.UDFs.GetModelFilename(), _xll.Woodstock.Analyst.Xcel.UDFs.GetScenarioIndex(),"2"))/5,0,_xll.Woodstock.Analyst.Xcel.UDFs.GetIndicatorValue("OVOLPIGREC", "5 Famille de courbes="&amp;$F944&amp;";", _xll.Woodstock.Analyst.Xcel.UDFs.GetModelFilename(), _xll.Woodstock.Analyst.Xcel.UDFs.GetScenarioIndex(),"2"))/5</f>
        <v>0</v>
      </c>
      <c r="I944" s="253">
        <f>IF(ISERROR(_xll.Woodstock.Analyst.Xcel.UDFs.GetIndicatorValue("OVOLPIGREC", "5 Famille de courbes="&amp;$F944&amp;";", _xll.Woodstock.Analyst.Xcel.UDFs.GetModelFilename(), _xll.Woodstock.Analyst.Xcel.UDFs.GetScenarioIndex(),"3"))/5,0,_xll.Woodstock.Analyst.Xcel.UDFs.GetIndicatorValue("OVOLPIGREC", "5 Famille de courbes="&amp;$F944&amp;";", _xll.Woodstock.Analyst.Xcel.UDFs.GetModelFilename(), _xll.Woodstock.Analyst.Xcel.UDFs.GetScenarioIndex(),"3"))/5</f>
        <v>0</v>
      </c>
      <c r="J944" s="253">
        <f>IF(ISERROR(_xll.Woodstock.Analyst.Xcel.UDFs.GetIndicatorValue("OVOLPIGREC", "5 Famille de courbes="&amp;$F944&amp;";", _xll.Woodstock.Analyst.Xcel.UDFs.GetModelFilename(), _xll.Woodstock.Analyst.Xcel.UDFs.GetScenarioIndex(),"4"))/5,0,_xll.Woodstock.Analyst.Xcel.UDFs.GetIndicatorValue("OVOLPIGREC", "5 Famille de courbes="&amp;$F944&amp;";", _xll.Woodstock.Analyst.Xcel.UDFs.GetModelFilename(), _xll.Woodstock.Analyst.Xcel.UDFs.GetScenarioIndex(),"4"))/5</f>
        <v>0</v>
      </c>
      <c r="K944" s="253">
        <f>IF(ISERROR(_xll.Woodstock.Analyst.Xcel.UDFs.GetIndicatorValue("OVOLPIGREC", "5 Famille de courbes="&amp;$F944&amp;";", _xll.Woodstock.Analyst.Xcel.UDFs.GetModelFilename(), _xll.Woodstock.Analyst.Xcel.UDFs.GetScenarioIndex(),"5"))/5,0,_xll.Woodstock.Analyst.Xcel.UDFs.GetIndicatorValue("OVOLPIGREC", "5 Famille de courbes="&amp;$F944&amp;";", _xll.Woodstock.Analyst.Xcel.UDFs.GetModelFilename(), _xll.Woodstock.Analyst.Xcel.UDFs.GetScenarioIndex(),"5"))/5</f>
        <v>0</v>
      </c>
      <c r="L944" s="253">
        <f>IF(ISERROR(_xll.Woodstock.Analyst.Xcel.UDFs.GetIndicatorValue("OVOLPIGREC", "5 Famille de courbes="&amp;$F944&amp;";", _xll.Woodstock.Analyst.Xcel.UDFs.GetModelFilename(), _xll.Woodstock.Analyst.Xcel.UDFs.GetScenarioIndex(),"6"))/5,0,_xll.Woodstock.Analyst.Xcel.UDFs.GetIndicatorValue("OVOLPIGREC", "5 Famille de courbes="&amp;$F944&amp;";", _xll.Woodstock.Analyst.Xcel.UDFs.GetModelFilename(), _xll.Woodstock.Analyst.Xcel.UDFs.GetScenarioIndex(),"6"))/5</f>
        <v>0</v>
      </c>
      <c r="M944" s="253">
        <f>IF(ISERROR(_xll.Woodstock.Analyst.Xcel.UDFs.GetIndicatorValueAverage("OVOLPIGREC", "5 Famille de courbes="&amp;$F944&amp;";", _xll.Woodstock.Analyst.Xcel.UDFs.GetModelFilename(), _xll.Woodstock.Analyst.Xcel.UDFs.GetScenarioIndex(),"2", "6"))/5,0,_xll.Woodstock.Analyst.Xcel.UDFs.GetIndicatorValueAverage("OVOLPIGREC", "5 Famille de courbes="&amp;$F944&amp;";", _xll.Woodstock.Analyst.Xcel.UDFs.GetModelFilename(), _xll.Woodstock.Analyst.Xcel.UDFs.GetScenarioIndex(),"2", "6"))/5</f>
        <v>0</v>
      </c>
      <c r="N944" s="437">
        <f t="shared" si="210"/>
        <v>0</v>
      </c>
      <c r="O944" s="241" t="b">
        <f t="shared" si="211"/>
        <v>1</v>
      </c>
    </row>
    <row r="945" spans="1:15" x14ac:dyDescent="0.25">
      <c r="A945" s="248" t="s">
        <v>34</v>
      </c>
      <c r="B945" s="248" t="s">
        <v>1457</v>
      </c>
      <c r="C945" s="248" t="s">
        <v>258</v>
      </c>
      <c r="D945" s="248" t="s">
        <v>259</v>
      </c>
      <c r="E945" s="241" t="s">
        <v>5</v>
      </c>
      <c r="F945" s="249" t="str">
        <f t="shared" si="208"/>
        <v>FCTYF_RF_ENFX</v>
      </c>
      <c r="G945" s="249" t="str">
        <f t="shared" si="209"/>
        <v>FCTYF_RF_EnFx_Mélèzes</v>
      </c>
      <c r="H945" s="253">
        <f>IF(ISERROR(_xll.Woodstock.Analyst.Xcel.UDFs.GetIndicatorValue("OVOLGMEXREC", "5 Famille de courbes="&amp;$F945&amp;";", _xll.Woodstock.Analyst.Xcel.UDFs.GetModelFilename(), _xll.Woodstock.Analyst.Xcel.UDFs.GetScenarioIndex(),"2"))/5,0,_xll.Woodstock.Analyst.Xcel.UDFs.GetIndicatorValue("OVOLGMEXREC", "5 Famille de courbes="&amp;$F945&amp;";", _xll.Woodstock.Analyst.Xcel.UDFs.GetModelFilename(), _xll.Woodstock.Analyst.Xcel.UDFs.GetScenarioIndex(),"2"))/5</f>
        <v>0</v>
      </c>
      <c r="I945" s="253">
        <f>IF(ISERROR(_xll.Woodstock.Analyst.Xcel.UDFs.GetIndicatorValue("OVOLGMEXREC", "5 Famille de courbes="&amp;$F945&amp;";", _xll.Woodstock.Analyst.Xcel.UDFs.GetModelFilename(), _xll.Woodstock.Analyst.Xcel.UDFs.GetScenarioIndex(),"3"))/5,0,_xll.Woodstock.Analyst.Xcel.UDFs.GetIndicatorValue("OVOLGMEXREC", "5 Famille de courbes="&amp;$F945&amp;";", _xll.Woodstock.Analyst.Xcel.UDFs.GetModelFilename(), _xll.Woodstock.Analyst.Xcel.UDFs.GetScenarioIndex(),"3"))/5</f>
        <v>0</v>
      </c>
      <c r="J945" s="253">
        <f>IF(ISERROR(_xll.Woodstock.Analyst.Xcel.UDFs.GetIndicatorValue("OVOLGMEXREC", "5 Famille de courbes="&amp;$F945&amp;";", _xll.Woodstock.Analyst.Xcel.UDFs.GetModelFilename(), _xll.Woodstock.Analyst.Xcel.UDFs.GetScenarioIndex(),"4"))/5,0,_xll.Woodstock.Analyst.Xcel.UDFs.GetIndicatorValue("OVOLGMEXREC", "5 Famille de courbes="&amp;$F945&amp;";", _xll.Woodstock.Analyst.Xcel.UDFs.GetModelFilename(), _xll.Woodstock.Analyst.Xcel.UDFs.GetScenarioIndex(),"4"))/5</f>
        <v>0</v>
      </c>
      <c r="K945" s="253">
        <f>IF(ISERROR(_xll.Woodstock.Analyst.Xcel.UDFs.GetIndicatorValue("OVOLGMEXREC", "5 Famille de courbes="&amp;$F945&amp;";", _xll.Woodstock.Analyst.Xcel.UDFs.GetModelFilename(), _xll.Woodstock.Analyst.Xcel.UDFs.GetScenarioIndex(),"5"))/5,0,_xll.Woodstock.Analyst.Xcel.UDFs.GetIndicatorValue("OVOLGMEXREC", "5 Famille de courbes="&amp;$F945&amp;";", _xll.Woodstock.Analyst.Xcel.UDFs.GetModelFilename(), _xll.Woodstock.Analyst.Xcel.UDFs.GetScenarioIndex(),"5"))/5</f>
        <v>0</v>
      </c>
      <c r="L945" s="253">
        <f>IF(ISERROR(_xll.Woodstock.Analyst.Xcel.UDFs.GetIndicatorValue("OVOLGMEXREC", "5 Famille de courbes="&amp;$F945&amp;";", _xll.Woodstock.Analyst.Xcel.UDFs.GetModelFilename(), _xll.Woodstock.Analyst.Xcel.UDFs.GetScenarioIndex(),"6"))/5,0,_xll.Woodstock.Analyst.Xcel.UDFs.GetIndicatorValue("OVOLGMEXREC", "5 Famille de courbes="&amp;$F945&amp;";", _xll.Woodstock.Analyst.Xcel.UDFs.GetModelFilename(), _xll.Woodstock.Analyst.Xcel.UDFs.GetScenarioIndex(),"6"))/5</f>
        <v>0</v>
      </c>
      <c r="M945" s="253">
        <f>IF(ISERROR(_xll.Woodstock.Analyst.Xcel.UDFs.GetIndicatorValueAverage("OVOLGMEXREC", "5 Famille de courbes="&amp;$F945&amp;";", _xll.Woodstock.Analyst.Xcel.UDFs.GetModelFilename(), _xll.Woodstock.Analyst.Xcel.UDFs.GetScenarioIndex(),"2", "6"))/5,0,_xll.Woodstock.Analyst.Xcel.UDFs.GetIndicatorValueAverage("OVOLGMEXREC", "5 Famille de courbes="&amp;$F945&amp;";", _xll.Woodstock.Analyst.Xcel.UDFs.GetModelFilename(), _xll.Woodstock.Analyst.Xcel.UDFs.GetScenarioIndex(),"2", "6"))/5</f>
        <v>0</v>
      </c>
      <c r="N945" s="437">
        <f t="shared" si="210"/>
        <v>0</v>
      </c>
      <c r="O945" s="241" t="b">
        <f t="shared" si="211"/>
        <v>1</v>
      </c>
    </row>
    <row r="946" spans="1:15" x14ac:dyDescent="0.25">
      <c r="A946" s="248" t="s">
        <v>34</v>
      </c>
      <c r="B946" s="248" t="s">
        <v>1457</v>
      </c>
      <c r="C946" s="248" t="s">
        <v>258</v>
      </c>
      <c r="D946" s="248" t="s">
        <v>259</v>
      </c>
      <c r="E946" s="241" t="s">
        <v>6</v>
      </c>
      <c r="F946" s="249" t="str">
        <f t="shared" si="208"/>
        <v>FCTYF_RF_ENFX</v>
      </c>
      <c r="G946" s="249" t="str">
        <f t="shared" si="209"/>
        <v>FCTYF_RF_EnFx_Sous-total SEPM</v>
      </c>
      <c r="H946" s="253">
        <f>IF(ISERROR(_xll.Woodstock.Analyst.Xcel.UDFs.GetIndicatorValue("OVOLGSEPMREC", "5 Famille de courbes="&amp;$F946&amp;";", _xll.Woodstock.Analyst.Xcel.UDFs.GetModelFilename(), _xll.Woodstock.Analyst.Xcel.UDFs.GetScenarioIndex(),"2"))/5,0,_xll.Woodstock.Analyst.Xcel.UDFs.GetIndicatorValue("OVOLGSEPMREC", "5 Famille de courbes="&amp;$F946&amp;";", _xll.Woodstock.Analyst.Xcel.UDFs.GetModelFilename(), _xll.Woodstock.Analyst.Xcel.UDFs.GetScenarioIndex(),"2"))/5</f>
        <v>0</v>
      </c>
      <c r="I946" s="253">
        <f>IF(ISERROR(_xll.Woodstock.Analyst.Xcel.UDFs.GetIndicatorValue("OVOLGSEPMREC", "5 Famille de courbes="&amp;$F946&amp;";", _xll.Woodstock.Analyst.Xcel.UDFs.GetModelFilename(), _xll.Woodstock.Analyst.Xcel.UDFs.GetScenarioIndex(),"3"))/5,0,_xll.Woodstock.Analyst.Xcel.UDFs.GetIndicatorValue("OVOLGSEPMREC", "5 Famille de courbes="&amp;$F946&amp;";", _xll.Woodstock.Analyst.Xcel.UDFs.GetModelFilename(), _xll.Woodstock.Analyst.Xcel.UDFs.GetScenarioIndex(),"3"))/5</f>
        <v>0</v>
      </c>
      <c r="J946" s="253">
        <f>IF(ISERROR(_xll.Woodstock.Analyst.Xcel.UDFs.GetIndicatorValue("OVOLGSEPMREC", "5 Famille de courbes="&amp;$F946&amp;";", _xll.Woodstock.Analyst.Xcel.UDFs.GetModelFilename(), _xll.Woodstock.Analyst.Xcel.UDFs.GetScenarioIndex(),"4"))/5,0,_xll.Woodstock.Analyst.Xcel.UDFs.GetIndicatorValue("OVOLGSEPMREC", "5 Famille de courbes="&amp;$F946&amp;";", _xll.Woodstock.Analyst.Xcel.UDFs.GetModelFilename(), _xll.Woodstock.Analyst.Xcel.UDFs.GetScenarioIndex(),"4"))/5</f>
        <v>0</v>
      </c>
      <c r="K946" s="253">
        <f>IF(ISERROR(_xll.Woodstock.Analyst.Xcel.UDFs.GetIndicatorValue("OVOLGSEPMREC", "5 Famille de courbes="&amp;$F946&amp;";", _xll.Woodstock.Analyst.Xcel.UDFs.GetModelFilename(), _xll.Woodstock.Analyst.Xcel.UDFs.GetScenarioIndex(),"5"))/5,0,_xll.Woodstock.Analyst.Xcel.UDFs.GetIndicatorValue("OVOLGSEPMREC", "5 Famille de courbes="&amp;$F946&amp;";", _xll.Woodstock.Analyst.Xcel.UDFs.GetModelFilename(), _xll.Woodstock.Analyst.Xcel.UDFs.GetScenarioIndex(),"5"))/5</f>
        <v>0</v>
      </c>
      <c r="L946" s="253">
        <f>IF(ISERROR(_xll.Woodstock.Analyst.Xcel.UDFs.GetIndicatorValue("OVOLGSEPMREC", "5 Famille de courbes="&amp;$F946&amp;";", _xll.Woodstock.Analyst.Xcel.UDFs.GetModelFilename(), _xll.Woodstock.Analyst.Xcel.UDFs.GetScenarioIndex(),"6"))/5,0,_xll.Woodstock.Analyst.Xcel.UDFs.GetIndicatorValue("OVOLGSEPMREC", "5 Famille de courbes="&amp;$F946&amp;";", _xll.Woodstock.Analyst.Xcel.UDFs.GetModelFilename(), _xll.Woodstock.Analyst.Xcel.UDFs.GetScenarioIndex(),"6"))/5</f>
        <v>0</v>
      </c>
      <c r="M946" s="253">
        <f>IF(ISERROR(_xll.Woodstock.Analyst.Xcel.UDFs.GetIndicatorValueAverage("OVOLGSEPMREC", "5 Famille de courbes="&amp;$F946&amp;";", _xll.Woodstock.Analyst.Xcel.UDFs.GetModelFilename(), _xll.Woodstock.Analyst.Xcel.UDFs.GetScenarioIndex(),"2", "6"))/5,0,_xll.Woodstock.Analyst.Xcel.UDFs.GetIndicatorValueAverage("OVOLGSEPMREC", "5 Famille de courbes="&amp;$F946&amp;";", _xll.Woodstock.Analyst.Xcel.UDFs.GetModelFilename(), _xll.Woodstock.Analyst.Xcel.UDFs.GetScenarioIndex(),"2", "6"))/5</f>
        <v>0</v>
      </c>
      <c r="N946" s="437">
        <f t="shared" si="210"/>
        <v>0</v>
      </c>
      <c r="O946" s="241" t="b">
        <f t="shared" si="211"/>
        <v>1</v>
      </c>
    </row>
    <row r="947" spans="1:15" x14ac:dyDescent="0.25">
      <c r="A947" s="248" t="s">
        <v>34</v>
      </c>
      <c r="B947" s="248" t="s">
        <v>1457</v>
      </c>
      <c r="C947" s="248" t="s">
        <v>258</v>
      </c>
      <c r="D947" s="248" t="s">
        <v>259</v>
      </c>
      <c r="E947" s="241" t="s">
        <v>7</v>
      </c>
      <c r="F947" s="249" t="str">
        <f t="shared" si="208"/>
        <v>FCTYF_RF_ENFX</v>
      </c>
      <c r="G947" s="249" t="str">
        <f t="shared" si="209"/>
        <v>FCTYF_RF_EnFx_Pins blanc et rouge</v>
      </c>
      <c r="H947" s="253">
        <f>IF(ISERROR(_xll.Woodstock.Analyst.Xcel.UDFs.GetIndicatorValue("OVOLGPINSREC", "5 Famille de courbes="&amp;$F947&amp;";", _xll.Woodstock.Analyst.Xcel.UDFs.GetModelFilename(), _xll.Woodstock.Analyst.Xcel.UDFs.GetScenarioIndex(),"2"))/5,0,_xll.Woodstock.Analyst.Xcel.UDFs.GetIndicatorValue("OVOLGPINSREC", "5 Famille de courbes="&amp;$F947&amp;";", _xll.Woodstock.Analyst.Xcel.UDFs.GetModelFilename(), _xll.Woodstock.Analyst.Xcel.UDFs.GetScenarioIndex(),"2"))/5</f>
        <v>0</v>
      </c>
      <c r="I947" s="253">
        <f>IF(ISERROR(_xll.Woodstock.Analyst.Xcel.UDFs.GetIndicatorValue("OVOLGPINSREC", "5 Famille de courbes="&amp;$F947&amp;";", _xll.Woodstock.Analyst.Xcel.UDFs.GetModelFilename(), _xll.Woodstock.Analyst.Xcel.UDFs.GetScenarioIndex(),"3"))/5,0,_xll.Woodstock.Analyst.Xcel.UDFs.GetIndicatorValue("OVOLGPINSREC", "5 Famille de courbes="&amp;$F947&amp;";", _xll.Woodstock.Analyst.Xcel.UDFs.GetModelFilename(), _xll.Woodstock.Analyst.Xcel.UDFs.GetScenarioIndex(),"3"))/5</f>
        <v>0</v>
      </c>
      <c r="J947" s="253">
        <f>IF(ISERROR(_xll.Woodstock.Analyst.Xcel.UDFs.GetIndicatorValue("OVOLGPINSREC", "5 Famille de courbes="&amp;$F947&amp;";", _xll.Woodstock.Analyst.Xcel.UDFs.GetModelFilename(), _xll.Woodstock.Analyst.Xcel.UDFs.GetScenarioIndex(),"4"))/5,0,_xll.Woodstock.Analyst.Xcel.UDFs.GetIndicatorValue("OVOLGPINSREC", "5 Famille de courbes="&amp;$F947&amp;";", _xll.Woodstock.Analyst.Xcel.UDFs.GetModelFilename(), _xll.Woodstock.Analyst.Xcel.UDFs.GetScenarioIndex(),"4"))/5</f>
        <v>0</v>
      </c>
      <c r="K947" s="253">
        <f>IF(ISERROR(_xll.Woodstock.Analyst.Xcel.UDFs.GetIndicatorValue("OVOLGPINSREC", "5 Famille de courbes="&amp;$F947&amp;";", _xll.Woodstock.Analyst.Xcel.UDFs.GetModelFilename(), _xll.Woodstock.Analyst.Xcel.UDFs.GetScenarioIndex(),"5"))/5,0,_xll.Woodstock.Analyst.Xcel.UDFs.GetIndicatorValue("OVOLGPINSREC", "5 Famille de courbes="&amp;$F947&amp;";", _xll.Woodstock.Analyst.Xcel.UDFs.GetModelFilename(), _xll.Woodstock.Analyst.Xcel.UDFs.GetScenarioIndex(),"5"))/5</f>
        <v>0</v>
      </c>
      <c r="L947" s="253">
        <f>IF(ISERROR(_xll.Woodstock.Analyst.Xcel.UDFs.GetIndicatorValue("OVOLGPINSREC", "5 Famille de courbes="&amp;$F947&amp;";", _xll.Woodstock.Analyst.Xcel.UDFs.GetModelFilename(), _xll.Woodstock.Analyst.Xcel.UDFs.GetScenarioIndex(),"6"))/5,0,_xll.Woodstock.Analyst.Xcel.UDFs.GetIndicatorValue("OVOLGPINSREC", "5 Famille de courbes="&amp;$F947&amp;";", _xll.Woodstock.Analyst.Xcel.UDFs.GetModelFilename(), _xll.Woodstock.Analyst.Xcel.UDFs.GetScenarioIndex(),"6"))/5</f>
        <v>0</v>
      </c>
      <c r="M947" s="253">
        <f>IF(ISERROR(_xll.Woodstock.Analyst.Xcel.UDFs.GetIndicatorValueAverage("OVOLGPINSREC", "5 Famille de courbes="&amp;$F947&amp;";", _xll.Woodstock.Analyst.Xcel.UDFs.GetModelFilename(), _xll.Woodstock.Analyst.Xcel.UDFs.GetScenarioIndex(),"2", "6"))/5,0,_xll.Woodstock.Analyst.Xcel.UDFs.GetIndicatorValueAverage("OVOLGPINSREC", "5 Famille de courbes="&amp;$F947&amp;";", _xll.Woodstock.Analyst.Xcel.UDFs.GetModelFilename(), _xll.Woodstock.Analyst.Xcel.UDFs.GetScenarioIndex(),"2", "6"))/5</f>
        <v>0</v>
      </c>
      <c r="N947" s="437">
        <f t="shared" si="210"/>
        <v>0</v>
      </c>
      <c r="O947" s="241" t="b">
        <f t="shared" si="211"/>
        <v>1</v>
      </c>
    </row>
    <row r="948" spans="1:15" x14ac:dyDescent="0.25">
      <c r="A948" s="248" t="s">
        <v>34</v>
      </c>
      <c r="B948" s="248" t="s">
        <v>1457</v>
      </c>
      <c r="C948" s="248" t="s">
        <v>258</v>
      </c>
      <c r="D948" s="248" t="s">
        <v>259</v>
      </c>
      <c r="E948" s="241" t="s">
        <v>8</v>
      </c>
      <c r="F948" s="249" t="str">
        <f t="shared" si="208"/>
        <v>FCTYF_RF_ENFX</v>
      </c>
      <c r="G948" s="249" t="str">
        <f t="shared" si="209"/>
        <v>FCTYF_RF_EnFx_Pruche</v>
      </c>
      <c r="H948" s="253">
        <f>IF(ISERROR(_xll.Woodstock.Analyst.Xcel.UDFs.GetIndicatorValue("OVOLPRUREC", "5 Famille de courbes="&amp;$F948&amp;";", _xll.Woodstock.Analyst.Xcel.UDFs.GetModelFilename(), _xll.Woodstock.Analyst.Xcel.UDFs.GetScenarioIndex(),"2"))/5,0,_xll.Woodstock.Analyst.Xcel.UDFs.GetIndicatorValue("OVOLPRUREC", "5 Famille de courbes="&amp;$F948&amp;";", _xll.Woodstock.Analyst.Xcel.UDFs.GetModelFilename(), _xll.Woodstock.Analyst.Xcel.UDFs.GetScenarioIndex(),"2"))/5</f>
        <v>0</v>
      </c>
      <c r="I948" s="253">
        <f>IF(ISERROR(_xll.Woodstock.Analyst.Xcel.UDFs.GetIndicatorValue("OVOLPRUREC", "5 Famille de courbes="&amp;$F948&amp;";", _xll.Woodstock.Analyst.Xcel.UDFs.GetModelFilename(), _xll.Woodstock.Analyst.Xcel.UDFs.GetScenarioIndex(),"3"))/5,0,_xll.Woodstock.Analyst.Xcel.UDFs.GetIndicatorValue("OVOLPRUREC", "5 Famille de courbes="&amp;$F948&amp;";", _xll.Woodstock.Analyst.Xcel.UDFs.GetModelFilename(), _xll.Woodstock.Analyst.Xcel.UDFs.GetScenarioIndex(),"3"))/5</f>
        <v>0</v>
      </c>
      <c r="J948" s="253">
        <f>IF(ISERROR(_xll.Woodstock.Analyst.Xcel.UDFs.GetIndicatorValue("OVOLPRUREC", "5 Famille de courbes="&amp;$F948&amp;";", _xll.Woodstock.Analyst.Xcel.UDFs.GetModelFilename(), _xll.Woodstock.Analyst.Xcel.UDFs.GetScenarioIndex(),"4"))/5,0,_xll.Woodstock.Analyst.Xcel.UDFs.GetIndicatorValue("OVOLPRUREC", "5 Famille de courbes="&amp;$F948&amp;";", _xll.Woodstock.Analyst.Xcel.UDFs.GetModelFilename(), _xll.Woodstock.Analyst.Xcel.UDFs.GetScenarioIndex(),"4"))/5</f>
        <v>0</v>
      </c>
      <c r="K948" s="253">
        <f>IF(ISERROR(_xll.Woodstock.Analyst.Xcel.UDFs.GetIndicatorValue("OVOLPRUREC", "5 Famille de courbes="&amp;$F948&amp;";", _xll.Woodstock.Analyst.Xcel.UDFs.GetModelFilename(), _xll.Woodstock.Analyst.Xcel.UDFs.GetScenarioIndex(),"5"))/5,0,_xll.Woodstock.Analyst.Xcel.UDFs.GetIndicatorValue("OVOLPRUREC", "5 Famille de courbes="&amp;$F948&amp;";", _xll.Woodstock.Analyst.Xcel.UDFs.GetModelFilename(), _xll.Woodstock.Analyst.Xcel.UDFs.GetScenarioIndex(),"5"))/5</f>
        <v>0</v>
      </c>
      <c r="L948" s="253">
        <f>IF(ISERROR(_xll.Woodstock.Analyst.Xcel.UDFs.GetIndicatorValue("OVOLPRUREC", "5 Famille de courbes="&amp;$F948&amp;";", _xll.Woodstock.Analyst.Xcel.UDFs.GetModelFilename(), _xll.Woodstock.Analyst.Xcel.UDFs.GetScenarioIndex(),"6"))/5,0,_xll.Woodstock.Analyst.Xcel.UDFs.GetIndicatorValue("OVOLPRUREC", "5 Famille de courbes="&amp;$F948&amp;";", _xll.Woodstock.Analyst.Xcel.UDFs.GetModelFilename(), _xll.Woodstock.Analyst.Xcel.UDFs.GetScenarioIndex(),"6"))/5</f>
        <v>0</v>
      </c>
      <c r="M948" s="253">
        <f>IF(ISERROR(_xll.Woodstock.Analyst.Xcel.UDFs.GetIndicatorValueAverage("OVOLPRUREC", "5 Famille de courbes="&amp;$F948&amp;";", _xll.Woodstock.Analyst.Xcel.UDFs.GetModelFilename(), _xll.Woodstock.Analyst.Xcel.UDFs.GetScenarioIndex(),"2", "6"))/5,0,_xll.Woodstock.Analyst.Xcel.UDFs.GetIndicatorValueAverage("OVOLPRUREC", "5 Famille de courbes="&amp;$F948&amp;";", _xll.Woodstock.Analyst.Xcel.UDFs.GetModelFilename(), _xll.Woodstock.Analyst.Xcel.UDFs.GetScenarioIndex(),"2", "6"))/5</f>
        <v>0</v>
      </c>
      <c r="N948" s="437">
        <f t="shared" si="210"/>
        <v>0</v>
      </c>
      <c r="O948" s="241" t="b">
        <f t="shared" si="211"/>
        <v>1</v>
      </c>
    </row>
    <row r="949" spans="1:15" x14ac:dyDescent="0.25">
      <c r="A949" s="248" t="s">
        <v>34</v>
      </c>
      <c r="B949" s="248" t="s">
        <v>1457</v>
      </c>
      <c r="C949" s="248" t="s">
        <v>258</v>
      </c>
      <c r="D949" s="248" t="s">
        <v>259</v>
      </c>
      <c r="E949" s="241" t="s">
        <v>9</v>
      </c>
      <c r="F949" s="249" t="str">
        <f t="shared" si="208"/>
        <v>FCTYF_RF_ENFX</v>
      </c>
      <c r="G949" s="249" t="str">
        <f t="shared" si="209"/>
        <v>FCTYF_RF_EnFx_Thuya</v>
      </c>
      <c r="H949" s="253">
        <f>IF(ISERROR(_xll.Woodstock.Analyst.Xcel.UDFs.GetIndicatorValue("OVOLTHOREC", "5 Famille de courbes="&amp;$F949&amp;";", _xll.Woodstock.Analyst.Xcel.UDFs.GetModelFilename(), _xll.Woodstock.Analyst.Xcel.UDFs.GetScenarioIndex(),"2"))/5,0,_xll.Woodstock.Analyst.Xcel.UDFs.GetIndicatorValue("OVOLTHOREC", "5 Famille de courbes="&amp;$F949&amp;";", _xll.Woodstock.Analyst.Xcel.UDFs.GetModelFilename(), _xll.Woodstock.Analyst.Xcel.UDFs.GetScenarioIndex(),"2"))/5</f>
        <v>0</v>
      </c>
      <c r="I949" s="253">
        <f>IF(ISERROR(_xll.Woodstock.Analyst.Xcel.UDFs.GetIndicatorValue("OVOLTHOREC", "5 Famille de courbes="&amp;$F949&amp;";", _xll.Woodstock.Analyst.Xcel.UDFs.GetModelFilename(), _xll.Woodstock.Analyst.Xcel.UDFs.GetScenarioIndex(),"3"))/5,0,_xll.Woodstock.Analyst.Xcel.UDFs.GetIndicatorValue("OVOLTHOREC", "5 Famille de courbes="&amp;$F949&amp;";", _xll.Woodstock.Analyst.Xcel.UDFs.GetModelFilename(), _xll.Woodstock.Analyst.Xcel.UDFs.GetScenarioIndex(),"3"))/5</f>
        <v>0</v>
      </c>
      <c r="J949" s="253">
        <f>IF(ISERROR(_xll.Woodstock.Analyst.Xcel.UDFs.GetIndicatorValue("OVOLTHOREC", "5 Famille de courbes="&amp;$F949&amp;";", _xll.Woodstock.Analyst.Xcel.UDFs.GetModelFilename(), _xll.Woodstock.Analyst.Xcel.UDFs.GetScenarioIndex(),"4"))/5,0,_xll.Woodstock.Analyst.Xcel.UDFs.GetIndicatorValue("OVOLTHOREC", "5 Famille de courbes="&amp;$F949&amp;";", _xll.Woodstock.Analyst.Xcel.UDFs.GetModelFilename(), _xll.Woodstock.Analyst.Xcel.UDFs.GetScenarioIndex(),"4"))/5</f>
        <v>0</v>
      </c>
      <c r="K949" s="253">
        <f>IF(ISERROR(_xll.Woodstock.Analyst.Xcel.UDFs.GetIndicatorValue("OVOLTHOREC", "5 Famille de courbes="&amp;$F949&amp;";", _xll.Woodstock.Analyst.Xcel.UDFs.GetModelFilename(), _xll.Woodstock.Analyst.Xcel.UDFs.GetScenarioIndex(),"5"))/5,0,_xll.Woodstock.Analyst.Xcel.UDFs.GetIndicatorValue("OVOLTHOREC", "5 Famille de courbes="&amp;$F949&amp;";", _xll.Woodstock.Analyst.Xcel.UDFs.GetModelFilename(), _xll.Woodstock.Analyst.Xcel.UDFs.GetScenarioIndex(),"5"))/5</f>
        <v>0</v>
      </c>
      <c r="L949" s="253">
        <f>IF(ISERROR(_xll.Woodstock.Analyst.Xcel.UDFs.GetIndicatorValue("OVOLTHOREC", "5 Famille de courbes="&amp;$F949&amp;";", _xll.Woodstock.Analyst.Xcel.UDFs.GetModelFilename(), _xll.Woodstock.Analyst.Xcel.UDFs.GetScenarioIndex(),"6"))/5,0,_xll.Woodstock.Analyst.Xcel.UDFs.GetIndicatorValue("OVOLTHOREC", "5 Famille de courbes="&amp;$F949&amp;";", _xll.Woodstock.Analyst.Xcel.UDFs.GetModelFilename(), _xll.Woodstock.Analyst.Xcel.UDFs.GetScenarioIndex(),"6"))/5</f>
        <v>0</v>
      </c>
      <c r="M949" s="253">
        <f>IF(ISERROR(_xll.Woodstock.Analyst.Xcel.UDFs.GetIndicatorValueAverage("OVOLTHOREC", "5 Famille de courbes="&amp;$F949&amp;";", _xll.Woodstock.Analyst.Xcel.UDFs.GetModelFilename(), _xll.Woodstock.Analyst.Xcel.UDFs.GetScenarioIndex(),"2", "6"))/5,0,_xll.Woodstock.Analyst.Xcel.UDFs.GetIndicatorValueAverage("OVOLTHOREC", "5 Famille de courbes="&amp;$F949&amp;";", _xll.Woodstock.Analyst.Xcel.UDFs.GetModelFilename(), _xll.Woodstock.Analyst.Xcel.UDFs.GetScenarioIndex(),"2", "6"))/5</f>
        <v>0</v>
      </c>
      <c r="N949" s="437">
        <f t="shared" si="210"/>
        <v>0</v>
      </c>
      <c r="O949" s="241" t="b">
        <f t="shared" si="211"/>
        <v>1</v>
      </c>
    </row>
    <row r="950" spans="1:15" x14ac:dyDescent="0.25">
      <c r="A950" s="248" t="s">
        <v>34</v>
      </c>
      <c r="B950" s="248" t="s">
        <v>1457</v>
      </c>
      <c r="C950" s="248" t="s">
        <v>258</v>
      </c>
      <c r="D950" s="248" t="s">
        <v>259</v>
      </c>
      <c r="E950" s="241" t="s">
        <v>11</v>
      </c>
      <c r="F950" s="249" t="str">
        <f t="shared" si="208"/>
        <v>FCTYF_RF_ENFX</v>
      </c>
      <c r="G950" s="249" t="str">
        <f t="shared" si="209"/>
        <v>FCTYF_RF_EnFx_Total Résineux</v>
      </c>
      <c r="H950" s="253">
        <f>IF(ISERROR(_xll.Woodstock.Analyst.Xcel.UDFs.GetIndicatorValue("OVOLGRREC", "5 Famille de courbes="&amp;$F950&amp;";", _xll.Woodstock.Analyst.Xcel.UDFs.GetModelFilename(), _xll.Woodstock.Analyst.Xcel.UDFs.GetScenarioIndex(),"2"))/5,0,_xll.Woodstock.Analyst.Xcel.UDFs.GetIndicatorValue("OVOLGRREC", "5 Famille de courbes="&amp;$F950&amp;";", _xll.Woodstock.Analyst.Xcel.UDFs.GetModelFilename(), _xll.Woodstock.Analyst.Xcel.UDFs.GetScenarioIndex(),"2"))/5</f>
        <v>0</v>
      </c>
      <c r="I950" s="253">
        <f>IF(ISERROR(_xll.Woodstock.Analyst.Xcel.UDFs.GetIndicatorValue("OVOLGRREC", "5 Famille de courbes="&amp;$F950&amp;";", _xll.Woodstock.Analyst.Xcel.UDFs.GetModelFilename(), _xll.Woodstock.Analyst.Xcel.UDFs.GetScenarioIndex(),"3"))/5,0,_xll.Woodstock.Analyst.Xcel.UDFs.GetIndicatorValue("OVOLGRREC", "5 Famille de courbes="&amp;$F950&amp;";", _xll.Woodstock.Analyst.Xcel.UDFs.GetModelFilename(), _xll.Woodstock.Analyst.Xcel.UDFs.GetScenarioIndex(),"3"))/5</f>
        <v>0</v>
      </c>
      <c r="J950" s="253">
        <f>IF(ISERROR(_xll.Woodstock.Analyst.Xcel.UDFs.GetIndicatorValue("OVOLGRREC", "5 Famille de courbes="&amp;$F950&amp;";", _xll.Woodstock.Analyst.Xcel.UDFs.GetModelFilename(), _xll.Woodstock.Analyst.Xcel.UDFs.GetScenarioIndex(),"4"))/5,0,_xll.Woodstock.Analyst.Xcel.UDFs.GetIndicatorValue("OVOLGRREC", "5 Famille de courbes="&amp;$F950&amp;";", _xll.Woodstock.Analyst.Xcel.UDFs.GetModelFilename(), _xll.Woodstock.Analyst.Xcel.UDFs.GetScenarioIndex(),"4"))/5</f>
        <v>0</v>
      </c>
      <c r="K950" s="253">
        <f>IF(ISERROR(_xll.Woodstock.Analyst.Xcel.UDFs.GetIndicatorValue("OVOLGRREC", "5 Famille de courbes="&amp;$F950&amp;";", _xll.Woodstock.Analyst.Xcel.UDFs.GetModelFilename(), _xll.Woodstock.Analyst.Xcel.UDFs.GetScenarioIndex(),"5"))/5,0,_xll.Woodstock.Analyst.Xcel.UDFs.GetIndicatorValue("OVOLGRREC", "5 Famille de courbes="&amp;$F950&amp;";", _xll.Woodstock.Analyst.Xcel.UDFs.GetModelFilename(), _xll.Woodstock.Analyst.Xcel.UDFs.GetScenarioIndex(),"5"))/5</f>
        <v>0</v>
      </c>
      <c r="L950" s="253">
        <f>IF(ISERROR(_xll.Woodstock.Analyst.Xcel.UDFs.GetIndicatorValue("OVOLGRREC", "5 Famille de courbes="&amp;$F950&amp;";", _xll.Woodstock.Analyst.Xcel.UDFs.GetModelFilename(), _xll.Woodstock.Analyst.Xcel.UDFs.GetScenarioIndex(),"6"))/5,0,_xll.Woodstock.Analyst.Xcel.UDFs.GetIndicatorValue("OVOLGRREC", "5 Famille de courbes="&amp;$F950&amp;";", _xll.Woodstock.Analyst.Xcel.UDFs.GetModelFilename(), _xll.Woodstock.Analyst.Xcel.UDFs.GetScenarioIndex(),"6"))/5</f>
        <v>0</v>
      </c>
      <c r="M950" s="253">
        <f>IF(ISERROR(_xll.Woodstock.Analyst.Xcel.UDFs.GetIndicatorValueAverage("OVOLGRREC", "5 Famille de courbes="&amp;$F950&amp;";", _xll.Woodstock.Analyst.Xcel.UDFs.GetModelFilename(), _xll.Woodstock.Analyst.Xcel.UDFs.GetScenarioIndex(),"2", "6"))/5,0,_xll.Woodstock.Analyst.Xcel.UDFs.GetIndicatorValueAverage("OVOLGRREC", "5 Famille de courbes="&amp;$F950&amp;";", _xll.Woodstock.Analyst.Xcel.UDFs.GetModelFilename(), _xll.Woodstock.Analyst.Xcel.UDFs.GetScenarioIndex(),"2", "6"))/5</f>
        <v>0</v>
      </c>
      <c r="N950" s="437">
        <f t="shared" si="210"/>
        <v>0</v>
      </c>
      <c r="O950" s="241" t="b">
        <f t="shared" si="211"/>
        <v>1</v>
      </c>
    </row>
    <row r="951" spans="1:15" x14ac:dyDescent="0.25">
      <c r="A951" s="248" t="s">
        <v>34</v>
      </c>
      <c r="B951" s="248" t="s">
        <v>1457</v>
      </c>
      <c r="C951" s="248" t="s">
        <v>258</v>
      </c>
      <c r="D951" s="248" t="s">
        <v>259</v>
      </c>
      <c r="E951" s="241" t="s">
        <v>13</v>
      </c>
      <c r="F951" s="249" t="str">
        <f t="shared" si="208"/>
        <v>FCTYF_RF_ENFX</v>
      </c>
      <c r="G951" s="249" t="str">
        <f t="shared" si="209"/>
        <v>FCTYF_RF_EnFx_Bouleau à papier</v>
      </c>
      <c r="H951" s="253">
        <f>IF(ISERROR(_xll.Woodstock.Analyst.Xcel.UDFs.GetIndicatorValue("OVOLBOPREC", "5 Famille de courbes="&amp;$F951&amp;";", _xll.Woodstock.Analyst.Xcel.UDFs.GetModelFilename(), _xll.Woodstock.Analyst.Xcel.UDFs.GetScenarioIndex(),"2"))/5,0,_xll.Woodstock.Analyst.Xcel.UDFs.GetIndicatorValue("OVOLBOPREC", "5 Famille de courbes="&amp;$F951&amp;";", _xll.Woodstock.Analyst.Xcel.UDFs.GetModelFilename(), _xll.Woodstock.Analyst.Xcel.UDFs.GetScenarioIndex(),"2"))/5</f>
        <v>0</v>
      </c>
      <c r="I951" s="253">
        <f>IF(ISERROR(_xll.Woodstock.Analyst.Xcel.UDFs.GetIndicatorValue("OVOLBOPREC", "5 Famille de courbes="&amp;$F951&amp;";", _xll.Woodstock.Analyst.Xcel.UDFs.GetModelFilename(), _xll.Woodstock.Analyst.Xcel.UDFs.GetScenarioIndex(),"3"))/5,0,_xll.Woodstock.Analyst.Xcel.UDFs.GetIndicatorValue("OVOLBOPREC", "5 Famille de courbes="&amp;$F951&amp;";", _xll.Woodstock.Analyst.Xcel.UDFs.GetModelFilename(), _xll.Woodstock.Analyst.Xcel.UDFs.GetScenarioIndex(),"3"))/5</f>
        <v>0</v>
      </c>
      <c r="J951" s="253">
        <f>IF(ISERROR(_xll.Woodstock.Analyst.Xcel.UDFs.GetIndicatorValue("OVOLBOPREC", "5 Famille de courbes="&amp;$F951&amp;";", _xll.Woodstock.Analyst.Xcel.UDFs.GetModelFilename(), _xll.Woodstock.Analyst.Xcel.UDFs.GetScenarioIndex(),"4"))/5,0,_xll.Woodstock.Analyst.Xcel.UDFs.GetIndicatorValue("OVOLBOPREC", "5 Famille de courbes="&amp;$F951&amp;";", _xll.Woodstock.Analyst.Xcel.UDFs.GetModelFilename(), _xll.Woodstock.Analyst.Xcel.UDFs.GetScenarioIndex(),"4"))/5</f>
        <v>0</v>
      </c>
      <c r="K951" s="253">
        <f>IF(ISERROR(_xll.Woodstock.Analyst.Xcel.UDFs.GetIndicatorValue("OVOLBOPREC", "5 Famille de courbes="&amp;$F951&amp;";", _xll.Woodstock.Analyst.Xcel.UDFs.GetModelFilename(), _xll.Woodstock.Analyst.Xcel.UDFs.GetScenarioIndex(),"5"))/5,0,_xll.Woodstock.Analyst.Xcel.UDFs.GetIndicatorValue("OVOLBOPREC", "5 Famille de courbes="&amp;$F951&amp;";", _xll.Woodstock.Analyst.Xcel.UDFs.GetModelFilename(), _xll.Woodstock.Analyst.Xcel.UDFs.GetScenarioIndex(),"5"))/5</f>
        <v>0</v>
      </c>
      <c r="L951" s="253">
        <f>IF(ISERROR(_xll.Woodstock.Analyst.Xcel.UDFs.GetIndicatorValue("OVOLBOPREC", "5 Famille de courbes="&amp;$F951&amp;";", _xll.Woodstock.Analyst.Xcel.UDFs.GetModelFilename(), _xll.Woodstock.Analyst.Xcel.UDFs.GetScenarioIndex(),"6"))/5,0,_xll.Woodstock.Analyst.Xcel.UDFs.GetIndicatorValue("OVOLBOPREC", "5 Famille de courbes="&amp;$F951&amp;";", _xll.Woodstock.Analyst.Xcel.UDFs.GetModelFilename(), _xll.Woodstock.Analyst.Xcel.UDFs.GetScenarioIndex(),"6"))/5</f>
        <v>0</v>
      </c>
      <c r="M951" s="253">
        <f>IF(ISERROR(_xll.Woodstock.Analyst.Xcel.UDFs.GetIndicatorValueAverage("OVOLBOPREC", "5 Famille de courbes="&amp;$F951&amp;";", _xll.Woodstock.Analyst.Xcel.UDFs.GetModelFilename(), _xll.Woodstock.Analyst.Xcel.UDFs.GetScenarioIndex(),"2", "6"))/5,0,_xll.Woodstock.Analyst.Xcel.UDFs.GetIndicatorValueAverage("OVOLBOPREC", "5 Famille de courbes="&amp;$F951&amp;";", _xll.Woodstock.Analyst.Xcel.UDFs.GetModelFilename(), _xll.Woodstock.Analyst.Xcel.UDFs.GetScenarioIndex(),"2", "6"))/5</f>
        <v>0</v>
      </c>
      <c r="N951" s="437">
        <f t="shared" si="210"/>
        <v>0</v>
      </c>
      <c r="O951" s="241" t="b">
        <f t="shared" si="211"/>
        <v>1</v>
      </c>
    </row>
    <row r="952" spans="1:15" x14ac:dyDescent="0.25">
      <c r="A952" s="248" t="s">
        <v>34</v>
      </c>
      <c r="B952" s="248" t="s">
        <v>1457</v>
      </c>
      <c r="C952" s="248" t="s">
        <v>258</v>
      </c>
      <c r="D952" s="248" t="s">
        <v>259</v>
      </c>
      <c r="E952" s="241" t="s">
        <v>14</v>
      </c>
      <c r="F952" s="249" t="str">
        <f t="shared" si="208"/>
        <v>FCTYF_RF_ENFX</v>
      </c>
      <c r="G952" s="249" t="str">
        <f t="shared" si="209"/>
        <v>FCTYF_RF_EnFx_Peupliers</v>
      </c>
      <c r="H952" s="253">
        <f>IF(ISERROR(_xll.Woodstock.Analyst.Xcel.UDFs.GetIndicatorValue("OVOLGPEUREC", "5 Famille de courbes="&amp;$F952&amp;";", _xll.Woodstock.Analyst.Xcel.UDFs.GetModelFilename(), _xll.Woodstock.Analyst.Xcel.UDFs.GetScenarioIndex(),"2"))/5,0,_xll.Woodstock.Analyst.Xcel.UDFs.GetIndicatorValue("OVOLGPEUREC", "5 Famille de courbes="&amp;$F952&amp;";", _xll.Woodstock.Analyst.Xcel.UDFs.GetModelFilename(), _xll.Woodstock.Analyst.Xcel.UDFs.GetScenarioIndex(),"2"))/5</f>
        <v>0</v>
      </c>
      <c r="I952" s="253">
        <f>IF(ISERROR(_xll.Woodstock.Analyst.Xcel.UDFs.GetIndicatorValue("OVOLGPEUREC", "5 Famille de courbes="&amp;$F952&amp;";", _xll.Woodstock.Analyst.Xcel.UDFs.GetModelFilename(), _xll.Woodstock.Analyst.Xcel.UDFs.GetScenarioIndex(),"3"))/5,0,_xll.Woodstock.Analyst.Xcel.UDFs.GetIndicatorValue("OVOLGPEUREC", "5 Famille de courbes="&amp;$F952&amp;";", _xll.Woodstock.Analyst.Xcel.UDFs.GetModelFilename(), _xll.Woodstock.Analyst.Xcel.UDFs.GetScenarioIndex(),"3"))/5</f>
        <v>0</v>
      </c>
      <c r="J952" s="253">
        <f>IF(ISERROR(_xll.Woodstock.Analyst.Xcel.UDFs.GetIndicatorValue("OVOLGPEUREC", "5 Famille de courbes="&amp;$F952&amp;";", _xll.Woodstock.Analyst.Xcel.UDFs.GetModelFilename(), _xll.Woodstock.Analyst.Xcel.UDFs.GetScenarioIndex(),"4"))/5,0,_xll.Woodstock.Analyst.Xcel.UDFs.GetIndicatorValue("OVOLGPEUREC", "5 Famille de courbes="&amp;$F952&amp;";", _xll.Woodstock.Analyst.Xcel.UDFs.GetModelFilename(), _xll.Woodstock.Analyst.Xcel.UDFs.GetScenarioIndex(),"4"))/5</f>
        <v>0</v>
      </c>
      <c r="K952" s="253">
        <f>IF(ISERROR(_xll.Woodstock.Analyst.Xcel.UDFs.GetIndicatorValue("OVOLGPEUREC", "5 Famille de courbes="&amp;$F952&amp;";", _xll.Woodstock.Analyst.Xcel.UDFs.GetModelFilename(), _xll.Woodstock.Analyst.Xcel.UDFs.GetScenarioIndex(),"5"))/5,0,_xll.Woodstock.Analyst.Xcel.UDFs.GetIndicatorValue("OVOLGPEUREC", "5 Famille de courbes="&amp;$F952&amp;";", _xll.Woodstock.Analyst.Xcel.UDFs.GetModelFilename(), _xll.Woodstock.Analyst.Xcel.UDFs.GetScenarioIndex(),"5"))/5</f>
        <v>0</v>
      </c>
      <c r="L952" s="253">
        <f>IF(ISERROR(_xll.Woodstock.Analyst.Xcel.UDFs.GetIndicatorValue("OVOLGPEUREC", "5 Famille de courbes="&amp;$F952&amp;";", _xll.Woodstock.Analyst.Xcel.UDFs.GetModelFilename(), _xll.Woodstock.Analyst.Xcel.UDFs.GetScenarioIndex(),"6"))/5,0,_xll.Woodstock.Analyst.Xcel.UDFs.GetIndicatorValue("OVOLGPEUREC", "5 Famille de courbes="&amp;$F952&amp;";", _xll.Woodstock.Analyst.Xcel.UDFs.GetModelFilename(), _xll.Woodstock.Analyst.Xcel.UDFs.GetScenarioIndex(),"6"))/5</f>
        <v>0</v>
      </c>
      <c r="M952" s="253">
        <f>IF(ISERROR(_xll.Woodstock.Analyst.Xcel.UDFs.GetIndicatorValueAverage("OVOLGPEUREC", "5 Famille de courbes="&amp;$F952&amp;";", _xll.Woodstock.Analyst.Xcel.UDFs.GetModelFilename(), _xll.Woodstock.Analyst.Xcel.UDFs.GetScenarioIndex(),"2", "6"))/5,0,_xll.Woodstock.Analyst.Xcel.UDFs.GetIndicatorValueAverage("OVOLGPEUREC", "5 Famille de courbes="&amp;$F952&amp;";", _xll.Woodstock.Analyst.Xcel.UDFs.GetModelFilename(), _xll.Woodstock.Analyst.Xcel.UDFs.GetScenarioIndex(),"2", "6"))/5</f>
        <v>0</v>
      </c>
      <c r="N952" s="437">
        <f t="shared" si="210"/>
        <v>0</v>
      </c>
      <c r="O952" s="241" t="b">
        <f t="shared" si="211"/>
        <v>1</v>
      </c>
    </row>
    <row r="953" spans="1:15" x14ac:dyDescent="0.25">
      <c r="A953" s="248" t="s">
        <v>34</v>
      </c>
      <c r="B953" s="248" t="s">
        <v>1457</v>
      </c>
      <c r="C953" s="248" t="s">
        <v>258</v>
      </c>
      <c r="D953" s="248" t="s">
        <v>259</v>
      </c>
      <c r="E953" s="241" t="s">
        <v>15</v>
      </c>
      <c r="F953" s="249" t="str">
        <f t="shared" si="208"/>
        <v>FCTYF_RF_ENFX</v>
      </c>
      <c r="G953" s="249" t="str">
        <f t="shared" si="209"/>
        <v>FCTYF_RF_EnFx_Érable rouge</v>
      </c>
      <c r="H953" s="253">
        <f>IF(ISERROR(_xll.Woodstock.Analyst.Xcel.UDFs.GetIndicatorValue("OVOLERRREC", "5 Famille de courbes="&amp;$F953&amp;";", _xll.Woodstock.Analyst.Xcel.UDFs.GetModelFilename(), _xll.Woodstock.Analyst.Xcel.UDFs.GetScenarioIndex(),"2"))/5,0,_xll.Woodstock.Analyst.Xcel.UDFs.GetIndicatorValue("OVOLERRREC", "5 Famille de courbes="&amp;$F953&amp;";", _xll.Woodstock.Analyst.Xcel.UDFs.GetModelFilename(), _xll.Woodstock.Analyst.Xcel.UDFs.GetScenarioIndex(),"2"))/5</f>
        <v>0</v>
      </c>
      <c r="I953" s="253">
        <f>IF(ISERROR(_xll.Woodstock.Analyst.Xcel.UDFs.GetIndicatorValue("OVOLERRREC", "5 Famille de courbes="&amp;$F953&amp;";", _xll.Woodstock.Analyst.Xcel.UDFs.GetModelFilename(), _xll.Woodstock.Analyst.Xcel.UDFs.GetScenarioIndex(),"3"))/5,0,_xll.Woodstock.Analyst.Xcel.UDFs.GetIndicatorValue("OVOLERRREC", "5 Famille de courbes="&amp;$F953&amp;";", _xll.Woodstock.Analyst.Xcel.UDFs.GetModelFilename(), _xll.Woodstock.Analyst.Xcel.UDFs.GetScenarioIndex(),"3"))/5</f>
        <v>0</v>
      </c>
      <c r="J953" s="253">
        <f>IF(ISERROR(_xll.Woodstock.Analyst.Xcel.UDFs.GetIndicatorValue("OVOLERRREC", "5 Famille de courbes="&amp;$F953&amp;";", _xll.Woodstock.Analyst.Xcel.UDFs.GetModelFilename(), _xll.Woodstock.Analyst.Xcel.UDFs.GetScenarioIndex(),"4"))/5,0,_xll.Woodstock.Analyst.Xcel.UDFs.GetIndicatorValue("OVOLERRREC", "5 Famille de courbes="&amp;$F953&amp;";", _xll.Woodstock.Analyst.Xcel.UDFs.GetModelFilename(), _xll.Woodstock.Analyst.Xcel.UDFs.GetScenarioIndex(),"4"))/5</f>
        <v>0</v>
      </c>
      <c r="K953" s="253">
        <f>IF(ISERROR(_xll.Woodstock.Analyst.Xcel.UDFs.GetIndicatorValue("OVOLERRREC", "5 Famille de courbes="&amp;$F953&amp;";", _xll.Woodstock.Analyst.Xcel.UDFs.GetModelFilename(), _xll.Woodstock.Analyst.Xcel.UDFs.GetScenarioIndex(),"5"))/5,0,_xll.Woodstock.Analyst.Xcel.UDFs.GetIndicatorValue("OVOLERRREC", "5 Famille de courbes="&amp;$F953&amp;";", _xll.Woodstock.Analyst.Xcel.UDFs.GetModelFilename(), _xll.Woodstock.Analyst.Xcel.UDFs.GetScenarioIndex(),"5"))/5</f>
        <v>0</v>
      </c>
      <c r="L953" s="253">
        <f>IF(ISERROR(_xll.Woodstock.Analyst.Xcel.UDFs.GetIndicatorValue("OVOLERRREC", "5 Famille de courbes="&amp;$F953&amp;";", _xll.Woodstock.Analyst.Xcel.UDFs.GetModelFilename(), _xll.Woodstock.Analyst.Xcel.UDFs.GetScenarioIndex(),"6"))/5,0,_xll.Woodstock.Analyst.Xcel.UDFs.GetIndicatorValue("OVOLERRREC", "5 Famille de courbes="&amp;$F953&amp;";", _xll.Woodstock.Analyst.Xcel.UDFs.GetModelFilename(), _xll.Woodstock.Analyst.Xcel.UDFs.GetScenarioIndex(),"6"))/5</f>
        <v>0</v>
      </c>
      <c r="M953" s="253">
        <f>IF(ISERROR(_xll.Woodstock.Analyst.Xcel.UDFs.GetIndicatorValueAverage("OVOLERRREC", "5 Famille de courbes="&amp;$F953&amp;";", _xll.Woodstock.Analyst.Xcel.UDFs.GetModelFilename(), _xll.Woodstock.Analyst.Xcel.UDFs.GetScenarioIndex(),"2", "6"))/5,0,_xll.Woodstock.Analyst.Xcel.UDFs.GetIndicatorValueAverage("OVOLERRREC", "5 Famille de courbes="&amp;$F953&amp;";", _xll.Woodstock.Analyst.Xcel.UDFs.GetModelFilename(), _xll.Woodstock.Analyst.Xcel.UDFs.GetScenarioIndex(),"2", "6"))/5</f>
        <v>0</v>
      </c>
      <c r="N953" s="437">
        <f t="shared" si="210"/>
        <v>0</v>
      </c>
      <c r="O953" s="241" t="b">
        <f t="shared" si="211"/>
        <v>1</v>
      </c>
    </row>
    <row r="954" spans="1:15" x14ac:dyDescent="0.25">
      <c r="A954" s="248" t="s">
        <v>34</v>
      </c>
      <c r="B954" s="248" t="s">
        <v>1457</v>
      </c>
      <c r="C954" s="248" t="s">
        <v>258</v>
      </c>
      <c r="D954" s="248" t="s">
        <v>259</v>
      </c>
      <c r="E954" s="241" t="s">
        <v>17</v>
      </c>
      <c r="F954" s="249" t="str">
        <f t="shared" si="208"/>
        <v>FCTYF_RF_ENFX</v>
      </c>
      <c r="G954" s="249" t="str">
        <f t="shared" si="209"/>
        <v>FCTYF_RF_EnFx_Sous-total F. Intolérants</v>
      </c>
      <c r="H954" s="253">
        <f>IF(ISERROR(_xll.Woodstock.Analyst.Xcel.UDFs.GetIndicatorValue("OVOLGFIREC", "5 Famille de courbes="&amp;$F954&amp;";", _xll.Woodstock.Analyst.Xcel.UDFs.GetModelFilename(), _xll.Woodstock.Analyst.Xcel.UDFs.GetScenarioIndex(),"2"))/5,0,_xll.Woodstock.Analyst.Xcel.UDFs.GetIndicatorValue("OVOLGFIREC", "5 Famille de courbes="&amp;$F954&amp;";", _xll.Woodstock.Analyst.Xcel.UDFs.GetModelFilename(), _xll.Woodstock.Analyst.Xcel.UDFs.GetScenarioIndex(),"2"))/5</f>
        <v>0</v>
      </c>
      <c r="I954" s="253">
        <f>IF(ISERROR(_xll.Woodstock.Analyst.Xcel.UDFs.GetIndicatorValue("OVOLGFIREC", "5 Famille de courbes="&amp;$F954&amp;";", _xll.Woodstock.Analyst.Xcel.UDFs.GetModelFilename(), _xll.Woodstock.Analyst.Xcel.UDFs.GetScenarioIndex(),"3"))/5,0,_xll.Woodstock.Analyst.Xcel.UDFs.GetIndicatorValue("OVOLGFIREC", "5 Famille de courbes="&amp;$F954&amp;";", _xll.Woodstock.Analyst.Xcel.UDFs.GetModelFilename(), _xll.Woodstock.Analyst.Xcel.UDFs.GetScenarioIndex(),"3"))/5</f>
        <v>0</v>
      </c>
      <c r="J954" s="253">
        <f>IF(ISERROR(_xll.Woodstock.Analyst.Xcel.UDFs.GetIndicatorValue("OVOLGFIREC", "5 Famille de courbes="&amp;$F954&amp;";", _xll.Woodstock.Analyst.Xcel.UDFs.GetModelFilename(), _xll.Woodstock.Analyst.Xcel.UDFs.GetScenarioIndex(),"4"))/5,0,_xll.Woodstock.Analyst.Xcel.UDFs.GetIndicatorValue("OVOLGFIREC", "5 Famille de courbes="&amp;$F954&amp;";", _xll.Woodstock.Analyst.Xcel.UDFs.GetModelFilename(), _xll.Woodstock.Analyst.Xcel.UDFs.GetScenarioIndex(),"4"))/5</f>
        <v>0</v>
      </c>
      <c r="K954" s="253">
        <f>IF(ISERROR(_xll.Woodstock.Analyst.Xcel.UDFs.GetIndicatorValue("OVOLGFIREC", "5 Famille de courbes="&amp;$F954&amp;";", _xll.Woodstock.Analyst.Xcel.UDFs.GetModelFilename(), _xll.Woodstock.Analyst.Xcel.UDFs.GetScenarioIndex(),"5"))/5,0,_xll.Woodstock.Analyst.Xcel.UDFs.GetIndicatorValue("OVOLGFIREC", "5 Famille de courbes="&amp;$F954&amp;";", _xll.Woodstock.Analyst.Xcel.UDFs.GetModelFilename(), _xll.Woodstock.Analyst.Xcel.UDFs.GetScenarioIndex(),"5"))/5</f>
        <v>0</v>
      </c>
      <c r="L954" s="253">
        <f>IF(ISERROR(_xll.Woodstock.Analyst.Xcel.UDFs.GetIndicatorValue("OVOLGFIREC", "5 Famille de courbes="&amp;$F954&amp;";", _xll.Woodstock.Analyst.Xcel.UDFs.GetModelFilename(), _xll.Woodstock.Analyst.Xcel.UDFs.GetScenarioIndex(),"6"))/5,0,_xll.Woodstock.Analyst.Xcel.UDFs.GetIndicatorValue("OVOLGFIREC", "5 Famille de courbes="&amp;$F954&amp;";", _xll.Woodstock.Analyst.Xcel.UDFs.GetModelFilename(), _xll.Woodstock.Analyst.Xcel.UDFs.GetScenarioIndex(),"6"))/5</f>
        <v>0</v>
      </c>
      <c r="M954" s="253">
        <f>IF(ISERROR(_xll.Woodstock.Analyst.Xcel.UDFs.GetIndicatorValueAverage("OVOLGFIREC", "5 Famille de courbes="&amp;$F954&amp;";", _xll.Woodstock.Analyst.Xcel.UDFs.GetModelFilename(), _xll.Woodstock.Analyst.Xcel.UDFs.GetScenarioIndex(),"2", "6"))/5,0,_xll.Woodstock.Analyst.Xcel.UDFs.GetIndicatorValueAverage("OVOLGFIREC", "5 Famille de courbes="&amp;$F954&amp;";", _xll.Woodstock.Analyst.Xcel.UDFs.GetModelFilename(), _xll.Woodstock.Analyst.Xcel.UDFs.GetScenarioIndex(),"2", "6"))/5</f>
        <v>0</v>
      </c>
      <c r="N954" s="437">
        <f t="shared" si="210"/>
        <v>0</v>
      </c>
      <c r="O954" s="241" t="b">
        <f t="shared" si="211"/>
        <v>1</v>
      </c>
    </row>
    <row r="955" spans="1:15" x14ac:dyDescent="0.25">
      <c r="A955" s="248" t="s">
        <v>34</v>
      </c>
      <c r="B955" s="248" t="s">
        <v>1457</v>
      </c>
      <c r="C955" s="248" t="s">
        <v>258</v>
      </c>
      <c r="D955" s="248" t="s">
        <v>259</v>
      </c>
      <c r="E955" s="241" t="s">
        <v>18</v>
      </c>
      <c r="F955" s="249" t="str">
        <f t="shared" si="208"/>
        <v>FCTYF_RF_ENFX</v>
      </c>
      <c r="G955" s="249" t="str">
        <f t="shared" si="209"/>
        <v>FCTYF_RF_EnFx_Bouleau jaune</v>
      </c>
      <c r="H955" s="253">
        <f>IF(ISERROR(_xll.Woodstock.Analyst.Xcel.UDFs.GetIndicatorValue("OVOLBOJREC", "5 Famille de courbes="&amp;$F955&amp;";", _xll.Woodstock.Analyst.Xcel.UDFs.GetModelFilename(), _xll.Woodstock.Analyst.Xcel.UDFs.GetScenarioIndex(),"2"))/5,0,_xll.Woodstock.Analyst.Xcel.UDFs.GetIndicatorValue("OVOLBOJREC", "5 Famille de courbes="&amp;$F955&amp;";", _xll.Woodstock.Analyst.Xcel.UDFs.GetModelFilename(), _xll.Woodstock.Analyst.Xcel.UDFs.GetScenarioIndex(),"2"))/5</f>
        <v>0</v>
      </c>
      <c r="I955" s="253">
        <f>IF(ISERROR(_xll.Woodstock.Analyst.Xcel.UDFs.GetIndicatorValue("OVOLBOJREC", "5 Famille de courbes="&amp;$F955&amp;";", _xll.Woodstock.Analyst.Xcel.UDFs.GetModelFilename(), _xll.Woodstock.Analyst.Xcel.UDFs.GetScenarioIndex(),"3"))/5,0,_xll.Woodstock.Analyst.Xcel.UDFs.GetIndicatorValue("OVOLBOJREC", "5 Famille de courbes="&amp;$F955&amp;";", _xll.Woodstock.Analyst.Xcel.UDFs.GetModelFilename(), _xll.Woodstock.Analyst.Xcel.UDFs.GetScenarioIndex(),"3"))/5</f>
        <v>0</v>
      </c>
      <c r="J955" s="253">
        <f>IF(ISERROR(_xll.Woodstock.Analyst.Xcel.UDFs.GetIndicatorValue("OVOLBOJREC", "5 Famille de courbes="&amp;$F955&amp;";", _xll.Woodstock.Analyst.Xcel.UDFs.GetModelFilename(), _xll.Woodstock.Analyst.Xcel.UDFs.GetScenarioIndex(),"4"))/5,0,_xll.Woodstock.Analyst.Xcel.UDFs.GetIndicatorValue("OVOLBOJREC", "5 Famille de courbes="&amp;$F955&amp;";", _xll.Woodstock.Analyst.Xcel.UDFs.GetModelFilename(), _xll.Woodstock.Analyst.Xcel.UDFs.GetScenarioIndex(),"4"))/5</f>
        <v>0</v>
      </c>
      <c r="K955" s="253">
        <f>IF(ISERROR(_xll.Woodstock.Analyst.Xcel.UDFs.GetIndicatorValue("OVOLBOJREC", "5 Famille de courbes="&amp;$F955&amp;";", _xll.Woodstock.Analyst.Xcel.UDFs.GetModelFilename(), _xll.Woodstock.Analyst.Xcel.UDFs.GetScenarioIndex(),"5"))/5,0,_xll.Woodstock.Analyst.Xcel.UDFs.GetIndicatorValue("OVOLBOJREC", "5 Famille de courbes="&amp;$F955&amp;";", _xll.Woodstock.Analyst.Xcel.UDFs.GetModelFilename(), _xll.Woodstock.Analyst.Xcel.UDFs.GetScenarioIndex(),"5"))/5</f>
        <v>0</v>
      </c>
      <c r="L955" s="253">
        <f>IF(ISERROR(_xll.Woodstock.Analyst.Xcel.UDFs.GetIndicatorValue("OVOLBOJREC", "5 Famille de courbes="&amp;$F955&amp;";", _xll.Woodstock.Analyst.Xcel.UDFs.GetModelFilename(), _xll.Woodstock.Analyst.Xcel.UDFs.GetScenarioIndex(),"6"))/5,0,_xll.Woodstock.Analyst.Xcel.UDFs.GetIndicatorValue("OVOLBOJREC", "5 Famille de courbes="&amp;$F955&amp;";", _xll.Woodstock.Analyst.Xcel.UDFs.GetModelFilename(), _xll.Woodstock.Analyst.Xcel.UDFs.GetScenarioIndex(),"6"))/5</f>
        <v>0</v>
      </c>
      <c r="M955" s="253">
        <f>IF(ISERROR(_xll.Woodstock.Analyst.Xcel.UDFs.GetIndicatorValueAverage("OVOLBOJREC", "5 Famille de courbes="&amp;$F955&amp;";", _xll.Woodstock.Analyst.Xcel.UDFs.GetModelFilename(), _xll.Woodstock.Analyst.Xcel.UDFs.GetScenarioIndex(),"2", "6"))/5,0,_xll.Woodstock.Analyst.Xcel.UDFs.GetIndicatorValueAverage("OVOLBOJREC", "5 Famille de courbes="&amp;$F955&amp;";", _xll.Woodstock.Analyst.Xcel.UDFs.GetModelFilename(), _xll.Woodstock.Analyst.Xcel.UDFs.GetScenarioIndex(),"2", "6"))/5</f>
        <v>0</v>
      </c>
      <c r="N955" s="437">
        <f t="shared" si="210"/>
        <v>0</v>
      </c>
      <c r="O955" s="241" t="b">
        <f t="shared" si="211"/>
        <v>1</v>
      </c>
    </row>
    <row r="956" spans="1:15" x14ac:dyDescent="0.25">
      <c r="A956" s="248" t="s">
        <v>34</v>
      </c>
      <c r="B956" s="248" t="s">
        <v>1457</v>
      </c>
      <c r="C956" s="248" t="s">
        <v>258</v>
      </c>
      <c r="D956" s="248" t="s">
        <v>259</v>
      </c>
      <c r="E956" s="241" t="s">
        <v>19</v>
      </c>
      <c r="F956" s="249" t="str">
        <f t="shared" si="208"/>
        <v>FCTYF_RF_ENFX</v>
      </c>
      <c r="G956" s="249" t="str">
        <f t="shared" si="209"/>
        <v>FCTYF_RF_EnFx_Érable à sucre</v>
      </c>
      <c r="H956" s="253">
        <f>IF(ISERROR(_xll.Woodstock.Analyst.Xcel.UDFs.GetIndicatorValue("OVOLERSREC", "5 Famille de courbes="&amp;$F956&amp;";", _xll.Woodstock.Analyst.Xcel.UDFs.GetModelFilename(), _xll.Woodstock.Analyst.Xcel.UDFs.GetScenarioIndex(),"2"))/5,0,_xll.Woodstock.Analyst.Xcel.UDFs.GetIndicatorValue("OVOLERSREC", "5 Famille de courbes="&amp;$F956&amp;";", _xll.Woodstock.Analyst.Xcel.UDFs.GetModelFilename(), _xll.Woodstock.Analyst.Xcel.UDFs.GetScenarioIndex(),"2"))/5</f>
        <v>0</v>
      </c>
      <c r="I956" s="253">
        <f>IF(ISERROR(_xll.Woodstock.Analyst.Xcel.UDFs.GetIndicatorValue("OVOLERSREC", "5 Famille de courbes="&amp;$F956&amp;";", _xll.Woodstock.Analyst.Xcel.UDFs.GetModelFilename(), _xll.Woodstock.Analyst.Xcel.UDFs.GetScenarioIndex(),"3"))/5,0,_xll.Woodstock.Analyst.Xcel.UDFs.GetIndicatorValue("OVOLERSREC", "5 Famille de courbes="&amp;$F956&amp;";", _xll.Woodstock.Analyst.Xcel.UDFs.GetModelFilename(), _xll.Woodstock.Analyst.Xcel.UDFs.GetScenarioIndex(),"3"))/5</f>
        <v>0</v>
      </c>
      <c r="J956" s="253">
        <f>IF(ISERROR(_xll.Woodstock.Analyst.Xcel.UDFs.GetIndicatorValue("OVOLERSREC", "5 Famille de courbes="&amp;$F956&amp;";", _xll.Woodstock.Analyst.Xcel.UDFs.GetModelFilename(), _xll.Woodstock.Analyst.Xcel.UDFs.GetScenarioIndex(),"4"))/5,0,_xll.Woodstock.Analyst.Xcel.UDFs.GetIndicatorValue("OVOLERSREC", "5 Famille de courbes="&amp;$F956&amp;";", _xll.Woodstock.Analyst.Xcel.UDFs.GetModelFilename(), _xll.Woodstock.Analyst.Xcel.UDFs.GetScenarioIndex(),"4"))/5</f>
        <v>0</v>
      </c>
      <c r="K956" s="253">
        <f>IF(ISERROR(_xll.Woodstock.Analyst.Xcel.UDFs.GetIndicatorValue("OVOLERSREC", "5 Famille de courbes="&amp;$F956&amp;";", _xll.Woodstock.Analyst.Xcel.UDFs.GetModelFilename(), _xll.Woodstock.Analyst.Xcel.UDFs.GetScenarioIndex(),"5"))/5,0,_xll.Woodstock.Analyst.Xcel.UDFs.GetIndicatorValue("OVOLERSREC", "5 Famille de courbes="&amp;$F956&amp;";", _xll.Woodstock.Analyst.Xcel.UDFs.GetModelFilename(), _xll.Woodstock.Analyst.Xcel.UDFs.GetScenarioIndex(),"5"))/5</f>
        <v>0</v>
      </c>
      <c r="L956" s="253">
        <f>IF(ISERROR(_xll.Woodstock.Analyst.Xcel.UDFs.GetIndicatorValue("OVOLERSREC", "5 Famille de courbes="&amp;$F956&amp;";", _xll.Woodstock.Analyst.Xcel.UDFs.GetModelFilename(), _xll.Woodstock.Analyst.Xcel.UDFs.GetScenarioIndex(),"6"))/5,0,_xll.Woodstock.Analyst.Xcel.UDFs.GetIndicatorValue("OVOLERSREC", "5 Famille de courbes="&amp;$F956&amp;";", _xll.Woodstock.Analyst.Xcel.UDFs.GetModelFilename(), _xll.Woodstock.Analyst.Xcel.UDFs.GetScenarioIndex(),"6"))/5</f>
        <v>0</v>
      </c>
      <c r="M956" s="253">
        <f>IF(ISERROR(_xll.Woodstock.Analyst.Xcel.UDFs.GetIndicatorValueAverage("OVOLERSREC", "5 Famille de courbes="&amp;$F956&amp;";", _xll.Woodstock.Analyst.Xcel.UDFs.GetModelFilename(), _xll.Woodstock.Analyst.Xcel.UDFs.GetScenarioIndex(),"2", "6"))/5,0,_xll.Woodstock.Analyst.Xcel.UDFs.GetIndicatorValueAverage("OVOLERSREC", "5 Famille de courbes="&amp;$F956&amp;";", _xll.Woodstock.Analyst.Xcel.UDFs.GetModelFilename(), _xll.Woodstock.Analyst.Xcel.UDFs.GetScenarioIndex(),"2", "6"))/5</f>
        <v>0</v>
      </c>
      <c r="N956" s="437">
        <f t="shared" si="210"/>
        <v>0</v>
      </c>
      <c r="O956" s="241" t="b">
        <f t="shared" si="211"/>
        <v>1</v>
      </c>
    </row>
    <row r="957" spans="1:15" x14ac:dyDescent="0.25">
      <c r="A957" s="248" t="s">
        <v>34</v>
      </c>
      <c r="B957" s="248" t="s">
        <v>1457</v>
      </c>
      <c r="C957" s="248" t="s">
        <v>258</v>
      </c>
      <c r="D957" s="248" t="s">
        <v>259</v>
      </c>
      <c r="E957" s="241" t="s">
        <v>21</v>
      </c>
      <c r="F957" s="249" t="str">
        <f t="shared" si="208"/>
        <v>FCTYF_RF_ENFX</v>
      </c>
      <c r="G957" s="249" t="str">
        <f t="shared" si="209"/>
        <v>FCTYF_RF_EnFx_Sous-total F. Tolérants</v>
      </c>
      <c r="H957" s="253">
        <f>IF(ISERROR(_xll.Woodstock.Analyst.Xcel.UDFs.GetIndicatorValue("OVOLGFTREC", "5 Famille de courbes="&amp;$F957&amp;";", _xll.Woodstock.Analyst.Xcel.UDFs.GetModelFilename(), _xll.Woodstock.Analyst.Xcel.UDFs.GetScenarioIndex(),"2"))/5,0,_xll.Woodstock.Analyst.Xcel.UDFs.GetIndicatorValue("OVOLGFTREC", "5 Famille de courbes="&amp;$F957&amp;";", _xll.Woodstock.Analyst.Xcel.UDFs.GetModelFilename(), _xll.Woodstock.Analyst.Xcel.UDFs.GetScenarioIndex(),"2"))/5</f>
        <v>0</v>
      </c>
      <c r="I957" s="253">
        <f>IF(ISERROR(_xll.Woodstock.Analyst.Xcel.UDFs.GetIndicatorValue("OVOLGFTREC", "5 Famille de courbes="&amp;$F957&amp;";", _xll.Woodstock.Analyst.Xcel.UDFs.GetModelFilename(), _xll.Woodstock.Analyst.Xcel.UDFs.GetScenarioIndex(),"3"))/5,0,_xll.Woodstock.Analyst.Xcel.UDFs.GetIndicatorValue("OVOLGFTREC", "5 Famille de courbes="&amp;$F957&amp;";", _xll.Woodstock.Analyst.Xcel.UDFs.GetModelFilename(), _xll.Woodstock.Analyst.Xcel.UDFs.GetScenarioIndex(),"3"))/5</f>
        <v>0</v>
      </c>
      <c r="J957" s="253">
        <f>IF(ISERROR(_xll.Woodstock.Analyst.Xcel.UDFs.GetIndicatorValue("OVOLGFTREC", "5 Famille de courbes="&amp;$F957&amp;";", _xll.Woodstock.Analyst.Xcel.UDFs.GetModelFilename(), _xll.Woodstock.Analyst.Xcel.UDFs.GetScenarioIndex(),"4"))/5,0,_xll.Woodstock.Analyst.Xcel.UDFs.GetIndicatorValue("OVOLGFTREC", "5 Famille de courbes="&amp;$F957&amp;";", _xll.Woodstock.Analyst.Xcel.UDFs.GetModelFilename(), _xll.Woodstock.Analyst.Xcel.UDFs.GetScenarioIndex(),"4"))/5</f>
        <v>0</v>
      </c>
      <c r="K957" s="253">
        <f>IF(ISERROR(_xll.Woodstock.Analyst.Xcel.UDFs.GetIndicatorValue("OVOLGFTREC", "5 Famille de courbes="&amp;$F957&amp;";", _xll.Woodstock.Analyst.Xcel.UDFs.GetModelFilename(), _xll.Woodstock.Analyst.Xcel.UDFs.GetScenarioIndex(),"5"))/5,0,_xll.Woodstock.Analyst.Xcel.UDFs.GetIndicatorValue("OVOLGFTREC", "5 Famille de courbes="&amp;$F957&amp;";", _xll.Woodstock.Analyst.Xcel.UDFs.GetModelFilename(), _xll.Woodstock.Analyst.Xcel.UDFs.GetScenarioIndex(),"5"))/5</f>
        <v>0</v>
      </c>
      <c r="L957" s="253">
        <f>IF(ISERROR(_xll.Woodstock.Analyst.Xcel.UDFs.GetIndicatorValue("OVOLGFTREC", "5 Famille de courbes="&amp;$F957&amp;";", _xll.Woodstock.Analyst.Xcel.UDFs.GetModelFilename(), _xll.Woodstock.Analyst.Xcel.UDFs.GetScenarioIndex(),"6"))/5,0,_xll.Woodstock.Analyst.Xcel.UDFs.GetIndicatorValue("OVOLGFTREC", "5 Famille de courbes="&amp;$F957&amp;";", _xll.Woodstock.Analyst.Xcel.UDFs.GetModelFilename(), _xll.Woodstock.Analyst.Xcel.UDFs.GetScenarioIndex(),"6"))/5</f>
        <v>0</v>
      </c>
      <c r="M957" s="253">
        <f>IF(ISERROR(_xll.Woodstock.Analyst.Xcel.UDFs.GetIndicatorValueAverage("OVOLGFTREC", "5 Famille de courbes="&amp;$F957&amp;";", _xll.Woodstock.Analyst.Xcel.UDFs.GetModelFilename(), _xll.Woodstock.Analyst.Xcel.UDFs.GetScenarioIndex(),"2", "6"))/5,0,_xll.Woodstock.Analyst.Xcel.UDFs.GetIndicatorValueAverage("OVOLGFTREC", "5 Famille de courbes="&amp;$F957&amp;";", _xll.Woodstock.Analyst.Xcel.UDFs.GetModelFilename(), _xll.Woodstock.Analyst.Xcel.UDFs.GetScenarioIndex(),"2", "6"))/5</f>
        <v>0</v>
      </c>
      <c r="N957" s="437">
        <f t="shared" si="210"/>
        <v>0</v>
      </c>
      <c r="O957" s="241" t="b">
        <f t="shared" si="211"/>
        <v>1</v>
      </c>
    </row>
    <row r="958" spans="1:15" x14ac:dyDescent="0.25">
      <c r="A958" s="248" t="s">
        <v>34</v>
      </c>
      <c r="B958" s="248" t="s">
        <v>1457</v>
      </c>
      <c r="C958" s="248" t="s">
        <v>258</v>
      </c>
      <c r="D958" s="248" t="s">
        <v>259</v>
      </c>
      <c r="E958" s="241" t="s">
        <v>39</v>
      </c>
      <c r="F958" s="249" t="str">
        <f t="shared" si="208"/>
        <v>FCTYF_RF_ENFX</v>
      </c>
      <c r="G958" s="249" t="str">
        <f t="shared" si="209"/>
        <v>FCTYF_RF_EnFx_Total Résineux &amp; Feuillus</v>
      </c>
      <c r="H958" s="253">
        <f>IF(ISERROR(_xll.Woodstock.Analyst.Xcel.UDFs.GetIndicatorValue("OVOLTOTREC", "5 Famille de courbes="&amp;$F958&amp;";", _xll.Woodstock.Analyst.Xcel.UDFs.GetModelFilename(), _xll.Woodstock.Analyst.Xcel.UDFs.GetScenarioIndex(),"2"))/5,0,_xll.Woodstock.Analyst.Xcel.UDFs.GetIndicatorValue("OVOLTOTREC", "5 Famille de courbes="&amp;$F958&amp;";", _xll.Woodstock.Analyst.Xcel.UDFs.GetModelFilename(), _xll.Woodstock.Analyst.Xcel.UDFs.GetScenarioIndex(),"2"))/5</f>
        <v>0</v>
      </c>
      <c r="I958" s="253">
        <f>IF(ISERROR(_xll.Woodstock.Analyst.Xcel.UDFs.GetIndicatorValue("OVOLTOTREC", "5 Famille de courbes="&amp;$F958&amp;";", _xll.Woodstock.Analyst.Xcel.UDFs.GetModelFilename(), _xll.Woodstock.Analyst.Xcel.UDFs.GetScenarioIndex(),"3"))/5,0,_xll.Woodstock.Analyst.Xcel.UDFs.GetIndicatorValue("OVOLTOTREC", "5 Famille de courbes="&amp;$F958&amp;";", _xll.Woodstock.Analyst.Xcel.UDFs.GetModelFilename(), _xll.Woodstock.Analyst.Xcel.UDFs.GetScenarioIndex(),"3"))/5</f>
        <v>0</v>
      </c>
      <c r="J958" s="253">
        <f>IF(ISERROR(_xll.Woodstock.Analyst.Xcel.UDFs.GetIndicatorValue("OVOLTOTREC", "5 Famille de courbes="&amp;$F958&amp;";", _xll.Woodstock.Analyst.Xcel.UDFs.GetModelFilename(), _xll.Woodstock.Analyst.Xcel.UDFs.GetScenarioIndex(),"4"))/5,0,_xll.Woodstock.Analyst.Xcel.UDFs.GetIndicatorValue("OVOLTOTREC", "5 Famille de courbes="&amp;$F958&amp;";", _xll.Woodstock.Analyst.Xcel.UDFs.GetModelFilename(), _xll.Woodstock.Analyst.Xcel.UDFs.GetScenarioIndex(),"4"))/5</f>
        <v>0</v>
      </c>
      <c r="K958" s="253">
        <f>IF(ISERROR(_xll.Woodstock.Analyst.Xcel.UDFs.GetIndicatorValue("OVOLTOTREC", "5 Famille de courbes="&amp;$F958&amp;";", _xll.Woodstock.Analyst.Xcel.UDFs.GetModelFilename(), _xll.Woodstock.Analyst.Xcel.UDFs.GetScenarioIndex(),"5"))/5,0,_xll.Woodstock.Analyst.Xcel.UDFs.GetIndicatorValue("OVOLTOTREC", "5 Famille de courbes="&amp;$F958&amp;";", _xll.Woodstock.Analyst.Xcel.UDFs.GetModelFilename(), _xll.Woodstock.Analyst.Xcel.UDFs.GetScenarioIndex(),"5"))/5</f>
        <v>0</v>
      </c>
      <c r="L958" s="253">
        <f>IF(ISERROR(_xll.Woodstock.Analyst.Xcel.UDFs.GetIndicatorValue("OVOLTOTREC", "5 Famille de courbes="&amp;$F958&amp;";", _xll.Woodstock.Analyst.Xcel.UDFs.GetModelFilename(), _xll.Woodstock.Analyst.Xcel.UDFs.GetScenarioIndex(),"6"))/5,0,_xll.Woodstock.Analyst.Xcel.UDFs.GetIndicatorValue("OVOLTOTREC", "5 Famille de courbes="&amp;$F958&amp;";", _xll.Woodstock.Analyst.Xcel.UDFs.GetModelFilename(), _xll.Woodstock.Analyst.Xcel.UDFs.GetScenarioIndex(),"6"))/5</f>
        <v>0</v>
      </c>
      <c r="M958" s="253">
        <f>IF(ISERROR(_xll.Woodstock.Analyst.Xcel.UDFs.GetIndicatorValueAverage("OVOLTOTREC", "5 Famille de courbes="&amp;$F958&amp;";", _xll.Woodstock.Analyst.Xcel.UDFs.GetModelFilename(), _xll.Woodstock.Analyst.Xcel.UDFs.GetScenarioIndex(),"2", "6"))/5,0,_xll.Woodstock.Analyst.Xcel.UDFs.GetIndicatorValueAverage("OVOLTOTREC", "5 Famille de courbes="&amp;$F958&amp;";", _xll.Woodstock.Analyst.Xcel.UDFs.GetModelFilename(), _xll.Woodstock.Analyst.Xcel.UDFs.GetScenarioIndex(),"2", "6"))/5</f>
        <v>0</v>
      </c>
      <c r="N958" s="437">
        <f t="shared" si="210"/>
        <v>0</v>
      </c>
      <c r="O958" s="241" t="b">
        <f t="shared" si="211"/>
        <v>1</v>
      </c>
    </row>
    <row r="959" spans="1:15" x14ac:dyDescent="0.25">
      <c r="A959" s="248"/>
      <c r="B959" s="248"/>
      <c r="C959" s="248"/>
      <c r="D959" s="248"/>
      <c r="E959" s="241"/>
      <c r="F959" s="241"/>
      <c r="G959" s="241"/>
      <c r="H959" s="241"/>
      <c r="I959" s="241"/>
      <c r="J959" s="241"/>
      <c r="K959" s="241"/>
      <c r="L959" s="241"/>
      <c r="M959" s="241"/>
      <c r="N959" s="355"/>
      <c r="O959" s="241"/>
    </row>
    <row r="960" spans="1:15" x14ac:dyDescent="0.25">
      <c r="A960" s="248" t="s">
        <v>34</v>
      </c>
      <c r="B960" s="248" t="s">
        <v>1457</v>
      </c>
      <c r="C960" s="248" t="s">
        <v>137</v>
      </c>
      <c r="D960" s="248" t="s">
        <v>260</v>
      </c>
      <c r="E960" s="249" t="s">
        <v>2</v>
      </c>
      <c r="F960" s="249" t="str">
        <f t="shared" ref="F960:F976" si="212">UPPER("FCTYF_"&amp;B960&amp;"_"&amp;D960)</f>
        <v>FCTYF_RF_PGPE</v>
      </c>
      <c r="G960" s="249" t="str">
        <f t="shared" ref="G960:G976" si="213">TRIM("FCTYF_"&amp;B960&amp;"_"&amp;D960&amp;"_"&amp;E960)</f>
        <v>FCTYF_RF_PgPe_Sapin</v>
      </c>
      <c r="H960" s="253">
        <f>IF(ISERROR(_xll.Woodstock.Analyst.Xcel.UDFs.GetIndicatorValue("OVOLSABREC", "5 Famille de courbes="&amp;$F960&amp;";", _xll.Woodstock.Analyst.Xcel.UDFs.GetModelFilename(), _xll.Woodstock.Analyst.Xcel.UDFs.GetScenarioIndex(),"2"))/5,0,_xll.Woodstock.Analyst.Xcel.UDFs.GetIndicatorValue("OVOLSABREC", "5 Famille de courbes="&amp;$F960&amp;";", _xll.Woodstock.Analyst.Xcel.UDFs.GetModelFilename(), _xll.Woodstock.Analyst.Xcel.UDFs.GetScenarioIndex(),"2"))/5</f>
        <v>0</v>
      </c>
      <c r="I960" s="253">
        <f>IF(ISERROR(_xll.Woodstock.Analyst.Xcel.UDFs.GetIndicatorValue("OVOLSABREC", "5 Famille de courbes="&amp;$F960&amp;";", _xll.Woodstock.Analyst.Xcel.UDFs.GetModelFilename(), _xll.Woodstock.Analyst.Xcel.UDFs.GetScenarioIndex(),"3"))/5,0,_xll.Woodstock.Analyst.Xcel.UDFs.GetIndicatorValue("OVOLSABREC", "5 Famille de courbes="&amp;$F960&amp;";", _xll.Woodstock.Analyst.Xcel.UDFs.GetModelFilename(), _xll.Woodstock.Analyst.Xcel.UDFs.GetScenarioIndex(),"3"))/5</f>
        <v>0</v>
      </c>
      <c r="J960" s="253">
        <f>IF(ISERROR(_xll.Woodstock.Analyst.Xcel.UDFs.GetIndicatorValue("OVOLSABREC", "5 Famille de courbes="&amp;$F960&amp;";", _xll.Woodstock.Analyst.Xcel.UDFs.GetModelFilename(), _xll.Woodstock.Analyst.Xcel.UDFs.GetScenarioIndex(),"4"))/5,0,_xll.Woodstock.Analyst.Xcel.UDFs.GetIndicatorValue("OVOLSABREC", "5 Famille de courbes="&amp;$F960&amp;";", _xll.Woodstock.Analyst.Xcel.UDFs.GetModelFilename(), _xll.Woodstock.Analyst.Xcel.UDFs.GetScenarioIndex(),"4"))/5</f>
        <v>0</v>
      </c>
      <c r="K960" s="253">
        <f>IF(ISERROR(_xll.Woodstock.Analyst.Xcel.UDFs.GetIndicatorValue("OVOLSABREC", "5 Famille de courbes="&amp;$F960&amp;";", _xll.Woodstock.Analyst.Xcel.UDFs.GetModelFilename(), _xll.Woodstock.Analyst.Xcel.UDFs.GetScenarioIndex(),"5"))/5,0,_xll.Woodstock.Analyst.Xcel.UDFs.GetIndicatorValue("OVOLSABREC", "5 Famille de courbes="&amp;$F960&amp;";", _xll.Woodstock.Analyst.Xcel.UDFs.GetModelFilename(), _xll.Woodstock.Analyst.Xcel.UDFs.GetScenarioIndex(),"5"))/5</f>
        <v>0</v>
      </c>
      <c r="L960" s="253">
        <f>IF(ISERROR(_xll.Woodstock.Analyst.Xcel.UDFs.GetIndicatorValue("OVOLSABREC", "5 Famille de courbes="&amp;$F960&amp;";", _xll.Woodstock.Analyst.Xcel.UDFs.GetModelFilename(), _xll.Woodstock.Analyst.Xcel.UDFs.GetScenarioIndex(),"6"))/5,0,_xll.Woodstock.Analyst.Xcel.UDFs.GetIndicatorValue("OVOLSABREC", "5 Famille de courbes="&amp;$F960&amp;";", _xll.Woodstock.Analyst.Xcel.UDFs.GetModelFilename(), _xll.Woodstock.Analyst.Xcel.UDFs.GetScenarioIndex(),"6"))/5</f>
        <v>0</v>
      </c>
      <c r="M960" s="253">
        <f>IF(ISERROR(_xll.Woodstock.Analyst.Xcel.UDFs.GetIndicatorValueAverage("OVOLSABREC", "5 Famille de courbes="&amp;$F960&amp;";", _xll.Woodstock.Analyst.Xcel.UDFs.GetModelFilename(), _xll.Woodstock.Analyst.Xcel.UDFs.GetScenarioIndex(),"2", "6"))/5,0,_xll.Woodstock.Analyst.Xcel.UDFs.GetIndicatorValueAverage("OVOLSABREC", "5 Famille de courbes="&amp;$F960&amp;";", _xll.Woodstock.Analyst.Xcel.UDFs.GetModelFilename(), _xll.Woodstock.Analyst.Xcel.UDFs.GetScenarioIndex(),"2", "6"))/5</f>
        <v>0</v>
      </c>
      <c r="N960" s="437">
        <f t="shared" ref="N960:N976" si="214">AVERAGE(H960:L960)</f>
        <v>0</v>
      </c>
      <c r="O960" s="241" t="b">
        <f t="shared" ref="O960:O976" si="215">EXACT(ROUND(M960,1),ROUND(N960,1))</f>
        <v>1</v>
      </c>
    </row>
    <row r="961" spans="1:15" x14ac:dyDescent="0.25">
      <c r="A961" s="248" t="s">
        <v>34</v>
      </c>
      <c r="B961" s="248" t="s">
        <v>1457</v>
      </c>
      <c r="C961" s="248" t="s">
        <v>137</v>
      </c>
      <c r="D961" s="248" t="s">
        <v>260</v>
      </c>
      <c r="E961" s="241" t="s">
        <v>3</v>
      </c>
      <c r="F961" s="249" t="str">
        <f t="shared" si="212"/>
        <v>FCTYF_RF_PGPE</v>
      </c>
      <c r="G961" s="249" t="str">
        <f t="shared" si="213"/>
        <v>FCTYF_RF_PgPe_Épinettes</v>
      </c>
      <c r="H961" s="253">
        <f>IF(ISERROR(_xll.Woodstock.Analyst.Xcel.UDFs.GetIndicatorValue("OVOLGEPXREC", "5 Famille de courbes="&amp;$F961&amp;";", _xll.Woodstock.Analyst.Xcel.UDFs.GetModelFilename(), _xll.Woodstock.Analyst.Xcel.UDFs.GetScenarioIndex(),"2"))/5,0,_xll.Woodstock.Analyst.Xcel.UDFs.GetIndicatorValue("OVOLGEPXREC", "5 Famille de courbes="&amp;$F961&amp;";", _xll.Woodstock.Analyst.Xcel.UDFs.GetModelFilename(), _xll.Woodstock.Analyst.Xcel.UDFs.GetScenarioIndex(),"2"))/5</f>
        <v>0</v>
      </c>
      <c r="I961" s="253">
        <f>IF(ISERROR(_xll.Woodstock.Analyst.Xcel.UDFs.GetIndicatorValue("OVOLGEPXREC", "5 Famille de courbes="&amp;$F961&amp;";", _xll.Woodstock.Analyst.Xcel.UDFs.GetModelFilename(), _xll.Woodstock.Analyst.Xcel.UDFs.GetScenarioIndex(),"3"))/5,0,_xll.Woodstock.Analyst.Xcel.UDFs.GetIndicatorValue("OVOLGEPXREC", "5 Famille de courbes="&amp;$F961&amp;";", _xll.Woodstock.Analyst.Xcel.UDFs.GetModelFilename(), _xll.Woodstock.Analyst.Xcel.UDFs.GetScenarioIndex(),"3"))/5</f>
        <v>0</v>
      </c>
      <c r="J961" s="253">
        <f>IF(ISERROR(_xll.Woodstock.Analyst.Xcel.UDFs.GetIndicatorValue("OVOLGEPXREC", "5 Famille de courbes="&amp;$F961&amp;";", _xll.Woodstock.Analyst.Xcel.UDFs.GetModelFilename(), _xll.Woodstock.Analyst.Xcel.UDFs.GetScenarioIndex(),"4"))/5,0,_xll.Woodstock.Analyst.Xcel.UDFs.GetIndicatorValue("OVOLGEPXREC", "5 Famille de courbes="&amp;$F961&amp;";", _xll.Woodstock.Analyst.Xcel.UDFs.GetModelFilename(), _xll.Woodstock.Analyst.Xcel.UDFs.GetScenarioIndex(),"4"))/5</f>
        <v>0</v>
      </c>
      <c r="K961" s="253">
        <f>IF(ISERROR(_xll.Woodstock.Analyst.Xcel.UDFs.GetIndicatorValue("OVOLGEPXREC", "5 Famille de courbes="&amp;$F961&amp;";", _xll.Woodstock.Analyst.Xcel.UDFs.GetModelFilename(), _xll.Woodstock.Analyst.Xcel.UDFs.GetScenarioIndex(),"5"))/5,0,_xll.Woodstock.Analyst.Xcel.UDFs.GetIndicatorValue("OVOLGEPXREC", "5 Famille de courbes="&amp;$F961&amp;";", _xll.Woodstock.Analyst.Xcel.UDFs.GetModelFilename(), _xll.Woodstock.Analyst.Xcel.UDFs.GetScenarioIndex(),"5"))/5</f>
        <v>0</v>
      </c>
      <c r="L961" s="253">
        <f>IF(ISERROR(_xll.Woodstock.Analyst.Xcel.UDFs.GetIndicatorValue("OVOLGEPXREC", "5 Famille de courbes="&amp;$F961&amp;";", _xll.Woodstock.Analyst.Xcel.UDFs.GetModelFilename(), _xll.Woodstock.Analyst.Xcel.UDFs.GetScenarioIndex(),"6"))/5,0,_xll.Woodstock.Analyst.Xcel.UDFs.GetIndicatorValue("OVOLGEPXREC", "5 Famille de courbes="&amp;$F961&amp;";", _xll.Woodstock.Analyst.Xcel.UDFs.GetModelFilename(), _xll.Woodstock.Analyst.Xcel.UDFs.GetScenarioIndex(),"6"))/5</f>
        <v>0</v>
      </c>
      <c r="M961" s="253">
        <f>IF(ISERROR(_xll.Woodstock.Analyst.Xcel.UDFs.GetIndicatorValueAverage("OVOLGEPXREC", "5 Famille de courbes="&amp;$F961&amp;";", _xll.Woodstock.Analyst.Xcel.UDFs.GetModelFilename(), _xll.Woodstock.Analyst.Xcel.UDFs.GetScenarioIndex(),"2", "6"))/5,0,_xll.Woodstock.Analyst.Xcel.UDFs.GetIndicatorValueAverage("OVOLGEPXREC", "5 Famille de courbes="&amp;$F961&amp;";", _xll.Woodstock.Analyst.Xcel.UDFs.GetModelFilename(), _xll.Woodstock.Analyst.Xcel.UDFs.GetScenarioIndex(),"2", "6"))/5</f>
        <v>0</v>
      </c>
      <c r="N961" s="437">
        <f t="shared" si="214"/>
        <v>0</v>
      </c>
      <c r="O961" s="241" t="b">
        <f t="shared" si="215"/>
        <v>1</v>
      </c>
    </row>
    <row r="962" spans="1:15" x14ac:dyDescent="0.25">
      <c r="A962" s="248" t="s">
        <v>34</v>
      </c>
      <c r="B962" s="248" t="s">
        <v>1457</v>
      </c>
      <c r="C962" s="248" t="s">
        <v>137</v>
      </c>
      <c r="D962" s="248" t="s">
        <v>260</v>
      </c>
      <c r="E962" s="241" t="s">
        <v>4</v>
      </c>
      <c r="F962" s="249" t="str">
        <f t="shared" si="212"/>
        <v>FCTYF_RF_PGPE</v>
      </c>
      <c r="G962" s="249" t="str">
        <f t="shared" si="213"/>
        <v>FCTYF_RF_PgPe_Pin gris</v>
      </c>
      <c r="H962" s="253">
        <f>IF(ISERROR(_xll.Woodstock.Analyst.Xcel.UDFs.GetIndicatorValue("OVOLPIGREC", "5 Famille de courbes="&amp;$F962&amp;";", _xll.Woodstock.Analyst.Xcel.UDFs.GetModelFilename(), _xll.Woodstock.Analyst.Xcel.UDFs.GetScenarioIndex(),"2"))/5,0,_xll.Woodstock.Analyst.Xcel.UDFs.GetIndicatorValue("OVOLPIGREC", "5 Famille de courbes="&amp;$F962&amp;";", _xll.Woodstock.Analyst.Xcel.UDFs.GetModelFilename(), _xll.Woodstock.Analyst.Xcel.UDFs.GetScenarioIndex(),"2"))/5</f>
        <v>0</v>
      </c>
      <c r="I962" s="253">
        <f>IF(ISERROR(_xll.Woodstock.Analyst.Xcel.UDFs.GetIndicatorValue("OVOLPIGREC", "5 Famille de courbes="&amp;$F962&amp;";", _xll.Woodstock.Analyst.Xcel.UDFs.GetModelFilename(), _xll.Woodstock.Analyst.Xcel.UDFs.GetScenarioIndex(),"3"))/5,0,_xll.Woodstock.Analyst.Xcel.UDFs.GetIndicatorValue("OVOLPIGREC", "5 Famille de courbes="&amp;$F962&amp;";", _xll.Woodstock.Analyst.Xcel.UDFs.GetModelFilename(), _xll.Woodstock.Analyst.Xcel.UDFs.GetScenarioIndex(),"3"))/5</f>
        <v>0</v>
      </c>
      <c r="J962" s="253">
        <f>IF(ISERROR(_xll.Woodstock.Analyst.Xcel.UDFs.GetIndicatorValue("OVOLPIGREC", "5 Famille de courbes="&amp;$F962&amp;";", _xll.Woodstock.Analyst.Xcel.UDFs.GetModelFilename(), _xll.Woodstock.Analyst.Xcel.UDFs.GetScenarioIndex(),"4"))/5,0,_xll.Woodstock.Analyst.Xcel.UDFs.GetIndicatorValue("OVOLPIGREC", "5 Famille de courbes="&amp;$F962&amp;";", _xll.Woodstock.Analyst.Xcel.UDFs.GetModelFilename(), _xll.Woodstock.Analyst.Xcel.UDFs.GetScenarioIndex(),"4"))/5</f>
        <v>0</v>
      </c>
      <c r="K962" s="253">
        <f>IF(ISERROR(_xll.Woodstock.Analyst.Xcel.UDFs.GetIndicatorValue("OVOLPIGREC", "5 Famille de courbes="&amp;$F962&amp;";", _xll.Woodstock.Analyst.Xcel.UDFs.GetModelFilename(), _xll.Woodstock.Analyst.Xcel.UDFs.GetScenarioIndex(),"5"))/5,0,_xll.Woodstock.Analyst.Xcel.UDFs.GetIndicatorValue("OVOLPIGREC", "5 Famille de courbes="&amp;$F962&amp;";", _xll.Woodstock.Analyst.Xcel.UDFs.GetModelFilename(), _xll.Woodstock.Analyst.Xcel.UDFs.GetScenarioIndex(),"5"))/5</f>
        <v>0</v>
      </c>
      <c r="L962" s="253">
        <f>IF(ISERROR(_xll.Woodstock.Analyst.Xcel.UDFs.GetIndicatorValue("OVOLPIGREC", "5 Famille de courbes="&amp;$F962&amp;";", _xll.Woodstock.Analyst.Xcel.UDFs.GetModelFilename(), _xll.Woodstock.Analyst.Xcel.UDFs.GetScenarioIndex(),"6"))/5,0,_xll.Woodstock.Analyst.Xcel.UDFs.GetIndicatorValue("OVOLPIGREC", "5 Famille de courbes="&amp;$F962&amp;";", _xll.Woodstock.Analyst.Xcel.UDFs.GetModelFilename(), _xll.Woodstock.Analyst.Xcel.UDFs.GetScenarioIndex(),"6"))/5</f>
        <v>0</v>
      </c>
      <c r="M962" s="253">
        <f>IF(ISERROR(_xll.Woodstock.Analyst.Xcel.UDFs.GetIndicatorValueAverage("OVOLPIGREC", "5 Famille de courbes="&amp;$F962&amp;";", _xll.Woodstock.Analyst.Xcel.UDFs.GetModelFilename(), _xll.Woodstock.Analyst.Xcel.UDFs.GetScenarioIndex(),"2", "6"))/5,0,_xll.Woodstock.Analyst.Xcel.UDFs.GetIndicatorValueAverage("OVOLPIGREC", "5 Famille de courbes="&amp;$F962&amp;";", _xll.Woodstock.Analyst.Xcel.UDFs.GetModelFilename(), _xll.Woodstock.Analyst.Xcel.UDFs.GetScenarioIndex(),"2", "6"))/5</f>
        <v>0</v>
      </c>
      <c r="N962" s="437">
        <f t="shared" si="214"/>
        <v>0</v>
      </c>
      <c r="O962" s="241" t="b">
        <f t="shared" si="215"/>
        <v>1</v>
      </c>
    </row>
    <row r="963" spans="1:15" x14ac:dyDescent="0.25">
      <c r="A963" s="248" t="s">
        <v>34</v>
      </c>
      <c r="B963" s="248" t="s">
        <v>1457</v>
      </c>
      <c r="C963" s="248" t="s">
        <v>137</v>
      </c>
      <c r="D963" s="248" t="s">
        <v>260</v>
      </c>
      <c r="E963" s="241" t="s">
        <v>5</v>
      </c>
      <c r="F963" s="249" t="str">
        <f t="shared" si="212"/>
        <v>FCTYF_RF_PGPE</v>
      </c>
      <c r="G963" s="249" t="str">
        <f t="shared" si="213"/>
        <v>FCTYF_RF_PgPe_Mélèzes</v>
      </c>
      <c r="H963" s="253">
        <f>IF(ISERROR(_xll.Woodstock.Analyst.Xcel.UDFs.GetIndicatorValue("OVOLGMEXREC", "5 Famille de courbes="&amp;$F963&amp;";", _xll.Woodstock.Analyst.Xcel.UDFs.GetModelFilename(), _xll.Woodstock.Analyst.Xcel.UDFs.GetScenarioIndex(),"2"))/5,0,_xll.Woodstock.Analyst.Xcel.UDFs.GetIndicatorValue("OVOLGMEXREC", "5 Famille de courbes="&amp;$F963&amp;";", _xll.Woodstock.Analyst.Xcel.UDFs.GetModelFilename(), _xll.Woodstock.Analyst.Xcel.UDFs.GetScenarioIndex(),"2"))/5</f>
        <v>0</v>
      </c>
      <c r="I963" s="253">
        <f>IF(ISERROR(_xll.Woodstock.Analyst.Xcel.UDFs.GetIndicatorValue("OVOLGMEXREC", "5 Famille de courbes="&amp;$F963&amp;";", _xll.Woodstock.Analyst.Xcel.UDFs.GetModelFilename(), _xll.Woodstock.Analyst.Xcel.UDFs.GetScenarioIndex(),"3"))/5,0,_xll.Woodstock.Analyst.Xcel.UDFs.GetIndicatorValue("OVOLGMEXREC", "5 Famille de courbes="&amp;$F963&amp;";", _xll.Woodstock.Analyst.Xcel.UDFs.GetModelFilename(), _xll.Woodstock.Analyst.Xcel.UDFs.GetScenarioIndex(),"3"))/5</f>
        <v>0</v>
      </c>
      <c r="J963" s="253">
        <f>IF(ISERROR(_xll.Woodstock.Analyst.Xcel.UDFs.GetIndicatorValue("OVOLGMEXREC", "5 Famille de courbes="&amp;$F963&amp;";", _xll.Woodstock.Analyst.Xcel.UDFs.GetModelFilename(), _xll.Woodstock.Analyst.Xcel.UDFs.GetScenarioIndex(),"4"))/5,0,_xll.Woodstock.Analyst.Xcel.UDFs.GetIndicatorValue("OVOLGMEXREC", "5 Famille de courbes="&amp;$F963&amp;";", _xll.Woodstock.Analyst.Xcel.UDFs.GetModelFilename(), _xll.Woodstock.Analyst.Xcel.UDFs.GetScenarioIndex(),"4"))/5</f>
        <v>0</v>
      </c>
      <c r="K963" s="253">
        <f>IF(ISERROR(_xll.Woodstock.Analyst.Xcel.UDFs.GetIndicatorValue("OVOLGMEXREC", "5 Famille de courbes="&amp;$F963&amp;";", _xll.Woodstock.Analyst.Xcel.UDFs.GetModelFilename(), _xll.Woodstock.Analyst.Xcel.UDFs.GetScenarioIndex(),"5"))/5,0,_xll.Woodstock.Analyst.Xcel.UDFs.GetIndicatorValue("OVOLGMEXREC", "5 Famille de courbes="&amp;$F963&amp;";", _xll.Woodstock.Analyst.Xcel.UDFs.GetModelFilename(), _xll.Woodstock.Analyst.Xcel.UDFs.GetScenarioIndex(),"5"))/5</f>
        <v>0</v>
      </c>
      <c r="L963" s="253">
        <f>IF(ISERROR(_xll.Woodstock.Analyst.Xcel.UDFs.GetIndicatorValue("OVOLGMEXREC", "5 Famille de courbes="&amp;$F963&amp;";", _xll.Woodstock.Analyst.Xcel.UDFs.GetModelFilename(), _xll.Woodstock.Analyst.Xcel.UDFs.GetScenarioIndex(),"6"))/5,0,_xll.Woodstock.Analyst.Xcel.UDFs.GetIndicatorValue("OVOLGMEXREC", "5 Famille de courbes="&amp;$F963&amp;";", _xll.Woodstock.Analyst.Xcel.UDFs.GetModelFilename(), _xll.Woodstock.Analyst.Xcel.UDFs.GetScenarioIndex(),"6"))/5</f>
        <v>0</v>
      </c>
      <c r="M963" s="253">
        <f>IF(ISERROR(_xll.Woodstock.Analyst.Xcel.UDFs.GetIndicatorValueAverage("OVOLGMEXREC", "5 Famille de courbes="&amp;$F963&amp;";", _xll.Woodstock.Analyst.Xcel.UDFs.GetModelFilename(), _xll.Woodstock.Analyst.Xcel.UDFs.GetScenarioIndex(),"2", "6"))/5,0,_xll.Woodstock.Analyst.Xcel.UDFs.GetIndicatorValueAverage("OVOLGMEXREC", "5 Famille de courbes="&amp;$F963&amp;";", _xll.Woodstock.Analyst.Xcel.UDFs.GetModelFilename(), _xll.Woodstock.Analyst.Xcel.UDFs.GetScenarioIndex(),"2", "6"))/5</f>
        <v>0</v>
      </c>
      <c r="N963" s="437">
        <f t="shared" si="214"/>
        <v>0</v>
      </c>
      <c r="O963" s="241" t="b">
        <f t="shared" si="215"/>
        <v>1</v>
      </c>
    </row>
    <row r="964" spans="1:15" x14ac:dyDescent="0.25">
      <c r="A964" s="248" t="s">
        <v>34</v>
      </c>
      <c r="B964" s="248" t="s">
        <v>1457</v>
      </c>
      <c r="C964" s="248" t="s">
        <v>137</v>
      </c>
      <c r="D964" s="248" t="s">
        <v>260</v>
      </c>
      <c r="E964" s="241" t="s">
        <v>6</v>
      </c>
      <c r="F964" s="249" t="str">
        <f t="shared" si="212"/>
        <v>FCTYF_RF_PGPE</v>
      </c>
      <c r="G964" s="249" t="str">
        <f t="shared" si="213"/>
        <v>FCTYF_RF_PgPe_Sous-total SEPM</v>
      </c>
      <c r="H964" s="253">
        <f>IF(ISERROR(_xll.Woodstock.Analyst.Xcel.UDFs.GetIndicatorValue("OVOLGSEPMREC", "5 Famille de courbes="&amp;$F964&amp;";", _xll.Woodstock.Analyst.Xcel.UDFs.GetModelFilename(), _xll.Woodstock.Analyst.Xcel.UDFs.GetScenarioIndex(),"2"))/5,0,_xll.Woodstock.Analyst.Xcel.UDFs.GetIndicatorValue("OVOLGSEPMREC", "5 Famille de courbes="&amp;$F964&amp;";", _xll.Woodstock.Analyst.Xcel.UDFs.GetModelFilename(), _xll.Woodstock.Analyst.Xcel.UDFs.GetScenarioIndex(),"2"))/5</f>
        <v>0</v>
      </c>
      <c r="I964" s="253">
        <f>IF(ISERROR(_xll.Woodstock.Analyst.Xcel.UDFs.GetIndicatorValue("OVOLGSEPMREC", "5 Famille de courbes="&amp;$F964&amp;";", _xll.Woodstock.Analyst.Xcel.UDFs.GetModelFilename(), _xll.Woodstock.Analyst.Xcel.UDFs.GetScenarioIndex(),"3"))/5,0,_xll.Woodstock.Analyst.Xcel.UDFs.GetIndicatorValue("OVOLGSEPMREC", "5 Famille de courbes="&amp;$F964&amp;";", _xll.Woodstock.Analyst.Xcel.UDFs.GetModelFilename(), _xll.Woodstock.Analyst.Xcel.UDFs.GetScenarioIndex(),"3"))/5</f>
        <v>0</v>
      </c>
      <c r="J964" s="253">
        <f>IF(ISERROR(_xll.Woodstock.Analyst.Xcel.UDFs.GetIndicatorValue("OVOLGSEPMREC", "5 Famille de courbes="&amp;$F964&amp;";", _xll.Woodstock.Analyst.Xcel.UDFs.GetModelFilename(), _xll.Woodstock.Analyst.Xcel.UDFs.GetScenarioIndex(),"4"))/5,0,_xll.Woodstock.Analyst.Xcel.UDFs.GetIndicatorValue("OVOLGSEPMREC", "5 Famille de courbes="&amp;$F964&amp;";", _xll.Woodstock.Analyst.Xcel.UDFs.GetModelFilename(), _xll.Woodstock.Analyst.Xcel.UDFs.GetScenarioIndex(),"4"))/5</f>
        <v>0</v>
      </c>
      <c r="K964" s="253">
        <f>IF(ISERROR(_xll.Woodstock.Analyst.Xcel.UDFs.GetIndicatorValue("OVOLGSEPMREC", "5 Famille de courbes="&amp;$F964&amp;";", _xll.Woodstock.Analyst.Xcel.UDFs.GetModelFilename(), _xll.Woodstock.Analyst.Xcel.UDFs.GetScenarioIndex(),"5"))/5,0,_xll.Woodstock.Analyst.Xcel.UDFs.GetIndicatorValue("OVOLGSEPMREC", "5 Famille de courbes="&amp;$F964&amp;";", _xll.Woodstock.Analyst.Xcel.UDFs.GetModelFilename(), _xll.Woodstock.Analyst.Xcel.UDFs.GetScenarioIndex(),"5"))/5</f>
        <v>0</v>
      </c>
      <c r="L964" s="253">
        <f>IF(ISERROR(_xll.Woodstock.Analyst.Xcel.UDFs.GetIndicatorValue("OVOLGSEPMREC", "5 Famille de courbes="&amp;$F964&amp;";", _xll.Woodstock.Analyst.Xcel.UDFs.GetModelFilename(), _xll.Woodstock.Analyst.Xcel.UDFs.GetScenarioIndex(),"6"))/5,0,_xll.Woodstock.Analyst.Xcel.UDFs.GetIndicatorValue("OVOLGSEPMREC", "5 Famille de courbes="&amp;$F964&amp;";", _xll.Woodstock.Analyst.Xcel.UDFs.GetModelFilename(), _xll.Woodstock.Analyst.Xcel.UDFs.GetScenarioIndex(),"6"))/5</f>
        <v>0</v>
      </c>
      <c r="M964" s="253">
        <f>IF(ISERROR(_xll.Woodstock.Analyst.Xcel.UDFs.GetIndicatorValueAverage("OVOLGSEPMREC", "5 Famille de courbes="&amp;$F964&amp;";", _xll.Woodstock.Analyst.Xcel.UDFs.GetModelFilename(), _xll.Woodstock.Analyst.Xcel.UDFs.GetScenarioIndex(),"2", "6"))/5,0,_xll.Woodstock.Analyst.Xcel.UDFs.GetIndicatorValueAverage("OVOLGSEPMREC", "5 Famille de courbes="&amp;$F964&amp;";", _xll.Woodstock.Analyst.Xcel.UDFs.GetModelFilename(), _xll.Woodstock.Analyst.Xcel.UDFs.GetScenarioIndex(),"2", "6"))/5</f>
        <v>0</v>
      </c>
      <c r="N964" s="437">
        <f t="shared" si="214"/>
        <v>0</v>
      </c>
      <c r="O964" s="241" t="b">
        <f t="shared" si="215"/>
        <v>1</v>
      </c>
    </row>
    <row r="965" spans="1:15" x14ac:dyDescent="0.25">
      <c r="A965" s="248" t="s">
        <v>34</v>
      </c>
      <c r="B965" s="248" t="s">
        <v>1457</v>
      </c>
      <c r="C965" s="248" t="s">
        <v>137</v>
      </c>
      <c r="D965" s="248" t="s">
        <v>260</v>
      </c>
      <c r="E965" s="241" t="s">
        <v>7</v>
      </c>
      <c r="F965" s="249" t="str">
        <f t="shared" si="212"/>
        <v>FCTYF_RF_PGPE</v>
      </c>
      <c r="G965" s="249" t="str">
        <f t="shared" si="213"/>
        <v>FCTYF_RF_PgPe_Pins blanc et rouge</v>
      </c>
      <c r="H965" s="253">
        <f>IF(ISERROR(_xll.Woodstock.Analyst.Xcel.UDFs.GetIndicatorValue("OVOLGPINSREC", "5 Famille de courbes="&amp;$F965&amp;";", _xll.Woodstock.Analyst.Xcel.UDFs.GetModelFilename(), _xll.Woodstock.Analyst.Xcel.UDFs.GetScenarioIndex(),"2"))/5,0,_xll.Woodstock.Analyst.Xcel.UDFs.GetIndicatorValue("OVOLGPINSREC", "5 Famille de courbes="&amp;$F965&amp;";", _xll.Woodstock.Analyst.Xcel.UDFs.GetModelFilename(), _xll.Woodstock.Analyst.Xcel.UDFs.GetScenarioIndex(),"2"))/5</f>
        <v>0</v>
      </c>
      <c r="I965" s="253">
        <f>IF(ISERROR(_xll.Woodstock.Analyst.Xcel.UDFs.GetIndicatorValue("OVOLGPINSREC", "5 Famille de courbes="&amp;$F965&amp;";", _xll.Woodstock.Analyst.Xcel.UDFs.GetModelFilename(), _xll.Woodstock.Analyst.Xcel.UDFs.GetScenarioIndex(),"3"))/5,0,_xll.Woodstock.Analyst.Xcel.UDFs.GetIndicatorValue("OVOLGPINSREC", "5 Famille de courbes="&amp;$F965&amp;";", _xll.Woodstock.Analyst.Xcel.UDFs.GetModelFilename(), _xll.Woodstock.Analyst.Xcel.UDFs.GetScenarioIndex(),"3"))/5</f>
        <v>0</v>
      </c>
      <c r="J965" s="253">
        <f>IF(ISERROR(_xll.Woodstock.Analyst.Xcel.UDFs.GetIndicatorValue("OVOLGPINSREC", "5 Famille de courbes="&amp;$F965&amp;";", _xll.Woodstock.Analyst.Xcel.UDFs.GetModelFilename(), _xll.Woodstock.Analyst.Xcel.UDFs.GetScenarioIndex(),"4"))/5,0,_xll.Woodstock.Analyst.Xcel.UDFs.GetIndicatorValue("OVOLGPINSREC", "5 Famille de courbes="&amp;$F965&amp;";", _xll.Woodstock.Analyst.Xcel.UDFs.GetModelFilename(), _xll.Woodstock.Analyst.Xcel.UDFs.GetScenarioIndex(),"4"))/5</f>
        <v>0</v>
      </c>
      <c r="K965" s="253">
        <f>IF(ISERROR(_xll.Woodstock.Analyst.Xcel.UDFs.GetIndicatorValue("OVOLGPINSREC", "5 Famille de courbes="&amp;$F965&amp;";", _xll.Woodstock.Analyst.Xcel.UDFs.GetModelFilename(), _xll.Woodstock.Analyst.Xcel.UDFs.GetScenarioIndex(),"5"))/5,0,_xll.Woodstock.Analyst.Xcel.UDFs.GetIndicatorValue("OVOLGPINSREC", "5 Famille de courbes="&amp;$F965&amp;";", _xll.Woodstock.Analyst.Xcel.UDFs.GetModelFilename(), _xll.Woodstock.Analyst.Xcel.UDFs.GetScenarioIndex(),"5"))/5</f>
        <v>0</v>
      </c>
      <c r="L965" s="253">
        <f>IF(ISERROR(_xll.Woodstock.Analyst.Xcel.UDFs.GetIndicatorValue("OVOLGPINSREC", "5 Famille de courbes="&amp;$F965&amp;";", _xll.Woodstock.Analyst.Xcel.UDFs.GetModelFilename(), _xll.Woodstock.Analyst.Xcel.UDFs.GetScenarioIndex(),"6"))/5,0,_xll.Woodstock.Analyst.Xcel.UDFs.GetIndicatorValue("OVOLGPINSREC", "5 Famille de courbes="&amp;$F965&amp;";", _xll.Woodstock.Analyst.Xcel.UDFs.GetModelFilename(), _xll.Woodstock.Analyst.Xcel.UDFs.GetScenarioIndex(),"6"))/5</f>
        <v>0</v>
      </c>
      <c r="M965" s="253">
        <f>IF(ISERROR(_xll.Woodstock.Analyst.Xcel.UDFs.GetIndicatorValueAverage("OVOLGPINSREC", "5 Famille de courbes="&amp;$F965&amp;";", _xll.Woodstock.Analyst.Xcel.UDFs.GetModelFilename(), _xll.Woodstock.Analyst.Xcel.UDFs.GetScenarioIndex(),"2", "6"))/5,0,_xll.Woodstock.Analyst.Xcel.UDFs.GetIndicatorValueAverage("OVOLGPINSREC", "5 Famille de courbes="&amp;$F965&amp;";", _xll.Woodstock.Analyst.Xcel.UDFs.GetModelFilename(), _xll.Woodstock.Analyst.Xcel.UDFs.GetScenarioIndex(),"2", "6"))/5</f>
        <v>0</v>
      </c>
      <c r="N965" s="437">
        <f t="shared" si="214"/>
        <v>0</v>
      </c>
      <c r="O965" s="241" t="b">
        <f t="shared" si="215"/>
        <v>1</v>
      </c>
    </row>
    <row r="966" spans="1:15" x14ac:dyDescent="0.25">
      <c r="A966" s="248" t="s">
        <v>34</v>
      </c>
      <c r="B966" s="248" t="s">
        <v>1457</v>
      </c>
      <c r="C966" s="248" t="s">
        <v>137</v>
      </c>
      <c r="D966" s="248" t="s">
        <v>260</v>
      </c>
      <c r="E966" s="241" t="s">
        <v>8</v>
      </c>
      <c r="F966" s="249" t="str">
        <f t="shared" si="212"/>
        <v>FCTYF_RF_PGPE</v>
      </c>
      <c r="G966" s="249" t="str">
        <f t="shared" si="213"/>
        <v>FCTYF_RF_PgPe_Pruche</v>
      </c>
      <c r="H966" s="253">
        <f>IF(ISERROR(_xll.Woodstock.Analyst.Xcel.UDFs.GetIndicatorValue("OVOLPRUREC", "5 Famille de courbes="&amp;$F966&amp;";", _xll.Woodstock.Analyst.Xcel.UDFs.GetModelFilename(), _xll.Woodstock.Analyst.Xcel.UDFs.GetScenarioIndex(),"2"))/5,0,_xll.Woodstock.Analyst.Xcel.UDFs.GetIndicatorValue("OVOLPRUREC", "5 Famille de courbes="&amp;$F966&amp;";", _xll.Woodstock.Analyst.Xcel.UDFs.GetModelFilename(), _xll.Woodstock.Analyst.Xcel.UDFs.GetScenarioIndex(),"2"))/5</f>
        <v>0</v>
      </c>
      <c r="I966" s="253">
        <f>IF(ISERROR(_xll.Woodstock.Analyst.Xcel.UDFs.GetIndicatorValue("OVOLPRUREC", "5 Famille de courbes="&amp;$F966&amp;";", _xll.Woodstock.Analyst.Xcel.UDFs.GetModelFilename(), _xll.Woodstock.Analyst.Xcel.UDFs.GetScenarioIndex(),"3"))/5,0,_xll.Woodstock.Analyst.Xcel.UDFs.GetIndicatorValue("OVOLPRUREC", "5 Famille de courbes="&amp;$F966&amp;";", _xll.Woodstock.Analyst.Xcel.UDFs.GetModelFilename(), _xll.Woodstock.Analyst.Xcel.UDFs.GetScenarioIndex(),"3"))/5</f>
        <v>0</v>
      </c>
      <c r="J966" s="253">
        <f>IF(ISERROR(_xll.Woodstock.Analyst.Xcel.UDFs.GetIndicatorValue("OVOLPRUREC", "5 Famille de courbes="&amp;$F966&amp;";", _xll.Woodstock.Analyst.Xcel.UDFs.GetModelFilename(), _xll.Woodstock.Analyst.Xcel.UDFs.GetScenarioIndex(),"4"))/5,0,_xll.Woodstock.Analyst.Xcel.UDFs.GetIndicatorValue("OVOLPRUREC", "5 Famille de courbes="&amp;$F966&amp;";", _xll.Woodstock.Analyst.Xcel.UDFs.GetModelFilename(), _xll.Woodstock.Analyst.Xcel.UDFs.GetScenarioIndex(),"4"))/5</f>
        <v>0</v>
      </c>
      <c r="K966" s="253">
        <f>IF(ISERROR(_xll.Woodstock.Analyst.Xcel.UDFs.GetIndicatorValue("OVOLPRUREC", "5 Famille de courbes="&amp;$F966&amp;";", _xll.Woodstock.Analyst.Xcel.UDFs.GetModelFilename(), _xll.Woodstock.Analyst.Xcel.UDFs.GetScenarioIndex(),"5"))/5,0,_xll.Woodstock.Analyst.Xcel.UDFs.GetIndicatorValue("OVOLPRUREC", "5 Famille de courbes="&amp;$F966&amp;";", _xll.Woodstock.Analyst.Xcel.UDFs.GetModelFilename(), _xll.Woodstock.Analyst.Xcel.UDFs.GetScenarioIndex(),"5"))/5</f>
        <v>0</v>
      </c>
      <c r="L966" s="253">
        <f>IF(ISERROR(_xll.Woodstock.Analyst.Xcel.UDFs.GetIndicatorValue("OVOLPRUREC", "5 Famille de courbes="&amp;$F966&amp;";", _xll.Woodstock.Analyst.Xcel.UDFs.GetModelFilename(), _xll.Woodstock.Analyst.Xcel.UDFs.GetScenarioIndex(),"6"))/5,0,_xll.Woodstock.Analyst.Xcel.UDFs.GetIndicatorValue("OVOLPRUREC", "5 Famille de courbes="&amp;$F966&amp;";", _xll.Woodstock.Analyst.Xcel.UDFs.GetModelFilename(), _xll.Woodstock.Analyst.Xcel.UDFs.GetScenarioIndex(),"6"))/5</f>
        <v>0</v>
      </c>
      <c r="M966" s="253">
        <f>IF(ISERROR(_xll.Woodstock.Analyst.Xcel.UDFs.GetIndicatorValueAverage("OVOLPRUREC", "5 Famille de courbes="&amp;$F966&amp;";", _xll.Woodstock.Analyst.Xcel.UDFs.GetModelFilename(), _xll.Woodstock.Analyst.Xcel.UDFs.GetScenarioIndex(),"2", "6"))/5,0,_xll.Woodstock.Analyst.Xcel.UDFs.GetIndicatorValueAverage("OVOLPRUREC", "5 Famille de courbes="&amp;$F966&amp;";", _xll.Woodstock.Analyst.Xcel.UDFs.GetModelFilename(), _xll.Woodstock.Analyst.Xcel.UDFs.GetScenarioIndex(),"2", "6"))/5</f>
        <v>0</v>
      </c>
      <c r="N966" s="437">
        <f t="shared" si="214"/>
        <v>0</v>
      </c>
      <c r="O966" s="241" t="b">
        <f t="shared" si="215"/>
        <v>1</v>
      </c>
    </row>
    <row r="967" spans="1:15" x14ac:dyDescent="0.25">
      <c r="A967" s="248" t="s">
        <v>34</v>
      </c>
      <c r="B967" s="248" t="s">
        <v>1457</v>
      </c>
      <c r="C967" s="248" t="s">
        <v>137</v>
      </c>
      <c r="D967" s="248" t="s">
        <v>260</v>
      </c>
      <c r="E967" s="241" t="s">
        <v>9</v>
      </c>
      <c r="F967" s="249" t="str">
        <f t="shared" si="212"/>
        <v>FCTYF_RF_PGPE</v>
      </c>
      <c r="G967" s="249" t="str">
        <f t="shared" si="213"/>
        <v>FCTYF_RF_PgPe_Thuya</v>
      </c>
      <c r="H967" s="253">
        <f>IF(ISERROR(_xll.Woodstock.Analyst.Xcel.UDFs.GetIndicatorValue("OVOLTHOREC", "5 Famille de courbes="&amp;$F967&amp;";", _xll.Woodstock.Analyst.Xcel.UDFs.GetModelFilename(), _xll.Woodstock.Analyst.Xcel.UDFs.GetScenarioIndex(),"2"))/5,0,_xll.Woodstock.Analyst.Xcel.UDFs.GetIndicatorValue("OVOLTHOREC", "5 Famille de courbes="&amp;$F967&amp;";", _xll.Woodstock.Analyst.Xcel.UDFs.GetModelFilename(), _xll.Woodstock.Analyst.Xcel.UDFs.GetScenarioIndex(),"2"))/5</f>
        <v>0</v>
      </c>
      <c r="I967" s="253">
        <f>IF(ISERROR(_xll.Woodstock.Analyst.Xcel.UDFs.GetIndicatorValue("OVOLTHOREC", "5 Famille de courbes="&amp;$F967&amp;";", _xll.Woodstock.Analyst.Xcel.UDFs.GetModelFilename(), _xll.Woodstock.Analyst.Xcel.UDFs.GetScenarioIndex(),"3"))/5,0,_xll.Woodstock.Analyst.Xcel.UDFs.GetIndicatorValue("OVOLTHOREC", "5 Famille de courbes="&amp;$F967&amp;";", _xll.Woodstock.Analyst.Xcel.UDFs.GetModelFilename(), _xll.Woodstock.Analyst.Xcel.UDFs.GetScenarioIndex(),"3"))/5</f>
        <v>0</v>
      </c>
      <c r="J967" s="253">
        <f>IF(ISERROR(_xll.Woodstock.Analyst.Xcel.UDFs.GetIndicatorValue("OVOLTHOREC", "5 Famille de courbes="&amp;$F967&amp;";", _xll.Woodstock.Analyst.Xcel.UDFs.GetModelFilename(), _xll.Woodstock.Analyst.Xcel.UDFs.GetScenarioIndex(),"4"))/5,0,_xll.Woodstock.Analyst.Xcel.UDFs.GetIndicatorValue("OVOLTHOREC", "5 Famille de courbes="&amp;$F967&amp;";", _xll.Woodstock.Analyst.Xcel.UDFs.GetModelFilename(), _xll.Woodstock.Analyst.Xcel.UDFs.GetScenarioIndex(),"4"))/5</f>
        <v>0</v>
      </c>
      <c r="K967" s="253">
        <f>IF(ISERROR(_xll.Woodstock.Analyst.Xcel.UDFs.GetIndicatorValue("OVOLTHOREC", "5 Famille de courbes="&amp;$F967&amp;";", _xll.Woodstock.Analyst.Xcel.UDFs.GetModelFilename(), _xll.Woodstock.Analyst.Xcel.UDFs.GetScenarioIndex(),"5"))/5,0,_xll.Woodstock.Analyst.Xcel.UDFs.GetIndicatorValue("OVOLTHOREC", "5 Famille de courbes="&amp;$F967&amp;";", _xll.Woodstock.Analyst.Xcel.UDFs.GetModelFilename(), _xll.Woodstock.Analyst.Xcel.UDFs.GetScenarioIndex(),"5"))/5</f>
        <v>0</v>
      </c>
      <c r="L967" s="253">
        <f>IF(ISERROR(_xll.Woodstock.Analyst.Xcel.UDFs.GetIndicatorValue("OVOLTHOREC", "5 Famille de courbes="&amp;$F967&amp;";", _xll.Woodstock.Analyst.Xcel.UDFs.GetModelFilename(), _xll.Woodstock.Analyst.Xcel.UDFs.GetScenarioIndex(),"6"))/5,0,_xll.Woodstock.Analyst.Xcel.UDFs.GetIndicatorValue("OVOLTHOREC", "5 Famille de courbes="&amp;$F967&amp;";", _xll.Woodstock.Analyst.Xcel.UDFs.GetModelFilename(), _xll.Woodstock.Analyst.Xcel.UDFs.GetScenarioIndex(),"6"))/5</f>
        <v>0</v>
      </c>
      <c r="M967" s="253">
        <f>IF(ISERROR(_xll.Woodstock.Analyst.Xcel.UDFs.GetIndicatorValueAverage("OVOLTHOREC", "5 Famille de courbes="&amp;$F967&amp;";", _xll.Woodstock.Analyst.Xcel.UDFs.GetModelFilename(), _xll.Woodstock.Analyst.Xcel.UDFs.GetScenarioIndex(),"2", "6"))/5,0,_xll.Woodstock.Analyst.Xcel.UDFs.GetIndicatorValueAverage("OVOLTHOREC", "5 Famille de courbes="&amp;$F967&amp;";", _xll.Woodstock.Analyst.Xcel.UDFs.GetModelFilename(), _xll.Woodstock.Analyst.Xcel.UDFs.GetScenarioIndex(),"2", "6"))/5</f>
        <v>0</v>
      </c>
      <c r="N967" s="437">
        <f t="shared" si="214"/>
        <v>0</v>
      </c>
      <c r="O967" s="241" t="b">
        <f t="shared" si="215"/>
        <v>1</v>
      </c>
    </row>
    <row r="968" spans="1:15" x14ac:dyDescent="0.25">
      <c r="A968" s="248" t="s">
        <v>34</v>
      </c>
      <c r="B968" s="248" t="s">
        <v>1457</v>
      </c>
      <c r="C968" s="248" t="s">
        <v>137</v>
      </c>
      <c r="D968" s="248" t="s">
        <v>260</v>
      </c>
      <c r="E968" s="241" t="s">
        <v>11</v>
      </c>
      <c r="F968" s="249" t="str">
        <f t="shared" si="212"/>
        <v>FCTYF_RF_PGPE</v>
      </c>
      <c r="G968" s="249" t="str">
        <f t="shared" si="213"/>
        <v>FCTYF_RF_PgPe_Total Résineux</v>
      </c>
      <c r="H968" s="253">
        <f>IF(ISERROR(_xll.Woodstock.Analyst.Xcel.UDFs.GetIndicatorValue("OVOLGRREC", "5 Famille de courbes="&amp;$F968&amp;";", _xll.Woodstock.Analyst.Xcel.UDFs.GetModelFilename(), _xll.Woodstock.Analyst.Xcel.UDFs.GetScenarioIndex(),"2"))/5,0,_xll.Woodstock.Analyst.Xcel.UDFs.GetIndicatorValue("OVOLGRREC", "5 Famille de courbes="&amp;$F968&amp;";", _xll.Woodstock.Analyst.Xcel.UDFs.GetModelFilename(), _xll.Woodstock.Analyst.Xcel.UDFs.GetScenarioIndex(),"2"))/5</f>
        <v>0</v>
      </c>
      <c r="I968" s="253">
        <f>IF(ISERROR(_xll.Woodstock.Analyst.Xcel.UDFs.GetIndicatorValue("OVOLGRREC", "5 Famille de courbes="&amp;$F968&amp;";", _xll.Woodstock.Analyst.Xcel.UDFs.GetModelFilename(), _xll.Woodstock.Analyst.Xcel.UDFs.GetScenarioIndex(),"3"))/5,0,_xll.Woodstock.Analyst.Xcel.UDFs.GetIndicatorValue("OVOLGRREC", "5 Famille de courbes="&amp;$F968&amp;";", _xll.Woodstock.Analyst.Xcel.UDFs.GetModelFilename(), _xll.Woodstock.Analyst.Xcel.UDFs.GetScenarioIndex(),"3"))/5</f>
        <v>0</v>
      </c>
      <c r="J968" s="253">
        <f>IF(ISERROR(_xll.Woodstock.Analyst.Xcel.UDFs.GetIndicatorValue("OVOLGRREC", "5 Famille de courbes="&amp;$F968&amp;";", _xll.Woodstock.Analyst.Xcel.UDFs.GetModelFilename(), _xll.Woodstock.Analyst.Xcel.UDFs.GetScenarioIndex(),"4"))/5,0,_xll.Woodstock.Analyst.Xcel.UDFs.GetIndicatorValue("OVOLGRREC", "5 Famille de courbes="&amp;$F968&amp;";", _xll.Woodstock.Analyst.Xcel.UDFs.GetModelFilename(), _xll.Woodstock.Analyst.Xcel.UDFs.GetScenarioIndex(),"4"))/5</f>
        <v>0</v>
      </c>
      <c r="K968" s="253">
        <f>IF(ISERROR(_xll.Woodstock.Analyst.Xcel.UDFs.GetIndicatorValue("OVOLGRREC", "5 Famille de courbes="&amp;$F968&amp;";", _xll.Woodstock.Analyst.Xcel.UDFs.GetModelFilename(), _xll.Woodstock.Analyst.Xcel.UDFs.GetScenarioIndex(),"5"))/5,0,_xll.Woodstock.Analyst.Xcel.UDFs.GetIndicatorValue("OVOLGRREC", "5 Famille de courbes="&amp;$F968&amp;";", _xll.Woodstock.Analyst.Xcel.UDFs.GetModelFilename(), _xll.Woodstock.Analyst.Xcel.UDFs.GetScenarioIndex(),"5"))/5</f>
        <v>0</v>
      </c>
      <c r="L968" s="253">
        <f>IF(ISERROR(_xll.Woodstock.Analyst.Xcel.UDFs.GetIndicatorValue("OVOLGRREC", "5 Famille de courbes="&amp;$F968&amp;";", _xll.Woodstock.Analyst.Xcel.UDFs.GetModelFilename(), _xll.Woodstock.Analyst.Xcel.UDFs.GetScenarioIndex(),"6"))/5,0,_xll.Woodstock.Analyst.Xcel.UDFs.GetIndicatorValue("OVOLGRREC", "5 Famille de courbes="&amp;$F968&amp;";", _xll.Woodstock.Analyst.Xcel.UDFs.GetModelFilename(), _xll.Woodstock.Analyst.Xcel.UDFs.GetScenarioIndex(),"6"))/5</f>
        <v>0</v>
      </c>
      <c r="M968" s="253">
        <f>IF(ISERROR(_xll.Woodstock.Analyst.Xcel.UDFs.GetIndicatorValueAverage("OVOLGRREC", "5 Famille de courbes="&amp;$F968&amp;";", _xll.Woodstock.Analyst.Xcel.UDFs.GetModelFilename(), _xll.Woodstock.Analyst.Xcel.UDFs.GetScenarioIndex(),"2", "6"))/5,0,_xll.Woodstock.Analyst.Xcel.UDFs.GetIndicatorValueAverage("OVOLGRREC", "5 Famille de courbes="&amp;$F968&amp;";", _xll.Woodstock.Analyst.Xcel.UDFs.GetModelFilename(), _xll.Woodstock.Analyst.Xcel.UDFs.GetScenarioIndex(),"2", "6"))/5</f>
        <v>0</v>
      </c>
      <c r="N968" s="437">
        <f t="shared" si="214"/>
        <v>0</v>
      </c>
      <c r="O968" s="241" t="b">
        <f t="shared" si="215"/>
        <v>1</v>
      </c>
    </row>
    <row r="969" spans="1:15" x14ac:dyDescent="0.25">
      <c r="A969" s="248" t="s">
        <v>34</v>
      </c>
      <c r="B969" s="248" t="s">
        <v>1457</v>
      </c>
      <c r="C969" s="248" t="s">
        <v>137</v>
      </c>
      <c r="D969" s="248" t="s">
        <v>260</v>
      </c>
      <c r="E969" s="241" t="s">
        <v>13</v>
      </c>
      <c r="F969" s="249" t="str">
        <f t="shared" si="212"/>
        <v>FCTYF_RF_PGPE</v>
      </c>
      <c r="G969" s="249" t="str">
        <f t="shared" si="213"/>
        <v>FCTYF_RF_PgPe_Bouleau à papier</v>
      </c>
      <c r="H969" s="253">
        <f>IF(ISERROR(_xll.Woodstock.Analyst.Xcel.UDFs.GetIndicatorValue("OVOLBOPREC", "5 Famille de courbes="&amp;$F969&amp;";", _xll.Woodstock.Analyst.Xcel.UDFs.GetModelFilename(), _xll.Woodstock.Analyst.Xcel.UDFs.GetScenarioIndex(),"2"))/5,0,_xll.Woodstock.Analyst.Xcel.UDFs.GetIndicatorValue("OVOLBOPREC", "5 Famille de courbes="&amp;$F969&amp;";", _xll.Woodstock.Analyst.Xcel.UDFs.GetModelFilename(), _xll.Woodstock.Analyst.Xcel.UDFs.GetScenarioIndex(),"2"))/5</f>
        <v>0</v>
      </c>
      <c r="I969" s="253">
        <f>IF(ISERROR(_xll.Woodstock.Analyst.Xcel.UDFs.GetIndicatorValue("OVOLBOPREC", "5 Famille de courbes="&amp;$F969&amp;";", _xll.Woodstock.Analyst.Xcel.UDFs.GetModelFilename(), _xll.Woodstock.Analyst.Xcel.UDFs.GetScenarioIndex(),"3"))/5,0,_xll.Woodstock.Analyst.Xcel.UDFs.GetIndicatorValue("OVOLBOPREC", "5 Famille de courbes="&amp;$F969&amp;";", _xll.Woodstock.Analyst.Xcel.UDFs.GetModelFilename(), _xll.Woodstock.Analyst.Xcel.UDFs.GetScenarioIndex(),"3"))/5</f>
        <v>0</v>
      </c>
      <c r="J969" s="253">
        <f>IF(ISERROR(_xll.Woodstock.Analyst.Xcel.UDFs.GetIndicatorValue("OVOLBOPREC", "5 Famille de courbes="&amp;$F969&amp;";", _xll.Woodstock.Analyst.Xcel.UDFs.GetModelFilename(), _xll.Woodstock.Analyst.Xcel.UDFs.GetScenarioIndex(),"4"))/5,0,_xll.Woodstock.Analyst.Xcel.UDFs.GetIndicatorValue("OVOLBOPREC", "5 Famille de courbes="&amp;$F969&amp;";", _xll.Woodstock.Analyst.Xcel.UDFs.GetModelFilename(), _xll.Woodstock.Analyst.Xcel.UDFs.GetScenarioIndex(),"4"))/5</f>
        <v>0</v>
      </c>
      <c r="K969" s="253">
        <f>IF(ISERROR(_xll.Woodstock.Analyst.Xcel.UDFs.GetIndicatorValue("OVOLBOPREC", "5 Famille de courbes="&amp;$F969&amp;";", _xll.Woodstock.Analyst.Xcel.UDFs.GetModelFilename(), _xll.Woodstock.Analyst.Xcel.UDFs.GetScenarioIndex(),"5"))/5,0,_xll.Woodstock.Analyst.Xcel.UDFs.GetIndicatorValue("OVOLBOPREC", "5 Famille de courbes="&amp;$F969&amp;";", _xll.Woodstock.Analyst.Xcel.UDFs.GetModelFilename(), _xll.Woodstock.Analyst.Xcel.UDFs.GetScenarioIndex(),"5"))/5</f>
        <v>0</v>
      </c>
      <c r="L969" s="253">
        <f>IF(ISERROR(_xll.Woodstock.Analyst.Xcel.UDFs.GetIndicatorValue("OVOLBOPREC", "5 Famille de courbes="&amp;$F969&amp;";", _xll.Woodstock.Analyst.Xcel.UDFs.GetModelFilename(), _xll.Woodstock.Analyst.Xcel.UDFs.GetScenarioIndex(),"6"))/5,0,_xll.Woodstock.Analyst.Xcel.UDFs.GetIndicatorValue("OVOLBOPREC", "5 Famille de courbes="&amp;$F969&amp;";", _xll.Woodstock.Analyst.Xcel.UDFs.GetModelFilename(), _xll.Woodstock.Analyst.Xcel.UDFs.GetScenarioIndex(),"6"))/5</f>
        <v>0</v>
      </c>
      <c r="M969" s="253">
        <f>IF(ISERROR(_xll.Woodstock.Analyst.Xcel.UDFs.GetIndicatorValueAverage("OVOLBOPREC", "5 Famille de courbes="&amp;$F969&amp;";", _xll.Woodstock.Analyst.Xcel.UDFs.GetModelFilename(), _xll.Woodstock.Analyst.Xcel.UDFs.GetScenarioIndex(),"2", "6"))/5,0,_xll.Woodstock.Analyst.Xcel.UDFs.GetIndicatorValueAverage("OVOLBOPREC", "5 Famille de courbes="&amp;$F969&amp;";", _xll.Woodstock.Analyst.Xcel.UDFs.GetModelFilename(), _xll.Woodstock.Analyst.Xcel.UDFs.GetScenarioIndex(),"2", "6"))/5</f>
        <v>0</v>
      </c>
      <c r="N969" s="437">
        <f t="shared" si="214"/>
        <v>0</v>
      </c>
      <c r="O969" s="241" t="b">
        <f t="shared" si="215"/>
        <v>1</v>
      </c>
    </row>
    <row r="970" spans="1:15" x14ac:dyDescent="0.25">
      <c r="A970" s="248" t="s">
        <v>34</v>
      </c>
      <c r="B970" s="248" t="s">
        <v>1457</v>
      </c>
      <c r="C970" s="248" t="s">
        <v>137</v>
      </c>
      <c r="D970" s="248" t="s">
        <v>260</v>
      </c>
      <c r="E970" s="241" t="s">
        <v>14</v>
      </c>
      <c r="F970" s="249" t="str">
        <f t="shared" si="212"/>
        <v>FCTYF_RF_PGPE</v>
      </c>
      <c r="G970" s="249" t="str">
        <f t="shared" si="213"/>
        <v>FCTYF_RF_PgPe_Peupliers</v>
      </c>
      <c r="H970" s="253">
        <f>IF(ISERROR(_xll.Woodstock.Analyst.Xcel.UDFs.GetIndicatorValue("OVOLGPEUREC", "5 Famille de courbes="&amp;$F970&amp;";", _xll.Woodstock.Analyst.Xcel.UDFs.GetModelFilename(), _xll.Woodstock.Analyst.Xcel.UDFs.GetScenarioIndex(),"2"))/5,0,_xll.Woodstock.Analyst.Xcel.UDFs.GetIndicatorValue("OVOLGPEUREC", "5 Famille de courbes="&amp;$F970&amp;";", _xll.Woodstock.Analyst.Xcel.UDFs.GetModelFilename(), _xll.Woodstock.Analyst.Xcel.UDFs.GetScenarioIndex(),"2"))/5</f>
        <v>0</v>
      </c>
      <c r="I970" s="253">
        <f>IF(ISERROR(_xll.Woodstock.Analyst.Xcel.UDFs.GetIndicatorValue("OVOLGPEUREC", "5 Famille de courbes="&amp;$F970&amp;";", _xll.Woodstock.Analyst.Xcel.UDFs.GetModelFilename(), _xll.Woodstock.Analyst.Xcel.UDFs.GetScenarioIndex(),"3"))/5,0,_xll.Woodstock.Analyst.Xcel.UDFs.GetIndicatorValue("OVOLGPEUREC", "5 Famille de courbes="&amp;$F970&amp;";", _xll.Woodstock.Analyst.Xcel.UDFs.GetModelFilename(), _xll.Woodstock.Analyst.Xcel.UDFs.GetScenarioIndex(),"3"))/5</f>
        <v>0</v>
      </c>
      <c r="J970" s="253">
        <f>IF(ISERROR(_xll.Woodstock.Analyst.Xcel.UDFs.GetIndicatorValue("OVOLGPEUREC", "5 Famille de courbes="&amp;$F970&amp;";", _xll.Woodstock.Analyst.Xcel.UDFs.GetModelFilename(), _xll.Woodstock.Analyst.Xcel.UDFs.GetScenarioIndex(),"4"))/5,0,_xll.Woodstock.Analyst.Xcel.UDFs.GetIndicatorValue("OVOLGPEUREC", "5 Famille de courbes="&amp;$F970&amp;";", _xll.Woodstock.Analyst.Xcel.UDFs.GetModelFilename(), _xll.Woodstock.Analyst.Xcel.UDFs.GetScenarioIndex(),"4"))/5</f>
        <v>0</v>
      </c>
      <c r="K970" s="253">
        <f>IF(ISERROR(_xll.Woodstock.Analyst.Xcel.UDFs.GetIndicatorValue("OVOLGPEUREC", "5 Famille de courbes="&amp;$F970&amp;";", _xll.Woodstock.Analyst.Xcel.UDFs.GetModelFilename(), _xll.Woodstock.Analyst.Xcel.UDFs.GetScenarioIndex(),"5"))/5,0,_xll.Woodstock.Analyst.Xcel.UDFs.GetIndicatorValue("OVOLGPEUREC", "5 Famille de courbes="&amp;$F970&amp;";", _xll.Woodstock.Analyst.Xcel.UDFs.GetModelFilename(), _xll.Woodstock.Analyst.Xcel.UDFs.GetScenarioIndex(),"5"))/5</f>
        <v>0</v>
      </c>
      <c r="L970" s="253">
        <f>IF(ISERROR(_xll.Woodstock.Analyst.Xcel.UDFs.GetIndicatorValue("OVOLGPEUREC", "5 Famille de courbes="&amp;$F970&amp;";", _xll.Woodstock.Analyst.Xcel.UDFs.GetModelFilename(), _xll.Woodstock.Analyst.Xcel.UDFs.GetScenarioIndex(),"6"))/5,0,_xll.Woodstock.Analyst.Xcel.UDFs.GetIndicatorValue("OVOLGPEUREC", "5 Famille de courbes="&amp;$F970&amp;";", _xll.Woodstock.Analyst.Xcel.UDFs.GetModelFilename(), _xll.Woodstock.Analyst.Xcel.UDFs.GetScenarioIndex(),"6"))/5</f>
        <v>0</v>
      </c>
      <c r="M970" s="253">
        <f>IF(ISERROR(_xll.Woodstock.Analyst.Xcel.UDFs.GetIndicatorValueAverage("OVOLGPEUREC", "5 Famille de courbes="&amp;$F970&amp;";", _xll.Woodstock.Analyst.Xcel.UDFs.GetModelFilename(), _xll.Woodstock.Analyst.Xcel.UDFs.GetScenarioIndex(),"2", "6"))/5,0,_xll.Woodstock.Analyst.Xcel.UDFs.GetIndicatorValueAverage("OVOLGPEUREC", "5 Famille de courbes="&amp;$F970&amp;";", _xll.Woodstock.Analyst.Xcel.UDFs.GetModelFilename(), _xll.Woodstock.Analyst.Xcel.UDFs.GetScenarioIndex(),"2", "6"))/5</f>
        <v>0</v>
      </c>
      <c r="N970" s="437">
        <f t="shared" si="214"/>
        <v>0</v>
      </c>
      <c r="O970" s="241" t="b">
        <f t="shared" si="215"/>
        <v>1</v>
      </c>
    </row>
    <row r="971" spans="1:15" x14ac:dyDescent="0.25">
      <c r="A971" s="248" t="s">
        <v>34</v>
      </c>
      <c r="B971" s="248" t="s">
        <v>1457</v>
      </c>
      <c r="C971" s="248" t="s">
        <v>137</v>
      </c>
      <c r="D971" s="248" t="s">
        <v>260</v>
      </c>
      <c r="E971" s="241" t="s">
        <v>15</v>
      </c>
      <c r="F971" s="249" t="str">
        <f t="shared" si="212"/>
        <v>FCTYF_RF_PGPE</v>
      </c>
      <c r="G971" s="249" t="str">
        <f t="shared" si="213"/>
        <v>FCTYF_RF_PgPe_Érable rouge</v>
      </c>
      <c r="H971" s="253">
        <f>IF(ISERROR(_xll.Woodstock.Analyst.Xcel.UDFs.GetIndicatorValue("OVOLERRREC", "5 Famille de courbes="&amp;$F971&amp;";", _xll.Woodstock.Analyst.Xcel.UDFs.GetModelFilename(), _xll.Woodstock.Analyst.Xcel.UDFs.GetScenarioIndex(),"2"))/5,0,_xll.Woodstock.Analyst.Xcel.UDFs.GetIndicatorValue("OVOLERRREC", "5 Famille de courbes="&amp;$F971&amp;";", _xll.Woodstock.Analyst.Xcel.UDFs.GetModelFilename(), _xll.Woodstock.Analyst.Xcel.UDFs.GetScenarioIndex(),"2"))/5</f>
        <v>0</v>
      </c>
      <c r="I971" s="253">
        <f>IF(ISERROR(_xll.Woodstock.Analyst.Xcel.UDFs.GetIndicatorValue("OVOLERRREC", "5 Famille de courbes="&amp;$F971&amp;";", _xll.Woodstock.Analyst.Xcel.UDFs.GetModelFilename(), _xll.Woodstock.Analyst.Xcel.UDFs.GetScenarioIndex(),"3"))/5,0,_xll.Woodstock.Analyst.Xcel.UDFs.GetIndicatorValue("OVOLERRREC", "5 Famille de courbes="&amp;$F971&amp;";", _xll.Woodstock.Analyst.Xcel.UDFs.GetModelFilename(), _xll.Woodstock.Analyst.Xcel.UDFs.GetScenarioIndex(),"3"))/5</f>
        <v>0</v>
      </c>
      <c r="J971" s="253">
        <f>IF(ISERROR(_xll.Woodstock.Analyst.Xcel.UDFs.GetIndicatorValue("OVOLERRREC", "5 Famille de courbes="&amp;$F971&amp;";", _xll.Woodstock.Analyst.Xcel.UDFs.GetModelFilename(), _xll.Woodstock.Analyst.Xcel.UDFs.GetScenarioIndex(),"4"))/5,0,_xll.Woodstock.Analyst.Xcel.UDFs.GetIndicatorValue("OVOLERRREC", "5 Famille de courbes="&amp;$F971&amp;";", _xll.Woodstock.Analyst.Xcel.UDFs.GetModelFilename(), _xll.Woodstock.Analyst.Xcel.UDFs.GetScenarioIndex(),"4"))/5</f>
        <v>0</v>
      </c>
      <c r="K971" s="253">
        <f>IF(ISERROR(_xll.Woodstock.Analyst.Xcel.UDFs.GetIndicatorValue("OVOLERRREC", "5 Famille de courbes="&amp;$F971&amp;";", _xll.Woodstock.Analyst.Xcel.UDFs.GetModelFilename(), _xll.Woodstock.Analyst.Xcel.UDFs.GetScenarioIndex(),"5"))/5,0,_xll.Woodstock.Analyst.Xcel.UDFs.GetIndicatorValue("OVOLERRREC", "5 Famille de courbes="&amp;$F971&amp;";", _xll.Woodstock.Analyst.Xcel.UDFs.GetModelFilename(), _xll.Woodstock.Analyst.Xcel.UDFs.GetScenarioIndex(),"5"))/5</f>
        <v>0</v>
      </c>
      <c r="L971" s="253">
        <f>IF(ISERROR(_xll.Woodstock.Analyst.Xcel.UDFs.GetIndicatorValue("OVOLERRREC", "5 Famille de courbes="&amp;$F971&amp;";", _xll.Woodstock.Analyst.Xcel.UDFs.GetModelFilename(), _xll.Woodstock.Analyst.Xcel.UDFs.GetScenarioIndex(),"6"))/5,0,_xll.Woodstock.Analyst.Xcel.UDFs.GetIndicatorValue("OVOLERRREC", "5 Famille de courbes="&amp;$F971&amp;";", _xll.Woodstock.Analyst.Xcel.UDFs.GetModelFilename(), _xll.Woodstock.Analyst.Xcel.UDFs.GetScenarioIndex(),"6"))/5</f>
        <v>0</v>
      </c>
      <c r="M971" s="253">
        <f>IF(ISERROR(_xll.Woodstock.Analyst.Xcel.UDFs.GetIndicatorValueAverage("OVOLERRREC", "5 Famille de courbes="&amp;$F971&amp;";", _xll.Woodstock.Analyst.Xcel.UDFs.GetModelFilename(), _xll.Woodstock.Analyst.Xcel.UDFs.GetScenarioIndex(),"2", "6"))/5,0,_xll.Woodstock.Analyst.Xcel.UDFs.GetIndicatorValueAverage("OVOLERRREC", "5 Famille de courbes="&amp;$F971&amp;";", _xll.Woodstock.Analyst.Xcel.UDFs.GetModelFilename(), _xll.Woodstock.Analyst.Xcel.UDFs.GetScenarioIndex(),"2", "6"))/5</f>
        <v>0</v>
      </c>
      <c r="N971" s="437">
        <f t="shared" si="214"/>
        <v>0</v>
      </c>
      <c r="O971" s="241" t="b">
        <f t="shared" si="215"/>
        <v>1</v>
      </c>
    </row>
    <row r="972" spans="1:15" x14ac:dyDescent="0.25">
      <c r="A972" s="248" t="s">
        <v>34</v>
      </c>
      <c r="B972" s="248" t="s">
        <v>1457</v>
      </c>
      <c r="C972" s="248" t="s">
        <v>137</v>
      </c>
      <c r="D972" s="248" t="s">
        <v>260</v>
      </c>
      <c r="E972" s="241" t="s">
        <v>17</v>
      </c>
      <c r="F972" s="249" t="str">
        <f t="shared" si="212"/>
        <v>FCTYF_RF_PGPE</v>
      </c>
      <c r="G972" s="249" t="str">
        <f t="shared" si="213"/>
        <v>FCTYF_RF_PgPe_Sous-total F. Intolérants</v>
      </c>
      <c r="H972" s="253">
        <f>IF(ISERROR(_xll.Woodstock.Analyst.Xcel.UDFs.GetIndicatorValue("OVOLGFIREC", "5 Famille de courbes="&amp;$F972&amp;";", _xll.Woodstock.Analyst.Xcel.UDFs.GetModelFilename(), _xll.Woodstock.Analyst.Xcel.UDFs.GetScenarioIndex(),"2"))/5,0,_xll.Woodstock.Analyst.Xcel.UDFs.GetIndicatorValue("OVOLGFIREC", "5 Famille de courbes="&amp;$F972&amp;";", _xll.Woodstock.Analyst.Xcel.UDFs.GetModelFilename(), _xll.Woodstock.Analyst.Xcel.UDFs.GetScenarioIndex(),"2"))/5</f>
        <v>0</v>
      </c>
      <c r="I972" s="253">
        <f>IF(ISERROR(_xll.Woodstock.Analyst.Xcel.UDFs.GetIndicatorValue("OVOLGFIREC", "5 Famille de courbes="&amp;$F972&amp;";", _xll.Woodstock.Analyst.Xcel.UDFs.GetModelFilename(), _xll.Woodstock.Analyst.Xcel.UDFs.GetScenarioIndex(),"3"))/5,0,_xll.Woodstock.Analyst.Xcel.UDFs.GetIndicatorValue("OVOLGFIREC", "5 Famille de courbes="&amp;$F972&amp;";", _xll.Woodstock.Analyst.Xcel.UDFs.GetModelFilename(), _xll.Woodstock.Analyst.Xcel.UDFs.GetScenarioIndex(),"3"))/5</f>
        <v>0</v>
      </c>
      <c r="J972" s="253">
        <f>IF(ISERROR(_xll.Woodstock.Analyst.Xcel.UDFs.GetIndicatorValue("OVOLGFIREC", "5 Famille de courbes="&amp;$F972&amp;";", _xll.Woodstock.Analyst.Xcel.UDFs.GetModelFilename(), _xll.Woodstock.Analyst.Xcel.UDFs.GetScenarioIndex(),"4"))/5,0,_xll.Woodstock.Analyst.Xcel.UDFs.GetIndicatorValue("OVOLGFIREC", "5 Famille de courbes="&amp;$F972&amp;";", _xll.Woodstock.Analyst.Xcel.UDFs.GetModelFilename(), _xll.Woodstock.Analyst.Xcel.UDFs.GetScenarioIndex(),"4"))/5</f>
        <v>0</v>
      </c>
      <c r="K972" s="253">
        <f>IF(ISERROR(_xll.Woodstock.Analyst.Xcel.UDFs.GetIndicatorValue("OVOLGFIREC", "5 Famille de courbes="&amp;$F972&amp;";", _xll.Woodstock.Analyst.Xcel.UDFs.GetModelFilename(), _xll.Woodstock.Analyst.Xcel.UDFs.GetScenarioIndex(),"5"))/5,0,_xll.Woodstock.Analyst.Xcel.UDFs.GetIndicatorValue("OVOLGFIREC", "5 Famille de courbes="&amp;$F972&amp;";", _xll.Woodstock.Analyst.Xcel.UDFs.GetModelFilename(), _xll.Woodstock.Analyst.Xcel.UDFs.GetScenarioIndex(),"5"))/5</f>
        <v>0</v>
      </c>
      <c r="L972" s="253">
        <f>IF(ISERROR(_xll.Woodstock.Analyst.Xcel.UDFs.GetIndicatorValue("OVOLGFIREC", "5 Famille de courbes="&amp;$F972&amp;";", _xll.Woodstock.Analyst.Xcel.UDFs.GetModelFilename(), _xll.Woodstock.Analyst.Xcel.UDFs.GetScenarioIndex(),"6"))/5,0,_xll.Woodstock.Analyst.Xcel.UDFs.GetIndicatorValue("OVOLGFIREC", "5 Famille de courbes="&amp;$F972&amp;";", _xll.Woodstock.Analyst.Xcel.UDFs.GetModelFilename(), _xll.Woodstock.Analyst.Xcel.UDFs.GetScenarioIndex(),"6"))/5</f>
        <v>0</v>
      </c>
      <c r="M972" s="253">
        <f>IF(ISERROR(_xll.Woodstock.Analyst.Xcel.UDFs.GetIndicatorValueAverage("OVOLGFIREC", "5 Famille de courbes="&amp;$F972&amp;";", _xll.Woodstock.Analyst.Xcel.UDFs.GetModelFilename(), _xll.Woodstock.Analyst.Xcel.UDFs.GetScenarioIndex(),"2", "6"))/5,0,_xll.Woodstock.Analyst.Xcel.UDFs.GetIndicatorValueAverage("OVOLGFIREC", "5 Famille de courbes="&amp;$F972&amp;";", _xll.Woodstock.Analyst.Xcel.UDFs.GetModelFilename(), _xll.Woodstock.Analyst.Xcel.UDFs.GetScenarioIndex(),"2", "6"))/5</f>
        <v>0</v>
      </c>
      <c r="N972" s="437">
        <f t="shared" si="214"/>
        <v>0</v>
      </c>
      <c r="O972" s="241" t="b">
        <f t="shared" si="215"/>
        <v>1</v>
      </c>
    </row>
    <row r="973" spans="1:15" x14ac:dyDescent="0.25">
      <c r="A973" s="248" t="s">
        <v>34</v>
      </c>
      <c r="B973" s="248" t="s">
        <v>1457</v>
      </c>
      <c r="C973" s="248" t="s">
        <v>137</v>
      </c>
      <c r="D973" s="248" t="s">
        <v>260</v>
      </c>
      <c r="E973" s="241" t="s">
        <v>18</v>
      </c>
      <c r="F973" s="249" t="str">
        <f t="shared" si="212"/>
        <v>FCTYF_RF_PGPE</v>
      </c>
      <c r="G973" s="249" t="str">
        <f t="shared" si="213"/>
        <v>FCTYF_RF_PgPe_Bouleau jaune</v>
      </c>
      <c r="H973" s="253">
        <f>IF(ISERROR(_xll.Woodstock.Analyst.Xcel.UDFs.GetIndicatorValue("OVOLBOJREC", "5 Famille de courbes="&amp;$F973&amp;";", _xll.Woodstock.Analyst.Xcel.UDFs.GetModelFilename(), _xll.Woodstock.Analyst.Xcel.UDFs.GetScenarioIndex(),"2"))/5,0,_xll.Woodstock.Analyst.Xcel.UDFs.GetIndicatorValue("OVOLBOJREC", "5 Famille de courbes="&amp;$F973&amp;";", _xll.Woodstock.Analyst.Xcel.UDFs.GetModelFilename(), _xll.Woodstock.Analyst.Xcel.UDFs.GetScenarioIndex(),"2"))/5</f>
        <v>0</v>
      </c>
      <c r="I973" s="253">
        <f>IF(ISERROR(_xll.Woodstock.Analyst.Xcel.UDFs.GetIndicatorValue("OVOLBOJREC", "5 Famille de courbes="&amp;$F973&amp;";", _xll.Woodstock.Analyst.Xcel.UDFs.GetModelFilename(), _xll.Woodstock.Analyst.Xcel.UDFs.GetScenarioIndex(),"3"))/5,0,_xll.Woodstock.Analyst.Xcel.UDFs.GetIndicatorValue("OVOLBOJREC", "5 Famille de courbes="&amp;$F973&amp;";", _xll.Woodstock.Analyst.Xcel.UDFs.GetModelFilename(), _xll.Woodstock.Analyst.Xcel.UDFs.GetScenarioIndex(),"3"))/5</f>
        <v>0</v>
      </c>
      <c r="J973" s="253">
        <f>IF(ISERROR(_xll.Woodstock.Analyst.Xcel.UDFs.GetIndicatorValue("OVOLBOJREC", "5 Famille de courbes="&amp;$F973&amp;";", _xll.Woodstock.Analyst.Xcel.UDFs.GetModelFilename(), _xll.Woodstock.Analyst.Xcel.UDFs.GetScenarioIndex(),"4"))/5,0,_xll.Woodstock.Analyst.Xcel.UDFs.GetIndicatorValue("OVOLBOJREC", "5 Famille de courbes="&amp;$F973&amp;";", _xll.Woodstock.Analyst.Xcel.UDFs.GetModelFilename(), _xll.Woodstock.Analyst.Xcel.UDFs.GetScenarioIndex(),"4"))/5</f>
        <v>0</v>
      </c>
      <c r="K973" s="253">
        <f>IF(ISERROR(_xll.Woodstock.Analyst.Xcel.UDFs.GetIndicatorValue("OVOLBOJREC", "5 Famille de courbes="&amp;$F973&amp;";", _xll.Woodstock.Analyst.Xcel.UDFs.GetModelFilename(), _xll.Woodstock.Analyst.Xcel.UDFs.GetScenarioIndex(),"5"))/5,0,_xll.Woodstock.Analyst.Xcel.UDFs.GetIndicatorValue("OVOLBOJREC", "5 Famille de courbes="&amp;$F973&amp;";", _xll.Woodstock.Analyst.Xcel.UDFs.GetModelFilename(), _xll.Woodstock.Analyst.Xcel.UDFs.GetScenarioIndex(),"5"))/5</f>
        <v>0</v>
      </c>
      <c r="L973" s="253">
        <f>IF(ISERROR(_xll.Woodstock.Analyst.Xcel.UDFs.GetIndicatorValue("OVOLBOJREC", "5 Famille de courbes="&amp;$F973&amp;";", _xll.Woodstock.Analyst.Xcel.UDFs.GetModelFilename(), _xll.Woodstock.Analyst.Xcel.UDFs.GetScenarioIndex(),"6"))/5,0,_xll.Woodstock.Analyst.Xcel.UDFs.GetIndicatorValue("OVOLBOJREC", "5 Famille de courbes="&amp;$F973&amp;";", _xll.Woodstock.Analyst.Xcel.UDFs.GetModelFilename(), _xll.Woodstock.Analyst.Xcel.UDFs.GetScenarioIndex(),"6"))/5</f>
        <v>0</v>
      </c>
      <c r="M973" s="253">
        <f>IF(ISERROR(_xll.Woodstock.Analyst.Xcel.UDFs.GetIndicatorValueAverage("OVOLBOJREC", "5 Famille de courbes="&amp;$F973&amp;";", _xll.Woodstock.Analyst.Xcel.UDFs.GetModelFilename(), _xll.Woodstock.Analyst.Xcel.UDFs.GetScenarioIndex(),"2", "6"))/5,0,_xll.Woodstock.Analyst.Xcel.UDFs.GetIndicatorValueAverage("OVOLBOJREC", "5 Famille de courbes="&amp;$F973&amp;";", _xll.Woodstock.Analyst.Xcel.UDFs.GetModelFilename(), _xll.Woodstock.Analyst.Xcel.UDFs.GetScenarioIndex(),"2", "6"))/5</f>
        <v>0</v>
      </c>
      <c r="N973" s="437">
        <f t="shared" si="214"/>
        <v>0</v>
      </c>
      <c r="O973" s="241" t="b">
        <f t="shared" si="215"/>
        <v>1</v>
      </c>
    </row>
    <row r="974" spans="1:15" x14ac:dyDescent="0.25">
      <c r="A974" s="248" t="s">
        <v>34</v>
      </c>
      <c r="B974" s="248" t="s">
        <v>1457</v>
      </c>
      <c r="C974" s="248" t="s">
        <v>137</v>
      </c>
      <c r="D974" s="248" t="s">
        <v>260</v>
      </c>
      <c r="E974" s="241" t="s">
        <v>19</v>
      </c>
      <c r="F974" s="249" t="str">
        <f t="shared" si="212"/>
        <v>FCTYF_RF_PGPE</v>
      </c>
      <c r="G974" s="249" t="str">
        <f t="shared" si="213"/>
        <v>FCTYF_RF_PgPe_Érable à sucre</v>
      </c>
      <c r="H974" s="253">
        <f>IF(ISERROR(_xll.Woodstock.Analyst.Xcel.UDFs.GetIndicatorValue("OVOLERSREC", "5 Famille de courbes="&amp;$F974&amp;";", _xll.Woodstock.Analyst.Xcel.UDFs.GetModelFilename(), _xll.Woodstock.Analyst.Xcel.UDFs.GetScenarioIndex(),"2"))/5,0,_xll.Woodstock.Analyst.Xcel.UDFs.GetIndicatorValue("OVOLERSREC", "5 Famille de courbes="&amp;$F974&amp;";", _xll.Woodstock.Analyst.Xcel.UDFs.GetModelFilename(), _xll.Woodstock.Analyst.Xcel.UDFs.GetScenarioIndex(),"2"))/5</f>
        <v>0</v>
      </c>
      <c r="I974" s="253">
        <f>IF(ISERROR(_xll.Woodstock.Analyst.Xcel.UDFs.GetIndicatorValue("OVOLERSREC", "5 Famille de courbes="&amp;$F974&amp;";", _xll.Woodstock.Analyst.Xcel.UDFs.GetModelFilename(), _xll.Woodstock.Analyst.Xcel.UDFs.GetScenarioIndex(),"3"))/5,0,_xll.Woodstock.Analyst.Xcel.UDFs.GetIndicatorValue("OVOLERSREC", "5 Famille de courbes="&amp;$F974&amp;";", _xll.Woodstock.Analyst.Xcel.UDFs.GetModelFilename(), _xll.Woodstock.Analyst.Xcel.UDFs.GetScenarioIndex(),"3"))/5</f>
        <v>0</v>
      </c>
      <c r="J974" s="253">
        <f>IF(ISERROR(_xll.Woodstock.Analyst.Xcel.UDFs.GetIndicatorValue("OVOLERSREC", "5 Famille de courbes="&amp;$F974&amp;";", _xll.Woodstock.Analyst.Xcel.UDFs.GetModelFilename(), _xll.Woodstock.Analyst.Xcel.UDFs.GetScenarioIndex(),"4"))/5,0,_xll.Woodstock.Analyst.Xcel.UDFs.GetIndicatorValue("OVOLERSREC", "5 Famille de courbes="&amp;$F974&amp;";", _xll.Woodstock.Analyst.Xcel.UDFs.GetModelFilename(), _xll.Woodstock.Analyst.Xcel.UDFs.GetScenarioIndex(),"4"))/5</f>
        <v>0</v>
      </c>
      <c r="K974" s="253">
        <f>IF(ISERROR(_xll.Woodstock.Analyst.Xcel.UDFs.GetIndicatorValue("OVOLERSREC", "5 Famille de courbes="&amp;$F974&amp;";", _xll.Woodstock.Analyst.Xcel.UDFs.GetModelFilename(), _xll.Woodstock.Analyst.Xcel.UDFs.GetScenarioIndex(),"5"))/5,0,_xll.Woodstock.Analyst.Xcel.UDFs.GetIndicatorValue("OVOLERSREC", "5 Famille de courbes="&amp;$F974&amp;";", _xll.Woodstock.Analyst.Xcel.UDFs.GetModelFilename(), _xll.Woodstock.Analyst.Xcel.UDFs.GetScenarioIndex(),"5"))/5</f>
        <v>0</v>
      </c>
      <c r="L974" s="253">
        <f>IF(ISERROR(_xll.Woodstock.Analyst.Xcel.UDFs.GetIndicatorValue("OVOLERSREC", "5 Famille de courbes="&amp;$F974&amp;";", _xll.Woodstock.Analyst.Xcel.UDFs.GetModelFilename(), _xll.Woodstock.Analyst.Xcel.UDFs.GetScenarioIndex(),"6"))/5,0,_xll.Woodstock.Analyst.Xcel.UDFs.GetIndicatorValue("OVOLERSREC", "5 Famille de courbes="&amp;$F974&amp;";", _xll.Woodstock.Analyst.Xcel.UDFs.GetModelFilename(), _xll.Woodstock.Analyst.Xcel.UDFs.GetScenarioIndex(),"6"))/5</f>
        <v>0</v>
      </c>
      <c r="M974" s="253">
        <f>IF(ISERROR(_xll.Woodstock.Analyst.Xcel.UDFs.GetIndicatorValueAverage("OVOLERSREC", "5 Famille de courbes="&amp;$F974&amp;";", _xll.Woodstock.Analyst.Xcel.UDFs.GetModelFilename(), _xll.Woodstock.Analyst.Xcel.UDFs.GetScenarioIndex(),"2", "6"))/5,0,_xll.Woodstock.Analyst.Xcel.UDFs.GetIndicatorValueAverage("OVOLERSREC", "5 Famille de courbes="&amp;$F974&amp;";", _xll.Woodstock.Analyst.Xcel.UDFs.GetModelFilename(), _xll.Woodstock.Analyst.Xcel.UDFs.GetScenarioIndex(),"2", "6"))/5</f>
        <v>0</v>
      </c>
      <c r="N974" s="437">
        <f t="shared" si="214"/>
        <v>0</v>
      </c>
      <c r="O974" s="241" t="b">
        <f t="shared" si="215"/>
        <v>1</v>
      </c>
    </row>
    <row r="975" spans="1:15" x14ac:dyDescent="0.25">
      <c r="A975" s="248" t="s">
        <v>34</v>
      </c>
      <c r="B975" s="248" t="s">
        <v>1457</v>
      </c>
      <c r="C975" s="248" t="s">
        <v>137</v>
      </c>
      <c r="D975" s="248" t="s">
        <v>260</v>
      </c>
      <c r="E975" s="241" t="s">
        <v>21</v>
      </c>
      <c r="F975" s="249" t="str">
        <f t="shared" si="212"/>
        <v>FCTYF_RF_PGPE</v>
      </c>
      <c r="G975" s="249" t="str">
        <f t="shared" si="213"/>
        <v>FCTYF_RF_PgPe_Sous-total F. Tolérants</v>
      </c>
      <c r="H975" s="253">
        <f>IF(ISERROR(_xll.Woodstock.Analyst.Xcel.UDFs.GetIndicatorValue("OVOLGFTREC", "5 Famille de courbes="&amp;$F975&amp;";", _xll.Woodstock.Analyst.Xcel.UDFs.GetModelFilename(), _xll.Woodstock.Analyst.Xcel.UDFs.GetScenarioIndex(),"2"))/5,0,_xll.Woodstock.Analyst.Xcel.UDFs.GetIndicatorValue("OVOLGFTREC", "5 Famille de courbes="&amp;$F975&amp;";", _xll.Woodstock.Analyst.Xcel.UDFs.GetModelFilename(), _xll.Woodstock.Analyst.Xcel.UDFs.GetScenarioIndex(),"2"))/5</f>
        <v>0</v>
      </c>
      <c r="I975" s="253">
        <f>IF(ISERROR(_xll.Woodstock.Analyst.Xcel.UDFs.GetIndicatorValue("OVOLGFTREC", "5 Famille de courbes="&amp;$F975&amp;";", _xll.Woodstock.Analyst.Xcel.UDFs.GetModelFilename(), _xll.Woodstock.Analyst.Xcel.UDFs.GetScenarioIndex(),"3"))/5,0,_xll.Woodstock.Analyst.Xcel.UDFs.GetIndicatorValue("OVOLGFTREC", "5 Famille de courbes="&amp;$F975&amp;";", _xll.Woodstock.Analyst.Xcel.UDFs.GetModelFilename(), _xll.Woodstock.Analyst.Xcel.UDFs.GetScenarioIndex(),"3"))/5</f>
        <v>0</v>
      </c>
      <c r="J975" s="253">
        <f>IF(ISERROR(_xll.Woodstock.Analyst.Xcel.UDFs.GetIndicatorValue("OVOLGFTREC", "5 Famille de courbes="&amp;$F975&amp;";", _xll.Woodstock.Analyst.Xcel.UDFs.GetModelFilename(), _xll.Woodstock.Analyst.Xcel.UDFs.GetScenarioIndex(),"4"))/5,0,_xll.Woodstock.Analyst.Xcel.UDFs.GetIndicatorValue("OVOLGFTREC", "5 Famille de courbes="&amp;$F975&amp;";", _xll.Woodstock.Analyst.Xcel.UDFs.GetModelFilename(), _xll.Woodstock.Analyst.Xcel.UDFs.GetScenarioIndex(),"4"))/5</f>
        <v>0</v>
      </c>
      <c r="K975" s="253">
        <f>IF(ISERROR(_xll.Woodstock.Analyst.Xcel.UDFs.GetIndicatorValue("OVOLGFTREC", "5 Famille de courbes="&amp;$F975&amp;";", _xll.Woodstock.Analyst.Xcel.UDFs.GetModelFilename(), _xll.Woodstock.Analyst.Xcel.UDFs.GetScenarioIndex(),"5"))/5,0,_xll.Woodstock.Analyst.Xcel.UDFs.GetIndicatorValue("OVOLGFTREC", "5 Famille de courbes="&amp;$F975&amp;";", _xll.Woodstock.Analyst.Xcel.UDFs.GetModelFilename(), _xll.Woodstock.Analyst.Xcel.UDFs.GetScenarioIndex(),"5"))/5</f>
        <v>0</v>
      </c>
      <c r="L975" s="253">
        <f>IF(ISERROR(_xll.Woodstock.Analyst.Xcel.UDFs.GetIndicatorValue("OVOLGFTREC", "5 Famille de courbes="&amp;$F975&amp;";", _xll.Woodstock.Analyst.Xcel.UDFs.GetModelFilename(), _xll.Woodstock.Analyst.Xcel.UDFs.GetScenarioIndex(),"6"))/5,0,_xll.Woodstock.Analyst.Xcel.UDFs.GetIndicatorValue("OVOLGFTREC", "5 Famille de courbes="&amp;$F975&amp;";", _xll.Woodstock.Analyst.Xcel.UDFs.GetModelFilename(), _xll.Woodstock.Analyst.Xcel.UDFs.GetScenarioIndex(),"6"))/5</f>
        <v>0</v>
      </c>
      <c r="M975" s="253">
        <f>IF(ISERROR(_xll.Woodstock.Analyst.Xcel.UDFs.GetIndicatorValueAverage("OVOLGFTREC", "5 Famille de courbes="&amp;$F975&amp;";", _xll.Woodstock.Analyst.Xcel.UDFs.GetModelFilename(), _xll.Woodstock.Analyst.Xcel.UDFs.GetScenarioIndex(),"2", "6"))/5,0,_xll.Woodstock.Analyst.Xcel.UDFs.GetIndicatorValueAverage("OVOLGFTREC", "5 Famille de courbes="&amp;$F975&amp;";", _xll.Woodstock.Analyst.Xcel.UDFs.GetModelFilename(), _xll.Woodstock.Analyst.Xcel.UDFs.GetScenarioIndex(),"2", "6"))/5</f>
        <v>0</v>
      </c>
      <c r="N975" s="437">
        <f t="shared" si="214"/>
        <v>0</v>
      </c>
      <c r="O975" s="241" t="b">
        <f t="shared" si="215"/>
        <v>1</v>
      </c>
    </row>
    <row r="976" spans="1:15" x14ac:dyDescent="0.25">
      <c r="A976" s="248" t="s">
        <v>34</v>
      </c>
      <c r="B976" s="248" t="s">
        <v>1457</v>
      </c>
      <c r="C976" s="248" t="s">
        <v>137</v>
      </c>
      <c r="D976" s="248" t="s">
        <v>260</v>
      </c>
      <c r="E976" s="241" t="s">
        <v>39</v>
      </c>
      <c r="F976" s="249" t="str">
        <f t="shared" si="212"/>
        <v>FCTYF_RF_PGPE</v>
      </c>
      <c r="G976" s="249" t="str">
        <f t="shared" si="213"/>
        <v>FCTYF_RF_PgPe_Total Résineux &amp; Feuillus</v>
      </c>
      <c r="H976" s="253">
        <f>IF(ISERROR(_xll.Woodstock.Analyst.Xcel.UDFs.GetIndicatorValue("OVOLTOTREC", "5 Famille de courbes="&amp;$F976&amp;";", _xll.Woodstock.Analyst.Xcel.UDFs.GetModelFilename(), _xll.Woodstock.Analyst.Xcel.UDFs.GetScenarioIndex(),"2"))/5,0,_xll.Woodstock.Analyst.Xcel.UDFs.GetIndicatorValue("OVOLTOTREC", "5 Famille de courbes="&amp;$F976&amp;";", _xll.Woodstock.Analyst.Xcel.UDFs.GetModelFilename(), _xll.Woodstock.Analyst.Xcel.UDFs.GetScenarioIndex(),"2"))/5</f>
        <v>0</v>
      </c>
      <c r="I976" s="253">
        <f>IF(ISERROR(_xll.Woodstock.Analyst.Xcel.UDFs.GetIndicatorValue("OVOLTOTREC", "5 Famille de courbes="&amp;$F976&amp;";", _xll.Woodstock.Analyst.Xcel.UDFs.GetModelFilename(), _xll.Woodstock.Analyst.Xcel.UDFs.GetScenarioIndex(),"3"))/5,0,_xll.Woodstock.Analyst.Xcel.UDFs.GetIndicatorValue("OVOLTOTREC", "5 Famille de courbes="&amp;$F976&amp;";", _xll.Woodstock.Analyst.Xcel.UDFs.GetModelFilename(), _xll.Woodstock.Analyst.Xcel.UDFs.GetScenarioIndex(),"3"))/5</f>
        <v>0</v>
      </c>
      <c r="J976" s="253">
        <f>IF(ISERROR(_xll.Woodstock.Analyst.Xcel.UDFs.GetIndicatorValue("OVOLTOTREC", "5 Famille de courbes="&amp;$F976&amp;";", _xll.Woodstock.Analyst.Xcel.UDFs.GetModelFilename(), _xll.Woodstock.Analyst.Xcel.UDFs.GetScenarioIndex(),"4"))/5,0,_xll.Woodstock.Analyst.Xcel.UDFs.GetIndicatorValue("OVOLTOTREC", "5 Famille de courbes="&amp;$F976&amp;";", _xll.Woodstock.Analyst.Xcel.UDFs.GetModelFilename(), _xll.Woodstock.Analyst.Xcel.UDFs.GetScenarioIndex(),"4"))/5</f>
        <v>0</v>
      </c>
      <c r="K976" s="253">
        <f>IF(ISERROR(_xll.Woodstock.Analyst.Xcel.UDFs.GetIndicatorValue("OVOLTOTREC", "5 Famille de courbes="&amp;$F976&amp;";", _xll.Woodstock.Analyst.Xcel.UDFs.GetModelFilename(), _xll.Woodstock.Analyst.Xcel.UDFs.GetScenarioIndex(),"5"))/5,0,_xll.Woodstock.Analyst.Xcel.UDFs.GetIndicatorValue("OVOLTOTREC", "5 Famille de courbes="&amp;$F976&amp;";", _xll.Woodstock.Analyst.Xcel.UDFs.GetModelFilename(), _xll.Woodstock.Analyst.Xcel.UDFs.GetScenarioIndex(),"5"))/5</f>
        <v>0</v>
      </c>
      <c r="L976" s="253">
        <f>IF(ISERROR(_xll.Woodstock.Analyst.Xcel.UDFs.GetIndicatorValue("OVOLTOTREC", "5 Famille de courbes="&amp;$F976&amp;";", _xll.Woodstock.Analyst.Xcel.UDFs.GetModelFilename(), _xll.Woodstock.Analyst.Xcel.UDFs.GetScenarioIndex(),"6"))/5,0,_xll.Woodstock.Analyst.Xcel.UDFs.GetIndicatorValue("OVOLTOTREC", "5 Famille de courbes="&amp;$F976&amp;";", _xll.Woodstock.Analyst.Xcel.UDFs.GetModelFilename(), _xll.Woodstock.Analyst.Xcel.UDFs.GetScenarioIndex(),"6"))/5</f>
        <v>0</v>
      </c>
      <c r="M976" s="253">
        <f>IF(ISERROR(_xll.Woodstock.Analyst.Xcel.UDFs.GetIndicatorValueAverage("OVOLTOTREC", "5 Famille de courbes="&amp;$F976&amp;";", _xll.Woodstock.Analyst.Xcel.UDFs.GetModelFilename(), _xll.Woodstock.Analyst.Xcel.UDFs.GetScenarioIndex(),"2", "6"))/5,0,_xll.Woodstock.Analyst.Xcel.UDFs.GetIndicatorValueAverage("OVOLTOTREC", "5 Famille de courbes="&amp;$F976&amp;";", _xll.Woodstock.Analyst.Xcel.UDFs.GetModelFilename(), _xll.Woodstock.Analyst.Xcel.UDFs.GetScenarioIndex(),"2", "6"))/5</f>
        <v>0</v>
      </c>
      <c r="N976" s="437">
        <f t="shared" si="214"/>
        <v>0</v>
      </c>
      <c r="O976" s="241" t="b">
        <f t="shared" si="215"/>
        <v>1</v>
      </c>
    </row>
    <row r="977" spans="1:15" x14ac:dyDescent="0.25">
      <c r="A977" s="248"/>
      <c r="B977" s="248"/>
      <c r="C977" s="248"/>
      <c r="D977" s="248"/>
      <c r="E977" s="241"/>
      <c r="F977" s="241"/>
      <c r="G977" s="241"/>
      <c r="H977" s="241"/>
      <c r="I977" s="241"/>
      <c r="J977" s="241"/>
      <c r="K977" s="241"/>
      <c r="L977" s="241"/>
      <c r="M977" s="241"/>
      <c r="N977" s="355"/>
      <c r="O977" s="241"/>
    </row>
    <row r="978" spans="1:15" x14ac:dyDescent="0.25">
      <c r="A978" s="248" t="s">
        <v>34</v>
      </c>
      <c r="B978" s="248" t="s">
        <v>1457</v>
      </c>
      <c r="C978" s="248" t="s">
        <v>144</v>
      </c>
      <c r="D978" s="248" t="s">
        <v>136</v>
      </c>
      <c r="E978" s="249" t="s">
        <v>2</v>
      </c>
      <c r="F978" s="249" t="str">
        <f t="shared" ref="F978:F994" si="216">UPPER("FCTYF_"&amp;B978&amp;"_"&amp;D978)</f>
        <v>FCTYF_RF_PGFX</v>
      </c>
      <c r="G978" s="249" t="str">
        <f t="shared" ref="G978:G994" si="217">TRIM("FCTYF_"&amp;B978&amp;"_"&amp;D978&amp;"_"&amp;E978)</f>
        <v>FCTYF_RF_PgFx_Sapin</v>
      </c>
      <c r="H978" s="253">
        <f>IF(ISERROR(_xll.Woodstock.Analyst.Xcel.UDFs.GetIndicatorValue("OVOLSABREC", "5 Famille de courbes="&amp;$F978&amp;";", _xll.Woodstock.Analyst.Xcel.UDFs.GetModelFilename(), _xll.Woodstock.Analyst.Xcel.UDFs.GetScenarioIndex(),"2"))/5,0,_xll.Woodstock.Analyst.Xcel.UDFs.GetIndicatorValue("OVOLSABREC", "5 Famille de courbes="&amp;$F978&amp;";", _xll.Woodstock.Analyst.Xcel.UDFs.GetModelFilename(), _xll.Woodstock.Analyst.Xcel.UDFs.GetScenarioIndex(),"2"))/5</f>
        <v>0</v>
      </c>
      <c r="I978" s="253">
        <f>IF(ISERROR(_xll.Woodstock.Analyst.Xcel.UDFs.GetIndicatorValue("OVOLSABREC", "5 Famille de courbes="&amp;$F978&amp;";", _xll.Woodstock.Analyst.Xcel.UDFs.GetModelFilename(), _xll.Woodstock.Analyst.Xcel.UDFs.GetScenarioIndex(),"3"))/5,0,_xll.Woodstock.Analyst.Xcel.UDFs.GetIndicatorValue("OVOLSABREC", "5 Famille de courbes="&amp;$F978&amp;";", _xll.Woodstock.Analyst.Xcel.UDFs.GetModelFilename(), _xll.Woodstock.Analyst.Xcel.UDFs.GetScenarioIndex(),"3"))/5</f>
        <v>0</v>
      </c>
      <c r="J978" s="253">
        <f>IF(ISERROR(_xll.Woodstock.Analyst.Xcel.UDFs.GetIndicatorValue("OVOLSABREC", "5 Famille de courbes="&amp;$F978&amp;";", _xll.Woodstock.Analyst.Xcel.UDFs.GetModelFilename(), _xll.Woodstock.Analyst.Xcel.UDFs.GetScenarioIndex(),"4"))/5,0,_xll.Woodstock.Analyst.Xcel.UDFs.GetIndicatorValue("OVOLSABREC", "5 Famille de courbes="&amp;$F978&amp;";", _xll.Woodstock.Analyst.Xcel.UDFs.GetModelFilename(), _xll.Woodstock.Analyst.Xcel.UDFs.GetScenarioIndex(),"4"))/5</f>
        <v>0</v>
      </c>
      <c r="K978" s="253">
        <f>IF(ISERROR(_xll.Woodstock.Analyst.Xcel.UDFs.GetIndicatorValue("OVOLSABREC", "5 Famille de courbes="&amp;$F978&amp;";", _xll.Woodstock.Analyst.Xcel.UDFs.GetModelFilename(), _xll.Woodstock.Analyst.Xcel.UDFs.GetScenarioIndex(),"5"))/5,0,_xll.Woodstock.Analyst.Xcel.UDFs.GetIndicatorValue("OVOLSABREC", "5 Famille de courbes="&amp;$F978&amp;";", _xll.Woodstock.Analyst.Xcel.UDFs.GetModelFilename(), _xll.Woodstock.Analyst.Xcel.UDFs.GetScenarioIndex(),"5"))/5</f>
        <v>0</v>
      </c>
      <c r="L978" s="253">
        <f>IF(ISERROR(_xll.Woodstock.Analyst.Xcel.UDFs.GetIndicatorValue("OVOLSABREC", "5 Famille de courbes="&amp;$F978&amp;";", _xll.Woodstock.Analyst.Xcel.UDFs.GetModelFilename(), _xll.Woodstock.Analyst.Xcel.UDFs.GetScenarioIndex(),"6"))/5,0,_xll.Woodstock.Analyst.Xcel.UDFs.GetIndicatorValue("OVOLSABREC", "5 Famille de courbes="&amp;$F978&amp;";", _xll.Woodstock.Analyst.Xcel.UDFs.GetModelFilename(), _xll.Woodstock.Analyst.Xcel.UDFs.GetScenarioIndex(),"6"))/5</f>
        <v>0</v>
      </c>
      <c r="M978" s="253">
        <f>IF(ISERROR(_xll.Woodstock.Analyst.Xcel.UDFs.GetIndicatorValueAverage("OVOLSABREC", "5 Famille de courbes="&amp;$F978&amp;";", _xll.Woodstock.Analyst.Xcel.UDFs.GetModelFilename(), _xll.Woodstock.Analyst.Xcel.UDFs.GetScenarioIndex(),"2", "6"))/5,0,_xll.Woodstock.Analyst.Xcel.UDFs.GetIndicatorValueAverage("OVOLSABREC", "5 Famille de courbes="&amp;$F978&amp;";", _xll.Woodstock.Analyst.Xcel.UDFs.GetModelFilename(), _xll.Woodstock.Analyst.Xcel.UDFs.GetScenarioIndex(),"2", "6"))/5</f>
        <v>0</v>
      </c>
      <c r="N978" s="437">
        <f t="shared" ref="N978:N994" si="218">AVERAGE(H978:L978)</f>
        <v>0</v>
      </c>
      <c r="O978" s="241" t="b">
        <f t="shared" ref="O978:O994" si="219">EXACT(ROUND(M978,1),ROUND(N978,1))</f>
        <v>1</v>
      </c>
    </row>
    <row r="979" spans="1:15" x14ac:dyDescent="0.25">
      <c r="A979" s="248" t="s">
        <v>34</v>
      </c>
      <c r="B979" s="248" t="s">
        <v>1457</v>
      </c>
      <c r="C979" s="248" t="s">
        <v>144</v>
      </c>
      <c r="D979" s="248" t="s">
        <v>136</v>
      </c>
      <c r="E979" s="241" t="s">
        <v>3</v>
      </c>
      <c r="F979" s="249" t="str">
        <f t="shared" si="216"/>
        <v>FCTYF_RF_PGFX</v>
      </c>
      <c r="G979" s="249" t="str">
        <f t="shared" si="217"/>
        <v>FCTYF_RF_PgFx_Épinettes</v>
      </c>
      <c r="H979" s="253">
        <f>IF(ISERROR(_xll.Woodstock.Analyst.Xcel.UDFs.GetIndicatorValue("OVOLGEPXREC", "5 Famille de courbes="&amp;$F979&amp;";", _xll.Woodstock.Analyst.Xcel.UDFs.GetModelFilename(), _xll.Woodstock.Analyst.Xcel.UDFs.GetScenarioIndex(),"2"))/5,0,_xll.Woodstock.Analyst.Xcel.UDFs.GetIndicatorValue("OVOLGEPXREC", "5 Famille de courbes="&amp;$F979&amp;";", _xll.Woodstock.Analyst.Xcel.UDFs.GetModelFilename(), _xll.Woodstock.Analyst.Xcel.UDFs.GetScenarioIndex(),"2"))/5</f>
        <v>0</v>
      </c>
      <c r="I979" s="253">
        <f>IF(ISERROR(_xll.Woodstock.Analyst.Xcel.UDFs.GetIndicatorValue("OVOLGEPXREC", "5 Famille de courbes="&amp;$F979&amp;";", _xll.Woodstock.Analyst.Xcel.UDFs.GetModelFilename(), _xll.Woodstock.Analyst.Xcel.UDFs.GetScenarioIndex(),"3"))/5,0,_xll.Woodstock.Analyst.Xcel.UDFs.GetIndicatorValue("OVOLGEPXREC", "5 Famille de courbes="&amp;$F979&amp;";", _xll.Woodstock.Analyst.Xcel.UDFs.GetModelFilename(), _xll.Woodstock.Analyst.Xcel.UDFs.GetScenarioIndex(),"3"))/5</f>
        <v>0</v>
      </c>
      <c r="J979" s="253">
        <f>IF(ISERROR(_xll.Woodstock.Analyst.Xcel.UDFs.GetIndicatorValue("OVOLGEPXREC", "5 Famille de courbes="&amp;$F979&amp;";", _xll.Woodstock.Analyst.Xcel.UDFs.GetModelFilename(), _xll.Woodstock.Analyst.Xcel.UDFs.GetScenarioIndex(),"4"))/5,0,_xll.Woodstock.Analyst.Xcel.UDFs.GetIndicatorValue("OVOLGEPXREC", "5 Famille de courbes="&amp;$F979&amp;";", _xll.Woodstock.Analyst.Xcel.UDFs.GetModelFilename(), _xll.Woodstock.Analyst.Xcel.UDFs.GetScenarioIndex(),"4"))/5</f>
        <v>0</v>
      </c>
      <c r="K979" s="253">
        <f>IF(ISERROR(_xll.Woodstock.Analyst.Xcel.UDFs.GetIndicatorValue("OVOLGEPXREC", "5 Famille de courbes="&amp;$F979&amp;";", _xll.Woodstock.Analyst.Xcel.UDFs.GetModelFilename(), _xll.Woodstock.Analyst.Xcel.UDFs.GetScenarioIndex(),"5"))/5,0,_xll.Woodstock.Analyst.Xcel.UDFs.GetIndicatorValue("OVOLGEPXREC", "5 Famille de courbes="&amp;$F979&amp;";", _xll.Woodstock.Analyst.Xcel.UDFs.GetModelFilename(), _xll.Woodstock.Analyst.Xcel.UDFs.GetScenarioIndex(),"5"))/5</f>
        <v>0</v>
      </c>
      <c r="L979" s="253">
        <f>IF(ISERROR(_xll.Woodstock.Analyst.Xcel.UDFs.GetIndicatorValue("OVOLGEPXREC", "5 Famille de courbes="&amp;$F979&amp;";", _xll.Woodstock.Analyst.Xcel.UDFs.GetModelFilename(), _xll.Woodstock.Analyst.Xcel.UDFs.GetScenarioIndex(),"6"))/5,0,_xll.Woodstock.Analyst.Xcel.UDFs.GetIndicatorValue("OVOLGEPXREC", "5 Famille de courbes="&amp;$F979&amp;";", _xll.Woodstock.Analyst.Xcel.UDFs.GetModelFilename(), _xll.Woodstock.Analyst.Xcel.UDFs.GetScenarioIndex(),"6"))/5</f>
        <v>0</v>
      </c>
      <c r="M979" s="253">
        <f>IF(ISERROR(_xll.Woodstock.Analyst.Xcel.UDFs.GetIndicatorValueAverage("OVOLGEPXREC", "5 Famille de courbes="&amp;$F979&amp;";", _xll.Woodstock.Analyst.Xcel.UDFs.GetModelFilename(), _xll.Woodstock.Analyst.Xcel.UDFs.GetScenarioIndex(),"2", "6"))/5,0,_xll.Woodstock.Analyst.Xcel.UDFs.GetIndicatorValueAverage("OVOLGEPXREC", "5 Famille de courbes="&amp;$F979&amp;";", _xll.Woodstock.Analyst.Xcel.UDFs.GetModelFilename(), _xll.Woodstock.Analyst.Xcel.UDFs.GetScenarioIndex(),"2", "6"))/5</f>
        <v>0</v>
      </c>
      <c r="N979" s="437">
        <f t="shared" si="218"/>
        <v>0</v>
      </c>
      <c r="O979" s="241" t="b">
        <f t="shared" si="219"/>
        <v>1</v>
      </c>
    </row>
    <row r="980" spans="1:15" x14ac:dyDescent="0.25">
      <c r="A980" s="248" t="s">
        <v>34</v>
      </c>
      <c r="B980" s="248" t="s">
        <v>1457</v>
      </c>
      <c r="C980" s="248" t="s">
        <v>144</v>
      </c>
      <c r="D980" s="248" t="s">
        <v>136</v>
      </c>
      <c r="E980" s="241" t="s">
        <v>4</v>
      </c>
      <c r="F980" s="249" t="str">
        <f t="shared" si="216"/>
        <v>FCTYF_RF_PGFX</v>
      </c>
      <c r="G980" s="249" t="str">
        <f t="shared" si="217"/>
        <v>FCTYF_RF_PgFx_Pin gris</v>
      </c>
      <c r="H980" s="253">
        <f>IF(ISERROR(_xll.Woodstock.Analyst.Xcel.UDFs.GetIndicatorValue("OVOLPIGREC", "5 Famille de courbes="&amp;$F980&amp;";", _xll.Woodstock.Analyst.Xcel.UDFs.GetModelFilename(), _xll.Woodstock.Analyst.Xcel.UDFs.GetScenarioIndex(),"2"))/5,0,_xll.Woodstock.Analyst.Xcel.UDFs.GetIndicatorValue("OVOLPIGREC", "5 Famille de courbes="&amp;$F980&amp;";", _xll.Woodstock.Analyst.Xcel.UDFs.GetModelFilename(), _xll.Woodstock.Analyst.Xcel.UDFs.GetScenarioIndex(),"2"))/5</f>
        <v>0</v>
      </c>
      <c r="I980" s="253">
        <f>IF(ISERROR(_xll.Woodstock.Analyst.Xcel.UDFs.GetIndicatorValue("OVOLPIGREC", "5 Famille de courbes="&amp;$F980&amp;";", _xll.Woodstock.Analyst.Xcel.UDFs.GetModelFilename(), _xll.Woodstock.Analyst.Xcel.UDFs.GetScenarioIndex(),"3"))/5,0,_xll.Woodstock.Analyst.Xcel.UDFs.GetIndicatorValue("OVOLPIGREC", "5 Famille de courbes="&amp;$F980&amp;";", _xll.Woodstock.Analyst.Xcel.UDFs.GetModelFilename(), _xll.Woodstock.Analyst.Xcel.UDFs.GetScenarioIndex(),"3"))/5</f>
        <v>0</v>
      </c>
      <c r="J980" s="253">
        <f>IF(ISERROR(_xll.Woodstock.Analyst.Xcel.UDFs.GetIndicatorValue("OVOLPIGREC", "5 Famille de courbes="&amp;$F980&amp;";", _xll.Woodstock.Analyst.Xcel.UDFs.GetModelFilename(), _xll.Woodstock.Analyst.Xcel.UDFs.GetScenarioIndex(),"4"))/5,0,_xll.Woodstock.Analyst.Xcel.UDFs.GetIndicatorValue("OVOLPIGREC", "5 Famille de courbes="&amp;$F980&amp;";", _xll.Woodstock.Analyst.Xcel.UDFs.GetModelFilename(), _xll.Woodstock.Analyst.Xcel.UDFs.GetScenarioIndex(),"4"))/5</f>
        <v>0</v>
      </c>
      <c r="K980" s="253">
        <f>IF(ISERROR(_xll.Woodstock.Analyst.Xcel.UDFs.GetIndicatorValue("OVOLPIGREC", "5 Famille de courbes="&amp;$F980&amp;";", _xll.Woodstock.Analyst.Xcel.UDFs.GetModelFilename(), _xll.Woodstock.Analyst.Xcel.UDFs.GetScenarioIndex(),"5"))/5,0,_xll.Woodstock.Analyst.Xcel.UDFs.GetIndicatorValue("OVOLPIGREC", "5 Famille de courbes="&amp;$F980&amp;";", _xll.Woodstock.Analyst.Xcel.UDFs.GetModelFilename(), _xll.Woodstock.Analyst.Xcel.UDFs.GetScenarioIndex(),"5"))/5</f>
        <v>0</v>
      </c>
      <c r="L980" s="253">
        <f>IF(ISERROR(_xll.Woodstock.Analyst.Xcel.UDFs.GetIndicatorValue("OVOLPIGREC", "5 Famille de courbes="&amp;$F980&amp;";", _xll.Woodstock.Analyst.Xcel.UDFs.GetModelFilename(), _xll.Woodstock.Analyst.Xcel.UDFs.GetScenarioIndex(),"6"))/5,0,_xll.Woodstock.Analyst.Xcel.UDFs.GetIndicatorValue("OVOLPIGREC", "5 Famille de courbes="&amp;$F980&amp;";", _xll.Woodstock.Analyst.Xcel.UDFs.GetModelFilename(), _xll.Woodstock.Analyst.Xcel.UDFs.GetScenarioIndex(),"6"))/5</f>
        <v>0</v>
      </c>
      <c r="M980" s="253">
        <f>IF(ISERROR(_xll.Woodstock.Analyst.Xcel.UDFs.GetIndicatorValueAverage("OVOLPIGREC", "5 Famille de courbes="&amp;$F980&amp;";", _xll.Woodstock.Analyst.Xcel.UDFs.GetModelFilename(), _xll.Woodstock.Analyst.Xcel.UDFs.GetScenarioIndex(),"2", "6"))/5,0,_xll.Woodstock.Analyst.Xcel.UDFs.GetIndicatorValueAverage("OVOLPIGREC", "5 Famille de courbes="&amp;$F980&amp;";", _xll.Woodstock.Analyst.Xcel.UDFs.GetModelFilename(), _xll.Woodstock.Analyst.Xcel.UDFs.GetScenarioIndex(),"2", "6"))/5</f>
        <v>0</v>
      </c>
      <c r="N980" s="437">
        <f t="shared" si="218"/>
        <v>0</v>
      </c>
      <c r="O980" s="241" t="b">
        <f t="shared" si="219"/>
        <v>1</v>
      </c>
    </row>
    <row r="981" spans="1:15" x14ac:dyDescent="0.25">
      <c r="A981" s="248" t="s">
        <v>34</v>
      </c>
      <c r="B981" s="248" t="s">
        <v>1457</v>
      </c>
      <c r="C981" s="248" t="s">
        <v>144</v>
      </c>
      <c r="D981" s="248" t="s">
        <v>136</v>
      </c>
      <c r="E981" s="241" t="s">
        <v>5</v>
      </c>
      <c r="F981" s="249" t="str">
        <f t="shared" si="216"/>
        <v>FCTYF_RF_PGFX</v>
      </c>
      <c r="G981" s="249" t="str">
        <f t="shared" si="217"/>
        <v>FCTYF_RF_PgFx_Mélèzes</v>
      </c>
      <c r="H981" s="253">
        <f>IF(ISERROR(_xll.Woodstock.Analyst.Xcel.UDFs.GetIndicatorValue("OVOLGMEXREC", "5 Famille de courbes="&amp;$F981&amp;";", _xll.Woodstock.Analyst.Xcel.UDFs.GetModelFilename(), _xll.Woodstock.Analyst.Xcel.UDFs.GetScenarioIndex(),"2"))/5,0,_xll.Woodstock.Analyst.Xcel.UDFs.GetIndicatorValue("OVOLGMEXREC", "5 Famille de courbes="&amp;$F981&amp;";", _xll.Woodstock.Analyst.Xcel.UDFs.GetModelFilename(), _xll.Woodstock.Analyst.Xcel.UDFs.GetScenarioIndex(),"2"))/5</f>
        <v>0</v>
      </c>
      <c r="I981" s="253">
        <f>IF(ISERROR(_xll.Woodstock.Analyst.Xcel.UDFs.GetIndicatorValue("OVOLGMEXREC", "5 Famille de courbes="&amp;$F981&amp;";", _xll.Woodstock.Analyst.Xcel.UDFs.GetModelFilename(), _xll.Woodstock.Analyst.Xcel.UDFs.GetScenarioIndex(),"3"))/5,0,_xll.Woodstock.Analyst.Xcel.UDFs.GetIndicatorValue("OVOLGMEXREC", "5 Famille de courbes="&amp;$F981&amp;";", _xll.Woodstock.Analyst.Xcel.UDFs.GetModelFilename(), _xll.Woodstock.Analyst.Xcel.UDFs.GetScenarioIndex(),"3"))/5</f>
        <v>0</v>
      </c>
      <c r="J981" s="253">
        <f>IF(ISERROR(_xll.Woodstock.Analyst.Xcel.UDFs.GetIndicatorValue("OVOLGMEXREC", "5 Famille de courbes="&amp;$F981&amp;";", _xll.Woodstock.Analyst.Xcel.UDFs.GetModelFilename(), _xll.Woodstock.Analyst.Xcel.UDFs.GetScenarioIndex(),"4"))/5,0,_xll.Woodstock.Analyst.Xcel.UDFs.GetIndicatorValue("OVOLGMEXREC", "5 Famille de courbes="&amp;$F981&amp;";", _xll.Woodstock.Analyst.Xcel.UDFs.GetModelFilename(), _xll.Woodstock.Analyst.Xcel.UDFs.GetScenarioIndex(),"4"))/5</f>
        <v>0</v>
      </c>
      <c r="K981" s="253">
        <f>IF(ISERROR(_xll.Woodstock.Analyst.Xcel.UDFs.GetIndicatorValue("OVOLGMEXREC", "5 Famille de courbes="&amp;$F981&amp;";", _xll.Woodstock.Analyst.Xcel.UDFs.GetModelFilename(), _xll.Woodstock.Analyst.Xcel.UDFs.GetScenarioIndex(),"5"))/5,0,_xll.Woodstock.Analyst.Xcel.UDFs.GetIndicatorValue("OVOLGMEXREC", "5 Famille de courbes="&amp;$F981&amp;";", _xll.Woodstock.Analyst.Xcel.UDFs.GetModelFilename(), _xll.Woodstock.Analyst.Xcel.UDFs.GetScenarioIndex(),"5"))/5</f>
        <v>0</v>
      </c>
      <c r="L981" s="253">
        <f>IF(ISERROR(_xll.Woodstock.Analyst.Xcel.UDFs.GetIndicatorValue("OVOLGMEXREC", "5 Famille de courbes="&amp;$F981&amp;";", _xll.Woodstock.Analyst.Xcel.UDFs.GetModelFilename(), _xll.Woodstock.Analyst.Xcel.UDFs.GetScenarioIndex(),"6"))/5,0,_xll.Woodstock.Analyst.Xcel.UDFs.GetIndicatorValue("OVOLGMEXREC", "5 Famille de courbes="&amp;$F981&amp;";", _xll.Woodstock.Analyst.Xcel.UDFs.GetModelFilename(), _xll.Woodstock.Analyst.Xcel.UDFs.GetScenarioIndex(),"6"))/5</f>
        <v>0</v>
      </c>
      <c r="M981" s="253">
        <f>IF(ISERROR(_xll.Woodstock.Analyst.Xcel.UDFs.GetIndicatorValueAverage("OVOLGMEXREC", "5 Famille de courbes="&amp;$F981&amp;";", _xll.Woodstock.Analyst.Xcel.UDFs.GetModelFilename(), _xll.Woodstock.Analyst.Xcel.UDFs.GetScenarioIndex(),"2", "6"))/5,0,_xll.Woodstock.Analyst.Xcel.UDFs.GetIndicatorValueAverage("OVOLGMEXREC", "5 Famille de courbes="&amp;$F981&amp;";", _xll.Woodstock.Analyst.Xcel.UDFs.GetModelFilename(), _xll.Woodstock.Analyst.Xcel.UDFs.GetScenarioIndex(),"2", "6"))/5</f>
        <v>0</v>
      </c>
      <c r="N981" s="437">
        <f t="shared" si="218"/>
        <v>0</v>
      </c>
      <c r="O981" s="241" t="b">
        <f t="shared" si="219"/>
        <v>1</v>
      </c>
    </row>
    <row r="982" spans="1:15" x14ac:dyDescent="0.25">
      <c r="A982" s="248" t="s">
        <v>34</v>
      </c>
      <c r="B982" s="248" t="s">
        <v>1457</v>
      </c>
      <c r="C982" s="248" t="s">
        <v>144</v>
      </c>
      <c r="D982" s="248" t="s">
        <v>136</v>
      </c>
      <c r="E982" s="241" t="s">
        <v>6</v>
      </c>
      <c r="F982" s="249" t="str">
        <f t="shared" si="216"/>
        <v>FCTYF_RF_PGFX</v>
      </c>
      <c r="G982" s="249" t="str">
        <f t="shared" si="217"/>
        <v>FCTYF_RF_PgFx_Sous-total SEPM</v>
      </c>
      <c r="H982" s="253">
        <f>IF(ISERROR(_xll.Woodstock.Analyst.Xcel.UDFs.GetIndicatorValue("OVOLGSEPMREC", "5 Famille de courbes="&amp;$F982&amp;";", _xll.Woodstock.Analyst.Xcel.UDFs.GetModelFilename(), _xll.Woodstock.Analyst.Xcel.UDFs.GetScenarioIndex(),"2"))/5,0,_xll.Woodstock.Analyst.Xcel.UDFs.GetIndicatorValue("OVOLGSEPMREC", "5 Famille de courbes="&amp;$F982&amp;";", _xll.Woodstock.Analyst.Xcel.UDFs.GetModelFilename(), _xll.Woodstock.Analyst.Xcel.UDFs.GetScenarioIndex(),"2"))/5</f>
        <v>0</v>
      </c>
      <c r="I982" s="253">
        <f>IF(ISERROR(_xll.Woodstock.Analyst.Xcel.UDFs.GetIndicatorValue("OVOLGSEPMREC", "5 Famille de courbes="&amp;$F982&amp;";", _xll.Woodstock.Analyst.Xcel.UDFs.GetModelFilename(), _xll.Woodstock.Analyst.Xcel.UDFs.GetScenarioIndex(),"3"))/5,0,_xll.Woodstock.Analyst.Xcel.UDFs.GetIndicatorValue("OVOLGSEPMREC", "5 Famille de courbes="&amp;$F982&amp;";", _xll.Woodstock.Analyst.Xcel.UDFs.GetModelFilename(), _xll.Woodstock.Analyst.Xcel.UDFs.GetScenarioIndex(),"3"))/5</f>
        <v>0</v>
      </c>
      <c r="J982" s="253">
        <f>IF(ISERROR(_xll.Woodstock.Analyst.Xcel.UDFs.GetIndicatorValue("OVOLGSEPMREC", "5 Famille de courbes="&amp;$F982&amp;";", _xll.Woodstock.Analyst.Xcel.UDFs.GetModelFilename(), _xll.Woodstock.Analyst.Xcel.UDFs.GetScenarioIndex(),"4"))/5,0,_xll.Woodstock.Analyst.Xcel.UDFs.GetIndicatorValue("OVOLGSEPMREC", "5 Famille de courbes="&amp;$F982&amp;";", _xll.Woodstock.Analyst.Xcel.UDFs.GetModelFilename(), _xll.Woodstock.Analyst.Xcel.UDFs.GetScenarioIndex(),"4"))/5</f>
        <v>0</v>
      </c>
      <c r="K982" s="253">
        <f>IF(ISERROR(_xll.Woodstock.Analyst.Xcel.UDFs.GetIndicatorValue("OVOLGSEPMREC", "5 Famille de courbes="&amp;$F982&amp;";", _xll.Woodstock.Analyst.Xcel.UDFs.GetModelFilename(), _xll.Woodstock.Analyst.Xcel.UDFs.GetScenarioIndex(),"5"))/5,0,_xll.Woodstock.Analyst.Xcel.UDFs.GetIndicatorValue("OVOLGSEPMREC", "5 Famille de courbes="&amp;$F982&amp;";", _xll.Woodstock.Analyst.Xcel.UDFs.GetModelFilename(), _xll.Woodstock.Analyst.Xcel.UDFs.GetScenarioIndex(),"5"))/5</f>
        <v>0</v>
      </c>
      <c r="L982" s="253">
        <f>IF(ISERROR(_xll.Woodstock.Analyst.Xcel.UDFs.GetIndicatorValue("OVOLGSEPMREC", "5 Famille de courbes="&amp;$F982&amp;";", _xll.Woodstock.Analyst.Xcel.UDFs.GetModelFilename(), _xll.Woodstock.Analyst.Xcel.UDFs.GetScenarioIndex(),"6"))/5,0,_xll.Woodstock.Analyst.Xcel.UDFs.GetIndicatorValue("OVOLGSEPMREC", "5 Famille de courbes="&amp;$F982&amp;";", _xll.Woodstock.Analyst.Xcel.UDFs.GetModelFilename(), _xll.Woodstock.Analyst.Xcel.UDFs.GetScenarioIndex(),"6"))/5</f>
        <v>0</v>
      </c>
      <c r="M982" s="253">
        <f>IF(ISERROR(_xll.Woodstock.Analyst.Xcel.UDFs.GetIndicatorValueAverage("OVOLGSEPMREC", "5 Famille de courbes="&amp;$F982&amp;";", _xll.Woodstock.Analyst.Xcel.UDFs.GetModelFilename(), _xll.Woodstock.Analyst.Xcel.UDFs.GetScenarioIndex(),"2", "6"))/5,0,_xll.Woodstock.Analyst.Xcel.UDFs.GetIndicatorValueAverage("OVOLGSEPMREC", "5 Famille de courbes="&amp;$F982&amp;";", _xll.Woodstock.Analyst.Xcel.UDFs.GetModelFilename(), _xll.Woodstock.Analyst.Xcel.UDFs.GetScenarioIndex(),"2", "6"))/5</f>
        <v>0</v>
      </c>
      <c r="N982" s="437">
        <f t="shared" si="218"/>
        <v>0</v>
      </c>
      <c r="O982" s="241" t="b">
        <f t="shared" si="219"/>
        <v>1</v>
      </c>
    </row>
    <row r="983" spans="1:15" x14ac:dyDescent="0.25">
      <c r="A983" s="248" t="s">
        <v>34</v>
      </c>
      <c r="B983" s="248" t="s">
        <v>1457</v>
      </c>
      <c r="C983" s="248" t="s">
        <v>144</v>
      </c>
      <c r="D983" s="248" t="s">
        <v>136</v>
      </c>
      <c r="E983" s="241" t="s">
        <v>7</v>
      </c>
      <c r="F983" s="249" t="str">
        <f t="shared" si="216"/>
        <v>FCTYF_RF_PGFX</v>
      </c>
      <c r="G983" s="249" t="str">
        <f t="shared" si="217"/>
        <v>FCTYF_RF_PgFx_Pins blanc et rouge</v>
      </c>
      <c r="H983" s="253">
        <f>IF(ISERROR(_xll.Woodstock.Analyst.Xcel.UDFs.GetIndicatorValue("OVOLGPINSREC", "5 Famille de courbes="&amp;$F983&amp;";", _xll.Woodstock.Analyst.Xcel.UDFs.GetModelFilename(), _xll.Woodstock.Analyst.Xcel.UDFs.GetScenarioIndex(),"2"))/5,0,_xll.Woodstock.Analyst.Xcel.UDFs.GetIndicatorValue("OVOLGPINSREC", "5 Famille de courbes="&amp;$F983&amp;";", _xll.Woodstock.Analyst.Xcel.UDFs.GetModelFilename(), _xll.Woodstock.Analyst.Xcel.UDFs.GetScenarioIndex(),"2"))/5</f>
        <v>0</v>
      </c>
      <c r="I983" s="253">
        <f>IF(ISERROR(_xll.Woodstock.Analyst.Xcel.UDFs.GetIndicatorValue("OVOLGPINSREC", "5 Famille de courbes="&amp;$F983&amp;";", _xll.Woodstock.Analyst.Xcel.UDFs.GetModelFilename(), _xll.Woodstock.Analyst.Xcel.UDFs.GetScenarioIndex(),"3"))/5,0,_xll.Woodstock.Analyst.Xcel.UDFs.GetIndicatorValue("OVOLGPINSREC", "5 Famille de courbes="&amp;$F983&amp;";", _xll.Woodstock.Analyst.Xcel.UDFs.GetModelFilename(), _xll.Woodstock.Analyst.Xcel.UDFs.GetScenarioIndex(),"3"))/5</f>
        <v>0</v>
      </c>
      <c r="J983" s="253">
        <f>IF(ISERROR(_xll.Woodstock.Analyst.Xcel.UDFs.GetIndicatorValue("OVOLGPINSREC", "5 Famille de courbes="&amp;$F983&amp;";", _xll.Woodstock.Analyst.Xcel.UDFs.GetModelFilename(), _xll.Woodstock.Analyst.Xcel.UDFs.GetScenarioIndex(),"4"))/5,0,_xll.Woodstock.Analyst.Xcel.UDFs.GetIndicatorValue("OVOLGPINSREC", "5 Famille de courbes="&amp;$F983&amp;";", _xll.Woodstock.Analyst.Xcel.UDFs.GetModelFilename(), _xll.Woodstock.Analyst.Xcel.UDFs.GetScenarioIndex(),"4"))/5</f>
        <v>0</v>
      </c>
      <c r="K983" s="253">
        <f>IF(ISERROR(_xll.Woodstock.Analyst.Xcel.UDFs.GetIndicatorValue("OVOLGPINSREC", "5 Famille de courbes="&amp;$F983&amp;";", _xll.Woodstock.Analyst.Xcel.UDFs.GetModelFilename(), _xll.Woodstock.Analyst.Xcel.UDFs.GetScenarioIndex(),"5"))/5,0,_xll.Woodstock.Analyst.Xcel.UDFs.GetIndicatorValue("OVOLGPINSREC", "5 Famille de courbes="&amp;$F983&amp;";", _xll.Woodstock.Analyst.Xcel.UDFs.GetModelFilename(), _xll.Woodstock.Analyst.Xcel.UDFs.GetScenarioIndex(),"5"))/5</f>
        <v>0</v>
      </c>
      <c r="L983" s="253">
        <f>IF(ISERROR(_xll.Woodstock.Analyst.Xcel.UDFs.GetIndicatorValue("OVOLGPINSREC", "5 Famille de courbes="&amp;$F983&amp;";", _xll.Woodstock.Analyst.Xcel.UDFs.GetModelFilename(), _xll.Woodstock.Analyst.Xcel.UDFs.GetScenarioIndex(),"6"))/5,0,_xll.Woodstock.Analyst.Xcel.UDFs.GetIndicatorValue("OVOLGPINSREC", "5 Famille de courbes="&amp;$F983&amp;";", _xll.Woodstock.Analyst.Xcel.UDFs.GetModelFilename(), _xll.Woodstock.Analyst.Xcel.UDFs.GetScenarioIndex(),"6"))/5</f>
        <v>0</v>
      </c>
      <c r="M983" s="253">
        <f>IF(ISERROR(_xll.Woodstock.Analyst.Xcel.UDFs.GetIndicatorValueAverage("OVOLGPINSREC", "5 Famille de courbes="&amp;$F983&amp;";", _xll.Woodstock.Analyst.Xcel.UDFs.GetModelFilename(), _xll.Woodstock.Analyst.Xcel.UDFs.GetScenarioIndex(),"2", "6"))/5,0,_xll.Woodstock.Analyst.Xcel.UDFs.GetIndicatorValueAverage("OVOLGPINSREC", "5 Famille de courbes="&amp;$F983&amp;";", _xll.Woodstock.Analyst.Xcel.UDFs.GetModelFilename(), _xll.Woodstock.Analyst.Xcel.UDFs.GetScenarioIndex(),"2", "6"))/5</f>
        <v>0</v>
      </c>
      <c r="N983" s="437">
        <f t="shared" si="218"/>
        <v>0</v>
      </c>
      <c r="O983" s="241" t="b">
        <f t="shared" si="219"/>
        <v>1</v>
      </c>
    </row>
    <row r="984" spans="1:15" x14ac:dyDescent="0.25">
      <c r="A984" s="248" t="s">
        <v>34</v>
      </c>
      <c r="B984" s="248" t="s">
        <v>1457</v>
      </c>
      <c r="C984" s="248" t="s">
        <v>144</v>
      </c>
      <c r="D984" s="248" t="s">
        <v>136</v>
      </c>
      <c r="E984" s="241" t="s">
        <v>8</v>
      </c>
      <c r="F984" s="249" t="str">
        <f t="shared" si="216"/>
        <v>FCTYF_RF_PGFX</v>
      </c>
      <c r="G984" s="249" t="str">
        <f t="shared" si="217"/>
        <v>FCTYF_RF_PgFx_Pruche</v>
      </c>
      <c r="H984" s="253">
        <f>IF(ISERROR(_xll.Woodstock.Analyst.Xcel.UDFs.GetIndicatorValue("OVOLPRUREC", "5 Famille de courbes="&amp;$F984&amp;";", _xll.Woodstock.Analyst.Xcel.UDFs.GetModelFilename(), _xll.Woodstock.Analyst.Xcel.UDFs.GetScenarioIndex(),"2"))/5,0,_xll.Woodstock.Analyst.Xcel.UDFs.GetIndicatorValue("OVOLPRUREC", "5 Famille de courbes="&amp;$F984&amp;";", _xll.Woodstock.Analyst.Xcel.UDFs.GetModelFilename(), _xll.Woodstock.Analyst.Xcel.UDFs.GetScenarioIndex(),"2"))/5</f>
        <v>0</v>
      </c>
      <c r="I984" s="253">
        <f>IF(ISERROR(_xll.Woodstock.Analyst.Xcel.UDFs.GetIndicatorValue("OVOLPRUREC", "5 Famille de courbes="&amp;$F984&amp;";", _xll.Woodstock.Analyst.Xcel.UDFs.GetModelFilename(), _xll.Woodstock.Analyst.Xcel.UDFs.GetScenarioIndex(),"3"))/5,0,_xll.Woodstock.Analyst.Xcel.UDFs.GetIndicatorValue("OVOLPRUREC", "5 Famille de courbes="&amp;$F984&amp;";", _xll.Woodstock.Analyst.Xcel.UDFs.GetModelFilename(), _xll.Woodstock.Analyst.Xcel.UDFs.GetScenarioIndex(),"3"))/5</f>
        <v>0</v>
      </c>
      <c r="J984" s="253">
        <f>IF(ISERROR(_xll.Woodstock.Analyst.Xcel.UDFs.GetIndicatorValue("OVOLPRUREC", "5 Famille de courbes="&amp;$F984&amp;";", _xll.Woodstock.Analyst.Xcel.UDFs.GetModelFilename(), _xll.Woodstock.Analyst.Xcel.UDFs.GetScenarioIndex(),"4"))/5,0,_xll.Woodstock.Analyst.Xcel.UDFs.GetIndicatorValue("OVOLPRUREC", "5 Famille de courbes="&amp;$F984&amp;";", _xll.Woodstock.Analyst.Xcel.UDFs.GetModelFilename(), _xll.Woodstock.Analyst.Xcel.UDFs.GetScenarioIndex(),"4"))/5</f>
        <v>0</v>
      </c>
      <c r="K984" s="253">
        <f>IF(ISERROR(_xll.Woodstock.Analyst.Xcel.UDFs.GetIndicatorValue("OVOLPRUREC", "5 Famille de courbes="&amp;$F984&amp;";", _xll.Woodstock.Analyst.Xcel.UDFs.GetModelFilename(), _xll.Woodstock.Analyst.Xcel.UDFs.GetScenarioIndex(),"5"))/5,0,_xll.Woodstock.Analyst.Xcel.UDFs.GetIndicatorValue("OVOLPRUREC", "5 Famille de courbes="&amp;$F984&amp;";", _xll.Woodstock.Analyst.Xcel.UDFs.GetModelFilename(), _xll.Woodstock.Analyst.Xcel.UDFs.GetScenarioIndex(),"5"))/5</f>
        <v>0</v>
      </c>
      <c r="L984" s="253">
        <f>IF(ISERROR(_xll.Woodstock.Analyst.Xcel.UDFs.GetIndicatorValue("OVOLPRUREC", "5 Famille de courbes="&amp;$F984&amp;";", _xll.Woodstock.Analyst.Xcel.UDFs.GetModelFilename(), _xll.Woodstock.Analyst.Xcel.UDFs.GetScenarioIndex(),"6"))/5,0,_xll.Woodstock.Analyst.Xcel.UDFs.GetIndicatorValue("OVOLPRUREC", "5 Famille de courbes="&amp;$F984&amp;";", _xll.Woodstock.Analyst.Xcel.UDFs.GetModelFilename(), _xll.Woodstock.Analyst.Xcel.UDFs.GetScenarioIndex(),"6"))/5</f>
        <v>0</v>
      </c>
      <c r="M984" s="253">
        <f>IF(ISERROR(_xll.Woodstock.Analyst.Xcel.UDFs.GetIndicatorValueAverage("OVOLPRUREC", "5 Famille de courbes="&amp;$F984&amp;";", _xll.Woodstock.Analyst.Xcel.UDFs.GetModelFilename(), _xll.Woodstock.Analyst.Xcel.UDFs.GetScenarioIndex(),"2", "6"))/5,0,_xll.Woodstock.Analyst.Xcel.UDFs.GetIndicatorValueAverage("OVOLPRUREC", "5 Famille de courbes="&amp;$F984&amp;";", _xll.Woodstock.Analyst.Xcel.UDFs.GetModelFilename(), _xll.Woodstock.Analyst.Xcel.UDFs.GetScenarioIndex(),"2", "6"))/5</f>
        <v>0</v>
      </c>
      <c r="N984" s="437">
        <f t="shared" si="218"/>
        <v>0</v>
      </c>
      <c r="O984" s="241" t="b">
        <f t="shared" si="219"/>
        <v>1</v>
      </c>
    </row>
    <row r="985" spans="1:15" x14ac:dyDescent="0.25">
      <c r="A985" s="248" t="s">
        <v>34</v>
      </c>
      <c r="B985" s="248" t="s">
        <v>1457</v>
      </c>
      <c r="C985" s="248" t="s">
        <v>144</v>
      </c>
      <c r="D985" s="248" t="s">
        <v>136</v>
      </c>
      <c r="E985" s="241" t="s">
        <v>9</v>
      </c>
      <c r="F985" s="249" t="str">
        <f t="shared" si="216"/>
        <v>FCTYF_RF_PGFX</v>
      </c>
      <c r="G985" s="249" t="str">
        <f t="shared" si="217"/>
        <v>FCTYF_RF_PgFx_Thuya</v>
      </c>
      <c r="H985" s="253">
        <f>IF(ISERROR(_xll.Woodstock.Analyst.Xcel.UDFs.GetIndicatorValue("OVOLTHOREC", "5 Famille de courbes="&amp;$F985&amp;";", _xll.Woodstock.Analyst.Xcel.UDFs.GetModelFilename(), _xll.Woodstock.Analyst.Xcel.UDFs.GetScenarioIndex(),"2"))/5,0,_xll.Woodstock.Analyst.Xcel.UDFs.GetIndicatorValue("OVOLTHOREC", "5 Famille de courbes="&amp;$F985&amp;";", _xll.Woodstock.Analyst.Xcel.UDFs.GetModelFilename(), _xll.Woodstock.Analyst.Xcel.UDFs.GetScenarioIndex(),"2"))/5</f>
        <v>0</v>
      </c>
      <c r="I985" s="253">
        <f>IF(ISERROR(_xll.Woodstock.Analyst.Xcel.UDFs.GetIndicatorValue("OVOLTHOREC", "5 Famille de courbes="&amp;$F985&amp;";", _xll.Woodstock.Analyst.Xcel.UDFs.GetModelFilename(), _xll.Woodstock.Analyst.Xcel.UDFs.GetScenarioIndex(),"3"))/5,0,_xll.Woodstock.Analyst.Xcel.UDFs.GetIndicatorValue("OVOLTHOREC", "5 Famille de courbes="&amp;$F985&amp;";", _xll.Woodstock.Analyst.Xcel.UDFs.GetModelFilename(), _xll.Woodstock.Analyst.Xcel.UDFs.GetScenarioIndex(),"3"))/5</f>
        <v>0</v>
      </c>
      <c r="J985" s="253">
        <f>IF(ISERROR(_xll.Woodstock.Analyst.Xcel.UDFs.GetIndicatorValue("OVOLTHOREC", "5 Famille de courbes="&amp;$F985&amp;";", _xll.Woodstock.Analyst.Xcel.UDFs.GetModelFilename(), _xll.Woodstock.Analyst.Xcel.UDFs.GetScenarioIndex(),"4"))/5,0,_xll.Woodstock.Analyst.Xcel.UDFs.GetIndicatorValue("OVOLTHOREC", "5 Famille de courbes="&amp;$F985&amp;";", _xll.Woodstock.Analyst.Xcel.UDFs.GetModelFilename(), _xll.Woodstock.Analyst.Xcel.UDFs.GetScenarioIndex(),"4"))/5</f>
        <v>0</v>
      </c>
      <c r="K985" s="253">
        <f>IF(ISERROR(_xll.Woodstock.Analyst.Xcel.UDFs.GetIndicatorValue("OVOLTHOREC", "5 Famille de courbes="&amp;$F985&amp;";", _xll.Woodstock.Analyst.Xcel.UDFs.GetModelFilename(), _xll.Woodstock.Analyst.Xcel.UDFs.GetScenarioIndex(),"5"))/5,0,_xll.Woodstock.Analyst.Xcel.UDFs.GetIndicatorValue("OVOLTHOREC", "5 Famille de courbes="&amp;$F985&amp;";", _xll.Woodstock.Analyst.Xcel.UDFs.GetModelFilename(), _xll.Woodstock.Analyst.Xcel.UDFs.GetScenarioIndex(),"5"))/5</f>
        <v>0</v>
      </c>
      <c r="L985" s="253">
        <f>IF(ISERROR(_xll.Woodstock.Analyst.Xcel.UDFs.GetIndicatorValue("OVOLTHOREC", "5 Famille de courbes="&amp;$F985&amp;";", _xll.Woodstock.Analyst.Xcel.UDFs.GetModelFilename(), _xll.Woodstock.Analyst.Xcel.UDFs.GetScenarioIndex(),"6"))/5,0,_xll.Woodstock.Analyst.Xcel.UDFs.GetIndicatorValue("OVOLTHOREC", "5 Famille de courbes="&amp;$F985&amp;";", _xll.Woodstock.Analyst.Xcel.UDFs.GetModelFilename(), _xll.Woodstock.Analyst.Xcel.UDFs.GetScenarioIndex(),"6"))/5</f>
        <v>0</v>
      </c>
      <c r="M985" s="253">
        <f>IF(ISERROR(_xll.Woodstock.Analyst.Xcel.UDFs.GetIndicatorValueAverage("OVOLTHOREC", "5 Famille de courbes="&amp;$F985&amp;";", _xll.Woodstock.Analyst.Xcel.UDFs.GetModelFilename(), _xll.Woodstock.Analyst.Xcel.UDFs.GetScenarioIndex(),"2", "6"))/5,0,_xll.Woodstock.Analyst.Xcel.UDFs.GetIndicatorValueAverage("OVOLTHOREC", "5 Famille de courbes="&amp;$F985&amp;";", _xll.Woodstock.Analyst.Xcel.UDFs.GetModelFilename(), _xll.Woodstock.Analyst.Xcel.UDFs.GetScenarioIndex(),"2", "6"))/5</f>
        <v>0</v>
      </c>
      <c r="N985" s="437">
        <f t="shared" si="218"/>
        <v>0</v>
      </c>
      <c r="O985" s="241" t="b">
        <f t="shared" si="219"/>
        <v>1</v>
      </c>
    </row>
    <row r="986" spans="1:15" x14ac:dyDescent="0.25">
      <c r="A986" s="248" t="s">
        <v>34</v>
      </c>
      <c r="B986" s="248" t="s">
        <v>1457</v>
      </c>
      <c r="C986" s="248" t="s">
        <v>144</v>
      </c>
      <c r="D986" s="248" t="s">
        <v>136</v>
      </c>
      <c r="E986" s="241" t="s">
        <v>11</v>
      </c>
      <c r="F986" s="249" t="str">
        <f t="shared" si="216"/>
        <v>FCTYF_RF_PGFX</v>
      </c>
      <c r="G986" s="249" t="str">
        <f t="shared" si="217"/>
        <v>FCTYF_RF_PgFx_Total Résineux</v>
      </c>
      <c r="H986" s="253">
        <f>IF(ISERROR(_xll.Woodstock.Analyst.Xcel.UDFs.GetIndicatorValue("OVOLGRREC", "5 Famille de courbes="&amp;$F986&amp;";", _xll.Woodstock.Analyst.Xcel.UDFs.GetModelFilename(), _xll.Woodstock.Analyst.Xcel.UDFs.GetScenarioIndex(),"2"))/5,0,_xll.Woodstock.Analyst.Xcel.UDFs.GetIndicatorValue("OVOLGRREC", "5 Famille de courbes="&amp;$F986&amp;";", _xll.Woodstock.Analyst.Xcel.UDFs.GetModelFilename(), _xll.Woodstock.Analyst.Xcel.UDFs.GetScenarioIndex(),"2"))/5</f>
        <v>0</v>
      </c>
      <c r="I986" s="253">
        <f>IF(ISERROR(_xll.Woodstock.Analyst.Xcel.UDFs.GetIndicatorValue("OVOLGRREC", "5 Famille de courbes="&amp;$F986&amp;";", _xll.Woodstock.Analyst.Xcel.UDFs.GetModelFilename(), _xll.Woodstock.Analyst.Xcel.UDFs.GetScenarioIndex(),"3"))/5,0,_xll.Woodstock.Analyst.Xcel.UDFs.GetIndicatorValue("OVOLGRREC", "5 Famille de courbes="&amp;$F986&amp;";", _xll.Woodstock.Analyst.Xcel.UDFs.GetModelFilename(), _xll.Woodstock.Analyst.Xcel.UDFs.GetScenarioIndex(),"3"))/5</f>
        <v>0</v>
      </c>
      <c r="J986" s="253">
        <f>IF(ISERROR(_xll.Woodstock.Analyst.Xcel.UDFs.GetIndicatorValue("OVOLGRREC", "5 Famille de courbes="&amp;$F986&amp;";", _xll.Woodstock.Analyst.Xcel.UDFs.GetModelFilename(), _xll.Woodstock.Analyst.Xcel.UDFs.GetScenarioIndex(),"4"))/5,0,_xll.Woodstock.Analyst.Xcel.UDFs.GetIndicatorValue("OVOLGRREC", "5 Famille de courbes="&amp;$F986&amp;";", _xll.Woodstock.Analyst.Xcel.UDFs.GetModelFilename(), _xll.Woodstock.Analyst.Xcel.UDFs.GetScenarioIndex(),"4"))/5</f>
        <v>0</v>
      </c>
      <c r="K986" s="253">
        <f>IF(ISERROR(_xll.Woodstock.Analyst.Xcel.UDFs.GetIndicatorValue("OVOLGRREC", "5 Famille de courbes="&amp;$F986&amp;";", _xll.Woodstock.Analyst.Xcel.UDFs.GetModelFilename(), _xll.Woodstock.Analyst.Xcel.UDFs.GetScenarioIndex(),"5"))/5,0,_xll.Woodstock.Analyst.Xcel.UDFs.GetIndicatorValue("OVOLGRREC", "5 Famille de courbes="&amp;$F986&amp;";", _xll.Woodstock.Analyst.Xcel.UDFs.GetModelFilename(), _xll.Woodstock.Analyst.Xcel.UDFs.GetScenarioIndex(),"5"))/5</f>
        <v>0</v>
      </c>
      <c r="L986" s="253">
        <f>IF(ISERROR(_xll.Woodstock.Analyst.Xcel.UDFs.GetIndicatorValue("OVOLGRREC", "5 Famille de courbes="&amp;$F986&amp;";", _xll.Woodstock.Analyst.Xcel.UDFs.GetModelFilename(), _xll.Woodstock.Analyst.Xcel.UDFs.GetScenarioIndex(),"6"))/5,0,_xll.Woodstock.Analyst.Xcel.UDFs.GetIndicatorValue("OVOLGRREC", "5 Famille de courbes="&amp;$F986&amp;";", _xll.Woodstock.Analyst.Xcel.UDFs.GetModelFilename(), _xll.Woodstock.Analyst.Xcel.UDFs.GetScenarioIndex(),"6"))/5</f>
        <v>0</v>
      </c>
      <c r="M986" s="253">
        <f>IF(ISERROR(_xll.Woodstock.Analyst.Xcel.UDFs.GetIndicatorValueAverage("OVOLGRREC", "5 Famille de courbes="&amp;$F986&amp;";", _xll.Woodstock.Analyst.Xcel.UDFs.GetModelFilename(), _xll.Woodstock.Analyst.Xcel.UDFs.GetScenarioIndex(),"2", "6"))/5,0,_xll.Woodstock.Analyst.Xcel.UDFs.GetIndicatorValueAverage("OVOLGRREC", "5 Famille de courbes="&amp;$F986&amp;";", _xll.Woodstock.Analyst.Xcel.UDFs.GetModelFilename(), _xll.Woodstock.Analyst.Xcel.UDFs.GetScenarioIndex(),"2", "6"))/5</f>
        <v>0</v>
      </c>
      <c r="N986" s="437">
        <f t="shared" si="218"/>
        <v>0</v>
      </c>
      <c r="O986" s="241" t="b">
        <f t="shared" si="219"/>
        <v>1</v>
      </c>
    </row>
    <row r="987" spans="1:15" x14ac:dyDescent="0.25">
      <c r="A987" s="248" t="s">
        <v>34</v>
      </c>
      <c r="B987" s="248" t="s">
        <v>1457</v>
      </c>
      <c r="C987" s="248" t="s">
        <v>144</v>
      </c>
      <c r="D987" s="248" t="s">
        <v>136</v>
      </c>
      <c r="E987" s="241" t="s">
        <v>13</v>
      </c>
      <c r="F987" s="249" t="str">
        <f t="shared" si="216"/>
        <v>FCTYF_RF_PGFX</v>
      </c>
      <c r="G987" s="249" t="str">
        <f t="shared" si="217"/>
        <v>FCTYF_RF_PgFx_Bouleau à papier</v>
      </c>
      <c r="H987" s="253">
        <f>IF(ISERROR(_xll.Woodstock.Analyst.Xcel.UDFs.GetIndicatorValue("OVOLBOPREC", "5 Famille de courbes="&amp;$F987&amp;";", _xll.Woodstock.Analyst.Xcel.UDFs.GetModelFilename(), _xll.Woodstock.Analyst.Xcel.UDFs.GetScenarioIndex(),"2"))/5,0,_xll.Woodstock.Analyst.Xcel.UDFs.GetIndicatorValue("OVOLBOPREC", "5 Famille de courbes="&amp;$F987&amp;";", _xll.Woodstock.Analyst.Xcel.UDFs.GetModelFilename(), _xll.Woodstock.Analyst.Xcel.UDFs.GetScenarioIndex(),"2"))/5</f>
        <v>0</v>
      </c>
      <c r="I987" s="253">
        <f>IF(ISERROR(_xll.Woodstock.Analyst.Xcel.UDFs.GetIndicatorValue("OVOLBOPREC", "5 Famille de courbes="&amp;$F987&amp;";", _xll.Woodstock.Analyst.Xcel.UDFs.GetModelFilename(), _xll.Woodstock.Analyst.Xcel.UDFs.GetScenarioIndex(),"3"))/5,0,_xll.Woodstock.Analyst.Xcel.UDFs.GetIndicatorValue("OVOLBOPREC", "5 Famille de courbes="&amp;$F987&amp;";", _xll.Woodstock.Analyst.Xcel.UDFs.GetModelFilename(), _xll.Woodstock.Analyst.Xcel.UDFs.GetScenarioIndex(),"3"))/5</f>
        <v>0</v>
      </c>
      <c r="J987" s="253">
        <f>IF(ISERROR(_xll.Woodstock.Analyst.Xcel.UDFs.GetIndicatorValue("OVOLBOPREC", "5 Famille de courbes="&amp;$F987&amp;";", _xll.Woodstock.Analyst.Xcel.UDFs.GetModelFilename(), _xll.Woodstock.Analyst.Xcel.UDFs.GetScenarioIndex(),"4"))/5,0,_xll.Woodstock.Analyst.Xcel.UDFs.GetIndicatorValue("OVOLBOPREC", "5 Famille de courbes="&amp;$F987&amp;";", _xll.Woodstock.Analyst.Xcel.UDFs.GetModelFilename(), _xll.Woodstock.Analyst.Xcel.UDFs.GetScenarioIndex(),"4"))/5</f>
        <v>0</v>
      </c>
      <c r="K987" s="253">
        <f>IF(ISERROR(_xll.Woodstock.Analyst.Xcel.UDFs.GetIndicatorValue("OVOLBOPREC", "5 Famille de courbes="&amp;$F987&amp;";", _xll.Woodstock.Analyst.Xcel.UDFs.GetModelFilename(), _xll.Woodstock.Analyst.Xcel.UDFs.GetScenarioIndex(),"5"))/5,0,_xll.Woodstock.Analyst.Xcel.UDFs.GetIndicatorValue("OVOLBOPREC", "5 Famille de courbes="&amp;$F987&amp;";", _xll.Woodstock.Analyst.Xcel.UDFs.GetModelFilename(), _xll.Woodstock.Analyst.Xcel.UDFs.GetScenarioIndex(),"5"))/5</f>
        <v>0</v>
      </c>
      <c r="L987" s="253">
        <f>IF(ISERROR(_xll.Woodstock.Analyst.Xcel.UDFs.GetIndicatorValue("OVOLBOPREC", "5 Famille de courbes="&amp;$F987&amp;";", _xll.Woodstock.Analyst.Xcel.UDFs.GetModelFilename(), _xll.Woodstock.Analyst.Xcel.UDFs.GetScenarioIndex(),"6"))/5,0,_xll.Woodstock.Analyst.Xcel.UDFs.GetIndicatorValue("OVOLBOPREC", "5 Famille de courbes="&amp;$F987&amp;";", _xll.Woodstock.Analyst.Xcel.UDFs.GetModelFilename(), _xll.Woodstock.Analyst.Xcel.UDFs.GetScenarioIndex(),"6"))/5</f>
        <v>0</v>
      </c>
      <c r="M987" s="253">
        <f>IF(ISERROR(_xll.Woodstock.Analyst.Xcel.UDFs.GetIndicatorValueAverage("OVOLBOPREC", "5 Famille de courbes="&amp;$F987&amp;";", _xll.Woodstock.Analyst.Xcel.UDFs.GetModelFilename(), _xll.Woodstock.Analyst.Xcel.UDFs.GetScenarioIndex(),"2", "6"))/5,0,_xll.Woodstock.Analyst.Xcel.UDFs.GetIndicatorValueAverage("OVOLBOPREC", "5 Famille de courbes="&amp;$F987&amp;";", _xll.Woodstock.Analyst.Xcel.UDFs.GetModelFilename(), _xll.Woodstock.Analyst.Xcel.UDFs.GetScenarioIndex(),"2", "6"))/5</f>
        <v>0</v>
      </c>
      <c r="N987" s="437">
        <f t="shared" si="218"/>
        <v>0</v>
      </c>
      <c r="O987" s="241" t="b">
        <f t="shared" si="219"/>
        <v>1</v>
      </c>
    </row>
    <row r="988" spans="1:15" x14ac:dyDescent="0.25">
      <c r="A988" s="248" t="s">
        <v>34</v>
      </c>
      <c r="B988" s="248" t="s">
        <v>1457</v>
      </c>
      <c r="C988" s="248" t="s">
        <v>144</v>
      </c>
      <c r="D988" s="248" t="s">
        <v>136</v>
      </c>
      <c r="E988" s="241" t="s">
        <v>14</v>
      </c>
      <c r="F988" s="249" t="str">
        <f t="shared" si="216"/>
        <v>FCTYF_RF_PGFX</v>
      </c>
      <c r="G988" s="249" t="str">
        <f t="shared" si="217"/>
        <v>FCTYF_RF_PgFx_Peupliers</v>
      </c>
      <c r="H988" s="253">
        <f>IF(ISERROR(_xll.Woodstock.Analyst.Xcel.UDFs.GetIndicatorValue("OVOLGPEUREC", "5 Famille de courbes="&amp;$F988&amp;";", _xll.Woodstock.Analyst.Xcel.UDFs.GetModelFilename(), _xll.Woodstock.Analyst.Xcel.UDFs.GetScenarioIndex(),"2"))/5,0,_xll.Woodstock.Analyst.Xcel.UDFs.GetIndicatorValue("OVOLGPEUREC", "5 Famille de courbes="&amp;$F988&amp;";", _xll.Woodstock.Analyst.Xcel.UDFs.GetModelFilename(), _xll.Woodstock.Analyst.Xcel.UDFs.GetScenarioIndex(),"2"))/5</f>
        <v>0</v>
      </c>
      <c r="I988" s="253">
        <f>IF(ISERROR(_xll.Woodstock.Analyst.Xcel.UDFs.GetIndicatorValue("OVOLGPEUREC", "5 Famille de courbes="&amp;$F988&amp;";", _xll.Woodstock.Analyst.Xcel.UDFs.GetModelFilename(), _xll.Woodstock.Analyst.Xcel.UDFs.GetScenarioIndex(),"3"))/5,0,_xll.Woodstock.Analyst.Xcel.UDFs.GetIndicatorValue("OVOLGPEUREC", "5 Famille de courbes="&amp;$F988&amp;";", _xll.Woodstock.Analyst.Xcel.UDFs.GetModelFilename(), _xll.Woodstock.Analyst.Xcel.UDFs.GetScenarioIndex(),"3"))/5</f>
        <v>0</v>
      </c>
      <c r="J988" s="253">
        <f>IF(ISERROR(_xll.Woodstock.Analyst.Xcel.UDFs.GetIndicatorValue("OVOLGPEUREC", "5 Famille de courbes="&amp;$F988&amp;";", _xll.Woodstock.Analyst.Xcel.UDFs.GetModelFilename(), _xll.Woodstock.Analyst.Xcel.UDFs.GetScenarioIndex(),"4"))/5,0,_xll.Woodstock.Analyst.Xcel.UDFs.GetIndicatorValue("OVOLGPEUREC", "5 Famille de courbes="&amp;$F988&amp;";", _xll.Woodstock.Analyst.Xcel.UDFs.GetModelFilename(), _xll.Woodstock.Analyst.Xcel.UDFs.GetScenarioIndex(),"4"))/5</f>
        <v>0</v>
      </c>
      <c r="K988" s="253">
        <f>IF(ISERROR(_xll.Woodstock.Analyst.Xcel.UDFs.GetIndicatorValue("OVOLGPEUREC", "5 Famille de courbes="&amp;$F988&amp;";", _xll.Woodstock.Analyst.Xcel.UDFs.GetModelFilename(), _xll.Woodstock.Analyst.Xcel.UDFs.GetScenarioIndex(),"5"))/5,0,_xll.Woodstock.Analyst.Xcel.UDFs.GetIndicatorValue("OVOLGPEUREC", "5 Famille de courbes="&amp;$F988&amp;";", _xll.Woodstock.Analyst.Xcel.UDFs.GetModelFilename(), _xll.Woodstock.Analyst.Xcel.UDFs.GetScenarioIndex(),"5"))/5</f>
        <v>0</v>
      </c>
      <c r="L988" s="253">
        <f>IF(ISERROR(_xll.Woodstock.Analyst.Xcel.UDFs.GetIndicatorValue("OVOLGPEUREC", "5 Famille de courbes="&amp;$F988&amp;";", _xll.Woodstock.Analyst.Xcel.UDFs.GetModelFilename(), _xll.Woodstock.Analyst.Xcel.UDFs.GetScenarioIndex(),"6"))/5,0,_xll.Woodstock.Analyst.Xcel.UDFs.GetIndicatorValue("OVOLGPEUREC", "5 Famille de courbes="&amp;$F988&amp;";", _xll.Woodstock.Analyst.Xcel.UDFs.GetModelFilename(), _xll.Woodstock.Analyst.Xcel.UDFs.GetScenarioIndex(),"6"))/5</f>
        <v>0</v>
      </c>
      <c r="M988" s="253">
        <f>IF(ISERROR(_xll.Woodstock.Analyst.Xcel.UDFs.GetIndicatorValueAverage("OVOLGPEUREC", "5 Famille de courbes="&amp;$F988&amp;";", _xll.Woodstock.Analyst.Xcel.UDFs.GetModelFilename(), _xll.Woodstock.Analyst.Xcel.UDFs.GetScenarioIndex(),"2", "6"))/5,0,_xll.Woodstock.Analyst.Xcel.UDFs.GetIndicatorValueAverage("OVOLGPEUREC", "5 Famille de courbes="&amp;$F988&amp;";", _xll.Woodstock.Analyst.Xcel.UDFs.GetModelFilename(), _xll.Woodstock.Analyst.Xcel.UDFs.GetScenarioIndex(),"2", "6"))/5</f>
        <v>0</v>
      </c>
      <c r="N988" s="437">
        <f t="shared" si="218"/>
        <v>0</v>
      </c>
      <c r="O988" s="241" t="b">
        <f t="shared" si="219"/>
        <v>1</v>
      </c>
    </row>
    <row r="989" spans="1:15" x14ac:dyDescent="0.25">
      <c r="A989" s="248" t="s">
        <v>34</v>
      </c>
      <c r="B989" s="248" t="s">
        <v>1457</v>
      </c>
      <c r="C989" s="248" t="s">
        <v>144</v>
      </c>
      <c r="D989" s="248" t="s">
        <v>136</v>
      </c>
      <c r="E989" s="241" t="s">
        <v>15</v>
      </c>
      <c r="F989" s="249" t="str">
        <f t="shared" si="216"/>
        <v>FCTYF_RF_PGFX</v>
      </c>
      <c r="G989" s="249" t="str">
        <f t="shared" si="217"/>
        <v>FCTYF_RF_PgFx_Érable rouge</v>
      </c>
      <c r="H989" s="253">
        <f>IF(ISERROR(_xll.Woodstock.Analyst.Xcel.UDFs.GetIndicatorValue("OVOLERRREC", "5 Famille de courbes="&amp;$F989&amp;";", _xll.Woodstock.Analyst.Xcel.UDFs.GetModelFilename(), _xll.Woodstock.Analyst.Xcel.UDFs.GetScenarioIndex(),"2"))/5,0,_xll.Woodstock.Analyst.Xcel.UDFs.GetIndicatorValue("OVOLERRREC", "5 Famille de courbes="&amp;$F989&amp;";", _xll.Woodstock.Analyst.Xcel.UDFs.GetModelFilename(), _xll.Woodstock.Analyst.Xcel.UDFs.GetScenarioIndex(),"2"))/5</f>
        <v>0</v>
      </c>
      <c r="I989" s="253">
        <f>IF(ISERROR(_xll.Woodstock.Analyst.Xcel.UDFs.GetIndicatorValue("OVOLERRREC", "5 Famille de courbes="&amp;$F989&amp;";", _xll.Woodstock.Analyst.Xcel.UDFs.GetModelFilename(), _xll.Woodstock.Analyst.Xcel.UDFs.GetScenarioIndex(),"3"))/5,0,_xll.Woodstock.Analyst.Xcel.UDFs.GetIndicatorValue("OVOLERRREC", "5 Famille de courbes="&amp;$F989&amp;";", _xll.Woodstock.Analyst.Xcel.UDFs.GetModelFilename(), _xll.Woodstock.Analyst.Xcel.UDFs.GetScenarioIndex(),"3"))/5</f>
        <v>0</v>
      </c>
      <c r="J989" s="253">
        <f>IF(ISERROR(_xll.Woodstock.Analyst.Xcel.UDFs.GetIndicatorValue("OVOLERRREC", "5 Famille de courbes="&amp;$F989&amp;";", _xll.Woodstock.Analyst.Xcel.UDFs.GetModelFilename(), _xll.Woodstock.Analyst.Xcel.UDFs.GetScenarioIndex(),"4"))/5,0,_xll.Woodstock.Analyst.Xcel.UDFs.GetIndicatorValue("OVOLERRREC", "5 Famille de courbes="&amp;$F989&amp;";", _xll.Woodstock.Analyst.Xcel.UDFs.GetModelFilename(), _xll.Woodstock.Analyst.Xcel.UDFs.GetScenarioIndex(),"4"))/5</f>
        <v>0</v>
      </c>
      <c r="K989" s="253">
        <f>IF(ISERROR(_xll.Woodstock.Analyst.Xcel.UDFs.GetIndicatorValue("OVOLERRREC", "5 Famille de courbes="&amp;$F989&amp;";", _xll.Woodstock.Analyst.Xcel.UDFs.GetModelFilename(), _xll.Woodstock.Analyst.Xcel.UDFs.GetScenarioIndex(),"5"))/5,0,_xll.Woodstock.Analyst.Xcel.UDFs.GetIndicatorValue("OVOLERRREC", "5 Famille de courbes="&amp;$F989&amp;";", _xll.Woodstock.Analyst.Xcel.UDFs.GetModelFilename(), _xll.Woodstock.Analyst.Xcel.UDFs.GetScenarioIndex(),"5"))/5</f>
        <v>0</v>
      </c>
      <c r="L989" s="253">
        <f>IF(ISERROR(_xll.Woodstock.Analyst.Xcel.UDFs.GetIndicatorValue("OVOLERRREC", "5 Famille de courbes="&amp;$F989&amp;";", _xll.Woodstock.Analyst.Xcel.UDFs.GetModelFilename(), _xll.Woodstock.Analyst.Xcel.UDFs.GetScenarioIndex(),"6"))/5,0,_xll.Woodstock.Analyst.Xcel.UDFs.GetIndicatorValue("OVOLERRREC", "5 Famille de courbes="&amp;$F989&amp;";", _xll.Woodstock.Analyst.Xcel.UDFs.GetModelFilename(), _xll.Woodstock.Analyst.Xcel.UDFs.GetScenarioIndex(),"6"))/5</f>
        <v>0</v>
      </c>
      <c r="M989" s="253">
        <f>IF(ISERROR(_xll.Woodstock.Analyst.Xcel.UDFs.GetIndicatorValueAverage("OVOLERRREC", "5 Famille de courbes="&amp;$F989&amp;";", _xll.Woodstock.Analyst.Xcel.UDFs.GetModelFilename(), _xll.Woodstock.Analyst.Xcel.UDFs.GetScenarioIndex(),"2", "6"))/5,0,_xll.Woodstock.Analyst.Xcel.UDFs.GetIndicatorValueAverage("OVOLERRREC", "5 Famille de courbes="&amp;$F989&amp;";", _xll.Woodstock.Analyst.Xcel.UDFs.GetModelFilename(), _xll.Woodstock.Analyst.Xcel.UDFs.GetScenarioIndex(),"2", "6"))/5</f>
        <v>0</v>
      </c>
      <c r="N989" s="437">
        <f t="shared" si="218"/>
        <v>0</v>
      </c>
      <c r="O989" s="241" t="b">
        <f t="shared" si="219"/>
        <v>1</v>
      </c>
    </row>
    <row r="990" spans="1:15" x14ac:dyDescent="0.25">
      <c r="A990" s="248" t="s">
        <v>34</v>
      </c>
      <c r="B990" s="248" t="s">
        <v>1457</v>
      </c>
      <c r="C990" s="248" t="s">
        <v>144</v>
      </c>
      <c r="D990" s="248" t="s">
        <v>136</v>
      </c>
      <c r="E990" s="241" t="s">
        <v>17</v>
      </c>
      <c r="F990" s="249" t="str">
        <f t="shared" si="216"/>
        <v>FCTYF_RF_PGFX</v>
      </c>
      <c r="G990" s="249" t="str">
        <f t="shared" si="217"/>
        <v>FCTYF_RF_PgFx_Sous-total F. Intolérants</v>
      </c>
      <c r="H990" s="253">
        <f>IF(ISERROR(_xll.Woodstock.Analyst.Xcel.UDFs.GetIndicatorValue("OVOLGFIREC", "5 Famille de courbes="&amp;$F990&amp;";", _xll.Woodstock.Analyst.Xcel.UDFs.GetModelFilename(), _xll.Woodstock.Analyst.Xcel.UDFs.GetScenarioIndex(),"2"))/5,0,_xll.Woodstock.Analyst.Xcel.UDFs.GetIndicatorValue("OVOLGFIREC", "5 Famille de courbes="&amp;$F990&amp;";", _xll.Woodstock.Analyst.Xcel.UDFs.GetModelFilename(), _xll.Woodstock.Analyst.Xcel.UDFs.GetScenarioIndex(),"2"))/5</f>
        <v>0</v>
      </c>
      <c r="I990" s="253">
        <f>IF(ISERROR(_xll.Woodstock.Analyst.Xcel.UDFs.GetIndicatorValue("OVOLGFIREC", "5 Famille de courbes="&amp;$F990&amp;";", _xll.Woodstock.Analyst.Xcel.UDFs.GetModelFilename(), _xll.Woodstock.Analyst.Xcel.UDFs.GetScenarioIndex(),"3"))/5,0,_xll.Woodstock.Analyst.Xcel.UDFs.GetIndicatorValue("OVOLGFIREC", "5 Famille de courbes="&amp;$F990&amp;";", _xll.Woodstock.Analyst.Xcel.UDFs.GetModelFilename(), _xll.Woodstock.Analyst.Xcel.UDFs.GetScenarioIndex(),"3"))/5</f>
        <v>0</v>
      </c>
      <c r="J990" s="253">
        <f>IF(ISERROR(_xll.Woodstock.Analyst.Xcel.UDFs.GetIndicatorValue("OVOLGFIREC", "5 Famille de courbes="&amp;$F990&amp;";", _xll.Woodstock.Analyst.Xcel.UDFs.GetModelFilename(), _xll.Woodstock.Analyst.Xcel.UDFs.GetScenarioIndex(),"4"))/5,0,_xll.Woodstock.Analyst.Xcel.UDFs.GetIndicatorValue("OVOLGFIREC", "5 Famille de courbes="&amp;$F990&amp;";", _xll.Woodstock.Analyst.Xcel.UDFs.GetModelFilename(), _xll.Woodstock.Analyst.Xcel.UDFs.GetScenarioIndex(),"4"))/5</f>
        <v>0</v>
      </c>
      <c r="K990" s="253">
        <f>IF(ISERROR(_xll.Woodstock.Analyst.Xcel.UDFs.GetIndicatorValue("OVOLGFIREC", "5 Famille de courbes="&amp;$F990&amp;";", _xll.Woodstock.Analyst.Xcel.UDFs.GetModelFilename(), _xll.Woodstock.Analyst.Xcel.UDFs.GetScenarioIndex(),"5"))/5,0,_xll.Woodstock.Analyst.Xcel.UDFs.GetIndicatorValue("OVOLGFIREC", "5 Famille de courbes="&amp;$F990&amp;";", _xll.Woodstock.Analyst.Xcel.UDFs.GetModelFilename(), _xll.Woodstock.Analyst.Xcel.UDFs.GetScenarioIndex(),"5"))/5</f>
        <v>0</v>
      </c>
      <c r="L990" s="253">
        <f>IF(ISERROR(_xll.Woodstock.Analyst.Xcel.UDFs.GetIndicatorValue("OVOLGFIREC", "5 Famille de courbes="&amp;$F990&amp;";", _xll.Woodstock.Analyst.Xcel.UDFs.GetModelFilename(), _xll.Woodstock.Analyst.Xcel.UDFs.GetScenarioIndex(),"6"))/5,0,_xll.Woodstock.Analyst.Xcel.UDFs.GetIndicatorValue("OVOLGFIREC", "5 Famille de courbes="&amp;$F990&amp;";", _xll.Woodstock.Analyst.Xcel.UDFs.GetModelFilename(), _xll.Woodstock.Analyst.Xcel.UDFs.GetScenarioIndex(),"6"))/5</f>
        <v>0</v>
      </c>
      <c r="M990" s="253">
        <f>IF(ISERROR(_xll.Woodstock.Analyst.Xcel.UDFs.GetIndicatorValueAverage("OVOLGFIREC", "5 Famille de courbes="&amp;$F990&amp;";", _xll.Woodstock.Analyst.Xcel.UDFs.GetModelFilename(), _xll.Woodstock.Analyst.Xcel.UDFs.GetScenarioIndex(),"2", "6"))/5,0,_xll.Woodstock.Analyst.Xcel.UDFs.GetIndicatorValueAverage("OVOLGFIREC", "5 Famille de courbes="&amp;$F990&amp;";", _xll.Woodstock.Analyst.Xcel.UDFs.GetModelFilename(), _xll.Woodstock.Analyst.Xcel.UDFs.GetScenarioIndex(),"2", "6"))/5</f>
        <v>0</v>
      </c>
      <c r="N990" s="437">
        <f t="shared" si="218"/>
        <v>0</v>
      </c>
      <c r="O990" s="241" t="b">
        <f t="shared" si="219"/>
        <v>1</v>
      </c>
    </row>
    <row r="991" spans="1:15" x14ac:dyDescent="0.25">
      <c r="A991" s="248" t="s">
        <v>34</v>
      </c>
      <c r="B991" s="248" t="s">
        <v>1457</v>
      </c>
      <c r="C991" s="248" t="s">
        <v>144</v>
      </c>
      <c r="D991" s="248" t="s">
        <v>136</v>
      </c>
      <c r="E991" s="241" t="s">
        <v>18</v>
      </c>
      <c r="F991" s="249" t="str">
        <f t="shared" si="216"/>
        <v>FCTYF_RF_PGFX</v>
      </c>
      <c r="G991" s="249" t="str">
        <f t="shared" si="217"/>
        <v>FCTYF_RF_PgFx_Bouleau jaune</v>
      </c>
      <c r="H991" s="253">
        <f>IF(ISERROR(_xll.Woodstock.Analyst.Xcel.UDFs.GetIndicatorValue("OVOLBOJREC", "5 Famille de courbes="&amp;$F991&amp;";", _xll.Woodstock.Analyst.Xcel.UDFs.GetModelFilename(), _xll.Woodstock.Analyst.Xcel.UDFs.GetScenarioIndex(),"2"))/5,0,_xll.Woodstock.Analyst.Xcel.UDFs.GetIndicatorValue("OVOLBOJREC", "5 Famille de courbes="&amp;$F991&amp;";", _xll.Woodstock.Analyst.Xcel.UDFs.GetModelFilename(), _xll.Woodstock.Analyst.Xcel.UDFs.GetScenarioIndex(),"2"))/5</f>
        <v>0</v>
      </c>
      <c r="I991" s="253">
        <f>IF(ISERROR(_xll.Woodstock.Analyst.Xcel.UDFs.GetIndicatorValue("OVOLBOJREC", "5 Famille de courbes="&amp;$F991&amp;";", _xll.Woodstock.Analyst.Xcel.UDFs.GetModelFilename(), _xll.Woodstock.Analyst.Xcel.UDFs.GetScenarioIndex(),"3"))/5,0,_xll.Woodstock.Analyst.Xcel.UDFs.GetIndicatorValue("OVOLBOJREC", "5 Famille de courbes="&amp;$F991&amp;";", _xll.Woodstock.Analyst.Xcel.UDFs.GetModelFilename(), _xll.Woodstock.Analyst.Xcel.UDFs.GetScenarioIndex(),"3"))/5</f>
        <v>0</v>
      </c>
      <c r="J991" s="253">
        <f>IF(ISERROR(_xll.Woodstock.Analyst.Xcel.UDFs.GetIndicatorValue("OVOLBOJREC", "5 Famille de courbes="&amp;$F991&amp;";", _xll.Woodstock.Analyst.Xcel.UDFs.GetModelFilename(), _xll.Woodstock.Analyst.Xcel.UDFs.GetScenarioIndex(),"4"))/5,0,_xll.Woodstock.Analyst.Xcel.UDFs.GetIndicatorValue("OVOLBOJREC", "5 Famille de courbes="&amp;$F991&amp;";", _xll.Woodstock.Analyst.Xcel.UDFs.GetModelFilename(), _xll.Woodstock.Analyst.Xcel.UDFs.GetScenarioIndex(),"4"))/5</f>
        <v>0</v>
      </c>
      <c r="K991" s="253">
        <f>IF(ISERROR(_xll.Woodstock.Analyst.Xcel.UDFs.GetIndicatorValue("OVOLBOJREC", "5 Famille de courbes="&amp;$F991&amp;";", _xll.Woodstock.Analyst.Xcel.UDFs.GetModelFilename(), _xll.Woodstock.Analyst.Xcel.UDFs.GetScenarioIndex(),"5"))/5,0,_xll.Woodstock.Analyst.Xcel.UDFs.GetIndicatorValue("OVOLBOJREC", "5 Famille de courbes="&amp;$F991&amp;";", _xll.Woodstock.Analyst.Xcel.UDFs.GetModelFilename(), _xll.Woodstock.Analyst.Xcel.UDFs.GetScenarioIndex(),"5"))/5</f>
        <v>0</v>
      </c>
      <c r="L991" s="253">
        <f>IF(ISERROR(_xll.Woodstock.Analyst.Xcel.UDFs.GetIndicatorValue("OVOLBOJREC", "5 Famille de courbes="&amp;$F991&amp;";", _xll.Woodstock.Analyst.Xcel.UDFs.GetModelFilename(), _xll.Woodstock.Analyst.Xcel.UDFs.GetScenarioIndex(),"6"))/5,0,_xll.Woodstock.Analyst.Xcel.UDFs.GetIndicatorValue("OVOLBOJREC", "5 Famille de courbes="&amp;$F991&amp;";", _xll.Woodstock.Analyst.Xcel.UDFs.GetModelFilename(), _xll.Woodstock.Analyst.Xcel.UDFs.GetScenarioIndex(),"6"))/5</f>
        <v>0</v>
      </c>
      <c r="M991" s="253">
        <f>IF(ISERROR(_xll.Woodstock.Analyst.Xcel.UDFs.GetIndicatorValueAverage("OVOLBOJREC", "5 Famille de courbes="&amp;$F991&amp;";", _xll.Woodstock.Analyst.Xcel.UDFs.GetModelFilename(), _xll.Woodstock.Analyst.Xcel.UDFs.GetScenarioIndex(),"2", "6"))/5,0,_xll.Woodstock.Analyst.Xcel.UDFs.GetIndicatorValueAverage("OVOLBOJREC", "5 Famille de courbes="&amp;$F991&amp;";", _xll.Woodstock.Analyst.Xcel.UDFs.GetModelFilename(), _xll.Woodstock.Analyst.Xcel.UDFs.GetScenarioIndex(),"2", "6"))/5</f>
        <v>0</v>
      </c>
      <c r="N991" s="437">
        <f t="shared" si="218"/>
        <v>0</v>
      </c>
      <c r="O991" s="241" t="b">
        <f t="shared" si="219"/>
        <v>1</v>
      </c>
    </row>
    <row r="992" spans="1:15" x14ac:dyDescent="0.25">
      <c r="A992" s="248" t="s">
        <v>34</v>
      </c>
      <c r="B992" s="248" t="s">
        <v>1457</v>
      </c>
      <c r="C992" s="248" t="s">
        <v>144</v>
      </c>
      <c r="D992" s="248" t="s">
        <v>136</v>
      </c>
      <c r="E992" s="241" t="s">
        <v>19</v>
      </c>
      <c r="F992" s="249" t="str">
        <f t="shared" si="216"/>
        <v>FCTYF_RF_PGFX</v>
      </c>
      <c r="G992" s="249" t="str">
        <f t="shared" si="217"/>
        <v>FCTYF_RF_PgFx_Érable à sucre</v>
      </c>
      <c r="H992" s="253">
        <f>IF(ISERROR(_xll.Woodstock.Analyst.Xcel.UDFs.GetIndicatorValue("OVOLERSREC", "5 Famille de courbes="&amp;$F992&amp;";", _xll.Woodstock.Analyst.Xcel.UDFs.GetModelFilename(), _xll.Woodstock.Analyst.Xcel.UDFs.GetScenarioIndex(),"2"))/5,0,_xll.Woodstock.Analyst.Xcel.UDFs.GetIndicatorValue("OVOLERSREC", "5 Famille de courbes="&amp;$F992&amp;";", _xll.Woodstock.Analyst.Xcel.UDFs.GetModelFilename(), _xll.Woodstock.Analyst.Xcel.UDFs.GetScenarioIndex(),"2"))/5</f>
        <v>0</v>
      </c>
      <c r="I992" s="253">
        <f>IF(ISERROR(_xll.Woodstock.Analyst.Xcel.UDFs.GetIndicatorValue("OVOLERSREC", "5 Famille de courbes="&amp;$F992&amp;";", _xll.Woodstock.Analyst.Xcel.UDFs.GetModelFilename(), _xll.Woodstock.Analyst.Xcel.UDFs.GetScenarioIndex(),"3"))/5,0,_xll.Woodstock.Analyst.Xcel.UDFs.GetIndicatorValue("OVOLERSREC", "5 Famille de courbes="&amp;$F992&amp;";", _xll.Woodstock.Analyst.Xcel.UDFs.GetModelFilename(), _xll.Woodstock.Analyst.Xcel.UDFs.GetScenarioIndex(),"3"))/5</f>
        <v>0</v>
      </c>
      <c r="J992" s="253">
        <f>IF(ISERROR(_xll.Woodstock.Analyst.Xcel.UDFs.GetIndicatorValue("OVOLERSREC", "5 Famille de courbes="&amp;$F992&amp;";", _xll.Woodstock.Analyst.Xcel.UDFs.GetModelFilename(), _xll.Woodstock.Analyst.Xcel.UDFs.GetScenarioIndex(),"4"))/5,0,_xll.Woodstock.Analyst.Xcel.UDFs.GetIndicatorValue("OVOLERSREC", "5 Famille de courbes="&amp;$F992&amp;";", _xll.Woodstock.Analyst.Xcel.UDFs.GetModelFilename(), _xll.Woodstock.Analyst.Xcel.UDFs.GetScenarioIndex(),"4"))/5</f>
        <v>0</v>
      </c>
      <c r="K992" s="253">
        <f>IF(ISERROR(_xll.Woodstock.Analyst.Xcel.UDFs.GetIndicatorValue("OVOLERSREC", "5 Famille de courbes="&amp;$F992&amp;";", _xll.Woodstock.Analyst.Xcel.UDFs.GetModelFilename(), _xll.Woodstock.Analyst.Xcel.UDFs.GetScenarioIndex(),"5"))/5,0,_xll.Woodstock.Analyst.Xcel.UDFs.GetIndicatorValue("OVOLERSREC", "5 Famille de courbes="&amp;$F992&amp;";", _xll.Woodstock.Analyst.Xcel.UDFs.GetModelFilename(), _xll.Woodstock.Analyst.Xcel.UDFs.GetScenarioIndex(),"5"))/5</f>
        <v>0</v>
      </c>
      <c r="L992" s="253">
        <f>IF(ISERROR(_xll.Woodstock.Analyst.Xcel.UDFs.GetIndicatorValue("OVOLERSREC", "5 Famille de courbes="&amp;$F992&amp;";", _xll.Woodstock.Analyst.Xcel.UDFs.GetModelFilename(), _xll.Woodstock.Analyst.Xcel.UDFs.GetScenarioIndex(),"6"))/5,0,_xll.Woodstock.Analyst.Xcel.UDFs.GetIndicatorValue("OVOLERSREC", "5 Famille de courbes="&amp;$F992&amp;";", _xll.Woodstock.Analyst.Xcel.UDFs.GetModelFilename(), _xll.Woodstock.Analyst.Xcel.UDFs.GetScenarioIndex(),"6"))/5</f>
        <v>0</v>
      </c>
      <c r="M992" s="253">
        <f>IF(ISERROR(_xll.Woodstock.Analyst.Xcel.UDFs.GetIndicatorValueAverage("OVOLERSREC", "5 Famille de courbes="&amp;$F992&amp;";", _xll.Woodstock.Analyst.Xcel.UDFs.GetModelFilename(), _xll.Woodstock.Analyst.Xcel.UDFs.GetScenarioIndex(),"2", "6"))/5,0,_xll.Woodstock.Analyst.Xcel.UDFs.GetIndicatorValueAverage("OVOLERSREC", "5 Famille de courbes="&amp;$F992&amp;";", _xll.Woodstock.Analyst.Xcel.UDFs.GetModelFilename(), _xll.Woodstock.Analyst.Xcel.UDFs.GetScenarioIndex(),"2", "6"))/5</f>
        <v>0</v>
      </c>
      <c r="N992" s="437">
        <f t="shared" si="218"/>
        <v>0</v>
      </c>
      <c r="O992" s="241" t="b">
        <f t="shared" si="219"/>
        <v>1</v>
      </c>
    </row>
    <row r="993" spans="1:15" x14ac:dyDescent="0.25">
      <c r="A993" s="248" t="s">
        <v>34</v>
      </c>
      <c r="B993" s="248" t="s">
        <v>1457</v>
      </c>
      <c r="C993" s="248" t="s">
        <v>144</v>
      </c>
      <c r="D993" s="248" t="s">
        <v>136</v>
      </c>
      <c r="E993" s="241" t="s">
        <v>21</v>
      </c>
      <c r="F993" s="249" t="str">
        <f t="shared" si="216"/>
        <v>FCTYF_RF_PGFX</v>
      </c>
      <c r="G993" s="249" t="str">
        <f t="shared" si="217"/>
        <v>FCTYF_RF_PgFx_Sous-total F. Tolérants</v>
      </c>
      <c r="H993" s="253">
        <f>IF(ISERROR(_xll.Woodstock.Analyst.Xcel.UDFs.GetIndicatorValue("OVOLGFTREC", "5 Famille de courbes="&amp;$F993&amp;";", _xll.Woodstock.Analyst.Xcel.UDFs.GetModelFilename(), _xll.Woodstock.Analyst.Xcel.UDFs.GetScenarioIndex(),"2"))/5,0,_xll.Woodstock.Analyst.Xcel.UDFs.GetIndicatorValue("OVOLGFTREC", "5 Famille de courbes="&amp;$F993&amp;";", _xll.Woodstock.Analyst.Xcel.UDFs.GetModelFilename(), _xll.Woodstock.Analyst.Xcel.UDFs.GetScenarioIndex(),"2"))/5</f>
        <v>0</v>
      </c>
      <c r="I993" s="253">
        <f>IF(ISERROR(_xll.Woodstock.Analyst.Xcel.UDFs.GetIndicatorValue("OVOLGFTREC", "5 Famille de courbes="&amp;$F993&amp;";", _xll.Woodstock.Analyst.Xcel.UDFs.GetModelFilename(), _xll.Woodstock.Analyst.Xcel.UDFs.GetScenarioIndex(),"3"))/5,0,_xll.Woodstock.Analyst.Xcel.UDFs.GetIndicatorValue("OVOLGFTREC", "5 Famille de courbes="&amp;$F993&amp;";", _xll.Woodstock.Analyst.Xcel.UDFs.GetModelFilename(), _xll.Woodstock.Analyst.Xcel.UDFs.GetScenarioIndex(),"3"))/5</f>
        <v>0</v>
      </c>
      <c r="J993" s="253">
        <f>IF(ISERROR(_xll.Woodstock.Analyst.Xcel.UDFs.GetIndicatorValue("OVOLGFTREC", "5 Famille de courbes="&amp;$F993&amp;";", _xll.Woodstock.Analyst.Xcel.UDFs.GetModelFilename(), _xll.Woodstock.Analyst.Xcel.UDFs.GetScenarioIndex(),"4"))/5,0,_xll.Woodstock.Analyst.Xcel.UDFs.GetIndicatorValue("OVOLGFTREC", "5 Famille de courbes="&amp;$F993&amp;";", _xll.Woodstock.Analyst.Xcel.UDFs.GetModelFilename(), _xll.Woodstock.Analyst.Xcel.UDFs.GetScenarioIndex(),"4"))/5</f>
        <v>0</v>
      </c>
      <c r="K993" s="253">
        <f>IF(ISERROR(_xll.Woodstock.Analyst.Xcel.UDFs.GetIndicatorValue("OVOLGFTREC", "5 Famille de courbes="&amp;$F993&amp;";", _xll.Woodstock.Analyst.Xcel.UDFs.GetModelFilename(), _xll.Woodstock.Analyst.Xcel.UDFs.GetScenarioIndex(),"5"))/5,0,_xll.Woodstock.Analyst.Xcel.UDFs.GetIndicatorValue("OVOLGFTREC", "5 Famille de courbes="&amp;$F993&amp;";", _xll.Woodstock.Analyst.Xcel.UDFs.GetModelFilename(), _xll.Woodstock.Analyst.Xcel.UDFs.GetScenarioIndex(),"5"))/5</f>
        <v>0</v>
      </c>
      <c r="L993" s="253">
        <f>IF(ISERROR(_xll.Woodstock.Analyst.Xcel.UDFs.GetIndicatorValue("OVOLGFTREC", "5 Famille de courbes="&amp;$F993&amp;";", _xll.Woodstock.Analyst.Xcel.UDFs.GetModelFilename(), _xll.Woodstock.Analyst.Xcel.UDFs.GetScenarioIndex(),"6"))/5,0,_xll.Woodstock.Analyst.Xcel.UDFs.GetIndicatorValue("OVOLGFTREC", "5 Famille de courbes="&amp;$F993&amp;";", _xll.Woodstock.Analyst.Xcel.UDFs.GetModelFilename(), _xll.Woodstock.Analyst.Xcel.UDFs.GetScenarioIndex(),"6"))/5</f>
        <v>0</v>
      </c>
      <c r="M993" s="253">
        <f>IF(ISERROR(_xll.Woodstock.Analyst.Xcel.UDFs.GetIndicatorValueAverage("OVOLGFTREC", "5 Famille de courbes="&amp;$F993&amp;";", _xll.Woodstock.Analyst.Xcel.UDFs.GetModelFilename(), _xll.Woodstock.Analyst.Xcel.UDFs.GetScenarioIndex(),"2", "6"))/5,0,_xll.Woodstock.Analyst.Xcel.UDFs.GetIndicatorValueAverage("OVOLGFTREC", "5 Famille de courbes="&amp;$F993&amp;";", _xll.Woodstock.Analyst.Xcel.UDFs.GetModelFilename(), _xll.Woodstock.Analyst.Xcel.UDFs.GetScenarioIndex(),"2", "6"))/5</f>
        <v>0</v>
      </c>
      <c r="N993" s="437">
        <f t="shared" si="218"/>
        <v>0</v>
      </c>
      <c r="O993" s="241" t="b">
        <f t="shared" si="219"/>
        <v>1</v>
      </c>
    </row>
    <row r="994" spans="1:15" x14ac:dyDescent="0.25">
      <c r="A994" s="248" t="s">
        <v>34</v>
      </c>
      <c r="B994" s="248" t="s">
        <v>1457</v>
      </c>
      <c r="C994" s="248" t="s">
        <v>144</v>
      </c>
      <c r="D994" s="248" t="s">
        <v>136</v>
      </c>
      <c r="E994" s="241" t="s">
        <v>39</v>
      </c>
      <c r="F994" s="249" t="str">
        <f t="shared" si="216"/>
        <v>FCTYF_RF_PGFX</v>
      </c>
      <c r="G994" s="249" t="str">
        <f t="shared" si="217"/>
        <v>FCTYF_RF_PgFx_Total Résineux &amp; Feuillus</v>
      </c>
      <c r="H994" s="253">
        <f>IF(ISERROR(_xll.Woodstock.Analyst.Xcel.UDFs.GetIndicatorValue("OVOLTOTREC", "5 Famille de courbes="&amp;$F994&amp;";", _xll.Woodstock.Analyst.Xcel.UDFs.GetModelFilename(), _xll.Woodstock.Analyst.Xcel.UDFs.GetScenarioIndex(),"2"))/5,0,_xll.Woodstock.Analyst.Xcel.UDFs.GetIndicatorValue("OVOLTOTREC", "5 Famille de courbes="&amp;$F994&amp;";", _xll.Woodstock.Analyst.Xcel.UDFs.GetModelFilename(), _xll.Woodstock.Analyst.Xcel.UDFs.GetScenarioIndex(),"2"))/5</f>
        <v>0</v>
      </c>
      <c r="I994" s="253">
        <f>IF(ISERROR(_xll.Woodstock.Analyst.Xcel.UDFs.GetIndicatorValue("OVOLTOTREC", "5 Famille de courbes="&amp;$F994&amp;";", _xll.Woodstock.Analyst.Xcel.UDFs.GetModelFilename(), _xll.Woodstock.Analyst.Xcel.UDFs.GetScenarioIndex(),"3"))/5,0,_xll.Woodstock.Analyst.Xcel.UDFs.GetIndicatorValue("OVOLTOTREC", "5 Famille de courbes="&amp;$F994&amp;";", _xll.Woodstock.Analyst.Xcel.UDFs.GetModelFilename(), _xll.Woodstock.Analyst.Xcel.UDFs.GetScenarioIndex(),"3"))/5</f>
        <v>0</v>
      </c>
      <c r="J994" s="253">
        <f>IF(ISERROR(_xll.Woodstock.Analyst.Xcel.UDFs.GetIndicatorValue("OVOLTOTREC", "5 Famille de courbes="&amp;$F994&amp;";", _xll.Woodstock.Analyst.Xcel.UDFs.GetModelFilename(), _xll.Woodstock.Analyst.Xcel.UDFs.GetScenarioIndex(),"4"))/5,0,_xll.Woodstock.Analyst.Xcel.UDFs.GetIndicatorValue("OVOLTOTREC", "5 Famille de courbes="&amp;$F994&amp;";", _xll.Woodstock.Analyst.Xcel.UDFs.GetModelFilename(), _xll.Woodstock.Analyst.Xcel.UDFs.GetScenarioIndex(),"4"))/5</f>
        <v>0</v>
      </c>
      <c r="K994" s="253">
        <f>IF(ISERROR(_xll.Woodstock.Analyst.Xcel.UDFs.GetIndicatorValue("OVOLTOTREC", "5 Famille de courbes="&amp;$F994&amp;";", _xll.Woodstock.Analyst.Xcel.UDFs.GetModelFilename(), _xll.Woodstock.Analyst.Xcel.UDFs.GetScenarioIndex(),"5"))/5,0,_xll.Woodstock.Analyst.Xcel.UDFs.GetIndicatorValue("OVOLTOTREC", "5 Famille de courbes="&amp;$F994&amp;";", _xll.Woodstock.Analyst.Xcel.UDFs.GetModelFilename(), _xll.Woodstock.Analyst.Xcel.UDFs.GetScenarioIndex(),"5"))/5</f>
        <v>0</v>
      </c>
      <c r="L994" s="253">
        <f>IF(ISERROR(_xll.Woodstock.Analyst.Xcel.UDFs.GetIndicatorValue("OVOLTOTREC", "5 Famille de courbes="&amp;$F994&amp;";", _xll.Woodstock.Analyst.Xcel.UDFs.GetModelFilename(), _xll.Woodstock.Analyst.Xcel.UDFs.GetScenarioIndex(),"6"))/5,0,_xll.Woodstock.Analyst.Xcel.UDFs.GetIndicatorValue("OVOLTOTREC", "5 Famille de courbes="&amp;$F994&amp;";", _xll.Woodstock.Analyst.Xcel.UDFs.GetModelFilename(), _xll.Woodstock.Analyst.Xcel.UDFs.GetScenarioIndex(),"6"))/5</f>
        <v>0</v>
      </c>
      <c r="M994" s="253">
        <f>IF(ISERROR(_xll.Woodstock.Analyst.Xcel.UDFs.GetIndicatorValueAverage("OVOLTOTREC", "5 Famille de courbes="&amp;$F994&amp;";", _xll.Woodstock.Analyst.Xcel.UDFs.GetModelFilename(), _xll.Woodstock.Analyst.Xcel.UDFs.GetScenarioIndex(),"2", "6"))/5,0,_xll.Woodstock.Analyst.Xcel.UDFs.GetIndicatorValueAverage("OVOLTOTREC", "5 Famille de courbes="&amp;$F994&amp;";", _xll.Woodstock.Analyst.Xcel.UDFs.GetModelFilename(), _xll.Woodstock.Analyst.Xcel.UDFs.GetScenarioIndex(),"2", "6"))/5</f>
        <v>0</v>
      </c>
      <c r="N994" s="437">
        <f t="shared" si="218"/>
        <v>0</v>
      </c>
      <c r="O994" s="241" t="b">
        <f t="shared" si="219"/>
        <v>1</v>
      </c>
    </row>
    <row r="995" spans="1:15" x14ac:dyDescent="0.25">
      <c r="A995" s="248"/>
      <c r="B995" s="248"/>
      <c r="C995" s="248"/>
      <c r="D995" s="248"/>
      <c r="E995" s="241"/>
      <c r="F995" s="241"/>
      <c r="G995" s="241"/>
      <c r="H995" s="241"/>
      <c r="I995" s="241"/>
      <c r="J995" s="241"/>
      <c r="K995" s="241"/>
      <c r="L995" s="241"/>
      <c r="M995" s="241"/>
      <c r="N995" s="355"/>
      <c r="O995" s="241"/>
    </row>
    <row r="996" spans="1:15" x14ac:dyDescent="0.25">
      <c r="A996" s="248" t="s">
        <v>34</v>
      </c>
      <c r="B996" s="248" t="s">
        <v>1457</v>
      </c>
      <c r="C996" s="248" t="s">
        <v>94</v>
      </c>
      <c r="D996" s="248" t="s">
        <v>93</v>
      </c>
      <c r="E996" s="249" t="s">
        <v>2</v>
      </c>
      <c r="F996" s="249" t="str">
        <f t="shared" ref="F996:F1012" si="220">UPPER("FCTYF_"&amp;B996&amp;"_"&amp;D996)</f>
        <v>FCTYF_RF_SBBP</v>
      </c>
      <c r="G996" s="249" t="str">
        <f t="shared" ref="G996:G1012" si="221">TRIM("FCTYF_"&amp;B996&amp;"_"&amp;D996&amp;"_"&amp;E996)</f>
        <v>FCTYF_RF_SbBp_Sapin</v>
      </c>
      <c r="H996" s="253">
        <f>IF(ISERROR(_xll.Woodstock.Analyst.Xcel.UDFs.GetIndicatorValue("OVOLSABREC", "5 Famille de courbes="&amp;$F996&amp;";", _xll.Woodstock.Analyst.Xcel.UDFs.GetModelFilename(), _xll.Woodstock.Analyst.Xcel.UDFs.GetScenarioIndex(),"2"))/5,0,_xll.Woodstock.Analyst.Xcel.UDFs.GetIndicatorValue("OVOLSABREC", "5 Famille de courbes="&amp;$F996&amp;";", _xll.Woodstock.Analyst.Xcel.UDFs.GetModelFilename(), _xll.Woodstock.Analyst.Xcel.UDFs.GetScenarioIndex(),"2"))/5</f>
        <v>3081.353840265142</v>
      </c>
      <c r="I996" s="253">
        <f>IF(ISERROR(_xll.Woodstock.Analyst.Xcel.UDFs.GetIndicatorValue("OVOLSABREC", "5 Famille de courbes="&amp;$F996&amp;";", _xll.Woodstock.Analyst.Xcel.UDFs.GetModelFilename(), _xll.Woodstock.Analyst.Xcel.UDFs.GetScenarioIndex(),"3"))/5,0,_xll.Woodstock.Analyst.Xcel.UDFs.GetIndicatorValue("OVOLSABREC", "5 Famille de courbes="&amp;$F996&amp;";", _xll.Woodstock.Analyst.Xcel.UDFs.GetModelFilename(), _xll.Woodstock.Analyst.Xcel.UDFs.GetScenarioIndex(),"3"))/5</f>
        <v>4188.7160065325716</v>
      </c>
      <c r="J996" s="253">
        <f>IF(ISERROR(_xll.Woodstock.Analyst.Xcel.UDFs.GetIndicatorValue("OVOLSABREC", "5 Famille de courbes="&amp;$F996&amp;";", _xll.Woodstock.Analyst.Xcel.UDFs.GetModelFilename(), _xll.Woodstock.Analyst.Xcel.UDFs.GetScenarioIndex(),"4"))/5,0,_xll.Woodstock.Analyst.Xcel.UDFs.GetIndicatorValue("OVOLSABREC", "5 Famille de courbes="&amp;$F996&amp;";", _xll.Woodstock.Analyst.Xcel.UDFs.GetModelFilename(), _xll.Woodstock.Analyst.Xcel.UDFs.GetScenarioIndex(),"4"))/5</f>
        <v>9422.5820319121303</v>
      </c>
      <c r="K996" s="253">
        <f>IF(ISERROR(_xll.Woodstock.Analyst.Xcel.UDFs.GetIndicatorValue("OVOLSABREC", "5 Famille de courbes="&amp;$F996&amp;";", _xll.Woodstock.Analyst.Xcel.UDFs.GetModelFilename(), _xll.Woodstock.Analyst.Xcel.UDFs.GetScenarioIndex(),"5"))/5,0,_xll.Woodstock.Analyst.Xcel.UDFs.GetIndicatorValue("OVOLSABREC", "5 Famille de courbes="&amp;$F996&amp;";", _xll.Woodstock.Analyst.Xcel.UDFs.GetModelFilename(), _xll.Woodstock.Analyst.Xcel.UDFs.GetScenarioIndex(),"5"))/5</f>
        <v>10291.460135314313</v>
      </c>
      <c r="L996" s="253">
        <f>IF(ISERROR(_xll.Woodstock.Analyst.Xcel.UDFs.GetIndicatorValue("OVOLSABREC", "5 Famille de courbes="&amp;$F996&amp;";", _xll.Woodstock.Analyst.Xcel.UDFs.GetModelFilename(), _xll.Woodstock.Analyst.Xcel.UDFs.GetScenarioIndex(),"6"))/5,0,_xll.Woodstock.Analyst.Xcel.UDFs.GetIndicatorValue("OVOLSABREC", "5 Famille de courbes="&amp;$F996&amp;";", _xll.Woodstock.Analyst.Xcel.UDFs.GetModelFilename(), _xll.Woodstock.Analyst.Xcel.UDFs.GetScenarioIndex(),"6"))/5</f>
        <v>21697.279043177754</v>
      </c>
      <c r="M996" s="253">
        <f>IF(ISERROR(_xll.Woodstock.Analyst.Xcel.UDFs.GetIndicatorValueAverage("OVOLSABREC", "5 Famille de courbes="&amp;$F996&amp;";", _xll.Woodstock.Analyst.Xcel.UDFs.GetModelFilename(), _xll.Woodstock.Analyst.Xcel.UDFs.GetScenarioIndex(),"2", "6"))/5,0,_xll.Woodstock.Analyst.Xcel.UDFs.GetIndicatorValueAverage("OVOLSABREC", "5 Famille de courbes="&amp;$F996&amp;";", _xll.Woodstock.Analyst.Xcel.UDFs.GetModelFilename(), _xll.Woodstock.Analyst.Xcel.UDFs.GetScenarioIndex(),"2", "6"))/5</f>
        <v>9736.2782114403817</v>
      </c>
      <c r="N996" s="437">
        <f t="shared" ref="N996:N1012" si="222">AVERAGE(H996:L996)</f>
        <v>9736.2782114403817</v>
      </c>
      <c r="O996" s="241" t="b">
        <f t="shared" ref="O996:O1012" si="223">EXACT(ROUND(M996,1),ROUND(N996,1))</f>
        <v>1</v>
      </c>
    </row>
    <row r="997" spans="1:15" x14ac:dyDescent="0.25">
      <c r="A997" s="248" t="s">
        <v>34</v>
      </c>
      <c r="B997" s="248" t="s">
        <v>1457</v>
      </c>
      <c r="C997" s="248" t="s">
        <v>94</v>
      </c>
      <c r="D997" s="248" t="s">
        <v>93</v>
      </c>
      <c r="E997" s="241" t="s">
        <v>3</v>
      </c>
      <c r="F997" s="249" t="str">
        <f t="shared" si="220"/>
        <v>FCTYF_RF_SBBP</v>
      </c>
      <c r="G997" s="249" t="str">
        <f t="shared" si="221"/>
        <v>FCTYF_RF_SbBp_Épinettes</v>
      </c>
      <c r="H997" s="253">
        <f>IF(ISERROR(_xll.Woodstock.Analyst.Xcel.UDFs.GetIndicatorValue("OVOLGEPXREC", "5 Famille de courbes="&amp;$F997&amp;";", _xll.Woodstock.Analyst.Xcel.UDFs.GetModelFilename(), _xll.Woodstock.Analyst.Xcel.UDFs.GetScenarioIndex(),"2"))/5,0,_xll.Woodstock.Analyst.Xcel.UDFs.GetIndicatorValue("OVOLGEPXREC", "5 Famille de courbes="&amp;$F997&amp;";", _xll.Woodstock.Analyst.Xcel.UDFs.GetModelFilename(), _xll.Woodstock.Analyst.Xcel.UDFs.GetScenarioIndex(),"2"))/5</f>
        <v>3549.0689724354243</v>
      </c>
      <c r="I997" s="253">
        <f>IF(ISERROR(_xll.Woodstock.Analyst.Xcel.UDFs.GetIndicatorValue("OVOLGEPXREC", "5 Famille de courbes="&amp;$F997&amp;";", _xll.Woodstock.Analyst.Xcel.UDFs.GetModelFilename(), _xll.Woodstock.Analyst.Xcel.UDFs.GetScenarioIndex(),"3"))/5,0,_xll.Woodstock.Analyst.Xcel.UDFs.GetIndicatorValue("OVOLGEPXREC", "5 Famille de courbes="&amp;$F997&amp;";", _xll.Woodstock.Analyst.Xcel.UDFs.GetModelFilename(), _xll.Woodstock.Analyst.Xcel.UDFs.GetScenarioIndex(),"3"))/5</f>
        <v>6033.6842617111643</v>
      </c>
      <c r="J997" s="253">
        <f>IF(ISERROR(_xll.Woodstock.Analyst.Xcel.UDFs.GetIndicatorValue("OVOLGEPXREC", "5 Famille de courbes="&amp;$F997&amp;";", _xll.Woodstock.Analyst.Xcel.UDFs.GetModelFilename(), _xll.Woodstock.Analyst.Xcel.UDFs.GetScenarioIndex(),"4"))/5,0,_xll.Woodstock.Analyst.Xcel.UDFs.GetIndicatorValue("OVOLGEPXREC", "5 Famille de courbes="&amp;$F997&amp;";", _xll.Woodstock.Analyst.Xcel.UDFs.GetModelFilename(), _xll.Woodstock.Analyst.Xcel.UDFs.GetScenarioIndex(),"4"))/5</f>
        <v>15961.23860547131</v>
      </c>
      <c r="K997" s="253">
        <f>IF(ISERROR(_xll.Woodstock.Analyst.Xcel.UDFs.GetIndicatorValue("OVOLGEPXREC", "5 Famille de courbes="&amp;$F997&amp;";", _xll.Woodstock.Analyst.Xcel.UDFs.GetModelFilename(), _xll.Woodstock.Analyst.Xcel.UDFs.GetScenarioIndex(),"5"))/5,0,_xll.Woodstock.Analyst.Xcel.UDFs.GetIndicatorValue("OVOLGEPXREC", "5 Famille de courbes="&amp;$F997&amp;";", _xll.Woodstock.Analyst.Xcel.UDFs.GetModelFilename(), _xll.Woodstock.Analyst.Xcel.UDFs.GetScenarioIndex(),"5"))/5</f>
        <v>15012.304796685939</v>
      </c>
      <c r="L997" s="253">
        <f>IF(ISERROR(_xll.Woodstock.Analyst.Xcel.UDFs.GetIndicatorValue("OVOLGEPXREC", "5 Famille de courbes="&amp;$F997&amp;";", _xll.Woodstock.Analyst.Xcel.UDFs.GetModelFilename(), _xll.Woodstock.Analyst.Xcel.UDFs.GetScenarioIndex(),"6"))/5,0,_xll.Woodstock.Analyst.Xcel.UDFs.GetIndicatorValue("OVOLGEPXREC", "5 Famille de courbes="&amp;$F997&amp;";", _xll.Woodstock.Analyst.Xcel.UDFs.GetModelFilename(), _xll.Woodstock.Analyst.Xcel.UDFs.GetScenarioIndex(),"6"))/5</f>
        <v>34811.377713996393</v>
      </c>
      <c r="M997" s="253">
        <f>IF(ISERROR(_xll.Woodstock.Analyst.Xcel.UDFs.GetIndicatorValueAverage("OVOLGEPXREC", "5 Famille de courbes="&amp;$F997&amp;";", _xll.Woodstock.Analyst.Xcel.UDFs.GetModelFilename(), _xll.Woodstock.Analyst.Xcel.UDFs.GetScenarioIndex(),"2", "6"))/5,0,_xll.Woodstock.Analyst.Xcel.UDFs.GetIndicatorValueAverage("OVOLGEPXREC", "5 Famille de courbes="&amp;$F997&amp;";", _xll.Woodstock.Analyst.Xcel.UDFs.GetModelFilename(), _xll.Woodstock.Analyst.Xcel.UDFs.GetScenarioIndex(),"2", "6"))/5</f>
        <v>15073.534870060048</v>
      </c>
      <c r="N997" s="437">
        <f t="shared" si="222"/>
        <v>15073.534870060044</v>
      </c>
      <c r="O997" s="241" t="b">
        <f t="shared" si="223"/>
        <v>1</v>
      </c>
    </row>
    <row r="998" spans="1:15" x14ac:dyDescent="0.25">
      <c r="A998" s="248" t="s">
        <v>34</v>
      </c>
      <c r="B998" s="248" t="s">
        <v>1457</v>
      </c>
      <c r="C998" s="248" t="s">
        <v>94</v>
      </c>
      <c r="D998" s="248" t="s">
        <v>93</v>
      </c>
      <c r="E998" s="241" t="s">
        <v>4</v>
      </c>
      <c r="F998" s="249" t="str">
        <f t="shared" si="220"/>
        <v>FCTYF_RF_SBBP</v>
      </c>
      <c r="G998" s="249" t="str">
        <f t="shared" si="221"/>
        <v>FCTYF_RF_SbBp_Pin gris</v>
      </c>
      <c r="H998" s="253">
        <f>IF(ISERROR(_xll.Woodstock.Analyst.Xcel.UDFs.GetIndicatorValue("OVOLPIGREC", "5 Famille de courbes="&amp;$F998&amp;";", _xll.Woodstock.Analyst.Xcel.UDFs.GetModelFilename(), _xll.Woodstock.Analyst.Xcel.UDFs.GetScenarioIndex(),"2"))/5,0,_xll.Woodstock.Analyst.Xcel.UDFs.GetIndicatorValue("OVOLPIGREC", "5 Famille de courbes="&amp;$F998&amp;";", _xll.Woodstock.Analyst.Xcel.UDFs.GetModelFilename(), _xll.Woodstock.Analyst.Xcel.UDFs.GetScenarioIndex(),"2"))/5</f>
        <v>128.7685672983944</v>
      </c>
      <c r="I998" s="253">
        <f>IF(ISERROR(_xll.Woodstock.Analyst.Xcel.UDFs.GetIndicatorValue("OVOLPIGREC", "5 Famille de courbes="&amp;$F998&amp;";", _xll.Woodstock.Analyst.Xcel.UDFs.GetModelFilename(), _xll.Woodstock.Analyst.Xcel.UDFs.GetScenarioIndex(),"3"))/5,0,_xll.Woodstock.Analyst.Xcel.UDFs.GetIndicatorValue("OVOLPIGREC", "5 Famille de courbes="&amp;$F998&amp;";", _xll.Woodstock.Analyst.Xcel.UDFs.GetModelFilename(), _xll.Woodstock.Analyst.Xcel.UDFs.GetScenarioIndex(),"3"))/5</f>
        <v>677.37364926767532</v>
      </c>
      <c r="J998" s="253">
        <f>IF(ISERROR(_xll.Woodstock.Analyst.Xcel.UDFs.GetIndicatorValue("OVOLPIGREC", "5 Famille de courbes="&amp;$F998&amp;";", _xll.Woodstock.Analyst.Xcel.UDFs.GetModelFilename(), _xll.Woodstock.Analyst.Xcel.UDFs.GetScenarioIndex(),"4"))/5,0,_xll.Woodstock.Analyst.Xcel.UDFs.GetIndicatorValue("OVOLPIGREC", "5 Famille de courbes="&amp;$F998&amp;";", _xll.Woodstock.Analyst.Xcel.UDFs.GetModelFilename(), _xll.Woodstock.Analyst.Xcel.UDFs.GetScenarioIndex(),"4"))/5</f>
        <v>1253.1208524322999</v>
      </c>
      <c r="K998" s="253">
        <f>IF(ISERROR(_xll.Woodstock.Analyst.Xcel.UDFs.GetIndicatorValue("OVOLPIGREC", "5 Famille de courbes="&amp;$F998&amp;";", _xll.Woodstock.Analyst.Xcel.UDFs.GetModelFilename(), _xll.Woodstock.Analyst.Xcel.UDFs.GetScenarioIndex(),"5"))/5,0,_xll.Woodstock.Analyst.Xcel.UDFs.GetIndicatorValue("OVOLPIGREC", "5 Famille de courbes="&amp;$F998&amp;";", _xll.Woodstock.Analyst.Xcel.UDFs.GetModelFilename(), _xll.Woodstock.Analyst.Xcel.UDFs.GetScenarioIndex(),"5"))/5</f>
        <v>1883.8442845336594</v>
      </c>
      <c r="L998" s="253">
        <f>IF(ISERROR(_xll.Woodstock.Analyst.Xcel.UDFs.GetIndicatorValue("OVOLPIGREC", "5 Famille de courbes="&amp;$F998&amp;";", _xll.Woodstock.Analyst.Xcel.UDFs.GetModelFilename(), _xll.Woodstock.Analyst.Xcel.UDFs.GetScenarioIndex(),"6"))/5,0,_xll.Woodstock.Analyst.Xcel.UDFs.GetIndicatorValue("OVOLPIGREC", "5 Famille de courbes="&amp;$F998&amp;";", _xll.Woodstock.Analyst.Xcel.UDFs.GetModelFilename(), _xll.Woodstock.Analyst.Xcel.UDFs.GetScenarioIndex(),"6"))/5</f>
        <v>3418.0914870908468</v>
      </c>
      <c r="M998" s="253">
        <f>IF(ISERROR(_xll.Woodstock.Analyst.Xcel.UDFs.GetIndicatorValueAverage("OVOLPIGREC", "5 Famille de courbes="&amp;$F998&amp;";", _xll.Woodstock.Analyst.Xcel.UDFs.GetModelFilename(), _xll.Woodstock.Analyst.Xcel.UDFs.GetScenarioIndex(),"2", "6"))/5,0,_xll.Woodstock.Analyst.Xcel.UDFs.GetIndicatorValueAverage("OVOLPIGREC", "5 Famille de courbes="&amp;$F998&amp;";", _xll.Woodstock.Analyst.Xcel.UDFs.GetModelFilename(), _xll.Woodstock.Analyst.Xcel.UDFs.GetScenarioIndex(),"2", "6"))/5</f>
        <v>1472.2397681245752</v>
      </c>
      <c r="N998" s="437">
        <f t="shared" si="222"/>
        <v>1472.2397681245752</v>
      </c>
      <c r="O998" s="241" t="b">
        <f t="shared" si="223"/>
        <v>1</v>
      </c>
    </row>
    <row r="999" spans="1:15" x14ac:dyDescent="0.25">
      <c r="A999" s="248" t="s">
        <v>34</v>
      </c>
      <c r="B999" s="248" t="s">
        <v>1457</v>
      </c>
      <c r="C999" s="248" t="s">
        <v>94</v>
      </c>
      <c r="D999" s="248" t="s">
        <v>93</v>
      </c>
      <c r="E999" s="241" t="s">
        <v>5</v>
      </c>
      <c r="F999" s="249" t="str">
        <f t="shared" si="220"/>
        <v>FCTYF_RF_SBBP</v>
      </c>
      <c r="G999" s="249" t="str">
        <f t="shared" si="221"/>
        <v>FCTYF_RF_SbBp_Mélèzes</v>
      </c>
      <c r="H999" s="253">
        <f>IF(ISERROR(_xll.Woodstock.Analyst.Xcel.UDFs.GetIndicatorValue("OVOLGMEXREC", "5 Famille de courbes="&amp;$F999&amp;";", _xll.Woodstock.Analyst.Xcel.UDFs.GetModelFilename(), _xll.Woodstock.Analyst.Xcel.UDFs.GetScenarioIndex(),"2"))/5,0,_xll.Woodstock.Analyst.Xcel.UDFs.GetIndicatorValue("OVOLGMEXREC", "5 Famille de courbes="&amp;$F999&amp;";", _xll.Woodstock.Analyst.Xcel.UDFs.GetModelFilename(), _xll.Woodstock.Analyst.Xcel.UDFs.GetScenarioIndex(),"2"))/5</f>
        <v>28.771847421532954</v>
      </c>
      <c r="I999" s="253">
        <f>IF(ISERROR(_xll.Woodstock.Analyst.Xcel.UDFs.GetIndicatorValue("OVOLGMEXREC", "5 Famille de courbes="&amp;$F999&amp;";", _xll.Woodstock.Analyst.Xcel.UDFs.GetModelFilename(), _xll.Woodstock.Analyst.Xcel.UDFs.GetScenarioIndex(),"3"))/5,0,_xll.Woodstock.Analyst.Xcel.UDFs.GetIndicatorValue("OVOLGMEXREC", "5 Famille de courbes="&amp;$F999&amp;";", _xll.Woodstock.Analyst.Xcel.UDFs.GetModelFilename(), _xll.Woodstock.Analyst.Xcel.UDFs.GetScenarioIndex(),"3"))/5</f>
        <v>215.78493424019251</v>
      </c>
      <c r="J999" s="253">
        <f>IF(ISERROR(_xll.Woodstock.Analyst.Xcel.UDFs.GetIndicatorValue("OVOLGMEXREC", "5 Famille de courbes="&amp;$F999&amp;";", _xll.Woodstock.Analyst.Xcel.UDFs.GetModelFilename(), _xll.Woodstock.Analyst.Xcel.UDFs.GetScenarioIndex(),"4"))/5,0,_xll.Woodstock.Analyst.Xcel.UDFs.GetIndicatorValue("OVOLGMEXREC", "5 Famille de courbes="&amp;$F999&amp;";", _xll.Woodstock.Analyst.Xcel.UDFs.GetModelFilename(), _xll.Woodstock.Analyst.Xcel.UDFs.GetScenarioIndex(),"4"))/5</f>
        <v>557.60741912434003</v>
      </c>
      <c r="K999" s="253">
        <f>IF(ISERROR(_xll.Woodstock.Analyst.Xcel.UDFs.GetIndicatorValue("OVOLGMEXREC", "5 Famille de courbes="&amp;$F999&amp;";", _xll.Woodstock.Analyst.Xcel.UDFs.GetModelFilename(), _xll.Woodstock.Analyst.Xcel.UDFs.GetScenarioIndex(),"5"))/5,0,_xll.Woodstock.Analyst.Xcel.UDFs.GetIndicatorValue("OVOLGMEXREC", "5 Famille de courbes="&amp;$F999&amp;";", _xll.Woodstock.Analyst.Xcel.UDFs.GetModelFilename(), _xll.Woodstock.Analyst.Xcel.UDFs.GetScenarioIndex(),"5"))/5</f>
        <v>496.33541642755006</v>
      </c>
      <c r="L999" s="253">
        <f>IF(ISERROR(_xll.Woodstock.Analyst.Xcel.UDFs.GetIndicatorValue("OVOLGMEXREC", "5 Famille de courbes="&amp;$F999&amp;";", _xll.Woodstock.Analyst.Xcel.UDFs.GetModelFilename(), _xll.Woodstock.Analyst.Xcel.UDFs.GetScenarioIndex(),"6"))/5,0,_xll.Woodstock.Analyst.Xcel.UDFs.GetIndicatorValue("OVOLGMEXREC", "5 Famille de courbes="&amp;$F999&amp;";", _xll.Woodstock.Analyst.Xcel.UDFs.GetModelFilename(), _xll.Woodstock.Analyst.Xcel.UDFs.GetScenarioIndex(),"6"))/5</f>
        <v>1237.0555911565668</v>
      </c>
      <c r="M999" s="253">
        <f>IF(ISERROR(_xll.Woodstock.Analyst.Xcel.UDFs.GetIndicatorValueAverage("OVOLGMEXREC", "5 Famille de courbes="&amp;$F999&amp;";", _xll.Woodstock.Analyst.Xcel.UDFs.GetModelFilename(), _xll.Woodstock.Analyst.Xcel.UDFs.GetScenarioIndex(),"2", "6"))/5,0,_xll.Woodstock.Analyst.Xcel.UDFs.GetIndicatorValueAverage("OVOLGMEXREC", "5 Famille de courbes="&amp;$F999&amp;";", _xll.Woodstock.Analyst.Xcel.UDFs.GetModelFilename(), _xll.Woodstock.Analyst.Xcel.UDFs.GetScenarioIndex(),"2", "6"))/5</f>
        <v>507.11104167403653</v>
      </c>
      <c r="N999" s="437">
        <f t="shared" si="222"/>
        <v>507.11104167403647</v>
      </c>
      <c r="O999" s="241" t="b">
        <f t="shared" si="223"/>
        <v>1</v>
      </c>
    </row>
    <row r="1000" spans="1:15" x14ac:dyDescent="0.25">
      <c r="A1000" s="248" t="s">
        <v>34</v>
      </c>
      <c r="B1000" s="248" t="s">
        <v>1457</v>
      </c>
      <c r="C1000" s="248" t="s">
        <v>94</v>
      </c>
      <c r="D1000" s="248" t="s">
        <v>93</v>
      </c>
      <c r="E1000" s="241" t="s">
        <v>6</v>
      </c>
      <c r="F1000" s="249" t="str">
        <f t="shared" si="220"/>
        <v>FCTYF_RF_SBBP</v>
      </c>
      <c r="G1000" s="249" t="str">
        <f t="shared" si="221"/>
        <v>FCTYF_RF_SbBp_Sous-total SEPM</v>
      </c>
      <c r="H1000" s="253">
        <f>IF(ISERROR(_xll.Woodstock.Analyst.Xcel.UDFs.GetIndicatorValue("OVOLGSEPMREC", "5 Famille de courbes="&amp;$F1000&amp;";", _xll.Woodstock.Analyst.Xcel.UDFs.GetModelFilename(), _xll.Woodstock.Analyst.Xcel.UDFs.GetScenarioIndex(),"2"))/5,0,_xll.Woodstock.Analyst.Xcel.UDFs.GetIndicatorValue("OVOLGSEPMREC", "5 Famille de courbes="&amp;$F1000&amp;";", _xll.Woodstock.Analyst.Xcel.UDFs.GetModelFilename(), _xll.Woodstock.Analyst.Xcel.UDFs.GetScenarioIndex(),"2"))/5</f>
        <v>6787.9633926156457</v>
      </c>
      <c r="I1000" s="253">
        <f>IF(ISERROR(_xll.Woodstock.Analyst.Xcel.UDFs.GetIndicatorValue("OVOLGSEPMREC", "5 Famille de courbes="&amp;$F1000&amp;";", _xll.Woodstock.Analyst.Xcel.UDFs.GetModelFilename(), _xll.Woodstock.Analyst.Xcel.UDFs.GetScenarioIndex(),"3"))/5,0,_xll.Woodstock.Analyst.Xcel.UDFs.GetIndicatorValue("OVOLGSEPMREC", "5 Famille de courbes="&amp;$F1000&amp;";", _xll.Woodstock.Analyst.Xcel.UDFs.GetModelFilename(), _xll.Woodstock.Analyst.Xcel.UDFs.GetScenarioIndex(),"3"))/5</f>
        <v>11115.559019610382</v>
      </c>
      <c r="J1000" s="253">
        <f>IF(ISERROR(_xll.Woodstock.Analyst.Xcel.UDFs.GetIndicatorValue("OVOLGSEPMREC", "5 Famille de courbes="&amp;$F1000&amp;";", _xll.Woodstock.Analyst.Xcel.UDFs.GetModelFilename(), _xll.Woodstock.Analyst.Xcel.UDFs.GetScenarioIndex(),"4"))/5,0,_xll.Woodstock.Analyst.Xcel.UDFs.GetIndicatorValue("OVOLGSEPMREC", "5 Famille de courbes="&amp;$F1000&amp;";", _xll.Woodstock.Analyst.Xcel.UDFs.GetModelFilename(), _xll.Woodstock.Analyst.Xcel.UDFs.GetScenarioIndex(),"4"))/5</f>
        <v>27194.549401427248</v>
      </c>
      <c r="K1000" s="253">
        <f>IF(ISERROR(_xll.Woodstock.Analyst.Xcel.UDFs.GetIndicatorValue("OVOLGSEPMREC", "5 Famille de courbes="&amp;$F1000&amp;";", _xll.Woodstock.Analyst.Xcel.UDFs.GetModelFilename(), _xll.Woodstock.Analyst.Xcel.UDFs.GetScenarioIndex(),"5"))/5,0,_xll.Woodstock.Analyst.Xcel.UDFs.GetIndicatorValue("OVOLGSEPMREC", "5 Famille de courbes="&amp;$F1000&amp;";", _xll.Woodstock.Analyst.Xcel.UDFs.GetModelFilename(), _xll.Woodstock.Analyst.Xcel.UDFs.GetScenarioIndex(),"5"))/5</f>
        <v>27683.945772451338</v>
      </c>
      <c r="L1000" s="253">
        <f>IF(ISERROR(_xll.Woodstock.Analyst.Xcel.UDFs.GetIndicatorValue("OVOLGSEPMREC", "5 Famille de courbes="&amp;$F1000&amp;";", _xll.Woodstock.Analyst.Xcel.UDFs.GetModelFilename(), _xll.Woodstock.Analyst.Xcel.UDFs.GetScenarioIndex(),"6"))/5,0,_xll.Woodstock.Analyst.Xcel.UDFs.GetIndicatorValue("OVOLGSEPMREC", "5 Famille de courbes="&amp;$F1000&amp;";", _xll.Woodstock.Analyst.Xcel.UDFs.GetModelFilename(), _xll.Woodstock.Analyst.Xcel.UDFs.GetScenarioIndex(),"6"))/5</f>
        <v>61163.80591720606</v>
      </c>
      <c r="M1000" s="253">
        <f>IF(ISERROR(_xll.Woodstock.Analyst.Xcel.UDFs.GetIndicatorValueAverage("OVOLGSEPMREC", "5 Famille de courbes="&amp;$F1000&amp;";", _xll.Woodstock.Analyst.Xcel.UDFs.GetModelFilename(), _xll.Woodstock.Analyst.Xcel.UDFs.GetScenarioIndex(),"2", "6"))/5,0,_xll.Woodstock.Analyst.Xcel.UDFs.GetIndicatorValueAverage("OVOLGSEPMREC", "5 Famille de courbes="&amp;$F1000&amp;";", _xll.Woodstock.Analyst.Xcel.UDFs.GetModelFilename(), _xll.Woodstock.Analyst.Xcel.UDFs.GetScenarioIndex(),"2", "6"))/5</f>
        <v>26789.164700662135</v>
      </c>
      <c r="N1000" s="437">
        <f t="shared" si="222"/>
        <v>26789.164700662135</v>
      </c>
      <c r="O1000" s="241" t="b">
        <f t="shared" si="223"/>
        <v>1</v>
      </c>
    </row>
    <row r="1001" spans="1:15" x14ac:dyDescent="0.25">
      <c r="A1001" s="248" t="s">
        <v>34</v>
      </c>
      <c r="B1001" s="248" t="s">
        <v>1457</v>
      </c>
      <c r="C1001" s="248" t="s">
        <v>94</v>
      </c>
      <c r="D1001" s="248" t="s">
        <v>93</v>
      </c>
      <c r="E1001" s="241" t="s">
        <v>7</v>
      </c>
      <c r="F1001" s="249" t="str">
        <f t="shared" si="220"/>
        <v>FCTYF_RF_SBBP</v>
      </c>
      <c r="G1001" s="249" t="str">
        <f t="shared" si="221"/>
        <v>FCTYF_RF_SbBp_Pins blanc et rouge</v>
      </c>
      <c r="H1001" s="253">
        <f>IF(ISERROR(_xll.Woodstock.Analyst.Xcel.UDFs.GetIndicatorValue("OVOLGPINSREC", "5 Famille de courbes="&amp;$F1001&amp;";", _xll.Woodstock.Analyst.Xcel.UDFs.GetModelFilename(), _xll.Woodstock.Analyst.Xcel.UDFs.GetScenarioIndex(),"2"))/5,0,_xll.Woodstock.Analyst.Xcel.UDFs.GetIndicatorValue("OVOLGPINSREC", "5 Famille de courbes="&amp;$F1001&amp;";", _xll.Woodstock.Analyst.Xcel.UDFs.GetModelFilename(), _xll.Woodstock.Analyst.Xcel.UDFs.GetScenarioIndex(),"2"))/5</f>
        <v>2442.7159556289371</v>
      </c>
      <c r="I1001" s="253">
        <f>IF(ISERROR(_xll.Woodstock.Analyst.Xcel.UDFs.GetIndicatorValue("OVOLGPINSREC", "5 Famille de courbes="&amp;$F1001&amp;";", _xll.Woodstock.Analyst.Xcel.UDFs.GetModelFilename(), _xll.Woodstock.Analyst.Xcel.UDFs.GetScenarioIndex(),"3"))/5,0,_xll.Woodstock.Analyst.Xcel.UDFs.GetIndicatorValue("OVOLGPINSREC", "5 Famille de courbes="&amp;$F1001&amp;";", _xll.Woodstock.Analyst.Xcel.UDFs.GetModelFilename(), _xll.Woodstock.Analyst.Xcel.UDFs.GetScenarioIndex(),"3"))/5</f>
        <v>3397.0641648944743</v>
      </c>
      <c r="J1001" s="253">
        <f>IF(ISERROR(_xll.Woodstock.Analyst.Xcel.UDFs.GetIndicatorValue("OVOLGPINSREC", "5 Famille de courbes="&amp;$F1001&amp;";", _xll.Woodstock.Analyst.Xcel.UDFs.GetModelFilename(), _xll.Woodstock.Analyst.Xcel.UDFs.GetScenarioIndex(),"4"))/5,0,_xll.Woodstock.Analyst.Xcel.UDFs.GetIndicatorValue("OVOLGPINSREC", "5 Famille de courbes="&amp;$F1001&amp;";", _xll.Woodstock.Analyst.Xcel.UDFs.GetModelFilename(), _xll.Woodstock.Analyst.Xcel.UDFs.GetScenarioIndex(),"4"))/5</f>
        <v>8368.245836688262</v>
      </c>
      <c r="K1001" s="253">
        <f>IF(ISERROR(_xll.Woodstock.Analyst.Xcel.UDFs.GetIndicatorValue("OVOLGPINSREC", "5 Famille de courbes="&amp;$F1001&amp;";", _xll.Woodstock.Analyst.Xcel.UDFs.GetModelFilename(), _xll.Woodstock.Analyst.Xcel.UDFs.GetScenarioIndex(),"5"))/5,0,_xll.Woodstock.Analyst.Xcel.UDFs.GetIndicatorValue("OVOLGPINSREC", "5 Famille de courbes="&amp;$F1001&amp;";", _xll.Woodstock.Analyst.Xcel.UDFs.GetModelFilename(), _xll.Woodstock.Analyst.Xcel.UDFs.GetScenarioIndex(),"5"))/5</f>
        <v>9053.9884115768382</v>
      </c>
      <c r="L1001" s="253">
        <f>IF(ISERROR(_xll.Woodstock.Analyst.Xcel.UDFs.GetIndicatorValue("OVOLGPINSREC", "5 Famille de courbes="&amp;$F1001&amp;";", _xll.Woodstock.Analyst.Xcel.UDFs.GetModelFilename(), _xll.Woodstock.Analyst.Xcel.UDFs.GetScenarioIndex(),"6"))/5,0,_xll.Woodstock.Analyst.Xcel.UDFs.GetIndicatorValue("OVOLGPINSREC", "5 Famille de courbes="&amp;$F1001&amp;";", _xll.Woodstock.Analyst.Xcel.UDFs.GetModelFilename(), _xll.Woodstock.Analyst.Xcel.UDFs.GetScenarioIndex(),"6"))/5</f>
        <v>18828.593664978711</v>
      </c>
      <c r="M1001" s="253">
        <f>IF(ISERROR(_xll.Woodstock.Analyst.Xcel.UDFs.GetIndicatorValueAverage("OVOLGPINSREC", "5 Famille de courbes="&amp;$F1001&amp;";", _xll.Woodstock.Analyst.Xcel.UDFs.GetModelFilename(), _xll.Woodstock.Analyst.Xcel.UDFs.GetScenarioIndex(),"2", "6"))/5,0,_xll.Woodstock.Analyst.Xcel.UDFs.GetIndicatorValueAverage("OVOLGPINSREC", "5 Famille de courbes="&amp;$F1001&amp;";", _xll.Woodstock.Analyst.Xcel.UDFs.GetModelFilename(), _xll.Woodstock.Analyst.Xcel.UDFs.GetScenarioIndex(),"2", "6"))/5</f>
        <v>8418.1216067534442</v>
      </c>
      <c r="N1001" s="437">
        <f t="shared" si="222"/>
        <v>8418.1216067534442</v>
      </c>
      <c r="O1001" s="241" t="b">
        <f t="shared" si="223"/>
        <v>1</v>
      </c>
    </row>
    <row r="1002" spans="1:15" x14ac:dyDescent="0.25">
      <c r="A1002" s="248" t="s">
        <v>34</v>
      </c>
      <c r="B1002" s="248" t="s">
        <v>1457</v>
      </c>
      <c r="C1002" s="248" t="s">
        <v>94</v>
      </c>
      <c r="D1002" s="248" t="s">
        <v>93</v>
      </c>
      <c r="E1002" s="241" t="s">
        <v>8</v>
      </c>
      <c r="F1002" s="249" t="str">
        <f t="shared" si="220"/>
        <v>FCTYF_RF_SBBP</v>
      </c>
      <c r="G1002" s="249" t="str">
        <f t="shared" si="221"/>
        <v>FCTYF_RF_SbBp_Pruche</v>
      </c>
      <c r="H1002" s="253">
        <f>IF(ISERROR(_xll.Woodstock.Analyst.Xcel.UDFs.GetIndicatorValue("OVOLPRUREC", "5 Famille de courbes="&amp;$F1002&amp;";", _xll.Woodstock.Analyst.Xcel.UDFs.GetModelFilename(), _xll.Woodstock.Analyst.Xcel.UDFs.GetScenarioIndex(),"2"))/5,0,_xll.Woodstock.Analyst.Xcel.UDFs.GetIndicatorValue("OVOLPRUREC", "5 Famille de courbes="&amp;$F1002&amp;";", _xll.Woodstock.Analyst.Xcel.UDFs.GetModelFilename(), _xll.Woodstock.Analyst.Xcel.UDFs.GetScenarioIndex(),"2"))/5</f>
        <v>0</v>
      </c>
      <c r="I1002" s="253">
        <f>IF(ISERROR(_xll.Woodstock.Analyst.Xcel.UDFs.GetIndicatorValue("OVOLPRUREC", "5 Famille de courbes="&amp;$F1002&amp;";", _xll.Woodstock.Analyst.Xcel.UDFs.GetModelFilename(), _xll.Woodstock.Analyst.Xcel.UDFs.GetScenarioIndex(),"3"))/5,0,_xll.Woodstock.Analyst.Xcel.UDFs.GetIndicatorValue("OVOLPRUREC", "5 Famille de courbes="&amp;$F1002&amp;";", _xll.Woodstock.Analyst.Xcel.UDFs.GetModelFilename(), _xll.Woodstock.Analyst.Xcel.UDFs.GetScenarioIndex(),"3"))/5</f>
        <v>0</v>
      </c>
      <c r="J1002" s="253">
        <f>IF(ISERROR(_xll.Woodstock.Analyst.Xcel.UDFs.GetIndicatorValue("OVOLPRUREC", "5 Famille de courbes="&amp;$F1002&amp;";", _xll.Woodstock.Analyst.Xcel.UDFs.GetModelFilename(), _xll.Woodstock.Analyst.Xcel.UDFs.GetScenarioIndex(),"4"))/5,0,_xll.Woodstock.Analyst.Xcel.UDFs.GetIndicatorValue("OVOLPRUREC", "5 Famille de courbes="&amp;$F1002&amp;";", _xll.Woodstock.Analyst.Xcel.UDFs.GetModelFilename(), _xll.Woodstock.Analyst.Xcel.UDFs.GetScenarioIndex(),"4"))/5</f>
        <v>0</v>
      </c>
      <c r="K1002" s="253">
        <f>IF(ISERROR(_xll.Woodstock.Analyst.Xcel.UDFs.GetIndicatorValue("OVOLPRUREC", "5 Famille de courbes="&amp;$F1002&amp;";", _xll.Woodstock.Analyst.Xcel.UDFs.GetModelFilename(), _xll.Woodstock.Analyst.Xcel.UDFs.GetScenarioIndex(),"5"))/5,0,_xll.Woodstock.Analyst.Xcel.UDFs.GetIndicatorValue("OVOLPRUREC", "5 Famille de courbes="&amp;$F1002&amp;";", _xll.Woodstock.Analyst.Xcel.UDFs.GetModelFilename(), _xll.Woodstock.Analyst.Xcel.UDFs.GetScenarioIndex(),"5"))/5</f>
        <v>0</v>
      </c>
      <c r="L1002" s="253">
        <f>IF(ISERROR(_xll.Woodstock.Analyst.Xcel.UDFs.GetIndicatorValue("OVOLPRUREC", "5 Famille de courbes="&amp;$F1002&amp;";", _xll.Woodstock.Analyst.Xcel.UDFs.GetModelFilename(), _xll.Woodstock.Analyst.Xcel.UDFs.GetScenarioIndex(),"6"))/5,0,_xll.Woodstock.Analyst.Xcel.UDFs.GetIndicatorValue("OVOLPRUREC", "5 Famille de courbes="&amp;$F1002&amp;";", _xll.Woodstock.Analyst.Xcel.UDFs.GetModelFilename(), _xll.Woodstock.Analyst.Xcel.UDFs.GetScenarioIndex(),"6"))/5</f>
        <v>0</v>
      </c>
      <c r="M1002" s="253">
        <f>IF(ISERROR(_xll.Woodstock.Analyst.Xcel.UDFs.GetIndicatorValueAverage("OVOLPRUREC", "5 Famille de courbes="&amp;$F1002&amp;";", _xll.Woodstock.Analyst.Xcel.UDFs.GetModelFilename(), _xll.Woodstock.Analyst.Xcel.UDFs.GetScenarioIndex(),"2", "6"))/5,0,_xll.Woodstock.Analyst.Xcel.UDFs.GetIndicatorValueAverage("OVOLPRUREC", "5 Famille de courbes="&amp;$F1002&amp;";", _xll.Woodstock.Analyst.Xcel.UDFs.GetModelFilename(), _xll.Woodstock.Analyst.Xcel.UDFs.GetScenarioIndex(),"2", "6"))/5</f>
        <v>0</v>
      </c>
      <c r="N1002" s="437">
        <f t="shared" si="222"/>
        <v>0</v>
      </c>
      <c r="O1002" s="241" t="b">
        <f t="shared" si="223"/>
        <v>1</v>
      </c>
    </row>
    <row r="1003" spans="1:15" x14ac:dyDescent="0.25">
      <c r="A1003" s="248" t="s">
        <v>34</v>
      </c>
      <c r="B1003" s="248" t="s">
        <v>1457</v>
      </c>
      <c r="C1003" s="248" t="s">
        <v>94</v>
      </c>
      <c r="D1003" s="248" t="s">
        <v>93</v>
      </c>
      <c r="E1003" s="241" t="s">
        <v>9</v>
      </c>
      <c r="F1003" s="249" t="str">
        <f t="shared" si="220"/>
        <v>FCTYF_RF_SBBP</v>
      </c>
      <c r="G1003" s="249" t="str">
        <f t="shared" si="221"/>
        <v>FCTYF_RF_SbBp_Thuya</v>
      </c>
      <c r="H1003" s="253">
        <f>IF(ISERROR(_xll.Woodstock.Analyst.Xcel.UDFs.GetIndicatorValue("OVOLTHOREC", "5 Famille de courbes="&amp;$F1003&amp;";", _xll.Woodstock.Analyst.Xcel.UDFs.GetModelFilename(), _xll.Woodstock.Analyst.Xcel.UDFs.GetScenarioIndex(),"2"))/5,0,_xll.Woodstock.Analyst.Xcel.UDFs.GetIndicatorValue("OVOLTHOREC", "5 Famille de courbes="&amp;$F1003&amp;";", _xll.Woodstock.Analyst.Xcel.UDFs.GetModelFilename(), _xll.Woodstock.Analyst.Xcel.UDFs.GetScenarioIndex(),"2"))/5</f>
        <v>236.61170147399739</v>
      </c>
      <c r="I1003" s="253">
        <f>IF(ISERROR(_xll.Woodstock.Analyst.Xcel.UDFs.GetIndicatorValue("OVOLTHOREC", "5 Famille de courbes="&amp;$F1003&amp;";", _xll.Woodstock.Analyst.Xcel.UDFs.GetModelFilename(), _xll.Woodstock.Analyst.Xcel.UDFs.GetScenarioIndex(),"3"))/5,0,_xll.Woodstock.Analyst.Xcel.UDFs.GetIndicatorValue("OVOLTHOREC", "5 Famille de courbes="&amp;$F1003&amp;";", _xll.Woodstock.Analyst.Xcel.UDFs.GetModelFilename(), _xll.Woodstock.Analyst.Xcel.UDFs.GetScenarioIndex(),"3"))/5</f>
        <v>1360.9282333469541</v>
      </c>
      <c r="J1003" s="253">
        <f>IF(ISERROR(_xll.Woodstock.Analyst.Xcel.UDFs.GetIndicatorValue("OVOLTHOREC", "5 Famille de courbes="&amp;$F1003&amp;";", _xll.Woodstock.Analyst.Xcel.UDFs.GetModelFilename(), _xll.Woodstock.Analyst.Xcel.UDFs.GetScenarioIndex(),"4"))/5,0,_xll.Woodstock.Analyst.Xcel.UDFs.GetIndicatorValue("OVOLTHOREC", "5 Famille de courbes="&amp;$F1003&amp;";", _xll.Woodstock.Analyst.Xcel.UDFs.GetModelFilename(), _xll.Woodstock.Analyst.Xcel.UDFs.GetScenarioIndex(),"4"))/5</f>
        <v>3444.9920408382786</v>
      </c>
      <c r="K1003" s="253">
        <f>IF(ISERROR(_xll.Woodstock.Analyst.Xcel.UDFs.GetIndicatorValue("OVOLTHOREC", "5 Famille de courbes="&amp;$F1003&amp;";", _xll.Woodstock.Analyst.Xcel.UDFs.GetModelFilename(), _xll.Woodstock.Analyst.Xcel.UDFs.GetScenarioIndex(),"5"))/5,0,_xll.Woodstock.Analyst.Xcel.UDFs.GetIndicatorValue("OVOLTHOREC", "5 Famille de courbes="&amp;$F1003&amp;";", _xll.Woodstock.Analyst.Xcel.UDFs.GetModelFilename(), _xll.Woodstock.Analyst.Xcel.UDFs.GetScenarioIndex(),"5"))/5</f>
        <v>3238.6377284245582</v>
      </c>
      <c r="L1003" s="253">
        <f>IF(ISERROR(_xll.Woodstock.Analyst.Xcel.UDFs.GetIndicatorValue("OVOLTHOREC", "5 Famille de courbes="&amp;$F1003&amp;";", _xll.Woodstock.Analyst.Xcel.UDFs.GetModelFilename(), _xll.Woodstock.Analyst.Xcel.UDFs.GetScenarioIndex(),"6"))/5,0,_xll.Woodstock.Analyst.Xcel.UDFs.GetIndicatorValue("OVOLTHOREC", "5 Famille de courbes="&amp;$F1003&amp;";", _xll.Woodstock.Analyst.Xcel.UDFs.GetModelFilename(), _xll.Woodstock.Analyst.Xcel.UDFs.GetScenarioIndex(),"6"))/5</f>
        <v>7690.9048194630277</v>
      </c>
      <c r="M1003" s="253">
        <f>IF(ISERROR(_xll.Woodstock.Analyst.Xcel.UDFs.GetIndicatorValueAverage("OVOLTHOREC", "5 Famille de courbes="&amp;$F1003&amp;";", _xll.Woodstock.Analyst.Xcel.UDFs.GetModelFilename(), _xll.Woodstock.Analyst.Xcel.UDFs.GetScenarioIndex(),"2", "6"))/5,0,_xll.Woodstock.Analyst.Xcel.UDFs.GetIndicatorValueAverage("OVOLTHOREC", "5 Famille de courbes="&amp;$F1003&amp;";", _xll.Woodstock.Analyst.Xcel.UDFs.GetModelFilename(), _xll.Woodstock.Analyst.Xcel.UDFs.GetScenarioIndex(),"2", "6"))/5</f>
        <v>3194.4149047093629</v>
      </c>
      <c r="N1003" s="437">
        <f t="shared" si="222"/>
        <v>3194.4149047093633</v>
      </c>
      <c r="O1003" s="241" t="b">
        <f t="shared" si="223"/>
        <v>1</v>
      </c>
    </row>
    <row r="1004" spans="1:15" x14ac:dyDescent="0.25">
      <c r="A1004" s="248" t="s">
        <v>34</v>
      </c>
      <c r="B1004" s="248" t="s">
        <v>1457</v>
      </c>
      <c r="C1004" s="248" t="s">
        <v>94</v>
      </c>
      <c r="D1004" s="248" t="s">
        <v>93</v>
      </c>
      <c r="E1004" s="241" t="s">
        <v>11</v>
      </c>
      <c r="F1004" s="249" t="str">
        <f t="shared" si="220"/>
        <v>FCTYF_RF_SBBP</v>
      </c>
      <c r="G1004" s="249" t="str">
        <f t="shared" si="221"/>
        <v>FCTYF_RF_SbBp_Total Résineux</v>
      </c>
      <c r="H1004" s="253">
        <f>IF(ISERROR(_xll.Woodstock.Analyst.Xcel.UDFs.GetIndicatorValue("OVOLGRREC", "5 Famille de courbes="&amp;$F1004&amp;";", _xll.Woodstock.Analyst.Xcel.UDFs.GetModelFilename(), _xll.Woodstock.Analyst.Xcel.UDFs.GetScenarioIndex(),"2"))/5,0,_xll.Woodstock.Analyst.Xcel.UDFs.GetIndicatorValue("OVOLGRREC", "5 Famille de courbes="&amp;$F1004&amp;";", _xll.Woodstock.Analyst.Xcel.UDFs.GetModelFilename(), _xll.Woodstock.Analyst.Xcel.UDFs.GetScenarioIndex(),"2"))/5</f>
        <v>9467.2908015539033</v>
      </c>
      <c r="I1004" s="253">
        <f>IF(ISERROR(_xll.Woodstock.Analyst.Xcel.UDFs.GetIndicatorValue("OVOLGRREC", "5 Famille de courbes="&amp;$F1004&amp;";", _xll.Woodstock.Analyst.Xcel.UDFs.GetModelFilename(), _xll.Woodstock.Analyst.Xcel.UDFs.GetScenarioIndex(),"3"))/5,0,_xll.Woodstock.Analyst.Xcel.UDFs.GetIndicatorValue("OVOLGRREC", "5 Famille de courbes="&amp;$F1004&amp;";", _xll.Woodstock.Analyst.Xcel.UDFs.GetModelFilename(), _xll.Woodstock.Analyst.Xcel.UDFs.GetScenarioIndex(),"3"))/5</f>
        <v>15873.551590087023</v>
      </c>
      <c r="J1004" s="253">
        <f>IF(ISERROR(_xll.Woodstock.Analyst.Xcel.UDFs.GetIndicatorValue("OVOLGRREC", "5 Famille de courbes="&amp;$F1004&amp;";", _xll.Woodstock.Analyst.Xcel.UDFs.GetModelFilename(), _xll.Woodstock.Analyst.Xcel.UDFs.GetScenarioIndex(),"4"))/5,0,_xll.Woodstock.Analyst.Xcel.UDFs.GetIndicatorValue("OVOLGRREC", "5 Famille de courbes="&amp;$F1004&amp;";", _xll.Woodstock.Analyst.Xcel.UDFs.GetModelFilename(), _xll.Woodstock.Analyst.Xcel.UDFs.GetScenarioIndex(),"4"))/5</f>
        <v>39007.787766287656</v>
      </c>
      <c r="K1004" s="253">
        <f>IF(ISERROR(_xll.Woodstock.Analyst.Xcel.UDFs.GetIndicatorValue("OVOLGRREC", "5 Famille de courbes="&amp;$F1004&amp;";", _xll.Woodstock.Analyst.Xcel.UDFs.GetModelFilename(), _xll.Woodstock.Analyst.Xcel.UDFs.GetScenarioIndex(),"5"))/5,0,_xll.Woodstock.Analyst.Xcel.UDFs.GetIndicatorValue("OVOLGRREC", "5 Famille de courbes="&amp;$F1004&amp;";", _xll.Woodstock.Analyst.Xcel.UDFs.GetModelFilename(), _xll.Woodstock.Analyst.Xcel.UDFs.GetScenarioIndex(),"5"))/5</f>
        <v>39976.572239454101</v>
      </c>
      <c r="L1004" s="253">
        <f>IF(ISERROR(_xll.Woodstock.Analyst.Xcel.UDFs.GetIndicatorValue("OVOLGRREC", "5 Famille de courbes="&amp;$F1004&amp;";", _xll.Woodstock.Analyst.Xcel.UDFs.GetModelFilename(), _xll.Woodstock.Analyst.Xcel.UDFs.GetScenarioIndex(),"6"))/5,0,_xll.Woodstock.Analyst.Xcel.UDFs.GetIndicatorValue("OVOLGRREC", "5 Famille de courbes="&amp;$F1004&amp;";", _xll.Woodstock.Analyst.Xcel.UDFs.GetModelFilename(), _xll.Woodstock.Analyst.Xcel.UDFs.GetScenarioIndex(),"6"))/5</f>
        <v>87683.30603425733</v>
      </c>
      <c r="M1004" s="253">
        <f>IF(ISERROR(_xll.Woodstock.Analyst.Xcel.UDFs.GetIndicatorValueAverage("OVOLGRREC", "5 Famille de courbes="&amp;$F1004&amp;";", _xll.Woodstock.Analyst.Xcel.UDFs.GetModelFilename(), _xll.Woodstock.Analyst.Xcel.UDFs.GetScenarioIndex(),"2", "6"))/5,0,_xll.Woodstock.Analyst.Xcel.UDFs.GetIndicatorValueAverage("OVOLGRREC", "5 Famille de courbes="&amp;$F1004&amp;";", _xll.Woodstock.Analyst.Xcel.UDFs.GetModelFilename(), _xll.Woodstock.Analyst.Xcel.UDFs.GetScenarioIndex(),"2", "6"))/5</f>
        <v>38401.701686328008</v>
      </c>
      <c r="N1004" s="437">
        <f t="shared" si="222"/>
        <v>38401.701686328001</v>
      </c>
      <c r="O1004" s="241" t="b">
        <f t="shared" si="223"/>
        <v>1</v>
      </c>
    </row>
    <row r="1005" spans="1:15" x14ac:dyDescent="0.25">
      <c r="A1005" s="248" t="s">
        <v>34</v>
      </c>
      <c r="B1005" s="248" t="s">
        <v>1457</v>
      </c>
      <c r="C1005" s="248" t="s">
        <v>94</v>
      </c>
      <c r="D1005" s="248" t="s">
        <v>93</v>
      </c>
      <c r="E1005" s="241" t="s">
        <v>13</v>
      </c>
      <c r="F1005" s="249" t="str">
        <f t="shared" si="220"/>
        <v>FCTYF_RF_SBBP</v>
      </c>
      <c r="G1005" s="249" t="str">
        <f t="shared" si="221"/>
        <v>FCTYF_RF_SbBp_Bouleau à papier</v>
      </c>
      <c r="H1005" s="253">
        <f>IF(ISERROR(_xll.Woodstock.Analyst.Xcel.UDFs.GetIndicatorValue("OVOLBOPREC", "5 Famille de courbes="&amp;$F1005&amp;";", _xll.Woodstock.Analyst.Xcel.UDFs.GetModelFilename(), _xll.Woodstock.Analyst.Xcel.UDFs.GetScenarioIndex(),"2"))/5,0,_xll.Woodstock.Analyst.Xcel.UDFs.GetIndicatorValue("OVOLBOPREC", "5 Famille de courbes="&amp;$F1005&amp;";", _xll.Woodstock.Analyst.Xcel.UDFs.GetModelFilename(), _xll.Woodstock.Analyst.Xcel.UDFs.GetScenarioIndex(),"2"))/5</f>
        <v>5940.871766829242</v>
      </c>
      <c r="I1005" s="253">
        <f>IF(ISERROR(_xll.Woodstock.Analyst.Xcel.UDFs.GetIndicatorValue("OVOLBOPREC", "5 Famille de courbes="&amp;$F1005&amp;";", _xll.Woodstock.Analyst.Xcel.UDFs.GetModelFilename(), _xll.Woodstock.Analyst.Xcel.UDFs.GetScenarioIndex(),"3"))/5,0,_xll.Woodstock.Analyst.Xcel.UDFs.GetIndicatorValue("OVOLBOPREC", "5 Famille de courbes="&amp;$F1005&amp;";", _xll.Woodstock.Analyst.Xcel.UDFs.GetModelFilename(), _xll.Woodstock.Analyst.Xcel.UDFs.GetScenarioIndex(),"3"))/5</f>
        <v>7393.7807191013144</v>
      </c>
      <c r="J1005" s="253">
        <f>IF(ISERROR(_xll.Woodstock.Analyst.Xcel.UDFs.GetIndicatorValue("OVOLBOPREC", "5 Famille de courbes="&amp;$F1005&amp;";", _xll.Woodstock.Analyst.Xcel.UDFs.GetModelFilename(), _xll.Woodstock.Analyst.Xcel.UDFs.GetScenarioIndex(),"4"))/5,0,_xll.Woodstock.Analyst.Xcel.UDFs.GetIndicatorValue("OVOLBOPREC", "5 Famille de courbes="&amp;$F1005&amp;";", _xll.Woodstock.Analyst.Xcel.UDFs.GetModelFilename(), _xll.Woodstock.Analyst.Xcel.UDFs.GetScenarioIndex(),"4"))/5</f>
        <v>17767.442262731154</v>
      </c>
      <c r="K1005" s="253">
        <f>IF(ISERROR(_xll.Woodstock.Analyst.Xcel.UDFs.GetIndicatorValue("OVOLBOPREC", "5 Famille de courbes="&amp;$F1005&amp;";", _xll.Woodstock.Analyst.Xcel.UDFs.GetModelFilename(), _xll.Woodstock.Analyst.Xcel.UDFs.GetScenarioIndex(),"5"))/5,0,_xll.Woodstock.Analyst.Xcel.UDFs.GetIndicatorValue("OVOLBOPREC", "5 Famille de courbes="&amp;$F1005&amp;";", _xll.Woodstock.Analyst.Xcel.UDFs.GetModelFilename(), _xll.Woodstock.Analyst.Xcel.UDFs.GetScenarioIndex(),"5"))/5</f>
        <v>19087.819222299215</v>
      </c>
      <c r="L1005" s="253">
        <f>IF(ISERROR(_xll.Woodstock.Analyst.Xcel.UDFs.GetIndicatorValue("OVOLBOPREC", "5 Famille de courbes="&amp;$F1005&amp;";", _xll.Woodstock.Analyst.Xcel.UDFs.GetModelFilename(), _xll.Woodstock.Analyst.Xcel.UDFs.GetScenarioIndex(),"6"))/5,0,_xll.Woodstock.Analyst.Xcel.UDFs.GetIndicatorValue("OVOLBOPREC", "5 Famille de courbes="&amp;$F1005&amp;";", _xll.Woodstock.Analyst.Xcel.UDFs.GetModelFilename(), _xll.Woodstock.Analyst.Xcel.UDFs.GetScenarioIndex(),"6"))/5</f>
        <v>39534.842405735522</v>
      </c>
      <c r="M1005" s="253">
        <f>IF(ISERROR(_xll.Woodstock.Analyst.Xcel.UDFs.GetIndicatorValueAverage("OVOLBOPREC", "5 Famille de courbes="&amp;$F1005&amp;";", _xll.Woodstock.Analyst.Xcel.UDFs.GetModelFilename(), _xll.Woodstock.Analyst.Xcel.UDFs.GetScenarioIndex(),"2", "6"))/5,0,_xll.Woodstock.Analyst.Xcel.UDFs.GetIndicatorValueAverage("OVOLBOPREC", "5 Famille de courbes="&amp;$F1005&amp;";", _xll.Woodstock.Analyst.Xcel.UDFs.GetModelFilename(), _xll.Woodstock.Analyst.Xcel.UDFs.GetScenarioIndex(),"2", "6"))/5</f>
        <v>17944.951275339288</v>
      </c>
      <c r="N1005" s="437">
        <f t="shared" si="222"/>
        <v>17944.951275339292</v>
      </c>
      <c r="O1005" s="241" t="b">
        <f t="shared" si="223"/>
        <v>1</v>
      </c>
    </row>
    <row r="1006" spans="1:15" x14ac:dyDescent="0.25">
      <c r="A1006" s="248" t="s">
        <v>34</v>
      </c>
      <c r="B1006" s="248" t="s">
        <v>1457</v>
      </c>
      <c r="C1006" s="248" t="s">
        <v>94</v>
      </c>
      <c r="D1006" s="248" t="s">
        <v>93</v>
      </c>
      <c r="E1006" s="241" t="s">
        <v>14</v>
      </c>
      <c r="F1006" s="249" t="str">
        <f t="shared" si="220"/>
        <v>FCTYF_RF_SBBP</v>
      </c>
      <c r="G1006" s="249" t="str">
        <f t="shared" si="221"/>
        <v>FCTYF_RF_SbBp_Peupliers</v>
      </c>
      <c r="H1006" s="253">
        <f>IF(ISERROR(_xll.Woodstock.Analyst.Xcel.UDFs.GetIndicatorValue("OVOLGPEUREC", "5 Famille de courbes="&amp;$F1006&amp;";", _xll.Woodstock.Analyst.Xcel.UDFs.GetModelFilename(), _xll.Woodstock.Analyst.Xcel.UDFs.GetScenarioIndex(),"2"))/5,0,_xll.Woodstock.Analyst.Xcel.UDFs.GetIndicatorValue("OVOLGPEUREC", "5 Famille de courbes="&amp;$F1006&amp;";", _xll.Woodstock.Analyst.Xcel.UDFs.GetModelFilename(), _xll.Woodstock.Analyst.Xcel.UDFs.GetScenarioIndex(),"2"))/5</f>
        <v>1294.3173278205045</v>
      </c>
      <c r="I1006" s="253">
        <f>IF(ISERROR(_xll.Woodstock.Analyst.Xcel.UDFs.GetIndicatorValue("OVOLGPEUREC", "5 Famille de courbes="&amp;$F1006&amp;";", _xll.Woodstock.Analyst.Xcel.UDFs.GetModelFilename(), _xll.Woodstock.Analyst.Xcel.UDFs.GetScenarioIndex(),"3"))/5,0,_xll.Woodstock.Analyst.Xcel.UDFs.GetIndicatorValue("OVOLGPEUREC", "5 Famille de courbes="&amp;$F1006&amp;";", _xll.Woodstock.Analyst.Xcel.UDFs.GetModelFilename(), _xll.Woodstock.Analyst.Xcel.UDFs.GetScenarioIndex(),"3"))/5</f>
        <v>977.15350762614003</v>
      </c>
      <c r="J1006" s="253">
        <f>IF(ISERROR(_xll.Woodstock.Analyst.Xcel.UDFs.GetIndicatorValue("OVOLGPEUREC", "5 Famille de courbes="&amp;$F1006&amp;";", _xll.Woodstock.Analyst.Xcel.UDFs.GetModelFilename(), _xll.Woodstock.Analyst.Xcel.UDFs.GetScenarioIndex(),"4"))/5,0,_xll.Woodstock.Analyst.Xcel.UDFs.GetIndicatorValue("OVOLGPEUREC", "5 Famille de courbes="&amp;$F1006&amp;";", _xll.Woodstock.Analyst.Xcel.UDFs.GetModelFilename(), _xll.Woodstock.Analyst.Xcel.UDFs.GetScenarioIndex(),"4"))/5</f>
        <v>2266.8744620984685</v>
      </c>
      <c r="K1006" s="253">
        <f>IF(ISERROR(_xll.Woodstock.Analyst.Xcel.UDFs.GetIndicatorValue("OVOLGPEUREC", "5 Famille de courbes="&amp;$F1006&amp;";", _xll.Woodstock.Analyst.Xcel.UDFs.GetModelFilename(), _xll.Woodstock.Analyst.Xcel.UDFs.GetScenarioIndex(),"5"))/5,0,_xll.Woodstock.Analyst.Xcel.UDFs.GetIndicatorValue("OVOLGPEUREC", "5 Famille de courbes="&amp;$F1006&amp;";", _xll.Woodstock.Analyst.Xcel.UDFs.GetModelFilename(), _xll.Woodstock.Analyst.Xcel.UDFs.GetScenarioIndex(),"5"))/5</f>
        <v>2790.1094142030952</v>
      </c>
      <c r="L1006" s="253">
        <f>IF(ISERROR(_xll.Woodstock.Analyst.Xcel.UDFs.GetIndicatorValue("OVOLGPEUREC", "5 Famille de courbes="&amp;$F1006&amp;";", _xll.Woodstock.Analyst.Xcel.UDFs.GetModelFilename(), _xll.Woodstock.Analyst.Xcel.UDFs.GetScenarioIndex(),"6"))/5,0,_xll.Woodstock.Analyst.Xcel.UDFs.GetIndicatorValue("OVOLGPEUREC", "5 Famille de courbes="&amp;$F1006&amp;";", _xll.Woodstock.Analyst.Xcel.UDFs.GetModelFilename(), _xll.Woodstock.Analyst.Xcel.UDFs.GetScenarioIndex(),"6"))/5</f>
        <v>5134.1703587838911</v>
      </c>
      <c r="M1006" s="253">
        <f>IF(ISERROR(_xll.Woodstock.Analyst.Xcel.UDFs.GetIndicatorValueAverage("OVOLGPEUREC", "5 Famille de courbes="&amp;$F1006&amp;";", _xll.Woodstock.Analyst.Xcel.UDFs.GetModelFilename(), _xll.Woodstock.Analyst.Xcel.UDFs.GetScenarioIndex(),"2", "6"))/5,0,_xll.Woodstock.Analyst.Xcel.UDFs.GetIndicatorValueAverage("OVOLGPEUREC", "5 Famille de courbes="&amp;$F1006&amp;";", _xll.Woodstock.Analyst.Xcel.UDFs.GetModelFilename(), _xll.Woodstock.Analyst.Xcel.UDFs.GetScenarioIndex(),"2", "6"))/5</f>
        <v>2492.5250141064198</v>
      </c>
      <c r="N1006" s="437">
        <f t="shared" si="222"/>
        <v>2492.5250141064198</v>
      </c>
      <c r="O1006" s="241" t="b">
        <f t="shared" si="223"/>
        <v>1</v>
      </c>
    </row>
    <row r="1007" spans="1:15" x14ac:dyDescent="0.25">
      <c r="A1007" s="248" t="s">
        <v>34</v>
      </c>
      <c r="B1007" s="248" t="s">
        <v>1457</v>
      </c>
      <c r="C1007" s="248" t="s">
        <v>94</v>
      </c>
      <c r="D1007" s="248" t="s">
        <v>93</v>
      </c>
      <c r="E1007" s="241" t="s">
        <v>15</v>
      </c>
      <c r="F1007" s="249" t="str">
        <f t="shared" si="220"/>
        <v>FCTYF_RF_SBBP</v>
      </c>
      <c r="G1007" s="249" t="str">
        <f t="shared" si="221"/>
        <v>FCTYF_RF_SbBp_Érable rouge</v>
      </c>
      <c r="H1007" s="253">
        <f>IF(ISERROR(_xll.Woodstock.Analyst.Xcel.UDFs.GetIndicatorValue("OVOLERRREC", "5 Famille de courbes="&amp;$F1007&amp;";", _xll.Woodstock.Analyst.Xcel.UDFs.GetModelFilename(), _xll.Woodstock.Analyst.Xcel.UDFs.GetScenarioIndex(),"2"))/5,0,_xll.Woodstock.Analyst.Xcel.UDFs.GetIndicatorValue("OVOLERRREC", "5 Famille de courbes="&amp;$F1007&amp;";", _xll.Woodstock.Analyst.Xcel.UDFs.GetModelFilename(), _xll.Woodstock.Analyst.Xcel.UDFs.GetScenarioIndex(),"2"))/5</f>
        <v>267.30205524811004</v>
      </c>
      <c r="I1007" s="253">
        <f>IF(ISERROR(_xll.Woodstock.Analyst.Xcel.UDFs.GetIndicatorValue("OVOLERRREC", "5 Famille de courbes="&amp;$F1007&amp;";", _xll.Woodstock.Analyst.Xcel.UDFs.GetModelFilename(), _xll.Woodstock.Analyst.Xcel.UDFs.GetScenarioIndex(),"3"))/5,0,_xll.Woodstock.Analyst.Xcel.UDFs.GetIndicatorValue("OVOLERRREC", "5 Famille de courbes="&amp;$F1007&amp;";", _xll.Woodstock.Analyst.Xcel.UDFs.GetModelFilename(), _xll.Woodstock.Analyst.Xcel.UDFs.GetScenarioIndex(),"3"))/5</f>
        <v>1691.3608392414565</v>
      </c>
      <c r="J1007" s="253">
        <f>IF(ISERROR(_xll.Woodstock.Analyst.Xcel.UDFs.GetIndicatorValue("OVOLERRREC", "5 Famille de courbes="&amp;$F1007&amp;";", _xll.Woodstock.Analyst.Xcel.UDFs.GetModelFilename(), _xll.Woodstock.Analyst.Xcel.UDFs.GetScenarioIndex(),"4"))/5,0,_xll.Woodstock.Analyst.Xcel.UDFs.GetIndicatorValue("OVOLERRREC", "5 Famille de courbes="&amp;$F1007&amp;";", _xll.Woodstock.Analyst.Xcel.UDFs.GetModelFilename(), _xll.Woodstock.Analyst.Xcel.UDFs.GetScenarioIndex(),"4"))/5</f>
        <v>3587.8027060248883</v>
      </c>
      <c r="K1007" s="253">
        <f>IF(ISERROR(_xll.Woodstock.Analyst.Xcel.UDFs.GetIndicatorValue("OVOLERRREC", "5 Famille de courbes="&amp;$F1007&amp;";", _xll.Woodstock.Analyst.Xcel.UDFs.GetModelFilename(), _xll.Woodstock.Analyst.Xcel.UDFs.GetScenarioIndex(),"5"))/5,0,_xll.Woodstock.Analyst.Xcel.UDFs.GetIndicatorValue("OVOLERRREC", "5 Famille de courbes="&amp;$F1007&amp;";", _xll.Woodstock.Analyst.Xcel.UDFs.GetModelFilename(), _xll.Woodstock.Analyst.Xcel.UDFs.GetScenarioIndex(),"5"))/5</f>
        <v>4324.9613961052964</v>
      </c>
      <c r="L1007" s="253">
        <f>IF(ISERROR(_xll.Woodstock.Analyst.Xcel.UDFs.GetIndicatorValue("OVOLERRREC", "5 Famille de courbes="&amp;$F1007&amp;";", _xll.Woodstock.Analyst.Xcel.UDFs.GetModelFilename(), _xll.Woodstock.Analyst.Xcel.UDFs.GetScenarioIndex(),"6"))/5,0,_xll.Woodstock.Analyst.Xcel.UDFs.GetIndicatorValue("OVOLERRREC", "5 Famille de courbes="&amp;$F1007&amp;";", _xll.Woodstock.Analyst.Xcel.UDFs.GetModelFilename(), _xll.Woodstock.Analyst.Xcel.UDFs.GetScenarioIndex(),"6"))/5</f>
        <v>8687.628681612965</v>
      </c>
      <c r="M1007" s="253">
        <f>IF(ISERROR(_xll.Woodstock.Analyst.Xcel.UDFs.GetIndicatorValueAverage("OVOLERRREC", "5 Famille de courbes="&amp;$F1007&amp;";", _xll.Woodstock.Analyst.Xcel.UDFs.GetModelFilename(), _xll.Woodstock.Analyst.Xcel.UDFs.GetScenarioIndex(),"2", "6"))/5,0,_xll.Woodstock.Analyst.Xcel.UDFs.GetIndicatorValueAverage("OVOLERRREC", "5 Famille de courbes="&amp;$F1007&amp;";", _xll.Woodstock.Analyst.Xcel.UDFs.GetModelFilename(), _xll.Woodstock.Analyst.Xcel.UDFs.GetScenarioIndex(),"2", "6"))/5</f>
        <v>3711.8111356465429</v>
      </c>
      <c r="N1007" s="437">
        <f t="shared" si="222"/>
        <v>3711.8111356465438</v>
      </c>
      <c r="O1007" s="241" t="b">
        <f t="shared" si="223"/>
        <v>1</v>
      </c>
    </row>
    <row r="1008" spans="1:15" x14ac:dyDescent="0.25">
      <c r="A1008" s="248" t="s">
        <v>34</v>
      </c>
      <c r="B1008" s="248" t="s">
        <v>1457</v>
      </c>
      <c r="C1008" s="248" t="s">
        <v>94</v>
      </c>
      <c r="D1008" s="248" t="s">
        <v>93</v>
      </c>
      <c r="E1008" s="241" t="s">
        <v>17</v>
      </c>
      <c r="F1008" s="249" t="str">
        <f t="shared" si="220"/>
        <v>FCTYF_RF_SBBP</v>
      </c>
      <c r="G1008" s="249" t="str">
        <f t="shared" si="221"/>
        <v>FCTYF_RF_SbBp_Sous-total F. Intolérants</v>
      </c>
      <c r="H1008" s="253">
        <f>IF(ISERROR(_xll.Woodstock.Analyst.Xcel.UDFs.GetIndicatorValue("OVOLGFIREC", "5 Famille de courbes="&amp;$F1008&amp;";", _xll.Woodstock.Analyst.Xcel.UDFs.GetModelFilename(), _xll.Woodstock.Analyst.Xcel.UDFs.GetScenarioIndex(),"2"))/5,0,_xll.Woodstock.Analyst.Xcel.UDFs.GetIndicatorValue("OVOLGFIREC", "5 Famille de courbes="&amp;$F1008&amp;";", _xll.Woodstock.Analyst.Xcel.UDFs.GetModelFilename(), _xll.Woodstock.Analyst.Xcel.UDFs.GetScenarioIndex(),"2"))/5</f>
        <v>7502.4911157265133</v>
      </c>
      <c r="I1008" s="253">
        <f>IF(ISERROR(_xll.Woodstock.Analyst.Xcel.UDFs.GetIndicatorValue("OVOLGFIREC", "5 Famille de courbes="&amp;$F1008&amp;";", _xll.Woodstock.Analyst.Xcel.UDFs.GetModelFilename(), _xll.Woodstock.Analyst.Xcel.UDFs.GetScenarioIndex(),"3"))/5,0,_xll.Woodstock.Analyst.Xcel.UDFs.GetIndicatorValue("OVOLGFIREC", "5 Famille de courbes="&amp;$F1008&amp;";", _xll.Woodstock.Analyst.Xcel.UDFs.GetModelFilename(), _xll.Woodstock.Analyst.Xcel.UDFs.GetScenarioIndex(),"3"))/5</f>
        <v>10077.244768690103</v>
      </c>
      <c r="J1008" s="253">
        <f>IF(ISERROR(_xll.Woodstock.Analyst.Xcel.UDFs.GetIndicatorValue("OVOLGFIREC", "5 Famille de courbes="&amp;$F1008&amp;";", _xll.Woodstock.Analyst.Xcel.UDFs.GetModelFilename(), _xll.Woodstock.Analyst.Xcel.UDFs.GetScenarioIndex(),"4"))/5,0,_xll.Woodstock.Analyst.Xcel.UDFs.GetIndicatorValue("OVOLGFIREC", "5 Famille de courbes="&amp;$F1008&amp;";", _xll.Woodstock.Analyst.Xcel.UDFs.GetModelFilename(), _xll.Woodstock.Analyst.Xcel.UDFs.GetScenarioIndex(),"4"))/5</f>
        <v>23646.368679363823</v>
      </c>
      <c r="K1008" s="253">
        <f>IF(ISERROR(_xll.Woodstock.Analyst.Xcel.UDFs.GetIndicatorValue("OVOLGFIREC", "5 Famille de courbes="&amp;$F1008&amp;";", _xll.Woodstock.Analyst.Xcel.UDFs.GetModelFilename(), _xll.Woodstock.Analyst.Xcel.UDFs.GetScenarioIndex(),"5"))/5,0,_xll.Woodstock.Analyst.Xcel.UDFs.GetIndicatorValue("OVOLGFIREC", "5 Famille de courbes="&amp;$F1008&amp;";", _xll.Woodstock.Analyst.Xcel.UDFs.GetModelFilename(), _xll.Woodstock.Analyst.Xcel.UDFs.GetScenarioIndex(),"5"))/5</f>
        <v>26244.659144770652</v>
      </c>
      <c r="L1008" s="253">
        <f>IF(ISERROR(_xll.Woodstock.Analyst.Xcel.UDFs.GetIndicatorValue("OVOLGFIREC", "5 Famille de courbes="&amp;$F1008&amp;";", _xll.Woodstock.Analyst.Xcel.UDFs.GetModelFilename(), _xll.Woodstock.Analyst.Xcel.UDFs.GetScenarioIndex(),"6"))/5,0,_xll.Woodstock.Analyst.Xcel.UDFs.GetIndicatorValue("OVOLGFIREC", "5 Famille de courbes="&amp;$F1008&amp;";", _xll.Woodstock.Analyst.Xcel.UDFs.GetModelFilename(), _xll.Woodstock.Analyst.Xcel.UDFs.GetScenarioIndex(),"6"))/5</f>
        <v>53428.492323616912</v>
      </c>
      <c r="M1008" s="253">
        <f>IF(ISERROR(_xll.Woodstock.Analyst.Xcel.UDFs.GetIndicatorValueAverage("OVOLGFIREC", "5 Famille de courbes="&amp;$F1008&amp;";", _xll.Woodstock.Analyst.Xcel.UDFs.GetModelFilename(), _xll.Woodstock.Analyst.Xcel.UDFs.GetScenarioIndex(),"2", "6"))/5,0,_xll.Woodstock.Analyst.Xcel.UDFs.GetIndicatorValueAverage("OVOLGFIREC", "5 Famille de courbes="&amp;$F1008&amp;";", _xll.Woodstock.Analyst.Xcel.UDFs.GetModelFilename(), _xll.Woodstock.Analyst.Xcel.UDFs.GetScenarioIndex(),"2", "6"))/5</f>
        <v>24179.851206433603</v>
      </c>
      <c r="N1008" s="437">
        <f t="shared" si="222"/>
        <v>24179.851206433603</v>
      </c>
      <c r="O1008" s="241" t="b">
        <f t="shared" si="223"/>
        <v>1</v>
      </c>
    </row>
    <row r="1009" spans="1:15" x14ac:dyDescent="0.25">
      <c r="A1009" s="248" t="s">
        <v>34</v>
      </c>
      <c r="B1009" s="248" t="s">
        <v>1457</v>
      </c>
      <c r="C1009" s="248" t="s">
        <v>94</v>
      </c>
      <c r="D1009" s="248" t="s">
        <v>93</v>
      </c>
      <c r="E1009" s="241" t="s">
        <v>18</v>
      </c>
      <c r="F1009" s="249" t="str">
        <f t="shared" si="220"/>
        <v>FCTYF_RF_SBBP</v>
      </c>
      <c r="G1009" s="249" t="str">
        <f t="shared" si="221"/>
        <v>FCTYF_RF_SbBp_Bouleau jaune</v>
      </c>
      <c r="H1009" s="253">
        <f>IF(ISERROR(_xll.Woodstock.Analyst.Xcel.UDFs.GetIndicatorValue("OVOLBOJREC", "5 Famille de courbes="&amp;$F1009&amp;";", _xll.Woodstock.Analyst.Xcel.UDFs.GetModelFilename(), _xll.Woodstock.Analyst.Xcel.UDFs.GetScenarioIndex(),"2"))/5,0,_xll.Woodstock.Analyst.Xcel.UDFs.GetIndicatorValue("OVOLBOJREC", "5 Famille de courbes="&amp;$F1009&amp;";", _xll.Woodstock.Analyst.Xcel.UDFs.GetModelFilename(), _xll.Woodstock.Analyst.Xcel.UDFs.GetScenarioIndex(),"2"))/5</f>
        <v>397.44356553754812</v>
      </c>
      <c r="I1009" s="253">
        <f>IF(ISERROR(_xll.Woodstock.Analyst.Xcel.UDFs.GetIndicatorValue("OVOLBOJREC", "5 Famille de courbes="&amp;$F1009&amp;";", _xll.Woodstock.Analyst.Xcel.UDFs.GetModelFilename(), _xll.Woodstock.Analyst.Xcel.UDFs.GetScenarioIndex(),"3"))/5,0,_xll.Woodstock.Analyst.Xcel.UDFs.GetIndicatorValue("OVOLBOJREC", "5 Famille de courbes="&amp;$F1009&amp;";", _xll.Woodstock.Analyst.Xcel.UDFs.GetModelFilename(), _xll.Woodstock.Analyst.Xcel.UDFs.GetScenarioIndex(),"3"))/5</f>
        <v>2560.2454042184086</v>
      </c>
      <c r="J1009" s="253">
        <f>IF(ISERROR(_xll.Woodstock.Analyst.Xcel.UDFs.GetIndicatorValue("OVOLBOJREC", "5 Famille de courbes="&amp;$F1009&amp;";", _xll.Woodstock.Analyst.Xcel.UDFs.GetModelFilename(), _xll.Woodstock.Analyst.Xcel.UDFs.GetScenarioIndex(),"4"))/5,0,_xll.Woodstock.Analyst.Xcel.UDFs.GetIndicatorValue("OVOLBOJREC", "5 Famille de courbes="&amp;$F1009&amp;";", _xll.Woodstock.Analyst.Xcel.UDFs.GetModelFilename(), _xll.Woodstock.Analyst.Xcel.UDFs.GetScenarioIndex(),"4"))/5</f>
        <v>5678.1162537479613</v>
      </c>
      <c r="K1009" s="253">
        <f>IF(ISERROR(_xll.Woodstock.Analyst.Xcel.UDFs.GetIndicatorValue("OVOLBOJREC", "5 Famille de courbes="&amp;$F1009&amp;";", _xll.Woodstock.Analyst.Xcel.UDFs.GetModelFilename(), _xll.Woodstock.Analyst.Xcel.UDFs.GetScenarioIndex(),"5"))/5,0,_xll.Woodstock.Analyst.Xcel.UDFs.GetIndicatorValue("OVOLBOJREC", "5 Famille de courbes="&amp;$F1009&amp;";", _xll.Woodstock.Analyst.Xcel.UDFs.GetModelFilename(), _xll.Woodstock.Analyst.Xcel.UDFs.GetScenarioIndex(),"5"))/5</f>
        <v>6699.4136129513481</v>
      </c>
      <c r="L1009" s="253">
        <f>IF(ISERROR(_xll.Woodstock.Analyst.Xcel.UDFs.GetIndicatorValue("OVOLBOJREC", "5 Famille de courbes="&amp;$F1009&amp;";", _xll.Woodstock.Analyst.Xcel.UDFs.GetModelFilename(), _xll.Woodstock.Analyst.Xcel.UDFs.GetScenarioIndex(),"6"))/5,0,_xll.Woodstock.Analyst.Xcel.UDFs.GetIndicatorValue("OVOLBOJREC", "5 Famille de courbes="&amp;$F1009&amp;";", _xll.Woodstock.Analyst.Xcel.UDFs.GetModelFilename(), _xll.Woodstock.Analyst.Xcel.UDFs.GetScenarioIndex(),"6"))/5</f>
        <v>13683.781290114744</v>
      </c>
      <c r="M1009" s="253">
        <f>IF(ISERROR(_xll.Woodstock.Analyst.Xcel.UDFs.GetIndicatorValueAverage("OVOLBOJREC", "5 Famille de courbes="&amp;$F1009&amp;";", _xll.Woodstock.Analyst.Xcel.UDFs.GetModelFilename(), _xll.Woodstock.Analyst.Xcel.UDFs.GetScenarioIndex(),"2", "6"))/5,0,_xll.Woodstock.Analyst.Xcel.UDFs.GetIndicatorValueAverage("OVOLBOJREC", "5 Famille de courbes="&amp;$F1009&amp;";", _xll.Woodstock.Analyst.Xcel.UDFs.GetModelFilename(), _xll.Woodstock.Analyst.Xcel.UDFs.GetScenarioIndex(),"2", "6"))/5</f>
        <v>5803.8000253140017</v>
      </c>
      <c r="N1009" s="437">
        <f t="shared" si="222"/>
        <v>5803.8000253140026</v>
      </c>
      <c r="O1009" s="241" t="b">
        <f t="shared" si="223"/>
        <v>1</v>
      </c>
    </row>
    <row r="1010" spans="1:15" x14ac:dyDescent="0.25">
      <c r="A1010" s="248" t="s">
        <v>34</v>
      </c>
      <c r="B1010" s="248" t="s">
        <v>1457</v>
      </c>
      <c r="C1010" s="248" t="s">
        <v>94</v>
      </c>
      <c r="D1010" s="248" t="s">
        <v>93</v>
      </c>
      <c r="E1010" s="241" t="s">
        <v>19</v>
      </c>
      <c r="F1010" s="249" t="str">
        <f t="shared" si="220"/>
        <v>FCTYF_RF_SBBP</v>
      </c>
      <c r="G1010" s="249" t="str">
        <f t="shared" si="221"/>
        <v>FCTYF_RF_SbBp_Érable à sucre</v>
      </c>
      <c r="H1010" s="253">
        <f>IF(ISERROR(_xll.Woodstock.Analyst.Xcel.UDFs.GetIndicatorValue("OVOLERSREC", "5 Famille de courbes="&amp;$F1010&amp;";", _xll.Woodstock.Analyst.Xcel.UDFs.GetModelFilename(), _xll.Woodstock.Analyst.Xcel.UDFs.GetScenarioIndex(),"2"))/5,0,_xll.Woodstock.Analyst.Xcel.UDFs.GetIndicatorValue("OVOLERSREC", "5 Famille de courbes="&amp;$F1010&amp;";", _xll.Woodstock.Analyst.Xcel.UDFs.GetModelFilename(), _xll.Woodstock.Analyst.Xcel.UDFs.GetScenarioIndex(),"2"))/5</f>
        <v>1.1931000074386588</v>
      </c>
      <c r="I1010" s="253">
        <f>IF(ISERROR(_xll.Woodstock.Analyst.Xcel.UDFs.GetIndicatorValue("OVOLERSREC", "5 Famille de courbes="&amp;$F1010&amp;";", _xll.Woodstock.Analyst.Xcel.UDFs.GetModelFilename(), _xll.Woodstock.Analyst.Xcel.UDFs.GetScenarioIndex(),"3"))/5,0,_xll.Woodstock.Analyst.Xcel.UDFs.GetIndicatorValue("OVOLERSREC", "5 Famille de courbes="&amp;$F1010&amp;";", _xll.Woodstock.Analyst.Xcel.UDFs.GetModelFilename(), _xll.Woodstock.Analyst.Xcel.UDFs.GetScenarioIndex(),"3"))/5</f>
        <v>102.74844497400522</v>
      </c>
      <c r="J1010" s="253">
        <f>IF(ISERROR(_xll.Woodstock.Analyst.Xcel.UDFs.GetIndicatorValue("OVOLERSREC", "5 Famille de courbes="&amp;$F1010&amp;";", _xll.Woodstock.Analyst.Xcel.UDFs.GetModelFilename(), _xll.Woodstock.Analyst.Xcel.UDFs.GetScenarioIndex(),"4"))/5,0,_xll.Woodstock.Analyst.Xcel.UDFs.GetIndicatorValue("OVOLERSREC", "5 Famille de courbes="&amp;$F1010&amp;";", _xll.Woodstock.Analyst.Xcel.UDFs.GetModelFilename(), _xll.Woodstock.Analyst.Xcel.UDFs.GetScenarioIndex(),"4"))/5</f>
        <v>255.66958678356491</v>
      </c>
      <c r="K1010" s="253">
        <f>IF(ISERROR(_xll.Woodstock.Analyst.Xcel.UDFs.GetIndicatorValue("OVOLERSREC", "5 Famille de courbes="&amp;$F1010&amp;";", _xll.Woodstock.Analyst.Xcel.UDFs.GetModelFilename(), _xll.Woodstock.Analyst.Xcel.UDFs.GetScenarioIndex(),"5"))/5,0,_xll.Woodstock.Analyst.Xcel.UDFs.GetIndicatorValue("OVOLERSREC", "5 Famille de courbes="&amp;$F1010&amp;";", _xll.Woodstock.Analyst.Xcel.UDFs.GetModelFilename(), _xll.Woodstock.Analyst.Xcel.UDFs.GetScenarioIndex(),"5"))/5</f>
        <v>257.87311055847823</v>
      </c>
      <c r="L1010" s="253">
        <f>IF(ISERROR(_xll.Woodstock.Analyst.Xcel.UDFs.GetIndicatorValue("OVOLERSREC", "5 Famille de courbes="&amp;$F1010&amp;";", _xll.Woodstock.Analyst.Xcel.UDFs.GetModelFilename(), _xll.Woodstock.Analyst.Xcel.UDFs.GetScenarioIndex(),"6"))/5,0,_xll.Woodstock.Analyst.Xcel.UDFs.GetIndicatorValue("OVOLERSREC", "5 Famille de courbes="&amp;$F1010&amp;";", _xll.Woodstock.Analyst.Xcel.UDFs.GetModelFilename(), _xll.Woodstock.Analyst.Xcel.UDFs.GetScenarioIndex(),"6"))/5</f>
        <v>596.39287873114915</v>
      </c>
      <c r="M1010" s="253">
        <f>IF(ISERROR(_xll.Woodstock.Analyst.Xcel.UDFs.GetIndicatorValueAverage("OVOLERSREC", "5 Famille de courbes="&amp;$F1010&amp;";", _xll.Woodstock.Analyst.Xcel.UDFs.GetModelFilename(), _xll.Woodstock.Analyst.Xcel.UDFs.GetScenarioIndex(),"2", "6"))/5,0,_xll.Woodstock.Analyst.Xcel.UDFs.GetIndicatorValueAverage("OVOLERSREC", "5 Famille de courbes="&amp;$F1010&amp;";", _xll.Woodstock.Analyst.Xcel.UDFs.GetModelFilename(), _xll.Woodstock.Analyst.Xcel.UDFs.GetScenarioIndex(),"2", "6"))/5</f>
        <v>242.77542421092721</v>
      </c>
      <c r="N1010" s="437">
        <f t="shared" si="222"/>
        <v>242.77542421092721</v>
      </c>
      <c r="O1010" s="241" t="b">
        <f t="shared" si="223"/>
        <v>1</v>
      </c>
    </row>
    <row r="1011" spans="1:15" x14ac:dyDescent="0.25">
      <c r="A1011" s="248" t="s">
        <v>34</v>
      </c>
      <c r="B1011" s="248" t="s">
        <v>1457</v>
      </c>
      <c r="C1011" s="248" t="s">
        <v>94</v>
      </c>
      <c r="D1011" s="248" t="s">
        <v>93</v>
      </c>
      <c r="E1011" s="241" t="s">
        <v>21</v>
      </c>
      <c r="F1011" s="249" t="str">
        <f t="shared" si="220"/>
        <v>FCTYF_RF_SBBP</v>
      </c>
      <c r="G1011" s="249" t="str">
        <f t="shared" si="221"/>
        <v>FCTYF_RF_SbBp_Sous-total F. Tolérants</v>
      </c>
      <c r="H1011" s="253">
        <f>IF(ISERROR(_xll.Woodstock.Analyst.Xcel.UDFs.GetIndicatorValue("OVOLGFTREC", "5 Famille de courbes="&amp;$F1011&amp;";", _xll.Woodstock.Analyst.Xcel.UDFs.GetModelFilename(), _xll.Woodstock.Analyst.Xcel.UDFs.GetScenarioIndex(),"2"))/5,0,_xll.Woodstock.Analyst.Xcel.UDFs.GetIndicatorValue("OVOLGFTREC", "5 Famille de courbes="&amp;$F1011&amp;";", _xll.Woodstock.Analyst.Xcel.UDFs.GetModelFilename(), _xll.Woodstock.Analyst.Xcel.UDFs.GetScenarioIndex(),"2"))/5</f>
        <v>399.82976555242544</v>
      </c>
      <c r="I1011" s="253">
        <f>IF(ISERROR(_xll.Woodstock.Analyst.Xcel.UDFs.GetIndicatorValue("OVOLGFTREC", "5 Famille de courbes="&amp;$F1011&amp;";", _xll.Woodstock.Analyst.Xcel.UDFs.GetModelFilename(), _xll.Woodstock.Analyst.Xcel.UDFs.GetScenarioIndex(),"3"))/5,0,_xll.Woodstock.Analyst.Xcel.UDFs.GetIndicatorValue("OVOLGFTREC", "5 Famille de courbes="&amp;$F1011&amp;";", _xll.Woodstock.Analyst.Xcel.UDFs.GetModelFilename(), _xll.Woodstock.Analyst.Xcel.UDFs.GetScenarioIndex(),"3"))/5</f>
        <v>2806.3794406561415</v>
      </c>
      <c r="J1011" s="253">
        <f>IF(ISERROR(_xll.Woodstock.Analyst.Xcel.UDFs.GetIndicatorValue("OVOLGFTREC", "5 Famille de courbes="&amp;$F1011&amp;";", _xll.Woodstock.Analyst.Xcel.UDFs.GetModelFilename(), _xll.Woodstock.Analyst.Xcel.UDFs.GetScenarioIndex(),"4"))/5,0,_xll.Woodstock.Analyst.Xcel.UDFs.GetIndicatorValue("OVOLGFTREC", "5 Famille de courbes="&amp;$F1011&amp;";", _xll.Woodstock.Analyst.Xcel.UDFs.GetModelFilename(), _xll.Woodstock.Analyst.Xcel.UDFs.GetScenarioIndex(),"4"))/5</f>
        <v>6238.6541910299102</v>
      </c>
      <c r="K1011" s="253">
        <f>IF(ISERROR(_xll.Woodstock.Analyst.Xcel.UDFs.GetIndicatorValue("OVOLGFTREC", "5 Famille de courbes="&amp;$F1011&amp;";", _xll.Woodstock.Analyst.Xcel.UDFs.GetModelFilename(), _xll.Woodstock.Analyst.Xcel.UDFs.GetScenarioIndex(),"5"))/5,0,_xll.Woodstock.Analyst.Xcel.UDFs.GetIndicatorValue("OVOLGFTREC", "5 Famille de courbes="&amp;$F1011&amp;";", _xll.Woodstock.Analyst.Xcel.UDFs.GetModelFilename(), _xll.Woodstock.Analyst.Xcel.UDFs.GetScenarioIndex(),"5"))/5</f>
        <v>7298.6995812327441</v>
      </c>
      <c r="L1011" s="253">
        <f>IF(ISERROR(_xll.Woodstock.Analyst.Xcel.UDFs.GetIndicatorValue("OVOLGFTREC", "5 Famille de courbes="&amp;$F1011&amp;";", _xll.Woodstock.Analyst.Xcel.UDFs.GetModelFilename(), _xll.Woodstock.Analyst.Xcel.UDFs.GetScenarioIndex(),"6"))/5,0,_xll.Woodstock.Analyst.Xcel.UDFs.GetIndicatorValue("OVOLGFTREC", "5 Famille de courbes="&amp;$F1011&amp;";", _xll.Woodstock.Analyst.Xcel.UDFs.GetModelFilename(), _xll.Woodstock.Analyst.Xcel.UDFs.GetScenarioIndex(),"6"))/5</f>
        <v>15020.270746138598</v>
      </c>
      <c r="M1011" s="253">
        <f>IF(ISERROR(_xll.Woodstock.Analyst.Xcel.UDFs.GetIndicatorValueAverage("OVOLGFTREC", "5 Famille de courbes="&amp;$F1011&amp;";", _xll.Woodstock.Analyst.Xcel.UDFs.GetModelFilename(), _xll.Woodstock.Analyst.Xcel.UDFs.GetScenarioIndex(),"2", "6"))/5,0,_xll.Woodstock.Analyst.Xcel.UDFs.GetIndicatorValueAverage("OVOLGFTREC", "5 Famille de courbes="&amp;$F1011&amp;";", _xll.Woodstock.Analyst.Xcel.UDFs.GetModelFilename(), _xll.Woodstock.Analyst.Xcel.UDFs.GetScenarioIndex(),"2", "6"))/5</f>
        <v>6352.7667449219643</v>
      </c>
      <c r="N1011" s="437">
        <f t="shared" si="222"/>
        <v>6352.7667449219643</v>
      </c>
      <c r="O1011" s="241" t="b">
        <f t="shared" si="223"/>
        <v>1</v>
      </c>
    </row>
    <row r="1012" spans="1:15" x14ac:dyDescent="0.25">
      <c r="A1012" s="248" t="s">
        <v>34</v>
      </c>
      <c r="B1012" s="248" t="s">
        <v>1457</v>
      </c>
      <c r="C1012" s="248" t="s">
        <v>94</v>
      </c>
      <c r="D1012" s="248" t="s">
        <v>93</v>
      </c>
      <c r="E1012" s="241" t="s">
        <v>39</v>
      </c>
      <c r="F1012" s="249" t="str">
        <f t="shared" si="220"/>
        <v>FCTYF_RF_SBBP</v>
      </c>
      <c r="G1012" s="249" t="str">
        <f t="shared" si="221"/>
        <v>FCTYF_RF_SbBp_Total Résineux &amp; Feuillus</v>
      </c>
      <c r="H1012" s="253">
        <f>IF(ISERROR(_xll.Woodstock.Analyst.Xcel.UDFs.GetIndicatorValue("OVOLTOTREC", "5 Famille de courbes="&amp;$F1012&amp;";", _xll.Woodstock.Analyst.Xcel.UDFs.GetModelFilename(), _xll.Woodstock.Analyst.Xcel.UDFs.GetScenarioIndex(),"2"))/5,0,_xll.Woodstock.Analyst.Xcel.UDFs.GetIndicatorValue("OVOLTOTREC", "5 Famille de courbes="&amp;$F1012&amp;";", _xll.Woodstock.Analyst.Xcel.UDFs.GetModelFilename(), _xll.Woodstock.Analyst.Xcel.UDFs.GetScenarioIndex(),"2"))/5</f>
        <v>17369.611859610501</v>
      </c>
      <c r="I1012" s="253">
        <f>IF(ISERROR(_xll.Woodstock.Analyst.Xcel.UDFs.GetIndicatorValue("OVOLTOTREC", "5 Famille de courbes="&amp;$F1012&amp;";", _xll.Woodstock.Analyst.Xcel.UDFs.GetModelFilename(), _xll.Woodstock.Analyst.Xcel.UDFs.GetScenarioIndex(),"3"))/5,0,_xll.Woodstock.Analyst.Xcel.UDFs.GetIndicatorValue("OVOLTOTREC", "5 Famille de courbes="&amp;$F1012&amp;";", _xll.Woodstock.Analyst.Xcel.UDFs.GetModelFilename(), _xll.Woodstock.Analyst.Xcel.UDFs.GetScenarioIndex(),"3"))/5</f>
        <v>28757.17595139343</v>
      </c>
      <c r="J1012" s="253">
        <f>IF(ISERROR(_xll.Woodstock.Analyst.Xcel.UDFs.GetIndicatorValue("OVOLTOTREC", "5 Famille de courbes="&amp;$F1012&amp;";", _xll.Woodstock.Analyst.Xcel.UDFs.GetModelFilename(), _xll.Woodstock.Analyst.Xcel.UDFs.GetScenarioIndex(),"4"))/5,0,_xll.Woodstock.Analyst.Xcel.UDFs.GetIndicatorValue("OVOLTOTREC", "5 Famille de courbes="&amp;$F1012&amp;";", _xll.Woodstock.Analyst.Xcel.UDFs.GetModelFilename(), _xll.Woodstock.Analyst.Xcel.UDFs.GetScenarioIndex(),"4"))/5</f>
        <v>68892.809538982852</v>
      </c>
      <c r="K1012" s="253">
        <f>IF(ISERROR(_xll.Woodstock.Analyst.Xcel.UDFs.GetIndicatorValue("OVOLTOTREC", "5 Famille de courbes="&amp;$F1012&amp;";", _xll.Woodstock.Analyst.Xcel.UDFs.GetModelFilename(), _xll.Woodstock.Analyst.Xcel.UDFs.GetScenarioIndex(),"5"))/5,0,_xll.Woodstock.Analyst.Xcel.UDFs.GetIndicatorValue("OVOLTOTREC", "5 Famille de courbes="&amp;$F1012&amp;";", _xll.Woodstock.Analyst.Xcel.UDFs.GetModelFilename(), _xll.Woodstock.Analyst.Xcel.UDFs.GetScenarioIndex(),"5"))/5</f>
        <v>73519.931440322238</v>
      </c>
      <c r="L1012" s="253">
        <f>IF(ISERROR(_xll.Woodstock.Analyst.Xcel.UDFs.GetIndicatorValue("OVOLTOTREC", "5 Famille de courbes="&amp;$F1012&amp;";", _xll.Woodstock.Analyst.Xcel.UDFs.GetModelFilename(), _xll.Woodstock.Analyst.Xcel.UDFs.GetScenarioIndex(),"6"))/5,0,_xll.Woodstock.Analyst.Xcel.UDFs.GetIndicatorValue("OVOLTOTREC", "5 Famille de courbes="&amp;$F1012&amp;";", _xll.Woodstock.Analyst.Xcel.UDFs.GetModelFilename(), _xll.Woodstock.Analyst.Xcel.UDFs.GetScenarioIndex(),"6"))/5</f>
        <v>156132.06815146291</v>
      </c>
      <c r="M1012" s="253">
        <f>IF(ISERROR(_xll.Woodstock.Analyst.Xcel.UDFs.GetIndicatorValueAverage("OVOLTOTREC", "5 Famille de courbes="&amp;$F1012&amp;";", _xll.Woodstock.Analyst.Xcel.UDFs.GetModelFilename(), _xll.Woodstock.Analyst.Xcel.UDFs.GetScenarioIndex(),"2", "6"))/5,0,_xll.Woodstock.Analyst.Xcel.UDFs.GetIndicatorValueAverage("OVOLTOTREC", "5 Famille de courbes="&amp;$F1012&amp;";", _xll.Woodstock.Analyst.Xcel.UDFs.GetModelFilename(), _xll.Woodstock.Analyst.Xcel.UDFs.GetScenarioIndex(),"2", "6"))/5</f>
        <v>68934.319388354386</v>
      </c>
      <c r="N1012" s="437">
        <f t="shared" si="222"/>
        <v>68934.319388354386</v>
      </c>
      <c r="O1012" s="241" t="b">
        <f t="shared" si="223"/>
        <v>1</v>
      </c>
    </row>
    <row r="1013" spans="1:15" x14ac:dyDescent="0.25">
      <c r="A1013" s="248"/>
      <c r="B1013" s="248"/>
      <c r="C1013" s="248"/>
      <c r="D1013" s="248"/>
      <c r="E1013" s="241"/>
      <c r="F1013" s="241"/>
      <c r="G1013" s="241"/>
      <c r="H1013" s="241"/>
      <c r="I1013" s="241"/>
      <c r="J1013" s="241"/>
      <c r="K1013" s="241"/>
      <c r="L1013" s="241"/>
      <c r="M1013" s="241"/>
      <c r="N1013" s="355"/>
      <c r="O1013" s="241"/>
    </row>
    <row r="1014" spans="1:15" x14ac:dyDescent="0.25">
      <c r="A1014" s="248" t="s">
        <v>34</v>
      </c>
      <c r="B1014" s="248" t="s">
        <v>1457</v>
      </c>
      <c r="C1014" s="248" t="s">
        <v>261</v>
      </c>
      <c r="D1014" s="248" t="s">
        <v>262</v>
      </c>
      <c r="E1014" s="249" t="s">
        <v>2</v>
      </c>
      <c r="F1014" s="249" t="str">
        <f t="shared" ref="F1014:F1030" si="224">UPPER("FCTYF_"&amp;B1014&amp;"_"&amp;D1014)</f>
        <v>FCTYF_RF_SBFI</v>
      </c>
      <c r="G1014" s="249" t="str">
        <f t="shared" ref="G1014:G1030" si="225">TRIM("FCTYF_"&amp;B1014&amp;"_"&amp;D1014&amp;"_"&amp;E1014)</f>
        <v>FCTYF_RF_SbFi_Sapin</v>
      </c>
      <c r="H1014" s="253">
        <f>IF(ISERROR(_xll.Woodstock.Analyst.Xcel.UDFs.GetIndicatorValue("OVOLSABREC", "5 Famille de courbes="&amp;$F1014&amp;";", _xll.Woodstock.Analyst.Xcel.UDFs.GetModelFilename(), _xll.Woodstock.Analyst.Xcel.UDFs.GetScenarioIndex(),"2"))/5,0,_xll.Woodstock.Analyst.Xcel.UDFs.GetIndicatorValue("OVOLSABREC", "5 Famille de courbes="&amp;$F1014&amp;";", _xll.Woodstock.Analyst.Xcel.UDFs.GetModelFilename(), _xll.Woodstock.Analyst.Xcel.UDFs.GetScenarioIndex(),"2"))/5</f>
        <v>0</v>
      </c>
      <c r="I1014" s="253">
        <f>IF(ISERROR(_xll.Woodstock.Analyst.Xcel.UDFs.GetIndicatorValue("OVOLSABREC", "5 Famille de courbes="&amp;$F1014&amp;";", _xll.Woodstock.Analyst.Xcel.UDFs.GetModelFilename(), _xll.Woodstock.Analyst.Xcel.UDFs.GetScenarioIndex(),"3"))/5,0,_xll.Woodstock.Analyst.Xcel.UDFs.GetIndicatorValue("OVOLSABREC", "5 Famille de courbes="&amp;$F1014&amp;";", _xll.Woodstock.Analyst.Xcel.UDFs.GetModelFilename(), _xll.Woodstock.Analyst.Xcel.UDFs.GetScenarioIndex(),"3"))/5</f>
        <v>0</v>
      </c>
      <c r="J1014" s="253">
        <f>IF(ISERROR(_xll.Woodstock.Analyst.Xcel.UDFs.GetIndicatorValue("OVOLSABREC", "5 Famille de courbes="&amp;$F1014&amp;";", _xll.Woodstock.Analyst.Xcel.UDFs.GetModelFilename(), _xll.Woodstock.Analyst.Xcel.UDFs.GetScenarioIndex(),"4"))/5,0,_xll.Woodstock.Analyst.Xcel.UDFs.GetIndicatorValue("OVOLSABREC", "5 Famille de courbes="&amp;$F1014&amp;";", _xll.Woodstock.Analyst.Xcel.UDFs.GetModelFilename(), _xll.Woodstock.Analyst.Xcel.UDFs.GetScenarioIndex(),"4"))/5</f>
        <v>0</v>
      </c>
      <c r="K1014" s="253">
        <f>IF(ISERROR(_xll.Woodstock.Analyst.Xcel.UDFs.GetIndicatorValue("OVOLSABREC", "5 Famille de courbes="&amp;$F1014&amp;";", _xll.Woodstock.Analyst.Xcel.UDFs.GetModelFilename(), _xll.Woodstock.Analyst.Xcel.UDFs.GetScenarioIndex(),"5"))/5,0,_xll.Woodstock.Analyst.Xcel.UDFs.GetIndicatorValue("OVOLSABREC", "5 Famille de courbes="&amp;$F1014&amp;";", _xll.Woodstock.Analyst.Xcel.UDFs.GetModelFilename(), _xll.Woodstock.Analyst.Xcel.UDFs.GetScenarioIndex(),"5"))/5</f>
        <v>0</v>
      </c>
      <c r="L1014" s="253">
        <f>IF(ISERROR(_xll.Woodstock.Analyst.Xcel.UDFs.GetIndicatorValue("OVOLSABREC", "5 Famille de courbes="&amp;$F1014&amp;";", _xll.Woodstock.Analyst.Xcel.UDFs.GetModelFilename(), _xll.Woodstock.Analyst.Xcel.UDFs.GetScenarioIndex(),"6"))/5,0,_xll.Woodstock.Analyst.Xcel.UDFs.GetIndicatorValue("OVOLSABREC", "5 Famille de courbes="&amp;$F1014&amp;";", _xll.Woodstock.Analyst.Xcel.UDFs.GetModelFilename(), _xll.Woodstock.Analyst.Xcel.UDFs.GetScenarioIndex(),"6"))/5</f>
        <v>0</v>
      </c>
      <c r="M1014" s="253">
        <f>IF(ISERROR(_xll.Woodstock.Analyst.Xcel.UDFs.GetIndicatorValueAverage("OVOLSABREC", "5 Famille de courbes="&amp;$F1014&amp;";", _xll.Woodstock.Analyst.Xcel.UDFs.GetModelFilename(), _xll.Woodstock.Analyst.Xcel.UDFs.GetScenarioIndex(),"2", "6"))/5,0,_xll.Woodstock.Analyst.Xcel.UDFs.GetIndicatorValueAverage("OVOLSABREC", "5 Famille de courbes="&amp;$F1014&amp;";", _xll.Woodstock.Analyst.Xcel.UDFs.GetModelFilename(), _xll.Woodstock.Analyst.Xcel.UDFs.GetScenarioIndex(),"2", "6"))/5</f>
        <v>0</v>
      </c>
      <c r="N1014" s="437">
        <f t="shared" ref="N1014:N1030" si="226">AVERAGE(H1014:L1014)</f>
        <v>0</v>
      </c>
      <c r="O1014" s="241" t="b">
        <f t="shared" ref="O1014:O1030" si="227">EXACT(ROUND(M1014,1),ROUND(N1014,1))</f>
        <v>1</v>
      </c>
    </row>
    <row r="1015" spans="1:15" x14ac:dyDescent="0.25">
      <c r="A1015" s="248" t="s">
        <v>34</v>
      </c>
      <c r="B1015" s="248" t="s">
        <v>1457</v>
      </c>
      <c r="C1015" s="248" t="s">
        <v>261</v>
      </c>
      <c r="D1015" s="248" t="s">
        <v>262</v>
      </c>
      <c r="E1015" s="241" t="s">
        <v>3</v>
      </c>
      <c r="F1015" s="249" t="str">
        <f t="shared" si="224"/>
        <v>FCTYF_RF_SBFI</v>
      </c>
      <c r="G1015" s="249" t="str">
        <f t="shared" si="225"/>
        <v>FCTYF_RF_SbFi_Épinettes</v>
      </c>
      <c r="H1015" s="253">
        <f>IF(ISERROR(_xll.Woodstock.Analyst.Xcel.UDFs.GetIndicatorValue("OVOLGEPXREC", "5 Famille de courbes="&amp;$F1015&amp;";", _xll.Woodstock.Analyst.Xcel.UDFs.GetModelFilename(), _xll.Woodstock.Analyst.Xcel.UDFs.GetScenarioIndex(),"2"))/5,0,_xll.Woodstock.Analyst.Xcel.UDFs.GetIndicatorValue("OVOLGEPXREC", "5 Famille de courbes="&amp;$F1015&amp;";", _xll.Woodstock.Analyst.Xcel.UDFs.GetModelFilename(), _xll.Woodstock.Analyst.Xcel.UDFs.GetScenarioIndex(),"2"))/5</f>
        <v>0</v>
      </c>
      <c r="I1015" s="253">
        <f>IF(ISERROR(_xll.Woodstock.Analyst.Xcel.UDFs.GetIndicatorValue("OVOLGEPXREC", "5 Famille de courbes="&amp;$F1015&amp;";", _xll.Woodstock.Analyst.Xcel.UDFs.GetModelFilename(), _xll.Woodstock.Analyst.Xcel.UDFs.GetScenarioIndex(),"3"))/5,0,_xll.Woodstock.Analyst.Xcel.UDFs.GetIndicatorValue("OVOLGEPXREC", "5 Famille de courbes="&amp;$F1015&amp;";", _xll.Woodstock.Analyst.Xcel.UDFs.GetModelFilename(), _xll.Woodstock.Analyst.Xcel.UDFs.GetScenarioIndex(),"3"))/5</f>
        <v>0</v>
      </c>
      <c r="J1015" s="253">
        <f>IF(ISERROR(_xll.Woodstock.Analyst.Xcel.UDFs.GetIndicatorValue("OVOLGEPXREC", "5 Famille de courbes="&amp;$F1015&amp;";", _xll.Woodstock.Analyst.Xcel.UDFs.GetModelFilename(), _xll.Woodstock.Analyst.Xcel.UDFs.GetScenarioIndex(),"4"))/5,0,_xll.Woodstock.Analyst.Xcel.UDFs.GetIndicatorValue("OVOLGEPXREC", "5 Famille de courbes="&amp;$F1015&amp;";", _xll.Woodstock.Analyst.Xcel.UDFs.GetModelFilename(), _xll.Woodstock.Analyst.Xcel.UDFs.GetScenarioIndex(),"4"))/5</f>
        <v>0</v>
      </c>
      <c r="K1015" s="253">
        <f>IF(ISERROR(_xll.Woodstock.Analyst.Xcel.UDFs.GetIndicatorValue("OVOLGEPXREC", "5 Famille de courbes="&amp;$F1015&amp;";", _xll.Woodstock.Analyst.Xcel.UDFs.GetModelFilename(), _xll.Woodstock.Analyst.Xcel.UDFs.GetScenarioIndex(),"5"))/5,0,_xll.Woodstock.Analyst.Xcel.UDFs.GetIndicatorValue("OVOLGEPXREC", "5 Famille de courbes="&amp;$F1015&amp;";", _xll.Woodstock.Analyst.Xcel.UDFs.GetModelFilename(), _xll.Woodstock.Analyst.Xcel.UDFs.GetScenarioIndex(),"5"))/5</f>
        <v>0</v>
      </c>
      <c r="L1015" s="253">
        <f>IF(ISERROR(_xll.Woodstock.Analyst.Xcel.UDFs.GetIndicatorValue("OVOLGEPXREC", "5 Famille de courbes="&amp;$F1015&amp;";", _xll.Woodstock.Analyst.Xcel.UDFs.GetModelFilename(), _xll.Woodstock.Analyst.Xcel.UDFs.GetScenarioIndex(),"6"))/5,0,_xll.Woodstock.Analyst.Xcel.UDFs.GetIndicatorValue("OVOLGEPXREC", "5 Famille de courbes="&amp;$F1015&amp;";", _xll.Woodstock.Analyst.Xcel.UDFs.GetModelFilename(), _xll.Woodstock.Analyst.Xcel.UDFs.GetScenarioIndex(),"6"))/5</f>
        <v>0</v>
      </c>
      <c r="M1015" s="253">
        <f>IF(ISERROR(_xll.Woodstock.Analyst.Xcel.UDFs.GetIndicatorValueAverage("OVOLGEPXREC", "5 Famille de courbes="&amp;$F1015&amp;";", _xll.Woodstock.Analyst.Xcel.UDFs.GetModelFilename(), _xll.Woodstock.Analyst.Xcel.UDFs.GetScenarioIndex(),"2", "6"))/5,0,_xll.Woodstock.Analyst.Xcel.UDFs.GetIndicatorValueAverage("OVOLGEPXREC", "5 Famille de courbes="&amp;$F1015&amp;";", _xll.Woodstock.Analyst.Xcel.UDFs.GetModelFilename(), _xll.Woodstock.Analyst.Xcel.UDFs.GetScenarioIndex(),"2", "6"))/5</f>
        <v>0</v>
      </c>
      <c r="N1015" s="437">
        <f t="shared" si="226"/>
        <v>0</v>
      </c>
      <c r="O1015" s="241" t="b">
        <f t="shared" si="227"/>
        <v>1</v>
      </c>
    </row>
    <row r="1016" spans="1:15" x14ac:dyDescent="0.25">
      <c r="A1016" s="248" t="s">
        <v>34</v>
      </c>
      <c r="B1016" s="248" t="s">
        <v>1457</v>
      </c>
      <c r="C1016" s="248" t="s">
        <v>261</v>
      </c>
      <c r="D1016" s="248" t="s">
        <v>262</v>
      </c>
      <c r="E1016" s="241" t="s">
        <v>4</v>
      </c>
      <c r="F1016" s="249" t="str">
        <f t="shared" si="224"/>
        <v>FCTYF_RF_SBFI</v>
      </c>
      <c r="G1016" s="249" t="str">
        <f t="shared" si="225"/>
        <v>FCTYF_RF_SbFi_Pin gris</v>
      </c>
      <c r="H1016" s="253">
        <f>IF(ISERROR(_xll.Woodstock.Analyst.Xcel.UDFs.GetIndicatorValue("OVOLPIGREC", "5 Famille de courbes="&amp;$F1016&amp;";", _xll.Woodstock.Analyst.Xcel.UDFs.GetModelFilename(), _xll.Woodstock.Analyst.Xcel.UDFs.GetScenarioIndex(),"2"))/5,0,_xll.Woodstock.Analyst.Xcel.UDFs.GetIndicatorValue("OVOLPIGREC", "5 Famille de courbes="&amp;$F1016&amp;";", _xll.Woodstock.Analyst.Xcel.UDFs.GetModelFilename(), _xll.Woodstock.Analyst.Xcel.UDFs.GetScenarioIndex(),"2"))/5</f>
        <v>0</v>
      </c>
      <c r="I1016" s="253">
        <f>IF(ISERROR(_xll.Woodstock.Analyst.Xcel.UDFs.GetIndicatorValue("OVOLPIGREC", "5 Famille de courbes="&amp;$F1016&amp;";", _xll.Woodstock.Analyst.Xcel.UDFs.GetModelFilename(), _xll.Woodstock.Analyst.Xcel.UDFs.GetScenarioIndex(),"3"))/5,0,_xll.Woodstock.Analyst.Xcel.UDFs.GetIndicatorValue("OVOLPIGREC", "5 Famille de courbes="&amp;$F1016&amp;";", _xll.Woodstock.Analyst.Xcel.UDFs.GetModelFilename(), _xll.Woodstock.Analyst.Xcel.UDFs.GetScenarioIndex(),"3"))/5</f>
        <v>0</v>
      </c>
      <c r="J1016" s="253">
        <f>IF(ISERROR(_xll.Woodstock.Analyst.Xcel.UDFs.GetIndicatorValue("OVOLPIGREC", "5 Famille de courbes="&amp;$F1016&amp;";", _xll.Woodstock.Analyst.Xcel.UDFs.GetModelFilename(), _xll.Woodstock.Analyst.Xcel.UDFs.GetScenarioIndex(),"4"))/5,0,_xll.Woodstock.Analyst.Xcel.UDFs.GetIndicatorValue("OVOLPIGREC", "5 Famille de courbes="&amp;$F1016&amp;";", _xll.Woodstock.Analyst.Xcel.UDFs.GetModelFilename(), _xll.Woodstock.Analyst.Xcel.UDFs.GetScenarioIndex(),"4"))/5</f>
        <v>0</v>
      </c>
      <c r="K1016" s="253">
        <f>IF(ISERROR(_xll.Woodstock.Analyst.Xcel.UDFs.GetIndicatorValue("OVOLPIGREC", "5 Famille de courbes="&amp;$F1016&amp;";", _xll.Woodstock.Analyst.Xcel.UDFs.GetModelFilename(), _xll.Woodstock.Analyst.Xcel.UDFs.GetScenarioIndex(),"5"))/5,0,_xll.Woodstock.Analyst.Xcel.UDFs.GetIndicatorValue("OVOLPIGREC", "5 Famille de courbes="&amp;$F1016&amp;";", _xll.Woodstock.Analyst.Xcel.UDFs.GetModelFilename(), _xll.Woodstock.Analyst.Xcel.UDFs.GetScenarioIndex(),"5"))/5</f>
        <v>0</v>
      </c>
      <c r="L1016" s="253">
        <f>IF(ISERROR(_xll.Woodstock.Analyst.Xcel.UDFs.GetIndicatorValue("OVOLPIGREC", "5 Famille de courbes="&amp;$F1016&amp;";", _xll.Woodstock.Analyst.Xcel.UDFs.GetModelFilename(), _xll.Woodstock.Analyst.Xcel.UDFs.GetScenarioIndex(),"6"))/5,0,_xll.Woodstock.Analyst.Xcel.UDFs.GetIndicatorValue("OVOLPIGREC", "5 Famille de courbes="&amp;$F1016&amp;";", _xll.Woodstock.Analyst.Xcel.UDFs.GetModelFilename(), _xll.Woodstock.Analyst.Xcel.UDFs.GetScenarioIndex(),"6"))/5</f>
        <v>0</v>
      </c>
      <c r="M1016" s="253">
        <f>IF(ISERROR(_xll.Woodstock.Analyst.Xcel.UDFs.GetIndicatorValueAverage("OVOLPIGREC", "5 Famille de courbes="&amp;$F1016&amp;";", _xll.Woodstock.Analyst.Xcel.UDFs.GetModelFilename(), _xll.Woodstock.Analyst.Xcel.UDFs.GetScenarioIndex(),"2", "6"))/5,0,_xll.Woodstock.Analyst.Xcel.UDFs.GetIndicatorValueAverage("OVOLPIGREC", "5 Famille de courbes="&amp;$F1016&amp;";", _xll.Woodstock.Analyst.Xcel.UDFs.GetModelFilename(), _xll.Woodstock.Analyst.Xcel.UDFs.GetScenarioIndex(),"2", "6"))/5</f>
        <v>0</v>
      </c>
      <c r="N1016" s="437">
        <f t="shared" si="226"/>
        <v>0</v>
      </c>
      <c r="O1016" s="241" t="b">
        <f t="shared" si="227"/>
        <v>1</v>
      </c>
    </row>
    <row r="1017" spans="1:15" x14ac:dyDescent="0.25">
      <c r="A1017" s="248" t="s">
        <v>34</v>
      </c>
      <c r="B1017" s="248" t="s">
        <v>1457</v>
      </c>
      <c r="C1017" s="248" t="s">
        <v>261</v>
      </c>
      <c r="D1017" s="248" t="s">
        <v>262</v>
      </c>
      <c r="E1017" s="241" t="s">
        <v>5</v>
      </c>
      <c r="F1017" s="249" t="str">
        <f t="shared" si="224"/>
        <v>FCTYF_RF_SBFI</v>
      </c>
      <c r="G1017" s="249" t="str">
        <f t="shared" si="225"/>
        <v>FCTYF_RF_SbFi_Mélèzes</v>
      </c>
      <c r="H1017" s="253">
        <f>IF(ISERROR(_xll.Woodstock.Analyst.Xcel.UDFs.GetIndicatorValue("OVOLGMEXREC", "5 Famille de courbes="&amp;$F1017&amp;";", _xll.Woodstock.Analyst.Xcel.UDFs.GetModelFilename(), _xll.Woodstock.Analyst.Xcel.UDFs.GetScenarioIndex(),"2"))/5,0,_xll.Woodstock.Analyst.Xcel.UDFs.GetIndicatorValue("OVOLGMEXREC", "5 Famille de courbes="&amp;$F1017&amp;";", _xll.Woodstock.Analyst.Xcel.UDFs.GetModelFilename(), _xll.Woodstock.Analyst.Xcel.UDFs.GetScenarioIndex(),"2"))/5</f>
        <v>0</v>
      </c>
      <c r="I1017" s="253">
        <f>IF(ISERROR(_xll.Woodstock.Analyst.Xcel.UDFs.GetIndicatorValue("OVOLGMEXREC", "5 Famille de courbes="&amp;$F1017&amp;";", _xll.Woodstock.Analyst.Xcel.UDFs.GetModelFilename(), _xll.Woodstock.Analyst.Xcel.UDFs.GetScenarioIndex(),"3"))/5,0,_xll.Woodstock.Analyst.Xcel.UDFs.GetIndicatorValue("OVOLGMEXREC", "5 Famille de courbes="&amp;$F1017&amp;";", _xll.Woodstock.Analyst.Xcel.UDFs.GetModelFilename(), _xll.Woodstock.Analyst.Xcel.UDFs.GetScenarioIndex(),"3"))/5</f>
        <v>0</v>
      </c>
      <c r="J1017" s="253">
        <f>IF(ISERROR(_xll.Woodstock.Analyst.Xcel.UDFs.GetIndicatorValue("OVOLGMEXREC", "5 Famille de courbes="&amp;$F1017&amp;";", _xll.Woodstock.Analyst.Xcel.UDFs.GetModelFilename(), _xll.Woodstock.Analyst.Xcel.UDFs.GetScenarioIndex(),"4"))/5,0,_xll.Woodstock.Analyst.Xcel.UDFs.GetIndicatorValue("OVOLGMEXREC", "5 Famille de courbes="&amp;$F1017&amp;";", _xll.Woodstock.Analyst.Xcel.UDFs.GetModelFilename(), _xll.Woodstock.Analyst.Xcel.UDFs.GetScenarioIndex(),"4"))/5</f>
        <v>0</v>
      </c>
      <c r="K1017" s="253">
        <f>IF(ISERROR(_xll.Woodstock.Analyst.Xcel.UDFs.GetIndicatorValue("OVOLGMEXREC", "5 Famille de courbes="&amp;$F1017&amp;";", _xll.Woodstock.Analyst.Xcel.UDFs.GetModelFilename(), _xll.Woodstock.Analyst.Xcel.UDFs.GetScenarioIndex(),"5"))/5,0,_xll.Woodstock.Analyst.Xcel.UDFs.GetIndicatorValue("OVOLGMEXREC", "5 Famille de courbes="&amp;$F1017&amp;";", _xll.Woodstock.Analyst.Xcel.UDFs.GetModelFilename(), _xll.Woodstock.Analyst.Xcel.UDFs.GetScenarioIndex(),"5"))/5</f>
        <v>0</v>
      </c>
      <c r="L1017" s="253">
        <f>IF(ISERROR(_xll.Woodstock.Analyst.Xcel.UDFs.GetIndicatorValue("OVOLGMEXREC", "5 Famille de courbes="&amp;$F1017&amp;";", _xll.Woodstock.Analyst.Xcel.UDFs.GetModelFilename(), _xll.Woodstock.Analyst.Xcel.UDFs.GetScenarioIndex(),"6"))/5,0,_xll.Woodstock.Analyst.Xcel.UDFs.GetIndicatorValue("OVOLGMEXREC", "5 Famille de courbes="&amp;$F1017&amp;";", _xll.Woodstock.Analyst.Xcel.UDFs.GetModelFilename(), _xll.Woodstock.Analyst.Xcel.UDFs.GetScenarioIndex(),"6"))/5</f>
        <v>0</v>
      </c>
      <c r="M1017" s="253">
        <f>IF(ISERROR(_xll.Woodstock.Analyst.Xcel.UDFs.GetIndicatorValueAverage("OVOLGMEXREC", "5 Famille de courbes="&amp;$F1017&amp;";", _xll.Woodstock.Analyst.Xcel.UDFs.GetModelFilename(), _xll.Woodstock.Analyst.Xcel.UDFs.GetScenarioIndex(),"2", "6"))/5,0,_xll.Woodstock.Analyst.Xcel.UDFs.GetIndicatorValueAverage("OVOLGMEXREC", "5 Famille de courbes="&amp;$F1017&amp;";", _xll.Woodstock.Analyst.Xcel.UDFs.GetModelFilename(), _xll.Woodstock.Analyst.Xcel.UDFs.GetScenarioIndex(),"2", "6"))/5</f>
        <v>0</v>
      </c>
      <c r="N1017" s="437">
        <f t="shared" si="226"/>
        <v>0</v>
      </c>
      <c r="O1017" s="241" t="b">
        <f t="shared" si="227"/>
        <v>1</v>
      </c>
    </row>
    <row r="1018" spans="1:15" x14ac:dyDescent="0.25">
      <c r="A1018" s="248" t="s">
        <v>34</v>
      </c>
      <c r="B1018" s="248" t="s">
        <v>1457</v>
      </c>
      <c r="C1018" s="248" t="s">
        <v>261</v>
      </c>
      <c r="D1018" s="248" t="s">
        <v>262</v>
      </c>
      <c r="E1018" s="241" t="s">
        <v>6</v>
      </c>
      <c r="F1018" s="249" t="str">
        <f t="shared" si="224"/>
        <v>FCTYF_RF_SBFI</v>
      </c>
      <c r="G1018" s="249" t="str">
        <f t="shared" si="225"/>
        <v>FCTYF_RF_SbFi_Sous-total SEPM</v>
      </c>
      <c r="H1018" s="253">
        <f>IF(ISERROR(_xll.Woodstock.Analyst.Xcel.UDFs.GetIndicatorValue("OVOLGSEPMREC", "5 Famille de courbes="&amp;$F1018&amp;";", _xll.Woodstock.Analyst.Xcel.UDFs.GetModelFilename(), _xll.Woodstock.Analyst.Xcel.UDFs.GetScenarioIndex(),"2"))/5,0,_xll.Woodstock.Analyst.Xcel.UDFs.GetIndicatorValue("OVOLGSEPMREC", "5 Famille de courbes="&amp;$F1018&amp;";", _xll.Woodstock.Analyst.Xcel.UDFs.GetModelFilename(), _xll.Woodstock.Analyst.Xcel.UDFs.GetScenarioIndex(),"2"))/5</f>
        <v>0</v>
      </c>
      <c r="I1018" s="253">
        <f>IF(ISERROR(_xll.Woodstock.Analyst.Xcel.UDFs.GetIndicatorValue("OVOLGSEPMREC", "5 Famille de courbes="&amp;$F1018&amp;";", _xll.Woodstock.Analyst.Xcel.UDFs.GetModelFilename(), _xll.Woodstock.Analyst.Xcel.UDFs.GetScenarioIndex(),"3"))/5,0,_xll.Woodstock.Analyst.Xcel.UDFs.GetIndicatorValue("OVOLGSEPMREC", "5 Famille de courbes="&amp;$F1018&amp;";", _xll.Woodstock.Analyst.Xcel.UDFs.GetModelFilename(), _xll.Woodstock.Analyst.Xcel.UDFs.GetScenarioIndex(),"3"))/5</f>
        <v>0</v>
      </c>
      <c r="J1018" s="253">
        <f>IF(ISERROR(_xll.Woodstock.Analyst.Xcel.UDFs.GetIndicatorValue("OVOLGSEPMREC", "5 Famille de courbes="&amp;$F1018&amp;";", _xll.Woodstock.Analyst.Xcel.UDFs.GetModelFilename(), _xll.Woodstock.Analyst.Xcel.UDFs.GetScenarioIndex(),"4"))/5,0,_xll.Woodstock.Analyst.Xcel.UDFs.GetIndicatorValue("OVOLGSEPMREC", "5 Famille de courbes="&amp;$F1018&amp;";", _xll.Woodstock.Analyst.Xcel.UDFs.GetModelFilename(), _xll.Woodstock.Analyst.Xcel.UDFs.GetScenarioIndex(),"4"))/5</f>
        <v>0</v>
      </c>
      <c r="K1018" s="253">
        <f>IF(ISERROR(_xll.Woodstock.Analyst.Xcel.UDFs.GetIndicatorValue("OVOLGSEPMREC", "5 Famille de courbes="&amp;$F1018&amp;";", _xll.Woodstock.Analyst.Xcel.UDFs.GetModelFilename(), _xll.Woodstock.Analyst.Xcel.UDFs.GetScenarioIndex(),"5"))/5,0,_xll.Woodstock.Analyst.Xcel.UDFs.GetIndicatorValue("OVOLGSEPMREC", "5 Famille de courbes="&amp;$F1018&amp;";", _xll.Woodstock.Analyst.Xcel.UDFs.GetModelFilename(), _xll.Woodstock.Analyst.Xcel.UDFs.GetScenarioIndex(),"5"))/5</f>
        <v>0</v>
      </c>
      <c r="L1018" s="253">
        <f>IF(ISERROR(_xll.Woodstock.Analyst.Xcel.UDFs.GetIndicatorValue("OVOLGSEPMREC", "5 Famille de courbes="&amp;$F1018&amp;";", _xll.Woodstock.Analyst.Xcel.UDFs.GetModelFilename(), _xll.Woodstock.Analyst.Xcel.UDFs.GetScenarioIndex(),"6"))/5,0,_xll.Woodstock.Analyst.Xcel.UDFs.GetIndicatorValue("OVOLGSEPMREC", "5 Famille de courbes="&amp;$F1018&amp;";", _xll.Woodstock.Analyst.Xcel.UDFs.GetModelFilename(), _xll.Woodstock.Analyst.Xcel.UDFs.GetScenarioIndex(),"6"))/5</f>
        <v>0</v>
      </c>
      <c r="M1018" s="253">
        <f>IF(ISERROR(_xll.Woodstock.Analyst.Xcel.UDFs.GetIndicatorValueAverage("OVOLGSEPMREC", "5 Famille de courbes="&amp;$F1018&amp;";", _xll.Woodstock.Analyst.Xcel.UDFs.GetModelFilename(), _xll.Woodstock.Analyst.Xcel.UDFs.GetScenarioIndex(),"2", "6"))/5,0,_xll.Woodstock.Analyst.Xcel.UDFs.GetIndicatorValueAverage("OVOLGSEPMREC", "5 Famille de courbes="&amp;$F1018&amp;";", _xll.Woodstock.Analyst.Xcel.UDFs.GetModelFilename(), _xll.Woodstock.Analyst.Xcel.UDFs.GetScenarioIndex(),"2", "6"))/5</f>
        <v>0</v>
      </c>
      <c r="N1018" s="437">
        <f t="shared" si="226"/>
        <v>0</v>
      </c>
      <c r="O1018" s="241" t="b">
        <f t="shared" si="227"/>
        <v>1</v>
      </c>
    </row>
    <row r="1019" spans="1:15" x14ac:dyDescent="0.25">
      <c r="A1019" s="248" t="s">
        <v>34</v>
      </c>
      <c r="B1019" s="248" t="s">
        <v>1457</v>
      </c>
      <c r="C1019" s="248" t="s">
        <v>261</v>
      </c>
      <c r="D1019" s="248" t="s">
        <v>262</v>
      </c>
      <c r="E1019" s="241" t="s">
        <v>7</v>
      </c>
      <c r="F1019" s="249" t="str">
        <f t="shared" si="224"/>
        <v>FCTYF_RF_SBFI</v>
      </c>
      <c r="G1019" s="249" t="str">
        <f t="shared" si="225"/>
        <v>FCTYF_RF_SbFi_Pins blanc et rouge</v>
      </c>
      <c r="H1019" s="253">
        <f>IF(ISERROR(_xll.Woodstock.Analyst.Xcel.UDFs.GetIndicatorValue("OVOLGPINSREC", "5 Famille de courbes="&amp;$F1019&amp;";", _xll.Woodstock.Analyst.Xcel.UDFs.GetModelFilename(), _xll.Woodstock.Analyst.Xcel.UDFs.GetScenarioIndex(),"2"))/5,0,_xll.Woodstock.Analyst.Xcel.UDFs.GetIndicatorValue("OVOLGPINSREC", "5 Famille de courbes="&amp;$F1019&amp;";", _xll.Woodstock.Analyst.Xcel.UDFs.GetModelFilename(), _xll.Woodstock.Analyst.Xcel.UDFs.GetScenarioIndex(),"2"))/5</f>
        <v>0</v>
      </c>
      <c r="I1019" s="253">
        <f>IF(ISERROR(_xll.Woodstock.Analyst.Xcel.UDFs.GetIndicatorValue("OVOLGPINSREC", "5 Famille de courbes="&amp;$F1019&amp;";", _xll.Woodstock.Analyst.Xcel.UDFs.GetModelFilename(), _xll.Woodstock.Analyst.Xcel.UDFs.GetScenarioIndex(),"3"))/5,0,_xll.Woodstock.Analyst.Xcel.UDFs.GetIndicatorValue("OVOLGPINSREC", "5 Famille de courbes="&amp;$F1019&amp;";", _xll.Woodstock.Analyst.Xcel.UDFs.GetModelFilename(), _xll.Woodstock.Analyst.Xcel.UDFs.GetScenarioIndex(),"3"))/5</f>
        <v>0</v>
      </c>
      <c r="J1019" s="253">
        <f>IF(ISERROR(_xll.Woodstock.Analyst.Xcel.UDFs.GetIndicatorValue("OVOLGPINSREC", "5 Famille de courbes="&amp;$F1019&amp;";", _xll.Woodstock.Analyst.Xcel.UDFs.GetModelFilename(), _xll.Woodstock.Analyst.Xcel.UDFs.GetScenarioIndex(),"4"))/5,0,_xll.Woodstock.Analyst.Xcel.UDFs.GetIndicatorValue("OVOLGPINSREC", "5 Famille de courbes="&amp;$F1019&amp;";", _xll.Woodstock.Analyst.Xcel.UDFs.GetModelFilename(), _xll.Woodstock.Analyst.Xcel.UDFs.GetScenarioIndex(),"4"))/5</f>
        <v>0</v>
      </c>
      <c r="K1019" s="253">
        <f>IF(ISERROR(_xll.Woodstock.Analyst.Xcel.UDFs.GetIndicatorValue("OVOLGPINSREC", "5 Famille de courbes="&amp;$F1019&amp;";", _xll.Woodstock.Analyst.Xcel.UDFs.GetModelFilename(), _xll.Woodstock.Analyst.Xcel.UDFs.GetScenarioIndex(),"5"))/5,0,_xll.Woodstock.Analyst.Xcel.UDFs.GetIndicatorValue("OVOLGPINSREC", "5 Famille de courbes="&amp;$F1019&amp;";", _xll.Woodstock.Analyst.Xcel.UDFs.GetModelFilename(), _xll.Woodstock.Analyst.Xcel.UDFs.GetScenarioIndex(),"5"))/5</f>
        <v>0</v>
      </c>
      <c r="L1019" s="253">
        <f>IF(ISERROR(_xll.Woodstock.Analyst.Xcel.UDFs.GetIndicatorValue("OVOLGPINSREC", "5 Famille de courbes="&amp;$F1019&amp;";", _xll.Woodstock.Analyst.Xcel.UDFs.GetModelFilename(), _xll.Woodstock.Analyst.Xcel.UDFs.GetScenarioIndex(),"6"))/5,0,_xll.Woodstock.Analyst.Xcel.UDFs.GetIndicatorValue("OVOLGPINSREC", "5 Famille de courbes="&amp;$F1019&amp;";", _xll.Woodstock.Analyst.Xcel.UDFs.GetModelFilename(), _xll.Woodstock.Analyst.Xcel.UDFs.GetScenarioIndex(),"6"))/5</f>
        <v>0</v>
      </c>
      <c r="M1019" s="253">
        <f>IF(ISERROR(_xll.Woodstock.Analyst.Xcel.UDFs.GetIndicatorValueAverage("OVOLGPINSREC", "5 Famille de courbes="&amp;$F1019&amp;";", _xll.Woodstock.Analyst.Xcel.UDFs.GetModelFilename(), _xll.Woodstock.Analyst.Xcel.UDFs.GetScenarioIndex(),"2", "6"))/5,0,_xll.Woodstock.Analyst.Xcel.UDFs.GetIndicatorValueAverage("OVOLGPINSREC", "5 Famille de courbes="&amp;$F1019&amp;";", _xll.Woodstock.Analyst.Xcel.UDFs.GetModelFilename(), _xll.Woodstock.Analyst.Xcel.UDFs.GetScenarioIndex(),"2", "6"))/5</f>
        <v>0</v>
      </c>
      <c r="N1019" s="437">
        <f t="shared" si="226"/>
        <v>0</v>
      </c>
      <c r="O1019" s="241" t="b">
        <f t="shared" si="227"/>
        <v>1</v>
      </c>
    </row>
    <row r="1020" spans="1:15" x14ac:dyDescent="0.25">
      <c r="A1020" s="248" t="s">
        <v>34</v>
      </c>
      <c r="B1020" s="248" t="s">
        <v>1457</v>
      </c>
      <c r="C1020" s="248" t="s">
        <v>261</v>
      </c>
      <c r="D1020" s="248" t="s">
        <v>262</v>
      </c>
      <c r="E1020" s="241" t="s">
        <v>8</v>
      </c>
      <c r="F1020" s="249" t="str">
        <f t="shared" si="224"/>
        <v>FCTYF_RF_SBFI</v>
      </c>
      <c r="G1020" s="249" t="str">
        <f t="shared" si="225"/>
        <v>FCTYF_RF_SbFi_Pruche</v>
      </c>
      <c r="H1020" s="253">
        <f>IF(ISERROR(_xll.Woodstock.Analyst.Xcel.UDFs.GetIndicatorValue("OVOLPRUREC", "5 Famille de courbes="&amp;$F1020&amp;";", _xll.Woodstock.Analyst.Xcel.UDFs.GetModelFilename(), _xll.Woodstock.Analyst.Xcel.UDFs.GetScenarioIndex(),"2"))/5,0,_xll.Woodstock.Analyst.Xcel.UDFs.GetIndicatorValue("OVOLPRUREC", "5 Famille de courbes="&amp;$F1020&amp;";", _xll.Woodstock.Analyst.Xcel.UDFs.GetModelFilename(), _xll.Woodstock.Analyst.Xcel.UDFs.GetScenarioIndex(),"2"))/5</f>
        <v>0</v>
      </c>
      <c r="I1020" s="253">
        <f>IF(ISERROR(_xll.Woodstock.Analyst.Xcel.UDFs.GetIndicatorValue("OVOLPRUREC", "5 Famille de courbes="&amp;$F1020&amp;";", _xll.Woodstock.Analyst.Xcel.UDFs.GetModelFilename(), _xll.Woodstock.Analyst.Xcel.UDFs.GetScenarioIndex(),"3"))/5,0,_xll.Woodstock.Analyst.Xcel.UDFs.GetIndicatorValue("OVOLPRUREC", "5 Famille de courbes="&amp;$F1020&amp;";", _xll.Woodstock.Analyst.Xcel.UDFs.GetModelFilename(), _xll.Woodstock.Analyst.Xcel.UDFs.GetScenarioIndex(),"3"))/5</f>
        <v>0</v>
      </c>
      <c r="J1020" s="253">
        <f>IF(ISERROR(_xll.Woodstock.Analyst.Xcel.UDFs.GetIndicatorValue("OVOLPRUREC", "5 Famille de courbes="&amp;$F1020&amp;";", _xll.Woodstock.Analyst.Xcel.UDFs.GetModelFilename(), _xll.Woodstock.Analyst.Xcel.UDFs.GetScenarioIndex(),"4"))/5,0,_xll.Woodstock.Analyst.Xcel.UDFs.GetIndicatorValue("OVOLPRUREC", "5 Famille de courbes="&amp;$F1020&amp;";", _xll.Woodstock.Analyst.Xcel.UDFs.GetModelFilename(), _xll.Woodstock.Analyst.Xcel.UDFs.GetScenarioIndex(),"4"))/5</f>
        <v>0</v>
      </c>
      <c r="K1020" s="253">
        <f>IF(ISERROR(_xll.Woodstock.Analyst.Xcel.UDFs.GetIndicatorValue("OVOLPRUREC", "5 Famille de courbes="&amp;$F1020&amp;";", _xll.Woodstock.Analyst.Xcel.UDFs.GetModelFilename(), _xll.Woodstock.Analyst.Xcel.UDFs.GetScenarioIndex(),"5"))/5,0,_xll.Woodstock.Analyst.Xcel.UDFs.GetIndicatorValue("OVOLPRUREC", "5 Famille de courbes="&amp;$F1020&amp;";", _xll.Woodstock.Analyst.Xcel.UDFs.GetModelFilename(), _xll.Woodstock.Analyst.Xcel.UDFs.GetScenarioIndex(),"5"))/5</f>
        <v>0</v>
      </c>
      <c r="L1020" s="253">
        <f>IF(ISERROR(_xll.Woodstock.Analyst.Xcel.UDFs.GetIndicatorValue("OVOLPRUREC", "5 Famille de courbes="&amp;$F1020&amp;";", _xll.Woodstock.Analyst.Xcel.UDFs.GetModelFilename(), _xll.Woodstock.Analyst.Xcel.UDFs.GetScenarioIndex(),"6"))/5,0,_xll.Woodstock.Analyst.Xcel.UDFs.GetIndicatorValue("OVOLPRUREC", "5 Famille de courbes="&amp;$F1020&amp;";", _xll.Woodstock.Analyst.Xcel.UDFs.GetModelFilename(), _xll.Woodstock.Analyst.Xcel.UDFs.GetScenarioIndex(),"6"))/5</f>
        <v>0</v>
      </c>
      <c r="M1020" s="253">
        <f>IF(ISERROR(_xll.Woodstock.Analyst.Xcel.UDFs.GetIndicatorValueAverage("OVOLPRUREC", "5 Famille de courbes="&amp;$F1020&amp;";", _xll.Woodstock.Analyst.Xcel.UDFs.GetModelFilename(), _xll.Woodstock.Analyst.Xcel.UDFs.GetScenarioIndex(),"2", "6"))/5,0,_xll.Woodstock.Analyst.Xcel.UDFs.GetIndicatorValueAverage("OVOLPRUREC", "5 Famille de courbes="&amp;$F1020&amp;";", _xll.Woodstock.Analyst.Xcel.UDFs.GetModelFilename(), _xll.Woodstock.Analyst.Xcel.UDFs.GetScenarioIndex(),"2", "6"))/5</f>
        <v>0</v>
      </c>
      <c r="N1020" s="437">
        <f t="shared" si="226"/>
        <v>0</v>
      </c>
      <c r="O1020" s="241" t="b">
        <f t="shared" si="227"/>
        <v>1</v>
      </c>
    </row>
    <row r="1021" spans="1:15" x14ac:dyDescent="0.25">
      <c r="A1021" s="248" t="s">
        <v>34</v>
      </c>
      <c r="B1021" s="248" t="s">
        <v>1457</v>
      </c>
      <c r="C1021" s="248" t="s">
        <v>261</v>
      </c>
      <c r="D1021" s="248" t="s">
        <v>262</v>
      </c>
      <c r="E1021" s="241" t="s">
        <v>9</v>
      </c>
      <c r="F1021" s="249" t="str">
        <f t="shared" si="224"/>
        <v>FCTYF_RF_SBFI</v>
      </c>
      <c r="G1021" s="249" t="str">
        <f t="shared" si="225"/>
        <v>FCTYF_RF_SbFi_Thuya</v>
      </c>
      <c r="H1021" s="253">
        <f>IF(ISERROR(_xll.Woodstock.Analyst.Xcel.UDFs.GetIndicatorValue("OVOLTHOREC", "5 Famille de courbes="&amp;$F1021&amp;";", _xll.Woodstock.Analyst.Xcel.UDFs.GetModelFilename(), _xll.Woodstock.Analyst.Xcel.UDFs.GetScenarioIndex(),"2"))/5,0,_xll.Woodstock.Analyst.Xcel.UDFs.GetIndicatorValue("OVOLTHOREC", "5 Famille de courbes="&amp;$F1021&amp;";", _xll.Woodstock.Analyst.Xcel.UDFs.GetModelFilename(), _xll.Woodstock.Analyst.Xcel.UDFs.GetScenarioIndex(),"2"))/5</f>
        <v>0</v>
      </c>
      <c r="I1021" s="253">
        <f>IF(ISERROR(_xll.Woodstock.Analyst.Xcel.UDFs.GetIndicatorValue("OVOLTHOREC", "5 Famille de courbes="&amp;$F1021&amp;";", _xll.Woodstock.Analyst.Xcel.UDFs.GetModelFilename(), _xll.Woodstock.Analyst.Xcel.UDFs.GetScenarioIndex(),"3"))/5,0,_xll.Woodstock.Analyst.Xcel.UDFs.GetIndicatorValue("OVOLTHOREC", "5 Famille de courbes="&amp;$F1021&amp;";", _xll.Woodstock.Analyst.Xcel.UDFs.GetModelFilename(), _xll.Woodstock.Analyst.Xcel.UDFs.GetScenarioIndex(),"3"))/5</f>
        <v>0</v>
      </c>
      <c r="J1021" s="253">
        <f>IF(ISERROR(_xll.Woodstock.Analyst.Xcel.UDFs.GetIndicatorValue("OVOLTHOREC", "5 Famille de courbes="&amp;$F1021&amp;";", _xll.Woodstock.Analyst.Xcel.UDFs.GetModelFilename(), _xll.Woodstock.Analyst.Xcel.UDFs.GetScenarioIndex(),"4"))/5,0,_xll.Woodstock.Analyst.Xcel.UDFs.GetIndicatorValue("OVOLTHOREC", "5 Famille de courbes="&amp;$F1021&amp;";", _xll.Woodstock.Analyst.Xcel.UDFs.GetModelFilename(), _xll.Woodstock.Analyst.Xcel.UDFs.GetScenarioIndex(),"4"))/5</f>
        <v>0</v>
      </c>
      <c r="K1021" s="253">
        <f>IF(ISERROR(_xll.Woodstock.Analyst.Xcel.UDFs.GetIndicatorValue("OVOLTHOREC", "5 Famille de courbes="&amp;$F1021&amp;";", _xll.Woodstock.Analyst.Xcel.UDFs.GetModelFilename(), _xll.Woodstock.Analyst.Xcel.UDFs.GetScenarioIndex(),"5"))/5,0,_xll.Woodstock.Analyst.Xcel.UDFs.GetIndicatorValue("OVOLTHOREC", "5 Famille de courbes="&amp;$F1021&amp;";", _xll.Woodstock.Analyst.Xcel.UDFs.GetModelFilename(), _xll.Woodstock.Analyst.Xcel.UDFs.GetScenarioIndex(),"5"))/5</f>
        <v>0</v>
      </c>
      <c r="L1021" s="253">
        <f>IF(ISERROR(_xll.Woodstock.Analyst.Xcel.UDFs.GetIndicatorValue("OVOLTHOREC", "5 Famille de courbes="&amp;$F1021&amp;";", _xll.Woodstock.Analyst.Xcel.UDFs.GetModelFilename(), _xll.Woodstock.Analyst.Xcel.UDFs.GetScenarioIndex(),"6"))/5,0,_xll.Woodstock.Analyst.Xcel.UDFs.GetIndicatorValue("OVOLTHOREC", "5 Famille de courbes="&amp;$F1021&amp;";", _xll.Woodstock.Analyst.Xcel.UDFs.GetModelFilename(), _xll.Woodstock.Analyst.Xcel.UDFs.GetScenarioIndex(),"6"))/5</f>
        <v>0</v>
      </c>
      <c r="M1021" s="253">
        <f>IF(ISERROR(_xll.Woodstock.Analyst.Xcel.UDFs.GetIndicatorValueAverage("OVOLTHOREC", "5 Famille de courbes="&amp;$F1021&amp;";", _xll.Woodstock.Analyst.Xcel.UDFs.GetModelFilename(), _xll.Woodstock.Analyst.Xcel.UDFs.GetScenarioIndex(),"2", "6"))/5,0,_xll.Woodstock.Analyst.Xcel.UDFs.GetIndicatorValueAverage("OVOLTHOREC", "5 Famille de courbes="&amp;$F1021&amp;";", _xll.Woodstock.Analyst.Xcel.UDFs.GetModelFilename(), _xll.Woodstock.Analyst.Xcel.UDFs.GetScenarioIndex(),"2", "6"))/5</f>
        <v>0</v>
      </c>
      <c r="N1021" s="437">
        <f t="shared" si="226"/>
        <v>0</v>
      </c>
      <c r="O1021" s="241" t="b">
        <f t="shared" si="227"/>
        <v>1</v>
      </c>
    </row>
    <row r="1022" spans="1:15" x14ac:dyDescent="0.25">
      <c r="A1022" s="248" t="s">
        <v>34</v>
      </c>
      <c r="B1022" s="248" t="s">
        <v>1457</v>
      </c>
      <c r="C1022" s="248" t="s">
        <v>261</v>
      </c>
      <c r="D1022" s="248" t="s">
        <v>262</v>
      </c>
      <c r="E1022" s="241" t="s">
        <v>11</v>
      </c>
      <c r="F1022" s="249" t="str">
        <f t="shared" si="224"/>
        <v>FCTYF_RF_SBFI</v>
      </c>
      <c r="G1022" s="249" t="str">
        <f t="shared" si="225"/>
        <v>FCTYF_RF_SbFi_Total Résineux</v>
      </c>
      <c r="H1022" s="253">
        <f>IF(ISERROR(_xll.Woodstock.Analyst.Xcel.UDFs.GetIndicatorValue("OVOLGRREC", "5 Famille de courbes="&amp;$F1022&amp;";", _xll.Woodstock.Analyst.Xcel.UDFs.GetModelFilename(), _xll.Woodstock.Analyst.Xcel.UDFs.GetScenarioIndex(),"2"))/5,0,_xll.Woodstock.Analyst.Xcel.UDFs.GetIndicatorValue("OVOLGRREC", "5 Famille de courbes="&amp;$F1022&amp;";", _xll.Woodstock.Analyst.Xcel.UDFs.GetModelFilename(), _xll.Woodstock.Analyst.Xcel.UDFs.GetScenarioIndex(),"2"))/5</f>
        <v>0</v>
      </c>
      <c r="I1022" s="253">
        <f>IF(ISERROR(_xll.Woodstock.Analyst.Xcel.UDFs.GetIndicatorValue("OVOLGRREC", "5 Famille de courbes="&amp;$F1022&amp;";", _xll.Woodstock.Analyst.Xcel.UDFs.GetModelFilename(), _xll.Woodstock.Analyst.Xcel.UDFs.GetScenarioIndex(),"3"))/5,0,_xll.Woodstock.Analyst.Xcel.UDFs.GetIndicatorValue("OVOLGRREC", "5 Famille de courbes="&amp;$F1022&amp;";", _xll.Woodstock.Analyst.Xcel.UDFs.GetModelFilename(), _xll.Woodstock.Analyst.Xcel.UDFs.GetScenarioIndex(),"3"))/5</f>
        <v>0</v>
      </c>
      <c r="J1022" s="253">
        <f>IF(ISERROR(_xll.Woodstock.Analyst.Xcel.UDFs.GetIndicatorValue("OVOLGRREC", "5 Famille de courbes="&amp;$F1022&amp;";", _xll.Woodstock.Analyst.Xcel.UDFs.GetModelFilename(), _xll.Woodstock.Analyst.Xcel.UDFs.GetScenarioIndex(),"4"))/5,0,_xll.Woodstock.Analyst.Xcel.UDFs.GetIndicatorValue("OVOLGRREC", "5 Famille de courbes="&amp;$F1022&amp;";", _xll.Woodstock.Analyst.Xcel.UDFs.GetModelFilename(), _xll.Woodstock.Analyst.Xcel.UDFs.GetScenarioIndex(),"4"))/5</f>
        <v>0</v>
      </c>
      <c r="K1022" s="253">
        <f>IF(ISERROR(_xll.Woodstock.Analyst.Xcel.UDFs.GetIndicatorValue("OVOLGRREC", "5 Famille de courbes="&amp;$F1022&amp;";", _xll.Woodstock.Analyst.Xcel.UDFs.GetModelFilename(), _xll.Woodstock.Analyst.Xcel.UDFs.GetScenarioIndex(),"5"))/5,0,_xll.Woodstock.Analyst.Xcel.UDFs.GetIndicatorValue("OVOLGRREC", "5 Famille de courbes="&amp;$F1022&amp;";", _xll.Woodstock.Analyst.Xcel.UDFs.GetModelFilename(), _xll.Woodstock.Analyst.Xcel.UDFs.GetScenarioIndex(),"5"))/5</f>
        <v>0</v>
      </c>
      <c r="L1022" s="253">
        <f>IF(ISERROR(_xll.Woodstock.Analyst.Xcel.UDFs.GetIndicatorValue("OVOLGRREC", "5 Famille de courbes="&amp;$F1022&amp;";", _xll.Woodstock.Analyst.Xcel.UDFs.GetModelFilename(), _xll.Woodstock.Analyst.Xcel.UDFs.GetScenarioIndex(),"6"))/5,0,_xll.Woodstock.Analyst.Xcel.UDFs.GetIndicatorValue("OVOLGRREC", "5 Famille de courbes="&amp;$F1022&amp;";", _xll.Woodstock.Analyst.Xcel.UDFs.GetModelFilename(), _xll.Woodstock.Analyst.Xcel.UDFs.GetScenarioIndex(),"6"))/5</f>
        <v>0</v>
      </c>
      <c r="M1022" s="253">
        <f>IF(ISERROR(_xll.Woodstock.Analyst.Xcel.UDFs.GetIndicatorValueAverage("OVOLGRREC", "5 Famille de courbes="&amp;$F1022&amp;";", _xll.Woodstock.Analyst.Xcel.UDFs.GetModelFilename(), _xll.Woodstock.Analyst.Xcel.UDFs.GetScenarioIndex(),"2", "6"))/5,0,_xll.Woodstock.Analyst.Xcel.UDFs.GetIndicatorValueAverage("OVOLGRREC", "5 Famille de courbes="&amp;$F1022&amp;";", _xll.Woodstock.Analyst.Xcel.UDFs.GetModelFilename(), _xll.Woodstock.Analyst.Xcel.UDFs.GetScenarioIndex(),"2", "6"))/5</f>
        <v>0</v>
      </c>
      <c r="N1022" s="437">
        <f t="shared" si="226"/>
        <v>0</v>
      </c>
      <c r="O1022" s="241" t="b">
        <f t="shared" si="227"/>
        <v>1</v>
      </c>
    </row>
    <row r="1023" spans="1:15" x14ac:dyDescent="0.25">
      <c r="A1023" s="248" t="s">
        <v>34</v>
      </c>
      <c r="B1023" s="248" t="s">
        <v>1457</v>
      </c>
      <c r="C1023" s="248" t="s">
        <v>261</v>
      </c>
      <c r="D1023" s="248" t="s">
        <v>262</v>
      </c>
      <c r="E1023" s="241" t="s">
        <v>13</v>
      </c>
      <c r="F1023" s="249" t="str">
        <f t="shared" si="224"/>
        <v>FCTYF_RF_SBFI</v>
      </c>
      <c r="G1023" s="249" t="str">
        <f t="shared" si="225"/>
        <v>FCTYF_RF_SbFi_Bouleau à papier</v>
      </c>
      <c r="H1023" s="253">
        <f>IF(ISERROR(_xll.Woodstock.Analyst.Xcel.UDFs.GetIndicatorValue("OVOLBOPREC", "5 Famille de courbes="&amp;$F1023&amp;";", _xll.Woodstock.Analyst.Xcel.UDFs.GetModelFilename(), _xll.Woodstock.Analyst.Xcel.UDFs.GetScenarioIndex(),"2"))/5,0,_xll.Woodstock.Analyst.Xcel.UDFs.GetIndicatorValue("OVOLBOPREC", "5 Famille de courbes="&amp;$F1023&amp;";", _xll.Woodstock.Analyst.Xcel.UDFs.GetModelFilename(), _xll.Woodstock.Analyst.Xcel.UDFs.GetScenarioIndex(),"2"))/5</f>
        <v>0</v>
      </c>
      <c r="I1023" s="253">
        <f>IF(ISERROR(_xll.Woodstock.Analyst.Xcel.UDFs.GetIndicatorValue("OVOLBOPREC", "5 Famille de courbes="&amp;$F1023&amp;";", _xll.Woodstock.Analyst.Xcel.UDFs.GetModelFilename(), _xll.Woodstock.Analyst.Xcel.UDFs.GetScenarioIndex(),"3"))/5,0,_xll.Woodstock.Analyst.Xcel.UDFs.GetIndicatorValue("OVOLBOPREC", "5 Famille de courbes="&amp;$F1023&amp;";", _xll.Woodstock.Analyst.Xcel.UDFs.GetModelFilename(), _xll.Woodstock.Analyst.Xcel.UDFs.GetScenarioIndex(),"3"))/5</f>
        <v>0</v>
      </c>
      <c r="J1023" s="253">
        <f>IF(ISERROR(_xll.Woodstock.Analyst.Xcel.UDFs.GetIndicatorValue("OVOLBOPREC", "5 Famille de courbes="&amp;$F1023&amp;";", _xll.Woodstock.Analyst.Xcel.UDFs.GetModelFilename(), _xll.Woodstock.Analyst.Xcel.UDFs.GetScenarioIndex(),"4"))/5,0,_xll.Woodstock.Analyst.Xcel.UDFs.GetIndicatorValue("OVOLBOPREC", "5 Famille de courbes="&amp;$F1023&amp;";", _xll.Woodstock.Analyst.Xcel.UDFs.GetModelFilename(), _xll.Woodstock.Analyst.Xcel.UDFs.GetScenarioIndex(),"4"))/5</f>
        <v>0</v>
      </c>
      <c r="K1023" s="253">
        <f>IF(ISERROR(_xll.Woodstock.Analyst.Xcel.UDFs.GetIndicatorValue("OVOLBOPREC", "5 Famille de courbes="&amp;$F1023&amp;";", _xll.Woodstock.Analyst.Xcel.UDFs.GetModelFilename(), _xll.Woodstock.Analyst.Xcel.UDFs.GetScenarioIndex(),"5"))/5,0,_xll.Woodstock.Analyst.Xcel.UDFs.GetIndicatorValue("OVOLBOPREC", "5 Famille de courbes="&amp;$F1023&amp;";", _xll.Woodstock.Analyst.Xcel.UDFs.GetModelFilename(), _xll.Woodstock.Analyst.Xcel.UDFs.GetScenarioIndex(),"5"))/5</f>
        <v>0</v>
      </c>
      <c r="L1023" s="253">
        <f>IF(ISERROR(_xll.Woodstock.Analyst.Xcel.UDFs.GetIndicatorValue("OVOLBOPREC", "5 Famille de courbes="&amp;$F1023&amp;";", _xll.Woodstock.Analyst.Xcel.UDFs.GetModelFilename(), _xll.Woodstock.Analyst.Xcel.UDFs.GetScenarioIndex(),"6"))/5,0,_xll.Woodstock.Analyst.Xcel.UDFs.GetIndicatorValue("OVOLBOPREC", "5 Famille de courbes="&amp;$F1023&amp;";", _xll.Woodstock.Analyst.Xcel.UDFs.GetModelFilename(), _xll.Woodstock.Analyst.Xcel.UDFs.GetScenarioIndex(),"6"))/5</f>
        <v>0</v>
      </c>
      <c r="M1023" s="253">
        <f>IF(ISERROR(_xll.Woodstock.Analyst.Xcel.UDFs.GetIndicatorValueAverage("OVOLBOPREC", "5 Famille de courbes="&amp;$F1023&amp;";", _xll.Woodstock.Analyst.Xcel.UDFs.GetModelFilename(), _xll.Woodstock.Analyst.Xcel.UDFs.GetScenarioIndex(),"2", "6"))/5,0,_xll.Woodstock.Analyst.Xcel.UDFs.GetIndicatorValueAverage("OVOLBOPREC", "5 Famille de courbes="&amp;$F1023&amp;";", _xll.Woodstock.Analyst.Xcel.UDFs.GetModelFilename(), _xll.Woodstock.Analyst.Xcel.UDFs.GetScenarioIndex(),"2", "6"))/5</f>
        <v>0</v>
      </c>
      <c r="N1023" s="437">
        <f t="shared" si="226"/>
        <v>0</v>
      </c>
      <c r="O1023" s="241" t="b">
        <f t="shared" si="227"/>
        <v>1</v>
      </c>
    </row>
    <row r="1024" spans="1:15" x14ac:dyDescent="0.25">
      <c r="A1024" s="248" t="s">
        <v>34</v>
      </c>
      <c r="B1024" s="248" t="s">
        <v>1457</v>
      </c>
      <c r="C1024" s="248" t="s">
        <v>261</v>
      </c>
      <c r="D1024" s="248" t="s">
        <v>262</v>
      </c>
      <c r="E1024" s="241" t="s">
        <v>14</v>
      </c>
      <c r="F1024" s="249" t="str">
        <f t="shared" si="224"/>
        <v>FCTYF_RF_SBFI</v>
      </c>
      <c r="G1024" s="249" t="str">
        <f t="shared" si="225"/>
        <v>FCTYF_RF_SbFi_Peupliers</v>
      </c>
      <c r="H1024" s="253">
        <f>IF(ISERROR(_xll.Woodstock.Analyst.Xcel.UDFs.GetIndicatorValue("OVOLGPEUREC", "5 Famille de courbes="&amp;$F1024&amp;";", _xll.Woodstock.Analyst.Xcel.UDFs.GetModelFilename(), _xll.Woodstock.Analyst.Xcel.UDFs.GetScenarioIndex(),"2"))/5,0,_xll.Woodstock.Analyst.Xcel.UDFs.GetIndicatorValue("OVOLGPEUREC", "5 Famille de courbes="&amp;$F1024&amp;";", _xll.Woodstock.Analyst.Xcel.UDFs.GetModelFilename(), _xll.Woodstock.Analyst.Xcel.UDFs.GetScenarioIndex(),"2"))/5</f>
        <v>0</v>
      </c>
      <c r="I1024" s="253">
        <f>IF(ISERROR(_xll.Woodstock.Analyst.Xcel.UDFs.GetIndicatorValue("OVOLGPEUREC", "5 Famille de courbes="&amp;$F1024&amp;";", _xll.Woodstock.Analyst.Xcel.UDFs.GetModelFilename(), _xll.Woodstock.Analyst.Xcel.UDFs.GetScenarioIndex(),"3"))/5,0,_xll.Woodstock.Analyst.Xcel.UDFs.GetIndicatorValue("OVOLGPEUREC", "5 Famille de courbes="&amp;$F1024&amp;";", _xll.Woodstock.Analyst.Xcel.UDFs.GetModelFilename(), _xll.Woodstock.Analyst.Xcel.UDFs.GetScenarioIndex(),"3"))/5</f>
        <v>0</v>
      </c>
      <c r="J1024" s="253">
        <f>IF(ISERROR(_xll.Woodstock.Analyst.Xcel.UDFs.GetIndicatorValue("OVOLGPEUREC", "5 Famille de courbes="&amp;$F1024&amp;";", _xll.Woodstock.Analyst.Xcel.UDFs.GetModelFilename(), _xll.Woodstock.Analyst.Xcel.UDFs.GetScenarioIndex(),"4"))/5,0,_xll.Woodstock.Analyst.Xcel.UDFs.GetIndicatorValue("OVOLGPEUREC", "5 Famille de courbes="&amp;$F1024&amp;";", _xll.Woodstock.Analyst.Xcel.UDFs.GetModelFilename(), _xll.Woodstock.Analyst.Xcel.UDFs.GetScenarioIndex(),"4"))/5</f>
        <v>0</v>
      </c>
      <c r="K1024" s="253">
        <f>IF(ISERROR(_xll.Woodstock.Analyst.Xcel.UDFs.GetIndicatorValue("OVOLGPEUREC", "5 Famille de courbes="&amp;$F1024&amp;";", _xll.Woodstock.Analyst.Xcel.UDFs.GetModelFilename(), _xll.Woodstock.Analyst.Xcel.UDFs.GetScenarioIndex(),"5"))/5,0,_xll.Woodstock.Analyst.Xcel.UDFs.GetIndicatorValue("OVOLGPEUREC", "5 Famille de courbes="&amp;$F1024&amp;";", _xll.Woodstock.Analyst.Xcel.UDFs.GetModelFilename(), _xll.Woodstock.Analyst.Xcel.UDFs.GetScenarioIndex(),"5"))/5</f>
        <v>0</v>
      </c>
      <c r="L1024" s="253">
        <f>IF(ISERROR(_xll.Woodstock.Analyst.Xcel.UDFs.GetIndicatorValue("OVOLGPEUREC", "5 Famille de courbes="&amp;$F1024&amp;";", _xll.Woodstock.Analyst.Xcel.UDFs.GetModelFilename(), _xll.Woodstock.Analyst.Xcel.UDFs.GetScenarioIndex(),"6"))/5,0,_xll.Woodstock.Analyst.Xcel.UDFs.GetIndicatorValue("OVOLGPEUREC", "5 Famille de courbes="&amp;$F1024&amp;";", _xll.Woodstock.Analyst.Xcel.UDFs.GetModelFilename(), _xll.Woodstock.Analyst.Xcel.UDFs.GetScenarioIndex(),"6"))/5</f>
        <v>0</v>
      </c>
      <c r="M1024" s="253">
        <f>IF(ISERROR(_xll.Woodstock.Analyst.Xcel.UDFs.GetIndicatorValueAverage("OVOLGPEUREC", "5 Famille de courbes="&amp;$F1024&amp;";", _xll.Woodstock.Analyst.Xcel.UDFs.GetModelFilename(), _xll.Woodstock.Analyst.Xcel.UDFs.GetScenarioIndex(),"2", "6"))/5,0,_xll.Woodstock.Analyst.Xcel.UDFs.GetIndicatorValueAverage("OVOLGPEUREC", "5 Famille de courbes="&amp;$F1024&amp;";", _xll.Woodstock.Analyst.Xcel.UDFs.GetModelFilename(), _xll.Woodstock.Analyst.Xcel.UDFs.GetScenarioIndex(),"2", "6"))/5</f>
        <v>0</v>
      </c>
      <c r="N1024" s="437">
        <f t="shared" si="226"/>
        <v>0</v>
      </c>
      <c r="O1024" s="241" t="b">
        <f t="shared" si="227"/>
        <v>1</v>
      </c>
    </row>
    <row r="1025" spans="1:15" x14ac:dyDescent="0.25">
      <c r="A1025" s="248" t="s">
        <v>34</v>
      </c>
      <c r="B1025" s="248" t="s">
        <v>1457</v>
      </c>
      <c r="C1025" s="248" t="s">
        <v>261</v>
      </c>
      <c r="D1025" s="248" t="s">
        <v>262</v>
      </c>
      <c r="E1025" s="241" t="s">
        <v>15</v>
      </c>
      <c r="F1025" s="249" t="str">
        <f t="shared" si="224"/>
        <v>FCTYF_RF_SBFI</v>
      </c>
      <c r="G1025" s="249" t="str">
        <f t="shared" si="225"/>
        <v>FCTYF_RF_SbFi_Érable rouge</v>
      </c>
      <c r="H1025" s="253">
        <f>IF(ISERROR(_xll.Woodstock.Analyst.Xcel.UDFs.GetIndicatorValue("OVOLERRREC", "5 Famille de courbes="&amp;$F1025&amp;";", _xll.Woodstock.Analyst.Xcel.UDFs.GetModelFilename(), _xll.Woodstock.Analyst.Xcel.UDFs.GetScenarioIndex(),"2"))/5,0,_xll.Woodstock.Analyst.Xcel.UDFs.GetIndicatorValue("OVOLERRREC", "5 Famille de courbes="&amp;$F1025&amp;";", _xll.Woodstock.Analyst.Xcel.UDFs.GetModelFilename(), _xll.Woodstock.Analyst.Xcel.UDFs.GetScenarioIndex(),"2"))/5</f>
        <v>0</v>
      </c>
      <c r="I1025" s="253">
        <f>IF(ISERROR(_xll.Woodstock.Analyst.Xcel.UDFs.GetIndicatorValue("OVOLERRREC", "5 Famille de courbes="&amp;$F1025&amp;";", _xll.Woodstock.Analyst.Xcel.UDFs.GetModelFilename(), _xll.Woodstock.Analyst.Xcel.UDFs.GetScenarioIndex(),"3"))/5,0,_xll.Woodstock.Analyst.Xcel.UDFs.GetIndicatorValue("OVOLERRREC", "5 Famille de courbes="&amp;$F1025&amp;";", _xll.Woodstock.Analyst.Xcel.UDFs.GetModelFilename(), _xll.Woodstock.Analyst.Xcel.UDFs.GetScenarioIndex(),"3"))/5</f>
        <v>0</v>
      </c>
      <c r="J1025" s="253">
        <f>IF(ISERROR(_xll.Woodstock.Analyst.Xcel.UDFs.GetIndicatorValue("OVOLERRREC", "5 Famille de courbes="&amp;$F1025&amp;";", _xll.Woodstock.Analyst.Xcel.UDFs.GetModelFilename(), _xll.Woodstock.Analyst.Xcel.UDFs.GetScenarioIndex(),"4"))/5,0,_xll.Woodstock.Analyst.Xcel.UDFs.GetIndicatorValue("OVOLERRREC", "5 Famille de courbes="&amp;$F1025&amp;";", _xll.Woodstock.Analyst.Xcel.UDFs.GetModelFilename(), _xll.Woodstock.Analyst.Xcel.UDFs.GetScenarioIndex(),"4"))/5</f>
        <v>0</v>
      </c>
      <c r="K1025" s="253">
        <f>IF(ISERROR(_xll.Woodstock.Analyst.Xcel.UDFs.GetIndicatorValue("OVOLERRREC", "5 Famille de courbes="&amp;$F1025&amp;";", _xll.Woodstock.Analyst.Xcel.UDFs.GetModelFilename(), _xll.Woodstock.Analyst.Xcel.UDFs.GetScenarioIndex(),"5"))/5,0,_xll.Woodstock.Analyst.Xcel.UDFs.GetIndicatorValue("OVOLERRREC", "5 Famille de courbes="&amp;$F1025&amp;";", _xll.Woodstock.Analyst.Xcel.UDFs.GetModelFilename(), _xll.Woodstock.Analyst.Xcel.UDFs.GetScenarioIndex(),"5"))/5</f>
        <v>0</v>
      </c>
      <c r="L1025" s="253">
        <f>IF(ISERROR(_xll.Woodstock.Analyst.Xcel.UDFs.GetIndicatorValue("OVOLERRREC", "5 Famille de courbes="&amp;$F1025&amp;";", _xll.Woodstock.Analyst.Xcel.UDFs.GetModelFilename(), _xll.Woodstock.Analyst.Xcel.UDFs.GetScenarioIndex(),"6"))/5,0,_xll.Woodstock.Analyst.Xcel.UDFs.GetIndicatorValue("OVOLERRREC", "5 Famille de courbes="&amp;$F1025&amp;";", _xll.Woodstock.Analyst.Xcel.UDFs.GetModelFilename(), _xll.Woodstock.Analyst.Xcel.UDFs.GetScenarioIndex(),"6"))/5</f>
        <v>0</v>
      </c>
      <c r="M1025" s="253">
        <f>IF(ISERROR(_xll.Woodstock.Analyst.Xcel.UDFs.GetIndicatorValueAverage("OVOLERRREC", "5 Famille de courbes="&amp;$F1025&amp;";", _xll.Woodstock.Analyst.Xcel.UDFs.GetModelFilename(), _xll.Woodstock.Analyst.Xcel.UDFs.GetScenarioIndex(),"2", "6"))/5,0,_xll.Woodstock.Analyst.Xcel.UDFs.GetIndicatorValueAverage("OVOLERRREC", "5 Famille de courbes="&amp;$F1025&amp;";", _xll.Woodstock.Analyst.Xcel.UDFs.GetModelFilename(), _xll.Woodstock.Analyst.Xcel.UDFs.GetScenarioIndex(),"2", "6"))/5</f>
        <v>0</v>
      </c>
      <c r="N1025" s="437">
        <f t="shared" si="226"/>
        <v>0</v>
      </c>
      <c r="O1025" s="241" t="b">
        <f t="shared" si="227"/>
        <v>1</v>
      </c>
    </row>
    <row r="1026" spans="1:15" x14ac:dyDescent="0.25">
      <c r="A1026" s="248" t="s">
        <v>34</v>
      </c>
      <c r="B1026" s="248" t="s">
        <v>1457</v>
      </c>
      <c r="C1026" s="248" t="s">
        <v>261</v>
      </c>
      <c r="D1026" s="248" t="s">
        <v>262</v>
      </c>
      <c r="E1026" s="241" t="s">
        <v>17</v>
      </c>
      <c r="F1026" s="249" t="str">
        <f t="shared" si="224"/>
        <v>FCTYF_RF_SBFI</v>
      </c>
      <c r="G1026" s="249" t="str">
        <f t="shared" si="225"/>
        <v>FCTYF_RF_SbFi_Sous-total F. Intolérants</v>
      </c>
      <c r="H1026" s="253">
        <f>IF(ISERROR(_xll.Woodstock.Analyst.Xcel.UDFs.GetIndicatorValue("OVOLGFIREC", "5 Famille de courbes="&amp;$F1026&amp;";", _xll.Woodstock.Analyst.Xcel.UDFs.GetModelFilename(), _xll.Woodstock.Analyst.Xcel.UDFs.GetScenarioIndex(),"2"))/5,0,_xll.Woodstock.Analyst.Xcel.UDFs.GetIndicatorValue("OVOLGFIREC", "5 Famille de courbes="&amp;$F1026&amp;";", _xll.Woodstock.Analyst.Xcel.UDFs.GetModelFilename(), _xll.Woodstock.Analyst.Xcel.UDFs.GetScenarioIndex(),"2"))/5</f>
        <v>0</v>
      </c>
      <c r="I1026" s="253">
        <f>IF(ISERROR(_xll.Woodstock.Analyst.Xcel.UDFs.GetIndicatorValue("OVOLGFIREC", "5 Famille de courbes="&amp;$F1026&amp;";", _xll.Woodstock.Analyst.Xcel.UDFs.GetModelFilename(), _xll.Woodstock.Analyst.Xcel.UDFs.GetScenarioIndex(),"3"))/5,0,_xll.Woodstock.Analyst.Xcel.UDFs.GetIndicatorValue("OVOLGFIREC", "5 Famille de courbes="&amp;$F1026&amp;";", _xll.Woodstock.Analyst.Xcel.UDFs.GetModelFilename(), _xll.Woodstock.Analyst.Xcel.UDFs.GetScenarioIndex(),"3"))/5</f>
        <v>0</v>
      </c>
      <c r="J1026" s="253">
        <f>IF(ISERROR(_xll.Woodstock.Analyst.Xcel.UDFs.GetIndicatorValue("OVOLGFIREC", "5 Famille de courbes="&amp;$F1026&amp;";", _xll.Woodstock.Analyst.Xcel.UDFs.GetModelFilename(), _xll.Woodstock.Analyst.Xcel.UDFs.GetScenarioIndex(),"4"))/5,0,_xll.Woodstock.Analyst.Xcel.UDFs.GetIndicatorValue("OVOLGFIREC", "5 Famille de courbes="&amp;$F1026&amp;";", _xll.Woodstock.Analyst.Xcel.UDFs.GetModelFilename(), _xll.Woodstock.Analyst.Xcel.UDFs.GetScenarioIndex(),"4"))/5</f>
        <v>0</v>
      </c>
      <c r="K1026" s="253">
        <f>IF(ISERROR(_xll.Woodstock.Analyst.Xcel.UDFs.GetIndicatorValue("OVOLGFIREC", "5 Famille de courbes="&amp;$F1026&amp;";", _xll.Woodstock.Analyst.Xcel.UDFs.GetModelFilename(), _xll.Woodstock.Analyst.Xcel.UDFs.GetScenarioIndex(),"5"))/5,0,_xll.Woodstock.Analyst.Xcel.UDFs.GetIndicatorValue("OVOLGFIREC", "5 Famille de courbes="&amp;$F1026&amp;";", _xll.Woodstock.Analyst.Xcel.UDFs.GetModelFilename(), _xll.Woodstock.Analyst.Xcel.UDFs.GetScenarioIndex(),"5"))/5</f>
        <v>0</v>
      </c>
      <c r="L1026" s="253">
        <f>IF(ISERROR(_xll.Woodstock.Analyst.Xcel.UDFs.GetIndicatorValue("OVOLGFIREC", "5 Famille de courbes="&amp;$F1026&amp;";", _xll.Woodstock.Analyst.Xcel.UDFs.GetModelFilename(), _xll.Woodstock.Analyst.Xcel.UDFs.GetScenarioIndex(),"6"))/5,0,_xll.Woodstock.Analyst.Xcel.UDFs.GetIndicatorValue("OVOLGFIREC", "5 Famille de courbes="&amp;$F1026&amp;";", _xll.Woodstock.Analyst.Xcel.UDFs.GetModelFilename(), _xll.Woodstock.Analyst.Xcel.UDFs.GetScenarioIndex(),"6"))/5</f>
        <v>0</v>
      </c>
      <c r="M1026" s="253">
        <f>IF(ISERROR(_xll.Woodstock.Analyst.Xcel.UDFs.GetIndicatorValueAverage("OVOLGFIREC", "5 Famille de courbes="&amp;$F1026&amp;";", _xll.Woodstock.Analyst.Xcel.UDFs.GetModelFilename(), _xll.Woodstock.Analyst.Xcel.UDFs.GetScenarioIndex(),"2", "6"))/5,0,_xll.Woodstock.Analyst.Xcel.UDFs.GetIndicatorValueAverage("OVOLGFIREC", "5 Famille de courbes="&amp;$F1026&amp;";", _xll.Woodstock.Analyst.Xcel.UDFs.GetModelFilename(), _xll.Woodstock.Analyst.Xcel.UDFs.GetScenarioIndex(),"2", "6"))/5</f>
        <v>0</v>
      </c>
      <c r="N1026" s="437">
        <f t="shared" si="226"/>
        <v>0</v>
      </c>
      <c r="O1026" s="241" t="b">
        <f t="shared" si="227"/>
        <v>1</v>
      </c>
    </row>
    <row r="1027" spans="1:15" x14ac:dyDescent="0.25">
      <c r="A1027" s="248" t="s">
        <v>34</v>
      </c>
      <c r="B1027" s="248" t="s">
        <v>1457</v>
      </c>
      <c r="C1027" s="248" t="s">
        <v>261</v>
      </c>
      <c r="D1027" s="248" t="s">
        <v>262</v>
      </c>
      <c r="E1027" s="241" t="s">
        <v>18</v>
      </c>
      <c r="F1027" s="249" t="str">
        <f t="shared" si="224"/>
        <v>FCTYF_RF_SBFI</v>
      </c>
      <c r="G1027" s="249" t="str">
        <f t="shared" si="225"/>
        <v>FCTYF_RF_SbFi_Bouleau jaune</v>
      </c>
      <c r="H1027" s="253">
        <f>IF(ISERROR(_xll.Woodstock.Analyst.Xcel.UDFs.GetIndicatorValue("OVOLBOJREC", "5 Famille de courbes="&amp;$F1027&amp;";", _xll.Woodstock.Analyst.Xcel.UDFs.GetModelFilename(), _xll.Woodstock.Analyst.Xcel.UDFs.GetScenarioIndex(),"2"))/5,0,_xll.Woodstock.Analyst.Xcel.UDFs.GetIndicatorValue("OVOLBOJREC", "5 Famille de courbes="&amp;$F1027&amp;";", _xll.Woodstock.Analyst.Xcel.UDFs.GetModelFilename(), _xll.Woodstock.Analyst.Xcel.UDFs.GetScenarioIndex(),"2"))/5</f>
        <v>0</v>
      </c>
      <c r="I1027" s="253">
        <f>IF(ISERROR(_xll.Woodstock.Analyst.Xcel.UDFs.GetIndicatorValue("OVOLBOJREC", "5 Famille de courbes="&amp;$F1027&amp;";", _xll.Woodstock.Analyst.Xcel.UDFs.GetModelFilename(), _xll.Woodstock.Analyst.Xcel.UDFs.GetScenarioIndex(),"3"))/5,0,_xll.Woodstock.Analyst.Xcel.UDFs.GetIndicatorValue("OVOLBOJREC", "5 Famille de courbes="&amp;$F1027&amp;";", _xll.Woodstock.Analyst.Xcel.UDFs.GetModelFilename(), _xll.Woodstock.Analyst.Xcel.UDFs.GetScenarioIndex(),"3"))/5</f>
        <v>0</v>
      </c>
      <c r="J1027" s="253">
        <f>IF(ISERROR(_xll.Woodstock.Analyst.Xcel.UDFs.GetIndicatorValue("OVOLBOJREC", "5 Famille de courbes="&amp;$F1027&amp;";", _xll.Woodstock.Analyst.Xcel.UDFs.GetModelFilename(), _xll.Woodstock.Analyst.Xcel.UDFs.GetScenarioIndex(),"4"))/5,0,_xll.Woodstock.Analyst.Xcel.UDFs.GetIndicatorValue("OVOLBOJREC", "5 Famille de courbes="&amp;$F1027&amp;";", _xll.Woodstock.Analyst.Xcel.UDFs.GetModelFilename(), _xll.Woodstock.Analyst.Xcel.UDFs.GetScenarioIndex(),"4"))/5</f>
        <v>0</v>
      </c>
      <c r="K1027" s="253">
        <f>IF(ISERROR(_xll.Woodstock.Analyst.Xcel.UDFs.GetIndicatorValue("OVOLBOJREC", "5 Famille de courbes="&amp;$F1027&amp;";", _xll.Woodstock.Analyst.Xcel.UDFs.GetModelFilename(), _xll.Woodstock.Analyst.Xcel.UDFs.GetScenarioIndex(),"5"))/5,0,_xll.Woodstock.Analyst.Xcel.UDFs.GetIndicatorValue("OVOLBOJREC", "5 Famille de courbes="&amp;$F1027&amp;";", _xll.Woodstock.Analyst.Xcel.UDFs.GetModelFilename(), _xll.Woodstock.Analyst.Xcel.UDFs.GetScenarioIndex(),"5"))/5</f>
        <v>0</v>
      </c>
      <c r="L1027" s="253">
        <f>IF(ISERROR(_xll.Woodstock.Analyst.Xcel.UDFs.GetIndicatorValue("OVOLBOJREC", "5 Famille de courbes="&amp;$F1027&amp;";", _xll.Woodstock.Analyst.Xcel.UDFs.GetModelFilename(), _xll.Woodstock.Analyst.Xcel.UDFs.GetScenarioIndex(),"6"))/5,0,_xll.Woodstock.Analyst.Xcel.UDFs.GetIndicatorValue("OVOLBOJREC", "5 Famille de courbes="&amp;$F1027&amp;";", _xll.Woodstock.Analyst.Xcel.UDFs.GetModelFilename(), _xll.Woodstock.Analyst.Xcel.UDFs.GetScenarioIndex(),"6"))/5</f>
        <v>0</v>
      </c>
      <c r="M1027" s="253">
        <f>IF(ISERROR(_xll.Woodstock.Analyst.Xcel.UDFs.GetIndicatorValueAverage("OVOLBOJREC", "5 Famille de courbes="&amp;$F1027&amp;";", _xll.Woodstock.Analyst.Xcel.UDFs.GetModelFilename(), _xll.Woodstock.Analyst.Xcel.UDFs.GetScenarioIndex(),"2", "6"))/5,0,_xll.Woodstock.Analyst.Xcel.UDFs.GetIndicatorValueAverage("OVOLBOJREC", "5 Famille de courbes="&amp;$F1027&amp;";", _xll.Woodstock.Analyst.Xcel.UDFs.GetModelFilename(), _xll.Woodstock.Analyst.Xcel.UDFs.GetScenarioIndex(),"2", "6"))/5</f>
        <v>0</v>
      </c>
      <c r="N1027" s="437">
        <f t="shared" si="226"/>
        <v>0</v>
      </c>
      <c r="O1027" s="241" t="b">
        <f t="shared" si="227"/>
        <v>1</v>
      </c>
    </row>
    <row r="1028" spans="1:15" x14ac:dyDescent="0.25">
      <c r="A1028" s="248" t="s">
        <v>34</v>
      </c>
      <c r="B1028" s="248" t="s">
        <v>1457</v>
      </c>
      <c r="C1028" s="248" t="s">
        <v>261</v>
      </c>
      <c r="D1028" s="248" t="s">
        <v>262</v>
      </c>
      <c r="E1028" s="241" t="s">
        <v>19</v>
      </c>
      <c r="F1028" s="249" t="str">
        <f t="shared" si="224"/>
        <v>FCTYF_RF_SBFI</v>
      </c>
      <c r="G1028" s="249" t="str">
        <f t="shared" si="225"/>
        <v>FCTYF_RF_SbFi_Érable à sucre</v>
      </c>
      <c r="H1028" s="253">
        <f>IF(ISERROR(_xll.Woodstock.Analyst.Xcel.UDFs.GetIndicatorValue("OVOLERSREC", "5 Famille de courbes="&amp;$F1028&amp;";", _xll.Woodstock.Analyst.Xcel.UDFs.GetModelFilename(), _xll.Woodstock.Analyst.Xcel.UDFs.GetScenarioIndex(),"2"))/5,0,_xll.Woodstock.Analyst.Xcel.UDFs.GetIndicatorValue("OVOLERSREC", "5 Famille de courbes="&amp;$F1028&amp;";", _xll.Woodstock.Analyst.Xcel.UDFs.GetModelFilename(), _xll.Woodstock.Analyst.Xcel.UDFs.GetScenarioIndex(),"2"))/5</f>
        <v>0</v>
      </c>
      <c r="I1028" s="253">
        <f>IF(ISERROR(_xll.Woodstock.Analyst.Xcel.UDFs.GetIndicatorValue("OVOLERSREC", "5 Famille de courbes="&amp;$F1028&amp;";", _xll.Woodstock.Analyst.Xcel.UDFs.GetModelFilename(), _xll.Woodstock.Analyst.Xcel.UDFs.GetScenarioIndex(),"3"))/5,0,_xll.Woodstock.Analyst.Xcel.UDFs.GetIndicatorValue("OVOLERSREC", "5 Famille de courbes="&amp;$F1028&amp;";", _xll.Woodstock.Analyst.Xcel.UDFs.GetModelFilename(), _xll.Woodstock.Analyst.Xcel.UDFs.GetScenarioIndex(),"3"))/5</f>
        <v>0</v>
      </c>
      <c r="J1028" s="253">
        <f>IF(ISERROR(_xll.Woodstock.Analyst.Xcel.UDFs.GetIndicatorValue("OVOLERSREC", "5 Famille de courbes="&amp;$F1028&amp;";", _xll.Woodstock.Analyst.Xcel.UDFs.GetModelFilename(), _xll.Woodstock.Analyst.Xcel.UDFs.GetScenarioIndex(),"4"))/5,0,_xll.Woodstock.Analyst.Xcel.UDFs.GetIndicatorValue("OVOLERSREC", "5 Famille de courbes="&amp;$F1028&amp;";", _xll.Woodstock.Analyst.Xcel.UDFs.GetModelFilename(), _xll.Woodstock.Analyst.Xcel.UDFs.GetScenarioIndex(),"4"))/5</f>
        <v>0</v>
      </c>
      <c r="K1028" s="253">
        <f>IF(ISERROR(_xll.Woodstock.Analyst.Xcel.UDFs.GetIndicatorValue("OVOLERSREC", "5 Famille de courbes="&amp;$F1028&amp;";", _xll.Woodstock.Analyst.Xcel.UDFs.GetModelFilename(), _xll.Woodstock.Analyst.Xcel.UDFs.GetScenarioIndex(),"5"))/5,0,_xll.Woodstock.Analyst.Xcel.UDFs.GetIndicatorValue("OVOLERSREC", "5 Famille de courbes="&amp;$F1028&amp;";", _xll.Woodstock.Analyst.Xcel.UDFs.GetModelFilename(), _xll.Woodstock.Analyst.Xcel.UDFs.GetScenarioIndex(),"5"))/5</f>
        <v>0</v>
      </c>
      <c r="L1028" s="253">
        <f>IF(ISERROR(_xll.Woodstock.Analyst.Xcel.UDFs.GetIndicatorValue("OVOLERSREC", "5 Famille de courbes="&amp;$F1028&amp;";", _xll.Woodstock.Analyst.Xcel.UDFs.GetModelFilename(), _xll.Woodstock.Analyst.Xcel.UDFs.GetScenarioIndex(),"6"))/5,0,_xll.Woodstock.Analyst.Xcel.UDFs.GetIndicatorValue("OVOLERSREC", "5 Famille de courbes="&amp;$F1028&amp;";", _xll.Woodstock.Analyst.Xcel.UDFs.GetModelFilename(), _xll.Woodstock.Analyst.Xcel.UDFs.GetScenarioIndex(),"6"))/5</f>
        <v>0</v>
      </c>
      <c r="M1028" s="253">
        <f>IF(ISERROR(_xll.Woodstock.Analyst.Xcel.UDFs.GetIndicatorValueAverage("OVOLERSREC", "5 Famille de courbes="&amp;$F1028&amp;";", _xll.Woodstock.Analyst.Xcel.UDFs.GetModelFilename(), _xll.Woodstock.Analyst.Xcel.UDFs.GetScenarioIndex(),"2", "6"))/5,0,_xll.Woodstock.Analyst.Xcel.UDFs.GetIndicatorValueAverage("OVOLERSREC", "5 Famille de courbes="&amp;$F1028&amp;";", _xll.Woodstock.Analyst.Xcel.UDFs.GetModelFilename(), _xll.Woodstock.Analyst.Xcel.UDFs.GetScenarioIndex(),"2", "6"))/5</f>
        <v>0</v>
      </c>
      <c r="N1028" s="437">
        <f t="shared" si="226"/>
        <v>0</v>
      </c>
      <c r="O1028" s="241" t="b">
        <f t="shared" si="227"/>
        <v>1</v>
      </c>
    </row>
    <row r="1029" spans="1:15" x14ac:dyDescent="0.25">
      <c r="A1029" s="248" t="s">
        <v>34</v>
      </c>
      <c r="B1029" s="248" t="s">
        <v>1457</v>
      </c>
      <c r="C1029" s="248" t="s">
        <v>261</v>
      </c>
      <c r="D1029" s="248" t="s">
        <v>262</v>
      </c>
      <c r="E1029" s="241" t="s">
        <v>21</v>
      </c>
      <c r="F1029" s="249" t="str">
        <f t="shared" si="224"/>
        <v>FCTYF_RF_SBFI</v>
      </c>
      <c r="G1029" s="249" t="str">
        <f t="shared" si="225"/>
        <v>FCTYF_RF_SbFi_Sous-total F. Tolérants</v>
      </c>
      <c r="H1029" s="253">
        <f>IF(ISERROR(_xll.Woodstock.Analyst.Xcel.UDFs.GetIndicatorValue("OVOLGFTREC", "5 Famille de courbes="&amp;$F1029&amp;";", _xll.Woodstock.Analyst.Xcel.UDFs.GetModelFilename(), _xll.Woodstock.Analyst.Xcel.UDFs.GetScenarioIndex(),"2"))/5,0,_xll.Woodstock.Analyst.Xcel.UDFs.GetIndicatorValue("OVOLGFTREC", "5 Famille de courbes="&amp;$F1029&amp;";", _xll.Woodstock.Analyst.Xcel.UDFs.GetModelFilename(), _xll.Woodstock.Analyst.Xcel.UDFs.GetScenarioIndex(),"2"))/5</f>
        <v>0</v>
      </c>
      <c r="I1029" s="253">
        <f>IF(ISERROR(_xll.Woodstock.Analyst.Xcel.UDFs.GetIndicatorValue("OVOLGFTREC", "5 Famille de courbes="&amp;$F1029&amp;";", _xll.Woodstock.Analyst.Xcel.UDFs.GetModelFilename(), _xll.Woodstock.Analyst.Xcel.UDFs.GetScenarioIndex(),"3"))/5,0,_xll.Woodstock.Analyst.Xcel.UDFs.GetIndicatorValue("OVOLGFTREC", "5 Famille de courbes="&amp;$F1029&amp;";", _xll.Woodstock.Analyst.Xcel.UDFs.GetModelFilename(), _xll.Woodstock.Analyst.Xcel.UDFs.GetScenarioIndex(),"3"))/5</f>
        <v>0</v>
      </c>
      <c r="J1029" s="253">
        <f>IF(ISERROR(_xll.Woodstock.Analyst.Xcel.UDFs.GetIndicatorValue("OVOLGFTREC", "5 Famille de courbes="&amp;$F1029&amp;";", _xll.Woodstock.Analyst.Xcel.UDFs.GetModelFilename(), _xll.Woodstock.Analyst.Xcel.UDFs.GetScenarioIndex(),"4"))/5,0,_xll.Woodstock.Analyst.Xcel.UDFs.GetIndicatorValue("OVOLGFTREC", "5 Famille de courbes="&amp;$F1029&amp;";", _xll.Woodstock.Analyst.Xcel.UDFs.GetModelFilename(), _xll.Woodstock.Analyst.Xcel.UDFs.GetScenarioIndex(),"4"))/5</f>
        <v>0</v>
      </c>
      <c r="K1029" s="253">
        <f>IF(ISERROR(_xll.Woodstock.Analyst.Xcel.UDFs.GetIndicatorValue("OVOLGFTREC", "5 Famille de courbes="&amp;$F1029&amp;";", _xll.Woodstock.Analyst.Xcel.UDFs.GetModelFilename(), _xll.Woodstock.Analyst.Xcel.UDFs.GetScenarioIndex(),"5"))/5,0,_xll.Woodstock.Analyst.Xcel.UDFs.GetIndicatorValue("OVOLGFTREC", "5 Famille de courbes="&amp;$F1029&amp;";", _xll.Woodstock.Analyst.Xcel.UDFs.GetModelFilename(), _xll.Woodstock.Analyst.Xcel.UDFs.GetScenarioIndex(),"5"))/5</f>
        <v>0</v>
      </c>
      <c r="L1029" s="253">
        <f>IF(ISERROR(_xll.Woodstock.Analyst.Xcel.UDFs.GetIndicatorValue("OVOLGFTREC", "5 Famille de courbes="&amp;$F1029&amp;";", _xll.Woodstock.Analyst.Xcel.UDFs.GetModelFilename(), _xll.Woodstock.Analyst.Xcel.UDFs.GetScenarioIndex(),"6"))/5,0,_xll.Woodstock.Analyst.Xcel.UDFs.GetIndicatorValue("OVOLGFTREC", "5 Famille de courbes="&amp;$F1029&amp;";", _xll.Woodstock.Analyst.Xcel.UDFs.GetModelFilename(), _xll.Woodstock.Analyst.Xcel.UDFs.GetScenarioIndex(),"6"))/5</f>
        <v>0</v>
      </c>
      <c r="M1029" s="253">
        <f>IF(ISERROR(_xll.Woodstock.Analyst.Xcel.UDFs.GetIndicatorValueAverage("OVOLGFTREC", "5 Famille de courbes="&amp;$F1029&amp;";", _xll.Woodstock.Analyst.Xcel.UDFs.GetModelFilename(), _xll.Woodstock.Analyst.Xcel.UDFs.GetScenarioIndex(),"2", "6"))/5,0,_xll.Woodstock.Analyst.Xcel.UDFs.GetIndicatorValueAverage("OVOLGFTREC", "5 Famille de courbes="&amp;$F1029&amp;";", _xll.Woodstock.Analyst.Xcel.UDFs.GetModelFilename(), _xll.Woodstock.Analyst.Xcel.UDFs.GetScenarioIndex(),"2", "6"))/5</f>
        <v>0</v>
      </c>
      <c r="N1029" s="437">
        <f t="shared" si="226"/>
        <v>0</v>
      </c>
      <c r="O1029" s="241" t="b">
        <f t="shared" si="227"/>
        <v>1</v>
      </c>
    </row>
    <row r="1030" spans="1:15" x14ac:dyDescent="0.25">
      <c r="A1030" s="248" t="s">
        <v>34</v>
      </c>
      <c r="B1030" s="248" t="s">
        <v>1457</v>
      </c>
      <c r="C1030" s="248" t="s">
        <v>261</v>
      </c>
      <c r="D1030" s="248" t="s">
        <v>262</v>
      </c>
      <c r="E1030" s="241" t="s">
        <v>39</v>
      </c>
      <c r="F1030" s="249" t="str">
        <f t="shared" si="224"/>
        <v>FCTYF_RF_SBFI</v>
      </c>
      <c r="G1030" s="249" t="str">
        <f t="shared" si="225"/>
        <v>FCTYF_RF_SbFi_Total Résineux &amp; Feuillus</v>
      </c>
      <c r="H1030" s="253">
        <f>IF(ISERROR(_xll.Woodstock.Analyst.Xcel.UDFs.GetIndicatorValue("OVOLTOTREC", "5 Famille de courbes="&amp;$F1030&amp;";", _xll.Woodstock.Analyst.Xcel.UDFs.GetModelFilename(), _xll.Woodstock.Analyst.Xcel.UDFs.GetScenarioIndex(),"2"))/5,0,_xll.Woodstock.Analyst.Xcel.UDFs.GetIndicatorValue("OVOLTOTREC", "5 Famille de courbes="&amp;$F1030&amp;";", _xll.Woodstock.Analyst.Xcel.UDFs.GetModelFilename(), _xll.Woodstock.Analyst.Xcel.UDFs.GetScenarioIndex(),"2"))/5</f>
        <v>0</v>
      </c>
      <c r="I1030" s="253">
        <f>IF(ISERROR(_xll.Woodstock.Analyst.Xcel.UDFs.GetIndicatorValue("OVOLTOTREC", "5 Famille de courbes="&amp;$F1030&amp;";", _xll.Woodstock.Analyst.Xcel.UDFs.GetModelFilename(), _xll.Woodstock.Analyst.Xcel.UDFs.GetScenarioIndex(),"3"))/5,0,_xll.Woodstock.Analyst.Xcel.UDFs.GetIndicatorValue("OVOLTOTREC", "5 Famille de courbes="&amp;$F1030&amp;";", _xll.Woodstock.Analyst.Xcel.UDFs.GetModelFilename(), _xll.Woodstock.Analyst.Xcel.UDFs.GetScenarioIndex(),"3"))/5</f>
        <v>0</v>
      </c>
      <c r="J1030" s="253">
        <f>IF(ISERROR(_xll.Woodstock.Analyst.Xcel.UDFs.GetIndicatorValue("OVOLTOTREC", "5 Famille de courbes="&amp;$F1030&amp;";", _xll.Woodstock.Analyst.Xcel.UDFs.GetModelFilename(), _xll.Woodstock.Analyst.Xcel.UDFs.GetScenarioIndex(),"4"))/5,0,_xll.Woodstock.Analyst.Xcel.UDFs.GetIndicatorValue("OVOLTOTREC", "5 Famille de courbes="&amp;$F1030&amp;";", _xll.Woodstock.Analyst.Xcel.UDFs.GetModelFilename(), _xll.Woodstock.Analyst.Xcel.UDFs.GetScenarioIndex(),"4"))/5</f>
        <v>0</v>
      </c>
      <c r="K1030" s="253">
        <f>IF(ISERROR(_xll.Woodstock.Analyst.Xcel.UDFs.GetIndicatorValue("OVOLTOTREC", "5 Famille de courbes="&amp;$F1030&amp;";", _xll.Woodstock.Analyst.Xcel.UDFs.GetModelFilename(), _xll.Woodstock.Analyst.Xcel.UDFs.GetScenarioIndex(),"5"))/5,0,_xll.Woodstock.Analyst.Xcel.UDFs.GetIndicatorValue("OVOLTOTREC", "5 Famille de courbes="&amp;$F1030&amp;";", _xll.Woodstock.Analyst.Xcel.UDFs.GetModelFilename(), _xll.Woodstock.Analyst.Xcel.UDFs.GetScenarioIndex(),"5"))/5</f>
        <v>0</v>
      </c>
      <c r="L1030" s="253">
        <f>IF(ISERROR(_xll.Woodstock.Analyst.Xcel.UDFs.GetIndicatorValue("OVOLTOTREC", "5 Famille de courbes="&amp;$F1030&amp;";", _xll.Woodstock.Analyst.Xcel.UDFs.GetModelFilename(), _xll.Woodstock.Analyst.Xcel.UDFs.GetScenarioIndex(),"6"))/5,0,_xll.Woodstock.Analyst.Xcel.UDFs.GetIndicatorValue("OVOLTOTREC", "5 Famille de courbes="&amp;$F1030&amp;";", _xll.Woodstock.Analyst.Xcel.UDFs.GetModelFilename(), _xll.Woodstock.Analyst.Xcel.UDFs.GetScenarioIndex(),"6"))/5</f>
        <v>0</v>
      </c>
      <c r="M1030" s="253">
        <f>IF(ISERROR(_xll.Woodstock.Analyst.Xcel.UDFs.GetIndicatorValueAverage("OVOLTOTREC", "5 Famille de courbes="&amp;$F1030&amp;";", _xll.Woodstock.Analyst.Xcel.UDFs.GetModelFilename(), _xll.Woodstock.Analyst.Xcel.UDFs.GetScenarioIndex(),"2", "6"))/5,0,_xll.Woodstock.Analyst.Xcel.UDFs.GetIndicatorValueAverage("OVOLTOTREC", "5 Famille de courbes="&amp;$F1030&amp;";", _xll.Woodstock.Analyst.Xcel.UDFs.GetModelFilename(), _xll.Woodstock.Analyst.Xcel.UDFs.GetScenarioIndex(),"2", "6"))/5</f>
        <v>0</v>
      </c>
      <c r="N1030" s="437">
        <f t="shared" si="226"/>
        <v>0</v>
      </c>
      <c r="O1030" s="241" t="b">
        <f t="shared" si="227"/>
        <v>1</v>
      </c>
    </row>
    <row r="1031" spans="1:15" x14ac:dyDescent="0.25">
      <c r="A1031" s="248"/>
      <c r="B1031" s="248"/>
      <c r="C1031" s="248"/>
      <c r="D1031" s="248"/>
      <c r="E1031" s="241"/>
      <c r="F1031" s="241"/>
      <c r="G1031" s="241"/>
      <c r="H1031" s="241"/>
      <c r="I1031" s="241"/>
      <c r="J1031" s="241"/>
      <c r="K1031" s="241"/>
      <c r="L1031" s="241"/>
      <c r="M1031" s="241"/>
      <c r="N1031" s="355"/>
      <c r="O1031" s="241"/>
    </row>
    <row r="1032" spans="1:15" x14ac:dyDescent="0.25">
      <c r="A1032" s="248" t="s">
        <v>34</v>
      </c>
      <c r="B1032" s="248" t="s">
        <v>1457</v>
      </c>
      <c r="C1032" s="248" t="s">
        <v>263</v>
      </c>
      <c r="D1032" s="248" t="s">
        <v>264</v>
      </c>
      <c r="E1032" s="249" t="s">
        <v>2</v>
      </c>
      <c r="F1032" s="249" t="str">
        <f t="shared" ref="F1032:F1048" si="228">UPPER("FCTYF_"&amp;B1032&amp;"_"&amp;D1032)</f>
        <v>FCTYF_RF_SBPE</v>
      </c>
      <c r="G1032" s="249" t="str">
        <f t="shared" ref="G1032:G1048" si="229">TRIM("FCTYF_"&amp;B1032&amp;"_"&amp;D1032&amp;"_"&amp;E1032)</f>
        <v>FCTYF_RF_SbPe_Sapin</v>
      </c>
      <c r="H1032" s="253">
        <f>IF(ISERROR(_xll.Woodstock.Analyst.Xcel.UDFs.GetIndicatorValue("OVOLSABREC", "5 Famille de courbes="&amp;$F1032&amp;";", _xll.Woodstock.Analyst.Xcel.UDFs.GetModelFilename(), _xll.Woodstock.Analyst.Xcel.UDFs.GetScenarioIndex(),"2"))/5,0,_xll.Woodstock.Analyst.Xcel.UDFs.GetIndicatorValue("OVOLSABREC", "5 Famille de courbes="&amp;$F1032&amp;";", _xll.Woodstock.Analyst.Xcel.UDFs.GetModelFilename(), _xll.Woodstock.Analyst.Xcel.UDFs.GetScenarioIndex(),"2"))/5</f>
        <v>0</v>
      </c>
      <c r="I1032" s="253">
        <f>IF(ISERROR(_xll.Woodstock.Analyst.Xcel.UDFs.GetIndicatorValue("OVOLSABREC", "5 Famille de courbes="&amp;$F1032&amp;";", _xll.Woodstock.Analyst.Xcel.UDFs.GetModelFilename(), _xll.Woodstock.Analyst.Xcel.UDFs.GetScenarioIndex(),"3"))/5,0,_xll.Woodstock.Analyst.Xcel.UDFs.GetIndicatorValue("OVOLSABREC", "5 Famille de courbes="&amp;$F1032&amp;";", _xll.Woodstock.Analyst.Xcel.UDFs.GetModelFilename(), _xll.Woodstock.Analyst.Xcel.UDFs.GetScenarioIndex(),"3"))/5</f>
        <v>0</v>
      </c>
      <c r="J1032" s="253">
        <f>IF(ISERROR(_xll.Woodstock.Analyst.Xcel.UDFs.GetIndicatorValue("OVOLSABREC", "5 Famille de courbes="&amp;$F1032&amp;";", _xll.Woodstock.Analyst.Xcel.UDFs.GetModelFilename(), _xll.Woodstock.Analyst.Xcel.UDFs.GetScenarioIndex(),"4"))/5,0,_xll.Woodstock.Analyst.Xcel.UDFs.GetIndicatorValue("OVOLSABREC", "5 Famille de courbes="&amp;$F1032&amp;";", _xll.Woodstock.Analyst.Xcel.UDFs.GetModelFilename(), _xll.Woodstock.Analyst.Xcel.UDFs.GetScenarioIndex(),"4"))/5</f>
        <v>0</v>
      </c>
      <c r="K1032" s="253">
        <f>IF(ISERROR(_xll.Woodstock.Analyst.Xcel.UDFs.GetIndicatorValue("OVOLSABREC", "5 Famille de courbes="&amp;$F1032&amp;";", _xll.Woodstock.Analyst.Xcel.UDFs.GetModelFilename(), _xll.Woodstock.Analyst.Xcel.UDFs.GetScenarioIndex(),"5"))/5,0,_xll.Woodstock.Analyst.Xcel.UDFs.GetIndicatorValue("OVOLSABREC", "5 Famille de courbes="&amp;$F1032&amp;";", _xll.Woodstock.Analyst.Xcel.UDFs.GetModelFilename(), _xll.Woodstock.Analyst.Xcel.UDFs.GetScenarioIndex(),"5"))/5</f>
        <v>0</v>
      </c>
      <c r="L1032" s="253">
        <f>IF(ISERROR(_xll.Woodstock.Analyst.Xcel.UDFs.GetIndicatorValue("OVOLSABREC", "5 Famille de courbes="&amp;$F1032&amp;";", _xll.Woodstock.Analyst.Xcel.UDFs.GetModelFilename(), _xll.Woodstock.Analyst.Xcel.UDFs.GetScenarioIndex(),"6"))/5,0,_xll.Woodstock.Analyst.Xcel.UDFs.GetIndicatorValue("OVOLSABREC", "5 Famille de courbes="&amp;$F1032&amp;";", _xll.Woodstock.Analyst.Xcel.UDFs.GetModelFilename(), _xll.Woodstock.Analyst.Xcel.UDFs.GetScenarioIndex(),"6"))/5</f>
        <v>0</v>
      </c>
      <c r="M1032" s="253">
        <f>IF(ISERROR(_xll.Woodstock.Analyst.Xcel.UDFs.GetIndicatorValueAverage("OVOLSABREC", "5 Famille de courbes="&amp;$F1032&amp;";", _xll.Woodstock.Analyst.Xcel.UDFs.GetModelFilename(), _xll.Woodstock.Analyst.Xcel.UDFs.GetScenarioIndex(),"2", "6"))/5,0,_xll.Woodstock.Analyst.Xcel.UDFs.GetIndicatorValueAverage("OVOLSABREC", "5 Famille de courbes="&amp;$F1032&amp;";", _xll.Woodstock.Analyst.Xcel.UDFs.GetModelFilename(), _xll.Woodstock.Analyst.Xcel.UDFs.GetScenarioIndex(),"2", "6"))/5</f>
        <v>0</v>
      </c>
      <c r="N1032" s="437">
        <f t="shared" ref="N1032:N1048" si="230">AVERAGE(H1032:L1032)</f>
        <v>0</v>
      </c>
      <c r="O1032" s="241" t="b">
        <f t="shared" ref="O1032:O1048" si="231">EXACT(ROUND(M1032,1),ROUND(N1032,1))</f>
        <v>1</v>
      </c>
    </row>
    <row r="1033" spans="1:15" x14ac:dyDescent="0.25">
      <c r="A1033" s="248" t="s">
        <v>34</v>
      </c>
      <c r="B1033" s="248" t="s">
        <v>1457</v>
      </c>
      <c r="C1033" s="248" t="s">
        <v>263</v>
      </c>
      <c r="D1033" s="248" t="s">
        <v>264</v>
      </c>
      <c r="E1033" s="241" t="s">
        <v>3</v>
      </c>
      <c r="F1033" s="249" t="str">
        <f t="shared" si="228"/>
        <v>FCTYF_RF_SBPE</v>
      </c>
      <c r="G1033" s="249" t="str">
        <f t="shared" si="229"/>
        <v>FCTYF_RF_SbPe_Épinettes</v>
      </c>
      <c r="H1033" s="253">
        <f>IF(ISERROR(_xll.Woodstock.Analyst.Xcel.UDFs.GetIndicatorValue("OVOLGEPXREC", "5 Famille de courbes="&amp;$F1033&amp;";", _xll.Woodstock.Analyst.Xcel.UDFs.GetModelFilename(), _xll.Woodstock.Analyst.Xcel.UDFs.GetScenarioIndex(),"2"))/5,0,_xll.Woodstock.Analyst.Xcel.UDFs.GetIndicatorValue("OVOLGEPXREC", "5 Famille de courbes="&amp;$F1033&amp;";", _xll.Woodstock.Analyst.Xcel.UDFs.GetModelFilename(), _xll.Woodstock.Analyst.Xcel.UDFs.GetScenarioIndex(),"2"))/5</f>
        <v>0</v>
      </c>
      <c r="I1033" s="253">
        <f>IF(ISERROR(_xll.Woodstock.Analyst.Xcel.UDFs.GetIndicatorValue("OVOLGEPXREC", "5 Famille de courbes="&amp;$F1033&amp;";", _xll.Woodstock.Analyst.Xcel.UDFs.GetModelFilename(), _xll.Woodstock.Analyst.Xcel.UDFs.GetScenarioIndex(),"3"))/5,0,_xll.Woodstock.Analyst.Xcel.UDFs.GetIndicatorValue("OVOLGEPXREC", "5 Famille de courbes="&amp;$F1033&amp;";", _xll.Woodstock.Analyst.Xcel.UDFs.GetModelFilename(), _xll.Woodstock.Analyst.Xcel.UDFs.GetScenarioIndex(),"3"))/5</f>
        <v>0</v>
      </c>
      <c r="J1033" s="253">
        <f>IF(ISERROR(_xll.Woodstock.Analyst.Xcel.UDFs.GetIndicatorValue("OVOLGEPXREC", "5 Famille de courbes="&amp;$F1033&amp;";", _xll.Woodstock.Analyst.Xcel.UDFs.GetModelFilename(), _xll.Woodstock.Analyst.Xcel.UDFs.GetScenarioIndex(),"4"))/5,0,_xll.Woodstock.Analyst.Xcel.UDFs.GetIndicatorValue("OVOLGEPXREC", "5 Famille de courbes="&amp;$F1033&amp;";", _xll.Woodstock.Analyst.Xcel.UDFs.GetModelFilename(), _xll.Woodstock.Analyst.Xcel.UDFs.GetScenarioIndex(),"4"))/5</f>
        <v>0</v>
      </c>
      <c r="K1033" s="253">
        <f>IF(ISERROR(_xll.Woodstock.Analyst.Xcel.UDFs.GetIndicatorValue("OVOLGEPXREC", "5 Famille de courbes="&amp;$F1033&amp;";", _xll.Woodstock.Analyst.Xcel.UDFs.GetModelFilename(), _xll.Woodstock.Analyst.Xcel.UDFs.GetScenarioIndex(),"5"))/5,0,_xll.Woodstock.Analyst.Xcel.UDFs.GetIndicatorValue("OVOLGEPXREC", "5 Famille de courbes="&amp;$F1033&amp;";", _xll.Woodstock.Analyst.Xcel.UDFs.GetModelFilename(), _xll.Woodstock.Analyst.Xcel.UDFs.GetScenarioIndex(),"5"))/5</f>
        <v>0</v>
      </c>
      <c r="L1033" s="253">
        <f>IF(ISERROR(_xll.Woodstock.Analyst.Xcel.UDFs.GetIndicatorValue("OVOLGEPXREC", "5 Famille de courbes="&amp;$F1033&amp;";", _xll.Woodstock.Analyst.Xcel.UDFs.GetModelFilename(), _xll.Woodstock.Analyst.Xcel.UDFs.GetScenarioIndex(),"6"))/5,0,_xll.Woodstock.Analyst.Xcel.UDFs.GetIndicatorValue("OVOLGEPXREC", "5 Famille de courbes="&amp;$F1033&amp;";", _xll.Woodstock.Analyst.Xcel.UDFs.GetModelFilename(), _xll.Woodstock.Analyst.Xcel.UDFs.GetScenarioIndex(),"6"))/5</f>
        <v>0</v>
      </c>
      <c r="M1033" s="253">
        <f>IF(ISERROR(_xll.Woodstock.Analyst.Xcel.UDFs.GetIndicatorValueAverage("OVOLGEPXREC", "5 Famille de courbes="&amp;$F1033&amp;";", _xll.Woodstock.Analyst.Xcel.UDFs.GetModelFilename(), _xll.Woodstock.Analyst.Xcel.UDFs.GetScenarioIndex(),"2", "6"))/5,0,_xll.Woodstock.Analyst.Xcel.UDFs.GetIndicatorValueAverage("OVOLGEPXREC", "5 Famille de courbes="&amp;$F1033&amp;";", _xll.Woodstock.Analyst.Xcel.UDFs.GetModelFilename(), _xll.Woodstock.Analyst.Xcel.UDFs.GetScenarioIndex(),"2", "6"))/5</f>
        <v>0</v>
      </c>
      <c r="N1033" s="437">
        <f t="shared" si="230"/>
        <v>0</v>
      </c>
      <c r="O1033" s="241" t="b">
        <f t="shared" si="231"/>
        <v>1</v>
      </c>
    </row>
    <row r="1034" spans="1:15" x14ac:dyDescent="0.25">
      <c r="A1034" s="248" t="s">
        <v>34</v>
      </c>
      <c r="B1034" s="248" t="s">
        <v>1457</v>
      </c>
      <c r="C1034" s="248" t="s">
        <v>263</v>
      </c>
      <c r="D1034" s="248" t="s">
        <v>264</v>
      </c>
      <c r="E1034" s="241" t="s">
        <v>4</v>
      </c>
      <c r="F1034" s="249" t="str">
        <f t="shared" si="228"/>
        <v>FCTYF_RF_SBPE</v>
      </c>
      <c r="G1034" s="249" t="str">
        <f t="shared" si="229"/>
        <v>FCTYF_RF_SbPe_Pin gris</v>
      </c>
      <c r="H1034" s="253">
        <f>IF(ISERROR(_xll.Woodstock.Analyst.Xcel.UDFs.GetIndicatorValue("OVOLPIGREC", "5 Famille de courbes="&amp;$F1034&amp;";", _xll.Woodstock.Analyst.Xcel.UDFs.GetModelFilename(), _xll.Woodstock.Analyst.Xcel.UDFs.GetScenarioIndex(),"2"))/5,0,_xll.Woodstock.Analyst.Xcel.UDFs.GetIndicatorValue("OVOLPIGREC", "5 Famille de courbes="&amp;$F1034&amp;";", _xll.Woodstock.Analyst.Xcel.UDFs.GetModelFilename(), _xll.Woodstock.Analyst.Xcel.UDFs.GetScenarioIndex(),"2"))/5</f>
        <v>0</v>
      </c>
      <c r="I1034" s="253">
        <f>IF(ISERROR(_xll.Woodstock.Analyst.Xcel.UDFs.GetIndicatorValue("OVOLPIGREC", "5 Famille de courbes="&amp;$F1034&amp;";", _xll.Woodstock.Analyst.Xcel.UDFs.GetModelFilename(), _xll.Woodstock.Analyst.Xcel.UDFs.GetScenarioIndex(),"3"))/5,0,_xll.Woodstock.Analyst.Xcel.UDFs.GetIndicatorValue("OVOLPIGREC", "5 Famille de courbes="&amp;$F1034&amp;";", _xll.Woodstock.Analyst.Xcel.UDFs.GetModelFilename(), _xll.Woodstock.Analyst.Xcel.UDFs.GetScenarioIndex(),"3"))/5</f>
        <v>0</v>
      </c>
      <c r="J1034" s="253">
        <f>IF(ISERROR(_xll.Woodstock.Analyst.Xcel.UDFs.GetIndicatorValue("OVOLPIGREC", "5 Famille de courbes="&amp;$F1034&amp;";", _xll.Woodstock.Analyst.Xcel.UDFs.GetModelFilename(), _xll.Woodstock.Analyst.Xcel.UDFs.GetScenarioIndex(),"4"))/5,0,_xll.Woodstock.Analyst.Xcel.UDFs.GetIndicatorValue("OVOLPIGREC", "5 Famille de courbes="&amp;$F1034&amp;";", _xll.Woodstock.Analyst.Xcel.UDFs.GetModelFilename(), _xll.Woodstock.Analyst.Xcel.UDFs.GetScenarioIndex(),"4"))/5</f>
        <v>0</v>
      </c>
      <c r="K1034" s="253">
        <f>IF(ISERROR(_xll.Woodstock.Analyst.Xcel.UDFs.GetIndicatorValue("OVOLPIGREC", "5 Famille de courbes="&amp;$F1034&amp;";", _xll.Woodstock.Analyst.Xcel.UDFs.GetModelFilename(), _xll.Woodstock.Analyst.Xcel.UDFs.GetScenarioIndex(),"5"))/5,0,_xll.Woodstock.Analyst.Xcel.UDFs.GetIndicatorValue("OVOLPIGREC", "5 Famille de courbes="&amp;$F1034&amp;";", _xll.Woodstock.Analyst.Xcel.UDFs.GetModelFilename(), _xll.Woodstock.Analyst.Xcel.UDFs.GetScenarioIndex(),"5"))/5</f>
        <v>0</v>
      </c>
      <c r="L1034" s="253">
        <f>IF(ISERROR(_xll.Woodstock.Analyst.Xcel.UDFs.GetIndicatorValue("OVOLPIGREC", "5 Famille de courbes="&amp;$F1034&amp;";", _xll.Woodstock.Analyst.Xcel.UDFs.GetModelFilename(), _xll.Woodstock.Analyst.Xcel.UDFs.GetScenarioIndex(),"6"))/5,0,_xll.Woodstock.Analyst.Xcel.UDFs.GetIndicatorValue("OVOLPIGREC", "5 Famille de courbes="&amp;$F1034&amp;";", _xll.Woodstock.Analyst.Xcel.UDFs.GetModelFilename(), _xll.Woodstock.Analyst.Xcel.UDFs.GetScenarioIndex(),"6"))/5</f>
        <v>0</v>
      </c>
      <c r="M1034" s="253">
        <f>IF(ISERROR(_xll.Woodstock.Analyst.Xcel.UDFs.GetIndicatorValueAverage("OVOLPIGREC", "5 Famille de courbes="&amp;$F1034&amp;";", _xll.Woodstock.Analyst.Xcel.UDFs.GetModelFilename(), _xll.Woodstock.Analyst.Xcel.UDFs.GetScenarioIndex(),"2", "6"))/5,0,_xll.Woodstock.Analyst.Xcel.UDFs.GetIndicatorValueAverage("OVOLPIGREC", "5 Famille de courbes="&amp;$F1034&amp;";", _xll.Woodstock.Analyst.Xcel.UDFs.GetModelFilename(), _xll.Woodstock.Analyst.Xcel.UDFs.GetScenarioIndex(),"2", "6"))/5</f>
        <v>0</v>
      </c>
      <c r="N1034" s="437">
        <f t="shared" si="230"/>
        <v>0</v>
      </c>
      <c r="O1034" s="241" t="b">
        <f t="shared" si="231"/>
        <v>1</v>
      </c>
    </row>
    <row r="1035" spans="1:15" x14ac:dyDescent="0.25">
      <c r="A1035" s="248" t="s">
        <v>34</v>
      </c>
      <c r="B1035" s="248" t="s">
        <v>1457</v>
      </c>
      <c r="C1035" s="248" t="s">
        <v>263</v>
      </c>
      <c r="D1035" s="248" t="s">
        <v>264</v>
      </c>
      <c r="E1035" s="241" t="s">
        <v>5</v>
      </c>
      <c r="F1035" s="249" t="str">
        <f t="shared" si="228"/>
        <v>FCTYF_RF_SBPE</v>
      </c>
      <c r="G1035" s="249" t="str">
        <f t="shared" si="229"/>
        <v>FCTYF_RF_SbPe_Mélèzes</v>
      </c>
      <c r="H1035" s="253">
        <f>IF(ISERROR(_xll.Woodstock.Analyst.Xcel.UDFs.GetIndicatorValue("OVOLGMEXREC", "5 Famille de courbes="&amp;$F1035&amp;";", _xll.Woodstock.Analyst.Xcel.UDFs.GetModelFilename(), _xll.Woodstock.Analyst.Xcel.UDFs.GetScenarioIndex(),"2"))/5,0,_xll.Woodstock.Analyst.Xcel.UDFs.GetIndicatorValue("OVOLGMEXREC", "5 Famille de courbes="&amp;$F1035&amp;";", _xll.Woodstock.Analyst.Xcel.UDFs.GetModelFilename(), _xll.Woodstock.Analyst.Xcel.UDFs.GetScenarioIndex(),"2"))/5</f>
        <v>0</v>
      </c>
      <c r="I1035" s="253">
        <f>IF(ISERROR(_xll.Woodstock.Analyst.Xcel.UDFs.GetIndicatorValue("OVOLGMEXREC", "5 Famille de courbes="&amp;$F1035&amp;";", _xll.Woodstock.Analyst.Xcel.UDFs.GetModelFilename(), _xll.Woodstock.Analyst.Xcel.UDFs.GetScenarioIndex(),"3"))/5,0,_xll.Woodstock.Analyst.Xcel.UDFs.GetIndicatorValue("OVOLGMEXREC", "5 Famille de courbes="&amp;$F1035&amp;";", _xll.Woodstock.Analyst.Xcel.UDFs.GetModelFilename(), _xll.Woodstock.Analyst.Xcel.UDFs.GetScenarioIndex(),"3"))/5</f>
        <v>0</v>
      </c>
      <c r="J1035" s="253">
        <f>IF(ISERROR(_xll.Woodstock.Analyst.Xcel.UDFs.GetIndicatorValue("OVOLGMEXREC", "5 Famille de courbes="&amp;$F1035&amp;";", _xll.Woodstock.Analyst.Xcel.UDFs.GetModelFilename(), _xll.Woodstock.Analyst.Xcel.UDFs.GetScenarioIndex(),"4"))/5,0,_xll.Woodstock.Analyst.Xcel.UDFs.GetIndicatorValue("OVOLGMEXREC", "5 Famille de courbes="&amp;$F1035&amp;";", _xll.Woodstock.Analyst.Xcel.UDFs.GetModelFilename(), _xll.Woodstock.Analyst.Xcel.UDFs.GetScenarioIndex(),"4"))/5</f>
        <v>0</v>
      </c>
      <c r="K1035" s="253">
        <f>IF(ISERROR(_xll.Woodstock.Analyst.Xcel.UDFs.GetIndicatorValue("OVOLGMEXREC", "5 Famille de courbes="&amp;$F1035&amp;";", _xll.Woodstock.Analyst.Xcel.UDFs.GetModelFilename(), _xll.Woodstock.Analyst.Xcel.UDFs.GetScenarioIndex(),"5"))/5,0,_xll.Woodstock.Analyst.Xcel.UDFs.GetIndicatorValue("OVOLGMEXREC", "5 Famille de courbes="&amp;$F1035&amp;";", _xll.Woodstock.Analyst.Xcel.UDFs.GetModelFilename(), _xll.Woodstock.Analyst.Xcel.UDFs.GetScenarioIndex(),"5"))/5</f>
        <v>0</v>
      </c>
      <c r="L1035" s="253">
        <f>IF(ISERROR(_xll.Woodstock.Analyst.Xcel.UDFs.GetIndicatorValue("OVOLGMEXREC", "5 Famille de courbes="&amp;$F1035&amp;";", _xll.Woodstock.Analyst.Xcel.UDFs.GetModelFilename(), _xll.Woodstock.Analyst.Xcel.UDFs.GetScenarioIndex(),"6"))/5,0,_xll.Woodstock.Analyst.Xcel.UDFs.GetIndicatorValue("OVOLGMEXREC", "5 Famille de courbes="&amp;$F1035&amp;";", _xll.Woodstock.Analyst.Xcel.UDFs.GetModelFilename(), _xll.Woodstock.Analyst.Xcel.UDFs.GetScenarioIndex(),"6"))/5</f>
        <v>0</v>
      </c>
      <c r="M1035" s="253">
        <f>IF(ISERROR(_xll.Woodstock.Analyst.Xcel.UDFs.GetIndicatorValueAverage("OVOLGMEXREC", "5 Famille de courbes="&amp;$F1035&amp;";", _xll.Woodstock.Analyst.Xcel.UDFs.GetModelFilename(), _xll.Woodstock.Analyst.Xcel.UDFs.GetScenarioIndex(),"2", "6"))/5,0,_xll.Woodstock.Analyst.Xcel.UDFs.GetIndicatorValueAverage("OVOLGMEXREC", "5 Famille de courbes="&amp;$F1035&amp;";", _xll.Woodstock.Analyst.Xcel.UDFs.GetModelFilename(), _xll.Woodstock.Analyst.Xcel.UDFs.GetScenarioIndex(),"2", "6"))/5</f>
        <v>0</v>
      </c>
      <c r="N1035" s="437">
        <f t="shared" si="230"/>
        <v>0</v>
      </c>
      <c r="O1035" s="241" t="b">
        <f t="shared" si="231"/>
        <v>1</v>
      </c>
    </row>
    <row r="1036" spans="1:15" x14ac:dyDescent="0.25">
      <c r="A1036" s="248" t="s">
        <v>34</v>
      </c>
      <c r="B1036" s="248" t="s">
        <v>1457</v>
      </c>
      <c r="C1036" s="248" t="s">
        <v>263</v>
      </c>
      <c r="D1036" s="248" t="s">
        <v>264</v>
      </c>
      <c r="E1036" s="241" t="s">
        <v>6</v>
      </c>
      <c r="F1036" s="249" t="str">
        <f t="shared" si="228"/>
        <v>FCTYF_RF_SBPE</v>
      </c>
      <c r="G1036" s="249" t="str">
        <f t="shared" si="229"/>
        <v>FCTYF_RF_SbPe_Sous-total SEPM</v>
      </c>
      <c r="H1036" s="253">
        <f>IF(ISERROR(_xll.Woodstock.Analyst.Xcel.UDFs.GetIndicatorValue("OVOLGSEPMREC", "5 Famille de courbes="&amp;$F1036&amp;";", _xll.Woodstock.Analyst.Xcel.UDFs.GetModelFilename(), _xll.Woodstock.Analyst.Xcel.UDFs.GetScenarioIndex(),"2"))/5,0,_xll.Woodstock.Analyst.Xcel.UDFs.GetIndicatorValue("OVOLGSEPMREC", "5 Famille de courbes="&amp;$F1036&amp;";", _xll.Woodstock.Analyst.Xcel.UDFs.GetModelFilename(), _xll.Woodstock.Analyst.Xcel.UDFs.GetScenarioIndex(),"2"))/5</f>
        <v>0</v>
      </c>
      <c r="I1036" s="253">
        <f>IF(ISERROR(_xll.Woodstock.Analyst.Xcel.UDFs.GetIndicatorValue("OVOLGSEPMREC", "5 Famille de courbes="&amp;$F1036&amp;";", _xll.Woodstock.Analyst.Xcel.UDFs.GetModelFilename(), _xll.Woodstock.Analyst.Xcel.UDFs.GetScenarioIndex(),"3"))/5,0,_xll.Woodstock.Analyst.Xcel.UDFs.GetIndicatorValue("OVOLGSEPMREC", "5 Famille de courbes="&amp;$F1036&amp;";", _xll.Woodstock.Analyst.Xcel.UDFs.GetModelFilename(), _xll.Woodstock.Analyst.Xcel.UDFs.GetScenarioIndex(),"3"))/5</f>
        <v>0</v>
      </c>
      <c r="J1036" s="253">
        <f>IF(ISERROR(_xll.Woodstock.Analyst.Xcel.UDFs.GetIndicatorValue("OVOLGSEPMREC", "5 Famille de courbes="&amp;$F1036&amp;";", _xll.Woodstock.Analyst.Xcel.UDFs.GetModelFilename(), _xll.Woodstock.Analyst.Xcel.UDFs.GetScenarioIndex(),"4"))/5,0,_xll.Woodstock.Analyst.Xcel.UDFs.GetIndicatorValue("OVOLGSEPMREC", "5 Famille de courbes="&amp;$F1036&amp;";", _xll.Woodstock.Analyst.Xcel.UDFs.GetModelFilename(), _xll.Woodstock.Analyst.Xcel.UDFs.GetScenarioIndex(),"4"))/5</f>
        <v>0</v>
      </c>
      <c r="K1036" s="253">
        <f>IF(ISERROR(_xll.Woodstock.Analyst.Xcel.UDFs.GetIndicatorValue("OVOLGSEPMREC", "5 Famille de courbes="&amp;$F1036&amp;";", _xll.Woodstock.Analyst.Xcel.UDFs.GetModelFilename(), _xll.Woodstock.Analyst.Xcel.UDFs.GetScenarioIndex(),"5"))/5,0,_xll.Woodstock.Analyst.Xcel.UDFs.GetIndicatorValue("OVOLGSEPMREC", "5 Famille de courbes="&amp;$F1036&amp;";", _xll.Woodstock.Analyst.Xcel.UDFs.GetModelFilename(), _xll.Woodstock.Analyst.Xcel.UDFs.GetScenarioIndex(),"5"))/5</f>
        <v>0</v>
      </c>
      <c r="L1036" s="253">
        <f>IF(ISERROR(_xll.Woodstock.Analyst.Xcel.UDFs.GetIndicatorValue("OVOLGSEPMREC", "5 Famille de courbes="&amp;$F1036&amp;";", _xll.Woodstock.Analyst.Xcel.UDFs.GetModelFilename(), _xll.Woodstock.Analyst.Xcel.UDFs.GetScenarioIndex(),"6"))/5,0,_xll.Woodstock.Analyst.Xcel.UDFs.GetIndicatorValue("OVOLGSEPMREC", "5 Famille de courbes="&amp;$F1036&amp;";", _xll.Woodstock.Analyst.Xcel.UDFs.GetModelFilename(), _xll.Woodstock.Analyst.Xcel.UDFs.GetScenarioIndex(),"6"))/5</f>
        <v>0</v>
      </c>
      <c r="M1036" s="253">
        <f>IF(ISERROR(_xll.Woodstock.Analyst.Xcel.UDFs.GetIndicatorValueAverage("OVOLGSEPMREC", "5 Famille de courbes="&amp;$F1036&amp;";", _xll.Woodstock.Analyst.Xcel.UDFs.GetModelFilename(), _xll.Woodstock.Analyst.Xcel.UDFs.GetScenarioIndex(),"2", "6"))/5,0,_xll.Woodstock.Analyst.Xcel.UDFs.GetIndicatorValueAverage("OVOLGSEPMREC", "5 Famille de courbes="&amp;$F1036&amp;";", _xll.Woodstock.Analyst.Xcel.UDFs.GetModelFilename(), _xll.Woodstock.Analyst.Xcel.UDFs.GetScenarioIndex(),"2", "6"))/5</f>
        <v>0</v>
      </c>
      <c r="N1036" s="437">
        <f t="shared" si="230"/>
        <v>0</v>
      </c>
      <c r="O1036" s="241" t="b">
        <f t="shared" si="231"/>
        <v>1</v>
      </c>
    </row>
    <row r="1037" spans="1:15" x14ac:dyDescent="0.25">
      <c r="A1037" s="248" t="s">
        <v>34</v>
      </c>
      <c r="B1037" s="248" t="s">
        <v>1457</v>
      </c>
      <c r="C1037" s="248" t="s">
        <v>263</v>
      </c>
      <c r="D1037" s="248" t="s">
        <v>264</v>
      </c>
      <c r="E1037" s="241" t="s">
        <v>7</v>
      </c>
      <c r="F1037" s="249" t="str">
        <f t="shared" si="228"/>
        <v>FCTYF_RF_SBPE</v>
      </c>
      <c r="G1037" s="249" t="str">
        <f t="shared" si="229"/>
        <v>FCTYF_RF_SbPe_Pins blanc et rouge</v>
      </c>
      <c r="H1037" s="253">
        <f>IF(ISERROR(_xll.Woodstock.Analyst.Xcel.UDFs.GetIndicatorValue("OVOLGPINSREC", "5 Famille de courbes="&amp;$F1037&amp;";", _xll.Woodstock.Analyst.Xcel.UDFs.GetModelFilename(), _xll.Woodstock.Analyst.Xcel.UDFs.GetScenarioIndex(),"2"))/5,0,_xll.Woodstock.Analyst.Xcel.UDFs.GetIndicatorValue("OVOLGPINSREC", "5 Famille de courbes="&amp;$F1037&amp;";", _xll.Woodstock.Analyst.Xcel.UDFs.GetModelFilename(), _xll.Woodstock.Analyst.Xcel.UDFs.GetScenarioIndex(),"2"))/5</f>
        <v>0</v>
      </c>
      <c r="I1037" s="253">
        <f>IF(ISERROR(_xll.Woodstock.Analyst.Xcel.UDFs.GetIndicatorValue("OVOLGPINSREC", "5 Famille de courbes="&amp;$F1037&amp;";", _xll.Woodstock.Analyst.Xcel.UDFs.GetModelFilename(), _xll.Woodstock.Analyst.Xcel.UDFs.GetScenarioIndex(),"3"))/5,0,_xll.Woodstock.Analyst.Xcel.UDFs.GetIndicatorValue("OVOLGPINSREC", "5 Famille de courbes="&amp;$F1037&amp;";", _xll.Woodstock.Analyst.Xcel.UDFs.GetModelFilename(), _xll.Woodstock.Analyst.Xcel.UDFs.GetScenarioIndex(),"3"))/5</f>
        <v>0</v>
      </c>
      <c r="J1037" s="253">
        <f>IF(ISERROR(_xll.Woodstock.Analyst.Xcel.UDFs.GetIndicatorValue("OVOLGPINSREC", "5 Famille de courbes="&amp;$F1037&amp;";", _xll.Woodstock.Analyst.Xcel.UDFs.GetModelFilename(), _xll.Woodstock.Analyst.Xcel.UDFs.GetScenarioIndex(),"4"))/5,0,_xll.Woodstock.Analyst.Xcel.UDFs.GetIndicatorValue("OVOLGPINSREC", "5 Famille de courbes="&amp;$F1037&amp;";", _xll.Woodstock.Analyst.Xcel.UDFs.GetModelFilename(), _xll.Woodstock.Analyst.Xcel.UDFs.GetScenarioIndex(),"4"))/5</f>
        <v>0</v>
      </c>
      <c r="K1037" s="253">
        <f>IF(ISERROR(_xll.Woodstock.Analyst.Xcel.UDFs.GetIndicatorValue("OVOLGPINSREC", "5 Famille de courbes="&amp;$F1037&amp;";", _xll.Woodstock.Analyst.Xcel.UDFs.GetModelFilename(), _xll.Woodstock.Analyst.Xcel.UDFs.GetScenarioIndex(),"5"))/5,0,_xll.Woodstock.Analyst.Xcel.UDFs.GetIndicatorValue("OVOLGPINSREC", "5 Famille de courbes="&amp;$F1037&amp;";", _xll.Woodstock.Analyst.Xcel.UDFs.GetModelFilename(), _xll.Woodstock.Analyst.Xcel.UDFs.GetScenarioIndex(),"5"))/5</f>
        <v>0</v>
      </c>
      <c r="L1037" s="253">
        <f>IF(ISERROR(_xll.Woodstock.Analyst.Xcel.UDFs.GetIndicatorValue("OVOLGPINSREC", "5 Famille de courbes="&amp;$F1037&amp;";", _xll.Woodstock.Analyst.Xcel.UDFs.GetModelFilename(), _xll.Woodstock.Analyst.Xcel.UDFs.GetScenarioIndex(),"6"))/5,0,_xll.Woodstock.Analyst.Xcel.UDFs.GetIndicatorValue("OVOLGPINSREC", "5 Famille de courbes="&amp;$F1037&amp;";", _xll.Woodstock.Analyst.Xcel.UDFs.GetModelFilename(), _xll.Woodstock.Analyst.Xcel.UDFs.GetScenarioIndex(),"6"))/5</f>
        <v>0</v>
      </c>
      <c r="M1037" s="253">
        <f>IF(ISERROR(_xll.Woodstock.Analyst.Xcel.UDFs.GetIndicatorValueAverage("OVOLGPINSREC", "5 Famille de courbes="&amp;$F1037&amp;";", _xll.Woodstock.Analyst.Xcel.UDFs.GetModelFilename(), _xll.Woodstock.Analyst.Xcel.UDFs.GetScenarioIndex(),"2", "6"))/5,0,_xll.Woodstock.Analyst.Xcel.UDFs.GetIndicatorValueAverage("OVOLGPINSREC", "5 Famille de courbes="&amp;$F1037&amp;";", _xll.Woodstock.Analyst.Xcel.UDFs.GetModelFilename(), _xll.Woodstock.Analyst.Xcel.UDFs.GetScenarioIndex(),"2", "6"))/5</f>
        <v>0</v>
      </c>
      <c r="N1037" s="437">
        <f t="shared" si="230"/>
        <v>0</v>
      </c>
      <c r="O1037" s="241" t="b">
        <f t="shared" si="231"/>
        <v>1</v>
      </c>
    </row>
    <row r="1038" spans="1:15" x14ac:dyDescent="0.25">
      <c r="A1038" s="248" t="s">
        <v>34</v>
      </c>
      <c r="B1038" s="248" t="s">
        <v>1457</v>
      </c>
      <c r="C1038" s="248" t="s">
        <v>263</v>
      </c>
      <c r="D1038" s="248" t="s">
        <v>264</v>
      </c>
      <c r="E1038" s="241" t="s">
        <v>8</v>
      </c>
      <c r="F1038" s="249" t="str">
        <f t="shared" si="228"/>
        <v>FCTYF_RF_SBPE</v>
      </c>
      <c r="G1038" s="249" t="str">
        <f t="shared" si="229"/>
        <v>FCTYF_RF_SbPe_Pruche</v>
      </c>
      <c r="H1038" s="253">
        <f>IF(ISERROR(_xll.Woodstock.Analyst.Xcel.UDFs.GetIndicatorValue("OVOLPRUREC", "5 Famille de courbes="&amp;$F1038&amp;";", _xll.Woodstock.Analyst.Xcel.UDFs.GetModelFilename(), _xll.Woodstock.Analyst.Xcel.UDFs.GetScenarioIndex(),"2"))/5,0,_xll.Woodstock.Analyst.Xcel.UDFs.GetIndicatorValue("OVOLPRUREC", "5 Famille de courbes="&amp;$F1038&amp;";", _xll.Woodstock.Analyst.Xcel.UDFs.GetModelFilename(), _xll.Woodstock.Analyst.Xcel.UDFs.GetScenarioIndex(),"2"))/5</f>
        <v>0</v>
      </c>
      <c r="I1038" s="253">
        <f>IF(ISERROR(_xll.Woodstock.Analyst.Xcel.UDFs.GetIndicatorValue("OVOLPRUREC", "5 Famille de courbes="&amp;$F1038&amp;";", _xll.Woodstock.Analyst.Xcel.UDFs.GetModelFilename(), _xll.Woodstock.Analyst.Xcel.UDFs.GetScenarioIndex(),"3"))/5,0,_xll.Woodstock.Analyst.Xcel.UDFs.GetIndicatorValue("OVOLPRUREC", "5 Famille de courbes="&amp;$F1038&amp;";", _xll.Woodstock.Analyst.Xcel.UDFs.GetModelFilename(), _xll.Woodstock.Analyst.Xcel.UDFs.GetScenarioIndex(),"3"))/5</f>
        <v>0</v>
      </c>
      <c r="J1038" s="253">
        <f>IF(ISERROR(_xll.Woodstock.Analyst.Xcel.UDFs.GetIndicatorValue("OVOLPRUREC", "5 Famille de courbes="&amp;$F1038&amp;";", _xll.Woodstock.Analyst.Xcel.UDFs.GetModelFilename(), _xll.Woodstock.Analyst.Xcel.UDFs.GetScenarioIndex(),"4"))/5,0,_xll.Woodstock.Analyst.Xcel.UDFs.GetIndicatorValue("OVOLPRUREC", "5 Famille de courbes="&amp;$F1038&amp;";", _xll.Woodstock.Analyst.Xcel.UDFs.GetModelFilename(), _xll.Woodstock.Analyst.Xcel.UDFs.GetScenarioIndex(),"4"))/5</f>
        <v>0</v>
      </c>
      <c r="K1038" s="253">
        <f>IF(ISERROR(_xll.Woodstock.Analyst.Xcel.UDFs.GetIndicatorValue("OVOLPRUREC", "5 Famille de courbes="&amp;$F1038&amp;";", _xll.Woodstock.Analyst.Xcel.UDFs.GetModelFilename(), _xll.Woodstock.Analyst.Xcel.UDFs.GetScenarioIndex(),"5"))/5,0,_xll.Woodstock.Analyst.Xcel.UDFs.GetIndicatorValue("OVOLPRUREC", "5 Famille de courbes="&amp;$F1038&amp;";", _xll.Woodstock.Analyst.Xcel.UDFs.GetModelFilename(), _xll.Woodstock.Analyst.Xcel.UDFs.GetScenarioIndex(),"5"))/5</f>
        <v>0</v>
      </c>
      <c r="L1038" s="253">
        <f>IF(ISERROR(_xll.Woodstock.Analyst.Xcel.UDFs.GetIndicatorValue("OVOLPRUREC", "5 Famille de courbes="&amp;$F1038&amp;";", _xll.Woodstock.Analyst.Xcel.UDFs.GetModelFilename(), _xll.Woodstock.Analyst.Xcel.UDFs.GetScenarioIndex(),"6"))/5,0,_xll.Woodstock.Analyst.Xcel.UDFs.GetIndicatorValue("OVOLPRUREC", "5 Famille de courbes="&amp;$F1038&amp;";", _xll.Woodstock.Analyst.Xcel.UDFs.GetModelFilename(), _xll.Woodstock.Analyst.Xcel.UDFs.GetScenarioIndex(),"6"))/5</f>
        <v>0</v>
      </c>
      <c r="M1038" s="253">
        <f>IF(ISERROR(_xll.Woodstock.Analyst.Xcel.UDFs.GetIndicatorValueAverage("OVOLPRUREC", "5 Famille de courbes="&amp;$F1038&amp;";", _xll.Woodstock.Analyst.Xcel.UDFs.GetModelFilename(), _xll.Woodstock.Analyst.Xcel.UDFs.GetScenarioIndex(),"2", "6"))/5,0,_xll.Woodstock.Analyst.Xcel.UDFs.GetIndicatorValueAverage("OVOLPRUREC", "5 Famille de courbes="&amp;$F1038&amp;";", _xll.Woodstock.Analyst.Xcel.UDFs.GetModelFilename(), _xll.Woodstock.Analyst.Xcel.UDFs.GetScenarioIndex(),"2", "6"))/5</f>
        <v>0</v>
      </c>
      <c r="N1038" s="437">
        <f t="shared" si="230"/>
        <v>0</v>
      </c>
      <c r="O1038" s="241" t="b">
        <f t="shared" si="231"/>
        <v>1</v>
      </c>
    </row>
    <row r="1039" spans="1:15" x14ac:dyDescent="0.25">
      <c r="A1039" s="248" t="s">
        <v>34</v>
      </c>
      <c r="B1039" s="248" t="s">
        <v>1457</v>
      </c>
      <c r="C1039" s="248" t="s">
        <v>263</v>
      </c>
      <c r="D1039" s="248" t="s">
        <v>264</v>
      </c>
      <c r="E1039" s="241" t="s">
        <v>9</v>
      </c>
      <c r="F1039" s="249" t="str">
        <f t="shared" si="228"/>
        <v>FCTYF_RF_SBPE</v>
      </c>
      <c r="G1039" s="249" t="str">
        <f t="shared" si="229"/>
        <v>FCTYF_RF_SbPe_Thuya</v>
      </c>
      <c r="H1039" s="253">
        <f>IF(ISERROR(_xll.Woodstock.Analyst.Xcel.UDFs.GetIndicatorValue("OVOLTHOREC", "5 Famille de courbes="&amp;$F1039&amp;";", _xll.Woodstock.Analyst.Xcel.UDFs.GetModelFilename(), _xll.Woodstock.Analyst.Xcel.UDFs.GetScenarioIndex(),"2"))/5,0,_xll.Woodstock.Analyst.Xcel.UDFs.GetIndicatorValue("OVOLTHOREC", "5 Famille de courbes="&amp;$F1039&amp;";", _xll.Woodstock.Analyst.Xcel.UDFs.GetModelFilename(), _xll.Woodstock.Analyst.Xcel.UDFs.GetScenarioIndex(),"2"))/5</f>
        <v>0</v>
      </c>
      <c r="I1039" s="253">
        <f>IF(ISERROR(_xll.Woodstock.Analyst.Xcel.UDFs.GetIndicatorValue("OVOLTHOREC", "5 Famille de courbes="&amp;$F1039&amp;";", _xll.Woodstock.Analyst.Xcel.UDFs.GetModelFilename(), _xll.Woodstock.Analyst.Xcel.UDFs.GetScenarioIndex(),"3"))/5,0,_xll.Woodstock.Analyst.Xcel.UDFs.GetIndicatorValue("OVOLTHOREC", "5 Famille de courbes="&amp;$F1039&amp;";", _xll.Woodstock.Analyst.Xcel.UDFs.GetModelFilename(), _xll.Woodstock.Analyst.Xcel.UDFs.GetScenarioIndex(),"3"))/5</f>
        <v>0</v>
      </c>
      <c r="J1039" s="253">
        <f>IF(ISERROR(_xll.Woodstock.Analyst.Xcel.UDFs.GetIndicatorValue("OVOLTHOREC", "5 Famille de courbes="&amp;$F1039&amp;";", _xll.Woodstock.Analyst.Xcel.UDFs.GetModelFilename(), _xll.Woodstock.Analyst.Xcel.UDFs.GetScenarioIndex(),"4"))/5,0,_xll.Woodstock.Analyst.Xcel.UDFs.GetIndicatorValue("OVOLTHOREC", "5 Famille de courbes="&amp;$F1039&amp;";", _xll.Woodstock.Analyst.Xcel.UDFs.GetModelFilename(), _xll.Woodstock.Analyst.Xcel.UDFs.GetScenarioIndex(),"4"))/5</f>
        <v>0</v>
      </c>
      <c r="K1039" s="253">
        <f>IF(ISERROR(_xll.Woodstock.Analyst.Xcel.UDFs.GetIndicatorValue("OVOLTHOREC", "5 Famille de courbes="&amp;$F1039&amp;";", _xll.Woodstock.Analyst.Xcel.UDFs.GetModelFilename(), _xll.Woodstock.Analyst.Xcel.UDFs.GetScenarioIndex(),"5"))/5,0,_xll.Woodstock.Analyst.Xcel.UDFs.GetIndicatorValue("OVOLTHOREC", "5 Famille de courbes="&amp;$F1039&amp;";", _xll.Woodstock.Analyst.Xcel.UDFs.GetModelFilename(), _xll.Woodstock.Analyst.Xcel.UDFs.GetScenarioIndex(),"5"))/5</f>
        <v>0</v>
      </c>
      <c r="L1039" s="253">
        <f>IF(ISERROR(_xll.Woodstock.Analyst.Xcel.UDFs.GetIndicatorValue("OVOLTHOREC", "5 Famille de courbes="&amp;$F1039&amp;";", _xll.Woodstock.Analyst.Xcel.UDFs.GetModelFilename(), _xll.Woodstock.Analyst.Xcel.UDFs.GetScenarioIndex(),"6"))/5,0,_xll.Woodstock.Analyst.Xcel.UDFs.GetIndicatorValue("OVOLTHOREC", "5 Famille de courbes="&amp;$F1039&amp;";", _xll.Woodstock.Analyst.Xcel.UDFs.GetModelFilename(), _xll.Woodstock.Analyst.Xcel.UDFs.GetScenarioIndex(),"6"))/5</f>
        <v>0</v>
      </c>
      <c r="M1039" s="253">
        <f>IF(ISERROR(_xll.Woodstock.Analyst.Xcel.UDFs.GetIndicatorValueAverage("OVOLTHOREC", "5 Famille de courbes="&amp;$F1039&amp;";", _xll.Woodstock.Analyst.Xcel.UDFs.GetModelFilename(), _xll.Woodstock.Analyst.Xcel.UDFs.GetScenarioIndex(),"2", "6"))/5,0,_xll.Woodstock.Analyst.Xcel.UDFs.GetIndicatorValueAverage("OVOLTHOREC", "5 Famille de courbes="&amp;$F1039&amp;";", _xll.Woodstock.Analyst.Xcel.UDFs.GetModelFilename(), _xll.Woodstock.Analyst.Xcel.UDFs.GetScenarioIndex(),"2", "6"))/5</f>
        <v>0</v>
      </c>
      <c r="N1039" s="437">
        <f t="shared" si="230"/>
        <v>0</v>
      </c>
      <c r="O1039" s="241" t="b">
        <f t="shared" si="231"/>
        <v>1</v>
      </c>
    </row>
    <row r="1040" spans="1:15" x14ac:dyDescent="0.25">
      <c r="A1040" s="248" t="s">
        <v>34</v>
      </c>
      <c r="B1040" s="248" t="s">
        <v>1457</v>
      </c>
      <c r="C1040" s="248" t="s">
        <v>263</v>
      </c>
      <c r="D1040" s="248" t="s">
        <v>264</v>
      </c>
      <c r="E1040" s="241" t="s">
        <v>11</v>
      </c>
      <c r="F1040" s="249" t="str">
        <f t="shared" si="228"/>
        <v>FCTYF_RF_SBPE</v>
      </c>
      <c r="G1040" s="249" t="str">
        <f t="shared" si="229"/>
        <v>FCTYF_RF_SbPe_Total Résineux</v>
      </c>
      <c r="H1040" s="253">
        <f>IF(ISERROR(_xll.Woodstock.Analyst.Xcel.UDFs.GetIndicatorValue("OVOLGRREC", "5 Famille de courbes="&amp;$F1040&amp;";", _xll.Woodstock.Analyst.Xcel.UDFs.GetModelFilename(), _xll.Woodstock.Analyst.Xcel.UDFs.GetScenarioIndex(),"2"))/5,0,_xll.Woodstock.Analyst.Xcel.UDFs.GetIndicatorValue("OVOLGRREC", "5 Famille de courbes="&amp;$F1040&amp;";", _xll.Woodstock.Analyst.Xcel.UDFs.GetModelFilename(), _xll.Woodstock.Analyst.Xcel.UDFs.GetScenarioIndex(),"2"))/5</f>
        <v>0</v>
      </c>
      <c r="I1040" s="253">
        <f>IF(ISERROR(_xll.Woodstock.Analyst.Xcel.UDFs.GetIndicatorValue("OVOLGRREC", "5 Famille de courbes="&amp;$F1040&amp;";", _xll.Woodstock.Analyst.Xcel.UDFs.GetModelFilename(), _xll.Woodstock.Analyst.Xcel.UDFs.GetScenarioIndex(),"3"))/5,0,_xll.Woodstock.Analyst.Xcel.UDFs.GetIndicatorValue("OVOLGRREC", "5 Famille de courbes="&amp;$F1040&amp;";", _xll.Woodstock.Analyst.Xcel.UDFs.GetModelFilename(), _xll.Woodstock.Analyst.Xcel.UDFs.GetScenarioIndex(),"3"))/5</f>
        <v>0</v>
      </c>
      <c r="J1040" s="253">
        <f>IF(ISERROR(_xll.Woodstock.Analyst.Xcel.UDFs.GetIndicatorValue("OVOLGRREC", "5 Famille de courbes="&amp;$F1040&amp;";", _xll.Woodstock.Analyst.Xcel.UDFs.GetModelFilename(), _xll.Woodstock.Analyst.Xcel.UDFs.GetScenarioIndex(),"4"))/5,0,_xll.Woodstock.Analyst.Xcel.UDFs.GetIndicatorValue("OVOLGRREC", "5 Famille de courbes="&amp;$F1040&amp;";", _xll.Woodstock.Analyst.Xcel.UDFs.GetModelFilename(), _xll.Woodstock.Analyst.Xcel.UDFs.GetScenarioIndex(),"4"))/5</f>
        <v>0</v>
      </c>
      <c r="K1040" s="253">
        <f>IF(ISERROR(_xll.Woodstock.Analyst.Xcel.UDFs.GetIndicatorValue("OVOLGRREC", "5 Famille de courbes="&amp;$F1040&amp;";", _xll.Woodstock.Analyst.Xcel.UDFs.GetModelFilename(), _xll.Woodstock.Analyst.Xcel.UDFs.GetScenarioIndex(),"5"))/5,0,_xll.Woodstock.Analyst.Xcel.UDFs.GetIndicatorValue("OVOLGRREC", "5 Famille de courbes="&amp;$F1040&amp;";", _xll.Woodstock.Analyst.Xcel.UDFs.GetModelFilename(), _xll.Woodstock.Analyst.Xcel.UDFs.GetScenarioIndex(),"5"))/5</f>
        <v>0</v>
      </c>
      <c r="L1040" s="253">
        <f>IF(ISERROR(_xll.Woodstock.Analyst.Xcel.UDFs.GetIndicatorValue("OVOLGRREC", "5 Famille de courbes="&amp;$F1040&amp;";", _xll.Woodstock.Analyst.Xcel.UDFs.GetModelFilename(), _xll.Woodstock.Analyst.Xcel.UDFs.GetScenarioIndex(),"6"))/5,0,_xll.Woodstock.Analyst.Xcel.UDFs.GetIndicatorValue("OVOLGRREC", "5 Famille de courbes="&amp;$F1040&amp;";", _xll.Woodstock.Analyst.Xcel.UDFs.GetModelFilename(), _xll.Woodstock.Analyst.Xcel.UDFs.GetScenarioIndex(),"6"))/5</f>
        <v>0</v>
      </c>
      <c r="M1040" s="253">
        <f>IF(ISERROR(_xll.Woodstock.Analyst.Xcel.UDFs.GetIndicatorValueAverage("OVOLGRREC", "5 Famille de courbes="&amp;$F1040&amp;";", _xll.Woodstock.Analyst.Xcel.UDFs.GetModelFilename(), _xll.Woodstock.Analyst.Xcel.UDFs.GetScenarioIndex(),"2", "6"))/5,0,_xll.Woodstock.Analyst.Xcel.UDFs.GetIndicatorValueAverage("OVOLGRREC", "5 Famille de courbes="&amp;$F1040&amp;";", _xll.Woodstock.Analyst.Xcel.UDFs.GetModelFilename(), _xll.Woodstock.Analyst.Xcel.UDFs.GetScenarioIndex(),"2", "6"))/5</f>
        <v>0</v>
      </c>
      <c r="N1040" s="437">
        <f t="shared" si="230"/>
        <v>0</v>
      </c>
      <c r="O1040" s="241" t="b">
        <f t="shared" si="231"/>
        <v>1</v>
      </c>
    </row>
    <row r="1041" spans="1:15" x14ac:dyDescent="0.25">
      <c r="A1041" s="248" t="s">
        <v>34</v>
      </c>
      <c r="B1041" s="248" t="s">
        <v>1457</v>
      </c>
      <c r="C1041" s="248" t="s">
        <v>263</v>
      </c>
      <c r="D1041" s="248" t="s">
        <v>264</v>
      </c>
      <c r="E1041" s="241" t="s">
        <v>13</v>
      </c>
      <c r="F1041" s="249" t="str">
        <f t="shared" si="228"/>
        <v>FCTYF_RF_SBPE</v>
      </c>
      <c r="G1041" s="249" t="str">
        <f t="shared" si="229"/>
        <v>FCTYF_RF_SbPe_Bouleau à papier</v>
      </c>
      <c r="H1041" s="253">
        <f>IF(ISERROR(_xll.Woodstock.Analyst.Xcel.UDFs.GetIndicatorValue("OVOLBOPREC", "5 Famille de courbes="&amp;$F1041&amp;";", _xll.Woodstock.Analyst.Xcel.UDFs.GetModelFilename(), _xll.Woodstock.Analyst.Xcel.UDFs.GetScenarioIndex(),"2"))/5,0,_xll.Woodstock.Analyst.Xcel.UDFs.GetIndicatorValue("OVOLBOPREC", "5 Famille de courbes="&amp;$F1041&amp;";", _xll.Woodstock.Analyst.Xcel.UDFs.GetModelFilename(), _xll.Woodstock.Analyst.Xcel.UDFs.GetScenarioIndex(),"2"))/5</f>
        <v>0</v>
      </c>
      <c r="I1041" s="253">
        <f>IF(ISERROR(_xll.Woodstock.Analyst.Xcel.UDFs.GetIndicatorValue("OVOLBOPREC", "5 Famille de courbes="&amp;$F1041&amp;";", _xll.Woodstock.Analyst.Xcel.UDFs.GetModelFilename(), _xll.Woodstock.Analyst.Xcel.UDFs.GetScenarioIndex(),"3"))/5,0,_xll.Woodstock.Analyst.Xcel.UDFs.GetIndicatorValue("OVOLBOPREC", "5 Famille de courbes="&amp;$F1041&amp;";", _xll.Woodstock.Analyst.Xcel.UDFs.GetModelFilename(), _xll.Woodstock.Analyst.Xcel.UDFs.GetScenarioIndex(),"3"))/5</f>
        <v>0</v>
      </c>
      <c r="J1041" s="253">
        <f>IF(ISERROR(_xll.Woodstock.Analyst.Xcel.UDFs.GetIndicatorValue("OVOLBOPREC", "5 Famille de courbes="&amp;$F1041&amp;";", _xll.Woodstock.Analyst.Xcel.UDFs.GetModelFilename(), _xll.Woodstock.Analyst.Xcel.UDFs.GetScenarioIndex(),"4"))/5,0,_xll.Woodstock.Analyst.Xcel.UDFs.GetIndicatorValue("OVOLBOPREC", "5 Famille de courbes="&amp;$F1041&amp;";", _xll.Woodstock.Analyst.Xcel.UDFs.GetModelFilename(), _xll.Woodstock.Analyst.Xcel.UDFs.GetScenarioIndex(),"4"))/5</f>
        <v>0</v>
      </c>
      <c r="K1041" s="253">
        <f>IF(ISERROR(_xll.Woodstock.Analyst.Xcel.UDFs.GetIndicatorValue("OVOLBOPREC", "5 Famille de courbes="&amp;$F1041&amp;";", _xll.Woodstock.Analyst.Xcel.UDFs.GetModelFilename(), _xll.Woodstock.Analyst.Xcel.UDFs.GetScenarioIndex(),"5"))/5,0,_xll.Woodstock.Analyst.Xcel.UDFs.GetIndicatorValue("OVOLBOPREC", "5 Famille de courbes="&amp;$F1041&amp;";", _xll.Woodstock.Analyst.Xcel.UDFs.GetModelFilename(), _xll.Woodstock.Analyst.Xcel.UDFs.GetScenarioIndex(),"5"))/5</f>
        <v>0</v>
      </c>
      <c r="L1041" s="253">
        <f>IF(ISERROR(_xll.Woodstock.Analyst.Xcel.UDFs.GetIndicatorValue("OVOLBOPREC", "5 Famille de courbes="&amp;$F1041&amp;";", _xll.Woodstock.Analyst.Xcel.UDFs.GetModelFilename(), _xll.Woodstock.Analyst.Xcel.UDFs.GetScenarioIndex(),"6"))/5,0,_xll.Woodstock.Analyst.Xcel.UDFs.GetIndicatorValue("OVOLBOPREC", "5 Famille de courbes="&amp;$F1041&amp;";", _xll.Woodstock.Analyst.Xcel.UDFs.GetModelFilename(), _xll.Woodstock.Analyst.Xcel.UDFs.GetScenarioIndex(),"6"))/5</f>
        <v>0</v>
      </c>
      <c r="M1041" s="253">
        <f>IF(ISERROR(_xll.Woodstock.Analyst.Xcel.UDFs.GetIndicatorValueAverage("OVOLBOPREC", "5 Famille de courbes="&amp;$F1041&amp;";", _xll.Woodstock.Analyst.Xcel.UDFs.GetModelFilename(), _xll.Woodstock.Analyst.Xcel.UDFs.GetScenarioIndex(),"2", "6"))/5,0,_xll.Woodstock.Analyst.Xcel.UDFs.GetIndicatorValueAverage("OVOLBOPREC", "5 Famille de courbes="&amp;$F1041&amp;";", _xll.Woodstock.Analyst.Xcel.UDFs.GetModelFilename(), _xll.Woodstock.Analyst.Xcel.UDFs.GetScenarioIndex(),"2", "6"))/5</f>
        <v>0</v>
      </c>
      <c r="N1041" s="437">
        <f t="shared" si="230"/>
        <v>0</v>
      </c>
      <c r="O1041" s="241" t="b">
        <f t="shared" si="231"/>
        <v>1</v>
      </c>
    </row>
    <row r="1042" spans="1:15" x14ac:dyDescent="0.25">
      <c r="A1042" s="248" t="s">
        <v>34</v>
      </c>
      <c r="B1042" s="248" t="s">
        <v>1457</v>
      </c>
      <c r="C1042" s="248" t="s">
        <v>263</v>
      </c>
      <c r="D1042" s="248" t="s">
        <v>264</v>
      </c>
      <c r="E1042" s="241" t="s">
        <v>14</v>
      </c>
      <c r="F1042" s="249" t="str">
        <f t="shared" si="228"/>
        <v>FCTYF_RF_SBPE</v>
      </c>
      <c r="G1042" s="249" t="str">
        <f t="shared" si="229"/>
        <v>FCTYF_RF_SbPe_Peupliers</v>
      </c>
      <c r="H1042" s="253">
        <f>IF(ISERROR(_xll.Woodstock.Analyst.Xcel.UDFs.GetIndicatorValue("OVOLGPEUREC", "5 Famille de courbes="&amp;$F1042&amp;";", _xll.Woodstock.Analyst.Xcel.UDFs.GetModelFilename(), _xll.Woodstock.Analyst.Xcel.UDFs.GetScenarioIndex(),"2"))/5,0,_xll.Woodstock.Analyst.Xcel.UDFs.GetIndicatorValue("OVOLGPEUREC", "5 Famille de courbes="&amp;$F1042&amp;";", _xll.Woodstock.Analyst.Xcel.UDFs.GetModelFilename(), _xll.Woodstock.Analyst.Xcel.UDFs.GetScenarioIndex(),"2"))/5</f>
        <v>0</v>
      </c>
      <c r="I1042" s="253">
        <f>IF(ISERROR(_xll.Woodstock.Analyst.Xcel.UDFs.GetIndicatorValue("OVOLGPEUREC", "5 Famille de courbes="&amp;$F1042&amp;";", _xll.Woodstock.Analyst.Xcel.UDFs.GetModelFilename(), _xll.Woodstock.Analyst.Xcel.UDFs.GetScenarioIndex(),"3"))/5,0,_xll.Woodstock.Analyst.Xcel.UDFs.GetIndicatorValue("OVOLGPEUREC", "5 Famille de courbes="&amp;$F1042&amp;";", _xll.Woodstock.Analyst.Xcel.UDFs.GetModelFilename(), _xll.Woodstock.Analyst.Xcel.UDFs.GetScenarioIndex(),"3"))/5</f>
        <v>0</v>
      </c>
      <c r="J1042" s="253">
        <f>IF(ISERROR(_xll.Woodstock.Analyst.Xcel.UDFs.GetIndicatorValue("OVOLGPEUREC", "5 Famille de courbes="&amp;$F1042&amp;";", _xll.Woodstock.Analyst.Xcel.UDFs.GetModelFilename(), _xll.Woodstock.Analyst.Xcel.UDFs.GetScenarioIndex(),"4"))/5,0,_xll.Woodstock.Analyst.Xcel.UDFs.GetIndicatorValue("OVOLGPEUREC", "5 Famille de courbes="&amp;$F1042&amp;";", _xll.Woodstock.Analyst.Xcel.UDFs.GetModelFilename(), _xll.Woodstock.Analyst.Xcel.UDFs.GetScenarioIndex(),"4"))/5</f>
        <v>0</v>
      </c>
      <c r="K1042" s="253">
        <f>IF(ISERROR(_xll.Woodstock.Analyst.Xcel.UDFs.GetIndicatorValue("OVOLGPEUREC", "5 Famille de courbes="&amp;$F1042&amp;";", _xll.Woodstock.Analyst.Xcel.UDFs.GetModelFilename(), _xll.Woodstock.Analyst.Xcel.UDFs.GetScenarioIndex(),"5"))/5,0,_xll.Woodstock.Analyst.Xcel.UDFs.GetIndicatorValue("OVOLGPEUREC", "5 Famille de courbes="&amp;$F1042&amp;";", _xll.Woodstock.Analyst.Xcel.UDFs.GetModelFilename(), _xll.Woodstock.Analyst.Xcel.UDFs.GetScenarioIndex(),"5"))/5</f>
        <v>0</v>
      </c>
      <c r="L1042" s="253">
        <f>IF(ISERROR(_xll.Woodstock.Analyst.Xcel.UDFs.GetIndicatorValue("OVOLGPEUREC", "5 Famille de courbes="&amp;$F1042&amp;";", _xll.Woodstock.Analyst.Xcel.UDFs.GetModelFilename(), _xll.Woodstock.Analyst.Xcel.UDFs.GetScenarioIndex(),"6"))/5,0,_xll.Woodstock.Analyst.Xcel.UDFs.GetIndicatorValue("OVOLGPEUREC", "5 Famille de courbes="&amp;$F1042&amp;";", _xll.Woodstock.Analyst.Xcel.UDFs.GetModelFilename(), _xll.Woodstock.Analyst.Xcel.UDFs.GetScenarioIndex(),"6"))/5</f>
        <v>0</v>
      </c>
      <c r="M1042" s="253">
        <f>IF(ISERROR(_xll.Woodstock.Analyst.Xcel.UDFs.GetIndicatorValueAverage("OVOLGPEUREC", "5 Famille de courbes="&amp;$F1042&amp;";", _xll.Woodstock.Analyst.Xcel.UDFs.GetModelFilename(), _xll.Woodstock.Analyst.Xcel.UDFs.GetScenarioIndex(),"2", "6"))/5,0,_xll.Woodstock.Analyst.Xcel.UDFs.GetIndicatorValueAverage("OVOLGPEUREC", "5 Famille de courbes="&amp;$F1042&amp;";", _xll.Woodstock.Analyst.Xcel.UDFs.GetModelFilename(), _xll.Woodstock.Analyst.Xcel.UDFs.GetScenarioIndex(),"2", "6"))/5</f>
        <v>0</v>
      </c>
      <c r="N1042" s="437">
        <f t="shared" si="230"/>
        <v>0</v>
      </c>
      <c r="O1042" s="241" t="b">
        <f t="shared" si="231"/>
        <v>1</v>
      </c>
    </row>
    <row r="1043" spans="1:15" x14ac:dyDescent="0.25">
      <c r="A1043" s="248" t="s">
        <v>34</v>
      </c>
      <c r="B1043" s="248" t="s">
        <v>1457</v>
      </c>
      <c r="C1043" s="248" t="s">
        <v>263</v>
      </c>
      <c r="D1043" s="248" t="s">
        <v>264</v>
      </c>
      <c r="E1043" s="241" t="s">
        <v>15</v>
      </c>
      <c r="F1043" s="249" t="str">
        <f t="shared" si="228"/>
        <v>FCTYF_RF_SBPE</v>
      </c>
      <c r="G1043" s="249" t="str">
        <f t="shared" si="229"/>
        <v>FCTYF_RF_SbPe_Érable rouge</v>
      </c>
      <c r="H1043" s="253">
        <f>IF(ISERROR(_xll.Woodstock.Analyst.Xcel.UDFs.GetIndicatorValue("OVOLERRREC", "5 Famille de courbes="&amp;$F1043&amp;";", _xll.Woodstock.Analyst.Xcel.UDFs.GetModelFilename(), _xll.Woodstock.Analyst.Xcel.UDFs.GetScenarioIndex(),"2"))/5,0,_xll.Woodstock.Analyst.Xcel.UDFs.GetIndicatorValue("OVOLERRREC", "5 Famille de courbes="&amp;$F1043&amp;";", _xll.Woodstock.Analyst.Xcel.UDFs.GetModelFilename(), _xll.Woodstock.Analyst.Xcel.UDFs.GetScenarioIndex(),"2"))/5</f>
        <v>0</v>
      </c>
      <c r="I1043" s="253">
        <f>IF(ISERROR(_xll.Woodstock.Analyst.Xcel.UDFs.GetIndicatorValue("OVOLERRREC", "5 Famille de courbes="&amp;$F1043&amp;";", _xll.Woodstock.Analyst.Xcel.UDFs.GetModelFilename(), _xll.Woodstock.Analyst.Xcel.UDFs.GetScenarioIndex(),"3"))/5,0,_xll.Woodstock.Analyst.Xcel.UDFs.GetIndicatorValue("OVOLERRREC", "5 Famille de courbes="&amp;$F1043&amp;";", _xll.Woodstock.Analyst.Xcel.UDFs.GetModelFilename(), _xll.Woodstock.Analyst.Xcel.UDFs.GetScenarioIndex(),"3"))/5</f>
        <v>0</v>
      </c>
      <c r="J1043" s="253">
        <f>IF(ISERROR(_xll.Woodstock.Analyst.Xcel.UDFs.GetIndicatorValue("OVOLERRREC", "5 Famille de courbes="&amp;$F1043&amp;";", _xll.Woodstock.Analyst.Xcel.UDFs.GetModelFilename(), _xll.Woodstock.Analyst.Xcel.UDFs.GetScenarioIndex(),"4"))/5,0,_xll.Woodstock.Analyst.Xcel.UDFs.GetIndicatorValue("OVOLERRREC", "5 Famille de courbes="&amp;$F1043&amp;";", _xll.Woodstock.Analyst.Xcel.UDFs.GetModelFilename(), _xll.Woodstock.Analyst.Xcel.UDFs.GetScenarioIndex(),"4"))/5</f>
        <v>0</v>
      </c>
      <c r="K1043" s="253">
        <f>IF(ISERROR(_xll.Woodstock.Analyst.Xcel.UDFs.GetIndicatorValue("OVOLERRREC", "5 Famille de courbes="&amp;$F1043&amp;";", _xll.Woodstock.Analyst.Xcel.UDFs.GetModelFilename(), _xll.Woodstock.Analyst.Xcel.UDFs.GetScenarioIndex(),"5"))/5,0,_xll.Woodstock.Analyst.Xcel.UDFs.GetIndicatorValue("OVOLERRREC", "5 Famille de courbes="&amp;$F1043&amp;";", _xll.Woodstock.Analyst.Xcel.UDFs.GetModelFilename(), _xll.Woodstock.Analyst.Xcel.UDFs.GetScenarioIndex(),"5"))/5</f>
        <v>0</v>
      </c>
      <c r="L1043" s="253">
        <f>IF(ISERROR(_xll.Woodstock.Analyst.Xcel.UDFs.GetIndicatorValue("OVOLERRREC", "5 Famille de courbes="&amp;$F1043&amp;";", _xll.Woodstock.Analyst.Xcel.UDFs.GetModelFilename(), _xll.Woodstock.Analyst.Xcel.UDFs.GetScenarioIndex(),"6"))/5,0,_xll.Woodstock.Analyst.Xcel.UDFs.GetIndicatorValue("OVOLERRREC", "5 Famille de courbes="&amp;$F1043&amp;";", _xll.Woodstock.Analyst.Xcel.UDFs.GetModelFilename(), _xll.Woodstock.Analyst.Xcel.UDFs.GetScenarioIndex(),"6"))/5</f>
        <v>0</v>
      </c>
      <c r="M1043" s="253">
        <f>IF(ISERROR(_xll.Woodstock.Analyst.Xcel.UDFs.GetIndicatorValueAverage("OVOLERRREC", "5 Famille de courbes="&amp;$F1043&amp;";", _xll.Woodstock.Analyst.Xcel.UDFs.GetModelFilename(), _xll.Woodstock.Analyst.Xcel.UDFs.GetScenarioIndex(),"2", "6"))/5,0,_xll.Woodstock.Analyst.Xcel.UDFs.GetIndicatorValueAverage("OVOLERRREC", "5 Famille de courbes="&amp;$F1043&amp;";", _xll.Woodstock.Analyst.Xcel.UDFs.GetModelFilename(), _xll.Woodstock.Analyst.Xcel.UDFs.GetScenarioIndex(),"2", "6"))/5</f>
        <v>0</v>
      </c>
      <c r="N1043" s="437">
        <f t="shared" si="230"/>
        <v>0</v>
      </c>
      <c r="O1043" s="241" t="b">
        <f t="shared" si="231"/>
        <v>1</v>
      </c>
    </row>
    <row r="1044" spans="1:15" x14ac:dyDescent="0.25">
      <c r="A1044" s="248" t="s">
        <v>34</v>
      </c>
      <c r="B1044" s="248" t="s">
        <v>1457</v>
      </c>
      <c r="C1044" s="248" t="s">
        <v>263</v>
      </c>
      <c r="D1044" s="248" t="s">
        <v>264</v>
      </c>
      <c r="E1044" s="241" t="s">
        <v>17</v>
      </c>
      <c r="F1044" s="249" t="str">
        <f t="shared" si="228"/>
        <v>FCTYF_RF_SBPE</v>
      </c>
      <c r="G1044" s="249" t="str">
        <f t="shared" si="229"/>
        <v>FCTYF_RF_SbPe_Sous-total F. Intolérants</v>
      </c>
      <c r="H1044" s="253">
        <f>IF(ISERROR(_xll.Woodstock.Analyst.Xcel.UDFs.GetIndicatorValue("OVOLGFIREC", "5 Famille de courbes="&amp;$F1044&amp;";", _xll.Woodstock.Analyst.Xcel.UDFs.GetModelFilename(), _xll.Woodstock.Analyst.Xcel.UDFs.GetScenarioIndex(),"2"))/5,0,_xll.Woodstock.Analyst.Xcel.UDFs.GetIndicatorValue("OVOLGFIREC", "5 Famille de courbes="&amp;$F1044&amp;";", _xll.Woodstock.Analyst.Xcel.UDFs.GetModelFilename(), _xll.Woodstock.Analyst.Xcel.UDFs.GetScenarioIndex(),"2"))/5</f>
        <v>0</v>
      </c>
      <c r="I1044" s="253">
        <f>IF(ISERROR(_xll.Woodstock.Analyst.Xcel.UDFs.GetIndicatorValue("OVOLGFIREC", "5 Famille de courbes="&amp;$F1044&amp;";", _xll.Woodstock.Analyst.Xcel.UDFs.GetModelFilename(), _xll.Woodstock.Analyst.Xcel.UDFs.GetScenarioIndex(),"3"))/5,0,_xll.Woodstock.Analyst.Xcel.UDFs.GetIndicatorValue("OVOLGFIREC", "5 Famille de courbes="&amp;$F1044&amp;";", _xll.Woodstock.Analyst.Xcel.UDFs.GetModelFilename(), _xll.Woodstock.Analyst.Xcel.UDFs.GetScenarioIndex(),"3"))/5</f>
        <v>0</v>
      </c>
      <c r="J1044" s="253">
        <f>IF(ISERROR(_xll.Woodstock.Analyst.Xcel.UDFs.GetIndicatorValue("OVOLGFIREC", "5 Famille de courbes="&amp;$F1044&amp;";", _xll.Woodstock.Analyst.Xcel.UDFs.GetModelFilename(), _xll.Woodstock.Analyst.Xcel.UDFs.GetScenarioIndex(),"4"))/5,0,_xll.Woodstock.Analyst.Xcel.UDFs.GetIndicatorValue("OVOLGFIREC", "5 Famille de courbes="&amp;$F1044&amp;";", _xll.Woodstock.Analyst.Xcel.UDFs.GetModelFilename(), _xll.Woodstock.Analyst.Xcel.UDFs.GetScenarioIndex(),"4"))/5</f>
        <v>0</v>
      </c>
      <c r="K1044" s="253">
        <f>IF(ISERROR(_xll.Woodstock.Analyst.Xcel.UDFs.GetIndicatorValue("OVOLGFIREC", "5 Famille de courbes="&amp;$F1044&amp;";", _xll.Woodstock.Analyst.Xcel.UDFs.GetModelFilename(), _xll.Woodstock.Analyst.Xcel.UDFs.GetScenarioIndex(),"5"))/5,0,_xll.Woodstock.Analyst.Xcel.UDFs.GetIndicatorValue("OVOLGFIREC", "5 Famille de courbes="&amp;$F1044&amp;";", _xll.Woodstock.Analyst.Xcel.UDFs.GetModelFilename(), _xll.Woodstock.Analyst.Xcel.UDFs.GetScenarioIndex(),"5"))/5</f>
        <v>0</v>
      </c>
      <c r="L1044" s="253">
        <f>IF(ISERROR(_xll.Woodstock.Analyst.Xcel.UDFs.GetIndicatorValue("OVOLGFIREC", "5 Famille de courbes="&amp;$F1044&amp;";", _xll.Woodstock.Analyst.Xcel.UDFs.GetModelFilename(), _xll.Woodstock.Analyst.Xcel.UDFs.GetScenarioIndex(),"6"))/5,0,_xll.Woodstock.Analyst.Xcel.UDFs.GetIndicatorValue("OVOLGFIREC", "5 Famille de courbes="&amp;$F1044&amp;";", _xll.Woodstock.Analyst.Xcel.UDFs.GetModelFilename(), _xll.Woodstock.Analyst.Xcel.UDFs.GetScenarioIndex(),"6"))/5</f>
        <v>0</v>
      </c>
      <c r="M1044" s="253">
        <f>IF(ISERROR(_xll.Woodstock.Analyst.Xcel.UDFs.GetIndicatorValueAverage("OVOLGFIREC", "5 Famille de courbes="&amp;$F1044&amp;";", _xll.Woodstock.Analyst.Xcel.UDFs.GetModelFilename(), _xll.Woodstock.Analyst.Xcel.UDFs.GetScenarioIndex(),"2", "6"))/5,0,_xll.Woodstock.Analyst.Xcel.UDFs.GetIndicatorValueAverage("OVOLGFIREC", "5 Famille de courbes="&amp;$F1044&amp;";", _xll.Woodstock.Analyst.Xcel.UDFs.GetModelFilename(), _xll.Woodstock.Analyst.Xcel.UDFs.GetScenarioIndex(),"2", "6"))/5</f>
        <v>0</v>
      </c>
      <c r="N1044" s="437">
        <f t="shared" si="230"/>
        <v>0</v>
      </c>
      <c r="O1044" s="241" t="b">
        <f t="shared" si="231"/>
        <v>1</v>
      </c>
    </row>
    <row r="1045" spans="1:15" x14ac:dyDescent="0.25">
      <c r="A1045" s="248" t="s">
        <v>34</v>
      </c>
      <c r="B1045" s="248" t="s">
        <v>1457</v>
      </c>
      <c r="C1045" s="248" t="s">
        <v>263</v>
      </c>
      <c r="D1045" s="248" t="s">
        <v>264</v>
      </c>
      <c r="E1045" s="241" t="s">
        <v>18</v>
      </c>
      <c r="F1045" s="249" t="str">
        <f t="shared" si="228"/>
        <v>FCTYF_RF_SBPE</v>
      </c>
      <c r="G1045" s="249" t="str">
        <f t="shared" si="229"/>
        <v>FCTYF_RF_SbPe_Bouleau jaune</v>
      </c>
      <c r="H1045" s="253">
        <f>IF(ISERROR(_xll.Woodstock.Analyst.Xcel.UDFs.GetIndicatorValue("OVOLBOJREC", "5 Famille de courbes="&amp;$F1045&amp;";", _xll.Woodstock.Analyst.Xcel.UDFs.GetModelFilename(), _xll.Woodstock.Analyst.Xcel.UDFs.GetScenarioIndex(),"2"))/5,0,_xll.Woodstock.Analyst.Xcel.UDFs.GetIndicatorValue("OVOLBOJREC", "5 Famille de courbes="&amp;$F1045&amp;";", _xll.Woodstock.Analyst.Xcel.UDFs.GetModelFilename(), _xll.Woodstock.Analyst.Xcel.UDFs.GetScenarioIndex(),"2"))/5</f>
        <v>0</v>
      </c>
      <c r="I1045" s="253">
        <f>IF(ISERROR(_xll.Woodstock.Analyst.Xcel.UDFs.GetIndicatorValue("OVOLBOJREC", "5 Famille de courbes="&amp;$F1045&amp;";", _xll.Woodstock.Analyst.Xcel.UDFs.GetModelFilename(), _xll.Woodstock.Analyst.Xcel.UDFs.GetScenarioIndex(),"3"))/5,0,_xll.Woodstock.Analyst.Xcel.UDFs.GetIndicatorValue("OVOLBOJREC", "5 Famille de courbes="&amp;$F1045&amp;";", _xll.Woodstock.Analyst.Xcel.UDFs.GetModelFilename(), _xll.Woodstock.Analyst.Xcel.UDFs.GetScenarioIndex(),"3"))/5</f>
        <v>0</v>
      </c>
      <c r="J1045" s="253">
        <f>IF(ISERROR(_xll.Woodstock.Analyst.Xcel.UDFs.GetIndicatorValue("OVOLBOJREC", "5 Famille de courbes="&amp;$F1045&amp;";", _xll.Woodstock.Analyst.Xcel.UDFs.GetModelFilename(), _xll.Woodstock.Analyst.Xcel.UDFs.GetScenarioIndex(),"4"))/5,0,_xll.Woodstock.Analyst.Xcel.UDFs.GetIndicatorValue("OVOLBOJREC", "5 Famille de courbes="&amp;$F1045&amp;";", _xll.Woodstock.Analyst.Xcel.UDFs.GetModelFilename(), _xll.Woodstock.Analyst.Xcel.UDFs.GetScenarioIndex(),"4"))/5</f>
        <v>0</v>
      </c>
      <c r="K1045" s="253">
        <f>IF(ISERROR(_xll.Woodstock.Analyst.Xcel.UDFs.GetIndicatorValue("OVOLBOJREC", "5 Famille de courbes="&amp;$F1045&amp;";", _xll.Woodstock.Analyst.Xcel.UDFs.GetModelFilename(), _xll.Woodstock.Analyst.Xcel.UDFs.GetScenarioIndex(),"5"))/5,0,_xll.Woodstock.Analyst.Xcel.UDFs.GetIndicatorValue("OVOLBOJREC", "5 Famille de courbes="&amp;$F1045&amp;";", _xll.Woodstock.Analyst.Xcel.UDFs.GetModelFilename(), _xll.Woodstock.Analyst.Xcel.UDFs.GetScenarioIndex(),"5"))/5</f>
        <v>0</v>
      </c>
      <c r="L1045" s="253">
        <f>IF(ISERROR(_xll.Woodstock.Analyst.Xcel.UDFs.GetIndicatorValue("OVOLBOJREC", "5 Famille de courbes="&amp;$F1045&amp;";", _xll.Woodstock.Analyst.Xcel.UDFs.GetModelFilename(), _xll.Woodstock.Analyst.Xcel.UDFs.GetScenarioIndex(),"6"))/5,0,_xll.Woodstock.Analyst.Xcel.UDFs.GetIndicatorValue("OVOLBOJREC", "5 Famille de courbes="&amp;$F1045&amp;";", _xll.Woodstock.Analyst.Xcel.UDFs.GetModelFilename(), _xll.Woodstock.Analyst.Xcel.UDFs.GetScenarioIndex(),"6"))/5</f>
        <v>0</v>
      </c>
      <c r="M1045" s="253">
        <f>IF(ISERROR(_xll.Woodstock.Analyst.Xcel.UDFs.GetIndicatorValueAverage("OVOLBOJREC", "5 Famille de courbes="&amp;$F1045&amp;";", _xll.Woodstock.Analyst.Xcel.UDFs.GetModelFilename(), _xll.Woodstock.Analyst.Xcel.UDFs.GetScenarioIndex(),"2", "6"))/5,0,_xll.Woodstock.Analyst.Xcel.UDFs.GetIndicatorValueAverage("OVOLBOJREC", "5 Famille de courbes="&amp;$F1045&amp;";", _xll.Woodstock.Analyst.Xcel.UDFs.GetModelFilename(), _xll.Woodstock.Analyst.Xcel.UDFs.GetScenarioIndex(),"2", "6"))/5</f>
        <v>0</v>
      </c>
      <c r="N1045" s="437">
        <f t="shared" si="230"/>
        <v>0</v>
      </c>
      <c r="O1045" s="241" t="b">
        <f t="shared" si="231"/>
        <v>1</v>
      </c>
    </row>
    <row r="1046" spans="1:15" x14ac:dyDescent="0.25">
      <c r="A1046" s="248" t="s">
        <v>34</v>
      </c>
      <c r="B1046" s="248" t="s">
        <v>1457</v>
      </c>
      <c r="C1046" s="248" t="s">
        <v>263</v>
      </c>
      <c r="D1046" s="248" t="s">
        <v>264</v>
      </c>
      <c r="E1046" s="241" t="s">
        <v>19</v>
      </c>
      <c r="F1046" s="249" t="str">
        <f t="shared" si="228"/>
        <v>FCTYF_RF_SBPE</v>
      </c>
      <c r="G1046" s="249" t="str">
        <f t="shared" si="229"/>
        <v>FCTYF_RF_SbPe_Érable à sucre</v>
      </c>
      <c r="H1046" s="253">
        <f>IF(ISERROR(_xll.Woodstock.Analyst.Xcel.UDFs.GetIndicatorValue("OVOLERSREC", "5 Famille de courbes="&amp;$F1046&amp;";", _xll.Woodstock.Analyst.Xcel.UDFs.GetModelFilename(), _xll.Woodstock.Analyst.Xcel.UDFs.GetScenarioIndex(),"2"))/5,0,_xll.Woodstock.Analyst.Xcel.UDFs.GetIndicatorValue("OVOLERSREC", "5 Famille de courbes="&amp;$F1046&amp;";", _xll.Woodstock.Analyst.Xcel.UDFs.GetModelFilename(), _xll.Woodstock.Analyst.Xcel.UDFs.GetScenarioIndex(),"2"))/5</f>
        <v>0</v>
      </c>
      <c r="I1046" s="253">
        <f>IF(ISERROR(_xll.Woodstock.Analyst.Xcel.UDFs.GetIndicatorValue("OVOLERSREC", "5 Famille de courbes="&amp;$F1046&amp;";", _xll.Woodstock.Analyst.Xcel.UDFs.GetModelFilename(), _xll.Woodstock.Analyst.Xcel.UDFs.GetScenarioIndex(),"3"))/5,0,_xll.Woodstock.Analyst.Xcel.UDFs.GetIndicatorValue("OVOLERSREC", "5 Famille de courbes="&amp;$F1046&amp;";", _xll.Woodstock.Analyst.Xcel.UDFs.GetModelFilename(), _xll.Woodstock.Analyst.Xcel.UDFs.GetScenarioIndex(),"3"))/5</f>
        <v>0</v>
      </c>
      <c r="J1046" s="253">
        <f>IF(ISERROR(_xll.Woodstock.Analyst.Xcel.UDFs.GetIndicatorValue("OVOLERSREC", "5 Famille de courbes="&amp;$F1046&amp;";", _xll.Woodstock.Analyst.Xcel.UDFs.GetModelFilename(), _xll.Woodstock.Analyst.Xcel.UDFs.GetScenarioIndex(),"4"))/5,0,_xll.Woodstock.Analyst.Xcel.UDFs.GetIndicatorValue("OVOLERSREC", "5 Famille de courbes="&amp;$F1046&amp;";", _xll.Woodstock.Analyst.Xcel.UDFs.GetModelFilename(), _xll.Woodstock.Analyst.Xcel.UDFs.GetScenarioIndex(),"4"))/5</f>
        <v>0</v>
      </c>
      <c r="K1046" s="253">
        <f>IF(ISERROR(_xll.Woodstock.Analyst.Xcel.UDFs.GetIndicatorValue("OVOLERSREC", "5 Famille de courbes="&amp;$F1046&amp;";", _xll.Woodstock.Analyst.Xcel.UDFs.GetModelFilename(), _xll.Woodstock.Analyst.Xcel.UDFs.GetScenarioIndex(),"5"))/5,0,_xll.Woodstock.Analyst.Xcel.UDFs.GetIndicatorValue("OVOLERSREC", "5 Famille de courbes="&amp;$F1046&amp;";", _xll.Woodstock.Analyst.Xcel.UDFs.GetModelFilename(), _xll.Woodstock.Analyst.Xcel.UDFs.GetScenarioIndex(),"5"))/5</f>
        <v>0</v>
      </c>
      <c r="L1046" s="253">
        <f>IF(ISERROR(_xll.Woodstock.Analyst.Xcel.UDFs.GetIndicatorValue("OVOLERSREC", "5 Famille de courbes="&amp;$F1046&amp;";", _xll.Woodstock.Analyst.Xcel.UDFs.GetModelFilename(), _xll.Woodstock.Analyst.Xcel.UDFs.GetScenarioIndex(),"6"))/5,0,_xll.Woodstock.Analyst.Xcel.UDFs.GetIndicatorValue("OVOLERSREC", "5 Famille de courbes="&amp;$F1046&amp;";", _xll.Woodstock.Analyst.Xcel.UDFs.GetModelFilename(), _xll.Woodstock.Analyst.Xcel.UDFs.GetScenarioIndex(),"6"))/5</f>
        <v>0</v>
      </c>
      <c r="M1046" s="253">
        <f>IF(ISERROR(_xll.Woodstock.Analyst.Xcel.UDFs.GetIndicatorValueAverage("OVOLERSREC", "5 Famille de courbes="&amp;$F1046&amp;";", _xll.Woodstock.Analyst.Xcel.UDFs.GetModelFilename(), _xll.Woodstock.Analyst.Xcel.UDFs.GetScenarioIndex(),"2", "6"))/5,0,_xll.Woodstock.Analyst.Xcel.UDFs.GetIndicatorValueAverage("OVOLERSREC", "5 Famille de courbes="&amp;$F1046&amp;";", _xll.Woodstock.Analyst.Xcel.UDFs.GetModelFilename(), _xll.Woodstock.Analyst.Xcel.UDFs.GetScenarioIndex(),"2", "6"))/5</f>
        <v>0</v>
      </c>
      <c r="N1046" s="437">
        <f t="shared" si="230"/>
        <v>0</v>
      </c>
      <c r="O1046" s="241" t="b">
        <f t="shared" si="231"/>
        <v>1</v>
      </c>
    </row>
    <row r="1047" spans="1:15" x14ac:dyDescent="0.25">
      <c r="A1047" s="248" t="s">
        <v>34</v>
      </c>
      <c r="B1047" s="248" t="s">
        <v>1457</v>
      </c>
      <c r="C1047" s="248" t="s">
        <v>263</v>
      </c>
      <c r="D1047" s="248" t="s">
        <v>264</v>
      </c>
      <c r="E1047" s="241" t="s">
        <v>21</v>
      </c>
      <c r="F1047" s="249" t="str">
        <f t="shared" si="228"/>
        <v>FCTYF_RF_SBPE</v>
      </c>
      <c r="G1047" s="249" t="str">
        <f t="shared" si="229"/>
        <v>FCTYF_RF_SbPe_Sous-total F. Tolérants</v>
      </c>
      <c r="H1047" s="253">
        <f>IF(ISERROR(_xll.Woodstock.Analyst.Xcel.UDFs.GetIndicatorValue("OVOLGFTREC", "5 Famille de courbes="&amp;$F1047&amp;";", _xll.Woodstock.Analyst.Xcel.UDFs.GetModelFilename(), _xll.Woodstock.Analyst.Xcel.UDFs.GetScenarioIndex(),"2"))/5,0,_xll.Woodstock.Analyst.Xcel.UDFs.GetIndicatorValue("OVOLGFTREC", "5 Famille de courbes="&amp;$F1047&amp;";", _xll.Woodstock.Analyst.Xcel.UDFs.GetModelFilename(), _xll.Woodstock.Analyst.Xcel.UDFs.GetScenarioIndex(),"2"))/5</f>
        <v>0</v>
      </c>
      <c r="I1047" s="253">
        <f>IF(ISERROR(_xll.Woodstock.Analyst.Xcel.UDFs.GetIndicatorValue("OVOLGFTREC", "5 Famille de courbes="&amp;$F1047&amp;";", _xll.Woodstock.Analyst.Xcel.UDFs.GetModelFilename(), _xll.Woodstock.Analyst.Xcel.UDFs.GetScenarioIndex(),"3"))/5,0,_xll.Woodstock.Analyst.Xcel.UDFs.GetIndicatorValue("OVOLGFTREC", "5 Famille de courbes="&amp;$F1047&amp;";", _xll.Woodstock.Analyst.Xcel.UDFs.GetModelFilename(), _xll.Woodstock.Analyst.Xcel.UDFs.GetScenarioIndex(),"3"))/5</f>
        <v>0</v>
      </c>
      <c r="J1047" s="253">
        <f>IF(ISERROR(_xll.Woodstock.Analyst.Xcel.UDFs.GetIndicatorValue("OVOLGFTREC", "5 Famille de courbes="&amp;$F1047&amp;";", _xll.Woodstock.Analyst.Xcel.UDFs.GetModelFilename(), _xll.Woodstock.Analyst.Xcel.UDFs.GetScenarioIndex(),"4"))/5,0,_xll.Woodstock.Analyst.Xcel.UDFs.GetIndicatorValue("OVOLGFTREC", "5 Famille de courbes="&amp;$F1047&amp;";", _xll.Woodstock.Analyst.Xcel.UDFs.GetModelFilename(), _xll.Woodstock.Analyst.Xcel.UDFs.GetScenarioIndex(),"4"))/5</f>
        <v>0</v>
      </c>
      <c r="K1047" s="253">
        <f>IF(ISERROR(_xll.Woodstock.Analyst.Xcel.UDFs.GetIndicatorValue("OVOLGFTREC", "5 Famille de courbes="&amp;$F1047&amp;";", _xll.Woodstock.Analyst.Xcel.UDFs.GetModelFilename(), _xll.Woodstock.Analyst.Xcel.UDFs.GetScenarioIndex(),"5"))/5,0,_xll.Woodstock.Analyst.Xcel.UDFs.GetIndicatorValue("OVOLGFTREC", "5 Famille de courbes="&amp;$F1047&amp;";", _xll.Woodstock.Analyst.Xcel.UDFs.GetModelFilename(), _xll.Woodstock.Analyst.Xcel.UDFs.GetScenarioIndex(),"5"))/5</f>
        <v>0</v>
      </c>
      <c r="L1047" s="253">
        <f>IF(ISERROR(_xll.Woodstock.Analyst.Xcel.UDFs.GetIndicatorValue("OVOLGFTREC", "5 Famille de courbes="&amp;$F1047&amp;";", _xll.Woodstock.Analyst.Xcel.UDFs.GetModelFilename(), _xll.Woodstock.Analyst.Xcel.UDFs.GetScenarioIndex(),"6"))/5,0,_xll.Woodstock.Analyst.Xcel.UDFs.GetIndicatorValue("OVOLGFTREC", "5 Famille de courbes="&amp;$F1047&amp;";", _xll.Woodstock.Analyst.Xcel.UDFs.GetModelFilename(), _xll.Woodstock.Analyst.Xcel.UDFs.GetScenarioIndex(),"6"))/5</f>
        <v>0</v>
      </c>
      <c r="M1047" s="253">
        <f>IF(ISERROR(_xll.Woodstock.Analyst.Xcel.UDFs.GetIndicatorValueAverage("OVOLGFTREC", "5 Famille de courbes="&amp;$F1047&amp;";", _xll.Woodstock.Analyst.Xcel.UDFs.GetModelFilename(), _xll.Woodstock.Analyst.Xcel.UDFs.GetScenarioIndex(),"2", "6"))/5,0,_xll.Woodstock.Analyst.Xcel.UDFs.GetIndicatorValueAverage("OVOLGFTREC", "5 Famille de courbes="&amp;$F1047&amp;";", _xll.Woodstock.Analyst.Xcel.UDFs.GetModelFilename(), _xll.Woodstock.Analyst.Xcel.UDFs.GetScenarioIndex(),"2", "6"))/5</f>
        <v>0</v>
      </c>
      <c r="N1047" s="437">
        <f t="shared" si="230"/>
        <v>0</v>
      </c>
      <c r="O1047" s="241" t="b">
        <f t="shared" si="231"/>
        <v>1</v>
      </c>
    </row>
    <row r="1048" spans="1:15" x14ac:dyDescent="0.25">
      <c r="A1048" s="248" t="s">
        <v>34</v>
      </c>
      <c r="B1048" s="248" t="s">
        <v>1457</v>
      </c>
      <c r="C1048" s="248" t="s">
        <v>263</v>
      </c>
      <c r="D1048" s="248" t="s">
        <v>264</v>
      </c>
      <c r="E1048" s="241" t="s">
        <v>39</v>
      </c>
      <c r="F1048" s="249" t="str">
        <f t="shared" si="228"/>
        <v>FCTYF_RF_SBPE</v>
      </c>
      <c r="G1048" s="249" t="str">
        <f t="shared" si="229"/>
        <v>FCTYF_RF_SbPe_Total Résineux &amp; Feuillus</v>
      </c>
      <c r="H1048" s="253">
        <f>IF(ISERROR(_xll.Woodstock.Analyst.Xcel.UDFs.GetIndicatorValue("OVOLTOTREC", "5 Famille de courbes="&amp;$F1048&amp;";", _xll.Woodstock.Analyst.Xcel.UDFs.GetModelFilename(), _xll.Woodstock.Analyst.Xcel.UDFs.GetScenarioIndex(),"2"))/5,0,_xll.Woodstock.Analyst.Xcel.UDFs.GetIndicatorValue("OVOLTOTREC", "5 Famille de courbes="&amp;$F1048&amp;";", _xll.Woodstock.Analyst.Xcel.UDFs.GetModelFilename(), _xll.Woodstock.Analyst.Xcel.UDFs.GetScenarioIndex(),"2"))/5</f>
        <v>0</v>
      </c>
      <c r="I1048" s="253">
        <f>IF(ISERROR(_xll.Woodstock.Analyst.Xcel.UDFs.GetIndicatorValue("OVOLTOTREC", "5 Famille de courbes="&amp;$F1048&amp;";", _xll.Woodstock.Analyst.Xcel.UDFs.GetModelFilename(), _xll.Woodstock.Analyst.Xcel.UDFs.GetScenarioIndex(),"3"))/5,0,_xll.Woodstock.Analyst.Xcel.UDFs.GetIndicatorValue("OVOLTOTREC", "5 Famille de courbes="&amp;$F1048&amp;";", _xll.Woodstock.Analyst.Xcel.UDFs.GetModelFilename(), _xll.Woodstock.Analyst.Xcel.UDFs.GetScenarioIndex(),"3"))/5</f>
        <v>0</v>
      </c>
      <c r="J1048" s="253">
        <f>IF(ISERROR(_xll.Woodstock.Analyst.Xcel.UDFs.GetIndicatorValue("OVOLTOTREC", "5 Famille de courbes="&amp;$F1048&amp;";", _xll.Woodstock.Analyst.Xcel.UDFs.GetModelFilename(), _xll.Woodstock.Analyst.Xcel.UDFs.GetScenarioIndex(),"4"))/5,0,_xll.Woodstock.Analyst.Xcel.UDFs.GetIndicatorValue("OVOLTOTREC", "5 Famille de courbes="&amp;$F1048&amp;";", _xll.Woodstock.Analyst.Xcel.UDFs.GetModelFilename(), _xll.Woodstock.Analyst.Xcel.UDFs.GetScenarioIndex(),"4"))/5</f>
        <v>0</v>
      </c>
      <c r="K1048" s="253">
        <f>IF(ISERROR(_xll.Woodstock.Analyst.Xcel.UDFs.GetIndicatorValue("OVOLTOTREC", "5 Famille de courbes="&amp;$F1048&amp;";", _xll.Woodstock.Analyst.Xcel.UDFs.GetModelFilename(), _xll.Woodstock.Analyst.Xcel.UDFs.GetScenarioIndex(),"5"))/5,0,_xll.Woodstock.Analyst.Xcel.UDFs.GetIndicatorValue("OVOLTOTREC", "5 Famille de courbes="&amp;$F1048&amp;";", _xll.Woodstock.Analyst.Xcel.UDFs.GetModelFilename(), _xll.Woodstock.Analyst.Xcel.UDFs.GetScenarioIndex(),"5"))/5</f>
        <v>0</v>
      </c>
      <c r="L1048" s="253">
        <f>IF(ISERROR(_xll.Woodstock.Analyst.Xcel.UDFs.GetIndicatorValue("OVOLTOTREC", "5 Famille de courbes="&amp;$F1048&amp;";", _xll.Woodstock.Analyst.Xcel.UDFs.GetModelFilename(), _xll.Woodstock.Analyst.Xcel.UDFs.GetScenarioIndex(),"6"))/5,0,_xll.Woodstock.Analyst.Xcel.UDFs.GetIndicatorValue("OVOLTOTREC", "5 Famille de courbes="&amp;$F1048&amp;";", _xll.Woodstock.Analyst.Xcel.UDFs.GetModelFilename(), _xll.Woodstock.Analyst.Xcel.UDFs.GetScenarioIndex(),"6"))/5</f>
        <v>0</v>
      </c>
      <c r="M1048" s="253">
        <f>IF(ISERROR(_xll.Woodstock.Analyst.Xcel.UDFs.GetIndicatorValueAverage("OVOLTOTREC", "5 Famille de courbes="&amp;$F1048&amp;";", _xll.Woodstock.Analyst.Xcel.UDFs.GetModelFilename(), _xll.Woodstock.Analyst.Xcel.UDFs.GetScenarioIndex(),"2", "6"))/5,0,_xll.Woodstock.Analyst.Xcel.UDFs.GetIndicatorValueAverage("OVOLTOTREC", "5 Famille de courbes="&amp;$F1048&amp;";", _xll.Woodstock.Analyst.Xcel.UDFs.GetModelFilename(), _xll.Woodstock.Analyst.Xcel.UDFs.GetScenarioIndex(),"2", "6"))/5</f>
        <v>0</v>
      </c>
      <c r="N1048" s="437">
        <f t="shared" si="230"/>
        <v>0</v>
      </c>
      <c r="O1048" s="241" t="b">
        <f t="shared" si="231"/>
        <v>1</v>
      </c>
    </row>
    <row r="1049" spans="1:15" x14ac:dyDescent="0.25">
      <c r="A1049" s="248"/>
      <c r="B1049" s="248"/>
      <c r="C1049" s="248"/>
      <c r="D1049" s="248"/>
      <c r="E1049" s="241"/>
      <c r="F1049" s="241"/>
      <c r="G1049" s="241"/>
      <c r="H1049" s="241"/>
      <c r="I1049" s="241"/>
      <c r="J1049" s="241"/>
      <c r="K1049" s="241"/>
      <c r="L1049" s="241"/>
      <c r="M1049" s="241"/>
      <c r="N1049" s="355"/>
      <c r="O1049" s="241"/>
    </row>
    <row r="1050" spans="1:15" x14ac:dyDescent="0.25">
      <c r="A1050" s="248" t="s">
        <v>37</v>
      </c>
      <c r="B1050" s="248" t="s">
        <v>92</v>
      </c>
      <c r="C1050" s="248" t="s">
        <v>37</v>
      </c>
      <c r="D1050" s="248" t="s">
        <v>265</v>
      </c>
      <c r="E1050" s="249" t="s">
        <v>2</v>
      </c>
      <c r="F1050" s="249" t="str">
        <f t="shared" ref="F1050:F1066" si="232">UPPER("FCTYF_"&amp;B1050&amp;"_"&amp;D1050)</f>
        <v>FCTYF_SAB_SB</v>
      </c>
      <c r="G1050" s="249" t="str">
        <f t="shared" ref="G1050:G1066" si="233">TRIM("FCTYF_"&amp;B1050&amp;"_"&amp;D1050&amp;"_"&amp;E1050)</f>
        <v>FCTYF_SAB_Sb_Sapin</v>
      </c>
      <c r="H1050" s="253">
        <f>IF(ISERROR(_xll.Woodstock.Analyst.Xcel.UDFs.GetIndicatorValue("OVOLSABREC", "5 Famille de courbes="&amp;$F1050&amp;";", _xll.Woodstock.Analyst.Xcel.UDFs.GetModelFilename(), _xll.Woodstock.Analyst.Xcel.UDFs.GetScenarioIndex(),"2"))/5,0,_xll.Woodstock.Analyst.Xcel.UDFs.GetIndicatorValue("OVOLSABREC", "5 Famille de courbes="&amp;$F1050&amp;";", _xll.Woodstock.Analyst.Xcel.UDFs.GetModelFilename(), _xll.Woodstock.Analyst.Xcel.UDFs.GetScenarioIndex(),"2"))/5</f>
        <v>0</v>
      </c>
      <c r="I1050" s="253">
        <f>IF(ISERROR(_xll.Woodstock.Analyst.Xcel.UDFs.GetIndicatorValue("OVOLSABREC", "5 Famille de courbes="&amp;$F1050&amp;";", _xll.Woodstock.Analyst.Xcel.UDFs.GetModelFilename(), _xll.Woodstock.Analyst.Xcel.UDFs.GetScenarioIndex(),"3"))/5,0,_xll.Woodstock.Analyst.Xcel.UDFs.GetIndicatorValue("OVOLSABREC", "5 Famille de courbes="&amp;$F1050&amp;";", _xll.Woodstock.Analyst.Xcel.UDFs.GetModelFilename(), _xll.Woodstock.Analyst.Xcel.UDFs.GetScenarioIndex(),"3"))/5</f>
        <v>0</v>
      </c>
      <c r="J1050" s="253">
        <f>IF(ISERROR(_xll.Woodstock.Analyst.Xcel.UDFs.GetIndicatorValue("OVOLSABREC", "5 Famille de courbes="&amp;$F1050&amp;";", _xll.Woodstock.Analyst.Xcel.UDFs.GetModelFilename(), _xll.Woodstock.Analyst.Xcel.UDFs.GetScenarioIndex(),"4"))/5,0,_xll.Woodstock.Analyst.Xcel.UDFs.GetIndicatorValue("OVOLSABREC", "5 Famille de courbes="&amp;$F1050&amp;";", _xll.Woodstock.Analyst.Xcel.UDFs.GetModelFilename(), _xll.Woodstock.Analyst.Xcel.UDFs.GetScenarioIndex(),"4"))/5</f>
        <v>0</v>
      </c>
      <c r="K1050" s="253">
        <f>IF(ISERROR(_xll.Woodstock.Analyst.Xcel.UDFs.GetIndicatorValue("OVOLSABREC", "5 Famille de courbes="&amp;$F1050&amp;";", _xll.Woodstock.Analyst.Xcel.UDFs.GetModelFilename(), _xll.Woodstock.Analyst.Xcel.UDFs.GetScenarioIndex(),"5"))/5,0,_xll.Woodstock.Analyst.Xcel.UDFs.GetIndicatorValue("OVOLSABREC", "5 Famille de courbes="&amp;$F1050&amp;";", _xll.Woodstock.Analyst.Xcel.UDFs.GetModelFilename(), _xll.Woodstock.Analyst.Xcel.UDFs.GetScenarioIndex(),"5"))/5</f>
        <v>0</v>
      </c>
      <c r="L1050" s="253">
        <f>IF(ISERROR(_xll.Woodstock.Analyst.Xcel.UDFs.GetIndicatorValue("OVOLSABREC", "5 Famille de courbes="&amp;$F1050&amp;";", _xll.Woodstock.Analyst.Xcel.UDFs.GetModelFilename(), _xll.Woodstock.Analyst.Xcel.UDFs.GetScenarioIndex(),"6"))/5,0,_xll.Woodstock.Analyst.Xcel.UDFs.GetIndicatorValue("OVOLSABREC", "5 Famille de courbes="&amp;$F1050&amp;";", _xll.Woodstock.Analyst.Xcel.UDFs.GetModelFilename(), _xll.Woodstock.Analyst.Xcel.UDFs.GetScenarioIndex(),"6"))/5</f>
        <v>0</v>
      </c>
      <c r="M1050" s="253">
        <f>IF(ISERROR(_xll.Woodstock.Analyst.Xcel.UDFs.GetIndicatorValueAverage("OVOLSABREC", "5 Famille de courbes="&amp;$F1050&amp;";", _xll.Woodstock.Analyst.Xcel.UDFs.GetModelFilename(), _xll.Woodstock.Analyst.Xcel.UDFs.GetScenarioIndex(),"2", "6"))/5,0,_xll.Woodstock.Analyst.Xcel.UDFs.GetIndicatorValueAverage("OVOLSABREC", "5 Famille de courbes="&amp;$F1050&amp;";", _xll.Woodstock.Analyst.Xcel.UDFs.GetModelFilename(), _xll.Woodstock.Analyst.Xcel.UDFs.GetScenarioIndex(),"2", "6"))/5</f>
        <v>0</v>
      </c>
      <c r="N1050" s="437">
        <f t="shared" ref="N1050:N1066" si="234">AVERAGE(H1050:L1050)</f>
        <v>0</v>
      </c>
      <c r="O1050" s="241" t="b">
        <f t="shared" ref="O1050:O1066" si="235">EXACT(ROUND(M1050,1),ROUND(N1050,1))</f>
        <v>1</v>
      </c>
    </row>
    <row r="1051" spans="1:15" x14ac:dyDescent="0.25">
      <c r="A1051" s="248" t="s">
        <v>37</v>
      </c>
      <c r="B1051" s="248" t="s">
        <v>92</v>
      </c>
      <c r="C1051" s="248" t="s">
        <v>37</v>
      </c>
      <c r="D1051" s="248" t="s">
        <v>265</v>
      </c>
      <c r="E1051" s="241" t="s">
        <v>3</v>
      </c>
      <c r="F1051" s="249" t="str">
        <f t="shared" si="232"/>
        <v>FCTYF_SAB_SB</v>
      </c>
      <c r="G1051" s="249" t="str">
        <f t="shared" si="233"/>
        <v>FCTYF_SAB_Sb_Épinettes</v>
      </c>
      <c r="H1051" s="253">
        <f>IF(ISERROR(_xll.Woodstock.Analyst.Xcel.UDFs.GetIndicatorValue("OVOLGEPXREC", "5 Famille de courbes="&amp;$F1051&amp;";", _xll.Woodstock.Analyst.Xcel.UDFs.GetModelFilename(), _xll.Woodstock.Analyst.Xcel.UDFs.GetScenarioIndex(),"2"))/5,0,_xll.Woodstock.Analyst.Xcel.UDFs.GetIndicatorValue("OVOLGEPXREC", "5 Famille de courbes="&amp;$F1051&amp;";", _xll.Woodstock.Analyst.Xcel.UDFs.GetModelFilename(), _xll.Woodstock.Analyst.Xcel.UDFs.GetScenarioIndex(),"2"))/5</f>
        <v>0</v>
      </c>
      <c r="I1051" s="253">
        <f>IF(ISERROR(_xll.Woodstock.Analyst.Xcel.UDFs.GetIndicatorValue("OVOLGEPXREC", "5 Famille de courbes="&amp;$F1051&amp;";", _xll.Woodstock.Analyst.Xcel.UDFs.GetModelFilename(), _xll.Woodstock.Analyst.Xcel.UDFs.GetScenarioIndex(),"3"))/5,0,_xll.Woodstock.Analyst.Xcel.UDFs.GetIndicatorValue("OVOLGEPXREC", "5 Famille de courbes="&amp;$F1051&amp;";", _xll.Woodstock.Analyst.Xcel.UDFs.GetModelFilename(), _xll.Woodstock.Analyst.Xcel.UDFs.GetScenarioIndex(),"3"))/5</f>
        <v>0</v>
      </c>
      <c r="J1051" s="253">
        <f>IF(ISERROR(_xll.Woodstock.Analyst.Xcel.UDFs.GetIndicatorValue("OVOLGEPXREC", "5 Famille de courbes="&amp;$F1051&amp;";", _xll.Woodstock.Analyst.Xcel.UDFs.GetModelFilename(), _xll.Woodstock.Analyst.Xcel.UDFs.GetScenarioIndex(),"4"))/5,0,_xll.Woodstock.Analyst.Xcel.UDFs.GetIndicatorValue("OVOLGEPXREC", "5 Famille de courbes="&amp;$F1051&amp;";", _xll.Woodstock.Analyst.Xcel.UDFs.GetModelFilename(), _xll.Woodstock.Analyst.Xcel.UDFs.GetScenarioIndex(),"4"))/5</f>
        <v>0</v>
      </c>
      <c r="K1051" s="253">
        <f>IF(ISERROR(_xll.Woodstock.Analyst.Xcel.UDFs.GetIndicatorValue("OVOLGEPXREC", "5 Famille de courbes="&amp;$F1051&amp;";", _xll.Woodstock.Analyst.Xcel.UDFs.GetModelFilename(), _xll.Woodstock.Analyst.Xcel.UDFs.GetScenarioIndex(),"5"))/5,0,_xll.Woodstock.Analyst.Xcel.UDFs.GetIndicatorValue("OVOLGEPXREC", "5 Famille de courbes="&amp;$F1051&amp;";", _xll.Woodstock.Analyst.Xcel.UDFs.GetModelFilename(), _xll.Woodstock.Analyst.Xcel.UDFs.GetScenarioIndex(),"5"))/5</f>
        <v>0</v>
      </c>
      <c r="L1051" s="253">
        <f>IF(ISERROR(_xll.Woodstock.Analyst.Xcel.UDFs.GetIndicatorValue("OVOLGEPXREC", "5 Famille de courbes="&amp;$F1051&amp;";", _xll.Woodstock.Analyst.Xcel.UDFs.GetModelFilename(), _xll.Woodstock.Analyst.Xcel.UDFs.GetScenarioIndex(),"6"))/5,0,_xll.Woodstock.Analyst.Xcel.UDFs.GetIndicatorValue("OVOLGEPXREC", "5 Famille de courbes="&amp;$F1051&amp;";", _xll.Woodstock.Analyst.Xcel.UDFs.GetModelFilename(), _xll.Woodstock.Analyst.Xcel.UDFs.GetScenarioIndex(),"6"))/5</f>
        <v>0</v>
      </c>
      <c r="M1051" s="253">
        <f>IF(ISERROR(_xll.Woodstock.Analyst.Xcel.UDFs.GetIndicatorValueAverage("OVOLGEPXREC", "5 Famille de courbes="&amp;$F1051&amp;";", _xll.Woodstock.Analyst.Xcel.UDFs.GetModelFilename(), _xll.Woodstock.Analyst.Xcel.UDFs.GetScenarioIndex(),"2", "6"))/5,0,_xll.Woodstock.Analyst.Xcel.UDFs.GetIndicatorValueAverage("OVOLGEPXREC", "5 Famille de courbes="&amp;$F1051&amp;";", _xll.Woodstock.Analyst.Xcel.UDFs.GetModelFilename(), _xll.Woodstock.Analyst.Xcel.UDFs.GetScenarioIndex(),"2", "6"))/5</f>
        <v>0</v>
      </c>
      <c r="N1051" s="437">
        <f t="shared" si="234"/>
        <v>0</v>
      </c>
      <c r="O1051" s="241" t="b">
        <f t="shared" si="235"/>
        <v>1</v>
      </c>
    </row>
    <row r="1052" spans="1:15" x14ac:dyDescent="0.25">
      <c r="A1052" s="248" t="s">
        <v>37</v>
      </c>
      <c r="B1052" s="248" t="s">
        <v>92</v>
      </c>
      <c r="C1052" s="248" t="s">
        <v>37</v>
      </c>
      <c r="D1052" s="248" t="s">
        <v>265</v>
      </c>
      <c r="E1052" s="241" t="s">
        <v>4</v>
      </c>
      <c r="F1052" s="249" t="str">
        <f t="shared" si="232"/>
        <v>FCTYF_SAB_SB</v>
      </c>
      <c r="G1052" s="249" t="str">
        <f t="shared" si="233"/>
        <v>FCTYF_SAB_Sb_Pin gris</v>
      </c>
      <c r="H1052" s="253">
        <f>IF(ISERROR(_xll.Woodstock.Analyst.Xcel.UDFs.GetIndicatorValue("OVOLPIGREC", "5 Famille de courbes="&amp;$F1052&amp;";", _xll.Woodstock.Analyst.Xcel.UDFs.GetModelFilename(), _xll.Woodstock.Analyst.Xcel.UDFs.GetScenarioIndex(),"2"))/5,0,_xll.Woodstock.Analyst.Xcel.UDFs.GetIndicatorValue("OVOLPIGREC", "5 Famille de courbes="&amp;$F1052&amp;";", _xll.Woodstock.Analyst.Xcel.UDFs.GetModelFilename(), _xll.Woodstock.Analyst.Xcel.UDFs.GetScenarioIndex(),"2"))/5</f>
        <v>0</v>
      </c>
      <c r="I1052" s="253">
        <f>IF(ISERROR(_xll.Woodstock.Analyst.Xcel.UDFs.GetIndicatorValue("OVOLPIGREC", "5 Famille de courbes="&amp;$F1052&amp;";", _xll.Woodstock.Analyst.Xcel.UDFs.GetModelFilename(), _xll.Woodstock.Analyst.Xcel.UDFs.GetScenarioIndex(),"3"))/5,0,_xll.Woodstock.Analyst.Xcel.UDFs.GetIndicatorValue("OVOLPIGREC", "5 Famille de courbes="&amp;$F1052&amp;";", _xll.Woodstock.Analyst.Xcel.UDFs.GetModelFilename(), _xll.Woodstock.Analyst.Xcel.UDFs.GetScenarioIndex(),"3"))/5</f>
        <v>0</v>
      </c>
      <c r="J1052" s="253">
        <f>IF(ISERROR(_xll.Woodstock.Analyst.Xcel.UDFs.GetIndicatorValue("OVOLPIGREC", "5 Famille de courbes="&amp;$F1052&amp;";", _xll.Woodstock.Analyst.Xcel.UDFs.GetModelFilename(), _xll.Woodstock.Analyst.Xcel.UDFs.GetScenarioIndex(),"4"))/5,0,_xll.Woodstock.Analyst.Xcel.UDFs.GetIndicatorValue("OVOLPIGREC", "5 Famille de courbes="&amp;$F1052&amp;";", _xll.Woodstock.Analyst.Xcel.UDFs.GetModelFilename(), _xll.Woodstock.Analyst.Xcel.UDFs.GetScenarioIndex(),"4"))/5</f>
        <v>0</v>
      </c>
      <c r="K1052" s="253">
        <f>IF(ISERROR(_xll.Woodstock.Analyst.Xcel.UDFs.GetIndicatorValue("OVOLPIGREC", "5 Famille de courbes="&amp;$F1052&amp;";", _xll.Woodstock.Analyst.Xcel.UDFs.GetModelFilename(), _xll.Woodstock.Analyst.Xcel.UDFs.GetScenarioIndex(),"5"))/5,0,_xll.Woodstock.Analyst.Xcel.UDFs.GetIndicatorValue("OVOLPIGREC", "5 Famille de courbes="&amp;$F1052&amp;";", _xll.Woodstock.Analyst.Xcel.UDFs.GetModelFilename(), _xll.Woodstock.Analyst.Xcel.UDFs.GetScenarioIndex(),"5"))/5</f>
        <v>0</v>
      </c>
      <c r="L1052" s="253">
        <f>IF(ISERROR(_xll.Woodstock.Analyst.Xcel.UDFs.GetIndicatorValue("OVOLPIGREC", "5 Famille de courbes="&amp;$F1052&amp;";", _xll.Woodstock.Analyst.Xcel.UDFs.GetModelFilename(), _xll.Woodstock.Analyst.Xcel.UDFs.GetScenarioIndex(),"6"))/5,0,_xll.Woodstock.Analyst.Xcel.UDFs.GetIndicatorValue("OVOLPIGREC", "5 Famille de courbes="&amp;$F1052&amp;";", _xll.Woodstock.Analyst.Xcel.UDFs.GetModelFilename(), _xll.Woodstock.Analyst.Xcel.UDFs.GetScenarioIndex(),"6"))/5</f>
        <v>0</v>
      </c>
      <c r="M1052" s="253">
        <f>IF(ISERROR(_xll.Woodstock.Analyst.Xcel.UDFs.GetIndicatorValueAverage("OVOLPIGREC", "5 Famille de courbes="&amp;$F1052&amp;";", _xll.Woodstock.Analyst.Xcel.UDFs.GetModelFilename(), _xll.Woodstock.Analyst.Xcel.UDFs.GetScenarioIndex(),"2", "6"))/5,0,_xll.Woodstock.Analyst.Xcel.UDFs.GetIndicatorValueAverage("OVOLPIGREC", "5 Famille de courbes="&amp;$F1052&amp;";", _xll.Woodstock.Analyst.Xcel.UDFs.GetModelFilename(), _xll.Woodstock.Analyst.Xcel.UDFs.GetScenarioIndex(),"2", "6"))/5</f>
        <v>0</v>
      </c>
      <c r="N1052" s="437">
        <f t="shared" si="234"/>
        <v>0</v>
      </c>
      <c r="O1052" s="241" t="b">
        <f t="shared" si="235"/>
        <v>1</v>
      </c>
    </row>
    <row r="1053" spans="1:15" x14ac:dyDescent="0.25">
      <c r="A1053" s="248" t="s">
        <v>37</v>
      </c>
      <c r="B1053" s="248" t="s">
        <v>92</v>
      </c>
      <c r="C1053" s="248" t="s">
        <v>37</v>
      </c>
      <c r="D1053" s="248" t="s">
        <v>265</v>
      </c>
      <c r="E1053" s="241" t="s">
        <v>5</v>
      </c>
      <c r="F1053" s="249" t="str">
        <f t="shared" si="232"/>
        <v>FCTYF_SAB_SB</v>
      </c>
      <c r="G1053" s="249" t="str">
        <f t="shared" si="233"/>
        <v>FCTYF_SAB_Sb_Mélèzes</v>
      </c>
      <c r="H1053" s="253">
        <f>IF(ISERROR(_xll.Woodstock.Analyst.Xcel.UDFs.GetIndicatorValue("OVOLGMEXREC", "5 Famille de courbes="&amp;$F1053&amp;";", _xll.Woodstock.Analyst.Xcel.UDFs.GetModelFilename(), _xll.Woodstock.Analyst.Xcel.UDFs.GetScenarioIndex(),"2"))/5,0,_xll.Woodstock.Analyst.Xcel.UDFs.GetIndicatorValue("OVOLGMEXREC", "5 Famille de courbes="&amp;$F1053&amp;";", _xll.Woodstock.Analyst.Xcel.UDFs.GetModelFilename(), _xll.Woodstock.Analyst.Xcel.UDFs.GetScenarioIndex(),"2"))/5</f>
        <v>0</v>
      </c>
      <c r="I1053" s="253">
        <f>IF(ISERROR(_xll.Woodstock.Analyst.Xcel.UDFs.GetIndicatorValue("OVOLGMEXREC", "5 Famille de courbes="&amp;$F1053&amp;";", _xll.Woodstock.Analyst.Xcel.UDFs.GetModelFilename(), _xll.Woodstock.Analyst.Xcel.UDFs.GetScenarioIndex(),"3"))/5,0,_xll.Woodstock.Analyst.Xcel.UDFs.GetIndicatorValue("OVOLGMEXREC", "5 Famille de courbes="&amp;$F1053&amp;";", _xll.Woodstock.Analyst.Xcel.UDFs.GetModelFilename(), _xll.Woodstock.Analyst.Xcel.UDFs.GetScenarioIndex(),"3"))/5</f>
        <v>0</v>
      </c>
      <c r="J1053" s="253">
        <f>IF(ISERROR(_xll.Woodstock.Analyst.Xcel.UDFs.GetIndicatorValue("OVOLGMEXREC", "5 Famille de courbes="&amp;$F1053&amp;";", _xll.Woodstock.Analyst.Xcel.UDFs.GetModelFilename(), _xll.Woodstock.Analyst.Xcel.UDFs.GetScenarioIndex(),"4"))/5,0,_xll.Woodstock.Analyst.Xcel.UDFs.GetIndicatorValue("OVOLGMEXREC", "5 Famille de courbes="&amp;$F1053&amp;";", _xll.Woodstock.Analyst.Xcel.UDFs.GetModelFilename(), _xll.Woodstock.Analyst.Xcel.UDFs.GetScenarioIndex(),"4"))/5</f>
        <v>0</v>
      </c>
      <c r="K1053" s="253">
        <f>IF(ISERROR(_xll.Woodstock.Analyst.Xcel.UDFs.GetIndicatorValue("OVOLGMEXREC", "5 Famille de courbes="&amp;$F1053&amp;";", _xll.Woodstock.Analyst.Xcel.UDFs.GetModelFilename(), _xll.Woodstock.Analyst.Xcel.UDFs.GetScenarioIndex(),"5"))/5,0,_xll.Woodstock.Analyst.Xcel.UDFs.GetIndicatorValue("OVOLGMEXREC", "5 Famille de courbes="&amp;$F1053&amp;";", _xll.Woodstock.Analyst.Xcel.UDFs.GetModelFilename(), _xll.Woodstock.Analyst.Xcel.UDFs.GetScenarioIndex(),"5"))/5</f>
        <v>0</v>
      </c>
      <c r="L1053" s="253">
        <f>IF(ISERROR(_xll.Woodstock.Analyst.Xcel.UDFs.GetIndicatorValue("OVOLGMEXREC", "5 Famille de courbes="&amp;$F1053&amp;";", _xll.Woodstock.Analyst.Xcel.UDFs.GetModelFilename(), _xll.Woodstock.Analyst.Xcel.UDFs.GetScenarioIndex(),"6"))/5,0,_xll.Woodstock.Analyst.Xcel.UDFs.GetIndicatorValue("OVOLGMEXREC", "5 Famille de courbes="&amp;$F1053&amp;";", _xll.Woodstock.Analyst.Xcel.UDFs.GetModelFilename(), _xll.Woodstock.Analyst.Xcel.UDFs.GetScenarioIndex(),"6"))/5</f>
        <v>0</v>
      </c>
      <c r="M1053" s="253">
        <f>IF(ISERROR(_xll.Woodstock.Analyst.Xcel.UDFs.GetIndicatorValueAverage("OVOLGMEXREC", "5 Famille de courbes="&amp;$F1053&amp;";", _xll.Woodstock.Analyst.Xcel.UDFs.GetModelFilename(), _xll.Woodstock.Analyst.Xcel.UDFs.GetScenarioIndex(),"2", "6"))/5,0,_xll.Woodstock.Analyst.Xcel.UDFs.GetIndicatorValueAverage("OVOLGMEXREC", "5 Famille de courbes="&amp;$F1053&amp;";", _xll.Woodstock.Analyst.Xcel.UDFs.GetModelFilename(), _xll.Woodstock.Analyst.Xcel.UDFs.GetScenarioIndex(),"2", "6"))/5</f>
        <v>0</v>
      </c>
      <c r="N1053" s="437">
        <f t="shared" si="234"/>
        <v>0</v>
      </c>
      <c r="O1053" s="241" t="b">
        <f t="shared" si="235"/>
        <v>1</v>
      </c>
    </row>
    <row r="1054" spans="1:15" x14ac:dyDescent="0.25">
      <c r="A1054" s="248" t="s">
        <v>37</v>
      </c>
      <c r="B1054" s="248" t="s">
        <v>92</v>
      </c>
      <c r="C1054" s="248" t="s">
        <v>37</v>
      </c>
      <c r="D1054" s="248" t="s">
        <v>265</v>
      </c>
      <c r="E1054" s="241" t="s">
        <v>6</v>
      </c>
      <c r="F1054" s="249" t="str">
        <f t="shared" si="232"/>
        <v>FCTYF_SAB_SB</v>
      </c>
      <c r="G1054" s="249" t="str">
        <f t="shared" si="233"/>
        <v>FCTYF_SAB_Sb_Sous-total SEPM</v>
      </c>
      <c r="H1054" s="253">
        <f>IF(ISERROR(_xll.Woodstock.Analyst.Xcel.UDFs.GetIndicatorValue("OVOLGSEPMREC", "5 Famille de courbes="&amp;$F1054&amp;";", _xll.Woodstock.Analyst.Xcel.UDFs.GetModelFilename(), _xll.Woodstock.Analyst.Xcel.UDFs.GetScenarioIndex(),"2"))/5,0,_xll.Woodstock.Analyst.Xcel.UDFs.GetIndicatorValue("OVOLGSEPMREC", "5 Famille de courbes="&amp;$F1054&amp;";", _xll.Woodstock.Analyst.Xcel.UDFs.GetModelFilename(), _xll.Woodstock.Analyst.Xcel.UDFs.GetScenarioIndex(),"2"))/5</f>
        <v>0</v>
      </c>
      <c r="I1054" s="253">
        <f>IF(ISERROR(_xll.Woodstock.Analyst.Xcel.UDFs.GetIndicatorValue("OVOLGSEPMREC", "5 Famille de courbes="&amp;$F1054&amp;";", _xll.Woodstock.Analyst.Xcel.UDFs.GetModelFilename(), _xll.Woodstock.Analyst.Xcel.UDFs.GetScenarioIndex(),"3"))/5,0,_xll.Woodstock.Analyst.Xcel.UDFs.GetIndicatorValue("OVOLGSEPMREC", "5 Famille de courbes="&amp;$F1054&amp;";", _xll.Woodstock.Analyst.Xcel.UDFs.GetModelFilename(), _xll.Woodstock.Analyst.Xcel.UDFs.GetScenarioIndex(),"3"))/5</f>
        <v>0</v>
      </c>
      <c r="J1054" s="253">
        <f>IF(ISERROR(_xll.Woodstock.Analyst.Xcel.UDFs.GetIndicatorValue("OVOLGSEPMREC", "5 Famille de courbes="&amp;$F1054&amp;";", _xll.Woodstock.Analyst.Xcel.UDFs.GetModelFilename(), _xll.Woodstock.Analyst.Xcel.UDFs.GetScenarioIndex(),"4"))/5,0,_xll.Woodstock.Analyst.Xcel.UDFs.GetIndicatorValue("OVOLGSEPMREC", "5 Famille de courbes="&amp;$F1054&amp;";", _xll.Woodstock.Analyst.Xcel.UDFs.GetModelFilename(), _xll.Woodstock.Analyst.Xcel.UDFs.GetScenarioIndex(),"4"))/5</f>
        <v>0</v>
      </c>
      <c r="K1054" s="253">
        <f>IF(ISERROR(_xll.Woodstock.Analyst.Xcel.UDFs.GetIndicatorValue("OVOLGSEPMREC", "5 Famille de courbes="&amp;$F1054&amp;";", _xll.Woodstock.Analyst.Xcel.UDFs.GetModelFilename(), _xll.Woodstock.Analyst.Xcel.UDFs.GetScenarioIndex(),"5"))/5,0,_xll.Woodstock.Analyst.Xcel.UDFs.GetIndicatorValue("OVOLGSEPMREC", "5 Famille de courbes="&amp;$F1054&amp;";", _xll.Woodstock.Analyst.Xcel.UDFs.GetModelFilename(), _xll.Woodstock.Analyst.Xcel.UDFs.GetScenarioIndex(),"5"))/5</f>
        <v>0</v>
      </c>
      <c r="L1054" s="253">
        <f>IF(ISERROR(_xll.Woodstock.Analyst.Xcel.UDFs.GetIndicatorValue("OVOLGSEPMREC", "5 Famille de courbes="&amp;$F1054&amp;";", _xll.Woodstock.Analyst.Xcel.UDFs.GetModelFilename(), _xll.Woodstock.Analyst.Xcel.UDFs.GetScenarioIndex(),"6"))/5,0,_xll.Woodstock.Analyst.Xcel.UDFs.GetIndicatorValue("OVOLGSEPMREC", "5 Famille de courbes="&amp;$F1054&amp;";", _xll.Woodstock.Analyst.Xcel.UDFs.GetModelFilename(), _xll.Woodstock.Analyst.Xcel.UDFs.GetScenarioIndex(),"6"))/5</f>
        <v>0</v>
      </c>
      <c r="M1054" s="253">
        <f>IF(ISERROR(_xll.Woodstock.Analyst.Xcel.UDFs.GetIndicatorValueAverage("OVOLGSEPMREC", "5 Famille de courbes="&amp;$F1054&amp;";", _xll.Woodstock.Analyst.Xcel.UDFs.GetModelFilename(), _xll.Woodstock.Analyst.Xcel.UDFs.GetScenarioIndex(),"2", "6"))/5,0,_xll.Woodstock.Analyst.Xcel.UDFs.GetIndicatorValueAverage("OVOLGSEPMREC", "5 Famille de courbes="&amp;$F1054&amp;";", _xll.Woodstock.Analyst.Xcel.UDFs.GetModelFilename(), _xll.Woodstock.Analyst.Xcel.UDFs.GetScenarioIndex(),"2", "6"))/5</f>
        <v>0</v>
      </c>
      <c r="N1054" s="437">
        <f t="shared" si="234"/>
        <v>0</v>
      </c>
      <c r="O1054" s="241" t="b">
        <f t="shared" si="235"/>
        <v>1</v>
      </c>
    </row>
    <row r="1055" spans="1:15" x14ac:dyDescent="0.25">
      <c r="A1055" s="248" t="s">
        <v>37</v>
      </c>
      <c r="B1055" s="248" t="s">
        <v>92</v>
      </c>
      <c r="C1055" s="248" t="s">
        <v>37</v>
      </c>
      <c r="D1055" s="248" t="s">
        <v>265</v>
      </c>
      <c r="E1055" s="241" t="s">
        <v>7</v>
      </c>
      <c r="F1055" s="249" t="str">
        <f t="shared" si="232"/>
        <v>FCTYF_SAB_SB</v>
      </c>
      <c r="G1055" s="249" t="str">
        <f t="shared" si="233"/>
        <v>FCTYF_SAB_Sb_Pins blanc et rouge</v>
      </c>
      <c r="H1055" s="253">
        <f>IF(ISERROR(_xll.Woodstock.Analyst.Xcel.UDFs.GetIndicatorValue("OVOLGPINSREC", "5 Famille de courbes="&amp;$F1055&amp;";", _xll.Woodstock.Analyst.Xcel.UDFs.GetModelFilename(), _xll.Woodstock.Analyst.Xcel.UDFs.GetScenarioIndex(),"2"))/5,0,_xll.Woodstock.Analyst.Xcel.UDFs.GetIndicatorValue("OVOLGPINSREC", "5 Famille de courbes="&amp;$F1055&amp;";", _xll.Woodstock.Analyst.Xcel.UDFs.GetModelFilename(), _xll.Woodstock.Analyst.Xcel.UDFs.GetScenarioIndex(),"2"))/5</f>
        <v>0</v>
      </c>
      <c r="I1055" s="253">
        <f>IF(ISERROR(_xll.Woodstock.Analyst.Xcel.UDFs.GetIndicatorValue("OVOLGPINSREC", "5 Famille de courbes="&amp;$F1055&amp;";", _xll.Woodstock.Analyst.Xcel.UDFs.GetModelFilename(), _xll.Woodstock.Analyst.Xcel.UDFs.GetScenarioIndex(),"3"))/5,0,_xll.Woodstock.Analyst.Xcel.UDFs.GetIndicatorValue("OVOLGPINSREC", "5 Famille de courbes="&amp;$F1055&amp;";", _xll.Woodstock.Analyst.Xcel.UDFs.GetModelFilename(), _xll.Woodstock.Analyst.Xcel.UDFs.GetScenarioIndex(),"3"))/5</f>
        <v>0</v>
      </c>
      <c r="J1055" s="253">
        <f>IF(ISERROR(_xll.Woodstock.Analyst.Xcel.UDFs.GetIndicatorValue("OVOLGPINSREC", "5 Famille de courbes="&amp;$F1055&amp;";", _xll.Woodstock.Analyst.Xcel.UDFs.GetModelFilename(), _xll.Woodstock.Analyst.Xcel.UDFs.GetScenarioIndex(),"4"))/5,0,_xll.Woodstock.Analyst.Xcel.UDFs.GetIndicatorValue("OVOLGPINSREC", "5 Famille de courbes="&amp;$F1055&amp;";", _xll.Woodstock.Analyst.Xcel.UDFs.GetModelFilename(), _xll.Woodstock.Analyst.Xcel.UDFs.GetScenarioIndex(),"4"))/5</f>
        <v>0</v>
      </c>
      <c r="K1055" s="253">
        <f>IF(ISERROR(_xll.Woodstock.Analyst.Xcel.UDFs.GetIndicatorValue("OVOLGPINSREC", "5 Famille de courbes="&amp;$F1055&amp;";", _xll.Woodstock.Analyst.Xcel.UDFs.GetModelFilename(), _xll.Woodstock.Analyst.Xcel.UDFs.GetScenarioIndex(),"5"))/5,0,_xll.Woodstock.Analyst.Xcel.UDFs.GetIndicatorValue("OVOLGPINSREC", "5 Famille de courbes="&amp;$F1055&amp;";", _xll.Woodstock.Analyst.Xcel.UDFs.GetModelFilename(), _xll.Woodstock.Analyst.Xcel.UDFs.GetScenarioIndex(),"5"))/5</f>
        <v>0</v>
      </c>
      <c r="L1055" s="253">
        <f>IF(ISERROR(_xll.Woodstock.Analyst.Xcel.UDFs.GetIndicatorValue("OVOLGPINSREC", "5 Famille de courbes="&amp;$F1055&amp;";", _xll.Woodstock.Analyst.Xcel.UDFs.GetModelFilename(), _xll.Woodstock.Analyst.Xcel.UDFs.GetScenarioIndex(),"6"))/5,0,_xll.Woodstock.Analyst.Xcel.UDFs.GetIndicatorValue("OVOLGPINSREC", "5 Famille de courbes="&amp;$F1055&amp;";", _xll.Woodstock.Analyst.Xcel.UDFs.GetModelFilename(), _xll.Woodstock.Analyst.Xcel.UDFs.GetScenarioIndex(),"6"))/5</f>
        <v>0</v>
      </c>
      <c r="M1055" s="253">
        <f>IF(ISERROR(_xll.Woodstock.Analyst.Xcel.UDFs.GetIndicatorValueAverage("OVOLGPINSREC", "5 Famille de courbes="&amp;$F1055&amp;";", _xll.Woodstock.Analyst.Xcel.UDFs.GetModelFilename(), _xll.Woodstock.Analyst.Xcel.UDFs.GetScenarioIndex(),"2", "6"))/5,0,_xll.Woodstock.Analyst.Xcel.UDFs.GetIndicatorValueAverage("OVOLGPINSREC", "5 Famille de courbes="&amp;$F1055&amp;";", _xll.Woodstock.Analyst.Xcel.UDFs.GetModelFilename(), _xll.Woodstock.Analyst.Xcel.UDFs.GetScenarioIndex(),"2", "6"))/5</f>
        <v>0</v>
      </c>
      <c r="N1055" s="437">
        <f t="shared" si="234"/>
        <v>0</v>
      </c>
      <c r="O1055" s="241" t="b">
        <f t="shared" si="235"/>
        <v>1</v>
      </c>
    </row>
    <row r="1056" spans="1:15" x14ac:dyDescent="0.25">
      <c r="A1056" s="248" t="s">
        <v>37</v>
      </c>
      <c r="B1056" s="248" t="s">
        <v>92</v>
      </c>
      <c r="C1056" s="248" t="s">
        <v>37</v>
      </c>
      <c r="D1056" s="248" t="s">
        <v>265</v>
      </c>
      <c r="E1056" s="241" t="s">
        <v>8</v>
      </c>
      <c r="F1056" s="249" t="str">
        <f t="shared" si="232"/>
        <v>FCTYF_SAB_SB</v>
      </c>
      <c r="G1056" s="249" t="str">
        <f t="shared" si="233"/>
        <v>FCTYF_SAB_Sb_Pruche</v>
      </c>
      <c r="H1056" s="253">
        <f>IF(ISERROR(_xll.Woodstock.Analyst.Xcel.UDFs.GetIndicatorValue("OVOLPRUREC", "5 Famille de courbes="&amp;$F1056&amp;";", _xll.Woodstock.Analyst.Xcel.UDFs.GetModelFilename(), _xll.Woodstock.Analyst.Xcel.UDFs.GetScenarioIndex(),"2"))/5,0,_xll.Woodstock.Analyst.Xcel.UDFs.GetIndicatorValue("OVOLPRUREC", "5 Famille de courbes="&amp;$F1056&amp;";", _xll.Woodstock.Analyst.Xcel.UDFs.GetModelFilename(), _xll.Woodstock.Analyst.Xcel.UDFs.GetScenarioIndex(),"2"))/5</f>
        <v>0</v>
      </c>
      <c r="I1056" s="253">
        <f>IF(ISERROR(_xll.Woodstock.Analyst.Xcel.UDFs.GetIndicatorValue("OVOLPRUREC", "5 Famille de courbes="&amp;$F1056&amp;";", _xll.Woodstock.Analyst.Xcel.UDFs.GetModelFilename(), _xll.Woodstock.Analyst.Xcel.UDFs.GetScenarioIndex(),"3"))/5,0,_xll.Woodstock.Analyst.Xcel.UDFs.GetIndicatorValue("OVOLPRUREC", "5 Famille de courbes="&amp;$F1056&amp;";", _xll.Woodstock.Analyst.Xcel.UDFs.GetModelFilename(), _xll.Woodstock.Analyst.Xcel.UDFs.GetScenarioIndex(),"3"))/5</f>
        <v>0</v>
      </c>
      <c r="J1056" s="253">
        <f>IF(ISERROR(_xll.Woodstock.Analyst.Xcel.UDFs.GetIndicatorValue("OVOLPRUREC", "5 Famille de courbes="&amp;$F1056&amp;";", _xll.Woodstock.Analyst.Xcel.UDFs.GetModelFilename(), _xll.Woodstock.Analyst.Xcel.UDFs.GetScenarioIndex(),"4"))/5,0,_xll.Woodstock.Analyst.Xcel.UDFs.GetIndicatorValue("OVOLPRUREC", "5 Famille de courbes="&amp;$F1056&amp;";", _xll.Woodstock.Analyst.Xcel.UDFs.GetModelFilename(), _xll.Woodstock.Analyst.Xcel.UDFs.GetScenarioIndex(),"4"))/5</f>
        <v>0</v>
      </c>
      <c r="K1056" s="253">
        <f>IF(ISERROR(_xll.Woodstock.Analyst.Xcel.UDFs.GetIndicatorValue("OVOLPRUREC", "5 Famille de courbes="&amp;$F1056&amp;";", _xll.Woodstock.Analyst.Xcel.UDFs.GetModelFilename(), _xll.Woodstock.Analyst.Xcel.UDFs.GetScenarioIndex(),"5"))/5,0,_xll.Woodstock.Analyst.Xcel.UDFs.GetIndicatorValue("OVOLPRUREC", "5 Famille de courbes="&amp;$F1056&amp;";", _xll.Woodstock.Analyst.Xcel.UDFs.GetModelFilename(), _xll.Woodstock.Analyst.Xcel.UDFs.GetScenarioIndex(),"5"))/5</f>
        <v>0</v>
      </c>
      <c r="L1056" s="253">
        <f>IF(ISERROR(_xll.Woodstock.Analyst.Xcel.UDFs.GetIndicatorValue("OVOLPRUREC", "5 Famille de courbes="&amp;$F1056&amp;";", _xll.Woodstock.Analyst.Xcel.UDFs.GetModelFilename(), _xll.Woodstock.Analyst.Xcel.UDFs.GetScenarioIndex(),"6"))/5,0,_xll.Woodstock.Analyst.Xcel.UDFs.GetIndicatorValue("OVOLPRUREC", "5 Famille de courbes="&amp;$F1056&amp;";", _xll.Woodstock.Analyst.Xcel.UDFs.GetModelFilename(), _xll.Woodstock.Analyst.Xcel.UDFs.GetScenarioIndex(),"6"))/5</f>
        <v>0</v>
      </c>
      <c r="M1056" s="253">
        <f>IF(ISERROR(_xll.Woodstock.Analyst.Xcel.UDFs.GetIndicatorValueAverage("OVOLPRUREC", "5 Famille de courbes="&amp;$F1056&amp;";", _xll.Woodstock.Analyst.Xcel.UDFs.GetModelFilename(), _xll.Woodstock.Analyst.Xcel.UDFs.GetScenarioIndex(),"2", "6"))/5,0,_xll.Woodstock.Analyst.Xcel.UDFs.GetIndicatorValueAverage("OVOLPRUREC", "5 Famille de courbes="&amp;$F1056&amp;";", _xll.Woodstock.Analyst.Xcel.UDFs.GetModelFilename(), _xll.Woodstock.Analyst.Xcel.UDFs.GetScenarioIndex(),"2", "6"))/5</f>
        <v>0</v>
      </c>
      <c r="N1056" s="437">
        <f t="shared" si="234"/>
        <v>0</v>
      </c>
      <c r="O1056" s="241" t="b">
        <f t="shared" si="235"/>
        <v>1</v>
      </c>
    </row>
    <row r="1057" spans="1:15" x14ac:dyDescent="0.25">
      <c r="A1057" s="248" t="s">
        <v>37</v>
      </c>
      <c r="B1057" s="248" t="s">
        <v>92</v>
      </c>
      <c r="C1057" s="248" t="s">
        <v>37</v>
      </c>
      <c r="D1057" s="248" t="s">
        <v>265</v>
      </c>
      <c r="E1057" s="241" t="s">
        <v>9</v>
      </c>
      <c r="F1057" s="249" t="str">
        <f t="shared" si="232"/>
        <v>FCTYF_SAB_SB</v>
      </c>
      <c r="G1057" s="249" t="str">
        <f t="shared" si="233"/>
        <v>FCTYF_SAB_Sb_Thuya</v>
      </c>
      <c r="H1057" s="253">
        <f>IF(ISERROR(_xll.Woodstock.Analyst.Xcel.UDFs.GetIndicatorValue("OVOLTHOREC", "5 Famille de courbes="&amp;$F1057&amp;";", _xll.Woodstock.Analyst.Xcel.UDFs.GetModelFilename(), _xll.Woodstock.Analyst.Xcel.UDFs.GetScenarioIndex(),"2"))/5,0,_xll.Woodstock.Analyst.Xcel.UDFs.GetIndicatorValue("OVOLTHOREC", "5 Famille de courbes="&amp;$F1057&amp;";", _xll.Woodstock.Analyst.Xcel.UDFs.GetModelFilename(), _xll.Woodstock.Analyst.Xcel.UDFs.GetScenarioIndex(),"2"))/5</f>
        <v>0</v>
      </c>
      <c r="I1057" s="253">
        <f>IF(ISERROR(_xll.Woodstock.Analyst.Xcel.UDFs.GetIndicatorValue("OVOLTHOREC", "5 Famille de courbes="&amp;$F1057&amp;";", _xll.Woodstock.Analyst.Xcel.UDFs.GetModelFilename(), _xll.Woodstock.Analyst.Xcel.UDFs.GetScenarioIndex(),"3"))/5,0,_xll.Woodstock.Analyst.Xcel.UDFs.GetIndicatorValue("OVOLTHOREC", "5 Famille de courbes="&amp;$F1057&amp;";", _xll.Woodstock.Analyst.Xcel.UDFs.GetModelFilename(), _xll.Woodstock.Analyst.Xcel.UDFs.GetScenarioIndex(),"3"))/5</f>
        <v>0</v>
      </c>
      <c r="J1057" s="253">
        <f>IF(ISERROR(_xll.Woodstock.Analyst.Xcel.UDFs.GetIndicatorValue("OVOLTHOREC", "5 Famille de courbes="&amp;$F1057&amp;";", _xll.Woodstock.Analyst.Xcel.UDFs.GetModelFilename(), _xll.Woodstock.Analyst.Xcel.UDFs.GetScenarioIndex(),"4"))/5,0,_xll.Woodstock.Analyst.Xcel.UDFs.GetIndicatorValue("OVOLTHOREC", "5 Famille de courbes="&amp;$F1057&amp;";", _xll.Woodstock.Analyst.Xcel.UDFs.GetModelFilename(), _xll.Woodstock.Analyst.Xcel.UDFs.GetScenarioIndex(),"4"))/5</f>
        <v>0</v>
      </c>
      <c r="K1057" s="253">
        <f>IF(ISERROR(_xll.Woodstock.Analyst.Xcel.UDFs.GetIndicatorValue("OVOLTHOREC", "5 Famille de courbes="&amp;$F1057&amp;";", _xll.Woodstock.Analyst.Xcel.UDFs.GetModelFilename(), _xll.Woodstock.Analyst.Xcel.UDFs.GetScenarioIndex(),"5"))/5,0,_xll.Woodstock.Analyst.Xcel.UDFs.GetIndicatorValue("OVOLTHOREC", "5 Famille de courbes="&amp;$F1057&amp;";", _xll.Woodstock.Analyst.Xcel.UDFs.GetModelFilename(), _xll.Woodstock.Analyst.Xcel.UDFs.GetScenarioIndex(),"5"))/5</f>
        <v>0</v>
      </c>
      <c r="L1057" s="253">
        <f>IF(ISERROR(_xll.Woodstock.Analyst.Xcel.UDFs.GetIndicatorValue("OVOLTHOREC", "5 Famille de courbes="&amp;$F1057&amp;";", _xll.Woodstock.Analyst.Xcel.UDFs.GetModelFilename(), _xll.Woodstock.Analyst.Xcel.UDFs.GetScenarioIndex(),"6"))/5,0,_xll.Woodstock.Analyst.Xcel.UDFs.GetIndicatorValue("OVOLTHOREC", "5 Famille de courbes="&amp;$F1057&amp;";", _xll.Woodstock.Analyst.Xcel.UDFs.GetModelFilename(), _xll.Woodstock.Analyst.Xcel.UDFs.GetScenarioIndex(),"6"))/5</f>
        <v>0</v>
      </c>
      <c r="M1057" s="253">
        <f>IF(ISERROR(_xll.Woodstock.Analyst.Xcel.UDFs.GetIndicatorValueAverage("OVOLTHOREC", "5 Famille de courbes="&amp;$F1057&amp;";", _xll.Woodstock.Analyst.Xcel.UDFs.GetModelFilename(), _xll.Woodstock.Analyst.Xcel.UDFs.GetScenarioIndex(),"2", "6"))/5,0,_xll.Woodstock.Analyst.Xcel.UDFs.GetIndicatorValueAverage("OVOLTHOREC", "5 Famille de courbes="&amp;$F1057&amp;";", _xll.Woodstock.Analyst.Xcel.UDFs.GetModelFilename(), _xll.Woodstock.Analyst.Xcel.UDFs.GetScenarioIndex(),"2", "6"))/5</f>
        <v>0</v>
      </c>
      <c r="N1057" s="437">
        <f t="shared" si="234"/>
        <v>0</v>
      </c>
      <c r="O1057" s="241" t="b">
        <f t="shared" si="235"/>
        <v>1</v>
      </c>
    </row>
    <row r="1058" spans="1:15" x14ac:dyDescent="0.25">
      <c r="A1058" s="248" t="s">
        <v>37</v>
      </c>
      <c r="B1058" s="248" t="s">
        <v>92</v>
      </c>
      <c r="C1058" s="248" t="s">
        <v>37</v>
      </c>
      <c r="D1058" s="248" t="s">
        <v>265</v>
      </c>
      <c r="E1058" s="241" t="s">
        <v>11</v>
      </c>
      <c r="F1058" s="249" t="str">
        <f t="shared" si="232"/>
        <v>FCTYF_SAB_SB</v>
      </c>
      <c r="G1058" s="249" t="str">
        <f t="shared" si="233"/>
        <v>FCTYF_SAB_Sb_Total Résineux</v>
      </c>
      <c r="H1058" s="253">
        <f>IF(ISERROR(_xll.Woodstock.Analyst.Xcel.UDFs.GetIndicatorValue("OVOLGRREC", "5 Famille de courbes="&amp;$F1058&amp;";", _xll.Woodstock.Analyst.Xcel.UDFs.GetModelFilename(), _xll.Woodstock.Analyst.Xcel.UDFs.GetScenarioIndex(),"2"))/5,0,_xll.Woodstock.Analyst.Xcel.UDFs.GetIndicatorValue("OVOLGRREC", "5 Famille de courbes="&amp;$F1058&amp;";", _xll.Woodstock.Analyst.Xcel.UDFs.GetModelFilename(), _xll.Woodstock.Analyst.Xcel.UDFs.GetScenarioIndex(),"2"))/5</f>
        <v>0</v>
      </c>
      <c r="I1058" s="253">
        <f>IF(ISERROR(_xll.Woodstock.Analyst.Xcel.UDFs.GetIndicatorValue("OVOLGRREC", "5 Famille de courbes="&amp;$F1058&amp;";", _xll.Woodstock.Analyst.Xcel.UDFs.GetModelFilename(), _xll.Woodstock.Analyst.Xcel.UDFs.GetScenarioIndex(),"3"))/5,0,_xll.Woodstock.Analyst.Xcel.UDFs.GetIndicatorValue("OVOLGRREC", "5 Famille de courbes="&amp;$F1058&amp;";", _xll.Woodstock.Analyst.Xcel.UDFs.GetModelFilename(), _xll.Woodstock.Analyst.Xcel.UDFs.GetScenarioIndex(),"3"))/5</f>
        <v>0</v>
      </c>
      <c r="J1058" s="253">
        <f>IF(ISERROR(_xll.Woodstock.Analyst.Xcel.UDFs.GetIndicatorValue("OVOLGRREC", "5 Famille de courbes="&amp;$F1058&amp;";", _xll.Woodstock.Analyst.Xcel.UDFs.GetModelFilename(), _xll.Woodstock.Analyst.Xcel.UDFs.GetScenarioIndex(),"4"))/5,0,_xll.Woodstock.Analyst.Xcel.UDFs.GetIndicatorValue("OVOLGRREC", "5 Famille de courbes="&amp;$F1058&amp;";", _xll.Woodstock.Analyst.Xcel.UDFs.GetModelFilename(), _xll.Woodstock.Analyst.Xcel.UDFs.GetScenarioIndex(),"4"))/5</f>
        <v>0</v>
      </c>
      <c r="K1058" s="253">
        <f>IF(ISERROR(_xll.Woodstock.Analyst.Xcel.UDFs.GetIndicatorValue("OVOLGRREC", "5 Famille de courbes="&amp;$F1058&amp;";", _xll.Woodstock.Analyst.Xcel.UDFs.GetModelFilename(), _xll.Woodstock.Analyst.Xcel.UDFs.GetScenarioIndex(),"5"))/5,0,_xll.Woodstock.Analyst.Xcel.UDFs.GetIndicatorValue("OVOLGRREC", "5 Famille de courbes="&amp;$F1058&amp;";", _xll.Woodstock.Analyst.Xcel.UDFs.GetModelFilename(), _xll.Woodstock.Analyst.Xcel.UDFs.GetScenarioIndex(),"5"))/5</f>
        <v>0</v>
      </c>
      <c r="L1058" s="253">
        <f>IF(ISERROR(_xll.Woodstock.Analyst.Xcel.UDFs.GetIndicatorValue("OVOLGRREC", "5 Famille de courbes="&amp;$F1058&amp;";", _xll.Woodstock.Analyst.Xcel.UDFs.GetModelFilename(), _xll.Woodstock.Analyst.Xcel.UDFs.GetScenarioIndex(),"6"))/5,0,_xll.Woodstock.Analyst.Xcel.UDFs.GetIndicatorValue("OVOLGRREC", "5 Famille de courbes="&amp;$F1058&amp;";", _xll.Woodstock.Analyst.Xcel.UDFs.GetModelFilename(), _xll.Woodstock.Analyst.Xcel.UDFs.GetScenarioIndex(),"6"))/5</f>
        <v>0</v>
      </c>
      <c r="M1058" s="253">
        <f>IF(ISERROR(_xll.Woodstock.Analyst.Xcel.UDFs.GetIndicatorValueAverage("OVOLGRREC", "5 Famille de courbes="&amp;$F1058&amp;";", _xll.Woodstock.Analyst.Xcel.UDFs.GetModelFilename(), _xll.Woodstock.Analyst.Xcel.UDFs.GetScenarioIndex(),"2", "6"))/5,0,_xll.Woodstock.Analyst.Xcel.UDFs.GetIndicatorValueAverage("OVOLGRREC", "5 Famille de courbes="&amp;$F1058&amp;";", _xll.Woodstock.Analyst.Xcel.UDFs.GetModelFilename(), _xll.Woodstock.Analyst.Xcel.UDFs.GetScenarioIndex(),"2", "6"))/5</f>
        <v>0</v>
      </c>
      <c r="N1058" s="437">
        <f t="shared" si="234"/>
        <v>0</v>
      </c>
      <c r="O1058" s="241" t="b">
        <f t="shared" si="235"/>
        <v>1</v>
      </c>
    </row>
    <row r="1059" spans="1:15" x14ac:dyDescent="0.25">
      <c r="A1059" s="248" t="s">
        <v>37</v>
      </c>
      <c r="B1059" s="248" t="s">
        <v>92</v>
      </c>
      <c r="C1059" s="248" t="s">
        <v>37</v>
      </c>
      <c r="D1059" s="248" t="s">
        <v>265</v>
      </c>
      <c r="E1059" s="241" t="s">
        <v>13</v>
      </c>
      <c r="F1059" s="249" t="str">
        <f t="shared" si="232"/>
        <v>FCTYF_SAB_SB</v>
      </c>
      <c r="G1059" s="249" t="str">
        <f t="shared" si="233"/>
        <v>FCTYF_SAB_Sb_Bouleau à papier</v>
      </c>
      <c r="H1059" s="253">
        <f>IF(ISERROR(_xll.Woodstock.Analyst.Xcel.UDFs.GetIndicatorValue("OVOLBOPREC", "5 Famille de courbes="&amp;$F1059&amp;";", _xll.Woodstock.Analyst.Xcel.UDFs.GetModelFilename(), _xll.Woodstock.Analyst.Xcel.UDFs.GetScenarioIndex(),"2"))/5,0,_xll.Woodstock.Analyst.Xcel.UDFs.GetIndicatorValue("OVOLBOPREC", "5 Famille de courbes="&amp;$F1059&amp;";", _xll.Woodstock.Analyst.Xcel.UDFs.GetModelFilename(), _xll.Woodstock.Analyst.Xcel.UDFs.GetScenarioIndex(),"2"))/5</f>
        <v>0</v>
      </c>
      <c r="I1059" s="253">
        <f>IF(ISERROR(_xll.Woodstock.Analyst.Xcel.UDFs.GetIndicatorValue("OVOLBOPREC", "5 Famille de courbes="&amp;$F1059&amp;";", _xll.Woodstock.Analyst.Xcel.UDFs.GetModelFilename(), _xll.Woodstock.Analyst.Xcel.UDFs.GetScenarioIndex(),"3"))/5,0,_xll.Woodstock.Analyst.Xcel.UDFs.GetIndicatorValue("OVOLBOPREC", "5 Famille de courbes="&amp;$F1059&amp;";", _xll.Woodstock.Analyst.Xcel.UDFs.GetModelFilename(), _xll.Woodstock.Analyst.Xcel.UDFs.GetScenarioIndex(),"3"))/5</f>
        <v>0</v>
      </c>
      <c r="J1059" s="253">
        <f>IF(ISERROR(_xll.Woodstock.Analyst.Xcel.UDFs.GetIndicatorValue("OVOLBOPREC", "5 Famille de courbes="&amp;$F1059&amp;";", _xll.Woodstock.Analyst.Xcel.UDFs.GetModelFilename(), _xll.Woodstock.Analyst.Xcel.UDFs.GetScenarioIndex(),"4"))/5,0,_xll.Woodstock.Analyst.Xcel.UDFs.GetIndicatorValue("OVOLBOPREC", "5 Famille de courbes="&amp;$F1059&amp;";", _xll.Woodstock.Analyst.Xcel.UDFs.GetModelFilename(), _xll.Woodstock.Analyst.Xcel.UDFs.GetScenarioIndex(),"4"))/5</f>
        <v>0</v>
      </c>
      <c r="K1059" s="253">
        <f>IF(ISERROR(_xll.Woodstock.Analyst.Xcel.UDFs.GetIndicatorValue("OVOLBOPREC", "5 Famille de courbes="&amp;$F1059&amp;";", _xll.Woodstock.Analyst.Xcel.UDFs.GetModelFilename(), _xll.Woodstock.Analyst.Xcel.UDFs.GetScenarioIndex(),"5"))/5,0,_xll.Woodstock.Analyst.Xcel.UDFs.GetIndicatorValue("OVOLBOPREC", "5 Famille de courbes="&amp;$F1059&amp;";", _xll.Woodstock.Analyst.Xcel.UDFs.GetModelFilename(), _xll.Woodstock.Analyst.Xcel.UDFs.GetScenarioIndex(),"5"))/5</f>
        <v>0</v>
      </c>
      <c r="L1059" s="253">
        <f>IF(ISERROR(_xll.Woodstock.Analyst.Xcel.UDFs.GetIndicatorValue("OVOLBOPREC", "5 Famille de courbes="&amp;$F1059&amp;";", _xll.Woodstock.Analyst.Xcel.UDFs.GetModelFilename(), _xll.Woodstock.Analyst.Xcel.UDFs.GetScenarioIndex(),"6"))/5,0,_xll.Woodstock.Analyst.Xcel.UDFs.GetIndicatorValue("OVOLBOPREC", "5 Famille de courbes="&amp;$F1059&amp;";", _xll.Woodstock.Analyst.Xcel.UDFs.GetModelFilename(), _xll.Woodstock.Analyst.Xcel.UDFs.GetScenarioIndex(),"6"))/5</f>
        <v>0</v>
      </c>
      <c r="M1059" s="253">
        <f>IF(ISERROR(_xll.Woodstock.Analyst.Xcel.UDFs.GetIndicatorValueAverage("OVOLBOPREC", "5 Famille de courbes="&amp;$F1059&amp;";", _xll.Woodstock.Analyst.Xcel.UDFs.GetModelFilename(), _xll.Woodstock.Analyst.Xcel.UDFs.GetScenarioIndex(),"2", "6"))/5,0,_xll.Woodstock.Analyst.Xcel.UDFs.GetIndicatorValueAverage("OVOLBOPREC", "5 Famille de courbes="&amp;$F1059&amp;";", _xll.Woodstock.Analyst.Xcel.UDFs.GetModelFilename(), _xll.Woodstock.Analyst.Xcel.UDFs.GetScenarioIndex(),"2", "6"))/5</f>
        <v>0</v>
      </c>
      <c r="N1059" s="437">
        <f t="shared" si="234"/>
        <v>0</v>
      </c>
      <c r="O1059" s="241" t="b">
        <f t="shared" si="235"/>
        <v>1</v>
      </c>
    </row>
    <row r="1060" spans="1:15" x14ac:dyDescent="0.25">
      <c r="A1060" s="248" t="s">
        <v>37</v>
      </c>
      <c r="B1060" s="248" t="s">
        <v>92</v>
      </c>
      <c r="C1060" s="248" t="s">
        <v>37</v>
      </c>
      <c r="D1060" s="248" t="s">
        <v>265</v>
      </c>
      <c r="E1060" s="241" t="s">
        <v>14</v>
      </c>
      <c r="F1060" s="249" t="str">
        <f t="shared" si="232"/>
        <v>FCTYF_SAB_SB</v>
      </c>
      <c r="G1060" s="249" t="str">
        <f t="shared" si="233"/>
        <v>FCTYF_SAB_Sb_Peupliers</v>
      </c>
      <c r="H1060" s="253">
        <f>IF(ISERROR(_xll.Woodstock.Analyst.Xcel.UDFs.GetIndicatorValue("OVOLGPEUREC", "5 Famille de courbes="&amp;$F1060&amp;";", _xll.Woodstock.Analyst.Xcel.UDFs.GetModelFilename(), _xll.Woodstock.Analyst.Xcel.UDFs.GetScenarioIndex(),"2"))/5,0,_xll.Woodstock.Analyst.Xcel.UDFs.GetIndicatorValue("OVOLGPEUREC", "5 Famille de courbes="&amp;$F1060&amp;";", _xll.Woodstock.Analyst.Xcel.UDFs.GetModelFilename(), _xll.Woodstock.Analyst.Xcel.UDFs.GetScenarioIndex(),"2"))/5</f>
        <v>0</v>
      </c>
      <c r="I1060" s="253">
        <f>IF(ISERROR(_xll.Woodstock.Analyst.Xcel.UDFs.GetIndicatorValue("OVOLGPEUREC", "5 Famille de courbes="&amp;$F1060&amp;";", _xll.Woodstock.Analyst.Xcel.UDFs.GetModelFilename(), _xll.Woodstock.Analyst.Xcel.UDFs.GetScenarioIndex(),"3"))/5,0,_xll.Woodstock.Analyst.Xcel.UDFs.GetIndicatorValue("OVOLGPEUREC", "5 Famille de courbes="&amp;$F1060&amp;";", _xll.Woodstock.Analyst.Xcel.UDFs.GetModelFilename(), _xll.Woodstock.Analyst.Xcel.UDFs.GetScenarioIndex(),"3"))/5</f>
        <v>0</v>
      </c>
      <c r="J1060" s="253">
        <f>IF(ISERROR(_xll.Woodstock.Analyst.Xcel.UDFs.GetIndicatorValue("OVOLGPEUREC", "5 Famille de courbes="&amp;$F1060&amp;";", _xll.Woodstock.Analyst.Xcel.UDFs.GetModelFilename(), _xll.Woodstock.Analyst.Xcel.UDFs.GetScenarioIndex(),"4"))/5,0,_xll.Woodstock.Analyst.Xcel.UDFs.GetIndicatorValue("OVOLGPEUREC", "5 Famille de courbes="&amp;$F1060&amp;";", _xll.Woodstock.Analyst.Xcel.UDFs.GetModelFilename(), _xll.Woodstock.Analyst.Xcel.UDFs.GetScenarioIndex(),"4"))/5</f>
        <v>0</v>
      </c>
      <c r="K1060" s="253">
        <f>IF(ISERROR(_xll.Woodstock.Analyst.Xcel.UDFs.GetIndicatorValue("OVOLGPEUREC", "5 Famille de courbes="&amp;$F1060&amp;";", _xll.Woodstock.Analyst.Xcel.UDFs.GetModelFilename(), _xll.Woodstock.Analyst.Xcel.UDFs.GetScenarioIndex(),"5"))/5,0,_xll.Woodstock.Analyst.Xcel.UDFs.GetIndicatorValue("OVOLGPEUREC", "5 Famille de courbes="&amp;$F1060&amp;";", _xll.Woodstock.Analyst.Xcel.UDFs.GetModelFilename(), _xll.Woodstock.Analyst.Xcel.UDFs.GetScenarioIndex(),"5"))/5</f>
        <v>0</v>
      </c>
      <c r="L1060" s="253">
        <f>IF(ISERROR(_xll.Woodstock.Analyst.Xcel.UDFs.GetIndicatorValue("OVOLGPEUREC", "5 Famille de courbes="&amp;$F1060&amp;";", _xll.Woodstock.Analyst.Xcel.UDFs.GetModelFilename(), _xll.Woodstock.Analyst.Xcel.UDFs.GetScenarioIndex(),"6"))/5,0,_xll.Woodstock.Analyst.Xcel.UDFs.GetIndicatorValue("OVOLGPEUREC", "5 Famille de courbes="&amp;$F1060&amp;";", _xll.Woodstock.Analyst.Xcel.UDFs.GetModelFilename(), _xll.Woodstock.Analyst.Xcel.UDFs.GetScenarioIndex(),"6"))/5</f>
        <v>0</v>
      </c>
      <c r="M1060" s="253">
        <f>IF(ISERROR(_xll.Woodstock.Analyst.Xcel.UDFs.GetIndicatorValueAverage("OVOLGPEUREC", "5 Famille de courbes="&amp;$F1060&amp;";", _xll.Woodstock.Analyst.Xcel.UDFs.GetModelFilename(), _xll.Woodstock.Analyst.Xcel.UDFs.GetScenarioIndex(),"2", "6"))/5,0,_xll.Woodstock.Analyst.Xcel.UDFs.GetIndicatorValueAverage("OVOLGPEUREC", "5 Famille de courbes="&amp;$F1060&amp;";", _xll.Woodstock.Analyst.Xcel.UDFs.GetModelFilename(), _xll.Woodstock.Analyst.Xcel.UDFs.GetScenarioIndex(),"2", "6"))/5</f>
        <v>0</v>
      </c>
      <c r="N1060" s="437">
        <f t="shared" si="234"/>
        <v>0</v>
      </c>
      <c r="O1060" s="241" t="b">
        <f t="shared" si="235"/>
        <v>1</v>
      </c>
    </row>
    <row r="1061" spans="1:15" x14ac:dyDescent="0.25">
      <c r="A1061" s="248" t="s">
        <v>37</v>
      </c>
      <c r="B1061" s="248" t="s">
        <v>92</v>
      </c>
      <c r="C1061" s="248" t="s">
        <v>37</v>
      </c>
      <c r="D1061" s="248" t="s">
        <v>265</v>
      </c>
      <c r="E1061" s="241" t="s">
        <v>15</v>
      </c>
      <c r="F1061" s="249" t="str">
        <f t="shared" si="232"/>
        <v>FCTYF_SAB_SB</v>
      </c>
      <c r="G1061" s="249" t="str">
        <f t="shared" si="233"/>
        <v>FCTYF_SAB_Sb_Érable rouge</v>
      </c>
      <c r="H1061" s="253">
        <f>IF(ISERROR(_xll.Woodstock.Analyst.Xcel.UDFs.GetIndicatorValue("OVOLERRREC", "5 Famille de courbes="&amp;$F1061&amp;";", _xll.Woodstock.Analyst.Xcel.UDFs.GetModelFilename(), _xll.Woodstock.Analyst.Xcel.UDFs.GetScenarioIndex(),"2"))/5,0,_xll.Woodstock.Analyst.Xcel.UDFs.GetIndicatorValue("OVOLERRREC", "5 Famille de courbes="&amp;$F1061&amp;";", _xll.Woodstock.Analyst.Xcel.UDFs.GetModelFilename(), _xll.Woodstock.Analyst.Xcel.UDFs.GetScenarioIndex(),"2"))/5</f>
        <v>0</v>
      </c>
      <c r="I1061" s="253">
        <f>IF(ISERROR(_xll.Woodstock.Analyst.Xcel.UDFs.GetIndicatorValue("OVOLERRREC", "5 Famille de courbes="&amp;$F1061&amp;";", _xll.Woodstock.Analyst.Xcel.UDFs.GetModelFilename(), _xll.Woodstock.Analyst.Xcel.UDFs.GetScenarioIndex(),"3"))/5,0,_xll.Woodstock.Analyst.Xcel.UDFs.GetIndicatorValue("OVOLERRREC", "5 Famille de courbes="&amp;$F1061&amp;";", _xll.Woodstock.Analyst.Xcel.UDFs.GetModelFilename(), _xll.Woodstock.Analyst.Xcel.UDFs.GetScenarioIndex(),"3"))/5</f>
        <v>0</v>
      </c>
      <c r="J1061" s="253">
        <f>IF(ISERROR(_xll.Woodstock.Analyst.Xcel.UDFs.GetIndicatorValue("OVOLERRREC", "5 Famille de courbes="&amp;$F1061&amp;";", _xll.Woodstock.Analyst.Xcel.UDFs.GetModelFilename(), _xll.Woodstock.Analyst.Xcel.UDFs.GetScenarioIndex(),"4"))/5,0,_xll.Woodstock.Analyst.Xcel.UDFs.GetIndicatorValue("OVOLERRREC", "5 Famille de courbes="&amp;$F1061&amp;";", _xll.Woodstock.Analyst.Xcel.UDFs.GetModelFilename(), _xll.Woodstock.Analyst.Xcel.UDFs.GetScenarioIndex(),"4"))/5</f>
        <v>0</v>
      </c>
      <c r="K1061" s="253">
        <f>IF(ISERROR(_xll.Woodstock.Analyst.Xcel.UDFs.GetIndicatorValue("OVOLERRREC", "5 Famille de courbes="&amp;$F1061&amp;";", _xll.Woodstock.Analyst.Xcel.UDFs.GetModelFilename(), _xll.Woodstock.Analyst.Xcel.UDFs.GetScenarioIndex(),"5"))/5,0,_xll.Woodstock.Analyst.Xcel.UDFs.GetIndicatorValue("OVOLERRREC", "5 Famille de courbes="&amp;$F1061&amp;";", _xll.Woodstock.Analyst.Xcel.UDFs.GetModelFilename(), _xll.Woodstock.Analyst.Xcel.UDFs.GetScenarioIndex(),"5"))/5</f>
        <v>0</v>
      </c>
      <c r="L1061" s="253">
        <f>IF(ISERROR(_xll.Woodstock.Analyst.Xcel.UDFs.GetIndicatorValue("OVOLERRREC", "5 Famille de courbes="&amp;$F1061&amp;";", _xll.Woodstock.Analyst.Xcel.UDFs.GetModelFilename(), _xll.Woodstock.Analyst.Xcel.UDFs.GetScenarioIndex(),"6"))/5,0,_xll.Woodstock.Analyst.Xcel.UDFs.GetIndicatorValue("OVOLERRREC", "5 Famille de courbes="&amp;$F1061&amp;";", _xll.Woodstock.Analyst.Xcel.UDFs.GetModelFilename(), _xll.Woodstock.Analyst.Xcel.UDFs.GetScenarioIndex(),"6"))/5</f>
        <v>0</v>
      </c>
      <c r="M1061" s="253">
        <f>IF(ISERROR(_xll.Woodstock.Analyst.Xcel.UDFs.GetIndicatorValueAverage("OVOLERRREC", "5 Famille de courbes="&amp;$F1061&amp;";", _xll.Woodstock.Analyst.Xcel.UDFs.GetModelFilename(), _xll.Woodstock.Analyst.Xcel.UDFs.GetScenarioIndex(),"2", "6"))/5,0,_xll.Woodstock.Analyst.Xcel.UDFs.GetIndicatorValueAverage("OVOLERRREC", "5 Famille de courbes="&amp;$F1061&amp;";", _xll.Woodstock.Analyst.Xcel.UDFs.GetModelFilename(), _xll.Woodstock.Analyst.Xcel.UDFs.GetScenarioIndex(),"2", "6"))/5</f>
        <v>0</v>
      </c>
      <c r="N1061" s="437">
        <f t="shared" si="234"/>
        <v>0</v>
      </c>
      <c r="O1061" s="241" t="b">
        <f t="shared" si="235"/>
        <v>1</v>
      </c>
    </row>
    <row r="1062" spans="1:15" x14ac:dyDescent="0.25">
      <c r="A1062" s="248" t="s">
        <v>37</v>
      </c>
      <c r="B1062" s="248" t="s">
        <v>92</v>
      </c>
      <c r="C1062" s="248" t="s">
        <v>37</v>
      </c>
      <c r="D1062" s="248" t="s">
        <v>265</v>
      </c>
      <c r="E1062" s="241" t="s">
        <v>17</v>
      </c>
      <c r="F1062" s="249" t="str">
        <f t="shared" si="232"/>
        <v>FCTYF_SAB_SB</v>
      </c>
      <c r="G1062" s="249" t="str">
        <f t="shared" si="233"/>
        <v>FCTYF_SAB_Sb_Sous-total F. Intolérants</v>
      </c>
      <c r="H1062" s="253">
        <f>IF(ISERROR(_xll.Woodstock.Analyst.Xcel.UDFs.GetIndicatorValue("OVOLGFIREC", "5 Famille de courbes="&amp;$F1062&amp;";", _xll.Woodstock.Analyst.Xcel.UDFs.GetModelFilename(), _xll.Woodstock.Analyst.Xcel.UDFs.GetScenarioIndex(),"2"))/5,0,_xll.Woodstock.Analyst.Xcel.UDFs.GetIndicatorValue("OVOLGFIREC", "5 Famille de courbes="&amp;$F1062&amp;";", _xll.Woodstock.Analyst.Xcel.UDFs.GetModelFilename(), _xll.Woodstock.Analyst.Xcel.UDFs.GetScenarioIndex(),"2"))/5</f>
        <v>0</v>
      </c>
      <c r="I1062" s="253">
        <f>IF(ISERROR(_xll.Woodstock.Analyst.Xcel.UDFs.GetIndicatorValue("OVOLGFIREC", "5 Famille de courbes="&amp;$F1062&amp;";", _xll.Woodstock.Analyst.Xcel.UDFs.GetModelFilename(), _xll.Woodstock.Analyst.Xcel.UDFs.GetScenarioIndex(),"3"))/5,0,_xll.Woodstock.Analyst.Xcel.UDFs.GetIndicatorValue("OVOLGFIREC", "5 Famille de courbes="&amp;$F1062&amp;";", _xll.Woodstock.Analyst.Xcel.UDFs.GetModelFilename(), _xll.Woodstock.Analyst.Xcel.UDFs.GetScenarioIndex(),"3"))/5</f>
        <v>0</v>
      </c>
      <c r="J1062" s="253">
        <f>IF(ISERROR(_xll.Woodstock.Analyst.Xcel.UDFs.GetIndicatorValue("OVOLGFIREC", "5 Famille de courbes="&amp;$F1062&amp;";", _xll.Woodstock.Analyst.Xcel.UDFs.GetModelFilename(), _xll.Woodstock.Analyst.Xcel.UDFs.GetScenarioIndex(),"4"))/5,0,_xll.Woodstock.Analyst.Xcel.UDFs.GetIndicatorValue("OVOLGFIREC", "5 Famille de courbes="&amp;$F1062&amp;";", _xll.Woodstock.Analyst.Xcel.UDFs.GetModelFilename(), _xll.Woodstock.Analyst.Xcel.UDFs.GetScenarioIndex(),"4"))/5</f>
        <v>0</v>
      </c>
      <c r="K1062" s="253">
        <f>IF(ISERROR(_xll.Woodstock.Analyst.Xcel.UDFs.GetIndicatorValue("OVOLGFIREC", "5 Famille de courbes="&amp;$F1062&amp;";", _xll.Woodstock.Analyst.Xcel.UDFs.GetModelFilename(), _xll.Woodstock.Analyst.Xcel.UDFs.GetScenarioIndex(),"5"))/5,0,_xll.Woodstock.Analyst.Xcel.UDFs.GetIndicatorValue("OVOLGFIREC", "5 Famille de courbes="&amp;$F1062&amp;";", _xll.Woodstock.Analyst.Xcel.UDFs.GetModelFilename(), _xll.Woodstock.Analyst.Xcel.UDFs.GetScenarioIndex(),"5"))/5</f>
        <v>0</v>
      </c>
      <c r="L1062" s="253">
        <f>IF(ISERROR(_xll.Woodstock.Analyst.Xcel.UDFs.GetIndicatorValue("OVOLGFIREC", "5 Famille de courbes="&amp;$F1062&amp;";", _xll.Woodstock.Analyst.Xcel.UDFs.GetModelFilename(), _xll.Woodstock.Analyst.Xcel.UDFs.GetScenarioIndex(),"6"))/5,0,_xll.Woodstock.Analyst.Xcel.UDFs.GetIndicatorValue("OVOLGFIREC", "5 Famille de courbes="&amp;$F1062&amp;";", _xll.Woodstock.Analyst.Xcel.UDFs.GetModelFilename(), _xll.Woodstock.Analyst.Xcel.UDFs.GetScenarioIndex(),"6"))/5</f>
        <v>0</v>
      </c>
      <c r="M1062" s="253">
        <f>IF(ISERROR(_xll.Woodstock.Analyst.Xcel.UDFs.GetIndicatorValueAverage("OVOLGFIREC", "5 Famille de courbes="&amp;$F1062&amp;";", _xll.Woodstock.Analyst.Xcel.UDFs.GetModelFilename(), _xll.Woodstock.Analyst.Xcel.UDFs.GetScenarioIndex(),"2", "6"))/5,0,_xll.Woodstock.Analyst.Xcel.UDFs.GetIndicatorValueAverage("OVOLGFIREC", "5 Famille de courbes="&amp;$F1062&amp;";", _xll.Woodstock.Analyst.Xcel.UDFs.GetModelFilename(), _xll.Woodstock.Analyst.Xcel.UDFs.GetScenarioIndex(),"2", "6"))/5</f>
        <v>0</v>
      </c>
      <c r="N1062" s="437">
        <f t="shared" si="234"/>
        <v>0</v>
      </c>
      <c r="O1062" s="241" t="b">
        <f t="shared" si="235"/>
        <v>1</v>
      </c>
    </row>
    <row r="1063" spans="1:15" x14ac:dyDescent="0.25">
      <c r="A1063" s="248" t="s">
        <v>37</v>
      </c>
      <c r="B1063" s="248" t="s">
        <v>92</v>
      </c>
      <c r="C1063" s="248" t="s">
        <v>37</v>
      </c>
      <c r="D1063" s="248" t="s">
        <v>265</v>
      </c>
      <c r="E1063" s="241" t="s">
        <v>18</v>
      </c>
      <c r="F1063" s="249" t="str">
        <f t="shared" si="232"/>
        <v>FCTYF_SAB_SB</v>
      </c>
      <c r="G1063" s="249" t="str">
        <f t="shared" si="233"/>
        <v>FCTYF_SAB_Sb_Bouleau jaune</v>
      </c>
      <c r="H1063" s="253">
        <f>IF(ISERROR(_xll.Woodstock.Analyst.Xcel.UDFs.GetIndicatorValue("OVOLBOJREC", "5 Famille de courbes="&amp;$F1063&amp;";", _xll.Woodstock.Analyst.Xcel.UDFs.GetModelFilename(), _xll.Woodstock.Analyst.Xcel.UDFs.GetScenarioIndex(),"2"))/5,0,_xll.Woodstock.Analyst.Xcel.UDFs.GetIndicatorValue("OVOLBOJREC", "5 Famille de courbes="&amp;$F1063&amp;";", _xll.Woodstock.Analyst.Xcel.UDFs.GetModelFilename(), _xll.Woodstock.Analyst.Xcel.UDFs.GetScenarioIndex(),"2"))/5</f>
        <v>0</v>
      </c>
      <c r="I1063" s="253">
        <f>IF(ISERROR(_xll.Woodstock.Analyst.Xcel.UDFs.GetIndicatorValue("OVOLBOJREC", "5 Famille de courbes="&amp;$F1063&amp;";", _xll.Woodstock.Analyst.Xcel.UDFs.GetModelFilename(), _xll.Woodstock.Analyst.Xcel.UDFs.GetScenarioIndex(),"3"))/5,0,_xll.Woodstock.Analyst.Xcel.UDFs.GetIndicatorValue("OVOLBOJREC", "5 Famille de courbes="&amp;$F1063&amp;";", _xll.Woodstock.Analyst.Xcel.UDFs.GetModelFilename(), _xll.Woodstock.Analyst.Xcel.UDFs.GetScenarioIndex(),"3"))/5</f>
        <v>0</v>
      </c>
      <c r="J1063" s="253">
        <f>IF(ISERROR(_xll.Woodstock.Analyst.Xcel.UDFs.GetIndicatorValue("OVOLBOJREC", "5 Famille de courbes="&amp;$F1063&amp;";", _xll.Woodstock.Analyst.Xcel.UDFs.GetModelFilename(), _xll.Woodstock.Analyst.Xcel.UDFs.GetScenarioIndex(),"4"))/5,0,_xll.Woodstock.Analyst.Xcel.UDFs.GetIndicatorValue("OVOLBOJREC", "5 Famille de courbes="&amp;$F1063&amp;";", _xll.Woodstock.Analyst.Xcel.UDFs.GetModelFilename(), _xll.Woodstock.Analyst.Xcel.UDFs.GetScenarioIndex(),"4"))/5</f>
        <v>0</v>
      </c>
      <c r="K1063" s="253">
        <f>IF(ISERROR(_xll.Woodstock.Analyst.Xcel.UDFs.GetIndicatorValue("OVOLBOJREC", "5 Famille de courbes="&amp;$F1063&amp;";", _xll.Woodstock.Analyst.Xcel.UDFs.GetModelFilename(), _xll.Woodstock.Analyst.Xcel.UDFs.GetScenarioIndex(),"5"))/5,0,_xll.Woodstock.Analyst.Xcel.UDFs.GetIndicatorValue("OVOLBOJREC", "5 Famille de courbes="&amp;$F1063&amp;";", _xll.Woodstock.Analyst.Xcel.UDFs.GetModelFilename(), _xll.Woodstock.Analyst.Xcel.UDFs.GetScenarioIndex(),"5"))/5</f>
        <v>0</v>
      </c>
      <c r="L1063" s="253">
        <f>IF(ISERROR(_xll.Woodstock.Analyst.Xcel.UDFs.GetIndicatorValue("OVOLBOJREC", "5 Famille de courbes="&amp;$F1063&amp;";", _xll.Woodstock.Analyst.Xcel.UDFs.GetModelFilename(), _xll.Woodstock.Analyst.Xcel.UDFs.GetScenarioIndex(),"6"))/5,0,_xll.Woodstock.Analyst.Xcel.UDFs.GetIndicatorValue("OVOLBOJREC", "5 Famille de courbes="&amp;$F1063&amp;";", _xll.Woodstock.Analyst.Xcel.UDFs.GetModelFilename(), _xll.Woodstock.Analyst.Xcel.UDFs.GetScenarioIndex(),"6"))/5</f>
        <v>0</v>
      </c>
      <c r="M1063" s="253">
        <f>IF(ISERROR(_xll.Woodstock.Analyst.Xcel.UDFs.GetIndicatorValueAverage("OVOLBOJREC", "5 Famille de courbes="&amp;$F1063&amp;";", _xll.Woodstock.Analyst.Xcel.UDFs.GetModelFilename(), _xll.Woodstock.Analyst.Xcel.UDFs.GetScenarioIndex(),"2", "6"))/5,0,_xll.Woodstock.Analyst.Xcel.UDFs.GetIndicatorValueAverage("OVOLBOJREC", "5 Famille de courbes="&amp;$F1063&amp;";", _xll.Woodstock.Analyst.Xcel.UDFs.GetModelFilename(), _xll.Woodstock.Analyst.Xcel.UDFs.GetScenarioIndex(),"2", "6"))/5</f>
        <v>0</v>
      </c>
      <c r="N1063" s="437">
        <f t="shared" si="234"/>
        <v>0</v>
      </c>
      <c r="O1063" s="241" t="b">
        <f t="shared" si="235"/>
        <v>1</v>
      </c>
    </row>
    <row r="1064" spans="1:15" x14ac:dyDescent="0.25">
      <c r="A1064" s="248" t="s">
        <v>37</v>
      </c>
      <c r="B1064" s="248" t="s">
        <v>92</v>
      </c>
      <c r="C1064" s="248" t="s">
        <v>37</v>
      </c>
      <c r="D1064" s="248" t="s">
        <v>265</v>
      </c>
      <c r="E1064" s="241" t="s">
        <v>19</v>
      </c>
      <c r="F1064" s="249" t="str">
        <f t="shared" si="232"/>
        <v>FCTYF_SAB_SB</v>
      </c>
      <c r="G1064" s="249" t="str">
        <f t="shared" si="233"/>
        <v>FCTYF_SAB_Sb_Érable à sucre</v>
      </c>
      <c r="H1064" s="253">
        <f>IF(ISERROR(_xll.Woodstock.Analyst.Xcel.UDFs.GetIndicatorValue("OVOLERSREC", "5 Famille de courbes="&amp;$F1064&amp;";", _xll.Woodstock.Analyst.Xcel.UDFs.GetModelFilename(), _xll.Woodstock.Analyst.Xcel.UDFs.GetScenarioIndex(),"2"))/5,0,_xll.Woodstock.Analyst.Xcel.UDFs.GetIndicatorValue("OVOLERSREC", "5 Famille de courbes="&amp;$F1064&amp;";", _xll.Woodstock.Analyst.Xcel.UDFs.GetModelFilename(), _xll.Woodstock.Analyst.Xcel.UDFs.GetScenarioIndex(),"2"))/5</f>
        <v>0</v>
      </c>
      <c r="I1064" s="253">
        <f>IF(ISERROR(_xll.Woodstock.Analyst.Xcel.UDFs.GetIndicatorValue("OVOLERSREC", "5 Famille de courbes="&amp;$F1064&amp;";", _xll.Woodstock.Analyst.Xcel.UDFs.GetModelFilename(), _xll.Woodstock.Analyst.Xcel.UDFs.GetScenarioIndex(),"3"))/5,0,_xll.Woodstock.Analyst.Xcel.UDFs.GetIndicatorValue("OVOLERSREC", "5 Famille de courbes="&amp;$F1064&amp;";", _xll.Woodstock.Analyst.Xcel.UDFs.GetModelFilename(), _xll.Woodstock.Analyst.Xcel.UDFs.GetScenarioIndex(),"3"))/5</f>
        <v>0</v>
      </c>
      <c r="J1064" s="253">
        <f>IF(ISERROR(_xll.Woodstock.Analyst.Xcel.UDFs.GetIndicatorValue("OVOLERSREC", "5 Famille de courbes="&amp;$F1064&amp;";", _xll.Woodstock.Analyst.Xcel.UDFs.GetModelFilename(), _xll.Woodstock.Analyst.Xcel.UDFs.GetScenarioIndex(),"4"))/5,0,_xll.Woodstock.Analyst.Xcel.UDFs.GetIndicatorValue("OVOLERSREC", "5 Famille de courbes="&amp;$F1064&amp;";", _xll.Woodstock.Analyst.Xcel.UDFs.GetModelFilename(), _xll.Woodstock.Analyst.Xcel.UDFs.GetScenarioIndex(),"4"))/5</f>
        <v>0</v>
      </c>
      <c r="K1064" s="253">
        <f>IF(ISERROR(_xll.Woodstock.Analyst.Xcel.UDFs.GetIndicatorValue("OVOLERSREC", "5 Famille de courbes="&amp;$F1064&amp;";", _xll.Woodstock.Analyst.Xcel.UDFs.GetModelFilename(), _xll.Woodstock.Analyst.Xcel.UDFs.GetScenarioIndex(),"5"))/5,0,_xll.Woodstock.Analyst.Xcel.UDFs.GetIndicatorValue("OVOLERSREC", "5 Famille de courbes="&amp;$F1064&amp;";", _xll.Woodstock.Analyst.Xcel.UDFs.GetModelFilename(), _xll.Woodstock.Analyst.Xcel.UDFs.GetScenarioIndex(),"5"))/5</f>
        <v>0</v>
      </c>
      <c r="L1064" s="253">
        <f>IF(ISERROR(_xll.Woodstock.Analyst.Xcel.UDFs.GetIndicatorValue("OVOLERSREC", "5 Famille de courbes="&amp;$F1064&amp;";", _xll.Woodstock.Analyst.Xcel.UDFs.GetModelFilename(), _xll.Woodstock.Analyst.Xcel.UDFs.GetScenarioIndex(),"6"))/5,0,_xll.Woodstock.Analyst.Xcel.UDFs.GetIndicatorValue("OVOLERSREC", "5 Famille de courbes="&amp;$F1064&amp;";", _xll.Woodstock.Analyst.Xcel.UDFs.GetModelFilename(), _xll.Woodstock.Analyst.Xcel.UDFs.GetScenarioIndex(),"6"))/5</f>
        <v>0</v>
      </c>
      <c r="M1064" s="253">
        <f>IF(ISERROR(_xll.Woodstock.Analyst.Xcel.UDFs.GetIndicatorValueAverage("OVOLERSREC", "5 Famille de courbes="&amp;$F1064&amp;";", _xll.Woodstock.Analyst.Xcel.UDFs.GetModelFilename(), _xll.Woodstock.Analyst.Xcel.UDFs.GetScenarioIndex(),"2", "6"))/5,0,_xll.Woodstock.Analyst.Xcel.UDFs.GetIndicatorValueAverage("OVOLERSREC", "5 Famille de courbes="&amp;$F1064&amp;";", _xll.Woodstock.Analyst.Xcel.UDFs.GetModelFilename(), _xll.Woodstock.Analyst.Xcel.UDFs.GetScenarioIndex(),"2", "6"))/5</f>
        <v>0</v>
      </c>
      <c r="N1064" s="437">
        <f t="shared" si="234"/>
        <v>0</v>
      </c>
      <c r="O1064" s="241" t="b">
        <f t="shared" si="235"/>
        <v>1</v>
      </c>
    </row>
    <row r="1065" spans="1:15" x14ac:dyDescent="0.25">
      <c r="A1065" s="248" t="s">
        <v>37</v>
      </c>
      <c r="B1065" s="248" t="s">
        <v>92</v>
      </c>
      <c r="C1065" s="248" t="s">
        <v>37</v>
      </c>
      <c r="D1065" s="248" t="s">
        <v>265</v>
      </c>
      <c r="E1065" s="241" t="s">
        <v>21</v>
      </c>
      <c r="F1065" s="249" t="str">
        <f t="shared" si="232"/>
        <v>FCTYF_SAB_SB</v>
      </c>
      <c r="G1065" s="249" t="str">
        <f t="shared" si="233"/>
        <v>FCTYF_SAB_Sb_Sous-total F. Tolérants</v>
      </c>
      <c r="H1065" s="253">
        <f>IF(ISERROR(_xll.Woodstock.Analyst.Xcel.UDFs.GetIndicatorValue("OVOLGFTREC", "5 Famille de courbes="&amp;$F1065&amp;";", _xll.Woodstock.Analyst.Xcel.UDFs.GetModelFilename(), _xll.Woodstock.Analyst.Xcel.UDFs.GetScenarioIndex(),"2"))/5,0,_xll.Woodstock.Analyst.Xcel.UDFs.GetIndicatorValue("OVOLGFTREC", "5 Famille de courbes="&amp;$F1065&amp;";", _xll.Woodstock.Analyst.Xcel.UDFs.GetModelFilename(), _xll.Woodstock.Analyst.Xcel.UDFs.GetScenarioIndex(),"2"))/5</f>
        <v>0</v>
      </c>
      <c r="I1065" s="253">
        <f>IF(ISERROR(_xll.Woodstock.Analyst.Xcel.UDFs.GetIndicatorValue("OVOLGFTREC", "5 Famille de courbes="&amp;$F1065&amp;";", _xll.Woodstock.Analyst.Xcel.UDFs.GetModelFilename(), _xll.Woodstock.Analyst.Xcel.UDFs.GetScenarioIndex(),"3"))/5,0,_xll.Woodstock.Analyst.Xcel.UDFs.GetIndicatorValue("OVOLGFTREC", "5 Famille de courbes="&amp;$F1065&amp;";", _xll.Woodstock.Analyst.Xcel.UDFs.GetModelFilename(), _xll.Woodstock.Analyst.Xcel.UDFs.GetScenarioIndex(),"3"))/5</f>
        <v>0</v>
      </c>
      <c r="J1065" s="253">
        <f>IF(ISERROR(_xll.Woodstock.Analyst.Xcel.UDFs.GetIndicatorValue("OVOLGFTREC", "5 Famille de courbes="&amp;$F1065&amp;";", _xll.Woodstock.Analyst.Xcel.UDFs.GetModelFilename(), _xll.Woodstock.Analyst.Xcel.UDFs.GetScenarioIndex(),"4"))/5,0,_xll.Woodstock.Analyst.Xcel.UDFs.GetIndicatorValue("OVOLGFTREC", "5 Famille de courbes="&amp;$F1065&amp;";", _xll.Woodstock.Analyst.Xcel.UDFs.GetModelFilename(), _xll.Woodstock.Analyst.Xcel.UDFs.GetScenarioIndex(),"4"))/5</f>
        <v>0</v>
      </c>
      <c r="K1065" s="253">
        <f>IF(ISERROR(_xll.Woodstock.Analyst.Xcel.UDFs.GetIndicatorValue("OVOLGFTREC", "5 Famille de courbes="&amp;$F1065&amp;";", _xll.Woodstock.Analyst.Xcel.UDFs.GetModelFilename(), _xll.Woodstock.Analyst.Xcel.UDFs.GetScenarioIndex(),"5"))/5,0,_xll.Woodstock.Analyst.Xcel.UDFs.GetIndicatorValue("OVOLGFTREC", "5 Famille de courbes="&amp;$F1065&amp;";", _xll.Woodstock.Analyst.Xcel.UDFs.GetModelFilename(), _xll.Woodstock.Analyst.Xcel.UDFs.GetScenarioIndex(),"5"))/5</f>
        <v>0</v>
      </c>
      <c r="L1065" s="253">
        <f>IF(ISERROR(_xll.Woodstock.Analyst.Xcel.UDFs.GetIndicatorValue("OVOLGFTREC", "5 Famille de courbes="&amp;$F1065&amp;";", _xll.Woodstock.Analyst.Xcel.UDFs.GetModelFilename(), _xll.Woodstock.Analyst.Xcel.UDFs.GetScenarioIndex(),"6"))/5,0,_xll.Woodstock.Analyst.Xcel.UDFs.GetIndicatorValue("OVOLGFTREC", "5 Famille de courbes="&amp;$F1065&amp;";", _xll.Woodstock.Analyst.Xcel.UDFs.GetModelFilename(), _xll.Woodstock.Analyst.Xcel.UDFs.GetScenarioIndex(),"6"))/5</f>
        <v>0</v>
      </c>
      <c r="M1065" s="253">
        <f>IF(ISERROR(_xll.Woodstock.Analyst.Xcel.UDFs.GetIndicatorValueAverage("OVOLGFTREC", "5 Famille de courbes="&amp;$F1065&amp;";", _xll.Woodstock.Analyst.Xcel.UDFs.GetModelFilename(), _xll.Woodstock.Analyst.Xcel.UDFs.GetScenarioIndex(),"2", "6"))/5,0,_xll.Woodstock.Analyst.Xcel.UDFs.GetIndicatorValueAverage("OVOLGFTREC", "5 Famille de courbes="&amp;$F1065&amp;";", _xll.Woodstock.Analyst.Xcel.UDFs.GetModelFilename(), _xll.Woodstock.Analyst.Xcel.UDFs.GetScenarioIndex(),"2", "6"))/5</f>
        <v>0</v>
      </c>
      <c r="N1065" s="437">
        <f t="shared" si="234"/>
        <v>0</v>
      </c>
      <c r="O1065" s="241" t="b">
        <f t="shared" si="235"/>
        <v>1</v>
      </c>
    </row>
    <row r="1066" spans="1:15" x14ac:dyDescent="0.25">
      <c r="A1066" s="248" t="s">
        <v>37</v>
      </c>
      <c r="B1066" s="248" t="s">
        <v>92</v>
      </c>
      <c r="C1066" s="248" t="s">
        <v>37</v>
      </c>
      <c r="D1066" s="248" t="s">
        <v>265</v>
      </c>
      <c r="E1066" s="241" t="s">
        <v>39</v>
      </c>
      <c r="F1066" s="249" t="str">
        <f t="shared" si="232"/>
        <v>FCTYF_SAB_SB</v>
      </c>
      <c r="G1066" s="249" t="str">
        <f t="shared" si="233"/>
        <v>FCTYF_SAB_Sb_Total Résineux &amp; Feuillus</v>
      </c>
      <c r="H1066" s="253">
        <f>IF(ISERROR(_xll.Woodstock.Analyst.Xcel.UDFs.GetIndicatorValue("OVOLTOTREC", "5 Famille de courbes="&amp;$F1066&amp;";", _xll.Woodstock.Analyst.Xcel.UDFs.GetModelFilename(), _xll.Woodstock.Analyst.Xcel.UDFs.GetScenarioIndex(),"2"))/5,0,_xll.Woodstock.Analyst.Xcel.UDFs.GetIndicatorValue("OVOLTOTREC", "5 Famille de courbes="&amp;$F1066&amp;";", _xll.Woodstock.Analyst.Xcel.UDFs.GetModelFilename(), _xll.Woodstock.Analyst.Xcel.UDFs.GetScenarioIndex(),"2"))/5</f>
        <v>0</v>
      </c>
      <c r="I1066" s="253">
        <f>IF(ISERROR(_xll.Woodstock.Analyst.Xcel.UDFs.GetIndicatorValue("OVOLTOTREC", "5 Famille de courbes="&amp;$F1066&amp;";", _xll.Woodstock.Analyst.Xcel.UDFs.GetModelFilename(), _xll.Woodstock.Analyst.Xcel.UDFs.GetScenarioIndex(),"3"))/5,0,_xll.Woodstock.Analyst.Xcel.UDFs.GetIndicatorValue("OVOLTOTREC", "5 Famille de courbes="&amp;$F1066&amp;";", _xll.Woodstock.Analyst.Xcel.UDFs.GetModelFilename(), _xll.Woodstock.Analyst.Xcel.UDFs.GetScenarioIndex(),"3"))/5</f>
        <v>0</v>
      </c>
      <c r="J1066" s="253">
        <f>IF(ISERROR(_xll.Woodstock.Analyst.Xcel.UDFs.GetIndicatorValue("OVOLTOTREC", "5 Famille de courbes="&amp;$F1066&amp;";", _xll.Woodstock.Analyst.Xcel.UDFs.GetModelFilename(), _xll.Woodstock.Analyst.Xcel.UDFs.GetScenarioIndex(),"4"))/5,0,_xll.Woodstock.Analyst.Xcel.UDFs.GetIndicatorValue("OVOLTOTREC", "5 Famille de courbes="&amp;$F1066&amp;";", _xll.Woodstock.Analyst.Xcel.UDFs.GetModelFilename(), _xll.Woodstock.Analyst.Xcel.UDFs.GetScenarioIndex(),"4"))/5</f>
        <v>0</v>
      </c>
      <c r="K1066" s="253">
        <f>IF(ISERROR(_xll.Woodstock.Analyst.Xcel.UDFs.GetIndicatorValue("OVOLTOTREC", "5 Famille de courbes="&amp;$F1066&amp;";", _xll.Woodstock.Analyst.Xcel.UDFs.GetModelFilename(), _xll.Woodstock.Analyst.Xcel.UDFs.GetScenarioIndex(),"5"))/5,0,_xll.Woodstock.Analyst.Xcel.UDFs.GetIndicatorValue("OVOLTOTREC", "5 Famille de courbes="&amp;$F1066&amp;";", _xll.Woodstock.Analyst.Xcel.UDFs.GetModelFilename(), _xll.Woodstock.Analyst.Xcel.UDFs.GetScenarioIndex(),"5"))/5</f>
        <v>0</v>
      </c>
      <c r="L1066" s="253">
        <f>IF(ISERROR(_xll.Woodstock.Analyst.Xcel.UDFs.GetIndicatorValue("OVOLTOTREC", "5 Famille de courbes="&amp;$F1066&amp;";", _xll.Woodstock.Analyst.Xcel.UDFs.GetModelFilename(), _xll.Woodstock.Analyst.Xcel.UDFs.GetScenarioIndex(),"6"))/5,0,_xll.Woodstock.Analyst.Xcel.UDFs.GetIndicatorValue("OVOLTOTREC", "5 Famille de courbes="&amp;$F1066&amp;";", _xll.Woodstock.Analyst.Xcel.UDFs.GetModelFilename(), _xll.Woodstock.Analyst.Xcel.UDFs.GetScenarioIndex(),"6"))/5</f>
        <v>0</v>
      </c>
      <c r="M1066" s="253">
        <f>IF(ISERROR(_xll.Woodstock.Analyst.Xcel.UDFs.GetIndicatorValueAverage("OVOLTOTREC", "5 Famille de courbes="&amp;$F1066&amp;";", _xll.Woodstock.Analyst.Xcel.UDFs.GetModelFilename(), _xll.Woodstock.Analyst.Xcel.UDFs.GetScenarioIndex(),"2", "6"))/5,0,_xll.Woodstock.Analyst.Xcel.UDFs.GetIndicatorValueAverage("OVOLTOTREC", "5 Famille de courbes="&amp;$F1066&amp;";", _xll.Woodstock.Analyst.Xcel.UDFs.GetModelFilename(), _xll.Woodstock.Analyst.Xcel.UDFs.GetScenarioIndex(),"2", "6"))/5</f>
        <v>0</v>
      </c>
      <c r="N1066" s="437">
        <f t="shared" si="234"/>
        <v>0</v>
      </c>
      <c r="O1066" s="241" t="b">
        <f t="shared" si="235"/>
        <v>1</v>
      </c>
    </row>
    <row r="1067" spans="1:15" x14ac:dyDescent="0.25">
      <c r="A1067" s="248"/>
      <c r="B1067" s="248"/>
      <c r="C1067" s="248"/>
      <c r="D1067" s="248"/>
      <c r="E1067" s="241"/>
      <c r="F1067" s="241"/>
      <c r="G1067" s="241"/>
      <c r="H1067" s="241"/>
      <c r="I1067" s="241"/>
      <c r="J1067" s="241"/>
      <c r="K1067" s="241"/>
      <c r="L1067" s="241"/>
      <c r="M1067" s="241"/>
      <c r="N1067" s="355"/>
      <c r="O1067" s="241"/>
    </row>
    <row r="1068" spans="1:15" x14ac:dyDescent="0.25">
      <c r="A1068" s="248" t="s">
        <v>37</v>
      </c>
      <c r="B1068" s="248" t="s">
        <v>92</v>
      </c>
      <c r="C1068" s="248" t="s">
        <v>116</v>
      </c>
      <c r="D1068" s="248" t="s">
        <v>266</v>
      </c>
      <c r="E1068" s="249" t="s">
        <v>2</v>
      </c>
      <c r="F1068" s="249" t="str">
        <f t="shared" ref="F1068:F1084" si="236">UPPER("FCTYF_"&amp;B1068&amp;"_"&amp;D1068)</f>
        <v>FCTYF_SAB_SBEPX</v>
      </c>
      <c r="G1068" s="249" t="str">
        <f t="shared" ref="G1068:G1084" si="237">TRIM("FCTYF_"&amp;B1068&amp;"_"&amp;D1068&amp;"_"&amp;E1068)</f>
        <v>FCTYF_SAB_SbEpx_Sapin</v>
      </c>
      <c r="H1068" s="253">
        <f>IF(ISERROR(_xll.Woodstock.Analyst.Xcel.UDFs.GetIndicatorValue("OVOLSABREC", "5 Famille de courbes="&amp;$F1068&amp;";", _xll.Woodstock.Analyst.Xcel.UDFs.GetModelFilename(), _xll.Woodstock.Analyst.Xcel.UDFs.GetScenarioIndex(),"2"))/5,0,_xll.Woodstock.Analyst.Xcel.UDFs.GetIndicatorValue("OVOLSABREC", "5 Famille de courbes="&amp;$F1068&amp;";", _xll.Woodstock.Analyst.Xcel.UDFs.GetModelFilename(), _xll.Woodstock.Analyst.Xcel.UDFs.GetScenarioIndex(),"2"))/5</f>
        <v>0</v>
      </c>
      <c r="I1068" s="253">
        <f>IF(ISERROR(_xll.Woodstock.Analyst.Xcel.UDFs.GetIndicatorValue("OVOLSABREC", "5 Famille de courbes="&amp;$F1068&amp;";", _xll.Woodstock.Analyst.Xcel.UDFs.GetModelFilename(), _xll.Woodstock.Analyst.Xcel.UDFs.GetScenarioIndex(),"3"))/5,0,_xll.Woodstock.Analyst.Xcel.UDFs.GetIndicatorValue("OVOLSABREC", "5 Famille de courbes="&amp;$F1068&amp;";", _xll.Woodstock.Analyst.Xcel.UDFs.GetModelFilename(), _xll.Woodstock.Analyst.Xcel.UDFs.GetScenarioIndex(),"3"))/5</f>
        <v>0</v>
      </c>
      <c r="J1068" s="253">
        <f>IF(ISERROR(_xll.Woodstock.Analyst.Xcel.UDFs.GetIndicatorValue("OVOLSABREC", "5 Famille de courbes="&amp;$F1068&amp;";", _xll.Woodstock.Analyst.Xcel.UDFs.GetModelFilename(), _xll.Woodstock.Analyst.Xcel.UDFs.GetScenarioIndex(),"4"))/5,0,_xll.Woodstock.Analyst.Xcel.UDFs.GetIndicatorValue("OVOLSABREC", "5 Famille de courbes="&amp;$F1068&amp;";", _xll.Woodstock.Analyst.Xcel.UDFs.GetModelFilename(), _xll.Woodstock.Analyst.Xcel.UDFs.GetScenarioIndex(),"4"))/5</f>
        <v>0</v>
      </c>
      <c r="K1068" s="253">
        <f>IF(ISERROR(_xll.Woodstock.Analyst.Xcel.UDFs.GetIndicatorValue("OVOLSABREC", "5 Famille de courbes="&amp;$F1068&amp;";", _xll.Woodstock.Analyst.Xcel.UDFs.GetModelFilename(), _xll.Woodstock.Analyst.Xcel.UDFs.GetScenarioIndex(),"5"))/5,0,_xll.Woodstock.Analyst.Xcel.UDFs.GetIndicatorValue("OVOLSABREC", "5 Famille de courbes="&amp;$F1068&amp;";", _xll.Woodstock.Analyst.Xcel.UDFs.GetModelFilename(), _xll.Woodstock.Analyst.Xcel.UDFs.GetScenarioIndex(),"5"))/5</f>
        <v>0</v>
      </c>
      <c r="L1068" s="253">
        <f>IF(ISERROR(_xll.Woodstock.Analyst.Xcel.UDFs.GetIndicatorValue("OVOLSABREC", "5 Famille de courbes="&amp;$F1068&amp;";", _xll.Woodstock.Analyst.Xcel.UDFs.GetModelFilename(), _xll.Woodstock.Analyst.Xcel.UDFs.GetScenarioIndex(),"6"))/5,0,_xll.Woodstock.Analyst.Xcel.UDFs.GetIndicatorValue("OVOLSABREC", "5 Famille de courbes="&amp;$F1068&amp;";", _xll.Woodstock.Analyst.Xcel.UDFs.GetModelFilename(), _xll.Woodstock.Analyst.Xcel.UDFs.GetScenarioIndex(),"6"))/5</f>
        <v>0</v>
      </c>
      <c r="M1068" s="253">
        <f>IF(ISERROR(_xll.Woodstock.Analyst.Xcel.UDFs.GetIndicatorValueAverage("OVOLSABREC", "5 Famille de courbes="&amp;$F1068&amp;";", _xll.Woodstock.Analyst.Xcel.UDFs.GetModelFilename(), _xll.Woodstock.Analyst.Xcel.UDFs.GetScenarioIndex(),"2", "6"))/5,0,_xll.Woodstock.Analyst.Xcel.UDFs.GetIndicatorValueAverage("OVOLSABREC", "5 Famille de courbes="&amp;$F1068&amp;";", _xll.Woodstock.Analyst.Xcel.UDFs.GetModelFilename(), _xll.Woodstock.Analyst.Xcel.UDFs.GetScenarioIndex(),"2", "6"))/5</f>
        <v>0</v>
      </c>
      <c r="N1068" s="437">
        <f t="shared" ref="N1068:N1084" si="238">AVERAGE(H1068:L1068)</f>
        <v>0</v>
      </c>
      <c r="O1068" s="241" t="b">
        <f t="shared" ref="O1068:O1084" si="239">EXACT(ROUND(M1068,1),ROUND(N1068,1))</f>
        <v>1</v>
      </c>
    </row>
    <row r="1069" spans="1:15" x14ac:dyDescent="0.25">
      <c r="A1069" s="248" t="s">
        <v>37</v>
      </c>
      <c r="B1069" s="248" t="s">
        <v>92</v>
      </c>
      <c r="C1069" s="248" t="s">
        <v>116</v>
      </c>
      <c r="D1069" s="248" t="s">
        <v>266</v>
      </c>
      <c r="E1069" s="241" t="s">
        <v>3</v>
      </c>
      <c r="F1069" s="249" t="str">
        <f t="shared" si="236"/>
        <v>FCTYF_SAB_SBEPX</v>
      </c>
      <c r="G1069" s="249" t="str">
        <f t="shared" si="237"/>
        <v>FCTYF_SAB_SbEpx_Épinettes</v>
      </c>
      <c r="H1069" s="253">
        <f>IF(ISERROR(_xll.Woodstock.Analyst.Xcel.UDFs.GetIndicatorValue("OVOLGEPXREC", "5 Famille de courbes="&amp;$F1069&amp;";", _xll.Woodstock.Analyst.Xcel.UDFs.GetModelFilename(), _xll.Woodstock.Analyst.Xcel.UDFs.GetScenarioIndex(),"2"))/5,0,_xll.Woodstock.Analyst.Xcel.UDFs.GetIndicatorValue("OVOLGEPXREC", "5 Famille de courbes="&amp;$F1069&amp;";", _xll.Woodstock.Analyst.Xcel.UDFs.GetModelFilename(), _xll.Woodstock.Analyst.Xcel.UDFs.GetScenarioIndex(),"2"))/5</f>
        <v>0</v>
      </c>
      <c r="I1069" s="253">
        <f>IF(ISERROR(_xll.Woodstock.Analyst.Xcel.UDFs.GetIndicatorValue("OVOLGEPXREC", "5 Famille de courbes="&amp;$F1069&amp;";", _xll.Woodstock.Analyst.Xcel.UDFs.GetModelFilename(), _xll.Woodstock.Analyst.Xcel.UDFs.GetScenarioIndex(),"3"))/5,0,_xll.Woodstock.Analyst.Xcel.UDFs.GetIndicatorValue("OVOLGEPXREC", "5 Famille de courbes="&amp;$F1069&amp;";", _xll.Woodstock.Analyst.Xcel.UDFs.GetModelFilename(), _xll.Woodstock.Analyst.Xcel.UDFs.GetScenarioIndex(),"3"))/5</f>
        <v>0</v>
      </c>
      <c r="J1069" s="253">
        <f>IF(ISERROR(_xll.Woodstock.Analyst.Xcel.UDFs.GetIndicatorValue("OVOLGEPXREC", "5 Famille de courbes="&amp;$F1069&amp;";", _xll.Woodstock.Analyst.Xcel.UDFs.GetModelFilename(), _xll.Woodstock.Analyst.Xcel.UDFs.GetScenarioIndex(),"4"))/5,0,_xll.Woodstock.Analyst.Xcel.UDFs.GetIndicatorValue("OVOLGEPXREC", "5 Famille de courbes="&amp;$F1069&amp;";", _xll.Woodstock.Analyst.Xcel.UDFs.GetModelFilename(), _xll.Woodstock.Analyst.Xcel.UDFs.GetScenarioIndex(),"4"))/5</f>
        <v>0</v>
      </c>
      <c r="K1069" s="253">
        <f>IF(ISERROR(_xll.Woodstock.Analyst.Xcel.UDFs.GetIndicatorValue("OVOLGEPXREC", "5 Famille de courbes="&amp;$F1069&amp;";", _xll.Woodstock.Analyst.Xcel.UDFs.GetModelFilename(), _xll.Woodstock.Analyst.Xcel.UDFs.GetScenarioIndex(),"5"))/5,0,_xll.Woodstock.Analyst.Xcel.UDFs.GetIndicatorValue("OVOLGEPXREC", "5 Famille de courbes="&amp;$F1069&amp;";", _xll.Woodstock.Analyst.Xcel.UDFs.GetModelFilename(), _xll.Woodstock.Analyst.Xcel.UDFs.GetScenarioIndex(),"5"))/5</f>
        <v>0</v>
      </c>
      <c r="L1069" s="253">
        <f>IF(ISERROR(_xll.Woodstock.Analyst.Xcel.UDFs.GetIndicatorValue("OVOLGEPXREC", "5 Famille de courbes="&amp;$F1069&amp;";", _xll.Woodstock.Analyst.Xcel.UDFs.GetModelFilename(), _xll.Woodstock.Analyst.Xcel.UDFs.GetScenarioIndex(),"6"))/5,0,_xll.Woodstock.Analyst.Xcel.UDFs.GetIndicatorValue("OVOLGEPXREC", "5 Famille de courbes="&amp;$F1069&amp;";", _xll.Woodstock.Analyst.Xcel.UDFs.GetModelFilename(), _xll.Woodstock.Analyst.Xcel.UDFs.GetScenarioIndex(),"6"))/5</f>
        <v>0</v>
      </c>
      <c r="M1069" s="253">
        <f>IF(ISERROR(_xll.Woodstock.Analyst.Xcel.UDFs.GetIndicatorValueAverage("OVOLGEPXREC", "5 Famille de courbes="&amp;$F1069&amp;";", _xll.Woodstock.Analyst.Xcel.UDFs.GetModelFilename(), _xll.Woodstock.Analyst.Xcel.UDFs.GetScenarioIndex(),"2", "6"))/5,0,_xll.Woodstock.Analyst.Xcel.UDFs.GetIndicatorValueAverage("OVOLGEPXREC", "5 Famille de courbes="&amp;$F1069&amp;";", _xll.Woodstock.Analyst.Xcel.UDFs.GetModelFilename(), _xll.Woodstock.Analyst.Xcel.UDFs.GetScenarioIndex(),"2", "6"))/5</f>
        <v>0</v>
      </c>
      <c r="N1069" s="437">
        <f t="shared" si="238"/>
        <v>0</v>
      </c>
      <c r="O1069" s="241" t="b">
        <f t="shared" si="239"/>
        <v>1</v>
      </c>
    </row>
    <row r="1070" spans="1:15" x14ac:dyDescent="0.25">
      <c r="A1070" s="248" t="s">
        <v>37</v>
      </c>
      <c r="B1070" s="248" t="s">
        <v>92</v>
      </c>
      <c r="C1070" s="248" t="s">
        <v>116</v>
      </c>
      <c r="D1070" s="248" t="s">
        <v>266</v>
      </c>
      <c r="E1070" s="241" t="s">
        <v>4</v>
      </c>
      <c r="F1070" s="249" t="str">
        <f t="shared" si="236"/>
        <v>FCTYF_SAB_SBEPX</v>
      </c>
      <c r="G1070" s="249" t="str">
        <f t="shared" si="237"/>
        <v>FCTYF_SAB_SbEpx_Pin gris</v>
      </c>
      <c r="H1070" s="253">
        <f>IF(ISERROR(_xll.Woodstock.Analyst.Xcel.UDFs.GetIndicatorValue("OVOLPIGREC", "5 Famille de courbes="&amp;$F1070&amp;";", _xll.Woodstock.Analyst.Xcel.UDFs.GetModelFilename(), _xll.Woodstock.Analyst.Xcel.UDFs.GetScenarioIndex(),"2"))/5,0,_xll.Woodstock.Analyst.Xcel.UDFs.GetIndicatorValue("OVOLPIGREC", "5 Famille de courbes="&amp;$F1070&amp;";", _xll.Woodstock.Analyst.Xcel.UDFs.GetModelFilename(), _xll.Woodstock.Analyst.Xcel.UDFs.GetScenarioIndex(),"2"))/5</f>
        <v>0</v>
      </c>
      <c r="I1070" s="253">
        <f>IF(ISERROR(_xll.Woodstock.Analyst.Xcel.UDFs.GetIndicatorValue("OVOLPIGREC", "5 Famille de courbes="&amp;$F1070&amp;";", _xll.Woodstock.Analyst.Xcel.UDFs.GetModelFilename(), _xll.Woodstock.Analyst.Xcel.UDFs.GetScenarioIndex(),"3"))/5,0,_xll.Woodstock.Analyst.Xcel.UDFs.GetIndicatorValue("OVOLPIGREC", "5 Famille de courbes="&amp;$F1070&amp;";", _xll.Woodstock.Analyst.Xcel.UDFs.GetModelFilename(), _xll.Woodstock.Analyst.Xcel.UDFs.GetScenarioIndex(),"3"))/5</f>
        <v>0</v>
      </c>
      <c r="J1070" s="253">
        <f>IF(ISERROR(_xll.Woodstock.Analyst.Xcel.UDFs.GetIndicatorValue("OVOLPIGREC", "5 Famille de courbes="&amp;$F1070&amp;";", _xll.Woodstock.Analyst.Xcel.UDFs.GetModelFilename(), _xll.Woodstock.Analyst.Xcel.UDFs.GetScenarioIndex(),"4"))/5,0,_xll.Woodstock.Analyst.Xcel.UDFs.GetIndicatorValue("OVOLPIGREC", "5 Famille de courbes="&amp;$F1070&amp;";", _xll.Woodstock.Analyst.Xcel.UDFs.GetModelFilename(), _xll.Woodstock.Analyst.Xcel.UDFs.GetScenarioIndex(),"4"))/5</f>
        <v>0</v>
      </c>
      <c r="K1070" s="253">
        <f>IF(ISERROR(_xll.Woodstock.Analyst.Xcel.UDFs.GetIndicatorValue("OVOLPIGREC", "5 Famille de courbes="&amp;$F1070&amp;";", _xll.Woodstock.Analyst.Xcel.UDFs.GetModelFilename(), _xll.Woodstock.Analyst.Xcel.UDFs.GetScenarioIndex(),"5"))/5,0,_xll.Woodstock.Analyst.Xcel.UDFs.GetIndicatorValue("OVOLPIGREC", "5 Famille de courbes="&amp;$F1070&amp;";", _xll.Woodstock.Analyst.Xcel.UDFs.GetModelFilename(), _xll.Woodstock.Analyst.Xcel.UDFs.GetScenarioIndex(),"5"))/5</f>
        <v>0</v>
      </c>
      <c r="L1070" s="253">
        <f>IF(ISERROR(_xll.Woodstock.Analyst.Xcel.UDFs.GetIndicatorValue("OVOLPIGREC", "5 Famille de courbes="&amp;$F1070&amp;";", _xll.Woodstock.Analyst.Xcel.UDFs.GetModelFilename(), _xll.Woodstock.Analyst.Xcel.UDFs.GetScenarioIndex(),"6"))/5,0,_xll.Woodstock.Analyst.Xcel.UDFs.GetIndicatorValue("OVOLPIGREC", "5 Famille de courbes="&amp;$F1070&amp;";", _xll.Woodstock.Analyst.Xcel.UDFs.GetModelFilename(), _xll.Woodstock.Analyst.Xcel.UDFs.GetScenarioIndex(),"6"))/5</f>
        <v>0</v>
      </c>
      <c r="M1070" s="253">
        <f>IF(ISERROR(_xll.Woodstock.Analyst.Xcel.UDFs.GetIndicatorValueAverage("OVOLPIGREC", "5 Famille de courbes="&amp;$F1070&amp;";", _xll.Woodstock.Analyst.Xcel.UDFs.GetModelFilename(), _xll.Woodstock.Analyst.Xcel.UDFs.GetScenarioIndex(),"2", "6"))/5,0,_xll.Woodstock.Analyst.Xcel.UDFs.GetIndicatorValueAverage("OVOLPIGREC", "5 Famille de courbes="&amp;$F1070&amp;";", _xll.Woodstock.Analyst.Xcel.UDFs.GetModelFilename(), _xll.Woodstock.Analyst.Xcel.UDFs.GetScenarioIndex(),"2", "6"))/5</f>
        <v>0</v>
      </c>
      <c r="N1070" s="437">
        <f t="shared" si="238"/>
        <v>0</v>
      </c>
      <c r="O1070" s="241" t="b">
        <f t="shared" si="239"/>
        <v>1</v>
      </c>
    </row>
    <row r="1071" spans="1:15" x14ac:dyDescent="0.25">
      <c r="A1071" s="248" t="s">
        <v>37</v>
      </c>
      <c r="B1071" s="248" t="s">
        <v>92</v>
      </c>
      <c r="C1071" s="248" t="s">
        <v>116</v>
      </c>
      <c r="D1071" s="248" t="s">
        <v>266</v>
      </c>
      <c r="E1071" s="241" t="s">
        <v>5</v>
      </c>
      <c r="F1071" s="249" t="str">
        <f t="shared" si="236"/>
        <v>FCTYF_SAB_SBEPX</v>
      </c>
      <c r="G1071" s="249" t="str">
        <f t="shared" si="237"/>
        <v>FCTYF_SAB_SbEpx_Mélèzes</v>
      </c>
      <c r="H1071" s="253">
        <f>IF(ISERROR(_xll.Woodstock.Analyst.Xcel.UDFs.GetIndicatorValue("OVOLGMEXREC", "5 Famille de courbes="&amp;$F1071&amp;";", _xll.Woodstock.Analyst.Xcel.UDFs.GetModelFilename(), _xll.Woodstock.Analyst.Xcel.UDFs.GetScenarioIndex(),"2"))/5,0,_xll.Woodstock.Analyst.Xcel.UDFs.GetIndicatorValue("OVOLGMEXREC", "5 Famille de courbes="&amp;$F1071&amp;";", _xll.Woodstock.Analyst.Xcel.UDFs.GetModelFilename(), _xll.Woodstock.Analyst.Xcel.UDFs.GetScenarioIndex(),"2"))/5</f>
        <v>0</v>
      </c>
      <c r="I1071" s="253">
        <f>IF(ISERROR(_xll.Woodstock.Analyst.Xcel.UDFs.GetIndicatorValue("OVOLGMEXREC", "5 Famille de courbes="&amp;$F1071&amp;";", _xll.Woodstock.Analyst.Xcel.UDFs.GetModelFilename(), _xll.Woodstock.Analyst.Xcel.UDFs.GetScenarioIndex(),"3"))/5,0,_xll.Woodstock.Analyst.Xcel.UDFs.GetIndicatorValue("OVOLGMEXREC", "5 Famille de courbes="&amp;$F1071&amp;";", _xll.Woodstock.Analyst.Xcel.UDFs.GetModelFilename(), _xll.Woodstock.Analyst.Xcel.UDFs.GetScenarioIndex(),"3"))/5</f>
        <v>0</v>
      </c>
      <c r="J1071" s="253">
        <f>IF(ISERROR(_xll.Woodstock.Analyst.Xcel.UDFs.GetIndicatorValue("OVOLGMEXREC", "5 Famille de courbes="&amp;$F1071&amp;";", _xll.Woodstock.Analyst.Xcel.UDFs.GetModelFilename(), _xll.Woodstock.Analyst.Xcel.UDFs.GetScenarioIndex(),"4"))/5,0,_xll.Woodstock.Analyst.Xcel.UDFs.GetIndicatorValue("OVOLGMEXREC", "5 Famille de courbes="&amp;$F1071&amp;";", _xll.Woodstock.Analyst.Xcel.UDFs.GetModelFilename(), _xll.Woodstock.Analyst.Xcel.UDFs.GetScenarioIndex(),"4"))/5</f>
        <v>0</v>
      </c>
      <c r="K1071" s="253">
        <f>IF(ISERROR(_xll.Woodstock.Analyst.Xcel.UDFs.GetIndicatorValue("OVOLGMEXREC", "5 Famille de courbes="&amp;$F1071&amp;";", _xll.Woodstock.Analyst.Xcel.UDFs.GetModelFilename(), _xll.Woodstock.Analyst.Xcel.UDFs.GetScenarioIndex(),"5"))/5,0,_xll.Woodstock.Analyst.Xcel.UDFs.GetIndicatorValue("OVOLGMEXREC", "5 Famille de courbes="&amp;$F1071&amp;";", _xll.Woodstock.Analyst.Xcel.UDFs.GetModelFilename(), _xll.Woodstock.Analyst.Xcel.UDFs.GetScenarioIndex(),"5"))/5</f>
        <v>0</v>
      </c>
      <c r="L1071" s="253">
        <f>IF(ISERROR(_xll.Woodstock.Analyst.Xcel.UDFs.GetIndicatorValue("OVOLGMEXREC", "5 Famille de courbes="&amp;$F1071&amp;";", _xll.Woodstock.Analyst.Xcel.UDFs.GetModelFilename(), _xll.Woodstock.Analyst.Xcel.UDFs.GetScenarioIndex(),"6"))/5,0,_xll.Woodstock.Analyst.Xcel.UDFs.GetIndicatorValue("OVOLGMEXREC", "5 Famille de courbes="&amp;$F1071&amp;";", _xll.Woodstock.Analyst.Xcel.UDFs.GetModelFilename(), _xll.Woodstock.Analyst.Xcel.UDFs.GetScenarioIndex(),"6"))/5</f>
        <v>0</v>
      </c>
      <c r="M1071" s="253">
        <f>IF(ISERROR(_xll.Woodstock.Analyst.Xcel.UDFs.GetIndicatorValueAverage("OVOLGMEXREC", "5 Famille de courbes="&amp;$F1071&amp;";", _xll.Woodstock.Analyst.Xcel.UDFs.GetModelFilename(), _xll.Woodstock.Analyst.Xcel.UDFs.GetScenarioIndex(),"2", "6"))/5,0,_xll.Woodstock.Analyst.Xcel.UDFs.GetIndicatorValueAverage("OVOLGMEXREC", "5 Famille de courbes="&amp;$F1071&amp;";", _xll.Woodstock.Analyst.Xcel.UDFs.GetModelFilename(), _xll.Woodstock.Analyst.Xcel.UDFs.GetScenarioIndex(),"2", "6"))/5</f>
        <v>0</v>
      </c>
      <c r="N1071" s="437">
        <f t="shared" si="238"/>
        <v>0</v>
      </c>
      <c r="O1071" s="241" t="b">
        <f t="shared" si="239"/>
        <v>1</v>
      </c>
    </row>
    <row r="1072" spans="1:15" x14ac:dyDescent="0.25">
      <c r="A1072" s="248" t="s">
        <v>37</v>
      </c>
      <c r="B1072" s="248" t="s">
        <v>92</v>
      </c>
      <c r="C1072" s="248" t="s">
        <v>116</v>
      </c>
      <c r="D1072" s="248" t="s">
        <v>266</v>
      </c>
      <c r="E1072" s="241" t="s">
        <v>6</v>
      </c>
      <c r="F1072" s="249" t="str">
        <f t="shared" si="236"/>
        <v>FCTYF_SAB_SBEPX</v>
      </c>
      <c r="G1072" s="249" t="str">
        <f t="shared" si="237"/>
        <v>FCTYF_SAB_SbEpx_Sous-total SEPM</v>
      </c>
      <c r="H1072" s="253">
        <f>IF(ISERROR(_xll.Woodstock.Analyst.Xcel.UDFs.GetIndicatorValue("OVOLGSEPMREC", "5 Famille de courbes="&amp;$F1072&amp;";", _xll.Woodstock.Analyst.Xcel.UDFs.GetModelFilename(), _xll.Woodstock.Analyst.Xcel.UDFs.GetScenarioIndex(),"2"))/5,0,_xll.Woodstock.Analyst.Xcel.UDFs.GetIndicatorValue("OVOLGSEPMREC", "5 Famille de courbes="&amp;$F1072&amp;";", _xll.Woodstock.Analyst.Xcel.UDFs.GetModelFilename(), _xll.Woodstock.Analyst.Xcel.UDFs.GetScenarioIndex(),"2"))/5</f>
        <v>0</v>
      </c>
      <c r="I1072" s="253">
        <f>IF(ISERROR(_xll.Woodstock.Analyst.Xcel.UDFs.GetIndicatorValue("OVOLGSEPMREC", "5 Famille de courbes="&amp;$F1072&amp;";", _xll.Woodstock.Analyst.Xcel.UDFs.GetModelFilename(), _xll.Woodstock.Analyst.Xcel.UDFs.GetScenarioIndex(),"3"))/5,0,_xll.Woodstock.Analyst.Xcel.UDFs.GetIndicatorValue("OVOLGSEPMREC", "5 Famille de courbes="&amp;$F1072&amp;";", _xll.Woodstock.Analyst.Xcel.UDFs.GetModelFilename(), _xll.Woodstock.Analyst.Xcel.UDFs.GetScenarioIndex(),"3"))/5</f>
        <v>0</v>
      </c>
      <c r="J1072" s="253">
        <f>IF(ISERROR(_xll.Woodstock.Analyst.Xcel.UDFs.GetIndicatorValue("OVOLGSEPMREC", "5 Famille de courbes="&amp;$F1072&amp;";", _xll.Woodstock.Analyst.Xcel.UDFs.GetModelFilename(), _xll.Woodstock.Analyst.Xcel.UDFs.GetScenarioIndex(),"4"))/5,0,_xll.Woodstock.Analyst.Xcel.UDFs.GetIndicatorValue("OVOLGSEPMREC", "5 Famille de courbes="&amp;$F1072&amp;";", _xll.Woodstock.Analyst.Xcel.UDFs.GetModelFilename(), _xll.Woodstock.Analyst.Xcel.UDFs.GetScenarioIndex(),"4"))/5</f>
        <v>0</v>
      </c>
      <c r="K1072" s="253">
        <f>IF(ISERROR(_xll.Woodstock.Analyst.Xcel.UDFs.GetIndicatorValue("OVOLGSEPMREC", "5 Famille de courbes="&amp;$F1072&amp;";", _xll.Woodstock.Analyst.Xcel.UDFs.GetModelFilename(), _xll.Woodstock.Analyst.Xcel.UDFs.GetScenarioIndex(),"5"))/5,0,_xll.Woodstock.Analyst.Xcel.UDFs.GetIndicatorValue("OVOLGSEPMREC", "5 Famille de courbes="&amp;$F1072&amp;";", _xll.Woodstock.Analyst.Xcel.UDFs.GetModelFilename(), _xll.Woodstock.Analyst.Xcel.UDFs.GetScenarioIndex(),"5"))/5</f>
        <v>0</v>
      </c>
      <c r="L1072" s="253">
        <f>IF(ISERROR(_xll.Woodstock.Analyst.Xcel.UDFs.GetIndicatorValue("OVOLGSEPMREC", "5 Famille de courbes="&amp;$F1072&amp;";", _xll.Woodstock.Analyst.Xcel.UDFs.GetModelFilename(), _xll.Woodstock.Analyst.Xcel.UDFs.GetScenarioIndex(),"6"))/5,0,_xll.Woodstock.Analyst.Xcel.UDFs.GetIndicatorValue("OVOLGSEPMREC", "5 Famille de courbes="&amp;$F1072&amp;";", _xll.Woodstock.Analyst.Xcel.UDFs.GetModelFilename(), _xll.Woodstock.Analyst.Xcel.UDFs.GetScenarioIndex(),"6"))/5</f>
        <v>0</v>
      </c>
      <c r="M1072" s="253">
        <f>IF(ISERROR(_xll.Woodstock.Analyst.Xcel.UDFs.GetIndicatorValueAverage("OVOLGSEPMREC", "5 Famille de courbes="&amp;$F1072&amp;";", _xll.Woodstock.Analyst.Xcel.UDFs.GetModelFilename(), _xll.Woodstock.Analyst.Xcel.UDFs.GetScenarioIndex(),"2", "6"))/5,0,_xll.Woodstock.Analyst.Xcel.UDFs.GetIndicatorValueAverage("OVOLGSEPMREC", "5 Famille de courbes="&amp;$F1072&amp;";", _xll.Woodstock.Analyst.Xcel.UDFs.GetModelFilename(), _xll.Woodstock.Analyst.Xcel.UDFs.GetScenarioIndex(),"2", "6"))/5</f>
        <v>0</v>
      </c>
      <c r="N1072" s="437">
        <f t="shared" si="238"/>
        <v>0</v>
      </c>
      <c r="O1072" s="241" t="b">
        <f t="shared" si="239"/>
        <v>1</v>
      </c>
    </row>
    <row r="1073" spans="1:15" x14ac:dyDescent="0.25">
      <c r="A1073" s="248" t="s">
        <v>37</v>
      </c>
      <c r="B1073" s="248" t="s">
        <v>92</v>
      </c>
      <c r="C1073" s="248" t="s">
        <v>116</v>
      </c>
      <c r="D1073" s="248" t="s">
        <v>266</v>
      </c>
      <c r="E1073" s="241" t="s">
        <v>7</v>
      </c>
      <c r="F1073" s="249" t="str">
        <f t="shared" si="236"/>
        <v>FCTYF_SAB_SBEPX</v>
      </c>
      <c r="G1073" s="249" t="str">
        <f t="shared" si="237"/>
        <v>FCTYF_SAB_SbEpx_Pins blanc et rouge</v>
      </c>
      <c r="H1073" s="253">
        <f>IF(ISERROR(_xll.Woodstock.Analyst.Xcel.UDFs.GetIndicatorValue("OVOLGPINSREC", "5 Famille de courbes="&amp;$F1073&amp;";", _xll.Woodstock.Analyst.Xcel.UDFs.GetModelFilename(), _xll.Woodstock.Analyst.Xcel.UDFs.GetScenarioIndex(),"2"))/5,0,_xll.Woodstock.Analyst.Xcel.UDFs.GetIndicatorValue("OVOLGPINSREC", "5 Famille de courbes="&amp;$F1073&amp;";", _xll.Woodstock.Analyst.Xcel.UDFs.GetModelFilename(), _xll.Woodstock.Analyst.Xcel.UDFs.GetScenarioIndex(),"2"))/5</f>
        <v>0</v>
      </c>
      <c r="I1073" s="253">
        <f>IF(ISERROR(_xll.Woodstock.Analyst.Xcel.UDFs.GetIndicatorValue("OVOLGPINSREC", "5 Famille de courbes="&amp;$F1073&amp;";", _xll.Woodstock.Analyst.Xcel.UDFs.GetModelFilename(), _xll.Woodstock.Analyst.Xcel.UDFs.GetScenarioIndex(),"3"))/5,0,_xll.Woodstock.Analyst.Xcel.UDFs.GetIndicatorValue("OVOLGPINSREC", "5 Famille de courbes="&amp;$F1073&amp;";", _xll.Woodstock.Analyst.Xcel.UDFs.GetModelFilename(), _xll.Woodstock.Analyst.Xcel.UDFs.GetScenarioIndex(),"3"))/5</f>
        <v>0</v>
      </c>
      <c r="J1073" s="253">
        <f>IF(ISERROR(_xll.Woodstock.Analyst.Xcel.UDFs.GetIndicatorValue("OVOLGPINSREC", "5 Famille de courbes="&amp;$F1073&amp;";", _xll.Woodstock.Analyst.Xcel.UDFs.GetModelFilename(), _xll.Woodstock.Analyst.Xcel.UDFs.GetScenarioIndex(),"4"))/5,0,_xll.Woodstock.Analyst.Xcel.UDFs.GetIndicatorValue("OVOLGPINSREC", "5 Famille de courbes="&amp;$F1073&amp;";", _xll.Woodstock.Analyst.Xcel.UDFs.GetModelFilename(), _xll.Woodstock.Analyst.Xcel.UDFs.GetScenarioIndex(),"4"))/5</f>
        <v>0</v>
      </c>
      <c r="K1073" s="253">
        <f>IF(ISERROR(_xll.Woodstock.Analyst.Xcel.UDFs.GetIndicatorValue("OVOLGPINSREC", "5 Famille de courbes="&amp;$F1073&amp;";", _xll.Woodstock.Analyst.Xcel.UDFs.GetModelFilename(), _xll.Woodstock.Analyst.Xcel.UDFs.GetScenarioIndex(),"5"))/5,0,_xll.Woodstock.Analyst.Xcel.UDFs.GetIndicatorValue("OVOLGPINSREC", "5 Famille de courbes="&amp;$F1073&amp;";", _xll.Woodstock.Analyst.Xcel.UDFs.GetModelFilename(), _xll.Woodstock.Analyst.Xcel.UDFs.GetScenarioIndex(),"5"))/5</f>
        <v>0</v>
      </c>
      <c r="L1073" s="253">
        <f>IF(ISERROR(_xll.Woodstock.Analyst.Xcel.UDFs.GetIndicatorValue("OVOLGPINSREC", "5 Famille de courbes="&amp;$F1073&amp;";", _xll.Woodstock.Analyst.Xcel.UDFs.GetModelFilename(), _xll.Woodstock.Analyst.Xcel.UDFs.GetScenarioIndex(),"6"))/5,0,_xll.Woodstock.Analyst.Xcel.UDFs.GetIndicatorValue("OVOLGPINSREC", "5 Famille de courbes="&amp;$F1073&amp;";", _xll.Woodstock.Analyst.Xcel.UDFs.GetModelFilename(), _xll.Woodstock.Analyst.Xcel.UDFs.GetScenarioIndex(),"6"))/5</f>
        <v>0</v>
      </c>
      <c r="M1073" s="253">
        <f>IF(ISERROR(_xll.Woodstock.Analyst.Xcel.UDFs.GetIndicatorValueAverage("OVOLGPINSREC", "5 Famille de courbes="&amp;$F1073&amp;";", _xll.Woodstock.Analyst.Xcel.UDFs.GetModelFilename(), _xll.Woodstock.Analyst.Xcel.UDFs.GetScenarioIndex(),"2", "6"))/5,0,_xll.Woodstock.Analyst.Xcel.UDFs.GetIndicatorValueAverage("OVOLGPINSREC", "5 Famille de courbes="&amp;$F1073&amp;";", _xll.Woodstock.Analyst.Xcel.UDFs.GetModelFilename(), _xll.Woodstock.Analyst.Xcel.UDFs.GetScenarioIndex(),"2", "6"))/5</f>
        <v>0</v>
      </c>
      <c r="N1073" s="437">
        <f t="shared" si="238"/>
        <v>0</v>
      </c>
      <c r="O1073" s="241" t="b">
        <f t="shared" si="239"/>
        <v>1</v>
      </c>
    </row>
    <row r="1074" spans="1:15" x14ac:dyDescent="0.25">
      <c r="A1074" s="248" t="s">
        <v>37</v>
      </c>
      <c r="B1074" s="248" t="s">
        <v>92</v>
      </c>
      <c r="C1074" s="248" t="s">
        <v>116</v>
      </c>
      <c r="D1074" s="248" t="s">
        <v>266</v>
      </c>
      <c r="E1074" s="241" t="s">
        <v>8</v>
      </c>
      <c r="F1074" s="249" t="str">
        <f t="shared" si="236"/>
        <v>FCTYF_SAB_SBEPX</v>
      </c>
      <c r="G1074" s="249" t="str">
        <f t="shared" si="237"/>
        <v>FCTYF_SAB_SbEpx_Pruche</v>
      </c>
      <c r="H1074" s="253">
        <f>IF(ISERROR(_xll.Woodstock.Analyst.Xcel.UDFs.GetIndicatorValue("OVOLPRUREC", "5 Famille de courbes="&amp;$F1074&amp;";", _xll.Woodstock.Analyst.Xcel.UDFs.GetModelFilename(), _xll.Woodstock.Analyst.Xcel.UDFs.GetScenarioIndex(),"2"))/5,0,_xll.Woodstock.Analyst.Xcel.UDFs.GetIndicatorValue("OVOLPRUREC", "5 Famille de courbes="&amp;$F1074&amp;";", _xll.Woodstock.Analyst.Xcel.UDFs.GetModelFilename(), _xll.Woodstock.Analyst.Xcel.UDFs.GetScenarioIndex(),"2"))/5</f>
        <v>0</v>
      </c>
      <c r="I1074" s="253">
        <f>IF(ISERROR(_xll.Woodstock.Analyst.Xcel.UDFs.GetIndicatorValue("OVOLPRUREC", "5 Famille de courbes="&amp;$F1074&amp;";", _xll.Woodstock.Analyst.Xcel.UDFs.GetModelFilename(), _xll.Woodstock.Analyst.Xcel.UDFs.GetScenarioIndex(),"3"))/5,0,_xll.Woodstock.Analyst.Xcel.UDFs.GetIndicatorValue("OVOLPRUREC", "5 Famille de courbes="&amp;$F1074&amp;";", _xll.Woodstock.Analyst.Xcel.UDFs.GetModelFilename(), _xll.Woodstock.Analyst.Xcel.UDFs.GetScenarioIndex(),"3"))/5</f>
        <v>0</v>
      </c>
      <c r="J1074" s="253">
        <f>IF(ISERROR(_xll.Woodstock.Analyst.Xcel.UDFs.GetIndicatorValue("OVOLPRUREC", "5 Famille de courbes="&amp;$F1074&amp;";", _xll.Woodstock.Analyst.Xcel.UDFs.GetModelFilename(), _xll.Woodstock.Analyst.Xcel.UDFs.GetScenarioIndex(),"4"))/5,0,_xll.Woodstock.Analyst.Xcel.UDFs.GetIndicatorValue("OVOLPRUREC", "5 Famille de courbes="&amp;$F1074&amp;";", _xll.Woodstock.Analyst.Xcel.UDFs.GetModelFilename(), _xll.Woodstock.Analyst.Xcel.UDFs.GetScenarioIndex(),"4"))/5</f>
        <v>0</v>
      </c>
      <c r="K1074" s="253">
        <f>IF(ISERROR(_xll.Woodstock.Analyst.Xcel.UDFs.GetIndicatorValue("OVOLPRUREC", "5 Famille de courbes="&amp;$F1074&amp;";", _xll.Woodstock.Analyst.Xcel.UDFs.GetModelFilename(), _xll.Woodstock.Analyst.Xcel.UDFs.GetScenarioIndex(),"5"))/5,0,_xll.Woodstock.Analyst.Xcel.UDFs.GetIndicatorValue("OVOLPRUREC", "5 Famille de courbes="&amp;$F1074&amp;";", _xll.Woodstock.Analyst.Xcel.UDFs.GetModelFilename(), _xll.Woodstock.Analyst.Xcel.UDFs.GetScenarioIndex(),"5"))/5</f>
        <v>0</v>
      </c>
      <c r="L1074" s="253">
        <f>IF(ISERROR(_xll.Woodstock.Analyst.Xcel.UDFs.GetIndicatorValue("OVOLPRUREC", "5 Famille de courbes="&amp;$F1074&amp;";", _xll.Woodstock.Analyst.Xcel.UDFs.GetModelFilename(), _xll.Woodstock.Analyst.Xcel.UDFs.GetScenarioIndex(),"6"))/5,0,_xll.Woodstock.Analyst.Xcel.UDFs.GetIndicatorValue("OVOLPRUREC", "5 Famille de courbes="&amp;$F1074&amp;";", _xll.Woodstock.Analyst.Xcel.UDFs.GetModelFilename(), _xll.Woodstock.Analyst.Xcel.UDFs.GetScenarioIndex(),"6"))/5</f>
        <v>0</v>
      </c>
      <c r="M1074" s="253">
        <f>IF(ISERROR(_xll.Woodstock.Analyst.Xcel.UDFs.GetIndicatorValueAverage("OVOLPRUREC", "5 Famille de courbes="&amp;$F1074&amp;";", _xll.Woodstock.Analyst.Xcel.UDFs.GetModelFilename(), _xll.Woodstock.Analyst.Xcel.UDFs.GetScenarioIndex(),"2", "6"))/5,0,_xll.Woodstock.Analyst.Xcel.UDFs.GetIndicatorValueAverage("OVOLPRUREC", "5 Famille de courbes="&amp;$F1074&amp;";", _xll.Woodstock.Analyst.Xcel.UDFs.GetModelFilename(), _xll.Woodstock.Analyst.Xcel.UDFs.GetScenarioIndex(),"2", "6"))/5</f>
        <v>0</v>
      </c>
      <c r="N1074" s="437">
        <f t="shared" si="238"/>
        <v>0</v>
      </c>
      <c r="O1074" s="241" t="b">
        <f t="shared" si="239"/>
        <v>1</v>
      </c>
    </row>
    <row r="1075" spans="1:15" x14ac:dyDescent="0.25">
      <c r="A1075" s="248" t="s">
        <v>37</v>
      </c>
      <c r="B1075" s="248" t="s">
        <v>92</v>
      </c>
      <c r="C1075" s="248" t="s">
        <v>116</v>
      </c>
      <c r="D1075" s="248" t="s">
        <v>266</v>
      </c>
      <c r="E1075" s="241" t="s">
        <v>9</v>
      </c>
      <c r="F1075" s="249" t="str">
        <f t="shared" si="236"/>
        <v>FCTYF_SAB_SBEPX</v>
      </c>
      <c r="G1075" s="249" t="str">
        <f t="shared" si="237"/>
        <v>FCTYF_SAB_SbEpx_Thuya</v>
      </c>
      <c r="H1075" s="253">
        <f>IF(ISERROR(_xll.Woodstock.Analyst.Xcel.UDFs.GetIndicatorValue("OVOLTHOREC", "5 Famille de courbes="&amp;$F1075&amp;";", _xll.Woodstock.Analyst.Xcel.UDFs.GetModelFilename(), _xll.Woodstock.Analyst.Xcel.UDFs.GetScenarioIndex(),"2"))/5,0,_xll.Woodstock.Analyst.Xcel.UDFs.GetIndicatorValue("OVOLTHOREC", "5 Famille de courbes="&amp;$F1075&amp;";", _xll.Woodstock.Analyst.Xcel.UDFs.GetModelFilename(), _xll.Woodstock.Analyst.Xcel.UDFs.GetScenarioIndex(),"2"))/5</f>
        <v>0</v>
      </c>
      <c r="I1075" s="253">
        <f>IF(ISERROR(_xll.Woodstock.Analyst.Xcel.UDFs.GetIndicatorValue("OVOLTHOREC", "5 Famille de courbes="&amp;$F1075&amp;";", _xll.Woodstock.Analyst.Xcel.UDFs.GetModelFilename(), _xll.Woodstock.Analyst.Xcel.UDFs.GetScenarioIndex(),"3"))/5,0,_xll.Woodstock.Analyst.Xcel.UDFs.GetIndicatorValue("OVOLTHOREC", "5 Famille de courbes="&amp;$F1075&amp;";", _xll.Woodstock.Analyst.Xcel.UDFs.GetModelFilename(), _xll.Woodstock.Analyst.Xcel.UDFs.GetScenarioIndex(),"3"))/5</f>
        <v>0</v>
      </c>
      <c r="J1075" s="253">
        <f>IF(ISERROR(_xll.Woodstock.Analyst.Xcel.UDFs.GetIndicatorValue("OVOLTHOREC", "5 Famille de courbes="&amp;$F1075&amp;";", _xll.Woodstock.Analyst.Xcel.UDFs.GetModelFilename(), _xll.Woodstock.Analyst.Xcel.UDFs.GetScenarioIndex(),"4"))/5,0,_xll.Woodstock.Analyst.Xcel.UDFs.GetIndicatorValue("OVOLTHOREC", "5 Famille de courbes="&amp;$F1075&amp;";", _xll.Woodstock.Analyst.Xcel.UDFs.GetModelFilename(), _xll.Woodstock.Analyst.Xcel.UDFs.GetScenarioIndex(),"4"))/5</f>
        <v>0</v>
      </c>
      <c r="K1075" s="253">
        <f>IF(ISERROR(_xll.Woodstock.Analyst.Xcel.UDFs.GetIndicatorValue("OVOLTHOREC", "5 Famille de courbes="&amp;$F1075&amp;";", _xll.Woodstock.Analyst.Xcel.UDFs.GetModelFilename(), _xll.Woodstock.Analyst.Xcel.UDFs.GetScenarioIndex(),"5"))/5,0,_xll.Woodstock.Analyst.Xcel.UDFs.GetIndicatorValue("OVOLTHOREC", "5 Famille de courbes="&amp;$F1075&amp;";", _xll.Woodstock.Analyst.Xcel.UDFs.GetModelFilename(), _xll.Woodstock.Analyst.Xcel.UDFs.GetScenarioIndex(),"5"))/5</f>
        <v>0</v>
      </c>
      <c r="L1075" s="253">
        <f>IF(ISERROR(_xll.Woodstock.Analyst.Xcel.UDFs.GetIndicatorValue("OVOLTHOREC", "5 Famille de courbes="&amp;$F1075&amp;";", _xll.Woodstock.Analyst.Xcel.UDFs.GetModelFilename(), _xll.Woodstock.Analyst.Xcel.UDFs.GetScenarioIndex(),"6"))/5,0,_xll.Woodstock.Analyst.Xcel.UDFs.GetIndicatorValue("OVOLTHOREC", "5 Famille de courbes="&amp;$F1075&amp;";", _xll.Woodstock.Analyst.Xcel.UDFs.GetModelFilename(), _xll.Woodstock.Analyst.Xcel.UDFs.GetScenarioIndex(),"6"))/5</f>
        <v>0</v>
      </c>
      <c r="M1075" s="253">
        <f>IF(ISERROR(_xll.Woodstock.Analyst.Xcel.UDFs.GetIndicatorValueAverage("OVOLTHOREC", "5 Famille de courbes="&amp;$F1075&amp;";", _xll.Woodstock.Analyst.Xcel.UDFs.GetModelFilename(), _xll.Woodstock.Analyst.Xcel.UDFs.GetScenarioIndex(),"2", "6"))/5,0,_xll.Woodstock.Analyst.Xcel.UDFs.GetIndicatorValueAverage("OVOLTHOREC", "5 Famille de courbes="&amp;$F1075&amp;";", _xll.Woodstock.Analyst.Xcel.UDFs.GetModelFilename(), _xll.Woodstock.Analyst.Xcel.UDFs.GetScenarioIndex(),"2", "6"))/5</f>
        <v>0</v>
      </c>
      <c r="N1075" s="437">
        <f t="shared" si="238"/>
        <v>0</v>
      </c>
      <c r="O1075" s="241" t="b">
        <f t="shared" si="239"/>
        <v>1</v>
      </c>
    </row>
    <row r="1076" spans="1:15" x14ac:dyDescent="0.25">
      <c r="A1076" s="248" t="s">
        <v>37</v>
      </c>
      <c r="B1076" s="248" t="s">
        <v>92</v>
      </c>
      <c r="C1076" s="248" t="s">
        <v>116</v>
      </c>
      <c r="D1076" s="248" t="s">
        <v>266</v>
      </c>
      <c r="E1076" s="241" t="s">
        <v>11</v>
      </c>
      <c r="F1076" s="249" t="str">
        <f t="shared" si="236"/>
        <v>FCTYF_SAB_SBEPX</v>
      </c>
      <c r="G1076" s="249" t="str">
        <f t="shared" si="237"/>
        <v>FCTYF_SAB_SbEpx_Total Résineux</v>
      </c>
      <c r="H1076" s="253">
        <f>IF(ISERROR(_xll.Woodstock.Analyst.Xcel.UDFs.GetIndicatorValue("OVOLGRREC", "5 Famille de courbes="&amp;$F1076&amp;";", _xll.Woodstock.Analyst.Xcel.UDFs.GetModelFilename(), _xll.Woodstock.Analyst.Xcel.UDFs.GetScenarioIndex(),"2"))/5,0,_xll.Woodstock.Analyst.Xcel.UDFs.GetIndicatorValue("OVOLGRREC", "5 Famille de courbes="&amp;$F1076&amp;";", _xll.Woodstock.Analyst.Xcel.UDFs.GetModelFilename(), _xll.Woodstock.Analyst.Xcel.UDFs.GetScenarioIndex(),"2"))/5</f>
        <v>0</v>
      </c>
      <c r="I1076" s="253">
        <f>IF(ISERROR(_xll.Woodstock.Analyst.Xcel.UDFs.GetIndicatorValue("OVOLGRREC", "5 Famille de courbes="&amp;$F1076&amp;";", _xll.Woodstock.Analyst.Xcel.UDFs.GetModelFilename(), _xll.Woodstock.Analyst.Xcel.UDFs.GetScenarioIndex(),"3"))/5,0,_xll.Woodstock.Analyst.Xcel.UDFs.GetIndicatorValue("OVOLGRREC", "5 Famille de courbes="&amp;$F1076&amp;";", _xll.Woodstock.Analyst.Xcel.UDFs.GetModelFilename(), _xll.Woodstock.Analyst.Xcel.UDFs.GetScenarioIndex(),"3"))/5</f>
        <v>0</v>
      </c>
      <c r="J1076" s="253">
        <f>IF(ISERROR(_xll.Woodstock.Analyst.Xcel.UDFs.GetIndicatorValue("OVOLGRREC", "5 Famille de courbes="&amp;$F1076&amp;";", _xll.Woodstock.Analyst.Xcel.UDFs.GetModelFilename(), _xll.Woodstock.Analyst.Xcel.UDFs.GetScenarioIndex(),"4"))/5,0,_xll.Woodstock.Analyst.Xcel.UDFs.GetIndicatorValue("OVOLGRREC", "5 Famille de courbes="&amp;$F1076&amp;";", _xll.Woodstock.Analyst.Xcel.UDFs.GetModelFilename(), _xll.Woodstock.Analyst.Xcel.UDFs.GetScenarioIndex(),"4"))/5</f>
        <v>0</v>
      </c>
      <c r="K1076" s="253">
        <f>IF(ISERROR(_xll.Woodstock.Analyst.Xcel.UDFs.GetIndicatorValue("OVOLGRREC", "5 Famille de courbes="&amp;$F1076&amp;";", _xll.Woodstock.Analyst.Xcel.UDFs.GetModelFilename(), _xll.Woodstock.Analyst.Xcel.UDFs.GetScenarioIndex(),"5"))/5,0,_xll.Woodstock.Analyst.Xcel.UDFs.GetIndicatorValue("OVOLGRREC", "5 Famille de courbes="&amp;$F1076&amp;";", _xll.Woodstock.Analyst.Xcel.UDFs.GetModelFilename(), _xll.Woodstock.Analyst.Xcel.UDFs.GetScenarioIndex(),"5"))/5</f>
        <v>0</v>
      </c>
      <c r="L1076" s="253">
        <f>IF(ISERROR(_xll.Woodstock.Analyst.Xcel.UDFs.GetIndicatorValue("OVOLGRREC", "5 Famille de courbes="&amp;$F1076&amp;";", _xll.Woodstock.Analyst.Xcel.UDFs.GetModelFilename(), _xll.Woodstock.Analyst.Xcel.UDFs.GetScenarioIndex(),"6"))/5,0,_xll.Woodstock.Analyst.Xcel.UDFs.GetIndicatorValue("OVOLGRREC", "5 Famille de courbes="&amp;$F1076&amp;";", _xll.Woodstock.Analyst.Xcel.UDFs.GetModelFilename(), _xll.Woodstock.Analyst.Xcel.UDFs.GetScenarioIndex(),"6"))/5</f>
        <v>0</v>
      </c>
      <c r="M1076" s="253">
        <f>IF(ISERROR(_xll.Woodstock.Analyst.Xcel.UDFs.GetIndicatorValueAverage("OVOLGRREC", "5 Famille de courbes="&amp;$F1076&amp;";", _xll.Woodstock.Analyst.Xcel.UDFs.GetModelFilename(), _xll.Woodstock.Analyst.Xcel.UDFs.GetScenarioIndex(),"2", "6"))/5,0,_xll.Woodstock.Analyst.Xcel.UDFs.GetIndicatorValueAverage("OVOLGRREC", "5 Famille de courbes="&amp;$F1076&amp;";", _xll.Woodstock.Analyst.Xcel.UDFs.GetModelFilename(), _xll.Woodstock.Analyst.Xcel.UDFs.GetScenarioIndex(),"2", "6"))/5</f>
        <v>0</v>
      </c>
      <c r="N1076" s="437">
        <f t="shared" si="238"/>
        <v>0</v>
      </c>
      <c r="O1076" s="241" t="b">
        <f t="shared" si="239"/>
        <v>1</v>
      </c>
    </row>
    <row r="1077" spans="1:15" x14ac:dyDescent="0.25">
      <c r="A1077" s="248" t="s">
        <v>37</v>
      </c>
      <c r="B1077" s="248" t="s">
        <v>92</v>
      </c>
      <c r="C1077" s="248" t="s">
        <v>116</v>
      </c>
      <c r="D1077" s="248" t="s">
        <v>266</v>
      </c>
      <c r="E1077" s="241" t="s">
        <v>13</v>
      </c>
      <c r="F1077" s="249" t="str">
        <f t="shared" si="236"/>
        <v>FCTYF_SAB_SBEPX</v>
      </c>
      <c r="G1077" s="249" t="str">
        <f t="shared" si="237"/>
        <v>FCTYF_SAB_SbEpx_Bouleau à papier</v>
      </c>
      <c r="H1077" s="253">
        <f>IF(ISERROR(_xll.Woodstock.Analyst.Xcel.UDFs.GetIndicatorValue("OVOLBOPREC", "5 Famille de courbes="&amp;$F1077&amp;";", _xll.Woodstock.Analyst.Xcel.UDFs.GetModelFilename(), _xll.Woodstock.Analyst.Xcel.UDFs.GetScenarioIndex(),"2"))/5,0,_xll.Woodstock.Analyst.Xcel.UDFs.GetIndicatorValue("OVOLBOPREC", "5 Famille de courbes="&amp;$F1077&amp;";", _xll.Woodstock.Analyst.Xcel.UDFs.GetModelFilename(), _xll.Woodstock.Analyst.Xcel.UDFs.GetScenarioIndex(),"2"))/5</f>
        <v>0</v>
      </c>
      <c r="I1077" s="253">
        <f>IF(ISERROR(_xll.Woodstock.Analyst.Xcel.UDFs.GetIndicatorValue("OVOLBOPREC", "5 Famille de courbes="&amp;$F1077&amp;";", _xll.Woodstock.Analyst.Xcel.UDFs.GetModelFilename(), _xll.Woodstock.Analyst.Xcel.UDFs.GetScenarioIndex(),"3"))/5,0,_xll.Woodstock.Analyst.Xcel.UDFs.GetIndicatorValue("OVOLBOPREC", "5 Famille de courbes="&amp;$F1077&amp;";", _xll.Woodstock.Analyst.Xcel.UDFs.GetModelFilename(), _xll.Woodstock.Analyst.Xcel.UDFs.GetScenarioIndex(),"3"))/5</f>
        <v>0</v>
      </c>
      <c r="J1077" s="253">
        <f>IF(ISERROR(_xll.Woodstock.Analyst.Xcel.UDFs.GetIndicatorValue("OVOLBOPREC", "5 Famille de courbes="&amp;$F1077&amp;";", _xll.Woodstock.Analyst.Xcel.UDFs.GetModelFilename(), _xll.Woodstock.Analyst.Xcel.UDFs.GetScenarioIndex(),"4"))/5,0,_xll.Woodstock.Analyst.Xcel.UDFs.GetIndicatorValue("OVOLBOPREC", "5 Famille de courbes="&amp;$F1077&amp;";", _xll.Woodstock.Analyst.Xcel.UDFs.GetModelFilename(), _xll.Woodstock.Analyst.Xcel.UDFs.GetScenarioIndex(),"4"))/5</f>
        <v>0</v>
      </c>
      <c r="K1077" s="253">
        <f>IF(ISERROR(_xll.Woodstock.Analyst.Xcel.UDFs.GetIndicatorValue("OVOLBOPREC", "5 Famille de courbes="&amp;$F1077&amp;";", _xll.Woodstock.Analyst.Xcel.UDFs.GetModelFilename(), _xll.Woodstock.Analyst.Xcel.UDFs.GetScenarioIndex(),"5"))/5,0,_xll.Woodstock.Analyst.Xcel.UDFs.GetIndicatorValue("OVOLBOPREC", "5 Famille de courbes="&amp;$F1077&amp;";", _xll.Woodstock.Analyst.Xcel.UDFs.GetModelFilename(), _xll.Woodstock.Analyst.Xcel.UDFs.GetScenarioIndex(),"5"))/5</f>
        <v>0</v>
      </c>
      <c r="L1077" s="253">
        <f>IF(ISERROR(_xll.Woodstock.Analyst.Xcel.UDFs.GetIndicatorValue("OVOLBOPREC", "5 Famille de courbes="&amp;$F1077&amp;";", _xll.Woodstock.Analyst.Xcel.UDFs.GetModelFilename(), _xll.Woodstock.Analyst.Xcel.UDFs.GetScenarioIndex(),"6"))/5,0,_xll.Woodstock.Analyst.Xcel.UDFs.GetIndicatorValue("OVOLBOPREC", "5 Famille de courbes="&amp;$F1077&amp;";", _xll.Woodstock.Analyst.Xcel.UDFs.GetModelFilename(), _xll.Woodstock.Analyst.Xcel.UDFs.GetScenarioIndex(),"6"))/5</f>
        <v>0</v>
      </c>
      <c r="M1077" s="253">
        <f>IF(ISERROR(_xll.Woodstock.Analyst.Xcel.UDFs.GetIndicatorValueAverage("OVOLBOPREC", "5 Famille de courbes="&amp;$F1077&amp;";", _xll.Woodstock.Analyst.Xcel.UDFs.GetModelFilename(), _xll.Woodstock.Analyst.Xcel.UDFs.GetScenarioIndex(),"2", "6"))/5,0,_xll.Woodstock.Analyst.Xcel.UDFs.GetIndicatorValueAverage("OVOLBOPREC", "5 Famille de courbes="&amp;$F1077&amp;";", _xll.Woodstock.Analyst.Xcel.UDFs.GetModelFilename(), _xll.Woodstock.Analyst.Xcel.UDFs.GetScenarioIndex(),"2", "6"))/5</f>
        <v>0</v>
      </c>
      <c r="N1077" s="437">
        <f t="shared" si="238"/>
        <v>0</v>
      </c>
      <c r="O1077" s="241" t="b">
        <f t="shared" si="239"/>
        <v>1</v>
      </c>
    </row>
    <row r="1078" spans="1:15" x14ac:dyDescent="0.25">
      <c r="A1078" s="248" t="s">
        <v>37</v>
      </c>
      <c r="B1078" s="248" t="s">
        <v>92</v>
      </c>
      <c r="C1078" s="248" t="s">
        <v>116</v>
      </c>
      <c r="D1078" s="248" t="s">
        <v>266</v>
      </c>
      <c r="E1078" s="241" t="s">
        <v>14</v>
      </c>
      <c r="F1078" s="249" t="str">
        <f t="shared" si="236"/>
        <v>FCTYF_SAB_SBEPX</v>
      </c>
      <c r="G1078" s="249" t="str">
        <f t="shared" si="237"/>
        <v>FCTYF_SAB_SbEpx_Peupliers</v>
      </c>
      <c r="H1078" s="253">
        <f>IF(ISERROR(_xll.Woodstock.Analyst.Xcel.UDFs.GetIndicatorValue("OVOLGPEUREC", "5 Famille de courbes="&amp;$F1078&amp;";", _xll.Woodstock.Analyst.Xcel.UDFs.GetModelFilename(), _xll.Woodstock.Analyst.Xcel.UDFs.GetScenarioIndex(),"2"))/5,0,_xll.Woodstock.Analyst.Xcel.UDFs.GetIndicatorValue("OVOLGPEUREC", "5 Famille de courbes="&amp;$F1078&amp;";", _xll.Woodstock.Analyst.Xcel.UDFs.GetModelFilename(), _xll.Woodstock.Analyst.Xcel.UDFs.GetScenarioIndex(),"2"))/5</f>
        <v>0</v>
      </c>
      <c r="I1078" s="253">
        <f>IF(ISERROR(_xll.Woodstock.Analyst.Xcel.UDFs.GetIndicatorValue("OVOLGPEUREC", "5 Famille de courbes="&amp;$F1078&amp;";", _xll.Woodstock.Analyst.Xcel.UDFs.GetModelFilename(), _xll.Woodstock.Analyst.Xcel.UDFs.GetScenarioIndex(),"3"))/5,0,_xll.Woodstock.Analyst.Xcel.UDFs.GetIndicatorValue("OVOLGPEUREC", "5 Famille de courbes="&amp;$F1078&amp;";", _xll.Woodstock.Analyst.Xcel.UDFs.GetModelFilename(), _xll.Woodstock.Analyst.Xcel.UDFs.GetScenarioIndex(),"3"))/5</f>
        <v>0</v>
      </c>
      <c r="J1078" s="253">
        <f>IF(ISERROR(_xll.Woodstock.Analyst.Xcel.UDFs.GetIndicatorValue("OVOLGPEUREC", "5 Famille de courbes="&amp;$F1078&amp;";", _xll.Woodstock.Analyst.Xcel.UDFs.GetModelFilename(), _xll.Woodstock.Analyst.Xcel.UDFs.GetScenarioIndex(),"4"))/5,0,_xll.Woodstock.Analyst.Xcel.UDFs.GetIndicatorValue("OVOLGPEUREC", "5 Famille de courbes="&amp;$F1078&amp;";", _xll.Woodstock.Analyst.Xcel.UDFs.GetModelFilename(), _xll.Woodstock.Analyst.Xcel.UDFs.GetScenarioIndex(),"4"))/5</f>
        <v>0</v>
      </c>
      <c r="K1078" s="253">
        <f>IF(ISERROR(_xll.Woodstock.Analyst.Xcel.UDFs.GetIndicatorValue("OVOLGPEUREC", "5 Famille de courbes="&amp;$F1078&amp;";", _xll.Woodstock.Analyst.Xcel.UDFs.GetModelFilename(), _xll.Woodstock.Analyst.Xcel.UDFs.GetScenarioIndex(),"5"))/5,0,_xll.Woodstock.Analyst.Xcel.UDFs.GetIndicatorValue("OVOLGPEUREC", "5 Famille de courbes="&amp;$F1078&amp;";", _xll.Woodstock.Analyst.Xcel.UDFs.GetModelFilename(), _xll.Woodstock.Analyst.Xcel.UDFs.GetScenarioIndex(),"5"))/5</f>
        <v>0</v>
      </c>
      <c r="L1078" s="253">
        <f>IF(ISERROR(_xll.Woodstock.Analyst.Xcel.UDFs.GetIndicatorValue("OVOLGPEUREC", "5 Famille de courbes="&amp;$F1078&amp;";", _xll.Woodstock.Analyst.Xcel.UDFs.GetModelFilename(), _xll.Woodstock.Analyst.Xcel.UDFs.GetScenarioIndex(),"6"))/5,0,_xll.Woodstock.Analyst.Xcel.UDFs.GetIndicatorValue("OVOLGPEUREC", "5 Famille de courbes="&amp;$F1078&amp;";", _xll.Woodstock.Analyst.Xcel.UDFs.GetModelFilename(), _xll.Woodstock.Analyst.Xcel.UDFs.GetScenarioIndex(),"6"))/5</f>
        <v>0</v>
      </c>
      <c r="M1078" s="253">
        <f>IF(ISERROR(_xll.Woodstock.Analyst.Xcel.UDFs.GetIndicatorValueAverage("OVOLGPEUREC", "5 Famille de courbes="&amp;$F1078&amp;";", _xll.Woodstock.Analyst.Xcel.UDFs.GetModelFilename(), _xll.Woodstock.Analyst.Xcel.UDFs.GetScenarioIndex(),"2", "6"))/5,0,_xll.Woodstock.Analyst.Xcel.UDFs.GetIndicatorValueAverage("OVOLGPEUREC", "5 Famille de courbes="&amp;$F1078&amp;";", _xll.Woodstock.Analyst.Xcel.UDFs.GetModelFilename(), _xll.Woodstock.Analyst.Xcel.UDFs.GetScenarioIndex(),"2", "6"))/5</f>
        <v>0</v>
      </c>
      <c r="N1078" s="437">
        <f t="shared" si="238"/>
        <v>0</v>
      </c>
      <c r="O1078" s="241" t="b">
        <f t="shared" si="239"/>
        <v>1</v>
      </c>
    </row>
    <row r="1079" spans="1:15" x14ac:dyDescent="0.25">
      <c r="A1079" s="248" t="s">
        <v>37</v>
      </c>
      <c r="B1079" s="248" t="s">
        <v>92</v>
      </c>
      <c r="C1079" s="248" t="s">
        <v>116</v>
      </c>
      <c r="D1079" s="248" t="s">
        <v>266</v>
      </c>
      <c r="E1079" s="241" t="s">
        <v>15</v>
      </c>
      <c r="F1079" s="249" t="str">
        <f t="shared" si="236"/>
        <v>FCTYF_SAB_SBEPX</v>
      </c>
      <c r="G1079" s="249" t="str">
        <f t="shared" si="237"/>
        <v>FCTYF_SAB_SbEpx_Érable rouge</v>
      </c>
      <c r="H1079" s="253">
        <f>IF(ISERROR(_xll.Woodstock.Analyst.Xcel.UDFs.GetIndicatorValue("OVOLERRREC", "5 Famille de courbes="&amp;$F1079&amp;";", _xll.Woodstock.Analyst.Xcel.UDFs.GetModelFilename(), _xll.Woodstock.Analyst.Xcel.UDFs.GetScenarioIndex(),"2"))/5,0,_xll.Woodstock.Analyst.Xcel.UDFs.GetIndicatorValue("OVOLERRREC", "5 Famille de courbes="&amp;$F1079&amp;";", _xll.Woodstock.Analyst.Xcel.UDFs.GetModelFilename(), _xll.Woodstock.Analyst.Xcel.UDFs.GetScenarioIndex(),"2"))/5</f>
        <v>0</v>
      </c>
      <c r="I1079" s="253">
        <f>IF(ISERROR(_xll.Woodstock.Analyst.Xcel.UDFs.GetIndicatorValue("OVOLERRREC", "5 Famille de courbes="&amp;$F1079&amp;";", _xll.Woodstock.Analyst.Xcel.UDFs.GetModelFilename(), _xll.Woodstock.Analyst.Xcel.UDFs.GetScenarioIndex(),"3"))/5,0,_xll.Woodstock.Analyst.Xcel.UDFs.GetIndicatorValue("OVOLERRREC", "5 Famille de courbes="&amp;$F1079&amp;";", _xll.Woodstock.Analyst.Xcel.UDFs.GetModelFilename(), _xll.Woodstock.Analyst.Xcel.UDFs.GetScenarioIndex(),"3"))/5</f>
        <v>0</v>
      </c>
      <c r="J1079" s="253">
        <f>IF(ISERROR(_xll.Woodstock.Analyst.Xcel.UDFs.GetIndicatorValue("OVOLERRREC", "5 Famille de courbes="&amp;$F1079&amp;";", _xll.Woodstock.Analyst.Xcel.UDFs.GetModelFilename(), _xll.Woodstock.Analyst.Xcel.UDFs.GetScenarioIndex(),"4"))/5,0,_xll.Woodstock.Analyst.Xcel.UDFs.GetIndicatorValue("OVOLERRREC", "5 Famille de courbes="&amp;$F1079&amp;";", _xll.Woodstock.Analyst.Xcel.UDFs.GetModelFilename(), _xll.Woodstock.Analyst.Xcel.UDFs.GetScenarioIndex(),"4"))/5</f>
        <v>0</v>
      </c>
      <c r="K1079" s="253">
        <f>IF(ISERROR(_xll.Woodstock.Analyst.Xcel.UDFs.GetIndicatorValue("OVOLERRREC", "5 Famille de courbes="&amp;$F1079&amp;";", _xll.Woodstock.Analyst.Xcel.UDFs.GetModelFilename(), _xll.Woodstock.Analyst.Xcel.UDFs.GetScenarioIndex(),"5"))/5,0,_xll.Woodstock.Analyst.Xcel.UDFs.GetIndicatorValue("OVOLERRREC", "5 Famille de courbes="&amp;$F1079&amp;";", _xll.Woodstock.Analyst.Xcel.UDFs.GetModelFilename(), _xll.Woodstock.Analyst.Xcel.UDFs.GetScenarioIndex(),"5"))/5</f>
        <v>0</v>
      </c>
      <c r="L1079" s="253">
        <f>IF(ISERROR(_xll.Woodstock.Analyst.Xcel.UDFs.GetIndicatorValue("OVOLERRREC", "5 Famille de courbes="&amp;$F1079&amp;";", _xll.Woodstock.Analyst.Xcel.UDFs.GetModelFilename(), _xll.Woodstock.Analyst.Xcel.UDFs.GetScenarioIndex(),"6"))/5,0,_xll.Woodstock.Analyst.Xcel.UDFs.GetIndicatorValue("OVOLERRREC", "5 Famille de courbes="&amp;$F1079&amp;";", _xll.Woodstock.Analyst.Xcel.UDFs.GetModelFilename(), _xll.Woodstock.Analyst.Xcel.UDFs.GetScenarioIndex(),"6"))/5</f>
        <v>0</v>
      </c>
      <c r="M1079" s="253">
        <f>IF(ISERROR(_xll.Woodstock.Analyst.Xcel.UDFs.GetIndicatorValueAverage("OVOLERRREC", "5 Famille de courbes="&amp;$F1079&amp;";", _xll.Woodstock.Analyst.Xcel.UDFs.GetModelFilename(), _xll.Woodstock.Analyst.Xcel.UDFs.GetScenarioIndex(),"2", "6"))/5,0,_xll.Woodstock.Analyst.Xcel.UDFs.GetIndicatorValueAverage("OVOLERRREC", "5 Famille de courbes="&amp;$F1079&amp;";", _xll.Woodstock.Analyst.Xcel.UDFs.GetModelFilename(), _xll.Woodstock.Analyst.Xcel.UDFs.GetScenarioIndex(),"2", "6"))/5</f>
        <v>0</v>
      </c>
      <c r="N1079" s="437">
        <f t="shared" si="238"/>
        <v>0</v>
      </c>
      <c r="O1079" s="241" t="b">
        <f t="shared" si="239"/>
        <v>1</v>
      </c>
    </row>
    <row r="1080" spans="1:15" x14ac:dyDescent="0.25">
      <c r="A1080" s="248" t="s">
        <v>37</v>
      </c>
      <c r="B1080" s="248" t="s">
        <v>92</v>
      </c>
      <c r="C1080" s="248" t="s">
        <v>116</v>
      </c>
      <c r="D1080" s="248" t="s">
        <v>266</v>
      </c>
      <c r="E1080" s="241" t="s">
        <v>17</v>
      </c>
      <c r="F1080" s="249" t="str">
        <f t="shared" si="236"/>
        <v>FCTYF_SAB_SBEPX</v>
      </c>
      <c r="G1080" s="249" t="str">
        <f t="shared" si="237"/>
        <v>FCTYF_SAB_SbEpx_Sous-total F. Intolérants</v>
      </c>
      <c r="H1080" s="253">
        <f>IF(ISERROR(_xll.Woodstock.Analyst.Xcel.UDFs.GetIndicatorValue("OVOLGFIREC", "5 Famille de courbes="&amp;$F1080&amp;";", _xll.Woodstock.Analyst.Xcel.UDFs.GetModelFilename(), _xll.Woodstock.Analyst.Xcel.UDFs.GetScenarioIndex(),"2"))/5,0,_xll.Woodstock.Analyst.Xcel.UDFs.GetIndicatorValue("OVOLGFIREC", "5 Famille de courbes="&amp;$F1080&amp;";", _xll.Woodstock.Analyst.Xcel.UDFs.GetModelFilename(), _xll.Woodstock.Analyst.Xcel.UDFs.GetScenarioIndex(),"2"))/5</f>
        <v>0</v>
      </c>
      <c r="I1080" s="253">
        <f>IF(ISERROR(_xll.Woodstock.Analyst.Xcel.UDFs.GetIndicatorValue("OVOLGFIREC", "5 Famille de courbes="&amp;$F1080&amp;";", _xll.Woodstock.Analyst.Xcel.UDFs.GetModelFilename(), _xll.Woodstock.Analyst.Xcel.UDFs.GetScenarioIndex(),"3"))/5,0,_xll.Woodstock.Analyst.Xcel.UDFs.GetIndicatorValue("OVOLGFIREC", "5 Famille de courbes="&amp;$F1080&amp;";", _xll.Woodstock.Analyst.Xcel.UDFs.GetModelFilename(), _xll.Woodstock.Analyst.Xcel.UDFs.GetScenarioIndex(),"3"))/5</f>
        <v>0</v>
      </c>
      <c r="J1080" s="253">
        <f>IF(ISERROR(_xll.Woodstock.Analyst.Xcel.UDFs.GetIndicatorValue("OVOLGFIREC", "5 Famille de courbes="&amp;$F1080&amp;";", _xll.Woodstock.Analyst.Xcel.UDFs.GetModelFilename(), _xll.Woodstock.Analyst.Xcel.UDFs.GetScenarioIndex(),"4"))/5,0,_xll.Woodstock.Analyst.Xcel.UDFs.GetIndicatorValue("OVOLGFIREC", "5 Famille de courbes="&amp;$F1080&amp;";", _xll.Woodstock.Analyst.Xcel.UDFs.GetModelFilename(), _xll.Woodstock.Analyst.Xcel.UDFs.GetScenarioIndex(),"4"))/5</f>
        <v>0</v>
      </c>
      <c r="K1080" s="253">
        <f>IF(ISERROR(_xll.Woodstock.Analyst.Xcel.UDFs.GetIndicatorValue("OVOLGFIREC", "5 Famille de courbes="&amp;$F1080&amp;";", _xll.Woodstock.Analyst.Xcel.UDFs.GetModelFilename(), _xll.Woodstock.Analyst.Xcel.UDFs.GetScenarioIndex(),"5"))/5,0,_xll.Woodstock.Analyst.Xcel.UDFs.GetIndicatorValue("OVOLGFIREC", "5 Famille de courbes="&amp;$F1080&amp;";", _xll.Woodstock.Analyst.Xcel.UDFs.GetModelFilename(), _xll.Woodstock.Analyst.Xcel.UDFs.GetScenarioIndex(),"5"))/5</f>
        <v>0</v>
      </c>
      <c r="L1080" s="253">
        <f>IF(ISERROR(_xll.Woodstock.Analyst.Xcel.UDFs.GetIndicatorValue("OVOLGFIREC", "5 Famille de courbes="&amp;$F1080&amp;";", _xll.Woodstock.Analyst.Xcel.UDFs.GetModelFilename(), _xll.Woodstock.Analyst.Xcel.UDFs.GetScenarioIndex(),"6"))/5,0,_xll.Woodstock.Analyst.Xcel.UDFs.GetIndicatorValue("OVOLGFIREC", "5 Famille de courbes="&amp;$F1080&amp;";", _xll.Woodstock.Analyst.Xcel.UDFs.GetModelFilename(), _xll.Woodstock.Analyst.Xcel.UDFs.GetScenarioIndex(),"6"))/5</f>
        <v>0</v>
      </c>
      <c r="M1080" s="253">
        <f>IF(ISERROR(_xll.Woodstock.Analyst.Xcel.UDFs.GetIndicatorValueAverage("OVOLGFIREC", "5 Famille de courbes="&amp;$F1080&amp;";", _xll.Woodstock.Analyst.Xcel.UDFs.GetModelFilename(), _xll.Woodstock.Analyst.Xcel.UDFs.GetScenarioIndex(),"2", "6"))/5,0,_xll.Woodstock.Analyst.Xcel.UDFs.GetIndicatorValueAverage("OVOLGFIREC", "5 Famille de courbes="&amp;$F1080&amp;";", _xll.Woodstock.Analyst.Xcel.UDFs.GetModelFilename(), _xll.Woodstock.Analyst.Xcel.UDFs.GetScenarioIndex(),"2", "6"))/5</f>
        <v>0</v>
      </c>
      <c r="N1080" s="437">
        <f t="shared" si="238"/>
        <v>0</v>
      </c>
      <c r="O1080" s="241" t="b">
        <f t="shared" si="239"/>
        <v>1</v>
      </c>
    </row>
    <row r="1081" spans="1:15" x14ac:dyDescent="0.25">
      <c r="A1081" s="248" t="s">
        <v>37</v>
      </c>
      <c r="B1081" s="248" t="s">
        <v>92</v>
      </c>
      <c r="C1081" s="248" t="s">
        <v>116</v>
      </c>
      <c r="D1081" s="248" t="s">
        <v>266</v>
      </c>
      <c r="E1081" s="241" t="s">
        <v>18</v>
      </c>
      <c r="F1081" s="249" t="str">
        <f t="shared" si="236"/>
        <v>FCTYF_SAB_SBEPX</v>
      </c>
      <c r="G1081" s="249" t="str">
        <f t="shared" si="237"/>
        <v>FCTYF_SAB_SbEpx_Bouleau jaune</v>
      </c>
      <c r="H1081" s="253">
        <f>IF(ISERROR(_xll.Woodstock.Analyst.Xcel.UDFs.GetIndicatorValue("OVOLBOJREC", "5 Famille de courbes="&amp;$F1081&amp;";", _xll.Woodstock.Analyst.Xcel.UDFs.GetModelFilename(), _xll.Woodstock.Analyst.Xcel.UDFs.GetScenarioIndex(),"2"))/5,0,_xll.Woodstock.Analyst.Xcel.UDFs.GetIndicatorValue("OVOLBOJREC", "5 Famille de courbes="&amp;$F1081&amp;";", _xll.Woodstock.Analyst.Xcel.UDFs.GetModelFilename(), _xll.Woodstock.Analyst.Xcel.UDFs.GetScenarioIndex(),"2"))/5</f>
        <v>0</v>
      </c>
      <c r="I1081" s="253">
        <f>IF(ISERROR(_xll.Woodstock.Analyst.Xcel.UDFs.GetIndicatorValue("OVOLBOJREC", "5 Famille de courbes="&amp;$F1081&amp;";", _xll.Woodstock.Analyst.Xcel.UDFs.GetModelFilename(), _xll.Woodstock.Analyst.Xcel.UDFs.GetScenarioIndex(),"3"))/5,0,_xll.Woodstock.Analyst.Xcel.UDFs.GetIndicatorValue("OVOLBOJREC", "5 Famille de courbes="&amp;$F1081&amp;";", _xll.Woodstock.Analyst.Xcel.UDFs.GetModelFilename(), _xll.Woodstock.Analyst.Xcel.UDFs.GetScenarioIndex(),"3"))/5</f>
        <v>0</v>
      </c>
      <c r="J1081" s="253">
        <f>IF(ISERROR(_xll.Woodstock.Analyst.Xcel.UDFs.GetIndicatorValue("OVOLBOJREC", "5 Famille de courbes="&amp;$F1081&amp;";", _xll.Woodstock.Analyst.Xcel.UDFs.GetModelFilename(), _xll.Woodstock.Analyst.Xcel.UDFs.GetScenarioIndex(),"4"))/5,0,_xll.Woodstock.Analyst.Xcel.UDFs.GetIndicatorValue("OVOLBOJREC", "5 Famille de courbes="&amp;$F1081&amp;";", _xll.Woodstock.Analyst.Xcel.UDFs.GetModelFilename(), _xll.Woodstock.Analyst.Xcel.UDFs.GetScenarioIndex(),"4"))/5</f>
        <v>0</v>
      </c>
      <c r="K1081" s="253">
        <f>IF(ISERROR(_xll.Woodstock.Analyst.Xcel.UDFs.GetIndicatorValue("OVOLBOJREC", "5 Famille de courbes="&amp;$F1081&amp;";", _xll.Woodstock.Analyst.Xcel.UDFs.GetModelFilename(), _xll.Woodstock.Analyst.Xcel.UDFs.GetScenarioIndex(),"5"))/5,0,_xll.Woodstock.Analyst.Xcel.UDFs.GetIndicatorValue("OVOLBOJREC", "5 Famille de courbes="&amp;$F1081&amp;";", _xll.Woodstock.Analyst.Xcel.UDFs.GetModelFilename(), _xll.Woodstock.Analyst.Xcel.UDFs.GetScenarioIndex(),"5"))/5</f>
        <v>0</v>
      </c>
      <c r="L1081" s="253">
        <f>IF(ISERROR(_xll.Woodstock.Analyst.Xcel.UDFs.GetIndicatorValue("OVOLBOJREC", "5 Famille de courbes="&amp;$F1081&amp;";", _xll.Woodstock.Analyst.Xcel.UDFs.GetModelFilename(), _xll.Woodstock.Analyst.Xcel.UDFs.GetScenarioIndex(),"6"))/5,0,_xll.Woodstock.Analyst.Xcel.UDFs.GetIndicatorValue("OVOLBOJREC", "5 Famille de courbes="&amp;$F1081&amp;";", _xll.Woodstock.Analyst.Xcel.UDFs.GetModelFilename(), _xll.Woodstock.Analyst.Xcel.UDFs.GetScenarioIndex(),"6"))/5</f>
        <v>0</v>
      </c>
      <c r="M1081" s="253">
        <f>IF(ISERROR(_xll.Woodstock.Analyst.Xcel.UDFs.GetIndicatorValueAverage("OVOLBOJREC", "5 Famille de courbes="&amp;$F1081&amp;";", _xll.Woodstock.Analyst.Xcel.UDFs.GetModelFilename(), _xll.Woodstock.Analyst.Xcel.UDFs.GetScenarioIndex(),"2", "6"))/5,0,_xll.Woodstock.Analyst.Xcel.UDFs.GetIndicatorValueAverage("OVOLBOJREC", "5 Famille de courbes="&amp;$F1081&amp;";", _xll.Woodstock.Analyst.Xcel.UDFs.GetModelFilename(), _xll.Woodstock.Analyst.Xcel.UDFs.GetScenarioIndex(),"2", "6"))/5</f>
        <v>0</v>
      </c>
      <c r="N1081" s="437">
        <f t="shared" si="238"/>
        <v>0</v>
      </c>
      <c r="O1081" s="241" t="b">
        <f t="shared" si="239"/>
        <v>1</v>
      </c>
    </row>
    <row r="1082" spans="1:15" x14ac:dyDescent="0.25">
      <c r="A1082" s="248" t="s">
        <v>37</v>
      </c>
      <c r="B1082" s="248" t="s">
        <v>92</v>
      </c>
      <c r="C1082" s="248" t="s">
        <v>116</v>
      </c>
      <c r="D1082" s="248" t="s">
        <v>266</v>
      </c>
      <c r="E1082" s="241" t="s">
        <v>19</v>
      </c>
      <c r="F1082" s="249" t="str">
        <f t="shared" si="236"/>
        <v>FCTYF_SAB_SBEPX</v>
      </c>
      <c r="G1082" s="249" t="str">
        <f t="shared" si="237"/>
        <v>FCTYF_SAB_SbEpx_Érable à sucre</v>
      </c>
      <c r="H1082" s="253">
        <f>IF(ISERROR(_xll.Woodstock.Analyst.Xcel.UDFs.GetIndicatorValue("OVOLERSREC", "5 Famille de courbes="&amp;$F1082&amp;";", _xll.Woodstock.Analyst.Xcel.UDFs.GetModelFilename(), _xll.Woodstock.Analyst.Xcel.UDFs.GetScenarioIndex(),"2"))/5,0,_xll.Woodstock.Analyst.Xcel.UDFs.GetIndicatorValue("OVOLERSREC", "5 Famille de courbes="&amp;$F1082&amp;";", _xll.Woodstock.Analyst.Xcel.UDFs.GetModelFilename(), _xll.Woodstock.Analyst.Xcel.UDFs.GetScenarioIndex(),"2"))/5</f>
        <v>0</v>
      </c>
      <c r="I1082" s="253">
        <f>IF(ISERROR(_xll.Woodstock.Analyst.Xcel.UDFs.GetIndicatorValue("OVOLERSREC", "5 Famille de courbes="&amp;$F1082&amp;";", _xll.Woodstock.Analyst.Xcel.UDFs.GetModelFilename(), _xll.Woodstock.Analyst.Xcel.UDFs.GetScenarioIndex(),"3"))/5,0,_xll.Woodstock.Analyst.Xcel.UDFs.GetIndicatorValue("OVOLERSREC", "5 Famille de courbes="&amp;$F1082&amp;";", _xll.Woodstock.Analyst.Xcel.UDFs.GetModelFilename(), _xll.Woodstock.Analyst.Xcel.UDFs.GetScenarioIndex(),"3"))/5</f>
        <v>0</v>
      </c>
      <c r="J1082" s="253">
        <f>IF(ISERROR(_xll.Woodstock.Analyst.Xcel.UDFs.GetIndicatorValue("OVOLERSREC", "5 Famille de courbes="&amp;$F1082&amp;";", _xll.Woodstock.Analyst.Xcel.UDFs.GetModelFilename(), _xll.Woodstock.Analyst.Xcel.UDFs.GetScenarioIndex(),"4"))/5,0,_xll.Woodstock.Analyst.Xcel.UDFs.GetIndicatorValue("OVOLERSREC", "5 Famille de courbes="&amp;$F1082&amp;";", _xll.Woodstock.Analyst.Xcel.UDFs.GetModelFilename(), _xll.Woodstock.Analyst.Xcel.UDFs.GetScenarioIndex(),"4"))/5</f>
        <v>0</v>
      </c>
      <c r="K1082" s="253">
        <f>IF(ISERROR(_xll.Woodstock.Analyst.Xcel.UDFs.GetIndicatorValue("OVOLERSREC", "5 Famille de courbes="&amp;$F1082&amp;";", _xll.Woodstock.Analyst.Xcel.UDFs.GetModelFilename(), _xll.Woodstock.Analyst.Xcel.UDFs.GetScenarioIndex(),"5"))/5,0,_xll.Woodstock.Analyst.Xcel.UDFs.GetIndicatorValue("OVOLERSREC", "5 Famille de courbes="&amp;$F1082&amp;";", _xll.Woodstock.Analyst.Xcel.UDFs.GetModelFilename(), _xll.Woodstock.Analyst.Xcel.UDFs.GetScenarioIndex(),"5"))/5</f>
        <v>0</v>
      </c>
      <c r="L1082" s="253">
        <f>IF(ISERROR(_xll.Woodstock.Analyst.Xcel.UDFs.GetIndicatorValue("OVOLERSREC", "5 Famille de courbes="&amp;$F1082&amp;";", _xll.Woodstock.Analyst.Xcel.UDFs.GetModelFilename(), _xll.Woodstock.Analyst.Xcel.UDFs.GetScenarioIndex(),"6"))/5,0,_xll.Woodstock.Analyst.Xcel.UDFs.GetIndicatorValue("OVOLERSREC", "5 Famille de courbes="&amp;$F1082&amp;";", _xll.Woodstock.Analyst.Xcel.UDFs.GetModelFilename(), _xll.Woodstock.Analyst.Xcel.UDFs.GetScenarioIndex(),"6"))/5</f>
        <v>0</v>
      </c>
      <c r="M1082" s="253">
        <f>IF(ISERROR(_xll.Woodstock.Analyst.Xcel.UDFs.GetIndicatorValueAverage("OVOLERSREC", "5 Famille de courbes="&amp;$F1082&amp;";", _xll.Woodstock.Analyst.Xcel.UDFs.GetModelFilename(), _xll.Woodstock.Analyst.Xcel.UDFs.GetScenarioIndex(),"2", "6"))/5,0,_xll.Woodstock.Analyst.Xcel.UDFs.GetIndicatorValueAverage("OVOLERSREC", "5 Famille de courbes="&amp;$F1082&amp;";", _xll.Woodstock.Analyst.Xcel.UDFs.GetModelFilename(), _xll.Woodstock.Analyst.Xcel.UDFs.GetScenarioIndex(),"2", "6"))/5</f>
        <v>0</v>
      </c>
      <c r="N1082" s="437">
        <f t="shared" si="238"/>
        <v>0</v>
      </c>
      <c r="O1082" s="241" t="b">
        <f t="shared" si="239"/>
        <v>1</v>
      </c>
    </row>
    <row r="1083" spans="1:15" x14ac:dyDescent="0.25">
      <c r="A1083" s="248" t="s">
        <v>37</v>
      </c>
      <c r="B1083" s="248" t="s">
        <v>92</v>
      </c>
      <c r="C1083" s="248" t="s">
        <v>116</v>
      </c>
      <c r="D1083" s="248" t="s">
        <v>266</v>
      </c>
      <c r="E1083" s="241" t="s">
        <v>21</v>
      </c>
      <c r="F1083" s="249" t="str">
        <f t="shared" si="236"/>
        <v>FCTYF_SAB_SBEPX</v>
      </c>
      <c r="G1083" s="249" t="str">
        <f t="shared" si="237"/>
        <v>FCTYF_SAB_SbEpx_Sous-total F. Tolérants</v>
      </c>
      <c r="H1083" s="253">
        <f>IF(ISERROR(_xll.Woodstock.Analyst.Xcel.UDFs.GetIndicatorValue("OVOLGFTREC", "5 Famille de courbes="&amp;$F1083&amp;";", _xll.Woodstock.Analyst.Xcel.UDFs.GetModelFilename(), _xll.Woodstock.Analyst.Xcel.UDFs.GetScenarioIndex(),"2"))/5,0,_xll.Woodstock.Analyst.Xcel.UDFs.GetIndicatorValue("OVOLGFTREC", "5 Famille de courbes="&amp;$F1083&amp;";", _xll.Woodstock.Analyst.Xcel.UDFs.GetModelFilename(), _xll.Woodstock.Analyst.Xcel.UDFs.GetScenarioIndex(),"2"))/5</f>
        <v>0</v>
      </c>
      <c r="I1083" s="253">
        <f>IF(ISERROR(_xll.Woodstock.Analyst.Xcel.UDFs.GetIndicatorValue("OVOLGFTREC", "5 Famille de courbes="&amp;$F1083&amp;";", _xll.Woodstock.Analyst.Xcel.UDFs.GetModelFilename(), _xll.Woodstock.Analyst.Xcel.UDFs.GetScenarioIndex(),"3"))/5,0,_xll.Woodstock.Analyst.Xcel.UDFs.GetIndicatorValue("OVOLGFTREC", "5 Famille de courbes="&amp;$F1083&amp;";", _xll.Woodstock.Analyst.Xcel.UDFs.GetModelFilename(), _xll.Woodstock.Analyst.Xcel.UDFs.GetScenarioIndex(),"3"))/5</f>
        <v>0</v>
      </c>
      <c r="J1083" s="253">
        <f>IF(ISERROR(_xll.Woodstock.Analyst.Xcel.UDFs.GetIndicatorValue("OVOLGFTREC", "5 Famille de courbes="&amp;$F1083&amp;";", _xll.Woodstock.Analyst.Xcel.UDFs.GetModelFilename(), _xll.Woodstock.Analyst.Xcel.UDFs.GetScenarioIndex(),"4"))/5,0,_xll.Woodstock.Analyst.Xcel.UDFs.GetIndicatorValue("OVOLGFTREC", "5 Famille de courbes="&amp;$F1083&amp;";", _xll.Woodstock.Analyst.Xcel.UDFs.GetModelFilename(), _xll.Woodstock.Analyst.Xcel.UDFs.GetScenarioIndex(),"4"))/5</f>
        <v>0</v>
      </c>
      <c r="K1083" s="253">
        <f>IF(ISERROR(_xll.Woodstock.Analyst.Xcel.UDFs.GetIndicatorValue("OVOLGFTREC", "5 Famille de courbes="&amp;$F1083&amp;";", _xll.Woodstock.Analyst.Xcel.UDFs.GetModelFilename(), _xll.Woodstock.Analyst.Xcel.UDFs.GetScenarioIndex(),"5"))/5,0,_xll.Woodstock.Analyst.Xcel.UDFs.GetIndicatorValue("OVOLGFTREC", "5 Famille de courbes="&amp;$F1083&amp;";", _xll.Woodstock.Analyst.Xcel.UDFs.GetModelFilename(), _xll.Woodstock.Analyst.Xcel.UDFs.GetScenarioIndex(),"5"))/5</f>
        <v>0</v>
      </c>
      <c r="L1083" s="253">
        <f>IF(ISERROR(_xll.Woodstock.Analyst.Xcel.UDFs.GetIndicatorValue("OVOLGFTREC", "5 Famille de courbes="&amp;$F1083&amp;";", _xll.Woodstock.Analyst.Xcel.UDFs.GetModelFilename(), _xll.Woodstock.Analyst.Xcel.UDFs.GetScenarioIndex(),"6"))/5,0,_xll.Woodstock.Analyst.Xcel.UDFs.GetIndicatorValue("OVOLGFTREC", "5 Famille de courbes="&amp;$F1083&amp;";", _xll.Woodstock.Analyst.Xcel.UDFs.GetModelFilename(), _xll.Woodstock.Analyst.Xcel.UDFs.GetScenarioIndex(),"6"))/5</f>
        <v>0</v>
      </c>
      <c r="M1083" s="253">
        <f>IF(ISERROR(_xll.Woodstock.Analyst.Xcel.UDFs.GetIndicatorValueAverage("OVOLGFTREC", "5 Famille de courbes="&amp;$F1083&amp;";", _xll.Woodstock.Analyst.Xcel.UDFs.GetModelFilename(), _xll.Woodstock.Analyst.Xcel.UDFs.GetScenarioIndex(),"2", "6"))/5,0,_xll.Woodstock.Analyst.Xcel.UDFs.GetIndicatorValueAverage("OVOLGFTREC", "5 Famille de courbes="&amp;$F1083&amp;";", _xll.Woodstock.Analyst.Xcel.UDFs.GetModelFilename(), _xll.Woodstock.Analyst.Xcel.UDFs.GetScenarioIndex(),"2", "6"))/5</f>
        <v>0</v>
      </c>
      <c r="N1083" s="437">
        <f t="shared" si="238"/>
        <v>0</v>
      </c>
      <c r="O1083" s="241" t="b">
        <f t="shared" si="239"/>
        <v>1</v>
      </c>
    </row>
    <row r="1084" spans="1:15" x14ac:dyDescent="0.25">
      <c r="A1084" s="248" t="s">
        <v>37</v>
      </c>
      <c r="B1084" s="248" t="s">
        <v>92</v>
      </c>
      <c r="C1084" s="248" t="s">
        <v>116</v>
      </c>
      <c r="D1084" s="248" t="s">
        <v>266</v>
      </c>
      <c r="E1084" s="241" t="s">
        <v>39</v>
      </c>
      <c r="F1084" s="249" t="str">
        <f t="shared" si="236"/>
        <v>FCTYF_SAB_SBEPX</v>
      </c>
      <c r="G1084" s="249" t="str">
        <f t="shared" si="237"/>
        <v>FCTYF_SAB_SbEpx_Total Résineux &amp; Feuillus</v>
      </c>
      <c r="H1084" s="253">
        <f>IF(ISERROR(_xll.Woodstock.Analyst.Xcel.UDFs.GetIndicatorValue("OVOLTOTREC", "5 Famille de courbes="&amp;$F1084&amp;";", _xll.Woodstock.Analyst.Xcel.UDFs.GetModelFilename(), _xll.Woodstock.Analyst.Xcel.UDFs.GetScenarioIndex(),"2"))/5,0,_xll.Woodstock.Analyst.Xcel.UDFs.GetIndicatorValue("OVOLTOTREC", "5 Famille de courbes="&amp;$F1084&amp;";", _xll.Woodstock.Analyst.Xcel.UDFs.GetModelFilename(), _xll.Woodstock.Analyst.Xcel.UDFs.GetScenarioIndex(),"2"))/5</f>
        <v>0</v>
      </c>
      <c r="I1084" s="253">
        <f>IF(ISERROR(_xll.Woodstock.Analyst.Xcel.UDFs.GetIndicatorValue("OVOLTOTREC", "5 Famille de courbes="&amp;$F1084&amp;";", _xll.Woodstock.Analyst.Xcel.UDFs.GetModelFilename(), _xll.Woodstock.Analyst.Xcel.UDFs.GetScenarioIndex(),"3"))/5,0,_xll.Woodstock.Analyst.Xcel.UDFs.GetIndicatorValue("OVOLTOTREC", "5 Famille de courbes="&amp;$F1084&amp;";", _xll.Woodstock.Analyst.Xcel.UDFs.GetModelFilename(), _xll.Woodstock.Analyst.Xcel.UDFs.GetScenarioIndex(),"3"))/5</f>
        <v>0</v>
      </c>
      <c r="J1084" s="253">
        <f>IF(ISERROR(_xll.Woodstock.Analyst.Xcel.UDFs.GetIndicatorValue("OVOLTOTREC", "5 Famille de courbes="&amp;$F1084&amp;";", _xll.Woodstock.Analyst.Xcel.UDFs.GetModelFilename(), _xll.Woodstock.Analyst.Xcel.UDFs.GetScenarioIndex(),"4"))/5,0,_xll.Woodstock.Analyst.Xcel.UDFs.GetIndicatorValue("OVOLTOTREC", "5 Famille de courbes="&amp;$F1084&amp;";", _xll.Woodstock.Analyst.Xcel.UDFs.GetModelFilename(), _xll.Woodstock.Analyst.Xcel.UDFs.GetScenarioIndex(),"4"))/5</f>
        <v>0</v>
      </c>
      <c r="K1084" s="253">
        <f>IF(ISERROR(_xll.Woodstock.Analyst.Xcel.UDFs.GetIndicatorValue("OVOLTOTREC", "5 Famille de courbes="&amp;$F1084&amp;";", _xll.Woodstock.Analyst.Xcel.UDFs.GetModelFilename(), _xll.Woodstock.Analyst.Xcel.UDFs.GetScenarioIndex(),"5"))/5,0,_xll.Woodstock.Analyst.Xcel.UDFs.GetIndicatorValue("OVOLTOTREC", "5 Famille de courbes="&amp;$F1084&amp;";", _xll.Woodstock.Analyst.Xcel.UDFs.GetModelFilename(), _xll.Woodstock.Analyst.Xcel.UDFs.GetScenarioIndex(),"5"))/5</f>
        <v>0</v>
      </c>
      <c r="L1084" s="253">
        <f>IF(ISERROR(_xll.Woodstock.Analyst.Xcel.UDFs.GetIndicatorValue("OVOLTOTREC", "5 Famille de courbes="&amp;$F1084&amp;";", _xll.Woodstock.Analyst.Xcel.UDFs.GetModelFilename(), _xll.Woodstock.Analyst.Xcel.UDFs.GetScenarioIndex(),"6"))/5,0,_xll.Woodstock.Analyst.Xcel.UDFs.GetIndicatorValue("OVOLTOTREC", "5 Famille de courbes="&amp;$F1084&amp;";", _xll.Woodstock.Analyst.Xcel.UDFs.GetModelFilename(), _xll.Woodstock.Analyst.Xcel.UDFs.GetScenarioIndex(),"6"))/5</f>
        <v>0</v>
      </c>
      <c r="M1084" s="253">
        <f>IF(ISERROR(_xll.Woodstock.Analyst.Xcel.UDFs.GetIndicatorValueAverage("OVOLTOTREC", "5 Famille de courbes="&amp;$F1084&amp;";", _xll.Woodstock.Analyst.Xcel.UDFs.GetModelFilename(), _xll.Woodstock.Analyst.Xcel.UDFs.GetScenarioIndex(),"2", "6"))/5,0,_xll.Woodstock.Analyst.Xcel.UDFs.GetIndicatorValueAverage("OVOLTOTREC", "5 Famille de courbes="&amp;$F1084&amp;";", _xll.Woodstock.Analyst.Xcel.UDFs.GetModelFilename(), _xll.Woodstock.Analyst.Xcel.UDFs.GetScenarioIndex(),"2", "6"))/5</f>
        <v>0</v>
      </c>
      <c r="N1084" s="437">
        <f t="shared" si="238"/>
        <v>0</v>
      </c>
      <c r="O1084" s="241" t="b">
        <f t="shared" si="239"/>
        <v>1</v>
      </c>
    </row>
    <row r="1085" spans="1:15" x14ac:dyDescent="0.25">
      <c r="A1085" s="248"/>
      <c r="B1085" s="248"/>
      <c r="C1085" s="248"/>
      <c r="D1085" s="248"/>
      <c r="E1085" s="241"/>
      <c r="F1085" s="241"/>
      <c r="G1085" s="241"/>
      <c r="H1085" s="241"/>
      <c r="I1085" s="241"/>
      <c r="J1085" s="241"/>
      <c r="K1085" s="241"/>
      <c r="L1085" s="241"/>
      <c r="M1085" s="241"/>
      <c r="N1085" s="355"/>
      <c r="O1085" s="241"/>
    </row>
    <row r="1086" spans="1:15" x14ac:dyDescent="0.25">
      <c r="A1086" s="248" t="s">
        <v>37</v>
      </c>
      <c r="B1086" s="248" t="s">
        <v>92</v>
      </c>
      <c r="C1086" s="248" t="s">
        <v>267</v>
      </c>
      <c r="D1086" s="248" t="s">
        <v>268</v>
      </c>
      <c r="E1086" s="249" t="s">
        <v>2</v>
      </c>
      <c r="F1086" s="249" t="str">
        <f t="shared" ref="F1086:F1102" si="240">UPPER("FCTYF_"&amp;B1086&amp;"_"&amp;D1086)</f>
        <v>FCTYF_SAB_SBEB</v>
      </c>
      <c r="G1086" s="249" t="str">
        <f t="shared" ref="G1086:G1102" si="241">TRIM("FCTYF_"&amp;B1086&amp;"_"&amp;D1086&amp;"_"&amp;E1086)</f>
        <v>FCTYF_SAB_SbEb_Sapin</v>
      </c>
      <c r="H1086" s="253">
        <f>IF(ISERROR(_xll.Woodstock.Analyst.Xcel.UDFs.GetIndicatorValue("OVOLSABREC", "5 Famille de courbes="&amp;$F1086&amp;";", _xll.Woodstock.Analyst.Xcel.UDFs.GetModelFilename(), _xll.Woodstock.Analyst.Xcel.UDFs.GetScenarioIndex(),"2"))/5,0,_xll.Woodstock.Analyst.Xcel.UDFs.GetIndicatorValue("OVOLSABREC", "5 Famille de courbes="&amp;$F1086&amp;";", _xll.Woodstock.Analyst.Xcel.UDFs.GetModelFilename(), _xll.Woodstock.Analyst.Xcel.UDFs.GetScenarioIndex(),"2"))/5</f>
        <v>0</v>
      </c>
      <c r="I1086" s="253">
        <f>IF(ISERROR(_xll.Woodstock.Analyst.Xcel.UDFs.GetIndicatorValue("OVOLSABREC", "5 Famille de courbes="&amp;$F1086&amp;";", _xll.Woodstock.Analyst.Xcel.UDFs.GetModelFilename(), _xll.Woodstock.Analyst.Xcel.UDFs.GetScenarioIndex(),"3"))/5,0,_xll.Woodstock.Analyst.Xcel.UDFs.GetIndicatorValue("OVOLSABREC", "5 Famille de courbes="&amp;$F1086&amp;";", _xll.Woodstock.Analyst.Xcel.UDFs.GetModelFilename(), _xll.Woodstock.Analyst.Xcel.UDFs.GetScenarioIndex(),"3"))/5</f>
        <v>0</v>
      </c>
      <c r="J1086" s="253">
        <f>IF(ISERROR(_xll.Woodstock.Analyst.Xcel.UDFs.GetIndicatorValue("OVOLSABREC", "5 Famille de courbes="&amp;$F1086&amp;";", _xll.Woodstock.Analyst.Xcel.UDFs.GetModelFilename(), _xll.Woodstock.Analyst.Xcel.UDFs.GetScenarioIndex(),"4"))/5,0,_xll.Woodstock.Analyst.Xcel.UDFs.GetIndicatorValue("OVOLSABREC", "5 Famille de courbes="&amp;$F1086&amp;";", _xll.Woodstock.Analyst.Xcel.UDFs.GetModelFilename(), _xll.Woodstock.Analyst.Xcel.UDFs.GetScenarioIndex(),"4"))/5</f>
        <v>0</v>
      </c>
      <c r="K1086" s="253">
        <f>IF(ISERROR(_xll.Woodstock.Analyst.Xcel.UDFs.GetIndicatorValue("OVOLSABREC", "5 Famille de courbes="&amp;$F1086&amp;";", _xll.Woodstock.Analyst.Xcel.UDFs.GetModelFilename(), _xll.Woodstock.Analyst.Xcel.UDFs.GetScenarioIndex(),"5"))/5,0,_xll.Woodstock.Analyst.Xcel.UDFs.GetIndicatorValue("OVOLSABREC", "5 Famille de courbes="&amp;$F1086&amp;";", _xll.Woodstock.Analyst.Xcel.UDFs.GetModelFilename(), _xll.Woodstock.Analyst.Xcel.UDFs.GetScenarioIndex(),"5"))/5</f>
        <v>0</v>
      </c>
      <c r="L1086" s="253">
        <f>IF(ISERROR(_xll.Woodstock.Analyst.Xcel.UDFs.GetIndicatorValue("OVOLSABREC", "5 Famille de courbes="&amp;$F1086&amp;";", _xll.Woodstock.Analyst.Xcel.UDFs.GetModelFilename(), _xll.Woodstock.Analyst.Xcel.UDFs.GetScenarioIndex(),"6"))/5,0,_xll.Woodstock.Analyst.Xcel.UDFs.GetIndicatorValue("OVOLSABREC", "5 Famille de courbes="&amp;$F1086&amp;";", _xll.Woodstock.Analyst.Xcel.UDFs.GetModelFilename(), _xll.Woodstock.Analyst.Xcel.UDFs.GetScenarioIndex(),"6"))/5</f>
        <v>0</v>
      </c>
      <c r="M1086" s="253">
        <f>IF(ISERROR(_xll.Woodstock.Analyst.Xcel.UDFs.GetIndicatorValueAverage("OVOLSABREC", "5 Famille de courbes="&amp;$F1086&amp;";", _xll.Woodstock.Analyst.Xcel.UDFs.GetModelFilename(), _xll.Woodstock.Analyst.Xcel.UDFs.GetScenarioIndex(),"2", "6"))/5,0,_xll.Woodstock.Analyst.Xcel.UDFs.GetIndicatorValueAverage("OVOLSABREC", "5 Famille de courbes="&amp;$F1086&amp;";", _xll.Woodstock.Analyst.Xcel.UDFs.GetModelFilename(), _xll.Woodstock.Analyst.Xcel.UDFs.GetScenarioIndex(),"2", "6"))/5</f>
        <v>0</v>
      </c>
      <c r="N1086" s="437">
        <f t="shared" ref="N1086:N1102" si="242">AVERAGE(H1086:L1086)</f>
        <v>0</v>
      </c>
      <c r="O1086" s="241" t="b">
        <f t="shared" ref="O1086:O1102" si="243">EXACT(ROUND(M1086,1),ROUND(N1086,1))</f>
        <v>1</v>
      </c>
    </row>
    <row r="1087" spans="1:15" x14ac:dyDescent="0.25">
      <c r="A1087" s="248" t="s">
        <v>37</v>
      </c>
      <c r="B1087" s="248" t="s">
        <v>92</v>
      </c>
      <c r="C1087" s="248" t="s">
        <v>267</v>
      </c>
      <c r="D1087" s="248" t="s">
        <v>268</v>
      </c>
      <c r="E1087" s="241" t="s">
        <v>3</v>
      </c>
      <c r="F1087" s="249" t="str">
        <f t="shared" si="240"/>
        <v>FCTYF_SAB_SBEB</v>
      </c>
      <c r="G1087" s="249" t="str">
        <f t="shared" si="241"/>
        <v>FCTYF_SAB_SbEb_Épinettes</v>
      </c>
      <c r="H1087" s="253">
        <f>IF(ISERROR(_xll.Woodstock.Analyst.Xcel.UDFs.GetIndicatorValue("OVOLGEPXREC", "5 Famille de courbes="&amp;$F1087&amp;";", _xll.Woodstock.Analyst.Xcel.UDFs.GetModelFilename(), _xll.Woodstock.Analyst.Xcel.UDFs.GetScenarioIndex(),"2"))/5,0,_xll.Woodstock.Analyst.Xcel.UDFs.GetIndicatorValue("OVOLGEPXREC", "5 Famille de courbes="&amp;$F1087&amp;";", _xll.Woodstock.Analyst.Xcel.UDFs.GetModelFilename(), _xll.Woodstock.Analyst.Xcel.UDFs.GetScenarioIndex(),"2"))/5</f>
        <v>0</v>
      </c>
      <c r="I1087" s="253">
        <f>IF(ISERROR(_xll.Woodstock.Analyst.Xcel.UDFs.GetIndicatorValue("OVOLGEPXREC", "5 Famille de courbes="&amp;$F1087&amp;";", _xll.Woodstock.Analyst.Xcel.UDFs.GetModelFilename(), _xll.Woodstock.Analyst.Xcel.UDFs.GetScenarioIndex(),"3"))/5,0,_xll.Woodstock.Analyst.Xcel.UDFs.GetIndicatorValue("OVOLGEPXREC", "5 Famille de courbes="&amp;$F1087&amp;";", _xll.Woodstock.Analyst.Xcel.UDFs.GetModelFilename(), _xll.Woodstock.Analyst.Xcel.UDFs.GetScenarioIndex(),"3"))/5</f>
        <v>0</v>
      </c>
      <c r="J1087" s="253">
        <f>IF(ISERROR(_xll.Woodstock.Analyst.Xcel.UDFs.GetIndicatorValue("OVOLGEPXREC", "5 Famille de courbes="&amp;$F1087&amp;";", _xll.Woodstock.Analyst.Xcel.UDFs.GetModelFilename(), _xll.Woodstock.Analyst.Xcel.UDFs.GetScenarioIndex(),"4"))/5,0,_xll.Woodstock.Analyst.Xcel.UDFs.GetIndicatorValue("OVOLGEPXREC", "5 Famille de courbes="&amp;$F1087&amp;";", _xll.Woodstock.Analyst.Xcel.UDFs.GetModelFilename(), _xll.Woodstock.Analyst.Xcel.UDFs.GetScenarioIndex(),"4"))/5</f>
        <v>0</v>
      </c>
      <c r="K1087" s="253">
        <f>IF(ISERROR(_xll.Woodstock.Analyst.Xcel.UDFs.GetIndicatorValue("OVOLGEPXREC", "5 Famille de courbes="&amp;$F1087&amp;";", _xll.Woodstock.Analyst.Xcel.UDFs.GetModelFilename(), _xll.Woodstock.Analyst.Xcel.UDFs.GetScenarioIndex(),"5"))/5,0,_xll.Woodstock.Analyst.Xcel.UDFs.GetIndicatorValue("OVOLGEPXREC", "5 Famille de courbes="&amp;$F1087&amp;";", _xll.Woodstock.Analyst.Xcel.UDFs.GetModelFilename(), _xll.Woodstock.Analyst.Xcel.UDFs.GetScenarioIndex(),"5"))/5</f>
        <v>0</v>
      </c>
      <c r="L1087" s="253">
        <f>IF(ISERROR(_xll.Woodstock.Analyst.Xcel.UDFs.GetIndicatorValue("OVOLGEPXREC", "5 Famille de courbes="&amp;$F1087&amp;";", _xll.Woodstock.Analyst.Xcel.UDFs.GetModelFilename(), _xll.Woodstock.Analyst.Xcel.UDFs.GetScenarioIndex(),"6"))/5,0,_xll.Woodstock.Analyst.Xcel.UDFs.GetIndicatorValue("OVOLGEPXREC", "5 Famille de courbes="&amp;$F1087&amp;";", _xll.Woodstock.Analyst.Xcel.UDFs.GetModelFilename(), _xll.Woodstock.Analyst.Xcel.UDFs.GetScenarioIndex(),"6"))/5</f>
        <v>0</v>
      </c>
      <c r="M1087" s="253">
        <f>IF(ISERROR(_xll.Woodstock.Analyst.Xcel.UDFs.GetIndicatorValueAverage("OVOLGEPXREC", "5 Famille de courbes="&amp;$F1087&amp;";", _xll.Woodstock.Analyst.Xcel.UDFs.GetModelFilename(), _xll.Woodstock.Analyst.Xcel.UDFs.GetScenarioIndex(),"2", "6"))/5,0,_xll.Woodstock.Analyst.Xcel.UDFs.GetIndicatorValueAverage("OVOLGEPXREC", "5 Famille de courbes="&amp;$F1087&amp;";", _xll.Woodstock.Analyst.Xcel.UDFs.GetModelFilename(), _xll.Woodstock.Analyst.Xcel.UDFs.GetScenarioIndex(),"2", "6"))/5</f>
        <v>0</v>
      </c>
      <c r="N1087" s="437">
        <f t="shared" si="242"/>
        <v>0</v>
      </c>
      <c r="O1087" s="241" t="b">
        <f t="shared" si="243"/>
        <v>1</v>
      </c>
    </row>
    <row r="1088" spans="1:15" x14ac:dyDescent="0.25">
      <c r="A1088" s="248" t="s">
        <v>37</v>
      </c>
      <c r="B1088" s="248" t="s">
        <v>92</v>
      </c>
      <c r="C1088" s="248" t="s">
        <v>267</v>
      </c>
      <c r="D1088" s="248" t="s">
        <v>268</v>
      </c>
      <c r="E1088" s="241" t="s">
        <v>4</v>
      </c>
      <c r="F1088" s="249" t="str">
        <f t="shared" si="240"/>
        <v>FCTYF_SAB_SBEB</v>
      </c>
      <c r="G1088" s="249" t="str">
        <f t="shared" si="241"/>
        <v>FCTYF_SAB_SbEb_Pin gris</v>
      </c>
      <c r="H1088" s="253">
        <f>IF(ISERROR(_xll.Woodstock.Analyst.Xcel.UDFs.GetIndicatorValue("OVOLPIGREC", "5 Famille de courbes="&amp;$F1088&amp;";", _xll.Woodstock.Analyst.Xcel.UDFs.GetModelFilename(), _xll.Woodstock.Analyst.Xcel.UDFs.GetScenarioIndex(),"2"))/5,0,_xll.Woodstock.Analyst.Xcel.UDFs.GetIndicatorValue("OVOLPIGREC", "5 Famille de courbes="&amp;$F1088&amp;";", _xll.Woodstock.Analyst.Xcel.UDFs.GetModelFilename(), _xll.Woodstock.Analyst.Xcel.UDFs.GetScenarioIndex(),"2"))/5</f>
        <v>0</v>
      </c>
      <c r="I1088" s="253">
        <f>IF(ISERROR(_xll.Woodstock.Analyst.Xcel.UDFs.GetIndicatorValue("OVOLPIGREC", "5 Famille de courbes="&amp;$F1088&amp;";", _xll.Woodstock.Analyst.Xcel.UDFs.GetModelFilename(), _xll.Woodstock.Analyst.Xcel.UDFs.GetScenarioIndex(),"3"))/5,0,_xll.Woodstock.Analyst.Xcel.UDFs.GetIndicatorValue("OVOLPIGREC", "5 Famille de courbes="&amp;$F1088&amp;";", _xll.Woodstock.Analyst.Xcel.UDFs.GetModelFilename(), _xll.Woodstock.Analyst.Xcel.UDFs.GetScenarioIndex(),"3"))/5</f>
        <v>0</v>
      </c>
      <c r="J1088" s="253">
        <f>IF(ISERROR(_xll.Woodstock.Analyst.Xcel.UDFs.GetIndicatorValue("OVOLPIGREC", "5 Famille de courbes="&amp;$F1088&amp;";", _xll.Woodstock.Analyst.Xcel.UDFs.GetModelFilename(), _xll.Woodstock.Analyst.Xcel.UDFs.GetScenarioIndex(),"4"))/5,0,_xll.Woodstock.Analyst.Xcel.UDFs.GetIndicatorValue("OVOLPIGREC", "5 Famille de courbes="&amp;$F1088&amp;";", _xll.Woodstock.Analyst.Xcel.UDFs.GetModelFilename(), _xll.Woodstock.Analyst.Xcel.UDFs.GetScenarioIndex(),"4"))/5</f>
        <v>0</v>
      </c>
      <c r="K1088" s="253">
        <f>IF(ISERROR(_xll.Woodstock.Analyst.Xcel.UDFs.GetIndicatorValue("OVOLPIGREC", "5 Famille de courbes="&amp;$F1088&amp;";", _xll.Woodstock.Analyst.Xcel.UDFs.GetModelFilename(), _xll.Woodstock.Analyst.Xcel.UDFs.GetScenarioIndex(),"5"))/5,0,_xll.Woodstock.Analyst.Xcel.UDFs.GetIndicatorValue("OVOLPIGREC", "5 Famille de courbes="&amp;$F1088&amp;";", _xll.Woodstock.Analyst.Xcel.UDFs.GetModelFilename(), _xll.Woodstock.Analyst.Xcel.UDFs.GetScenarioIndex(),"5"))/5</f>
        <v>0</v>
      </c>
      <c r="L1088" s="253">
        <f>IF(ISERROR(_xll.Woodstock.Analyst.Xcel.UDFs.GetIndicatorValue("OVOLPIGREC", "5 Famille de courbes="&amp;$F1088&amp;";", _xll.Woodstock.Analyst.Xcel.UDFs.GetModelFilename(), _xll.Woodstock.Analyst.Xcel.UDFs.GetScenarioIndex(),"6"))/5,0,_xll.Woodstock.Analyst.Xcel.UDFs.GetIndicatorValue("OVOLPIGREC", "5 Famille de courbes="&amp;$F1088&amp;";", _xll.Woodstock.Analyst.Xcel.UDFs.GetModelFilename(), _xll.Woodstock.Analyst.Xcel.UDFs.GetScenarioIndex(),"6"))/5</f>
        <v>0</v>
      </c>
      <c r="M1088" s="253">
        <f>IF(ISERROR(_xll.Woodstock.Analyst.Xcel.UDFs.GetIndicatorValueAverage("OVOLPIGREC", "5 Famille de courbes="&amp;$F1088&amp;";", _xll.Woodstock.Analyst.Xcel.UDFs.GetModelFilename(), _xll.Woodstock.Analyst.Xcel.UDFs.GetScenarioIndex(),"2", "6"))/5,0,_xll.Woodstock.Analyst.Xcel.UDFs.GetIndicatorValueAverage("OVOLPIGREC", "5 Famille de courbes="&amp;$F1088&amp;";", _xll.Woodstock.Analyst.Xcel.UDFs.GetModelFilename(), _xll.Woodstock.Analyst.Xcel.UDFs.GetScenarioIndex(),"2", "6"))/5</f>
        <v>0</v>
      </c>
      <c r="N1088" s="437">
        <f t="shared" si="242"/>
        <v>0</v>
      </c>
      <c r="O1088" s="241" t="b">
        <f t="shared" si="243"/>
        <v>1</v>
      </c>
    </row>
    <row r="1089" spans="1:15" x14ac:dyDescent="0.25">
      <c r="A1089" s="248" t="s">
        <v>37</v>
      </c>
      <c r="B1089" s="248" t="s">
        <v>92</v>
      </c>
      <c r="C1089" s="248" t="s">
        <v>267</v>
      </c>
      <c r="D1089" s="248" t="s">
        <v>268</v>
      </c>
      <c r="E1089" s="241" t="s">
        <v>5</v>
      </c>
      <c r="F1089" s="249" t="str">
        <f t="shared" si="240"/>
        <v>FCTYF_SAB_SBEB</v>
      </c>
      <c r="G1089" s="249" t="str">
        <f t="shared" si="241"/>
        <v>FCTYF_SAB_SbEb_Mélèzes</v>
      </c>
      <c r="H1089" s="253">
        <f>IF(ISERROR(_xll.Woodstock.Analyst.Xcel.UDFs.GetIndicatorValue("OVOLGMEXREC", "5 Famille de courbes="&amp;$F1089&amp;";", _xll.Woodstock.Analyst.Xcel.UDFs.GetModelFilename(), _xll.Woodstock.Analyst.Xcel.UDFs.GetScenarioIndex(),"2"))/5,0,_xll.Woodstock.Analyst.Xcel.UDFs.GetIndicatorValue("OVOLGMEXREC", "5 Famille de courbes="&amp;$F1089&amp;";", _xll.Woodstock.Analyst.Xcel.UDFs.GetModelFilename(), _xll.Woodstock.Analyst.Xcel.UDFs.GetScenarioIndex(),"2"))/5</f>
        <v>0</v>
      </c>
      <c r="I1089" s="253">
        <f>IF(ISERROR(_xll.Woodstock.Analyst.Xcel.UDFs.GetIndicatorValue("OVOLGMEXREC", "5 Famille de courbes="&amp;$F1089&amp;";", _xll.Woodstock.Analyst.Xcel.UDFs.GetModelFilename(), _xll.Woodstock.Analyst.Xcel.UDFs.GetScenarioIndex(),"3"))/5,0,_xll.Woodstock.Analyst.Xcel.UDFs.GetIndicatorValue("OVOLGMEXREC", "5 Famille de courbes="&amp;$F1089&amp;";", _xll.Woodstock.Analyst.Xcel.UDFs.GetModelFilename(), _xll.Woodstock.Analyst.Xcel.UDFs.GetScenarioIndex(),"3"))/5</f>
        <v>0</v>
      </c>
      <c r="J1089" s="253">
        <f>IF(ISERROR(_xll.Woodstock.Analyst.Xcel.UDFs.GetIndicatorValue("OVOLGMEXREC", "5 Famille de courbes="&amp;$F1089&amp;";", _xll.Woodstock.Analyst.Xcel.UDFs.GetModelFilename(), _xll.Woodstock.Analyst.Xcel.UDFs.GetScenarioIndex(),"4"))/5,0,_xll.Woodstock.Analyst.Xcel.UDFs.GetIndicatorValue("OVOLGMEXREC", "5 Famille de courbes="&amp;$F1089&amp;";", _xll.Woodstock.Analyst.Xcel.UDFs.GetModelFilename(), _xll.Woodstock.Analyst.Xcel.UDFs.GetScenarioIndex(),"4"))/5</f>
        <v>0</v>
      </c>
      <c r="K1089" s="253">
        <f>IF(ISERROR(_xll.Woodstock.Analyst.Xcel.UDFs.GetIndicatorValue("OVOLGMEXREC", "5 Famille de courbes="&amp;$F1089&amp;";", _xll.Woodstock.Analyst.Xcel.UDFs.GetModelFilename(), _xll.Woodstock.Analyst.Xcel.UDFs.GetScenarioIndex(),"5"))/5,0,_xll.Woodstock.Analyst.Xcel.UDFs.GetIndicatorValue("OVOLGMEXREC", "5 Famille de courbes="&amp;$F1089&amp;";", _xll.Woodstock.Analyst.Xcel.UDFs.GetModelFilename(), _xll.Woodstock.Analyst.Xcel.UDFs.GetScenarioIndex(),"5"))/5</f>
        <v>0</v>
      </c>
      <c r="L1089" s="253">
        <f>IF(ISERROR(_xll.Woodstock.Analyst.Xcel.UDFs.GetIndicatorValue("OVOLGMEXREC", "5 Famille de courbes="&amp;$F1089&amp;";", _xll.Woodstock.Analyst.Xcel.UDFs.GetModelFilename(), _xll.Woodstock.Analyst.Xcel.UDFs.GetScenarioIndex(),"6"))/5,0,_xll.Woodstock.Analyst.Xcel.UDFs.GetIndicatorValue("OVOLGMEXREC", "5 Famille de courbes="&amp;$F1089&amp;";", _xll.Woodstock.Analyst.Xcel.UDFs.GetModelFilename(), _xll.Woodstock.Analyst.Xcel.UDFs.GetScenarioIndex(),"6"))/5</f>
        <v>0</v>
      </c>
      <c r="M1089" s="253">
        <f>IF(ISERROR(_xll.Woodstock.Analyst.Xcel.UDFs.GetIndicatorValueAverage("OVOLGMEXREC", "5 Famille de courbes="&amp;$F1089&amp;";", _xll.Woodstock.Analyst.Xcel.UDFs.GetModelFilename(), _xll.Woodstock.Analyst.Xcel.UDFs.GetScenarioIndex(),"2", "6"))/5,0,_xll.Woodstock.Analyst.Xcel.UDFs.GetIndicatorValueAverage("OVOLGMEXREC", "5 Famille de courbes="&amp;$F1089&amp;";", _xll.Woodstock.Analyst.Xcel.UDFs.GetModelFilename(), _xll.Woodstock.Analyst.Xcel.UDFs.GetScenarioIndex(),"2", "6"))/5</f>
        <v>0</v>
      </c>
      <c r="N1089" s="437">
        <f t="shared" si="242"/>
        <v>0</v>
      </c>
      <c r="O1089" s="241" t="b">
        <f t="shared" si="243"/>
        <v>1</v>
      </c>
    </row>
    <row r="1090" spans="1:15" x14ac:dyDescent="0.25">
      <c r="A1090" s="248" t="s">
        <v>37</v>
      </c>
      <c r="B1090" s="248" t="s">
        <v>92</v>
      </c>
      <c r="C1090" s="248" t="s">
        <v>267</v>
      </c>
      <c r="D1090" s="248" t="s">
        <v>268</v>
      </c>
      <c r="E1090" s="241" t="s">
        <v>6</v>
      </c>
      <c r="F1090" s="249" t="str">
        <f t="shared" si="240"/>
        <v>FCTYF_SAB_SBEB</v>
      </c>
      <c r="G1090" s="249" t="str">
        <f t="shared" si="241"/>
        <v>FCTYF_SAB_SbEb_Sous-total SEPM</v>
      </c>
      <c r="H1090" s="253">
        <f>IF(ISERROR(_xll.Woodstock.Analyst.Xcel.UDFs.GetIndicatorValue("OVOLGSEPMREC", "5 Famille de courbes="&amp;$F1090&amp;";", _xll.Woodstock.Analyst.Xcel.UDFs.GetModelFilename(), _xll.Woodstock.Analyst.Xcel.UDFs.GetScenarioIndex(),"2"))/5,0,_xll.Woodstock.Analyst.Xcel.UDFs.GetIndicatorValue("OVOLGSEPMREC", "5 Famille de courbes="&amp;$F1090&amp;";", _xll.Woodstock.Analyst.Xcel.UDFs.GetModelFilename(), _xll.Woodstock.Analyst.Xcel.UDFs.GetScenarioIndex(),"2"))/5</f>
        <v>0</v>
      </c>
      <c r="I1090" s="253">
        <f>IF(ISERROR(_xll.Woodstock.Analyst.Xcel.UDFs.GetIndicatorValue("OVOLGSEPMREC", "5 Famille de courbes="&amp;$F1090&amp;";", _xll.Woodstock.Analyst.Xcel.UDFs.GetModelFilename(), _xll.Woodstock.Analyst.Xcel.UDFs.GetScenarioIndex(),"3"))/5,0,_xll.Woodstock.Analyst.Xcel.UDFs.GetIndicatorValue("OVOLGSEPMREC", "5 Famille de courbes="&amp;$F1090&amp;";", _xll.Woodstock.Analyst.Xcel.UDFs.GetModelFilename(), _xll.Woodstock.Analyst.Xcel.UDFs.GetScenarioIndex(),"3"))/5</f>
        <v>0</v>
      </c>
      <c r="J1090" s="253">
        <f>IF(ISERROR(_xll.Woodstock.Analyst.Xcel.UDFs.GetIndicatorValue("OVOLGSEPMREC", "5 Famille de courbes="&amp;$F1090&amp;";", _xll.Woodstock.Analyst.Xcel.UDFs.GetModelFilename(), _xll.Woodstock.Analyst.Xcel.UDFs.GetScenarioIndex(),"4"))/5,0,_xll.Woodstock.Analyst.Xcel.UDFs.GetIndicatorValue("OVOLGSEPMREC", "5 Famille de courbes="&amp;$F1090&amp;";", _xll.Woodstock.Analyst.Xcel.UDFs.GetModelFilename(), _xll.Woodstock.Analyst.Xcel.UDFs.GetScenarioIndex(),"4"))/5</f>
        <v>0</v>
      </c>
      <c r="K1090" s="253">
        <f>IF(ISERROR(_xll.Woodstock.Analyst.Xcel.UDFs.GetIndicatorValue("OVOLGSEPMREC", "5 Famille de courbes="&amp;$F1090&amp;";", _xll.Woodstock.Analyst.Xcel.UDFs.GetModelFilename(), _xll.Woodstock.Analyst.Xcel.UDFs.GetScenarioIndex(),"5"))/5,0,_xll.Woodstock.Analyst.Xcel.UDFs.GetIndicatorValue("OVOLGSEPMREC", "5 Famille de courbes="&amp;$F1090&amp;";", _xll.Woodstock.Analyst.Xcel.UDFs.GetModelFilename(), _xll.Woodstock.Analyst.Xcel.UDFs.GetScenarioIndex(),"5"))/5</f>
        <v>0</v>
      </c>
      <c r="L1090" s="253">
        <f>IF(ISERROR(_xll.Woodstock.Analyst.Xcel.UDFs.GetIndicatorValue("OVOLGSEPMREC", "5 Famille de courbes="&amp;$F1090&amp;";", _xll.Woodstock.Analyst.Xcel.UDFs.GetModelFilename(), _xll.Woodstock.Analyst.Xcel.UDFs.GetScenarioIndex(),"6"))/5,0,_xll.Woodstock.Analyst.Xcel.UDFs.GetIndicatorValue("OVOLGSEPMREC", "5 Famille de courbes="&amp;$F1090&amp;";", _xll.Woodstock.Analyst.Xcel.UDFs.GetModelFilename(), _xll.Woodstock.Analyst.Xcel.UDFs.GetScenarioIndex(),"6"))/5</f>
        <v>0</v>
      </c>
      <c r="M1090" s="253">
        <f>IF(ISERROR(_xll.Woodstock.Analyst.Xcel.UDFs.GetIndicatorValueAverage("OVOLGSEPMREC", "5 Famille de courbes="&amp;$F1090&amp;";", _xll.Woodstock.Analyst.Xcel.UDFs.GetModelFilename(), _xll.Woodstock.Analyst.Xcel.UDFs.GetScenarioIndex(),"2", "6"))/5,0,_xll.Woodstock.Analyst.Xcel.UDFs.GetIndicatorValueAverage("OVOLGSEPMREC", "5 Famille de courbes="&amp;$F1090&amp;";", _xll.Woodstock.Analyst.Xcel.UDFs.GetModelFilename(), _xll.Woodstock.Analyst.Xcel.UDFs.GetScenarioIndex(),"2", "6"))/5</f>
        <v>0</v>
      </c>
      <c r="N1090" s="437">
        <f t="shared" si="242"/>
        <v>0</v>
      </c>
      <c r="O1090" s="241" t="b">
        <f t="shared" si="243"/>
        <v>1</v>
      </c>
    </row>
    <row r="1091" spans="1:15" x14ac:dyDescent="0.25">
      <c r="A1091" s="248" t="s">
        <v>37</v>
      </c>
      <c r="B1091" s="248" t="s">
        <v>92</v>
      </c>
      <c r="C1091" s="248" t="s">
        <v>267</v>
      </c>
      <c r="D1091" s="248" t="s">
        <v>268</v>
      </c>
      <c r="E1091" s="241" t="s">
        <v>7</v>
      </c>
      <c r="F1091" s="249" t="str">
        <f t="shared" si="240"/>
        <v>FCTYF_SAB_SBEB</v>
      </c>
      <c r="G1091" s="249" t="str">
        <f t="shared" si="241"/>
        <v>FCTYF_SAB_SbEb_Pins blanc et rouge</v>
      </c>
      <c r="H1091" s="253">
        <f>IF(ISERROR(_xll.Woodstock.Analyst.Xcel.UDFs.GetIndicatorValue("OVOLGPINSREC", "5 Famille de courbes="&amp;$F1091&amp;";", _xll.Woodstock.Analyst.Xcel.UDFs.GetModelFilename(), _xll.Woodstock.Analyst.Xcel.UDFs.GetScenarioIndex(),"2"))/5,0,_xll.Woodstock.Analyst.Xcel.UDFs.GetIndicatorValue("OVOLGPINSREC", "5 Famille de courbes="&amp;$F1091&amp;";", _xll.Woodstock.Analyst.Xcel.UDFs.GetModelFilename(), _xll.Woodstock.Analyst.Xcel.UDFs.GetScenarioIndex(),"2"))/5</f>
        <v>0</v>
      </c>
      <c r="I1091" s="253">
        <f>IF(ISERROR(_xll.Woodstock.Analyst.Xcel.UDFs.GetIndicatorValue("OVOLGPINSREC", "5 Famille de courbes="&amp;$F1091&amp;";", _xll.Woodstock.Analyst.Xcel.UDFs.GetModelFilename(), _xll.Woodstock.Analyst.Xcel.UDFs.GetScenarioIndex(),"3"))/5,0,_xll.Woodstock.Analyst.Xcel.UDFs.GetIndicatorValue("OVOLGPINSREC", "5 Famille de courbes="&amp;$F1091&amp;";", _xll.Woodstock.Analyst.Xcel.UDFs.GetModelFilename(), _xll.Woodstock.Analyst.Xcel.UDFs.GetScenarioIndex(),"3"))/5</f>
        <v>0</v>
      </c>
      <c r="J1091" s="253">
        <f>IF(ISERROR(_xll.Woodstock.Analyst.Xcel.UDFs.GetIndicatorValue("OVOLGPINSREC", "5 Famille de courbes="&amp;$F1091&amp;";", _xll.Woodstock.Analyst.Xcel.UDFs.GetModelFilename(), _xll.Woodstock.Analyst.Xcel.UDFs.GetScenarioIndex(),"4"))/5,0,_xll.Woodstock.Analyst.Xcel.UDFs.GetIndicatorValue("OVOLGPINSREC", "5 Famille de courbes="&amp;$F1091&amp;";", _xll.Woodstock.Analyst.Xcel.UDFs.GetModelFilename(), _xll.Woodstock.Analyst.Xcel.UDFs.GetScenarioIndex(),"4"))/5</f>
        <v>0</v>
      </c>
      <c r="K1091" s="253">
        <f>IF(ISERROR(_xll.Woodstock.Analyst.Xcel.UDFs.GetIndicatorValue("OVOLGPINSREC", "5 Famille de courbes="&amp;$F1091&amp;";", _xll.Woodstock.Analyst.Xcel.UDFs.GetModelFilename(), _xll.Woodstock.Analyst.Xcel.UDFs.GetScenarioIndex(),"5"))/5,0,_xll.Woodstock.Analyst.Xcel.UDFs.GetIndicatorValue("OVOLGPINSREC", "5 Famille de courbes="&amp;$F1091&amp;";", _xll.Woodstock.Analyst.Xcel.UDFs.GetModelFilename(), _xll.Woodstock.Analyst.Xcel.UDFs.GetScenarioIndex(),"5"))/5</f>
        <v>0</v>
      </c>
      <c r="L1091" s="253">
        <f>IF(ISERROR(_xll.Woodstock.Analyst.Xcel.UDFs.GetIndicatorValue("OVOLGPINSREC", "5 Famille de courbes="&amp;$F1091&amp;";", _xll.Woodstock.Analyst.Xcel.UDFs.GetModelFilename(), _xll.Woodstock.Analyst.Xcel.UDFs.GetScenarioIndex(),"6"))/5,0,_xll.Woodstock.Analyst.Xcel.UDFs.GetIndicatorValue("OVOLGPINSREC", "5 Famille de courbes="&amp;$F1091&amp;";", _xll.Woodstock.Analyst.Xcel.UDFs.GetModelFilename(), _xll.Woodstock.Analyst.Xcel.UDFs.GetScenarioIndex(),"6"))/5</f>
        <v>0</v>
      </c>
      <c r="M1091" s="253">
        <f>IF(ISERROR(_xll.Woodstock.Analyst.Xcel.UDFs.GetIndicatorValueAverage("OVOLGPINSREC", "5 Famille de courbes="&amp;$F1091&amp;";", _xll.Woodstock.Analyst.Xcel.UDFs.GetModelFilename(), _xll.Woodstock.Analyst.Xcel.UDFs.GetScenarioIndex(),"2", "6"))/5,0,_xll.Woodstock.Analyst.Xcel.UDFs.GetIndicatorValueAverage("OVOLGPINSREC", "5 Famille de courbes="&amp;$F1091&amp;";", _xll.Woodstock.Analyst.Xcel.UDFs.GetModelFilename(), _xll.Woodstock.Analyst.Xcel.UDFs.GetScenarioIndex(),"2", "6"))/5</f>
        <v>0</v>
      </c>
      <c r="N1091" s="437">
        <f t="shared" si="242"/>
        <v>0</v>
      </c>
      <c r="O1091" s="241" t="b">
        <f t="shared" si="243"/>
        <v>1</v>
      </c>
    </row>
    <row r="1092" spans="1:15" x14ac:dyDescent="0.25">
      <c r="A1092" s="248" t="s">
        <v>37</v>
      </c>
      <c r="B1092" s="248" t="s">
        <v>92</v>
      </c>
      <c r="C1092" s="248" t="s">
        <v>267</v>
      </c>
      <c r="D1092" s="248" t="s">
        <v>268</v>
      </c>
      <c r="E1092" s="241" t="s">
        <v>8</v>
      </c>
      <c r="F1092" s="249" t="str">
        <f t="shared" si="240"/>
        <v>FCTYF_SAB_SBEB</v>
      </c>
      <c r="G1092" s="249" t="str">
        <f t="shared" si="241"/>
        <v>FCTYF_SAB_SbEb_Pruche</v>
      </c>
      <c r="H1092" s="253">
        <f>IF(ISERROR(_xll.Woodstock.Analyst.Xcel.UDFs.GetIndicatorValue("OVOLPRUREC", "5 Famille de courbes="&amp;$F1092&amp;";", _xll.Woodstock.Analyst.Xcel.UDFs.GetModelFilename(), _xll.Woodstock.Analyst.Xcel.UDFs.GetScenarioIndex(),"2"))/5,0,_xll.Woodstock.Analyst.Xcel.UDFs.GetIndicatorValue("OVOLPRUREC", "5 Famille de courbes="&amp;$F1092&amp;";", _xll.Woodstock.Analyst.Xcel.UDFs.GetModelFilename(), _xll.Woodstock.Analyst.Xcel.UDFs.GetScenarioIndex(),"2"))/5</f>
        <v>0</v>
      </c>
      <c r="I1092" s="253">
        <f>IF(ISERROR(_xll.Woodstock.Analyst.Xcel.UDFs.GetIndicatorValue("OVOLPRUREC", "5 Famille de courbes="&amp;$F1092&amp;";", _xll.Woodstock.Analyst.Xcel.UDFs.GetModelFilename(), _xll.Woodstock.Analyst.Xcel.UDFs.GetScenarioIndex(),"3"))/5,0,_xll.Woodstock.Analyst.Xcel.UDFs.GetIndicatorValue("OVOLPRUREC", "5 Famille de courbes="&amp;$F1092&amp;";", _xll.Woodstock.Analyst.Xcel.UDFs.GetModelFilename(), _xll.Woodstock.Analyst.Xcel.UDFs.GetScenarioIndex(),"3"))/5</f>
        <v>0</v>
      </c>
      <c r="J1092" s="253">
        <f>IF(ISERROR(_xll.Woodstock.Analyst.Xcel.UDFs.GetIndicatorValue("OVOLPRUREC", "5 Famille de courbes="&amp;$F1092&amp;";", _xll.Woodstock.Analyst.Xcel.UDFs.GetModelFilename(), _xll.Woodstock.Analyst.Xcel.UDFs.GetScenarioIndex(),"4"))/5,0,_xll.Woodstock.Analyst.Xcel.UDFs.GetIndicatorValue("OVOLPRUREC", "5 Famille de courbes="&amp;$F1092&amp;";", _xll.Woodstock.Analyst.Xcel.UDFs.GetModelFilename(), _xll.Woodstock.Analyst.Xcel.UDFs.GetScenarioIndex(),"4"))/5</f>
        <v>0</v>
      </c>
      <c r="K1092" s="253">
        <f>IF(ISERROR(_xll.Woodstock.Analyst.Xcel.UDFs.GetIndicatorValue("OVOLPRUREC", "5 Famille de courbes="&amp;$F1092&amp;";", _xll.Woodstock.Analyst.Xcel.UDFs.GetModelFilename(), _xll.Woodstock.Analyst.Xcel.UDFs.GetScenarioIndex(),"5"))/5,0,_xll.Woodstock.Analyst.Xcel.UDFs.GetIndicatorValue("OVOLPRUREC", "5 Famille de courbes="&amp;$F1092&amp;";", _xll.Woodstock.Analyst.Xcel.UDFs.GetModelFilename(), _xll.Woodstock.Analyst.Xcel.UDFs.GetScenarioIndex(),"5"))/5</f>
        <v>0</v>
      </c>
      <c r="L1092" s="253">
        <f>IF(ISERROR(_xll.Woodstock.Analyst.Xcel.UDFs.GetIndicatorValue("OVOLPRUREC", "5 Famille de courbes="&amp;$F1092&amp;";", _xll.Woodstock.Analyst.Xcel.UDFs.GetModelFilename(), _xll.Woodstock.Analyst.Xcel.UDFs.GetScenarioIndex(),"6"))/5,0,_xll.Woodstock.Analyst.Xcel.UDFs.GetIndicatorValue("OVOLPRUREC", "5 Famille de courbes="&amp;$F1092&amp;";", _xll.Woodstock.Analyst.Xcel.UDFs.GetModelFilename(), _xll.Woodstock.Analyst.Xcel.UDFs.GetScenarioIndex(),"6"))/5</f>
        <v>0</v>
      </c>
      <c r="M1092" s="253">
        <f>IF(ISERROR(_xll.Woodstock.Analyst.Xcel.UDFs.GetIndicatorValueAverage("OVOLPRUREC", "5 Famille de courbes="&amp;$F1092&amp;";", _xll.Woodstock.Analyst.Xcel.UDFs.GetModelFilename(), _xll.Woodstock.Analyst.Xcel.UDFs.GetScenarioIndex(),"2", "6"))/5,0,_xll.Woodstock.Analyst.Xcel.UDFs.GetIndicatorValueAverage("OVOLPRUREC", "5 Famille de courbes="&amp;$F1092&amp;";", _xll.Woodstock.Analyst.Xcel.UDFs.GetModelFilename(), _xll.Woodstock.Analyst.Xcel.UDFs.GetScenarioIndex(),"2", "6"))/5</f>
        <v>0</v>
      </c>
      <c r="N1092" s="437">
        <f t="shared" si="242"/>
        <v>0</v>
      </c>
      <c r="O1092" s="241" t="b">
        <f t="shared" si="243"/>
        <v>1</v>
      </c>
    </row>
    <row r="1093" spans="1:15" x14ac:dyDescent="0.25">
      <c r="A1093" s="248" t="s">
        <v>37</v>
      </c>
      <c r="B1093" s="248" t="s">
        <v>92</v>
      </c>
      <c r="C1093" s="248" t="s">
        <v>267</v>
      </c>
      <c r="D1093" s="248" t="s">
        <v>268</v>
      </c>
      <c r="E1093" s="241" t="s">
        <v>9</v>
      </c>
      <c r="F1093" s="249" t="str">
        <f t="shared" si="240"/>
        <v>FCTYF_SAB_SBEB</v>
      </c>
      <c r="G1093" s="249" t="str">
        <f t="shared" si="241"/>
        <v>FCTYF_SAB_SbEb_Thuya</v>
      </c>
      <c r="H1093" s="253">
        <f>IF(ISERROR(_xll.Woodstock.Analyst.Xcel.UDFs.GetIndicatorValue("OVOLTHOREC", "5 Famille de courbes="&amp;$F1093&amp;";", _xll.Woodstock.Analyst.Xcel.UDFs.GetModelFilename(), _xll.Woodstock.Analyst.Xcel.UDFs.GetScenarioIndex(),"2"))/5,0,_xll.Woodstock.Analyst.Xcel.UDFs.GetIndicatorValue("OVOLTHOREC", "5 Famille de courbes="&amp;$F1093&amp;";", _xll.Woodstock.Analyst.Xcel.UDFs.GetModelFilename(), _xll.Woodstock.Analyst.Xcel.UDFs.GetScenarioIndex(),"2"))/5</f>
        <v>0</v>
      </c>
      <c r="I1093" s="253">
        <f>IF(ISERROR(_xll.Woodstock.Analyst.Xcel.UDFs.GetIndicatorValue("OVOLTHOREC", "5 Famille de courbes="&amp;$F1093&amp;";", _xll.Woodstock.Analyst.Xcel.UDFs.GetModelFilename(), _xll.Woodstock.Analyst.Xcel.UDFs.GetScenarioIndex(),"3"))/5,0,_xll.Woodstock.Analyst.Xcel.UDFs.GetIndicatorValue("OVOLTHOREC", "5 Famille de courbes="&amp;$F1093&amp;";", _xll.Woodstock.Analyst.Xcel.UDFs.GetModelFilename(), _xll.Woodstock.Analyst.Xcel.UDFs.GetScenarioIndex(),"3"))/5</f>
        <v>0</v>
      </c>
      <c r="J1093" s="253">
        <f>IF(ISERROR(_xll.Woodstock.Analyst.Xcel.UDFs.GetIndicatorValue("OVOLTHOREC", "5 Famille de courbes="&amp;$F1093&amp;";", _xll.Woodstock.Analyst.Xcel.UDFs.GetModelFilename(), _xll.Woodstock.Analyst.Xcel.UDFs.GetScenarioIndex(),"4"))/5,0,_xll.Woodstock.Analyst.Xcel.UDFs.GetIndicatorValue("OVOLTHOREC", "5 Famille de courbes="&amp;$F1093&amp;";", _xll.Woodstock.Analyst.Xcel.UDFs.GetModelFilename(), _xll.Woodstock.Analyst.Xcel.UDFs.GetScenarioIndex(),"4"))/5</f>
        <v>0</v>
      </c>
      <c r="K1093" s="253">
        <f>IF(ISERROR(_xll.Woodstock.Analyst.Xcel.UDFs.GetIndicatorValue("OVOLTHOREC", "5 Famille de courbes="&amp;$F1093&amp;";", _xll.Woodstock.Analyst.Xcel.UDFs.GetModelFilename(), _xll.Woodstock.Analyst.Xcel.UDFs.GetScenarioIndex(),"5"))/5,0,_xll.Woodstock.Analyst.Xcel.UDFs.GetIndicatorValue("OVOLTHOREC", "5 Famille de courbes="&amp;$F1093&amp;";", _xll.Woodstock.Analyst.Xcel.UDFs.GetModelFilename(), _xll.Woodstock.Analyst.Xcel.UDFs.GetScenarioIndex(),"5"))/5</f>
        <v>0</v>
      </c>
      <c r="L1093" s="253">
        <f>IF(ISERROR(_xll.Woodstock.Analyst.Xcel.UDFs.GetIndicatorValue("OVOLTHOREC", "5 Famille de courbes="&amp;$F1093&amp;";", _xll.Woodstock.Analyst.Xcel.UDFs.GetModelFilename(), _xll.Woodstock.Analyst.Xcel.UDFs.GetScenarioIndex(),"6"))/5,0,_xll.Woodstock.Analyst.Xcel.UDFs.GetIndicatorValue("OVOLTHOREC", "5 Famille de courbes="&amp;$F1093&amp;";", _xll.Woodstock.Analyst.Xcel.UDFs.GetModelFilename(), _xll.Woodstock.Analyst.Xcel.UDFs.GetScenarioIndex(),"6"))/5</f>
        <v>0</v>
      </c>
      <c r="M1093" s="253">
        <f>IF(ISERROR(_xll.Woodstock.Analyst.Xcel.UDFs.GetIndicatorValueAverage("OVOLTHOREC", "5 Famille de courbes="&amp;$F1093&amp;";", _xll.Woodstock.Analyst.Xcel.UDFs.GetModelFilename(), _xll.Woodstock.Analyst.Xcel.UDFs.GetScenarioIndex(),"2", "6"))/5,0,_xll.Woodstock.Analyst.Xcel.UDFs.GetIndicatorValueAverage("OVOLTHOREC", "5 Famille de courbes="&amp;$F1093&amp;";", _xll.Woodstock.Analyst.Xcel.UDFs.GetModelFilename(), _xll.Woodstock.Analyst.Xcel.UDFs.GetScenarioIndex(),"2", "6"))/5</f>
        <v>0</v>
      </c>
      <c r="N1093" s="437">
        <f t="shared" si="242"/>
        <v>0</v>
      </c>
      <c r="O1093" s="241" t="b">
        <f t="shared" si="243"/>
        <v>1</v>
      </c>
    </row>
    <row r="1094" spans="1:15" x14ac:dyDescent="0.25">
      <c r="A1094" s="248" t="s">
        <v>37</v>
      </c>
      <c r="B1094" s="248" t="s">
        <v>92</v>
      </c>
      <c r="C1094" s="248" t="s">
        <v>267</v>
      </c>
      <c r="D1094" s="248" t="s">
        <v>268</v>
      </c>
      <c r="E1094" s="241" t="s">
        <v>11</v>
      </c>
      <c r="F1094" s="249" t="str">
        <f t="shared" si="240"/>
        <v>FCTYF_SAB_SBEB</v>
      </c>
      <c r="G1094" s="249" t="str">
        <f t="shared" si="241"/>
        <v>FCTYF_SAB_SbEb_Total Résineux</v>
      </c>
      <c r="H1094" s="253">
        <f>IF(ISERROR(_xll.Woodstock.Analyst.Xcel.UDFs.GetIndicatorValue("OVOLGRREC", "5 Famille de courbes="&amp;$F1094&amp;";", _xll.Woodstock.Analyst.Xcel.UDFs.GetModelFilename(), _xll.Woodstock.Analyst.Xcel.UDFs.GetScenarioIndex(),"2"))/5,0,_xll.Woodstock.Analyst.Xcel.UDFs.GetIndicatorValue("OVOLGRREC", "5 Famille de courbes="&amp;$F1094&amp;";", _xll.Woodstock.Analyst.Xcel.UDFs.GetModelFilename(), _xll.Woodstock.Analyst.Xcel.UDFs.GetScenarioIndex(),"2"))/5</f>
        <v>0</v>
      </c>
      <c r="I1094" s="253">
        <f>IF(ISERROR(_xll.Woodstock.Analyst.Xcel.UDFs.GetIndicatorValue("OVOLGRREC", "5 Famille de courbes="&amp;$F1094&amp;";", _xll.Woodstock.Analyst.Xcel.UDFs.GetModelFilename(), _xll.Woodstock.Analyst.Xcel.UDFs.GetScenarioIndex(),"3"))/5,0,_xll.Woodstock.Analyst.Xcel.UDFs.GetIndicatorValue("OVOLGRREC", "5 Famille de courbes="&amp;$F1094&amp;";", _xll.Woodstock.Analyst.Xcel.UDFs.GetModelFilename(), _xll.Woodstock.Analyst.Xcel.UDFs.GetScenarioIndex(),"3"))/5</f>
        <v>0</v>
      </c>
      <c r="J1094" s="253">
        <f>IF(ISERROR(_xll.Woodstock.Analyst.Xcel.UDFs.GetIndicatorValue("OVOLGRREC", "5 Famille de courbes="&amp;$F1094&amp;";", _xll.Woodstock.Analyst.Xcel.UDFs.GetModelFilename(), _xll.Woodstock.Analyst.Xcel.UDFs.GetScenarioIndex(),"4"))/5,0,_xll.Woodstock.Analyst.Xcel.UDFs.GetIndicatorValue("OVOLGRREC", "5 Famille de courbes="&amp;$F1094&amp;";", _xll.Woodstock.Analyst.Xcel.UDFs.GetModelFilename(), _xll.Woodstock.Analyst.Xcel.UDFs.GetScenarioIndex(),"4"))/5</f>
        <v>0</v>
      </c>
      <c r="K1094" s="253">
        <f>IF(ISERROR(_xll.Woodstock.Analyst.Xcel.UDFs.GetIndicatorValue("OVOLGRREC", "5 Famille de courbes="&amp;$F1094&amp;";", _xll.Woodstock.Analyst.Xcel.UDFs.GetModelFilename(), _xll.Woodstock.Analyst.Xcel.UDFs.GetScenarioIndex(),"5"))/5,0,_xll.Woodstock.Analyst.Xcel.UDFs.GetIndicatorValue("OVOLGRREC", "5 Famille de courbes="&amp;$F1094&amp;";", _xll.Woodstock.Analyst.Xcel.UDFs.GetModelFilename(), _xll.Woodstock.Analyst.Xcel.UDFs.GetScenarioIndex(),"5"))/5</f>
        <v>0</v>
      </c>
      <c r="L1094" s="253">
        <f>IF(ISERROR(_xll.Woodstock.Analyst.Xcel.UDFs.GetIndicatorValue("OVOLGRREC", "5 Famille de courbes="&amp;$F1094&amp;";", _xll.Woodstock.Analyst.Xcel.UDFs.GetModelFilename(), _xll.Woodstock.Analyst.Xcel.UDFs.GetScenarioIndex(),"6"))/5,0,_xll.Woodstock.Analyst.Xcel.UDFs.GetIndicatorValue("OVOLGRREC", "5 Famille de courbes="&amp;$F1094&amp;";", _xll.Woodstock.Analyst.Xcel.UDFs.GetModelFilename(), _xll.Woodstock.Analyst.Xcel.UDFs.GetScenarioIndex(),"6"))/5</f>
        <v>0</v>
      </c>
      <c r="M1094" s="253">
        <f>IF(ISERROR(_xll.Woodstock.Analyst.Xcel.UDFs.GetIndicatorValueAverage("OVOLGRREC", "5 Famille de courbes="&amp;$F1094&amp;";", _xll.Woodstock.Analyst.Xcel.UDFs.GetModelFilename(), _xll.Woodstock.Analyst.Xcel.UDFs.GetScenarioIndex(),"2", "6"))/5,0,_xll.Woodstock.Analyst.Xcel.UDFs.GetIndicatorValueAverage("OVOLGRREC", "5 Famille de courbes="&amp;$F1094&amp;";", _xll.Woodstock.Analyst.Xcel.UDFs.GetModelFilename(), _xll.Woodstock.Analyst.Xcel.UDFs.GetScenarioIndex(),"2", "6"))/5</f>
        <v>0</v>
      </c>
      <c r="N1094" s="437">
        <f t="shared" si="242"/>
        <v>0</v>
      </c>
      <c r="O1094" s="241" t="b">
        <f t="shared" si="243"/>
        <v>1</v>
      </c>
    </row>
    <row r="1095" spans="1:15" x14ac:dyDescent="0.25">
      <c r="A1095" s="248" t="s">
        <v>37</v>
      </c>
      <c r="B1095" s="248" t="s">
        <v>92</v>
      </c>
      <c r="C1095" s="248" t="s">
        <v>267</v>
      </c>
      <c r="D1095" s="248" t="s">
        <v>268</v>
      </c>
      <c r="E1095" s="241" t="s">
        <v>13</v>
      </c>
      <c r="F1095" s="249" t="str">
        <f t="shared" si="240"/>
        <v>FCTYF_SAB_SBEB</v>
      </c>
      <c r="G1095" s="249" t="str">
        <f t="shared" si="241"/>
        <v>FCTYF_SAB_SbEb_Bouleau à papier</v>
      </c>
      <c r="H1095" s="253">
        <f>IF(ISERROR(_xll.Woodstock.Analyst.Xcel.UDFs.GetIndicatorValue("OVOLBOPREC", "5 Famille de courbes="&amp;$F1095&amp;";", _xll.Woodstock.Analyst.Xcel.UDFs.GetModelFilename(), _xll.Woodstock.Analyst.Xcel.UDFs.GetScenarioIndex(),"2"))/5,0,_xll.Woodstock.Analyst.Xcel.UDFs.GetIndicatorValue("OVOLBOPREC", "5 Famille de courbes="&amp;$F1095&amp;";", _xll.Woodstock.Analyst.Xcel.UDFs.GetModelFilename(), _xll.Woodstock.Analyst.Xcel.UDFs.GetScenarioIndex(),"2"))/5</f>
        <v>0</v>
      </c>
      <c r="I1095" s="253">
        <f>IF(ISERROR(_xll.Woodstock.Analyst.Xcel.UDFs.GetIndicatorValue("OVOLBOPREC", "5 Famille de courbes="&amp;$F1095&amp;";", _xll.Woodstock.Analyst.Xcel.UDFs.GetModelFilename(), _xll.Woodstock.Analyst.Xcel.UDFs.GetScenarioIndex(),"3"))/5,0,_xll.Woodstock.Analyst.Xcel.UDFs.GetIndicatorValue("OVOLBOPREC", "5 Famille de courbes="&amp;$F1095&amp;";", _xll.Woodstock.Analyst.Xcel.UDFs.GetModelFilename(), _xll.Woodstock.Analyst.Xcel.UDFs.GetScenarioIndex(),"3"))/5</f>
        <v>0</v>
      </c>
      <c r="J1095" s="253">
        <f>IF(ISERROR(_xll.Woodstock.Analyst.Xcel.UDFs.GetIndicatorValue("OVOLBOPREC", "5 Famille de courbes="&amp;$F1095&amp;";", _xll.Woodstock.Analyst.Xcel.UDFs.GetModelFilename(), _xll.Woodstock.Analyst.Xcel.UDFs.GetScenarioIndex(),"4"))/5,0,_xll.Woodstock.Analyst.Xcel.UDFs.GetIndicatorValue("OVOLBOPREC", "5 Famille de courbes="&amp;$F1095&amp;";", _xll.Woodstock.Analyst.Xcel.UDFs.GetModelFilename(), _xll.Woodstock.Analyst.Xcel.UDFs.GetScenarioIndex(),"4"))/5</f>
        <v>0</v>
      </c>
      <c r="K1095" s="253">
        <f>IF(ISERROR(_xll.Woodstock.Analyst.Xcel.UDFs.GetIndicatorValue("OVOLBOPREC", "5 Famille de courbes="&amp;$F1095&amp;";", _xll.Woodstock.Analyst.Xcel.UDFs.GetModelFilename(), _xll.Woodstock.Analyst.Xcel.UDFs.GetScenarioIndex(),"5"))/5,0,_xll.Woodstock.Analyst.Xcel.UDFs.GetIndicatorValue("OVOLBOPREC", "5 Famille de courbes="&amp;$F1095&amp;";", _xll.Woodstock.Analyst.Xcel.UDFs.GetModelFilename(), _xll.Woodstock.Analyst.Xcel.UDFs.GetScenarioIndex(),"5"))/5</f>
        <v>0</v>
      </c>
      <c r="L1095" s="253">
        <f>IF(ISERROR(_xll.Woodstock.Analyst.Xcel.UDFs.GetIndicatorValue("OVOLBOPREC", "5 Famille de courbes="&amp;$F1095&amp;";", _xll.Woodstock.Analyst.Xcel.UDFs.GetModelFilename(), _xll.Woodstock.Analyst.Xcel.UDFs.GetScenarioIndex(),"6"))/5,0,_xll.Woodstock.Analyst.Xcel.UDFs.GetIndicatorValue("OVOLBOPREC", "5 Famille de courbes="&amp;$F1095&amp;";", _xll.Woodstock.Analyst.Xcel.UDFs.GetModelFilename(), _xll.Woodstock.Analyst.Xcel.UDFs.GetScenarioIndex(),"6"))/5</f>
        <v>0</v>
      </c>
      <c r="M1095" s="253">
        <f>IF(ISERROR(_xll.Woodstock.Analyst.Xcel.UDFs.GetIndicatorValueAverage("OVOLBOPREC", "5 Famille de courbes="&amp;$F1095&amp;";", _xll.Woodstock.Analyst.Xcel.UDFs.GetModelFilename(), _xll.Woodstock.Analyst.Xcel.UDFs.GetScenarioIndex(),"2", "6"))/5,0,_xll.Woodstock.Analyst.Xcel.UDFs.GetIndicatorValueAverage("OVOLBOPREC", "5 Famille de courbes="&amp;$F1095&amp;";", _xll.Woodstock.Analyst.Xcel.UDFs.GetModelFilename(), _xll.Woodstock.Analyst.Xcel.UDFs.GetScenarioIndex(),"2", "6"))/5</f>
        <v>0</v>
      </c>
      <c r="N1095" s="437">
        <f t="shared" si="242"/>
        <v>0</v>
      </c>
      <c r="O1095" s="241" t="b">
        <f t="shared" si="243"/>
        <v>1</v>
      </c>
    </row>
    <row r="1096" spans="1:15" x14ac:dyDescent="0.25">
      <c r="A1096" s="248" t="s">
        <v>37</v>
      </c>
      <c r="B1096" s="248" t="s">
        <v>92</v>
      </c>
      <c r="C1096" s="248" t="s">
        <v>267</v>
      </c>
      <c r="D1096" s="248" t="s">
        <v>268</v>
      </c>
      <c r="E1096" s="241" t="s">
        <v>14</v>
      </c>
      <c r="F1096" s="249" t="str">
        <f t="shared" si="240"/>
        <v>FCTYF_SAB_SBEB</v>
      </c>
      <c r="G1096" s="249" t="str">
        <f t="shared" si="241"/>
        <v>FCTYF_SAB_SbEb_Peupliers</v>
      </c>
      <c r="H1096" s="253">
        <f>IF(ISERROR(_xll.Woodstock.Analyst.Xcel.UDFs.GetIndicatorValue("OVOLGPEUREC", "5 Famille de courbes="&amp;$F1096&amp;";", _xll.Woodstock.Analyst.Xcel.UDFs.GetModelFilename(), _xll.Woodstock.Analyst.Xcel.UDFs.GetScenarioIndex(),"2"))/5,0,_xll.Woodstock.Analyst.Xcel.UDFs.GetIndicatorValue("OVOLGPEUREC", "5 Famille de courbes="&amp;$F1096&amp;";", _xll.Woodstock.Analyst.Xcel.UDFs.GetModelFilename(), _xll.Woodstock.Analyst.Xcel.UDFs.GetScenarioIndex(),"2"))/5</f>
        <v>0</v>
      </c>
      <c r="I1096" s="253">
        <f>IF(ISERROR(_xll.Woodstock.Analyst.Xcel.UDFs.GetIndicatorValue("OVOLGPEUREC", "5 Famille de courbes="&amp;$F1096&amp;";", _xll.Woodstock.Analyst.Xcel.UDFs.GetModelFilename(), _xll.Woodstock.Analyst.Xcel.UDFs.GetScenarioIndex(),"3"))/5,0,_xll.Woodstock.Analyst.Xcel.UDFs.GetIndicatorValue("OVOLGPEUREC", "5 Famille de courbes="&amp;$F1096&amp;";", _xll.Woodstock.Analyst.Xcel.UDFs.GetModelFilename(), _xll.Woodstock.Analyst.Xcel.UDFs.GetScenarioIndex(),"3"))/5</f>
        <v>0</v>
      </c>
      <c r="J1096" s="253">
        <f>IF(ISERROR(_xll.Woodstock.Analyst.Xcel.UDFs.GetIndicatorValue("OVOLGPEUREC", "5 Famille de courbes="&amp;$F1096&amp;";", _xll.Woodstock.Analyst.Xcel.UDFs.GetModelFilename(), _xll.Woodstock.Analyst.Xcel.UDFs.GetScenarioIndex(),"4"))/5,0,_xll.Woodstock.Analyst.Xcel.UDFs.GetIndicatorValue("OVOLGPEUREC", "5 Famille de courbes="&amp;$F1096&amp;";", _xll.Woodstock.Analyst.Xcel.UDFs.GetModelFilename(), _xll.Woodstock.Analyst.Xcel.UDFs.GetScenarioIndex(),"4"))/5</f>
        <v>0</v>
      </c>
      <c r="K1096" s="253">
        <f>IF(ISERROR(_xll.Woodstock.Analyst.Xcel.UDFs.GetIndicatorValue("OVOLGPEUREC", "5 Famille de courbes="&amp;$F1096&amp;";", _xll.Woodstock.Analyst.Xcel.UDFs.GetModelFilename(), _xll.Woodstock.Analyst.Xcel.UDFs.GetScenarioIndex(),"5"))/5,0,_xll.Woodstock.Analyst.Xcel.UDFs.GetIndicatorValue("OVOLGPEUREC", "5 Famille de courbes="&amp;$F1096&amp;";", _xll.Woodstock.Analyst.Xcel.UDFs.GetModelFilename(), _xll.Woodstock.Analyst.Xcel.UDFs.GetScenarioIndex(),"5"))/5</f>
        <v>0</v>
      </c>
      <c r="L1096" s="253">
        <f>IF(ISERROR(_xll.Woodstock.Analyst.Xcel.UDFs.GetIndicatorValue("OVOLGPEUREC", "5 Famille de courbes="&amp;$F1096&amp;";", _xll.Woodstock.Analyst.Xcel.UDFs.GetModelFilename(), _xll.Woodstock.Analyst.Xcel.UDFs.GetScenarioIndex(),"6"))/5,0,_xll.Woodstock.Analyst.Xcel.UDFs.GetIndicatorValue("OVOLGPEUREC", "5 Famille de courbes="&amp;$F1096&amp;";", _xll.Woodstock.Analyst.Xcel.UDFs.GetModelFilename(), _xll.Woodstock.Analyst.Xcel.UDFs.GetScenarioIndex(),"6"))/5</f>
        <v>0</v>
      </c>
      <c r="M1096" s="253">
        <f>IF(ISERROR(_xll.Woodstock.Analyst.Xcel.UDFs.GetIndicatorValueAverage("OVOLGPEUREC", "5 Famille de courbes="&amp;$F1096&amp;";", _xll.Woodstock.Analyst.Xcel.UDFs.GetModelFilename(), _xll.Woodstock.Analyst.Xcel.UDFs.GetScenarioIndex(),"2", "6"))/5,0,_xll.Woodstock.Analyst.Xcel.UDFs.GetIndicatorValueAverage("OVOLGPEUREC", "5 Famille de courbes="&amp;$F1096&amp;";", _xll.Woodstock.Analyst.Xcel.UDFs.GetModelFilename(), _xll.Woodstock.Analyst.Xcel.UDFs.GetScenarioIndex(),"2", "6"))/5</f>
        <v>0</v>
      </c>
      <c r="N1096" s="437">
        <f t="shared" si="242"/>
        <v>0</v>
      </c>
      <c r="O1096" s="241" t="b">
        <f t="shared" si="243"/>
        <v>1</v>
      </c>
    </row>
    <row r="1097" spans="1:15" x14ac:dyDescent="0.25">
      <c r="A1097" s="248" t="s">
        <v>37</v>
      </c>
      <c r="B1097" s="248" t="s">
        <v>92</v>
      </c>
      <c r="C1097" s="248" t="s">
        <v>267</v>
      </c>
      <c r="D1097" s="248" t="s">
        <v>268</v>
      </c>
      <c r="E1097" s="241" t="s">
        <v>15</v>
      </c>
      <c r="F1097" s="249" t="str">
        <f t="shared" si="240"/>
        <v>FCTYF_SAB_SBEB</v>
      </c>
      <c r="G1097" s="249" t="str">
        <f t="shared" si="241"/>
        <v>FCTYF_SAB_SbEb_Érable rouge</v>
      </c>
      <c r="H1097" s="253">
        <f>IF(ISERROR(_xll.Woodstock.Analyst.Xcel.UDFs.GetIndicatorValue("OVOLERRREC", "5 Famille de courbes="&amp;$F1097&amp;";", _xll.Woodstock.Analyst.Xcel.UDFs.GetModelFilename(), _xll.Woodstock.Analyst.Xcel.UDFs.GetScenarioIndex(),"2"))/5,0,_xll.Woodstock.Analyst.Xcel.UDFs.GetIndicatorValue("OVOLERRREC", "5 Famille de courbes="&amp;$F1097&amp;";", _xll.Woodstock.Analyst.Xcel.UDFs.GetModelFilename(), _xll.Woodstock.Analyst.Xcel.UDFs.GetScenarioIndex(),"2"))/5</f>
        <v>0</v>
      </c>
      <c r="I1097" s="253">
        <f>IF(ISERROR(_xll.Woodstock.Analyst.Xcel.UDFs.GetIndicatorValue("OVOLERRREC", "5 Famille de courbes="&amp;$F1097&amp;";", _xll.Woodstock.Analyst.Xcel.UDFs.GetModelFilename(), _xll.Woodstock.Analyst.Xcel.UDFs.GetScenarioIndex(),"3"))/5,0,_xll.Woodstock.Analyst.Xcel.UDFs.GetIndicatorValue("OVOLERRREC", "5 Famille de courbes="&amp;$F1097&amp;";", _xll.Woodstock.Analyst.Xcel.UDFs.GetModelFilename(), _xll.Woodstock.Analyst.Xcel.UDFs.GetScenarioIndex(),"3"))/5</f>
        <v>0</v>
      </c>
      <c r="J1097" s="253">
        <f>IF(ISERROR(_xll.Woodstock.Analyst.Xcel.UDFs.GetIndicatorValue("OVOLERRREC", "5 Famille de courbes="&amp;$F1097&amp;";", _xll.Woodstock.Analyst.Xcel.UDFs.GetModelFilename(), _xll.Woodstock.Analyst.Xcel.UDFs.GetScenarioIndex(),"4"))/5,0,_xll.Woodstock.Analyst.Xcel.UDFs.GetIndicatorValue("OVOLERRREC", "5 Famille de courbes="&amp;$F1097&amp;";", _xll.Woodstock.Analyst.Xcel.UDFs.GetModelFilename(), _xll.Woodstock.Analyst.Xcel.UDFs.GetScenarioIndex(),"4"))/5</f>
        <v>0</v>
      </c>
      <c r="K1097" s="253">
        <f>IF(ISERROR(_xll.Woodstock.Analyst.Xcel.UDFs.GetIndicatorValue("OVOLERRREC", "5 Famille de courbes="&amp;$F1097&amp;";", _xll.Woodstock.Analyst.Xcel.UDFs.GetModelFilename(), _xll.Woodstock.Analyst.Xcel.UDFs.GetScenarioIndex(),"5"))/5,0,_xll.Woodstock.Analyst.Xcel.UDFs.GetIndicatorValue("OVOLERRREC", "5 Famille de courbes="&amp;$F1097&amp;";", _xll.Woodstock.Analyst.Xcel.UDFs.GetModelFilename(), _xll.Woodstock.Analyst.Xcel.UDFs.GetScenarioIndex(),"5"))/5</f>
        <v>0</v>
      </c>
      <c r="L1097" s="253">
        <f>IF(ISERROR(_xll.Woodstock.Analyst.Xcel.UDFs.GetIndicatorValue("OVOLERRREC", "5 Famille de courbes="&amp;$F1097&amp;";", _xll.Woodstock.Analyst.Xcel.UDFs.GetModelFilename(), _xll.Woodstock.Analyst.Xcel.UDFs.GetScenarioIndex(),"6"))/5,0,_xll.Woodstock.Analyst.Xcel.UDFs.GetIndicatorValue("OVOLERRREC", "5 Famille de courbes="&amp;$F1097&amp;";", _xll.Woodstock.Analyst.Xcel.UDFs.GetModelFilename(), _xll.Woodstock.Analyst.Xcel.UDFs.GetScenarioIndex(),"6"))/5</f>
        <v>0</v>
      </c>
      <c r="M1097" s="253">
        <f>IF(ISERROR(_xll.Woodstock.Analyst.Xcel.UDFs.GetIndicatorValueAverage("OVOLERRREC", "5 Famille de courbes="&amp;$F1097&amp;";", _xll.Woodstock.Analyst.Xcel.UDFs.GetModelFilename(), _xll.Woodstock.Analyst.Xcel.UDFs.GetScenarioIndex(),"2", "6"))/5,0,_xll.Woodstock.Analyst.Xcel.UDFs.GetIndicatorValueAverage("OVOLERRREC", "5 Famille de courbes="&amp;$F1097&amp;";", _xll.Woodstock.Analyst.Xcel.UDFs.GetModelFilename(), _xll.Woodstock.Analyst.Xcel.UDFs.GetScenarioIndex(),"2", "6"))/5</f>
        <v>0</v>
      </c>
      <c r="N1097" s="437">
        <f t="shared" si="242"/>
        <v>0</v>
      </c>
      <c r="O1097" s="241" t="b">
        <f t="shared" si="243"/>
        <v>1</v>
      </c>
    </row>
    <row r="1098" spans="1:15" x14ac:dyDescent="0.25">
      <c r="A1098" s="248" t="s">
        <v>37</v>
      </c>
      <c r="B1098" s="248" t="s">
        <v>92</v>
      </c>
      <c r="C1098" s="248" t="s">
        <v>267</v>
      </c>
      <c r="D1098" s="248" t="s">
        <v>268</v>
      </c>
      <c r="E1098" s="241" t="s">
        <v>17</v>
      </c>
      <c r="F1098" s="249" t="str">
        <f t="shared" si="240"/>
        <v>FCTYF_SAB_SBEB</v>
      </c>
      <c r="G1098" s="249" t="str">
        <f t="shared" si="241"/>
        <v>FCTYF_SAB_SbEb_Sous-total F. Intolérants</v>
      </c>
      <c r="H1098" s="253">
        <f>IF(ISERROR(_xll.Woodstock.Analyst.Xcel.UDFs.GetIndicatorValue("OVOLGFIREC", "5 Famille de courbes="&amp;$F1098&amp;";", _xll.Woodstock.Analyst.Xcel.UDFs.GetModelFilename(), _xll.Woodstock.Analyst.Xcel.UDFs.GetScenarioIndex(),"2"))/5,0,_xll.Woodstock.Analyst.Xcel.UDFs.GetIndicatorValue("OVOLGFIREC", "5 Famille de courbes="&amp;$F1098&amp;";", _xll.Woodstock.Analyst.Xcel.UDFs.GetModelFilename(), _xll.Woodstock.Analyst.Xcel.UDFs.GetScenarioIndex(),"2"))/5</f>
        <v>0</v>
      </c>
      <c r="I1098" s="253">
        <f>IF(ISERROR(_xll.Woodstock.Analyst.Xcel.UDFs.GetIndicatorValue("OVOLGFIREC", "5 Famille de courbes="&amp;$F1098&amp;";", _xll.Woodstock.Analyst.Xcel.UDFs.GetModelFilename(), _xll.Woodstock.Analyst.Xcel.UDFs.GetScenarioIndex(),"3"))/5,0,_xll.Woodstock.Analyst.Xcel.UDFs.GetIndicatorValue("OVOLGFIREC", "5 Famille de courbes="&amp;$F1098&amp;";", _xll.Woodstock.Analyst.Xcel.UDFs.GetModelFilename(), _xll.Woodstock.Analyst.Xcel.UDFs.GetScenarioIndex(),"3"))/5</f>
        <v>0</v>
      </c>
      <c r="J1098" s="253">
        <f>IF(ISERROR(_xll.Woodstock.Analyst.Xcel.UDFs.GetIndicatorValue("OVOLGFIREC", "5 Famille de courbes="&amp;$F1098&amp;";", _xll.Woodstock.Analyst.Xcel.UDFs.GetModelFilename(), _xll.Woodstock.Analyst.Xcel.UDFs.GetScenarioIndex(),"4"))/5,0,_xll.Woodstock.Analyst.Xcel.UDFs.GetIndicatorValue("OVOLGFIREC", "5 Famille de courbes="&amp;$F1098&amp;";", _xll.Woodstock.Analyst.Xcel.UDFs.GetModelFilename(), _xll.Woodstock.Analyst.Xcel.UDFs.GetScenarioIndex(),"4"))/5</f>
        <v>0</v>
      </c>
      <c r="K1098" s="253">
        <f>IF(ISERROR(_xll.Woodstock.Analyst.Xcel.UDFs.GetIndicatorValue("OVOLGFIREC", "5 Famille de courbes="&amp;$F1098&amp;";", _xll.Woodstock.Analyst.Xcel.UDFs.GetModelFilename(), _xll.Woodstock.Analyst.Xcel.UDFs.GetScenarioIndex(),"5"))/5,0,_xll.Woodstock.Analyst.Xcel.UDFs.GetIndicatorValue("OVOLGFIREC", "5 Famille de courbes="&amp;$F1098&amp;";", _xll.Woodstock.Analyst.Xcel.UDFs.GetModelFilename(), _xll.Woodstock.Analyst.Xcel.UDFs.GetScenarioIndex(),"5"))/5</f>
        <v>0</v>
      </c>
      <c r="L1098" s="253">
        <f>IF(ISERROR(_xll.Woodstock.Analyst.Xcel.UDFs.GetIndicatorValue("OVOLGFIREC", "5 Famille de courbes="&amp;$F1098&amp;";", _xll.Woodstock.Analyst.Xcel.UDFs.GetModelFilename(), _xll.Woodstock.Analyst.Xcel.UDFs.GetScenarioIndex(),"6"))/5,0,_xll.Woodstock.Analyst.Xcel.UDFs.GetIndicatorValue("OVOLGFIREC", "5 Famille de courbes="&amp;$F1098&amp;";", _xll.Woodstock.Analyst.Xcel.UDFs.GetModelFilename(), _xll.Woodstock.Analyst.Xcel.UDFs.GetScenarioIndex(),"6"))/5</f>
        <v>0</v>
      </c>
      <c r="M1098" s="253">
        <f>IF(ISERROR(_xll.Woodstock.Analyst.Xcel.UDFs.GetIndicatorValueAverage("OVOLGFIREC", "5 Famille de courbes="&amp;$F1098&amp;";", _xll.Woodstock.Analyst.Xcel.UDFs.GetModelFilename(), _xll.Woodstock.Analyst.Xcel.UDFs.GetScenarioIndex(),"2", "6"))/5,0,_xll.Woodstock.Analyst.Xcel.UDFs.GetIndicatorValueAverage("OVOLGFIREC", "5 Famille de courbes="&amp;$F1098&amp;";", _xll.Woodstock.Analyst.Xcel.UDFs.GetModelFilename(), _xll.Woodstock.Analyst.Xcel.UDFs.GetScenarioIndex(),"2", "6"))/5</f>
        <v>0</v>
      </c>
      <c r="N1098" s="437">
        <f t="shared" si="242"/>
        <v>0</v>
      </c>
      <c r="O1098" s="241" t="b">
        <f t="shared" si="243"/>
        <v>1</v>
      </c>
    </row>
    <row r="1099" spans="1:15" x14ac:dyDescent="0.25">
      <c r="A1099" s="248" t="s">
        <v>37</v>
      </c>
      <c r="B1099" s="248" t="s">
        <v>92</v>
      </c>
      <c r="C1099" s="248" t="s">
        <v>267</v>
      </c>
      <c r="D1099" s="248" t="s">
        <v>268</v>
      </c>
      <c r="E1099" s="241" t="s">
        <v>18</v>
      </c>
      <c r="F1099" s="249" t="str">
        <f t="shared" si="240"/>
        <v>FCTYF_SAB_SBEB</v>
      </c>
      <c r="G1099" s="249" t="str">
        <f t="shared" si="241"/>
        <v>FCTYF_SAB_SbEb_Bouleau jaune</v>
      </c>
      <c r="H1099" s="253">
        <f>IF(ISERROR(_xll.Woodstock.Analyst.Xcel.UDFs.GetIndicatorValue("OVOLBOJREC", "5 Famille de courbes="&amp;$F1099&amp;";", _xll.Woodstock.Analyst.Xcel.UDFs.GetModelFilename(), _xll.Woodstock.Analyst.Xcel.UDFs.GetScenarioIndex(),"2"))/5,0,_xll.Woodstock.Analyst.Xcel.UDFs.GetIndicatorValue("OVOLBOJREC", "5 Famille de courbes="&amp;$F1099&amp;";", _xll.Woodstock.Analyst.Xcel.UDFs.GetModelFilename(), _xll.Woodstock.Analyst.Xcel.UDFs.GetScenarioIndex(),"2"))/5</f>
        <v>0</v>
      </c>
      <c r="I1099" s="253">
        <f>IF(ISERROR(_xll.Woodstock.Analyst.Xcel.UDFs.GetIndicatorValue("OVOLBOJREC", "5 Famille de courbes="&amp;$F1099&amp;";", _xll.Woodstock.Analyst.Xcel.UDFs.GetModelFilename(), _xll.Woodstock.Analyst.Xcel.UDFs.GetScenarioIndex(),"3"))/5,0,_xll.Woodstock.Analyst.Xcel.UDFs.GetIndicatorValue("OVOLBOJREC", "5 Famille de courbes="&amp;$F1099&amp;";", _xll.Woodstock.Analyst.Xcel.UDFs.GetModelFilename(), _xll.Woodstock.Analyst.Xcel.UDFs.GetScenarioIndex(),"3"))/5</f>
        <v>0</v>
      </c>
      <c r="J1099" s="253">
        <f>IF(ISERROR(_xll.Woodstock.Analyst.Xcel.UDFs.GetIndicatorValue("OVOLBOJREC", "5 Famille de courbes="&amp;$F1099&amp;";", _xll.Woodstock.Analyst.Xcel.UDFs.GetModelFilename(), _xll.Woodstock.Analyst.Xcel.UDFs.GetScenarioIndex(),"4"))/5,0,_xll.Woodstock.Analyst.Xcel.UDFs.GetIndicatorValue("OVOLBOJREC", "5 Famille de courbes="&amp;$F1099&amp;";", _xll.Woodstock.Analyst.Xcel.UDFs.GetModelFilename(), _xll.Woodstock.Analyst.Xcel.UDFs.GetScenarioIndex(),"4"))/5</f>
        <v>0</v>
      </c>
      <c r="K1099" s="253">
        <f>IF(ISERROR(_xll.Woodstock.Analyst.Xcel.UDFs.GetIndicatorValue("OVOLBOJREC", "5 Famille de courbes="&amp;$F1099&amp;";", _xll.Woodstock.Analyst.Xcel.UDFs.GetModelFilename(), _xll.Woodstock.Analyst.Xcel.UDFs.GetScenarioIndex(),"5"))/5,0,_xll.Woodstock.Analyst.Xcel.UDFs.GetIndicatorValue("OVOLBOJREC", "5 Famille de courbes="&amp;$F1099&amp;";", _xll.Woodstock.Analyst.Xcel.UDFs.GetModelFilename(), _xll.Woodstock.Analyst.Xcel.UDFs.GetScenarioIndex(),"5"))/5</f>
        <v>0</v>
      </c>
      <c r="L1099" s="253">
        <f>IF(ISERROR(_xll.Woodstock.Analyst.Xcel.UDFs.GetIndicatorValue("OVOLBOJREC", "5 Famille de courbes="&amp;$F1099&amp;";", _xll.Woodstock.Analyst.Xcel.UDFs.GetModelFilename(), _xll.Woodstock.Analyst.Xcel.UDFs.GetScenarioIndex(),"6"))/5,0,_xll.Woodstock.Analyst.Xcel.UDFs.GetIndicatorValue("OVOLBOJREC", "5 Famille de courbes="&amp;$F1099&amp;";", _xll.Woodstock.Analyst.Xcel.UDFs.GetModelFilename(), _xll.Woodstock.Analyst.Xcel.UDFs.GetScenarioIndex(),"6"))/5</f>
        <v>0</v>
      </c>
      <c r="M1099" s="253">
        <f>IF(ISERROR(_xll.Woodstock.Analyst.Xcel.UDFs.GetIndicatorValueAverage("OVOLBOJREC", "5 Famille de courbes="&amp;$F1099&amp;";", _xll.Woodstock.Analyst.Xcel.UDFs.GetModelFilename(), _xll.Woodstock.Analyst.Xcel.UDFs.GetScenarioIndex(),"2", "6"))/5,0,_xll.Woodstock.Analyst.Xcel.UDFs.GetIndicatorValueAverage("OVOLBOJREC", "5 Famille de courbes="&amp;$F1099&amp;";", _xll.Woodstock.Analyst.Xcel.UDFs.GetModelFilename(), _xll.Woodstock.Analyst.Xcel.UDFs.GetScenarioIndex(),"2", "6"))/5</f>
        <v>0</v>
      </c>
      <c r="N1099" s="437">
        <f t="shared" si="242"/>
        <v>0</v>
      </c>
      <c r="O1099" s="241" t="b">
        <f t="shared" si="243"/>
        <v>1</v>
      </c>
    </row>
    <row r="1100" spans="1:15" x14ac:dyDescent="0.25">
      <c r="A1100" s="248" t="s">
        <v>37</v>
      </c>
      <c r="B1100" s="248" t="s">
        <v>92</v>
      </c>
      <c r="C1100" s="248" t="s">
        <v>267</v>
      </c>
      <c r="D1100" s="248" t="s">
        <v>268</v>
      </c>
      <c r="E1100" s="241" t="s">
        <v>19</v>
      </c>
      <c r="F1100" s="249" t="str">
        <f t="shared" si="240"/>
        <v>FCTYF_SAB_SBEB</v>
      </c>
      <c r="G1100" s="249" t="str">
        <f t="shared" si="241"/>
        <v>FCTYF_SAB_SbEb_Érable à sucre</v>
      </c>
      <c r="H1100" s="253">
        <f>IF(ISERROR(_xll.Woodstock.Analyst.Xcel.UDFs.GetIndicatorValue("OVOLERSREC", "5 Famille de courbes="&amp;$F1100&amp;";", _xll.Woodstock.Analyst.Xcel.UDFs.GetModelFilename(), _xll.Woodstock.Analyst.Xcel.UDFs.GetScenarioIndex(),"2"))/5,0,_xll.Woodstock.Analyst.Xcel.UDFs.GetIndicatorValue("OVOLERSREC", "5 Famille de courbes="&amp;$F1100&amp;";", _xll.Woodstock.Analyst.Xcel.UDFs.GetModelFilename(), _xll.Woodstock.Analyst.Xcel.UDFs.GetScenarioIndex(),"2"))/5</f>
        <v>0</v>
      </c>
      <c r="I1100" s="253">
        <f>IF(ISERROR(_xll.Woodstock.Analyst.Xcel.UDFs.GetIndicatorValue("OVOLERSREC", "5 Famille de courbes="&amp;$F1100&amp;";", _xll.Woodstock.Analyst.Xcel.UDFs.GetModelFilename(), _xll.Woodstock.Analyst.Xcel.UDFs.GetScenarioIndex(),"3"))/5,0,_xll.Woodstock.Analyst.Xcel.UDFs.GetIndicatorValue("OVOLERSREC", "5 Famille de courbes="&amp;$F1100&amp;";", _xll.Woodstock.Analyst.Xcel.UDFs.GetModelFilename(), _xll.Woodstock.Analyst.Xcel.UDFs.GetScenarioIndex(),"3"))/5</f>
        <v>0</v>
      </c>
      <c r="J1100" s="253">
        <f>IF(ISERROR(_xll.Woodstock.Analyst.Xcel.UDFs.GetIndicatorValue("OVOLERSREC", "5 Famille de courbes="&amp;$F1100&amp;";", _xll.Woodstock.Analyst.Xcel.UDFs.GetModelFilename(), _xll.Woodstock.Analyst.Xcel.UDFs.GetScenarioIndex(),"4"))/5,0,_xll.Woodstock.Analyst.Xcel.UDFs.GetIndicatorValue("OVOLERSREC", "5 Famille de courbes="&amp;$F1100&amp;";", _xll.Woodstock.Analyst.Xcel.UDFs.GetModelFilename(), _xll.Woodstock.Analyst.Xcel.UDFs.GetScenarioIndex(),"4"))/5</f>
        <v>0</v>
      </c>
      <c r="K1100" s="253">
        <f>IF(ISERROR(_xll.Woodstock.Analyst.Xcel.UDFs.GetIndicatorValue("OVOLERSREC", "5 Famille de courbes="&amp;$F1100&amp;";", _xll.Woodstock.Analyst.Xcel.UDFs.GetModelFilename(), _xll.Woodstock.Analyst.Xcel.UDFs.GetScenarioIndex(),"5"))/5,0,_xll.Woodstock.Analyst.Xcel.UDFs.GetIndicatorValue("OVOLERSREC", "5 Famille de courbes="&amp;$F1100&amp;";", _xll.Woodstock.Analyst.Xcel.UDFs.GetModelFilename(), _xll.Woodstock.Analyst.Xcel.UDFs.GetScenarioIndex(),"5"))/5</f>
        <v>0</v>
      </c>
      <c r="L1100" s="253">
        <f>IF(ISERROR(_xll.Woodstock.Analyst.Xcel.UDFs.GetIndicatorValue("OVOLERSREC", "5 Famille de courbes="&amp;$F1100&amp;";", _xll.Woodstock.Analyst.Xcel.UDFs.GetModelFilename(), _xll.Woodstock.Analyst.Xcel.UDFs.GetScenarioIndex(),"6"))/5,0,_xll.Woodstock.Analyst.Xcel.UDFs.GetIndicatorValue("OVOLERSREC", "5 Famille de courbes="&amp;$F1100&amp;";", _xll.Woodstock.Analyst.Xcel.UDFs.GetModelFilename(), _xll.Woodstock.Analyst.Xcel.UDFs.GetScenarioIndex(),"6"))/5</f>
        <v>0</v>
      </c>
      <c r="M1100" s="253">
        <f>IF(ISERROR(_xll.Woodstock.Analyst.Xcel.UDFs.GetIndicatorValueAverage("OVOLERSREC", "5 Famille de courbes="&amp;$F1100&amp;";", _xll.Woodstock.Analyst.Xcel.UDFs.GetModelFilename(), _xll.Woodstock.Analyst.Xcel.UDFs.GetScenarioIndex(),"2", "6"))/5,0,_xll.Woodstock.Analyst.Xcel.UDFs.GetIndicatorValueAverage("OVOLERSREC", "5 Famille de courbes="&amp;$F1100&amp;";", _xll.Woodstock.Analyst.Xcel.UDFs.GetModelFilename(), _xll.Woodstock.Analyst.Xcel.UDFs.GetScenarioIndex(),"2", "6"))/5</f>
        <v>0</v>
      </c>
      <c r="N1100" s="437">
        <f t="shared" si="242"/>
        <v>0</v>
      </c>
      <c r="O1100" s="241" t="b">
        <f t="shared" si="243"/>
        <v>1</v>
      </c>
    </row>
    <row r="1101" spans="1:15" x14ac:dyDescent="0.25">
      <c r="A1101" s="248" t="s">
        <v>37</v>
      </c>
      <c r="B1101" s="248" t="s">
        <v>92</v>
      </c>
      <c r="C1101" s="248" t="s">
        <v>267</v>
      </c>
      <c r="D1101" s="248" t="s">
        <v>268</v>
      </c>
      <c r="E1101" s="241" t="s">
        <v>21</v>
      </c>
      <c r="F1101" s="249" t="str">
        <f t="shared" si="240"/>
        <v>FCTYF_SAB_SBEB</v>
      </c>
      <c r="G1101" s="249" t="str">
        <f t="shared" si="241"/>
        <v>FCTYF_SAB_SbEb_Sous-total F. Tolérants</v>
      </c>
      <c r="H1101" s="253">
        <f>IF(ISERROR(_xll.Woodstock.Analyst.Xcel.UDFs.GetIndicatorValue("OVOLGFTREC", "5 Famille de courbes="&amp;$F1101&amp;";", _xll.Woodstock.Analyst.Xcel.UDFs.GetModelFilename(), _xll.Woodstock.Analyst.Xcel.UDFs.GetScenarioIndex(),"2"))/5,0,_xll.Woodstock.Analyst.Xcel.UDFs.GetIndicatorValue("OVOLGFTREC", "5 Famille de courbes="&amp;$F1101&amp;";", _xll.Woodstock.Analyst.Xcel.UDFs.GetModelFilename(), _xll.Woodstock.Analyst.Xcel.UDFs.GetScenarioIndex(),"2"))/5</f>
        <v>0</v>
      </c>
      <c r="I1101" s="253">
        <f>IF(ISERROR(_xll.Woodstock.Analyst.Xcel.UDFs.GetIndicatorValue("OVOLGFTREC", "5 Famille de courbes="&amp;$F1101&amp;";", _xll.Woodstock.Analyst.Xcel.UDFs.GetModelFilename(), _xll.Woodstock.Analyst.Xcel.UDFs.GetScenarioIndex(),"3"))/5,0,_xll.Woodstock.Analyst.Xcel.UDFs.GetIndicatorValue("OVOLGFTREC", "5 Famille de courbes="&amp;$F1101&amp;";", _xll.Woodstock.Analyst.Xcel.UDFs.GetModelFilename(), _xll.Woodstock.Analyst.Xcel.UDFs.GetScenarioIndex(),"3"))/5</f>
        <v>0</v>
      </c>
      <c r="J1101" s="253">
        <f>IF(ISERROR(_xll.Woodstock.Analyst.Xcel.UDFs.GetIndicatorValue("OVOLGFTREC", "5 Famille de courbes="&amp;$F1101&amp;";", _xll.Woodstock.Analyst.Xcel.UDFs.GetModelFilename(), _xll.Woodstock.Analyst.Xcel.UDFs.GetScenarioIndex(),"4"))/5,0,_xll.Woodstock.Analyst.Xcel.UDFs.GetIndicatorValue("OVOLGFTREC", "5 Famille de courbes="&amp;$F1101&amp;";", _xll.Woodstock.Analyst.Xcel.UDFs.GetModelFilename(), _xll.Woodstock.Analyst.Xcel.UDFs.GetScenarioIndex(),"4"))/5</f>
        <v>0</v>
      </c>
      <c r="K1101" s="253">
        <f>IF(ISERROR(_xll.Woodstock.Analyst.Xcel.UDFs.GetIndicatorValue("OVOLGFTREC", "5 Famille de courbes="&amp;$F1101&amp;";", _xll.Woodstock.Analyst.Xcel.UDFs.GetModelFilename(), _xll.Woodstock.Analyst.Xcel.UDFs.GetScenarioIndex(),"5"))/5,0,_xll.Woodstock.Analyst.Xcel.UDFs.GetIndicatorValue("OVOLGFTREC", "5 Famille de courbes="&amp;$F1101&amp;";", _xll.Woodstock.Analyst.Xcel.UDFs.GetModelFilename(), _xll.Woodstock.Analyst.Xcel.UDFs.GetScenarioIndex(),"5"))/5</f>
        <v>0</v>
      </c>
      <c r="L1101" s="253">
        <f>IF(ISERROR(_xll.Woodstock.Analyst.Xcel.UDFs.GetIndicatorValue("OVOLGFTREC", "5 Famille de courbes="&amp;$F1101&amp;";", _xll.Woodstock.Analyst.Xcel.UDFs.GetModelFilename(), _xll.Woodstock.Analyst.Xcel.UDFs.GetScenarioIndex(),"6"))/5,0,_xll.Woodstock.Analyst.Xcel.UDFs.GetIndicatorValue("OVOLGFTREC", "5 Famille de courbes="&amp;$F1101&amp;";", _xll.Woodstock.Analyst.Xcel.UDFs.GetModelFilename(), _xll.Woodstock.Analyst.Xcel.UDFs.GetScenarioIndex(),"6"))/5</f>
        <v>0</v>
      </c>
      <c r="M1101" s="253">
        <f>IF(ISERROR(_xll.Woodstock.Analyst.Xcel.UDFs.GetIndicatorValueAverage("OVOLGFTREC", "5 Famille de courbes="&amp;$F1101&amp;";", _xll.Woodstock.Analyst.Xcel.UDFs.GetModelFilename(), _xll.Woodstock.Analyst.Xcel.UDFs.GetScenarioIndex(),"2", "6"))/5,0,_xll.Woodstock.Analyst.Xcel.UDFs.GetIndicatorValueAverage("OVOLGFTREC", "5 Famille de courbes="&amp;$F1101&amp;";", _xll.Woodstock.Analyst.Xcel.UDFs.GetModelFilename(), _xll.Woodstock.Analyst.Xcel.UDFs.GetScenarioIndex(),"2", "6"))/5</f>
        <v>0</v>
      </c>
      <c r="N1101" s="437">
        <f t="shared" si="242"/>
        <v>0</v>
      </c>
      <c r="O1101" s="241" t="b">
        <f t="shared" si="243"/>
        <v>1</v>
      </c>
    </row>
    <row r="1102" spans="1:15" x14ac:dyDescent="0.25">
      <c r="A1102" s="248" t="s">
        <v>37</v>
      </c>
      <c r="B1102" s="248" t="s">
        <v>92</v>
      </c>
      <c r="C1102" s="248" t="s">
        <v>267</v>
      </c>
      <c r="D1102" s="248" t="s">
        <v>268</v>
      </c>
      <c r="E1102" s="241" t="s">
        <v>39</v>
      </c>
      <c r="F1102" s="249" t="str">
        <f t="shared" si="240"/>
        <v>FCTYF_SAB_SBEB</v>
      </c>
      <c r="G1102" s="249" t="str">
        <f t="shared" si="241"/>
        <v>FCTYF_SAB_SbEb_Total Résineux &amp; Feuillus</v>
      </c>
      <c r="H1102" s="253">
        <f>IF(ISERROR(_xll.Woodstock.Analyst.Xcel.UDFs.GetIndicatorValue("OVOLTOTREC", "5 Famille de courbes="&amp;$F1102&amp;";", _xll.Woodstock.Analyst.Xcel.UDFs.GetModelFilename(), _xll.Woodstock.Analyst.Xcel.UDFs.GetScenarioIndex(),"2"))/5,0,_xll.Woodstock.Analyst.Xcel.UDFs.GetIndicatorValue("OVOLTOTREC", "5 Famille de courbes="&amp;$F1102&amp;";", _xll.Woodstock.Analyst.Xcel.UDFs.GetModelFilename(), _xll.Woodstock.Analyst.Xcel.UDFs.GetScenarioIndex(),"2"))/5</f>
        <v>0</v>
      </c>
      <c r="I1102" s="253">
        <f>IF(ISERROR(_xll.Woodstock.Analyst.Xcel.UDFs.GetIndicatorValue("OVOLTOTREC", "5 Famille de courbes="&amp;$F1102&amp;";", _xll.Woodstock.Analyst.Xcel.UDFs.GetModelFilename(), _xll.Woodstock.Analyst.Xcel.UDFs.GetScenarioIndex(),"3"))/5,0,_xll.Woodstock.Analyst.Xcel.UDFs.GetIndicatorValue("OVOLTOTREC", "5 Famille de courbes="&amp;$F1102&amp;";", _xll.Woodstock.Analyst.Xcel.UDFs.GetModelFilename(), _xll.Woodstock.Analyst.Xcel.UDFs.GetScenarioIndex(),"3"))/5</f>
        <v>0</v>
      </c>
      <c r="J1102" s="253">
        <f>IF(ISERROR(_xll.Woodstock.Analyst.Xcel.UDFs.GetIndicatorValue("OVOLTOTREC", "5 Famille de courbes="&amp;$F1102&amp;";", _xll.Woodstock.Analyst.Xcel.UDFs.GetModelFilename(), _xll.Woodstock.Analyst.Xcel.UDFs.GetScenarioIndex(),"4"))/5,0,_xll.Woodstock.Analyst.Xcel.UDFs.GetIndicatorValue("OVOLTOTREC", "5 Famille de courbes="&amp;$F1102&amp;";", _xll.Woodstock.Analyst.Xcel.UDFs.GetModelFilename(), _xll.Woodstock.Analyst.Xcel.UDFs.GetScenarioIndex(),"4"))/5</f>
        <v>0</v>
      </c>
      <c r="K1102" s="253">
        <f>IF(ISERROR(_xll.Woodstock.Analyst.Xcel.UDFs.GetIndicatorValue("OVOLTOTREC", "5 Famille de courbes="&amp;$F1102&amp;";", _xll.Woodstock.Analyst.Xcel.UDFs.GetModelFilename(), _xll.Woodstock.Analyst.Xcel.UDFs.GetScenarioIndex(),"5"))/5,0,_xll.Woodstock.Analyst.Xcel.UDFs.GetIndicatorValue("OVOLTOTREC", "5 Famille de courbes="&amp;$F1102&amp;";", _xll.Woodstock.Analyst.Xcel.UDFs.GetModelFilename(), _xll.Woodstock.Analyst.Xcel.UDFs.GetScenarioIndex(),"5"))/5</f>
        <v>0</v>
      </c>
      <c r="L1102" s="253">
        <f>IF(ISERROR(_xll.Woodstock.Analyst.Xcel.UDFs.GetIndicatorValue("OVOLTOTREC", "5 Famille de courbes="&amp;$F1102&amp;";", _xll.Woodstock.Analyst.Xcel.UDFs.GetModelFilename(), _xll.Woodstock.Analyst.Xcel.UDFs.GetScenarioIndex(),"6"))/5,0,_xll.Woodstock.Analyst.Xcel.UDFs.GetIndicatorValue("OVOLTOTREC", "5 Famille de courbes="&amp;$F1102&amp;";", _xll.Woodstock.Analyst.Xcel.UDFs.GetModelFilename(), _xll.Woodstock.Analyst.Xcel.UDFs.GetScenarioIndex(),"6"))/5</f>
        <v>0</v>
      </c>
      <c r="M1102" s="253">
        <f>IF(ISERROR(_xll.Woodstock.Analyst.Xcel.UDFs.GetIndicatorValueAverage("OVOLTOTREC", "5 Famille de courbes="&amp;$F1102&amp;";", _xll.Woodstock.Analyst.Xcel.UDFs.GetModelFilename(), _xll.Woodstock.Analyst.Xcel.UDFs.GetScenarioIndex(),"2", "6"))/5,0,_xll.Woodstock.Analyst.Xcel.UDFs.GetIndicatorValueAverage("OVOLTOTREC", "5 Famille de courbes="&amp;$F1102&amp;";", _xll.Woodstock.Analyst.Xcel.UDFs.GetModelFilename(), _xll.Woodstock.Analyst.Xcel.UDFs.GetScenarioIndex(),"2", "6"))/5</f>
        <v>0</v>
      </c>
      <c r="N1102" s="437">
        <f t="shared" si="242"/>
        <v>0</v>
      </c>
      <c r="O1102" s="241" t="b">
        <f t="shared" si="243"/>
        <v>1</v>
      </c>
    </row>
    <row r="1103" spans="1:15" x14ac:dyDescent="0.25">
      <c r="A1103" s="248"/>
      <c r="B1103" s="248"/>
      <c r="C1103" s="248"/>
      <c r="D1103" s="248"/>
      <c r="E1103" s="241"/>
      <c r="F1103" s="241"/>
      <c r="G1103" s="241"/>
      <c r="H1103" s="241"/>
      <c r="I1103" s="241"/>
      <c r="J1103" s="241"/>
      <c r="K1103" s="241"/>
      <c r="L1103" s="241"/>
      <c r="M1103" s="241"/>
      <c r="N1103" s="355"/>
      <c r="O1103" s="241"/>
    </row>
    <row r="1104" spans="1:15" x14ac:dyDescent="0.25">
      <c r="A1104" s="248" t="s">
        <v>37</v>
      </c>
      <c r="B1104" s="248" t="s">
        <v>92</v>
      </c>
      <c r="C1104" s="248" t="s">
        <v>91</v>
      </c>
      <c r="D1104" s="248" t="s">
        <v>90</v>
      </c>
      <c r="E1104" s="249" t="s">
        <v>2</v>
      </c>
      <c r="F1104" s="249" t="str">
        <f t="shared" ref="F1104:F1120" si="244">UPPER("FCTYF_"&amp;B1104&amp;"_"&amp;D1104)</f>
        <v>FCTYF_SAB_SBRX</v>
      </c>
      <c r="G1104" s="249" t="str">
        <f t="shared" ref="G1104:G1120" si="245">TRIM("FCTYF_"&amp;B1104&amp;"_"&amp;D1104&amp;"_"&amp;E1104)</f>
        <v>FCTYF_SAB_SbRx_Sapin</v>
      </c>
      <c r="H1104" s="253">
        <f>IF(ISERROR(_xll.Woodstock.Analyst.Xcel.UDFs.GetIndicatorValue("OVOLSABREC", "5 Famille de courbes="&amp;$F1104&amp;";", _xll.Woodstock.Analyst.Xcel.UDFs.GetModelFilename(), _xll.Woodstock.Analyst.Xcel.UDFs.GetScenarioIndex(),"2"))/5,0,_xll.Woodstock.Analyst.Xcel.UDFs.GetIndicatorValue("OVOLSABREC", "5 Famille de courbes="&amp;$F1104&amp;";", _xll.Woodstock.Analyst.Xcel.UDFs.GetModelFilename(), _xll.Woodstock.Analyst.Xcel.UDFs.GetScenarioIndex(),"2"))/5</f>
        <v>0</v>
      </c>
      <c r="I1104" s="253">
        <f>IF(ISERROR(_xll.Woodstock.Analyst.Xcel.UDFs.GetIndicatorValue("OVOLSABREC", "5 Famille de courbes="&amp;$F1104&amp;";", _xll.Woodstock.Analyst.Xcel.UDFs.GetModelFilename(), _xll.Woodstock.Analyst.Xcel.UDFs.GetScenarioIndex(),"3"))/5,0,_xll.Woodstock.Analyst.Xcel.UDFs.GetIndicatorValue("OVOLSABREC", "5 Famille de courbes="&amp;$F1104&amp;";", _xll.Woodstock.Analyst.Xcel.UDFs.GetModelFilename(), _xll.Woodstock.Analyst.Xcel.UDFs.GetScenarioIndex(),"3"))/5</f>
        <v>0</v>
      </c>
      <c r="J1104" s="253">
        <f>IF(ISERROR(_xll.Woodstock.Analyst.Xcel.UDFs.GetIndicatorValue("OVOLSABREC", "5 Famille de courbes="&amp;$F1104&amp;";", _xll.Woodstock.Analyst.Xcel.UDFs.GetModelFilename(), _xll.Woodstock.Analyst.Xcel.UDFs.GetScenarioIndex(),"4"))/5,0,_xll.Woodstock.Analyst.Xcel.UDFs.GetIndicatorValue("OVOLSABREC", "5 Famille de courbes="&amp;$F1104&amp;";", _xll.Woodstock.Analyst.Xcel.UDFs.GetModelFilename(), _xll.Woodstock.Analyst.Xcel.UDFs.GetScenarioIndex(),"4"))/5</f>
        <v>0</v>
      </c>
      <c r="K1104" s="253">
        <f>IF(ISERROR(_xll.Woodstock.Analyst.Xcel.UDFs.GetIndicatorValue("OVOLSABREC", "5 Famille de courbes="&amp;$F1104&amp;";", _xll.Woodstock.Analyst.Xcel.UDFs.GetModelFilename(), _xll.Woodstock.Analyst.Xcel.UDFs.GetScenarioIndex(),"5"))/5,0,_xll.Woodstock.Analyst.Xcel.UDFs.GetIndicatorValue("OVOLSABREC", "5 Famille de courbes="&amp;$F1104&amp;";", _xll.Woodstock.Analyst.Xcel.UDFs.GetModelFilename(), _xll.Woodstock.Analyst.Xcel.UDFs.GetScenarioIndex(),"5"))/5</f>
        <v>0</v>
      </c>
      <c r="L1104" s="253">
        <f>IF(ISERROR(_xll.Woodstock.Analyst.Xcel.UDFs.GetIndicatorValue("OVOLSABREC", "5 Famille de courbes="&amp;$F1104&amp;";", _xll.Woodstock.Analyst.Xcel.UDFs.GetModelFilename(), _xll.Woodstock.Analyst.Xcel.UDFs.GetScenarioIndex(),"6"))/5,0,_xll.Woodstock.Analyst.Xcel.UDFs.GetIndicatorValue("OVOLSABREC", "5 Famille de courbes="&amp;$F1104&amp;";", _xll.Woodstock.Analyst.Xcel.UDFs.GetModelFilename(), _xll.Woodstock.Analyst.Xcel.UDFs.GetScenarioIndex(),"6"))/5</f>
        <v>0</v>
      </c>
      <c r="M1104" s="253">
        <f>IF(ISERROR(_xll.Woodstock.Analyst.Xcel.UDFs.GetIndicatorValueAverage("OVOLSABREC", "5 Famille de courbes="&amp;$F1104&amp;";", _xll.Woodstock.Analyst.Xcel.UDFs.GetModelFilename(), _xll.Woodstock.Analyst.Xcel.UDFs.GetScenarioIndex(),"2", "6"))/5,0,_xll.Woodstock.Analyst.Xcel.UDFs.GetIndicatorValueAverage("OVOLSABREC", "5 Famille de courbes="&amp;$F1104&amp;";", _xll.Woodstock.Analyst.Xcel.UDFs.GetModelFilename(), _xll.Woodstock.Analyst.Xcel.UDFs.GetScenarioIndex(),"2", "6"))/5</f>
        <v>0</v>
      </c>
      <c r="N1104" s="437">
        <f t="shared" ref="N1104:N1120" si="246">AVERAGE(H1104:L1104)</f>
        <v>0</v>
      </c>
      <c r="O1104" s="241" t="b">
        <f t="shared" ref="O1104:O1120" si="247">EXACT(ROUND(M1104,1),ROUND(N1104,1))</f>
        <v>1</v>
      </c>
    </row>
    <row r="1105" spans="1:15" x14ac:dyDescent="0.25">
      <c r="A1105" s="248" t="s">
        <v>37</v>
      </c>
      <c r="B1105" s="248" t="s">
        <v>92</v>
      </c>
      <c r="C1105" s="248" t="s">
        <v>91</v>
      </c>
      <c r="D1105" s="248" t="s">
        <v>90</v>
      </c>
      <c r="E1105" s="241" t="s">
        <v>3</v>
      </c>
      <c r="F1105" s="249" t="str">
        <f t="shared" si="244"/>
        <v>FCTYF_SAB_SBRX</v>
      </c>
      <c r="G1105" s="249" t="str">
        <f t="shared" si="245"/>
        <v>FCTYF_SAB_SbRx_Épinettes</v>
      </c>
      <c r="H1105" s="253">
        <f>IF(ISERROR(_xll.Woodstock.Analyst.Xcel.UDFs.GetIndicatorValue("OVOLGEPXREC", "5 Famille de courbes="&amp;$F1105&amp;";", _xll.Woodstock.Analyst.Xcel.UDFs.GetModelFilename(), _xll.Woodstock.Analyst.Xcel.UDFs.GetScenarioIndex(),"2"))/5,0,_xll.Woodstock.Analyst.Xcel.UDFs.GetIndicatorValue("OVOLGEPXREC", "5 Famille de courbes="&amp;$F1105&amp;";", _xll.Woodstock.Analyst.Xcel.UDFs.GetModelFilename(), _xll.Woodstock.Analyst.Xcel.UDFs.GetScenarioIndex(),"2"))/5</f>
        <v>0</v>
      </c>
      <c r="I1105" s="253">
        <f>IF(ISERROR(_xll.Woodstock.Analyst.Xcel.UDFs.GetIndicatorValue("OVOLGEPXREC", "5 Famille de courbes="&amp;$F1105&amp;";", _xll.Woodstock.Analyst.Xcel.UDFs.GetModelFilename(), _xll.Woodstock.Analyst.Xcel.UDFs.GetScenarioIndex(),"3"))/5,0,_xll.Woodstock.Analyst.Xcel.UDFs.GetIndicatorValue("OVOLGEPXREC", "5 Famille de courbes="&amp;$F1105&amp;";", _xll.Woodstock.Analyst.Xcel.UDFs.GetModelFilename(), _xll.Woodstock.Analyst.Xcel.UDFs.GetScenarioIndex(),"3"))/5</f>
        <v>0</v>
      </c>
      <c r="J1105" s="253">
        <f>IF(ISERROR(_xll.Woodstock.Analyst.Xcel.UDFs.GetIndicatorValue("OVOLGEPXREC", "5 Famille de courbes="&amp;$F1105&amp;";", _xll.Woodstock.Analyst.Xcel.UDFs.GetModelFilename(), _xll.Woodstock.Analyst.Xcel.UDFs.GetScenarioIndex(),"4"))/5,0,_xll.Woodstock.Analyst.Xcel.UDFs.GetIndicatorValue("OVOLGEPXREC", "5 Famille de courbes="&amp;$F1105&amp;";", _xll.Woodstock.Analyst.Xcel.UDFs.GetModelFilename(), _xll.Woodstock.Analyst.Xcel.UDFs.GetScenarioIndex(),"4"))/5</f>
        <v>0</v>
      </c>
      <c r="K1105" s="253">
        <f>IF(ISERROR(_xll.Woodstock.Analyst.Xcel.UDFs.GetIndicatorValue("OVOLGEPXREC", "5 Famille de courbes="&amp;$F1105&amp;";", _xll.Woodstock.Analyst.Xcel.UDFs.GetModelFilename(), _xll.Woodstock.Analyst.Xcel.UDFs.GetScenarioIndex(),"5"))/5,0,_xll.Woodstock.Analyst.Xcel.UDFs.GetIndicatorValue("OVOLGEPXREC", "5 Famille de courbes="&amp;$F1105&amp;";", _xll.Woodstock.Analyst.Xcel.UDFs.GetModelFilename(), _xll.Woodstock.Analyst.Xcel.UDFs.GetScenarioIndex(),"5"))/5</f>
        <v>0</v>
      </c>
      <c r="L1105" s="253">
        <f>IF(ISERROR(_xll.Woodstock.Analyst.Xcel.UDFs.GetIndicatorValue("OVOLGEPXREC", "5 Famille de courbes="&amp;$F1105&amp;";", _xll.Woodstock.Analyst.Xcel.UDFs.GetModelFilename(), _xll.Woodstock.Analyst.Xcel.UDFs.GetScenarioIndex(),"6"))/5,0,_xll.Woodstock.Analyst.Xcel.UDFs.GetIndicatorValue("OVOLGEPXREC", "5 Famille de courbes="&amp;$F1105&amp;";", _xll.Woodstock.Analyst.Xcel.UDFs.GetModelFilename(), _xll.Woodstock.Analyst.Xcel.UDFs.GetScenarioIndex(),"6"))/5</f>
        <v>0</v>
      </c>
      <c r="M1105" s="253">
        <f>IF(ISERROR(_xll.Woodstock.Analyst.Xcel.UDFs.GetIndicatorValueAverage("OVOLGEPXREC", "5 Famille de courbes="&amp;$F1105&amp;";", _xll.Woodstock.Analyst.Xcel.UDFs.GetModelFilename(), _xll.Woodstock.Analyst.Xcel.UDFs.GetScenarioIndex(),"2", "6"))/5,0,_xll.Woodstock.Analyst.Xcel.UDFs.GetIndicatorValueAverage("OVOLGEPXREC", "5 Famille de courbes="&amp;$F1105&amp;";", _xll.Woodstock.Analyst.Xcel.UDFs.GetModelFilename(), _xll.Woodstock.Analyst.Xcel.UDFs.GetScenarioIndex(),"2", "6"))/5</f>
        <v>0</v>
      </c>
      <c r="N1105" s="437">
        <f t="shared" si="246"/>
        <v>0</v>
      </c>
      <c r="O1105" s="241" t="b">
        <f t="shared" si="247"/>
        <v>1</v>
      </c>
    </row>
    <row r="1106" spans="1:15" x14ac:dyDescent="0.25">
      <c r="A1106" s="248" t="s">
        <v>37</v>
      </c>
      <c r="B1106" s="248" t="s">
        <v>92</v>
      </c>
      <c r="C1106" s="248" t="s">
        <v>91</v>
      </c>
      <c r="D1106" s="248" t="s">
        <v>90</v>
      </c>
      <c r="E1106" s="241" t="s">
        <v>4</v>
      </c>
      <c r="F1106" s="249" t="str">
        <f t="shared" si="244"/>
        <v>FCTYF_SAB_SBRX</v>
      </c>
      <c r="G1106" s="249" t="str">
        <f t="shared" si="245"/>
        <v>FCTYF_SAB_SbRx_Pin gris</v>
      </c>
      <c r="H1106" s="253">
        <f>IF(ISERROR(_xll.Woodstock.Analyst.Xcel.UDFs.GetIndicatorValue("OVOLPIGREC", "5 Famille de courbes="&amp;$F1106&amp;";", _xll.Woodstock.Analyst.Xcel.UDFs.GetModelFilename(), _xll.Woodstock.Analyst.Xcel.UDFs.GetScenarioIndex(),"2"))/5,0,_xll.Woodstock.Analyst.Xcel.UDFs.GetIndicatorValue("OVOLPIGREC", "5 Famille de courbes="&amp;$F1106&amp;";", _xll.Woodstock.Analyst.Xcel.UDFs.GetModelFilename(), _xll.Woodstock.Analyst.Xcel.UDFs.GetScenarioIndex(),"2"))/5</f>
        <v>0</v>
      </c>
      <c r="I1106" s="253">
        <f>IF(ISERROR(_xll.Woodstock.Analyst.Xcel.UDFs.GetIndicatorValue("OVOLPIGREC", "5 Famille de courbes="&amp;$F1106&amp;";", _xll.Woodstock.Analyst.Xcel.UDFs.GetModelFilename(), _xll.Woodstock.Analyst.Xcel.UDFs.GetScenarioIndex(),"3"))/5,0,_xll.Woodstock.Analyst.Xcel.UDFs.GetIndicatorValue("OVOLPIGREC", "5 Famille de courbes="&amp;$F1106&amp;";", _xll.Woodstock.Analyst.Xcel.UDFs.GetModelFilename(), _xll.Woodstock.Analyst.Xcel.UDFs.GetScenarioIndex(),"3"))/5</f>
        <v>0</v>
      </c>
      <c r="J1106" s="253">
        <f>IF(ISERROR(_xll.Woodstock.Analyst.Xcel.UDFs.GetIndicatorValue("OVOLPIGREC", "5 Famille de courbes="&amp;$F1106&amp;";", _xll.Woodstock.Analyst.Xcel.UDFs.GetModelFilename(), _xll.Woodstock.Analyst.Xcel.UDFs.GetScenarioIndex(),"4"))/5,0,_xll.Woodstock.Analyst.Xcel.UDFs.GetIndicatorValue("OVOLPIGREC", "5 Famille de courbes="&amp;$F1106&amp;";", _xll.Woodstock.Analyst.Xcel.UDFs.GetModelFilename(), _xll.Woodstock.Analyst.Xcel.UDFs.GetScenarioIndex(),"4"))/5</f>
        <v>0</v>
      </c>
      <c r="K1106" s="253">
        <f>IF(ISERROR(_xll.Woodstock.Analyst.Xcel.UDFs.GetIndicatorValue("OVOLPIGREC", "5 Famille de courbes="&amp;$F1106&amp;";", _xll.Woodstock.Analyst.Xcel.UDFs.GetModelFilename(), _xll.Woodstock.Analyst.Xcel.UDFs.GetScenarioIndex(),"5"))/5,0,_xll.Woodstock.Analyst.Xcel.UDFs.GetIndicatorValue("OVOLPIGREC", "5 Famille de courbes="&amp;$F1106&amp;";", _xll.Woodstock.Analyst.Xcel.UDFs.GetModelFilename(), _xll.Woodstock.Analyst.Xcel.UDFs.GetScenarioIndex(),"5"))/5</f>
        <v>0</v>
      </c>
      <c r="L1106" s="253">
        <f>IF(ISERROR(_xll.Woodstock.Analyst.Xcel.UDFs.GetIndicatorValue("OVOLPIGREC", "5 Famille de courbes="&amp;$F1106&amp;";", _xll.Woodstock.Analyst.Xcel.UDFs.GetModelFilename(), _xll.Woodstock.Analyst.Xcel.UDFs.GetScenarioIndex(),"6"))/5,0,_xll.Woodstock.Analyst.Xcel.UDFs.GetIndicatorValue("OVOLPIGREC", "5 Famille de courbes="&amp;$F1106&amp;";", _xll.Woodstock.Analyst.Xcel.UDFs.GetModelFilename(), _xll.Woodstock.Analyst.Xcel.UDFs.GetScenarioIndex(),"6"))/5</f>
        <v>0</v>
      </c>
      <c r="M1106" s="253">
        <f>IF(ISERROR(_xll.Woodstock.Analyst.Xcel.UDFs.GetIndicatorValueAverage("OVOLPIGREC", "5 Famille de courbes="&amp;$F1106&amp;";", _xll.Woodstock.Analyst.Xcel.UDFs.GetModelFilename(), _xll.Woodstock.Analyst.Xcel.UDFs.GetScenarioIndex(),"2", "6"))/5,0,_xll.Woodstock.Analyst.Xcel.UDFs.GetIndicatorValueAverage("OVOLPIGREC", "5 Famille de courbes="&amp;$F1106&amp;";", _xll.Woodstock.Analyst.Xcel.UDFs.GetModelFilename(), _xll.Woodstock.Analyst.Xcel.UDFs.GetScenarioIndex(),"2", "6"))/5</f>
        <v>0</v>
      </c>
      <c r="N1106" s="437">
        <f t="shared" si="246"/>
        <v>0</v>
      </c>
      <c r="O1106" s="241" t="b">
        <f t="shared" si="247"/>
        <v>1</v>
      </c>
    </row>
    <row r="1107" spans="1:15" x14ac:dyDescent="0.25">
      <c r="A1107" s="248" t="s">
        <v>37</v>
      </c>
      <c r="B1107" s="248" t="s">
        <v>92</v>
      </c>
      <c r="C1107" s="248" t="s">
        <v>91</v>
      </c>
      <c r="D1107" s="248" t="s">
        <v>90</v>
      </c>
      <c r="E1107" s="241" t="s">
        <v>5</v>
      </c>
      <c r="F1107" s="249" t="str">
        <f t="shared" si="244"/>
        <v>FCTYF_SAB_SBRX</v>
      </c>
      <c r="G1107" s="249" t="str">
        <f t="shared" si="245"/>
        <v>FCTYF_SAB_SbRx_Mélèzes</v>
      </c>
      <c r="H1107" s="253">
        <f>IF(ISERROR(_xll.Woodstock.Analyst.Xcel.UDFs.GetIndicatorValue("OVOLGMEXREC", "5 Famille de courbes="&amp;$F1107&amp;";", _xll.Woodstock.Analyst.Xcel.UDFs.GetModelFilename(), _xll.Woodstock.Analyst.Xcel.UDFs.GetScenarioIndex(),"2"))/5,0,_xll.Woodstock.Analyst.Xcel.UDFs.GetIndicatorValue("OVOLGMEXREC", "5 Famille de courbes="&amp;$F1107&amp;";", _xll.Woodstock.Analyst.Xcel.UDFs.GetModelFilename(), _xll.Woodstock.Analyst.Xcel.UDFs.GetScenarioIndex(),"2"))/5</f>
        <v>0</v>
      </c>
      <c r="I1107" s="253">
        <f>IF(ISERROR(_xll.Woodstock.Analyst.Xcel.UDFs.GetIndicatorValue("OVOLGMEXREC", "5 Famille de courbes="&amp;$F1107&amp;";", _xll.Woodstock.Analyst.Xcel.UDFs.GetModelFilename(), _xll.Woodstock.Analyst.Xcel.UDFs.GetScenarioIndex(),"3"))/5,0,_xll.Woodstock.Analyst.Xcel.UDFs.GetIndicatorValue("OVOLGMEXREC", "5 Famille de courbes="&amp;$F1107&amp;";", _xll.Woodstock.Analyst.Xcel.UDFs.GetModelFilename(), _xll.Woodstock.Analyst.Xcel.UDFs.GetScenarioIndex(),"3"))/5</f>
        <v>0</v>
      </c>
      <c r="J1107" s="253">
        <f>IF(ISERROR(_xll.Woodstock.Analyst.Xcel.UDFs.GetIndicatorValue("OVOLGMEXREC", "5 Famille de courbes="&amp;$F1107&amp;";", _xll.Woodstock.Analyst.Xcel.UDFs.GetModelFilename(), _xll.Woodstock.Analyst.Xcel.UDFs.GetScenarioIndex(),"4"))/5,0,_xll.Woodstock.Analyst.Xcel.UDFs.GetIndicatorValue("OVOLGMEXREC", "5 Famille de courbes="&amp;$F1107&amp;";", _xll.Woodstock.Analyst.Xcel.UDFs.GetModelFilename(), _xll.Woodstock.Analyst.Xcel.UDFs.GetScenarioIndex(),"4"))/5</f>
        <v>0</v>
      </c>
      <c r="K1107" s="253">
        <f>IF(ISERROR(_xll.Woodstock.Analyst.Xcel.UDFs.GetIndicatorValue("OVOLGMEXREC", "5 Famille de courbes="&amp;$F1107&amp;";", _xll.Woodstock.Analyst.Xcel.UDFs.GetModelFilename(), _xll.Woodstock.Analyst.Xcel.UDFs.GetScenarioIndex(),"5"))/5,0,_xll.Woodstock.Analyst.Xcel.UDFs.GetIndicatorValue("OVOLGMEXREC", "5 Famille de courbes="&amp;$F1107&amp;";", _xll.Woodstock.Analyst.Xcel.UDFs.GetModelFilename(), _xll.Woodstock.Analyst.Xcel.UDFs.GetScenarioIndex(),"5"))/5</f>
        <v>0</v>
      </c>
      <c r="L1107" s="253">
        <f>IF(ISERROR(_xll.Woodstock.Analyst.Xcel.UDFs.GetIndicatorValue("OVOLGMEXREC", "5 Famille de courbes="&amp;$F1107&amp;";", _xll.Woodstock.Analyst.Xcel.UDFs.GetModelFilename(), _xll.Woodstock.Analyst.Xcel.UDFs.GetScenarioIndex(),"6"))/5,0,_xll.Woodstock.Analyst.Xcel.UDFs.GetIndicatorValue("OVOLGMEXREC", "5 Famille de courbes="&amp;$F1107&amp;";", _xll.Woodstock.Analyst.Xcel.UDFs.GetModelFilename(), _xll.Woodstock.Analyst.Xcel.UDFs.GetScenarioIndex(),"6"))/5</f>
        <v>0</v>
      </c>
      <c r="M1107" s="253">
        <f>IF(ISERROR(_xll.Woodstock.Analyst.Xcel.UDFs.GetIndicatorValueAverage("OVOLGMEXREC", "5 Famille de courbes="&amp;$F1107&amp;";", _xll.Woodstock.Analyst.Xcel.UDFs.GetModelFilename(), _xll.Woodstock.Analyst.Xcel.UDFs.GetScenarioIndex(),"2", "6"))/5,0,_xll.Woodstock.Analyst.Xcel.UDFs.GetIndicatorValueAverage("OVOLGMEXREC", "5 Famille de courbes="&amp;$F1107&amp;";", _xll.Woodstock.Analyst.Xcel.UDFs.GetModelFilename(), _xll.Woodstock.Analyst.Xcel.UDFs.GetScenarioIndex(),"2", "6"))/5</f>
        <v>0</v>
      </c>
      <c r="N1107" s="437">
        <f t="shared" si="246"/>
        <v>0</v>
      </c>
      <c r="O1107" s="241" t="b">
        <f t="shared" si="247"/>
        <v>1</v>
      </c>
    </row>
    <row r="1108" spans="1:15" x14ac:dyDescent="0.25">
      <c r="A1108" s="248" t="s">
        <v>37</v>
      </c>
      <c r="B1108" s="248" t="s">
        <v>92</v>
      </c>
      <c r="C1108" s="248" t="s">
        <v>91</v>
      </c>
      <c r="D1108" s="248" t="s">
        <v>90</v>
      </c>
      <c r="E1108" s="241" t="s">
        <v>6</v>
      </c>
      <c r="F1108" s="249" t="str">
        <f t="shared" si="244"/>
        <v>FCTYF_SAB_SBRX</v>
      </c>
      <c r="G1108" s="249" t="str">
        <f t="shared" si="245"/>
        <v>FCTYF_SAB_SbRx_Sous-total SEPM</v>
      </c>
      <c r="H1108" s="253">
        <f>IF(ISERROR(_xll.Woodstock.Analyst.Xcel.UDFs.GetIndicatorValue("OVOLGSEPMREC", "5 Famille de courbes="&amp;$F1108&amp;";", _xll.Woodstock.Analyst.Xcel.UDFs.GetModelFilename(), _xll.Woodstock.Analyst.Xcel.UDFs.GetScenarioIndex(),"2"))/5,0,_xll.Woodstock.Analyst.Xcel.UDFs.GetIndicatorValue("OVOLGSEPMREC", "5 Famille de courbes="&amp;$F1108&amp;";", _xll.Woodstock.Analyst.Xcel.UDFs.GetModelFilename(), _xll.Woodstock.Analyst.Xcel.UDFs.GetScenarioIndex(),"2"))/5</f>
        <v>0</v>
      </c>
      <c r="I1108" s="253">
        <f>IF(ISERROR(_xll.Woodstock.Analyst.Xcel.UDFs.GetIndicatorValue("OVOLGSEPMREC", "5 Famille de courbes="&amp;$F1108&amp;";", _xll.Woodstock.Analyst.Xcel.UDFs.GetModelFilename(), _xll.Woodstock.Analyst.Xcel.UDFs.GetScenarioIndex(),"3"))/5,0,_xll.Woodstock.Analyst.Xcel.UDFs.GetIndicatorValue("OVOLGSEPMREC", "5 Famille de courbes="&amp;$F1108&amp;";", _xll.Woodstock.Analyst.Xcel.UDFs.GetModelFilename(), _xll.Woodstock.Analyst.Xcel.UDFs.GetScenarioIndex(),"3"))/5</f>
        <v>0</v>
      </c>
      <c r="J1108" s="253">
        <f>IF(ISERROR(_xll.Woodstock.Analyst.Xcel.UDFs.GetIndicatorValue("OVOLGSEPMREC", "5 Famille de courbes="&amp;$F1108&amp;";", _xll.Woodstock.Analyst.Xcel.UDFs.GetModelFilename(), _xll.Woodstock.Analyst.Xcel.UDFs.GetScenarioIndex(),"4"))/5,0,_xll.Woodstock.Analyst.Xcel.UDFs.GetIndicatorValue("OVOLGSEPMREC", "5 Famille de courbes="&amp;$F1108&amp;";", _xll.Woodstock.Analyst.Xcel.UDFs.GetModelFilename(), _xll.Woodstock.Analyst.Xcel.UDFs.GetScenarioIndex(),"4"))/5</f>
        <v>0</v>
      </c>
      <c r="K1108" s="253">
        <f>IF(ISERROR(_xll.Woodstock.Analyst.Xcel.UDFs.GetIndicatorValue("OVOLGSEPMREC", "5 Famille de courbes="&amp;$F1108&amp;";", _xll.Woodstock.Analyst.Xcel.UDFs.GetModelFilename(), _xll.Woodstock.Analyst.Xcel.UDFs.GetScenarioIndex(),"5"))/5,0,_xll.Woodstock.Analyst.Xcel.UDFs.GetIndicatorValue("OVOLGSEPMREC", "5 Famille de courbes="&amp;$F1108&amp;";", _xll.Woodstock.Analyst.Xcel.UDFs.GetModelFilename(), _xll.Woodstock.Analyst.Xcel.UDFs.GetScenarioIndex(),"5"))/5</f>
        <v>0</v>
      </c>
      <c r="L1108" s="253">
        <f>IF(ISERROR(_xll.Woodstock.Analyst.Xcel.UDFs.GetIndicatorValue("OVOLGSEPMREC", "5 Famille de courbes="&amp;$F1108&amp;";", _xll.Woodstock.Analyst.Xcel.UDFs.GetModelFilename(), _xll.Woodstock.Analyst.Xcel.UDFs.GetScenarioIndex(),"6"))/5,0,_xll.Woodstock.Analyst.Xcel.UDFs.GetIndicatorValue("OVOLGSEPMREC", "5 Famille de courbes="&amp;$F1108&amp;";", _xll.Woodstock.Analyst.Xcel.UDFs.GetModelFilename(), _xll.Woodstock.Analyst.Xcel.UDFs.GetScenarioIndex(),"6"))/5</f>
        <v>0</v>
      </c>
      <c r="M1108" s="253">
        <f>IF(ISERROR(_xll.Woodstock.Analyst.Xcel.UDFs.GetIndicatorValueAverage("OVOLGSEPMREC", "5 Famille de courbes="&amp;$F1108&amp;";", _xll.Woodstock.Analyst.Xcel.UDFs.GetModelFilename(), _xll.Woodstock.Analyst.Xcel.UDFs.GetScenarioIndex(),"2", "6"))/5,0,_xll.Woodstock.Analyst.Xcel.UDFs.GetIndicatorValueAverage("OVOLGSEPMREC", "5 Famille de courbes="&amp;$F1108&amp;";", _xll.Woodstock.Analyst.Xcel.UDFs.GetModelFilename(), _xll.Woodstock.Analyst.Xcel.UDFs.GetScenarioIndex(),"2", "6"))/5</f>
        <v>0</v>
      </c>
      <c r="N1108" s="437">
        <f t="shared" si="246"/>
        <v>0</v>
      </c>
      <c r="O1108" s="241" t="b">
        <f t="shared" si="247"/>
        <v>1</v>
      </c>
    </row>
    <row r="1109" spans="1:15" x14ac:dyDescent="0.25">
      <c r="A1109" s="248" t="s">
        <v>37</v>
      </c>
      <c r="B1109" s="248" t="s">
        <v>92</v>
      </c>
      <c r="C1109" s="248" t="s">
        <v>91</v>
      </c>
      <c r="D1109" s="248" t="s">
        <v>90</v>
      </c>
      <c r="E1109" s="241" t="s">
        <v>7</v>
      </c>
      <c r="F1109" s="249" t="str">
        <f t="shared" si="244"/>
        <v>FCTYF_SAB_SBRX</v>
      </c>
      <c r="G1109" s="249" t="str">
        <f t="shared" si="245"/>
        <v>FCTYF_SAB_SbRx_Pins blanc et rouge</v>
      </c>
      <c r="H1109" s="253">
        <f>IF(ISERROR(_xll.Woodstock.Analyst.Xcel.UDFs.GetIndicatorValue("OVOLGPINSREC", "5 Famille de courbes="&amp;$F1109&amp;";", _xll.Woodstock.Analyst.Xcel.UDFs.GetModelFilename(), _xll.Woodstock.Analyst.Xcel.UDFs.GetScenarioIndex(),"2"))/5,0,_xll.Woodstock.Analyst.Xcel.UDFs.GetIndicatorValue("OVOLGPINSREC", "5 Famille de courbes="&amp;$F1109&amp;";", _xll.Woodstock.Analyst.Xcel.UDFs.GetModelFilename(), _xll.Woodstock.Analyst.Xcel.UDFs.GetScenarioIndex(),"2"))/5</f>
        <v>0</v>
      </c>
      <c r="I1109" s="253">
        <f>IF(ISERROR(_xll.Woodstock.Analyst.Xcel.UDFs.GetIndicatorValue("OVOLGPINSREC", "5 Famille de courbes="&amp;$F1109&amp;";", _xll.Woodstock.Analyst.Xcel.UDFs.GetModelFilename(), _xll.Woodstock.Analyst.Xcel.UDFs.GetScenarioIndex(),"3"))/5,0,_xll.Woodstock.Analyst.Xcel.UDFs.GetIndicatorValue("OVOLGPINSREC", "5 Famille de courbes="&amp;$F1109&amp;";", _xll.Woodstock.Analyst.Xcel.UDFs.GetModelFilename(), _xll.Woodstock.Analyst.Xcel.UDFs.GetScenarioIndex(),"3"))/5</f>
        <v>0</v>
      </c>
      <c r="J1109" s="253">
        <f>IF(ISERROR(_xll.Woodstock.Analyst.Xcel.UDFs.GetIndicatorValue("OVOLGPINSREC", "5 Famille de courbes="&amp;$F1109&amp;";", _xll.Woodstock.Analyst.Xcel.UDFs.GetModelFilename(), _xll.Woodstock.Analyst.Xcel.UDFs.GetScenarioIndex(),"4"))/5,0,_xll.Woodstock.Analyst.Xcel.UDFs.GetIndicatorValue("OVOLGPINSREC", "5 Famille de courbes="&amp;$F1109&amp;";", _xll.Woodstock.Analyst.Xcel.UDFs.GetModelFilename(), _xll.Woodstock.Analyst.Xcel.UDFs.GetScenarioIndex(),"4"))/5</f>
        <v>0</v>
      </c>
      <c r="K1109" s="253">
        <f>IF(ISERROR(_xll.Woodstock.Analyst.Xcel.UDFs.GetIndicatorValue("OVOLGPINSREC", "5 Famille de courbes="&amp;$F1109&amp;";", _xll.Woodstock.Analyst.Xcel.UDFs.GetModelFilename(), _xll.Woodstock.Analyst.Xcel.UDFs.GetScenarioIndex(),"5"))/5,0,_xll.Woodstock.Analyst.Xcel.UDFs.GetIndicatorValue("OVOLGPINSREC", "5 Famille de courbes="&amp;$F1109&amp;";", _xll.Woodstock.Analyst.Xcel.UDFs.GetModelFilename(), _xll.Woodstock.Analyst.Xcel.UDFs.GetScenarioIndex(),"5"))/5</f>
        <v>0</v>
      </c>
      <c r="L1109" s="253">
        <f>IF(ISERROR(_xll.Woodstock.Analyst.Xcel.UDFs.GetIndicatorValue("OVOLGPINSREC", "5 Famille de courbes="&amp;$F1109&amp;";", _xll.Woodstock.Analyst.Xcel.UDFs.GetModelFilename(), _xll.Woodstock.Analyst.Xcel.UDFs.GetScenarioIndex(),"6"))/5,0,_xll.Woodstock.Analyst.Xcel.UDFs.GetIndicatorValue("OVOLGPINSREC", "5 Famille de courbes="&amp;$F1109&amp;";", _xll.Woodstock.Analyst.Xcel.UDFs.GetModelFilename(), _xll.Woodstock.Analyst.Xcel.UDFs.GetScenarioIndex(),"6"))/5</f>
        <v>0</v>
      </c>
      <c r="M1109" s="253">
        <f>IF(ISERROR(_xll.Woodstock.Analyst.Xcel.UDFs.GetIndicatorValueAverage("OVOLGPINSREC", "5 Famille de courbes="&amp;$F1109&amp;";", _xll.Woodstock.Analyst.Xcel.UDFs.GetModelFilename(), _xll.Woodstock.Analyst.Xcel.UDFs.GetScenarioIndex(),"2", "6"))/5,0,_xll.Woodstock.Analyst.Xcel.UDFs.GetIndicatorValueAverage("OVOLGPINSREC", "5 Famille de courbes="&amp;$F1109&amp;";", _xll.Woodstock.Analyst.Xcel.UDFs.GetModelFilename(), _xll.Woodstock.Analyst.Xcel.UDFs.GetScenarioIndex(),"2", "6"))/5</f>
        <v>0</v>
      </c>
      <c r="N1109" s="437">
        <f t="shared" si="246"/>
        <v>0</v>
      </c>
      <c r="O1109" s="241" t="b">
        <f t="shared" si="247"/>
        <v>1</v>
      </c>
    </row>
    <row r="1110" spans="1:15" x14ac:dyDescent="0.25">
      <c r="A1110" s="248" t="s">
        <v>37</v>
      </c>
      <c r="B1110" s="248" t="s">
        <v>92</v>
      </c>
      <c r="C1110" s="248" t="s">
        <v>91</v>
      </c>
      <c r="D1110" s="248" t="s">
        <v>90</v>
      </c>
      <c r="E1110" s="241" t="s">
        <v>8</v>
      </c>
      <c r="F1110" s="249" t="str">
        <f t="shared" si="244"/>
        <v>FCTYF_SAB_SBRX</v>
      </c>
      <c r="G1110" s="249" t="str">
        <f t="shared" si="245"/>
        <v>FCTYF_SAB_SbRx_Pruche</v>
      </c>
      <c r="H1110" s="253">
        <f>IF(ISERROR(_xll.Woodstock.Analyst.Xcel.UDFs.GetIndicatorValue("OVOLPRUREC", "5 Famille de courbes="&amp;$F1110&amp;";", _xll.Woodstock.Analyst.Xcel.UDFs.GetModelFilename(), _xll.Woodstock.Analyst.Xcel.UDFs.GetScenarioIndex(),"2"))/5,0,_xll.Woodstock.Analyst.Xcel.UDFs.GetIndicatorValue("OVOLPRUREC", "5 Famille de courbes="&amp;$F1110&amp;";", _xll.Woodstock.Analyst.Xcel.UDFs.GetModelFilename(), _xll.Woodstock.Analyst.Xcel.UDFs.GetScenarioIndex(),"2"))/5</f>
        <v>0</v>
      </c>
      <c r="I1110" s="253">
        <f>IF(ISERROR(_xll.Woodstock.Analyst.Xcel.UDFs.GetIndicatorValue("OVOLPRUREC", "5 Famille de courbes="&amp;$F1110&amp;";", _xll.Woodstock.Analyst.Xcel.UDFs.GetModelFilename(), _xll.Woodstock.Analyst.Xcel.UDFs.GetScenarioIndex(),"3"))/5,0,_xll.Woodstock.Analyst.Xcel.UDFs.GetIndicatorValue("OVOLPRUREC", "5 Famille de courbes="&amp;$F1110&amp;";", _xll.Woodstock.Analyst.Xcel.UDFs.GetModelFilename(), _xll.Woodstock.Analyst.Xcel.UDFs.GetScenarioIndex(),"3"))/5</f>
        <v>0</v>
      </c>
      <c r="J1110" s="253">
        <f>IF(ISERROR(_xll.Woodstock.Analyst.Xcel.UDFs.GetIndicatorValue("OVOLPRUREC", "5 Famille de courbes="&amp;$F1110&amp;";", _xll.Woodstock.Analyst.Xcel.UDFs.GetModelFilename(), _xll.Woodstock.Analyst.Xcel.UDFs.GetScenarioIndex(),"4"))/5,0,_xll.Woodstock.Analyst.Xcel.UDFs.GetIndicatorValue("OVOLPRUREC", "5 Famille de courbes="&amp;$F1110&amp;";", _xll.Woodstock.Analyst.Xcel.UDFs.GetModelFilename(), _xll.Woodstock.Analyst.Xcel.UDFs.GetScenarioIndex(),"4"))/5</f>
        <v>0</v>
      </c>
      <c r="K1110" s="253">
        <f>IF(ISERROR(_xll.Woodstock.Analyst.Xcel.UDFs.GetIndicatorValue("OVOLPRUREC", "5 Famille de courbes="&amp;$F1110&amp;";", _xll.Woodstock.Analyst.Xcel.UDFs.GetModelFilename(), _xll.Woodstock.Analyst.Xcel.UDFs.GetScenarioIndex(),"5"))/5,0,_xll.Woodstock.Analyst.Xcel.UDFs.GetIndicatorValue("OVOLPRUREC", "5 Famille de courbes="&amp;$F1110&amp;";", _xll.Woodstock.Analyst.Xcel.UDFs.GetModelFilename(), _xll.Woodstock.Analyst.Xcel.UDFs.GetScenarioIndex(),"5"))/5</f>
        <v>0</v>
      </c>
      <c r="L1110" s="253">
        <f>IF(ISERROR(_xll.Woodstock.Analyst.Xcel.UDFs.GetIndicatorValue("OVOLPRUREC", "5 Famille de courbes="&amp;$F1110&amp;";", _xll.Woodstock.Analyst.Xcel.UDFs.GetModelFilename(), _xll.Woodstock.Analyst.Xcel.UDFs.GetScenarioIndex(),"6"))/5,0,_xll.Woodstock.Analyst.Xcel.UDFs.GetIndicatorValue("OVOLPRUREC", "5 Famille de courbes="&amp;$F1110&amp;";", _xll.Woodstock.Analyst.Xcel.UDFs.GetModelFilename(), _xll.Woodstock.Analyst.Xcel.UDFs.GetScenarioIndex(),"6"))/5</f>
        <v>0</v>
      </c>
      <c r="M1110" s="253">
        <f>IF(ISERROR(_xll.Woodstock.Analyst.Xcel.UDFs.GetIndicatorValueAverage("OVOLPRUREC", "5 Famille de courbes="&amp;$F1110&amp;";", _xll.Woodstock.Analyst.Xcel.UDFs.GetModelFilename(), _xll.Woodstock.Analyst.Xcel.UDFs.GetScenarioIndex(),"2", "6"))/5,0,_xll.Woodstock.Analyst.Xcel.UDFs.GetIndicatorValueAverage("OVOLPRUREC", "5 Famille de courbes="&amp;$F1110&amp;";", _xll.Woodstock.Analyst.Xcel.UDFs.GetModelFilename(), _xll.Woodstock.Analyst.Xcel.UDFs.GetScenarioIndex(),"2", "6"))/5</f>
        <v>0</v>
      </c>
      <c r="N1110" s="437">
        <f t="shared" si="246"/>
        <v>0</v>
      </c>
      <c r="O1110" s="241" t="b">
        <f t="shared" si="247"/>
        <v>1</v>
      </c>
    </row>
    <row r="1111" spans="1:15" x14ac:dyDescent="0.25">
      <c r="A1111" s="248" t="s">
        <v>37</v>
      </c>
      <c r="B1111" s="248" t="s">
        <v>92</v>
      </c>
      <c r="C1111" s="248" t="s">
        <v>91</v>
      </c>
      <c r="D1111" s="248" t="s">
        <v>90</v>
      </c>
      <c r="E1111" s="241" t="s">
        <v>9</v>
      </c>
      <c r="F1111" s="249" t="str">
        <f t="shared" si="244"/>
        <v>FCTYF_SAB_SBRX</v>
      </c>
      <c r="G1111" s="249" t="str">
        <f t="shared" si="245"/>
        <v>FCTYF_SAB_SbRx_Thuya</v>
      </c>
      <c r="H1111" s="253">
        <f>IF(ISERROR(_xll.Woodstock.Analyst.Xcel.UDFs.GetIndicatorValue("OVOLTHOREC", "5 Famille de courbes="&amp;$F1111&amp;";", _xll.Woodstock.Analyst.Xcel.UDFs.GetModelFilename(), _xll.Woodstock.Analyst.Xcel.UDFs.GetScenarioIndex(),"2"))/5,0,_xll.Woodstock.Analyst.Xcel.UDFs.GetIndicatorValue("OVOLTHOREC", "5 Famille de courbes="&amp;$F1111&amp;";", _xll.Woodstock.Analyst.Xcel.UDFs.GetModelFilename(), _xll.Woodstock.Analyst.Xcel.UDFs.GetScenarioIndex(),"2"))/5</f>
        <v>0</v>
      </c>
      <c r="I1111" s="253">
        <f>IF(ISERROR(_xll.Woodstock.Analyst.Xcel.UDFs.GetIndicatorValue("OVOLTHOREC", "5 Famille de courbes="&amp;$F1111&amp;";", _xll.Woodstock.Analyst.Xcel.UDFs.GetModelFilename(), _xll.Woodstock.Analyst.Xcel.UDFs.GetScenarioIndex(),"3"))/5,0,_xll.Woodstock.Analyst.Xcel.UDFs.GetIndicatorValue("OVOLTHOREC", "5 Famille de courbes="&amp;$F1111&amp;";", _xll.Woodstock.Analyst.Xcel.UDFs.GetModelFilename(), _xll.Woodstock.Analyst.Xcel.UDFs.GetScenarioIndex(),"3"))/5</f>
        <v>0</v>
      </c>
      <c r="J1111" s="253">
        <f>IF(ISERROR(_xll.Woodstock.Analyst.Xcel.UDFs.GetIndicatorValue("OVOLTHOREC", "5 Famille de courbes="&amp;$F1111&amp;";", _xll.Woodstock.Analyst.Xcel.UDFs.GetModelFilename(), _xll.Woodstock.Analyst.Xcel.UDFs.GetScenarioIndex(),"4"))/5,0,_xll.Woodstock.Analyst.Xcel.UDFs.GetIndicatorValue("OVOLTHOREC", "5 Famille de courbes="&amp;$F1111&amp;";", _xll.Woodstock.Analyst.Xcel.UDFs.GetModelFilename(), _xll.Woodstock.Analyst.Xcel.UDFs.GetScenarioIndex(),"4"))/5</f>
        <v>0</v>
      </c>
      <c r="K1111" s="253">
        <f>IF(ISERROR(_xll.Woodstock.Analyst.Xcel.UDFs.GetIndicatorValue("OVOLTHOREC", "5 Famille de courbes="&amp;$F1111&amp;";", _xll.Woodstock.Analyst.Xcel.UDFs.GetModelFilename(), _xll.Woodstock.Analyst.Xcel.UDFs.GetScenarioIndex(),"5"))/5,0,_xll.Woodstock.Analyst.Xcel.UDFs.GetIndicatorValue("OVOLTHOREC", "5 Famille de courbes="&amp;$F1111&amp;";", _xll.Woodstock.Analyst.Xcel.UDFs.GetModelFilename(), _xll.Woodstock.Analyst.Xcel.UDFs.GetScenarioIndex(),"5"))/5</f>
        <v>0</v>
      </c>
      <c r="L1111" s="253">
        <f>IF(ISERROR(_xll.Woodstock.Analyst.Xcel.UDFs.GetIndicatorValue("OVOLTHOREC", "5 Famille de courbes="&amp;$F1111&amp;";", _xll.Woodstock.Analyst.Xcel.UDFs.GetModelFilename(), _xll.Woodstock.Analyst.Xcel.UDFs.GetScenarioIndex(),"6"))/5,0,_xll.Woodstock.Analyst.Xcel.UDFs.GetIndicatorValue("OVOLTHOREC", "5 Famille de courbes="&amp;$F1111&amp;";", _xll.Woodstock.Analyst.Xcel.UDFs.GetModelFilename(), _xll.Woodstock.Analyst.Xcel.UDFs.GetScenarioIndex(),"6"))/5</f>
        <v>0</v>
      </c>
      <c r="M1111" s="253">
        <f>IF(ISERROR(_xll.Woodstock.Analyst.Xcel.UDFs.GetIndicatorValueAverage("OVOLTHOREC", "5 Famille de courbes="&amp;$F1111&amp;";", _xll.Woodstock.Analyst.Xcel.UDFs.GetModelFilename(), _xll.Woodstock.Analyst.Xcel.UDFs.GetScenarioIndex(),"2", "6"))/5,0,_xll.Woodstock.Analyst.Xcel.UDFs.GetIndicatorValueAverage("OVOLTHOREC", "5 Famille de courbes="&amp;$F1111&amp;";", _xll.Woodstock.Analyst.Xcel.UDFs.GetModelFilename(), _xll.Woodstock.Analyst.Xcel.UDFs.GetScenarioIndex(),"2", "6"))/5</f>
        <v>0</v>
      </c>
      <c r="N1111" s="437">
        <f t="shared" si="246"/>
        <v>0</v>
      </c>
      <c r="O1111" s="241" t="b">
        <f t="shared" si="247"/>
        <v>1</v>
      </c>
    </row>
    <row r="1112" spans="1:15" x14ac:dyDescent="0.25">
      <c r="A1112" s="248" t="s">
        <v>37</v>
      </c>
      <c r="B1112" s="248" t="s">
        <v>92</v>
      </c>
      <c r="C1112" s="248" t="s">
        <v>91</v>
      </c>
      <c r="D1112" s="248" t="s">
        <v>90</v>
      </c>
      <c r="E1112" s="241" t="s">
        <v>11</v>
      </c>
      <c r="F1112" s="249" t="str">
        <f t="shared" si="244"/>
        <v>FCTYF_SAB_SBRX</v>
      </c>
      <c r="G1112" s="249" t="str">
        <f t="shared" si="245"/>
        <v>FCTYF_SAB_SbRx_Total Résineux</v>
      </c>
      <c r="H1112" s="253">
        <f>IF(ISERROR(_xll.Woodstock.Analyst.Xcel.UDFs.GetIndicatorValue("OVOLGRREC", "5 Famille de courbes="&amp;$F1112&amp;";", _xll.Woodstock.Analyst.Xcel.UDFs.GetModelFilename(), _xll.Woodstock.Analyst.Xcel.UDFs.GetScenarioIndex(),"2"))/5,0,_xll.Woodstock.Analyst.Xcel.UDFs.GetIndicatorValue("OVOLGRREC", "5 Famille de courbes="&amp;$F1112&amp;";", _xll.Woodstock.Analyst.Xcel.UDFs.GetModelFilename(), _xll.Woodstock.Analyst.Xcel.UDFs.GetScenarioIndex(),"2"))/5</f>
        <v>0</v>
      </c>
      <c r="I1112" s="253">
        <f>IF(ISERROR(_xll.Woodstock.Analyst.Xcel.UDFs.GetIndicatorValue("OVOLGRREC", "5 Famille de courbes="&amp;$F1112&amp;";", _xll.Woodstock.Analyst.Xcel.UDFs.GetModelFilename(), _xll.Woodstock.Analyst.Xcel.UDFs.GetScenarioIndex(),"3"))/5,0,_xll.Woodstock.Analyst.Xcel.UDFs.GetIndicatorValue("OVOLGRREC", "5 Famille de courbes="&amp;$F1112&amp;";", _xll.Woodstock.Analyst.Xcel.UDFs.GetModelFilename(), _xll.Woodstock.Analyst.Xcel.UDFs.GetScenarioIndex(),"3"))/5</f>
        <v>0</v>
      </c>
      <c r="J1112" s="253">
        <f>IF(ISERROR(_xll.Woodstock.Analyst.Xcel.UDFs.GetIndicatorValue("OVOLGRREC", "5 Famille de courbes="&amp;$F1112&amp;";", _xll.Woodstock.Analyst.Xcel.UDFs.GetModelFilename(), _xll.Woodstock.Analyst.Xcel.UDFs.GetScenarioIndex(),"4"))/5,0,_xll.Woodstock.Analyst.Xcel.UDFs.GetIndicatorValue("OVOLGRREC", "5 Famille de courbes="&amp;$F1112&amp;";", _xll.Woodstock.Analyst.Xcel.UDFs.GetModelFilename(), _xll.Woodstock.Analyst.Xcel.UDFs.GetScenarioIndex(),"4"))/5</f>
        <v>0</v>
      </c>
      <c r="K1112" s="253">
        <f>IF(ISERROR(_xll.Woodstock.Analyst.Xcel.UDFs.GetIndicatorValue("OVOLGRREC", "5 Famille de courbes="&amp;$F1112&amp;";", _xll.Woodstock.Analyst.Xcel.UDFs.GetModelFilename(), _xll.Woodstock.Analyst.Xcel.UDFs.GetScenarioIndex(),"5"))/5,0,_xll.Woodstock.Analyst.Xcel.UDFs.GetIndicatorValue("OVOLGRREC", "5 Famille de courbes="&amp;$F1112&amp;";", _xll.Woodstock.Analyst.Xcel.UDFs.GetModelFilename(), _xll.Woodstock.Analyst.Xcel.UDFs.GetScenarioIndex(),"5"))/5</f>
        <v>0</v>
      </c>
      <c r="L1112" s="253">
        <f>IF(ISERROR(_xll.Woodstock.Analyst.Xcel.UDFs.GetIndicatorValue("OVOLGRREC", "5 Famille de courbes="&amp;$F1112&amp;";", _xll.Woodstock.Analyst.Xcel.UDFs.GetModelFilename(), _xll.Woodstock.Analyst.Xcel.UDFs.GetScenarioIndex(),"6"))/5,0,_xll.Woodstock.Analyst.Xcel.UDFs.GetIndicatorValue("OVOLGRREC", "5 Famille de courbes="&amp;$F1112&amp;";", _xll.Woodstock.Analyst.Xcel.UDFs.GetModelFilename(), _xll.Woodstock.Analyst.Xcel.UDFs.GetScenarioIndex(),"6"))/5</f>
        <v>0</v>
      </c>
      <c r="M1112" s="253">
        <f>IF(ISERROR(_xll.Woodstock.Analyst.Xcel.UDFs.GetIndicatorValueAverage("OVOLGRREC", "5 Famille de courbes="&amp;$F1112&amp;";", _xll.Woodstock.Analyst.Xcel.UDFs.GetModelFilename(), _xll.Woodstock.Analyst.Xcel.UDFs.GetScenarioIndex(),"2", "6"))/5,0,_xll.Woodstock.Analyst.Xcel.UDFs.GetIndicatorValueAverage("OVOLGRREC", "5 Famille de courbes="&amp;$F1112&amp;";", _xll.Woodstock.Analyst.Xcel.UDFs.GetModelFilename(), _xll.Woodstock.Analyst.Xcel.UDFs.GetScenarioIndex(),"2", "6"))/5</f>
        <v>0</v>
      </c>
      <c r="N1112" s="437">
        <f t="shared" si="246"/>
        <v>0</v>
      </c>
      <c r="O1112" s="241" t="b">
        <f t="shared" si="247"/>
        <v>1</v>
      </c>
    </row>
    <row r="1113" spans="1:15" x14ac:dyDescent="0.25">
      <c r="A1113" s="248" t="s">
        <v>37</v>
      </c>
      <c r="B1113" s="248" t="s">
        <v>92</v>
      </c>
      <c r="C1113" s="248" t="s">
        <v>91</v>
      </c>
      <c r="D1113" s="248" t="s">
        <v>90</v>
      </c>
      <c r="E1113" s="241" t="s">
        <v>13</v>
      </c>
      <c r="F1113" s="249" t="str">
        <f t="shared" si="244"/>
        <v>FCTYF_SAB_SBRX</v>
      </c>
      <c r="G1113" s="249" t="str">
        <f t="shared" si="245"/>
        <v>FCTYF_SAB_SbRx_Bouleau à papier</v>
      </c>
      <c r="H1113" s="253">
        <f>IF(ISERROR(_xll.Woodstock.Analyst.Xcel.UDFs.GetIndicatorValue("OVOLBOPREC", "5 Famille de courbes="&amp;$F1113&amp;";", _xll.Woodstock.Analyst.Xcel.UDFs.GetModelFilename(), _xll.Woodstock.Analyst.Xcel.UDFs.GetScenarioIndex(),"2"))/5,0,_xll.Woodstock.Analyst.Xcel.UDFs.GetIndicatorValue("OVOLBOPREC", "5 Famille de courbes="&amp;$F1113&amp;";", _xll.Woodstock.Analyst.Xcel.UDFs.GetModelFilename(), _xll.Woodstock.Analyst.Xcel.UDFs.GetScenarioIndex(),"2"))/5</f>
        <v>0</v>
      </c>
      <c r="I1113" s="253">
        <f>IF(ISERROR(_xll.Woodstock.Analyst.Xcel.UDFs.GetIndicatorValue("OVOLBOPREC", "5 Famille de courbes="&amp;$F1113&amp;";", _xll.Woodstock.Analyst.Xcel.UDFs.GetModelFilename(), _xll.Woodstock.Analyst.Xcel.UDFs.GetScenarioIndex(),"3"))/5,0,_xll.Woodstock.Analyst.Xcel.UDFs.GetIndicatorValue("OVOLBOPREC", "5 Famille de courbes="&amp;$F1113&amp;";", _xll.Woodstock.Analyst.Xcel.UDFs.GetModelFilename(), _xll.Woodstock.Analyst.Xcel.UDFs.GetScenarioIndex(),"3"))/5</f>
        <v>0</v>
      </c>
      <c r="J1113" s="253">
        <f>IF(ISERROR(_xll.Woodstock.Analyst.Xcel.UDFs.GetIndicatorValue("OVOLBOPREC", "5 Famille de courbes="&amp;$F1113&amp;";", _xll.Woodstock.Analyst.Xcel.UDFs.GetModelFilename(), _xll.Woodstock.Analyst.Xcel.UDFs.GetScenarioIndex(),"4"))/5,0,_xll.Woodstock.Analyst.Xcel.UDFs.GetIndicatorValue("OVOLBOPREC", "5 Famille de courbes="&amp;$F1113&amp;";", _xll.Woodstock.Analyst.Xcel.UDFs.GetModelFilename(), _xll.Woodstock.Analyst.Xcel.UDFs.GetScenarioIndex(),"4"))/5</f>
        <v>0</v>
      </c>
      <c r="K1113" s="253">
        <f>IF(ISERROR(_xll.Woodstock.Analyst.Xcel.UDFs.GetIndicatorValue("OVOLBOPREC", "5 Famille de courbes="&amp;$F1113&amp;";", _xll.Woodstock.Analyst.Xcel.UDFs.GetModelFilename(), _xll.Woodstock.Analyst.Xcel.UDFs.GetScenarioIndex(),"5"))/5,0,_xll.Woodstock.Analyst.Xcel.UDFs.GetIndicatorValue("OVOLBOPREC", "5 Famille de courbes="&amp;$F1113&amp;";", _xll.Woodstock.Analyst.Xcel.UDFs.GetModelFilename(), _xll.Woodstock.Analyst.Xcel.UDFs.GetScenarioIndex(),"5"))/5</f>
        <v>0</v>
      </c>
      <c r="L1113" s="253">
        <f>IF(ISERROR(_xll.Woodstock.Analyst.Xcel.UDFs.GetIndicatorValue("OVOLBOPREC", "5 Famille de courbes="&amp;$F1113&amp;";", _xll.Woodstock.Analyst.Xcel.UDFs.GetModelFilename(), _xll.Woodstock.Analyst.Xcel.UDFs.GetScenarioIndex(),"6"))/5,0,_xll.Woodstock.Analyst.Xcel.UDFs.GetIndicatorValue("OVOLBOPREC", "5 Famille de courbes="&amp;$F1113&amp;";", _xll.Woodstock.Analyst.Xcel.UDFs.GetModelFilename(), _xll.Woodstock.Analyst.Xcel.UDFs.GetScenarioIndex(),"6"))/5</f>
        <v>0</v>
      </c>
      <c r="M1113" s="253">
        <f>IF(ISERROR(_xll.Woodstock.Analyst.Xcel.UDFs.GetIndicatorValueAverage("OVOLBOPREC", "5 Famille de courbes="&amp;$F1113&amp;";", _xll.Woodstock.Analyst.Xcel.UDFs.GetModelFilename(), _xll.Woodstock.Analyst.Xcel.UDFs.GetScenarioIndex(),"2", "6"))/5,0,_xll.Woodstock.Analyst.Xcel.UDFs.GetIndicatorValueAverage("OVOLBOPREC", "5 Famille de courbes="&amp;$F1113&amp;";", _xll.Woodstock.Analyst.Xcel.UDFs.GetModelFilename(), _xll.Woodstock.Analyst.Xcel.UDFs.GetScenarioIndex(),"2", "6"))/5</f>
        <v>0</v>
      </c>
      <c r="N1113" s="437">
        <f t="shared" si="246"/>
        <v>0</v>
      </c>
      <c r="O1113" s="241" t="b">
        <f t="shared" si="247"/>
        <v>1</v>
      </c>
    </row>
    <row r="1114" spans="1:15" x14ac:dyDescent="0.25">
      <c r="A1114" s="248" t="s">
        <v>37</v>
      </c>
      <c r="B1114" s="248" t="s">
        <v>92</v>
      </c>
      <c r="C1114" s="248" t="s">
        <v>91</v>
      </c>
      <c r="D1114" s="248" t="s">
        <v>90</v>
      </c>
      <c r="E1114" s="241" t="s">
        <v>14</v>
      </c>
      <c r="F1114" s="249" t="str">
        <f t="shared" si="244"/>
        <v>FCTYF_SAB_SBRX</v>
      </c>
      <c r="G1114" s="249" t="str">
        <f t="shared" si="245"/>
        <v>FCTYF_SAB_SbRx_Peupliers</v>
      </c>
      <c r="H1114" s="253">
        <f>IF(ISERROR(_xll.Woodstock.Analyst.Xcel.UDFs.GetIndicatorValue("OVOLGPEUREC", "5 Famille de courbes="&amp;$F1114&amp;";", _xll.Woodstock.Analyst.Xcel.UDFs.GetModelFilename(), _xll.Woodstock.Analyst.Xcel.UDFs.GetScenarioIndex(),"2"))/5,0,_xll.Woodstock.Analyst.Xcel.UDFs.GetIndicatorValue("OVOLGPEUREC", "5 Famille de courbes="&amp;$F1114&amp;";", _xll.Woodstock.Analyst.Xcel.UDFs.GetModelFilename(), _xll.Woodstock.Analyst.Xcel.UDFs.GetScenarioIndex(),"2"))/5</f>
        <v>0</v>
      </c>
      <c r="I1114" s="253">
        <f>IF(ISERROR(_xll.Woodstock.Analyst.Xcel.UDFs.GetIndicatorValue("OVOLGPEUREC", "5 Famille de courbes="&amp;$F1114&amp;";", _xll.Woodstock.Analyst.Xcel.UDFs.GetModelFilename(), _xll.Woodstock.Analyst.Xcel.UDFs.GetScenarioIndex(),"3"))/5,0,_xll.Woodstock.Analyst.Xcel.UDFs.GetIndicatorValue("OVOLGPEUREC", "5 Famille de courbes="&amp;$F1114&amp;";", _xll.Woodstock.Analyst.Xcel.UDFs.GetModelFilename(), _xll.Woodstock.Analyst.Xcel.UDFs.GetScenarioIndex(),"3"))/5</f>
        <v>0</v>
      </c>
      <c r="J1114" s="253">
        <f>IF(ISERROR(_xll.Woodstock.Analyst.Xcel.UDFs.GetIndicatorValue("OVOLGPEUREC", "5 Famille de courbes="&amp;$F1114&amp;";", _xll.Woodstock.Analyst.Xcel.UDFs.GetModelFilename(), _xll.Woodstock.Analyst.Xcel.UDFs.GetScenarioIndex(),"4"))/5,0,_xll.Woodstock.Analyst.Xcel.UDFs.GetIndicatorValue("OVOLGPEUREC", "5 Famille de courbes="&amp;$F1114&amp;";", _xll.Woodstock.Analyst.Xcel.UDFs.GetModelFilename(), _xll.Woodstock.Analyst.Xcel.UDFs.GetScenarioIndex(),"4"))/5</f>
        <v>0</v>
      </c>
      <c r="K1114" s="253">
        <f>IF(ISERROR(_xll.Woodstock.Analyst.Xcel.UDFs.GetIndicatorValue("OVOLGPEUREC", "5 Famille de courbes="&amp;$F1114&amp;";", _xll.Woodstock.Analyst.Xcel.UDFs.GetModelFilename(), _xll.Woodstock.Analyst.Xcel.UDFs.GetScenarioIndex(),"5"))/5,0,_xll.Woodstock.Analyst.Xcel.UDFs.GetIndicatorValue("OVOLGPEUREC", "5 Famille de courbes="&amp;$F1114&amp;";", _xll.Woodstock.Analyst.Xcel.UDFs.GetModelFilename(), _xll.Woodstock.Analyst.Xcel.UDFs.GetScenarioIndex(),"5"))/5</f>
        <v>0</v>
      </c>
      <c r="L1114" s="253">
        <f>IF(ISERROR(_xll.Woodstock.Analyst.Xcel.UDFs.GetIndicatorValue("OVOLGPEUREC", "5 Famille de courbes="&amp;$F1114&amp;";", _xll.Woodstock.Analyst.Xcel.UDFs.GetModelFilename(), _xll.Woodstock.Analyst.Xcel.UDFs.GetScenarioIndex(),"6"))/5,0,_xll.Woodstock.Analyst.Xcel.UDFs.GetIndicatorValue("OVOLGPEUREC", "5 Famille de courbes="&amp;$F1114&amp;";", _xll.Woodstock.Analyst.Xcel.UDFs.GetModelFilename(), _xll.Woodstock.Analyst.Xcel.UDFs.GetScenarioIndex(),"6"))/5</f>
        <v>0</v>
      </c>
      <c r="M1114" s="253">
        <f>IF(ISERROR(_xll.Woodstock.Analyst.Xcel.UDFs.GetIndicatorValueAverage("OVOLGPEUREC", "5 Famille de courbes="&amp;$F1114&amp;";", _xll.Woodstock.Analyst.Xcel.UDFs.GetModelFilename(), _xll.Woodstock.Analyst.Xcel.UDFs.GetScenarioIndex(),"2", "6"))/5,0,_xll.Woodstock.Analyst.Xcel.UDFs.GetIndicatorValueAverage("OVOLGPEUREC", "5 Famille de courbes="&amp;$F1114&amp;";", _xll.Woodstock.Analyst.Xcel.UDFs.GetModelFilename(), _xll.Woodstock.Analyst.Xcel.UDFs.GetScenarioIndex(),"2", "6"))/5</f>
        <v>0</v>
      </c>
      <c r="N1114" s="437">
        <f t="shared" si="246"/>
        <v>0</v>
      </c>
      <c r="O1114" s="241" t="b">
        <f t="shared" si="247"/>
        <v>1</v>
      </c>
    </row>
    <row r="1115" spans="1:15" x14ac:dyDescent="0.25">
      <c r="A1115" s="248" t="s">
        <v>37</v>
      </c>
      <c r="B1115" s="248" t="s">
        <v>92</v>
      </c>
      <c r="C1115" s="248" t="s">
        <v>91</v>
      </c>
      <c r="D1115" s="248" t="s">
        <v>90</v>
      </c>
      <c r="E1115" s="241" t="s">
        <v>15</v>
      </c>
      <c r="F1115" s="249" t="str">
        <f t="shared" si="244"/>
        <v>FCTYF_SAB_SBRX</v>
      </c>
      <c r="G1115" s="249" t="str">
        <f t="shared" si="245"/>
        <v>FCTYF_SAB_SbRx_Érable rouge</v>
      </c>
      <c r="H1115" s="253">
        <f>IF(ISERROR(_xll.Woodstock.Analyst.Xcel.UDFs.GetIndicatorValue("OVOLERRREC", "5 Famille de courbes="&amp;$F1115&amp;";", _xll.Woodstock.Analyst.Xcel.UDFs.GetModelFilename(), _xll.Woodstock.Analyst.Xcel.UDFs.GetScenarioIndex(),"2"))/5,0,_xll.Woodstock.Analyst.Xcel.UDFs.GetIndicatorValue("OVOLERRREC", "5 Famille de courbes="&amp;$F1115&amp;";", _xll.Woodstock.Analyst.Xcel.UDFs.GetModelFilename(), _xll.Woodstock.Analyst.Xcel.UDFs.GetScenarioIndex(),"2"))/5</f>
        <v>0</v>
      </c>
      <c r="I1115" s="253">
        <f>IF(ISERROR(_xll.Woodstock.Analyst.Xcel.UDFs.GetIndicatorValue("OVOLERRREC", "5 Famille de courbes="&amp;$F1115&amp;";", _xll.Woodstock.Analyst.Xcel.UDFs.GetModelFilename(), _xll.Woodstock.Analyst.Xcel.UDFs.GetScenarioIndex(),"3"))/5,0,_xll.Woodstock.Analyst.Xcel.UDFs.GetIndicatorValue("OVOLERRREC", "5 Famille de courbes="&amp;$F1115&amp;";", _xll.Woodstock.Analyst.Xcel.UDFs.GetModelFilename(), _xll.Woodstock.Analyst.Xcel.UDFs.GetScenarioIndex(),"3"))/5</f>
        <v>0</v>
      </c>
      <c r="J1115" s="253">
        <f>IF(ISERROR(_xll.Woodstock.Analyst.Xcel.UDFs.GetIndicatorValue("OVOLERRREC", "5 Famille de courbes="&amp;$F1115&amp;";", _xll.Woodstock.Analyst.Xcel.UDFs.GetModelFilename(), _xll.Woodstock.Analyst.Xcel.UDFs.GetScenarioIndex(),"4"))/5,0,_xll.Woodstock.Analyst.Xcel.UDFs.GetIndicatorValue("OVOLERRREC", "5 Famille de courbes="&amp;$F1115&amp;";", _xll.Woodstock.Analyst.Xcel.UDFs.GetModelFilename(), _xll.Woodstock.Analyst.Xcel.UDFs.GetScenarioIndex(),"4"))/5</f>
        <v>0</v>
      </c>
      <c r="K1115" s="253">
        <f>IF(ISERROR(_xll.Woodstock.Analyst.Xcel.UDFs.GetIndicatorValue("OVOLERRREC", "5 Famille de courbes="&amp;$F1115&amp;";", _xll.Woodstock.Analyst.Xcel.UDFs.GetModelFilename(), _xll.Woodstock.Analyst.Xcel.UDFs.GetScenarioIndex(),"5"))/5,0,_xll.Woodstock.Analyst.Xcel.UDFs.GetIndicatorValue("OVOLERRREC", "5 Famille de courbes="&amp;$F1115&amp;";", _xll.Woodstock.Analyst.Xcel.UDFs.GetModelFilename(), _xll.Woodstock.Analyst.Xcel.UDFs.GetScenarioIndex(),"5"))/5</f>
        <v>0</v>
      </c>
      <c r="L1115" s="253">
        <f>IF(ISERROR(_xll.Woodstock.Analyst.Xcel.UDFs.GetIndicatorValue("OVOLERRREC", "5 Famille de courbes="&amp;$F1115&amp;";", _xll.Woodstock.Analyst.Xcel.UDFs.GetModelFilename(), _xll.Woodstock.Analyst.Xcel.UDFs.GetScenarioIndex(),"6"))/5,0,_xll.Woodstock.Analyst.Xcel.UDFs.GetIndicatorValue("OVOLERRREC", "5 Famille de courbes="&amp;$F1115&amp;";", _xll.Woodstock.Analyst.Xcel.UDFs.GetModelFilename(), _xll.Woodstock.Analyst.Xcel.UDFs.GetScenarioIndex(),"6"))/5</f>
        <v>0</v>
      </c>
      <c r="M1115" s="253">
        <f>IF(ISERROR(_xll.Woodstock.Analyst.Xcel.UDFs.GetIndicatorValueAverage("OVOLERRREC", "5 Famille de courbes="&amp;$F1115&amp;";", _xll.Woodstock.Analyst.Xcel.UDFs.GetModelFilename(), _xll.Woodstock.Analyst.Xcel.UDFs.GetScenarioIndex(),"2", "6"))/5,0,_xll.Woodstock.Analyst.Xcel.UDFs.GetIndicatorValueAverage("OVOLERRREC", "5 Famille de courbes="&amp;$F1115&amp;";", _xll.Woodstock.Analyst.Xcel.UDFs.GetModelFilename(), _xll.Woodstock.Analyst.Xcel.UDFs.GetScenarioIndex(),"2", "6"))/5</f>
        <v>0</v>
      </c>
      <c r="N1115" s="437">
        <f t="shared" si="246"/>
        <v>0</v>
      </c>
      <c r="O1115" s="241" t="b">
        <f t="shared" si="247"/>
        <v>1</v>
      </c>
    </row>
    <row r="1116" spans="1:15" x14ac:dyDescent="0.25">
      <c r="A1116" s="248" t="s">
        <v>37</v>
      </c>
      <c r="B1116" s="248" t="s">
        <v>92</v>
      </c>
      <c r="C1116" s="248" t="s">
        <v>91</v>
      </c>
      <c r="D1116" s="248" t="s">
        <v>90</v>
      </c>
      <c r="E1116" s="241" t="s">
        <v>17</v>
      </c>
      <c r="F1116" s="249" t="str">
        <f t="shared" si="244"/>
        <v>FCTYF_SAB_SBRX</v>
      </c>
      <c r="G1116" s="249" t="str">
        <f t="shared" si="245"/>
        <v>FCTYF_SAB_SbRx_Sous-total F. Intolérants</v>
      </c>
      <c r="H1116" s="253">
        <f>IF(ISERROR(_xll.Woodstock.Analyst.Xcel.UDFs.GetIndicatorValue("OVOLGFIREC", "5 Famille de courbes="&amp;$F1116&amp;";", _xll.Woodstock.Analyst.Xcel.UDFs.GetModelFilename(), _xll.Woodstock.Analyst.Xcel.UDFs.GetScenarioIndex(),"2"))/5,0,_xll.Woodstock.Analyst.Xcel.UDFs.GetIndicatorValue("OVOLGFIREC", "5 Famille de courbes="&amp;$F1116&amp;";", _xll.Woodstock.Analyst.Xcel.UDFs.GetModelFilename(), _xll.Woodstock.Analyst.Xcel.UDFs.GetScenarioIndex(),"2"))/5</f>
        <v>0</v>
      </c>
      <c r="I1116" s="253">
        <f>IF(ISERROR(_xll.Woodstock.Analyst.Xcel.UDFs.GetIndicatorValue("OVOLGFIREC", "5 Famille de courbes="&amp;$F1116&amp;";", _xll.Woodstock.Analyst.Xcel.UDFs.GetModelFilename(), _xll.Woodstock.Analyst.Xcel.UDFs.GetScenarioIndex(),"3"))/5,0,_xll.Woodstock.Analyst.Xcel.UDFs.GetIndicatorValue("OVOLGFIREC", "5 Famille de courbes="&amp;$F1116&amp;";", _xll.Woodstock.Analyst.Xcel.UDFs.GetModelFilename(), _xll.Woodstock.Analyst.Xcel.UDFs.GetScenarioIndex(),"3"))/5</f>
        <v>0</v>
      </c>
      <c r="J1116" s="253">
        <f>IF(ISERROR(_xll.Woodstock.Analyst.Xcel.UDFs.GetIndicatorValue("OVOLGFIREC", "5 Famille de courbes="&amp;$F1116&amp;";", _xll.Woodstock.Analyst.Xcel.UDFs.GetModelFilename(), _xll.Woodstock.Analyst.Xcel.UDFs.GetScenarioIndex(),"4"))/5,0,_xll.Woodstock.Analyst.Xcel.UDFs.GetIndicatorValue("OVOLGFIREC", "5 Famille de courbes="&amp;$F1116&amp;";", _xll.Woodstock.Analyst.Xcel.UDFs.GetModelFilename(), _xll.Woodstock.Analyst.Xcel.UDFs.GetScenarioIndex(),"4"))/5</f>
        <v>0</v>
      </c>
      <c r="K1116" s="253">
        <f>IF(ISERROR(_xll.Woodstock.Analyst.Xcel.UDFs.GetIndicatorValue("OVOLGFIREC", "5 Famille de courbes="&amp;$F1116&amp;";", _xll.Woodstock.Analyst.Xcel.UDFs.GetModelFilename(), _xll.Woodstock.Analyst.Xcel.UDFs.GetScenarioIndex(),"5"))/5,0,_xll.Woodstock.Analyst.Xcel.UDFs.GetIndicatorValue("OVOLGFIREC", "5 Famille de courbes="&amp;$F1116&amp;";", _xll.Woodstock.Analyst.Xcel.UDFs.GetModelFilename(), _xll.Woodstock.Analyst.Xcel.UDFs.GetScenarioIndex(),"5"))/5</f>
        <v>0</v>
      </c>
      <c r="L1116" s="253">
        <f>IF(ISERROR(_xll.Woodstock.Analyst.Xcel.UDFs.GetIndicatorValue("OVOLGFIREC", "5 Famille de courbes="&amp;$F1116&amp;";", _xll.Woodstock.Analyst.Xcel.UDFs.GetModelFilename(), _xll.Woodstock.Analyst.Xcel.UDFs.GetScenarioIndex(),"6"))/5,0,_xll.Woodstock.Analyst.Xcel.UDFs.GetIndicatorValue("OVOLGFIREC", "5 Famille de courbes="&amp;$F1116&amp;";", _xll.Woodstock.Analyst.Xcel.UDFs.GetModelFilename(), _xll.Woodstock.Analyst.Xcel.UDFs.GetScenarioIndex(),"6"))/5</f>
        <v>0</v>
      </c>
      <c r="M1116" s="253">
        <f>IF(ISERROR(_xll.Woodstock.Analyst.Xcel.UDFs.GetIndicatorValueAverage("OVOLGFIREC", "5 Famille de courbes="&amp;$F1116&amp;";", _xll.Woodstock.Analyst.Xcel.UDFs.GetModelFilename(), _xll.Woodstock.Analyst.Xcel.UDFs.GetScenarioIndex(),"2", "6"))/5,0,_xll.Woodstock.Analyst.Xcel.UDFs.GetIndicatorValueAverage("OVOLGFIREC", "5 Famille de courbes="&amp;$F1116&amp;";", _xll.Woodstock.Analyst.Xcel.UDFs.GetModelFilename(), _xll.Woodstock.Analyst.Xcel.UDFs.GetScenarioIndex(),"2", "6"))/5</f>
        <v>0</v>
      </c>
      <c r="N1116" s="437">
        <f t="shared" si="246"/>
        <v>0</v>
      </c>
      <c r="O1116" s="241" t="b">
        <f t="shared" si="247"/>
        <v>1</v>
      </c>
    </row>
    <row r="1117" spans="1:15" x14ac:dyDescent="0.25">
      <c r="A1117" s="248" t="s">
        <v>37</v>
      </c>
      <c r="B1117" s="248" t="s">
        <v>92</v>
      </c>
      <c r="C1117" s="248" t="s">
        <v>91</v>
      </c>
      <c r="D1117" s="248" t="s">
        <v>90</v>
      </c>
      <c r="E1117" s="241" t="s">
        <v>18</v>
      </c>
      <c r="F1117" s="249" t="str">
        <f t="shared" si="244"/>
        <v>FCTYF_SAB_SBRX</v>
      </c>
      <c r="G1117" s="249" t="str">
        <f t="shared" si="245"/>
        <v>FCTYF_SAB_SbRx_Bouleau jaune</v>
      </c>
      <c r="H1117" s="253">
        <f>IF(ISERROR(_xll.Woodstock.Analyst.Xcel.UDFs.GetIndicatorValue("OVOLBOJREC", "5 Famille de courbes="&amp;$F1117&amp;";", _xll.Woodstock.Analyst.Xcel.UDFs.GetModelFilename(), _xll.Woodstock.Analyst.Xcel.UDFs.GetScenarioIndex(),"2"))/5,0,_xll.Woodstock.Analyst.Xcel.UDFs.GetIndicatorValue("OVOLBOJREC", "5 Famille de courbes="&amp;$F1117&amp;";", _xll.Woodstock.Analyst.Xcel.UDFs.GetModelFilename(), _xll.Woodstock.Analyst.Xcel.UDFs.GetScenarioIndex(),"2"))/5</f>
        <v>0</v>
      </c>
      <c r="I1117" s="253">
        <f>IF(ISERROR(_xll.Woodstock.Analyst.Xcel.UDFs.GetIndicatorValue("OVOLBOJREC", "5 Famille de courbes="&amp;$F1117&amp;";", _xll.Woodstock.Analyst.Xcel.UDFs.GetModelFilename(), _xll.Woodstock.Analyst.Xcel.UDFs.GetScenarioIndex(),"3"))/5,0,_xll.Woodstock.Analyst.Xcel.UDFs.GetIndicatorValue("OVOLBOJREC", "5 Famille de courbes="&amp;$F1117&amp;";", _xll.Woodstock.Analyst.Xcel.UDFs.GetModelFilename(), _xll.Woodstock.Analyst.Xcel.UDFs.GetScenarioIndex(),"3"))/5</f>
        <v>0</v>
      </c>
      <c r="J1117" s="253">
        <f>IF(ISERROR(_xll.Woodstock.Analyst.Xcel.UDFs.GetIndicatorValue("OVOLBOJREC", "5 Famille de courbes="&amp;$F1117&amp;";", _xll.Woodstock.Analyst.Xcel.UDFs.GetModelFilename(), _xll.Woodstock.Analyst.Xcel.UDFs.GetScenarioIndex(),"4"))/5,0,_xll.Woodstock.Analyst.Xcel.UDFs.GetIndicatorValue("OVOLBOJREC", "5 Famille de courbes="&amp;$F1117&amp;";", _xll.Woodstock.Analyst.Xcel.UDFs.GetModelFilename(), _xll.Woodstock.Analyst.Xcel.UDFs.GetScenarioIndex(),"4"))/5</f>
        <v>0</v>
      </c>
      <c r="K1117" s="253">
        <f>IF(ISERROR(_xll.Woodstock.Analyst.Xcel.UDFs.GetIndicatorValue("OVOLBOJREC", "5 Famille de courbes="&amp;$F1117&amp;";", _xll.Woodstock.Analyst.Xcel.UDFs.GetModelFilename(), _xll.Woodstock.Analyst.Xcel.UDFs.GetScenarioIndex(),"5"))/5,0,_xll.Woodstock.Analyst.Xcel.UDFs.GetIndicatorValue("OVOLBOJREC", "5 Famille de courbes="&amp;$F1117&amp;";", _xll.Woodstock.Analyst.Xcel.UDFs.GetModelFilename(), _xll.Woodstock.Analyst.Xcel.UDFs.GetScenarioIndex(),"5"))/5</f>
        <v>0</v>
      </c>
      <c r="L1117" s="253">
        <f>IF(ISERROR(_xll.Woodstock.Analyst.Xcel.UDFs.GetIndicatorValue("OVOLBOJREC", "5 Famille de courbes="&amp;$F1117&amp;";", _xll.Woodstock.Analyst.Xcel.UDFs.GetModelFilename(), _xll.Woodstock.Analyst.Xcel.UDFs.GetScenarioIndex(),"6"))/5,0,_xll.Woodstock.Analyst.Xcel.UDFs.GetIndicatorValue("OVOLBOJREC", "5 Famille de courbes="&amp;$F1117&amp;";", _xll.Woodstock.Analyst.Xcel.UDFs.GetModelFilename(), _xll.Woodstock.Analyst.Xcel.UDFs.GetScenarioIndex(),"6"))/5</f>
        <v>0</v>
      </c>
      <c r="M1117" s="253">
        <f>IF(ISERROR(_xll.Woodstock.Analyst.Xcel.UDFs.GetIndicatorValueAverage("OVOLBOJREC", "5 Famille de courbes="&amp;$F1117&amp;";", _xll.Woodstock.Analyst.Xcel.UDFs.GetModelFilename(), _xll.Woodstock.Analyst.Xcel.UDFs.GetScenarioIndex(),"2", "6"))/5,0,_xll.Woodstock.Analyst.Xcel.UDFs.GetIndicatorValueAverage("OVOLBOJREC", "5 Famille de courbes="&amp;$F1117&amp;";", _xll.Woodstock.Analyst.Xcel.UDFs.GetModelFilename(), _xll.Woodstock.Analyst.Xcel.UDFs.GetScenarioIndex(),"2", "6"))/5</f>
        <v>0</v>
      </c>
      <c r="N1117" s="437">
        <f t="shared" si="246"/>
        <v>0</v>
      </c>
      <c r="O1117" s="241" t="b">
        <f t="shared" si="247"/>
        <v>1</v>
      </c>
    </row>
    <row r="1118" spans="1:15" x14ac:dyDescent="0.25">
      <c r="A1118" s="248" t="s">
        <v>37</v>
      </c>
      <c r="B1118" s="248" t="s">
        <v>92</v>
      </c>
      <c r="C1118" s="248" t="s">
        <v>91</v>
      </c>
      <c r="D1118" s="248" t="s">
        <v>90</v>
      </c>
      <c r="E1118" s="241" t="s">
        <v>19</v>
      </c>
      <c r="F1118" s="249" t="str">
        <f t="shared" si="244"/>
        <v>FCTYF_SAB_SBRX</v>
      </c>
      <c r="G1118" s="249" t="str">
        <f t="shared" si="245"/>
        <v>FCTYF_SAB_SbRx_Érable à sucre</v>
      </c>
      <c r="H1118" s="253">
        <f>IF(ISERROR(_xll.Woodstock.Analyst.Xcel.UDFs.GetIndicatorValue("OVOLERSREC", "5 Famille de courbes="&amp;$F1118&amp;";", _xll.Woodstock.Analyst.Xcel.UDFs.GetModelFilename(), _xll.Woodstock.Analyst.Xcel.UDFs.GetScenarioIndex(),"2"))/5,0,_xll.Woodstock.Analyst.Xcel.UDFs.GetIndicatorValue("OVOLERSREC", "5 Famille de courbes="&amp;$F1118&amp;";", _xll.Woodstock.Analyst.Xcel.UDFs.GetModelFilename(), _xll.Woodstock.Analyst.Xcel.UDFs.GetScenarioIndex(),"2"))/5</f>
        <v>0</v>
      </c>
      <c r="I1118" s="253">
        <f>IF(ISERROR(_xll.Woodstock.Analyst.Xcel.UDFs.GetIndicatorValue("OVOLERSREC", "5 Famille de courbes="&amp;$F1118&amp;";", _xll.Woodstock.Analyst.Xcel.UDFs.GetModelFilename(), _xll.Woodstock.Analyst.Xcel.UDFs.GetScenarioIndex(),"3"))/5,0,_xll.Woodstock.Analyst.Xcel.UDFs.GetIndicatorValue("OVOLERSREC", "5 Famille de courbes="&amp;$F1118&amp;";", _xll.Woodstock.Analyst.Xcel.UDFs.GetModelFilename(), _xll.Woodstock.Analyst.Xcel.UDFs.GetScenarioIndex(),"3"))/5</f>
        <v>0</v>
      </c>
      <c r="J1118" s="253">
        <f>IF(ISERROR(_xll.Woodstock.Analyst.Xcel.UDFs.GetIndicatorValue("OVOLERSREC", "5 Famille de courbes="&amp;$F1118&amp;";", _xll.Woodstock.Analyst.Xcel.UDFs.GetModelFilename(), _xll.Woodstock.Analyst.Xcel.UDFs.GetScenarioIndex(),"4"))/5,0,_xll.Woodstock.Analyst.Xcel.UDFs.GetIndicatorValue("OVOLERSREC", "5 Famille de courbes="&amp;$F1118&amp;";", _xll.Woodstock.Analyst.Xcel.UDFs.GetModelFilename(), _xll.Woodstock.Analyst.Xcel.UDFs.GetScenarioIndex(),"4"))/5</f>
        <v>0</v>
      </c>
      <c r="K1118" s="253">
        <f>IF(ISERROR(_xll.Woodstock.Analyst.Xcel.UDFs.GetIndicatorValue("OVOLERSREC", "5 Famille de courbes="&amp;$F1118&amp;";", _xll.Woodstock.Analyst.Xcel.UDFs.GetModelFilename(), _xll.Woodstock.Analyst.Xcel.UDFs.GetScenarioIndex(),"5"))/5,0,_xll.Woodstock.Analyst.Xcel.UDFs.GetIndicatorValue("OVOLERSREC", "5 Famille de courbes="&amp;$F1118&amp;";", _xll.Woodstock.Analyst.Xcel.UDFs.GetModelFilename(), _xll.Woodstock.Analyst.Xcel.UDFs.GetScenarioIndex(),"5"))/5</f>
        <v>0</v>
      </c>
      <c r="L1118" s="253">
        <f>IF(ISERROR(_xll.Woodstock.Analyst.Xcel.UDFs.GetIndicatorValue("OVOLERSREC", "5 Famille de courbes="&amp;$F1118&amp;";", _xll.Woodstock.Analyst.Xcel.UDFs.GetModelFilename(), _xll.Woodstock.Analyst.Xcel.UDFs.GetScenarioIndex(),"6"))/5,0,_xll.Woodstock.Analyst.Xcel.UDFs.GetIndicatorValue("OVOLERSREC", "5 Famille de courbes="&amp;$F1118&amp;";", _xll.Woodstock.Analyst.Xcel.UDFs.GetModelFilename(), _xll.Woodstock.Analyst.Xcel.UDFs.GetScenarioIndex(),"6"))/5</f>
        <v>0</v>
      </c>
      <c r="M1118" s="253">
        <f>IF(ISERROR(_xll.Woodstock.Analyst.Xcel.UDFs.GetIndicatorValueAverage("OVOLERSREC", "5 Famille de courbes="&amp;$F1118&amp;";", _xll.Woodstock.Analyst.Xcel.UDFs.GetModelFilename(), _xll.Woodstock.Analyst.Xcel.UDFs.GetScenarioIndex(),"2", "6"))/5,0,_xll.Woodstock.Analyst.Xcel.UDFs.GetIndicatorValueAverage("OVOLERSREC", "5 Famille de courbes="&amp;$F1118&amp;";", _xll.Woodstock.Analyst.Xcel.UDFs.GetModelFilename(), _xll.Woodstock.Analyst.Xcel.UDFs.GetScenarioIndex(),"2", "6"))/5</f>
        <v>0</v>
      </c>
      <c r="N1118" s="437">
        <f t="shared" si="246"/>
        <v>0</v>
      </c>
      <c r="O1118" s="241" t="b">
        <f t="shared" si="247"/>
        <v>1</v>
      </c>
    </row>
    <row r="1119" spans="1:15" x14ac:dyDescent="0.25">
      <c r="A1119" s="248" t="s">
        <v>37</v>
      </c>
      <c r="B1119" s="248" t="s">
        <v>92</v>
      </c>
      <c r="C1119" s="248" t="s">
        <v>91</v>
      </c>
      <c r="D1119" s="248" t="s">
        <v>90</v>
      </c>
      <c r="E1119" s="241" t="s">
        <v>21</v>
      </c>
      <c r="F1119" s="249" t="str">
        <f t="shared" si="244"/>
        <v>FCTYF_SAB_SBRX</v>
      </c>
      <c r="G1119" s="249" t="str">
        <f t="shared" si="245"/>
        <v>FCTYF_SAB_SbRx_Sous-total F. Tolérants</v>
      </c>
      <c r="H1119" s="253">
        <f>IF(ISERROR(_xll.Woodstock.Analyst.Xcel.UDFs.GetIndicatorValue("OVOLGFTREC", "5 Famille de courbes="&amp;$F1119&amp;";", _xll.Woodstock.Analyst.Xcel.UDFs.GetModelFilename(), _xll.Woodstock.Analyst.Xcel.UDFs.GetScenarioIndex(),"2"))/5,0,_xll.Woodstock.Analyst.Xcel.UDFs.GetIndicatorValue("OVOLGFTREC", "5 Famille de courbes="&amp;$F1119&amp;";", _xll.Woodstock.Analyst.Xcel.UDFs.GetModelFilename(), _xll.Woodstock.Analyst.Xcel.UDFs.GetScenarioIndex(),"2"))/5</f>
        <v>0</v>
      </c>
      <c r="I1119" s="253">
        <f>IF(ISERROR(_xll.Woodstock.Analyst.Xcel.UDFs.GetIndicatorValue("OVOLGFTREC", "5 Famille de courbes="&amp;$F1119&amp;";", _xll.Woodstock.Analyst.Xcel.UDFs.GetModelFilename(), _xll.Woodstock.Analyst.Xcel.UDFs.GetScenarioIndex(),"3"))/5,0,_xll.Woodstock.Analyst.Xcel.UDFs.GetIndicatorValue("OVOLGFTREC", "5 Famille de courbes="&amp;$F1119&amp;";", _xll.Woodstock.Analyst.Xcel.UDFs.GetModelFilename(), _xll.Woodstock.Analyst.Xcel.UDFs.GetScenarioIndex(),"3"))/5</f>
        <v>0</v>
      </c>
      <c r="J1119" s="253">
        <f>IF(ISERROR(_xll.Woodstock.Analyst.Xcel.UDFs.GetIndicatorValue("OVOLGFTREC", "5 Famille de courbes="&amp;$F1119&amp;";", _xll.Woodstock.Analyst.Xcel.UDFs.GetModelFilename(), _xll.Woodstock.Analyst.Xcel.UDFs.GetScenarioIndex(),"4"))/5,0,_xll.Woodstock.Analyst.Xcel.UDFs.GetIndicatorValue("OVOLGFTREC", "5 Famille de courbes="&amp;$F1119&amp;";", _xll.Woodstock.Analyst.Xcel.UDFs.GetModelFilename(), _xll.Woodstock.Analyst.Xcel.UDFs.GetScenarioIndex(),"4"))/5</f>
        <v>0</v>
      </c>
      <c r="K1119" s="253">
        <f>IF(ISERROR(_xll.Woodstock.Analyst.Xcel.UDFs.GetIndicatorValue("OVOLGFTREC", "5 Famille de courbes="&amp;$F1119&amp;";", _xll.Woodstock.Analyst.Xcel.UDFs.GetModelFilename(), _xll.Woodstock.Analyst.Xcel.UDFs.GetScenarioIndex(),"5"))/5,0,_xll.Woodstock.Analyst.Xcel.UDFs.GetIndicatorValue("OVOLGFTREC", "5 Famille de courbes="&amp;$F1119&amp;";", _xll.Woodstock.Analyst.Xcel.UDFs.GetModelFilename(), _xll.Woodstock.Analyst.Xcel.UDFs.GetScenarioIndex(),"5"))/5</f>
        <v>0</v>
      </c>
      <c r="L1119" s="253">
        <f>IF(ISERROR(_xll.Woodstock.Analyst.Xcel.UDFs.GetIndicatorValue("OVOLGFTREC", "5 Famille de courbes="&amp;$F1119&amp;";", _xll.Woodstock.Analyst.Xcel.UDFs.GetModelFilename(), _xll.Woodstock.Analyst.Xcel.UDFs.GetScenarioIndex(),"6"))/5,0,_xll.Woodstock.Analyst.Xcel.UDFs.GetIndicatorValue("OVOLGFTREC", "5 Famille de courbes="&amp;$F1119&amp;";", _xll.Woodstock.Analyst.Xcel.UDFs.GetModelFilename(), _xll.Woodstock.Analyst.Xcel.UDFs.GetScenarioIndex(),"6"))/5</f>
        <v>0</v>
      </c>
      <c r="M1119" s="253">
        <f>IF(ISERROR(_xll.Woodstock.Analyst.Xcel.UDFs.GetIndicatorValueAverage("OVOLGFTREC", "5 Famille de courbes="&amp;$F1119&amp;";", _xll.Woodstock.Analyst.Xcel.UDFs.GetModelFilename(), _xll.Woodstock.Analyst.Xcel.UDFs.GetScenarioIndex(),"2", "6"))/5,0,_xll.Woodstock.Analyst.Xcel.UDFs.GetIndicatorValueAverage("OVOLGFTREC", "5 Famille de courbes="&amp;$F1119&amp;";", _xll.Woodstock.Analyst.Xcel.UDFs.GetModelFilename(), _xll.Woodstock.Analyst.Xcel.UDFs.GetScenarioIndex(),"2", "6"))/5</f>
        <v>0</v>
      </c>
      <c r="N1119" s="437">
        <f t="shared" si="246"/>
        <v>0</v>
      </c>
      <c r="O1119" s="241" t="b">
        <f t="shared" si="247"/>
        <v>1</v>
      </c>
    </row>
    <row r="1120" spans="1:15" x14ac:dyDescent="0.25">
      <c r="A1120" s="248" t="s">
        <v>37</v>
      </c>
      <c r="B1120" s="248" t="s">
        <v>92</v>
      </c>
      <c r="C1120" s="248" t="s">
        <v>91</v>
      </c>
      <c r="D1120" s="248" t="s">
        <v>90</v>
      </c>
      <c r="E1120" s="241" t="s">
        <v>39</v>
      </c>
      <c r="F1120" s="249" t="str">
        <f t="shared" si="244"/>
        <v>FCTYF_SAB_SBRX</v>
      </c>
      <c r="G1120" s="249" t="str">
        <f t="shared" si="245"/>
        <v>FCTYF_SAB_SbRx_Total Résineux &amp; Feuillus</v>
      </c>
      <c r="H1120" s="253">
        <f>IF(ISERROR(_xll.Woodstock.Analyst.Xcel.UDFs.GetIndicatorValue("OVOLTOTREC", "5 Famille de courbes="&amp;$F1120&amp;";", _xll.Woodstock.Analyst.Xcel.UDFs.GetModelFilename(), _xll.Woodstock.Analyst.Xcel.UDFs.GetScenarioIndex(),"2"))/5,0,_xll.Woodstock.Analyst.Xcel.UDFs.GetIndicatorValue("OVOLTOTREC", "5 Famille de courbes="&amp;$F1120&amp;";", _xll.Woodstock.Analyst.Xcel.UDFs.GetModelFilename(), _xll.Woodstock.Analyst.Xcel.UDFs.GetScenarioIndex(),"2"))/5</f>
        <v>0</v>
      </c>
      <c r="I1120" s="253">
        <f>IF(ISERROR(_xll.Woodstock.Analyst.Xcel.UDFs.GetIndicatorValue("OVOLTOTREC", "5 Famille de courbes="&amp;$F1120&amp;";", _xll.Woodstock.Analyst.Xcel.UDFs.GetModelFilename(), _xll.Woodstock.Analyst.Xcel.UDFs.GetScenarioIndex(),"3"))/5,0,_xll.Woodstock.Analyst.Xcel.UDFs.GetIndicatorValue("OVOLTOTREC", "5 Famille de courbes="&amp;$F1120&amp;";", _xll.Woodstock.Analyst.Xcel.UDFs.GetModelFilename(), _xll.Woodstock.Analyst.Xcel.UDFs.GetScenarioIndex(),"3"))/5</f>
        <v>0</v>
      </c>
      <c r="J1120" s="253">
        <f>IF(ISERROR(_xll.Woodstock.Analyst.Xcel.UDFs.GetIndicatorValue("OVOLTOTREC", "5 Famille de courbes="&amp;$F1120&amp;";", _xll.Woodstock.Analyst.Xcel.UDFs.GetModelFilename(), _xll.Woodstock.Analyst.Xcel.UDFs.GetScenarioIndex(),"4"))/5,0,_xll.Woodstock.Analyst.Xcel.UDFs.GetIndicatorValue("OVOLTOTREC", "5 Famille de courbes="&amp;$F1120&amp;";", _xll.Woodstock.Analyst.Xcel.UDFs.GetModelFilename(), _xll.Woodstock.Analyst.Xcel.UDFs.GetScenarioIndex(),"4"))/5</f>
        <v>0</v>
      </c>
      <c r="K1120" s="253">
        <f>IF(ISERROR(_xll.Woodstock.Analyst.Xcel.UDFs.GetIndicatorValue("OVOLTOTREC", "5 Famille de courbes="&amp;$F1120&amp;";", _xll.Woodstock.Analyst.Xcel.UDFs.GetModelFilename(), _xll.Woodstock.Analyst.Xcel.UDFs.GetScenarioIndex(),"5"))/5,0,_xll.Woodstock.Analyst.Xcel.UDFs.GetIndicatorValue("OVOLTOTREC", "5 Famille de courbes="&amp;$F1120&amp;";", _xll.Woodstock.Analyst.Xcel.UDFs.GetModelFilename(), _xll.Woodstock.Analyst.Xcel.UDFs.GetScenarioIndex(),"5"))/5</f>
        <v>0</v>
      </c>
      <c r="L1120" s="253">
        <f>IF(ISERROR(_xll.Woodstock.Analyst.Xcel.UDFs.GetIndicatorValue("OVOLTOTREC", "5 Famille de courbes="&amp;$F1120&amp;";", _xll.Woodstock.Analyst.Xcel.UDFs.GetModelFilename(), _xll.Woodstock.Analyst.Xcel.UDFs.GetScenarioIndex(),"6"))/5,0,_xll.Woodstock.Analyst.Xcel.UDFs.GetIndicatorValue("OVOLTOTREC", "5 Famille de courbes="&amp;$F1120&amp;";", _xll.Woodstock.Analyst.Xcel.UDFs.GetModelFilename(), _xll.Woodstock.Analyst.Xcel.UDFs.GetScenarioIndex(),"6"))/5</f>
        <v>0</v>
      </c>
      <c r="M1120" s="253">
        <f>IF(ISERROR(_xll.Woodstock.Analyst.Xcel.UDFs.GetIndicatorValueAverage("OVOLTOTREC", "5 Famille de courbes="&amp;$F1120&amp;";", _xll.Woodstock.Analyst.Xcel.UDFs.GetModelFilename(), _xll.Woodstock.Analyst.Xcel.UDFs.GetScenarioIndex(),"2", "6"))/5,0,_xll.Woodstock.Analyst.Xcel.UDFs.GetIndicatorValueAverage("OVOLTOTREC", "5 Famille de courbes="&amp;$F1120&amp;";", _xll.Woodstock.Analyst.Xcel.UDFs.GetModelFilename(), _xll.Woodstock.Analyst.Xcel.UDFs.GetScenarioIndex(),"2", "6"))/5</f>
        <v>0</v>
      </c>
      <c r="N1120" s="437">
        <f t="shared" si="246"/>
        <v>0</v>
      </c>
      <c r="O1120" s="241" t="b">
        <f t="shared" si="247"/>
        <v>1</v>
      </c>
    </row>
    <row r="1121" spans="1:15" x14ac:dyDescent="0.25">
      <c r="A1121" s="248"/>
      <c r="B1121" s="248"/>
      <c r="C1121" s="248"/>
      <c r="D1121" s="248"/>
      <c r="E1121" s="241"/>
      <c r="F1121" s="241"/>
      <c r="G1121" s="241"/>
      <c r="H1121" s="241"/>
      <c r="I1121" s="241"/>
      <c r="J1121" s="241"/>
      <c r="K1121" s="241"/>
      <c r="L1121" s="241"/>
      <c r="M1121" s="241"/>
      <c r="N1121" s="355"/>
      <c r="O1121" s="241"/>
    </row>
    <row r="1122" spans="1:15" x14ac:dyDescent="0.25">
      <c r="A1122" s="248" t="s">
        <v>37</v>
      </c>
      <c r="B1122" s="248" t="s">
        <v>92</v>
      </c>
      <c r="C1122" s="248" t="s">
        <v>269</v>
      </c>
      <c r="D1122" s="248" t="s">
        <v>270</v>
      </c>
      <c r="E1122" s="249" t="s">
        <v>2</v>
      </c>
      <c r="F1122" s="249" t="str">
        <f t="shared" ref="F1122:F1138" si="248">UPPER("FCTYF_"&amp;B1122&amp;"_"&amp;D1122)</f>
        <v>FCTYF_SAB_SBTO</v>
      </c>
      <c r="G1122" s="249" t="str">
        <f t="shared" ref="G1122:G1138" si="249">TRIM("FCTYF_"&amp;B1122&amp;"_"&amp;D1122&amp;"_"&amp;E1122)</f>
        <v>FCTYF_SAB_SbTo_Sapin</v>
      </c>
      <c r="H1122" s="253">
        <f>IF(ISERROR(_xll.Woodstock.Analyst.Xcel.UDFs.GetIndicatorValue("OVOLSABREC", "5 Famille de courbes="&amp;$F1122&amp;";", _xll.Woodstock.Analyst.Xcel.UDFs.GetModelFilename(), _xll.Woodstock.Analyst.Xcel.UDFs.GetScenarioIndex(),"2"))/5,0,_xll.Woodstock.Analyst.Xcel.UDFs.GetIndicatorValue("OVOLSABREC", "5 Famille de courbes="&amp;$F1122&amp;";", _xll.Woodstock.Analyst.Xcel.UDFs.GetModelFilename(), _xll.Woodstock.Analyst.Xcel.UDFs.GetScenarioIndex(),"2"))/5</f>
        <v>0</v>
      </c>
      <c r="I1122" s="253">
        <f>IF(ISERROR(_xll.Woodstock.Analyst.Xcel.UDFs.GetIndicatorValue("OVOLSABREC", "5 Famille de courbes="&amp;$F1122&amp;";", _xll.Woodstock.Analyst.Xcel.UDFs.GetModelFilename(), _xll.Woodstock.Analyst.Xcel.UDFs.GetScenarioIndex(),"3"))/5,0,_xll.Woodstock.Analyst.Xcel.UDFs.GetIndicatorValue("OVOLSABREC", "5 Famille de courbes="&amp;$F1122&amp;";", _xll.Woodstock.Analyst.Xcel.UDFs.GetModelFilename(), _xll.Woodstock.Analyst.Xcel.UDFs.GetScenarioIndex(),"3"))/5</f>
        <v>0</v>
      </c>
      <c r="J1122" s="253">
        <f>IF(ISERROR(_xll.Woodstock.Analyst.Xcel.UDFs.GetIndicatorValue("OVOLSABREC", "5 Famille de courbes="&amp;$F1122&amp;";", _xll.Woodstock.Analyst.Xcel.UDFs.GetModelFilename(), _xll.Woodstock.Analyst.Xcel.UDFs.GetScenarioIndex(),"4"))/5,0,_xll.Woodstock.Analyst.Xcel.UDFs.GetIndicatorValue("OVOLSABREC", "5 Famille de courbes="&amp;$F1122&amp;";", _xll.Woodstock.Analyst.Xcel.UDFs.GetModelFilename(), _xll.Woodstock.Analyst.Xcel.UDFs.GetScenarioIndex(),"4"))/5</f>
        <v>0</v>
      </c>
      <c r="K1122" s="253">
        <f>IF(ISERROR(_xll.Woodstock.Analyst.Xcel.UDFs.GetIndicatorValue("OVOLSABREC", "5 Famille de courbes="&amp;$F1122&amp;";", _xll.Woodstock.Analyst.Xcel.UDFs.GetModelFilename(), _xll.Woodstock.Analyst.Xcel.UDFs.GetScenarioIndex(),"5"))/5,0,_xll.Woodstock.Analyst.Xcel.UDFs.GetIndicatorValue("OVOLSABREC", "5 Famille de courbes="&amp;$F1122&amp;";", _xll.Woodstock.Analyst.Xcel.UDFs.GetModelFilename(), _xll.Woodstock.Analyst.Xcel.UDFs.GetScenarioIndex(),"5"))/5</f>
        <v>0</v>
      </c>
      <c r="L1122" s="253">
        <f>IF(ISERROR(_xll.Woodstock.Analyst.Xcel.UDFs.GetIndicatorValue("OVOLSABREC", "5 Famille de courbes="&amp;$F1122&amp;";", _xll.Woodstock.Analyst.Xcel.UDFs.GetModelFilename(), _xll.Woodstock.Analyst.Xcel.UDFs.GetScenarioIndex(),"6"))/5,0,_xll.Woodstock.Analyst.Xcel.UDFs.GetIndicatorValue("OVOLSABREC", "5 Famille de courbes="&amp;$F1122&amp;";", _xll.Woodstock.Analyst.Xcel.UDFs.GetModelFilename(), _xll.Woodstock.Analyst.Xcel.UDFs.GetScenarioIndex(),"6"))/5</f>
        <v>0</v>
      </c>
      <c r="M1122" s="253">
        <f>IF(ISERROR(_xll.Woodstock.Analyst.Xcel.UDFs.GetIndicatorValueAverage("OVOLSABREC", "5 Famille de courbes="&amp;$F1122&amp;";", _xll.Woodstock.Analyst.Xcel.UDFs.GetModelFilename(), _xll.Woodstock.Analyst.Xcel.UDFs.GetScenarioIndex(),"2", "6"))/5,0,_xll.Woodstock.Analyst.Xcel.UDFs.GetIndicatorValueAverage("OVOLSABREC", "5 Famille de courbes="&amp;$F1122&amp;";", _xll.Woodstock.Analyst.Xcel.UDFs.GetModelFilename(), _xll.Woodstock.Analyst.Xcel.UDFs.GetScenarioIndex(),"2", "6"))/5</f>
        <v>0</v>
      </c>
      <c r="N1122" s="437">
        <f t="shared" ref="N1122:N1138" si="250">AVERAGE(H1122:L1122)</f>
        <v>0</v>
      </c>
      <c r="O1122" s="241" t="b">
        <f t="shared" ref="O1122:O1138" si="251">EXACT(ROUND(M1122,1),ROUND(N1122,1))</f>
        <v>1</v>
      </c>
    </row>
    <row r="1123" spans="1:15" x14ac:dyDescent="0.25">
      <c r="A1123" s="248" t="s">
        <v>37</v>
      </c>
      <c r="B1123" s="248" t="s">
        <v>92</v>
      </c>
      <c r="C1123" s="248" t="s">
        <v>269</v>
      </c>
      <c r="D1123" s="248" t="s">
        <v>270</v>
      </c>
      <c r="E1123" s="241" t="s">
        <v>3</v>
      </c>
      <c r="F1123" s="249" t="str">
        <f t="shared" si="248"/>
        <v>FCTYF_SAB_SBTO</v>
      </c>
      <c r="G1123" s="249" t="str">
        <f t="shared" si="249"/>
        <v>FCTYF_SAB_SbTo_Épinettes</v>
      </c>
      <c r="H1123" s="253">
        <f>IF(ISERROR(_xll.Woodstock.Analyst.Xcel.UDFs.GetIndicatorValue("OVOLGEPXREC", "5 Famille de courbes="&amp;$F1123&amp;";", _xll.Woodstock.Analyst.Xcel.UDFs.GetModelFilename(), _xll.Woodstock.Analyst.Xcel.UDFs.GetScenarioIndex(),"2"))/5,0,_xll.Woodstock.Analyst.Xcel.UDFs.GetIndicatorValue("OVOLGEPXREC", "5 Famille de courbes="&amp;$F1123&amp;";", _xll.Woodstock.Analyst.Xcel.UDFs.GetModelFilename(), _xll.Woodstock.Analyst.Xcel.UDFs.GetScenarioIndex(),"2"))/5</f>
        <v>0</v>
      </c>
      <c r="I1123" s="253">
        <f>IF(ISERROR(_xll.Woodstock.Analyst.Xcel.UDFs.GetIndicatorValue("OVOLGEPXREC", "5 Famille de courbes="&amp;$F1123&amp;";", _xll.Woodstock.Analyst.Xcel.UDFs.GetModelFilename(), _xll.Woodstock.Analyst.Xcel.UDFs.GetScenarioIndex(),"3"))/5,0,_xll.Woodstock.Analyst.Xcel.UDFs.GetIndicatorValue("OVOLGEPXREC", "5 Famille de courbes="&amp;$F1123&amp;";", _xll.Woodstock.Analyst.Xcel.UDFs.GetModelFilename(), _xll.Woodstock.Analyst.Xcel.UDFs.GetScenarioIndex(),"3"))/5</f>
        <v>0</v>
      </c>
      <c r="J1123" s="253">
        <f>IF(ISERROR(_xll.Woodstock.Analyst.Xcel.UDFs.GetIndicatorValue("OVOLGEPXREC", "5 Famille de courbes="&amp;$F1123&amp;";", _xll.Woodstock.Analyst.Xcel.UDFs.GetModelFilename(), _xll.Woodstock.Analyst.Xcel.UDFs.GetScenarioIndex(),"4"))/5,0,_xll.Woodstock.Analyst.Xcel.UDFs.GetIndicatorValue("OVOLGEPXREC", "5 Famille de courbes="&amp;$F1123&amp;";", _xll.Woodstock.Analyst.Xcel.UDFs.GetModelFilename(), _xll.Woodstock.Analyst.Xcel.UDFs.GetScenarioIndex(),"4"))/5</f>
        <v>0</v>
      </c>
      <c r="K1123" s="253">
        <f>IF(ISERROR(_xll.Woodstock.Analyst.Xcel.UDFs.GetIndicatorValue("OVOLGEPXREC", "5 Famille de courbes="&amp;$F1123&amp;";", _xll.Woodstock.Analyst.Xcel.UDFs.GetModelFilename(), _xll.Woodstock.Analyst.Xcel.UDFs.GetScenarioIndex(),"5"))/5,0,_xll.Woodstock.Analyst.Xcel.UDFs.GetIndicatorValue("OVOLGEPXREC", "5 Famille de courbes="&amp;$F1123&amp;";", _xll.Woodstock.Analyst.Xcel.UDFs.GetModelFilename(), _xll.Woodstock.Analyst.Xcel.UDFs.GetScenarioIndex(),"5"))/5</f>
        <v>0</v>
      </c>
      <c r="L1123" s="253">
        <f>IF(ISERROR(_xll.Woodstock.Analyst.Xcel.UDFs.GetIndicatorValue("OVOLGEPXREC", "5 Famille de courbes="&amp;$F1123&amp;";", _xll.Woodstock.Analyst.Xcel.UDFs.GetModelFilename(), _xll.Woodstock.Analyst.Xcel.UDFs.GetScenarioIndex(),"6"))/5,0,_xll.Woodstock.Analyst.Xcel.UDFs.GetIndicatorValue("OVOLGEPXREC", "5 Famille de courbes="&amp;$F1123&amp;";", _xll.Woodstock.Analyst.Xcel.UDFs.GetModelFilename(), _xll.Woodstock.Analyst.Xcel.UDFs.GetScenarioIndex(),"6"))/5</f>
        <v>0</v>
      </c>
      <c r="M1123" s="253">
        <f>IF(ISERROR(_xll.Woodstock.Analyst.Xcel.UDFs.GetIndicatorValueAverage("OVOLGEPXREC", "5 Famille de courbes="&amp;$F1123&amp;";", _xll.Woodstock.Analyst.Xcel.UDFs.GetModelFilename(), _xll.Woodstock.Analyst.Xcel.UDFs.GetScenarioIndex(),"2", "6"))/5,0,_xll.Woodstock.Analyst.Xcel.UDFs.GetIndicatorValueAverage("OVOLGEPXREC", "5 Famille de courbes="&amp;$F1123&amp;";", _xll.Woodstock.Analyst.Xcel.UDFs.GetModelFilename(), _xll.Woodstock.Analyst.Xcel.UDFs.GetScenarioIndex(),"2", "6"))/5</f>
        <v>0</v>
      </c>
      <c r="N1123" s="437">
        <f t="shared" si="250"/>
        <v>0</v>
      </c>
      <c r="O1123" s="241" t="b">
        <f t="shared" si="251"/>
        <v>1</v>
      </c>
    </row>
    <row r="1124" spans="1:15" x14ac:dyDescent="0.25">
      <c r="A1124" s="248" t="s">
        <v>37</v>
      </c>
      <c r="B1124" s="248" t="s">
        <v>92</v>
      </c>
      <c r="C1124" s="248" t="s">
        <v>269</v>
      </c>
      <c r="D1124" s="248" t="s">
        <v>270</v>
      </c>
      <c r="E1124" s="241" t="s">
        <v>4</v>
      </c>
      <c r="F1124" s="249" t="str">
        <f t="shared" si="248"/>
        <v>FCTYF_SAB_SBTO</v>
      </c>
      <c r="G1124" s="249" t="str">
        <f t="shared" si="249"/>
        <v>FCTYF_SAB_SbTo_Pin gris</v>
      </c>
      <c r="H1124" s="253">
        <f>IF(ISERROR(_xll.Woodstock.Analyst.Xcel.UDFs.GetIndicatorValue("OVOLPIGREC", "5 Famille de courbes="&amp;$F1124&amp;";", _xll.Woodstock.Analyst.Xcel.UDFs.GetModelFilename(), _xll.Woodstock.Analyst.Xcel.UDFs.GetScenarioIndex(),"2"))/5,0,_xll.Woodstock.Analyst.Xcel.UDFs.GetIndicatorValue("OVOLPIGREC", "5 Famille de courbes="&amp;$F1124&amp;";", _xll.Woodstock.Analyst.Xcel.UDFs.GetModelFilename(), _xll.Woodstock.Analyst.Xcel.UDFs.GetScenarioIndex(),"2"))/5</f>
        <v>0</v>
      </c>
      <c r="I1124" s="253">
        <f>IF(ISERROR(_xll.Woodstock.Analyst.Xcel.UDFs.GetIndicatorValue("OVOLPIGREC", "5 Famille de courbes="&amp;$F1124&amp;";", _xll.Woodstock.Analyst.Xcel.UDFs.GetModelFilename(), _xll.Woodstock.Analyst.Xcel.UDFs.GetScenarioIndex(),"3"))/5,0,_xll.Woodstock.Analyst.Xcel.UDFs.GetIndicatorValue("OVOLPIGREC", "5 Famille de courbes="&amp;$F1124&amp;";", _xll.Woodstock.Analyst.Xcel.UDFs.GetModelFilename(), _xll.Woodstock.Analyst.Xcel.UDFs.GetScenarioIndex(),"3"))/5</f>
        <v>0</v>
      </c>
      <c r="J1124" s="253">
        <f>IF(ISERROR(_xll.Woodstock.Analyst.Xcel.UDFs.GetIndicatorValue("OVOLPIGREC", "5 Famille de courbes="&amp;$F1124&amp;";", _xll.Woodstock.Analyst.Xcel.UDFs.GetModelFilename(), _xll.Woodstock.Analyst.Xcel.UDFs.GetScenarioIndex(),"4"))/5,0,_xll.Woodstock.Analyst.Xcel.UDFs.GetIndicatorValue("OVOLPIGREC", "5 Famille de courbes="&amp;$F1124&amp;";", _xll.Woodstock.Analyst.Xcel.UDFs.GetModelFilename(), _xll.Woodstock.Analyst.Xcel.UDFs.GetScenarioIndex(),"4"))/5</f>
        <v>0</v>
      </c>
      <c r="K1124" s="253">
        <f>IF(ISERROR(_xll.Woodstock.Analyst.Xcel.UDFs.GetIndicatorValue("OVOLPIGREC", "5 Famille de courbes="&amp;$F1124&amp;";", _xll.Woodstock.Analyst.Xcel.UDFs.GetModelFilename(), _xll.Woodstock.Analyst.Xcel.UDFs.GetScenarioIndex(),"5"))/5,0,_xll.Woodstock.Analyst.Xcel.UDFs.GetIndicatorValue("OVOLPIGREC", "5 Famille de courbes="&amp;$F1124&amp;";", _xll.Woodstock.Analyst.Xcel.UDFs.GetModelFilename(), _xll.Woodstock.Analyst.Xcel.UDFs.GetScenarioIndex(),"5"))/5</f>
        <v>0</v>
      </c>
      <c r="L1124" s="253">
        <f>IF(ISERROR(_xll.Woodstock.Analyst.Xcel.UDFs.GetIndicatorValue("OVOLPIGREC", "5 Famille de courbes="&amp;$F1124&amp;";", _xll.Woodstock.Analyst.Xcel.UDFs.GetModelFilename(), _xll.Woodstock.Analyst.Xcel.UDFs.GetScenarioIndex(),"6"))/5,0,_xll.Woodstock.Analyst.Xcel.UDFs.GetIndicatorValue("OVOLPIGREC", "5 Famille de courbes="&amp;$F1124&amp;";", _xll.Woodstock.Analyst.Xcel.UDFs.GetModelFilename(), _xll.Woodstock.Analyst.Xcel.UDFs.GetScenarioIndex(),"6"))/5</f>
        <v>0</v>
      </c>
      <c r="M1124" s="253">
        <f>IF(ISERROR(_xll.Woodstock.Analyst.Xcel.UDFs.GetIndicatorValueAverage("OVOLPIGREC", "5 Famille de courbes="&amp;$F1124&amp;";", _xll.Woodstock.Analyst.Xcel.UDFs.GetModelFilename(), _xll.Woodstock.Analyst.Xcel.UDFs.GetScenarioIndex(),"2", "6"))/5,0,_xll.Woodstock.Analyst.Xcel.UDFs.GetIndicatorValueAverage("OVOLPIGREC", "5 Famille de courbes="&amp;$F1124&amp;";", _xll.Woodstock.Analyst.Xcel.UDFs.GetModelFilename(), _xll.Woodstock.Analyst.Xcel.UDFs.GetScenarioIndex(),"2", "6"))/5</f>
        <v>0</v>
      </c>
      <c r="N1124" s="437">
        <f t="shared" si="250"/>
        <v>0</v>
      </c>
      <c r="O1124" s="241" t="b">
        <f t="shared" si="251"/>
        <v>1</v>
      </c>
    </row>
    <row r="1125" spans="1:15" x14ac:dyDescent="0.25">
      <c r="A1125" s="248" t="s">
        <v>37</v>
      </c>
      <c r="B1125" s="248" t="s">
        <v>92</v>
      </c>
      <c r="C1125" s="248" t="s">
        <v>269</v>
      </c>
      <c r="D1125" s="248" t="s">
        <v>270</v>
      </c>
      <c r="E1125" s="241" t="s">
        <v>5</v>
      </c>
      <c r="F1125" s="249" t="str">
        <f t="shared" si="248"/>
        <v>FCTYF_SAB_SBTO</v>
      </c>
      <c r="G1125" s="249" t="str">
        <f t="shared" si="249"/>
        <v>FCTYF_SAB_SbTo_Mélèzes</v>
      </c>
      <c r="H1125" s="253">
        <f>IF(ISERROR(_xll.Woodstock.Analyst.Xcel.UDFs.GetIndicatorValue("OVOLGMEXREC", "5 Famille de courbes="&amp;$F1125&amp;";", _xll.Woodstock.Analyst.Xcel.UDFs.GetModelFilename(), _xll.Woodstock.Analyst.Xcel.UDFs.GetScenarioIndex(),"2"))/5,0,_xll.Woodstock.Analyst.Xcel.UDFs.GetIndicatorValue("OVOLGMEXREC", "5 Famille de courbes="&amp;$F1125&amp;";", _xll.Woodstock.Analyst.Xcel.UDFs.GetModelFilename(), _xll.Woodstock.Analyst.Xcel.UDFs.GetScenarioIndex(),"2"))/5</f>
        <v>0</v>
      </c>
      <c r="I1125" s="253">
        <f>IF(ISERROR(_xll.Woodstock.Analyst.Xcel.UDFs.GetIndicatorValue("OVOLGMEXREC", "5 Famille de courbes="&amp;$F1125&amp;";", _xll.Woodstock.Analyst.Xcel.UDFs.GetModelFilename(), _xll.Woodstock.Analyst.Xcel.UDFs.GetScenarioIndex(),"3"))/5,0,_xll.Woodstock.Analyst.Xcel.UDFs.GetIndicatorValue("OVOLGMEXREC", "5 Famille de courbes="&amp;$F1125&amp;";", _xll.Woodstock.Analyst.Xcel.UDFs.GetModelFilename(), _xll.Woodstock.Analyst.Xcel.UDFs.GetScenarioIndex(),"3"))/5</f>
        <v>0</v>
      </c>
      <c r="J1125" s="253">
        <f>IF(ISERROR(_xll.Woodstock.Analyst.Xcel.UDFs.GetIndicatorValue("OVOLGMEXREC", "5 Famille de courbes="&amp;$F1125&amp;";", _xll.Woodstock.Analyst.Xcel.UDFs.GetModelFilename(), _xll.Woodstock.Analyst.Xcel.UDFs.GetScenarioIndex(),"4"))/5,0,_xll.Woodstock.Analyst.Xcel.UDFs.GetIndicatorValue("OVOLGMEXREC", "5 Famille de courbes="&amp;$F1125&amp;";", _xll.Woodstock.Analyst.Xcel.UDFs.GetModelFilename(), _xll.Woodstock.Analyst.Xcel.UDFs.GetScenarioIndex(),"4"))/5</f>
        <v>0</v>
      </c>
      <c r="K1125" s="253">
        <f>IF(ISERROR(_xll.Woodstock.Analyst.Xcel.UDFs.GetIndicatorValue("OVOLGMEXREC", "5 Famille de courbes="&amp;$F1125&amp;";", _xll.Woodstock.Analyst.Xcel.UDFs.GetModelFilename(), _xll.Woodstock.Analyst.Xcel.UDFs.GetScenarioIndex(),"5"))/5,0,_xll.Woodstock.Analyst.Xcel.UDFs.GetIndicatorValue("OVOLGMEXREC", "5 Famille de courbes="&amp;$F1125&amp;";", _xll.Woodstock.Analyst.Xcel.UDFs.GetModelFilename(), _xll.Woodstock.Analyst.Xcel.UDFs.GetScenarioIndex(),"5"))/5</f>
        <v>0</v>
      </c>
      <c r="L1125" s="253">
        <f>IF(ISERROR(_xll.Woodstock.Analyst.Xcel.UDFs.GetIndicatorValue("OVOLGMEXREC", "5 Famille de courbes="&amp;$F1125&amp;";", _xll.Woodstock.Analyst.Xcel.UDFs.GetModelFilename(), _xll.Woodstock.Analyst.Xcel.UDFs.GetScenarioIndex(),"6"))/5,0,_xll.Woodstock.Analyst.Xcel.UDFs.GetIndicatorValue("OVOLGMEXREC", "5 Famille de courbes="&amp;$F1125&amp;";", _xll.Woodstock.Analyst.Xcel.UDFs.GetModelFilename(), _xll.Woodstock.Analyst.Xcel.UDFs.GetScenarioIndex(),"6"))/5</f>
        <v>0</v>
      </c>
      <c r="M1125" s="253">
        <f>IF(ISERROR(_xll.Woodstock.Analyst.Xcel.UDFs.GetIndicatorValueAverage("OVOLGMEXREC", "5 Famille de courbes="&amp;$F1125&amp;";", _xll.Woodstock.Analyst.Xcel.UDFs.GetModelFilename(), _xll.Woodstock.Analyst.Xcel.UDFs.GetScenarioIndex(),"2", "6"))/5,0,_xll.Woodstock.Analyst.Xcel.UDFs.GetIndicatorValueAverage("OVOLGMEXREC", "5 Famille de courbes="&amp;$F1125&amp;";", _xll.Woodstock.Analyst.Xcel.UDFs.GetModelFilename(), _xll.Woodstock.Analyst.Xcel.UDFs.GetScenarioIndex(),"2", "6"))/5</f>
        <v>0</v>
      </c>
      <c r="N1125" s="437">
        <f t="shared" si="250"/>
        <v>0</v>
      </c>
      <c r="O1125" s="241" t="b">
        <f t="shared" si="251"/>
        <v>1</v>
      </c>
    </row>
    <row r="1126" spans="1:15" x14ac:dyDescent="0.25">
      <c r="A1126" s="248" t="s">
        <v>37</v>
      </c>
      <c r="B1126" s="248" t="s">
        <v>92</v>
      </c>
      <c r="C1126" s="248" t="s">
        <v>269</v>
      </c>
      <c r="D1126" s="248" t="s">
        <v>270</v>
      </c>
      <c r="E1126" s="241" t="s">
        <v>6</v>
      </c>
      <c r="F1126" s="249" t="str">
        <f t="shared" si="248"/>
        <v>FCTYF_SAB_SBTO</v>
      </c>
      <c r="G1126" s="249" t="str">
        <f t="shared" si="249"/>
        <v>FCTYF_SAB_SbTo_Sous-total SEPM</v>
      </c>
      <c r="H1126" s="253">
        <f>IF(ISERROR(_xll.Woodstock.Analyst.Xcel.UDFs.GetIndicatorValue("OVOLGSEPMREC", "5 Famille de courbes="&amp;$F1126&amp;";", _xll.Woodstock.Analyst.Xcel.UDFs.GetModelFilename(), _xll.Woodstock.Analyst.Xcel.UDFs.GetScenarioIndex(),"2"))/5,0,_xll.Woodstock.Analyst.Xcel.UDFs.GetIndicatorValue("OVOLGSEPMREC", "5 Famille de courbes="&amp;$F1126&amp;";", _xll.Woodstock.Analyst.Xcel.UDFs.GetModelFilename(), _xll.Woodstock.Analyst.Xcel.UDFs.GetScenarioIndex(),"2"))/5</f>
        <v>0</v>
      </c>
      <c r="I1126" s="253">
        <f>IF(ISERROR(_xll.Woodstock.Analyst.Xcel.UDFs.GetIndicatorValue("OVOLGSEPMREC", "5 Famille de courbes="&amp;$F1126&amp;";", _xll.Woodstock.Analyst.Xcel.UDFs.GetModelFilename(), _xll.Woodstock.Analyst.Xcel.UDFs.GetScenarioIndex(),"3"))/5,0,_xll.Woodstock.Analyst.Xcel.UDFs.GetIndicatorValue("OVOLGSEPMREC", "5 Famille de courbes="&amp;$F1126&amp;";", _xll.Woodstock.Analyst.Xcel.UDFs.GetModelFilename(), _xll.Woodstock.Analyst.Xcel.UDFs.GetScenarioIndex(),"3"))/5</f>
        <v>0</v>
      </c>
      <c r="J1126" s="253">
        <f>IF(ISERROR(_xll.Woodstock.Analyst.Xcel.UDFs.GetIndicatorValue("OVOLGSEPMREC", "5 Famille de courbes="&amp;$F1126&amp;";", _xll.Woodstock.Analyst.Xcel.UDFs.GetModelFilename(), _xll.Woodstock.Analyst.Xcel.UDFs.GetScenarioIndex(),"4"))/5,0,_xll.Woodstock.Analyst.Xcel.UDFs.GetIndicatorValue("OVOLGSEPMREC", "5 Famille de courbes="&amp;$F1126&amp;";", _xll.Woodstock.Analyst.Xcel.UDFs.GetModelFilename(), _xll.Woodstock.Analyst.Xcel.UDFs.GetScenarioIndex(),"4"))/5</f>
        <v>0</v>
      </c>
      <c r="K1126" s="253">
        <f>IF(ISERROR(_xll.Woodstock.Analyst.Xcel.UDFs.GetIndicatorValue("OVOLGSEPMREC", "5 Famille de courbes="&amp;$F1126&amp;";", _xll.Woodstock.Analyst.Xcel.UDFs.GetModelFilename(), _xll.Woodstock.Analyst.Xcel.UDFs.GetScenarioIndex(),"5"))/5,0,_xll.Woodstock.Analyst.Xcel.UDFs.GetIndicatorValue("OVOLGSEPMREC", "5 Famille de courbes="&amp;$F1126&amp;";", _xll.Woodstock.Analyst.Xcel.UDFs.GetModelFilename(), _xll.Woodstock.Analyst.Xcel.UDFs.GetScenarioIndex(),"5"))/5</f>
        <v>0</v>
      </c>
      <c r="L1126" s="253">
        <f>IF(ISERROR(_xll.Woodstock.Analyst.Xcel.UDFs.GetIndicatorValue("OVOLGSEPMREC", "5 Famille de courbes="&amp;$F1126&amp;";", _xll.Woodstock.Analyst.Xcel.UDFs.GetModelFilename(), _xll.Woodstock.Analyst.Xcel.UDFs.GetScenarioIndex(),"6"))/5,0,_xll.Woodstock.Analyst.Xcel.UDFs.GetIndicatorValue("OVOLGSEPMREC", "5 Famille de courbes="&amp;$F1126&amp;";", _xll.Woodstock.Analyst.Xcel.UDFs.GetModelFilename(), _xll.Woodstock.Analyst.Xcel.UDFs.GetScenarioIndex(),"6"))/5</f>
        <v>0</v>
      </c>
      <c r="M1126" s="253">
        <f>IF(ISERROR(_xll.Woodstock.Analyst.Xcel.UDFs.GetIndicatorValueAverage("OVOLGSEPMREC", "5 Famille de courbes="&amp;$F1126&amp;";", _xll.Woodstock.Analyst.Xcel.UDFs.GetModelFilename(), _xll.Woodstock.Analyst.Xcel.UDFs.GetScenarioIndex(),"2", "6"))/5,0,_xll.Woodstock.Analyst.Xcel.UDFs.GetIndicatorValueAverage("OVOLGSEPMREC", "5 Famille de courbes="&amp;$F1126&amp;";", _xll.Woodstock.Analyst.Xcel.UDFs.GetModelFilename(), _xll.Woodstock.Analyst.Xcel.UDFs.GetScenarioIndex(),"2", "6"))/5</f>
        <v>0</v>
      </c>
      <c r="N1126" s="437">
        <f t="shared" si="250"/>
        <v>0</v>
      </c>
      <c r="O1126" s="241" t="b">
        <f t="shared" si="251"/>
        <v>1</v>
      </c>
    </row>
    <row r="1127" spans="1:15" x14ac:dyDescent="0.25">
      <c r="A1127" s="248" t="s">
        <v>37</v>
      </c>
      <c r="B1127" s="248" t="s">
        <v>92</v>
      </c>
      <c r="C1127" s="248" t="s">
        <v>269</v>
      </c>
      <c r="D1127" s="248" t="s">
        <v>270</v>
      </c>
      <c r="E1127" s="241" t="s">
        <v>7</v>
      </c>
      <c r="F1127" s="249" t="str">
        <f t="shared" si="248"/>
        <v>FCTYF_SAB_SBTO</v>
      </c>
      <c r="G1127" s="249" t="str">
        <f t="shared" si="249"/>
        <v>FCTYF_SAB_SbTo_Pins blanc et rouge</v>
      </c>
      <c r="H1127" s="253">
        <f>IF(ISERROR(_xll.Woodstock.Analyst.Xcel.UDFs.GetIndicatorValue("OVOLGPINSREC", "5 Famille de courbes="&amp;$F1127&amp;";", _xll.Woodstock.Analyst.Xcel.UDFs.GetModelFilename(), _xll.Woodstock.Analyst.Xcel.UDFs.GetScenarioIndex(),"2"))/5,0,_xll.Woodstock.Analyst.Xcel.UDFs.GetIndicatorValue("OVOLGPINSREC", "5 Famille de courbes="&amp;$F1127&amp;";", _xll.Woodstock.Analyst.Xcel.UDFs.GetModelFilename(), _xll.Woodstock.Analyst.Xcel.UDFs.GetScenarioIndex(),"2"))/5</f>
        <v>0</v>
      </c>
      <c r="I1127" s="253">
        <f>IF(ISERROR(_xll.Woodstock.Analyst.Xcel.UDFs.GetIndicatorValue("OVOLGPINSREC", "5 Famille de courbes="&amp;$F1127&amp;";", _xll.Woodstock.Analyst.Xcel.UDFs.GetModelFilename(), _xll.Woodstock.Analyst.Xcel.UDFs.GetScenarioIndex(),"3"))/5,0,_xll.Woodstock.Analyst.Xcel.UDFs.GetIndicatorValue("OVOLGPINSREC", "5 Famille de courbes="&amp;$F1127&amp;";", _xll.Woodstock.Analyst.Xcel.UDFs.GetModelFilename(), _xll.Woodstock.Analyst.Xcel.UDFs.GetScenarioIndex(),"3"))/5</f>
        <v>0</v>
      </c>
      <c r="J1127" s="253">
        <f>IF(ISERROR(_xll.Woodstock.Analyst.Xcel.UDFs.GetIndicatorValue("OVOLGPINSREC", "5 Famille de courbes="&amp;$F1127&amp;";", _xll.Woodstock.Analyst.Xcel.UDFs.GetModelFilename(), _xll.Woodstock.Analyst.Xcel.UDFs.GetScenarioIndex(),"4"))/5,0,_xll.Woodstock.Analyst.Xcel.UDFs.GetIndicatorValue("OVOLGPINSREC", "5 Famille de courbes="&amp;$F1127&amp;";", _xll.Woodstock.Analyst.Xcel.UDFs.GetModelFilename(), _xll.Woodstock.Analyst.Xcel.UDFs.GetScenarioIndex(),"4"))/5</f>
        <v>0</v>
      </c>
      <c r="K1127" s="253">
        <f>IF(ISERROR(_xll.Woodstock.Analyst.Xcel.UDFs.GetIndicatorValue("OVOLGPINSREC", "5 Famille de courbes="&amp;$F1127&amp;";", _xll.Woodstock.Analyst.Xcel.UDFs.GetModelFilename(), _xll.Woodstock.Analyst.Xcel.UDFs.GetScenarioIndex(),"5"))/5,0,_xll.Woodstock.Analyst.Xcel.UDFs.GetIndicatorValue("OVOLGPINSREC", "5 Famille de courbes="&amp;$F1127&amp;";", _xll.Woodstock.Analyst.Xcel.UDFs.GetModelFilename(), _xll.Woodstock.Analyst.Xcel.UDFs.GetScenarioIndex(),"5"))/5</f>
        <v>0</v>
      </c>
      <c r="L1127" s="253">
        <f>IF(ISERROR(_xll.Woodstock.Analyst.Xcel.UDFs.GetIndicatorValue("OVOLGPINSREC", "5 Famille de courbes="&amp;$F1127&amp;";", _xll.Woodstock.Analyst.Xcel.UDFs.GetModelFilename(), _xll.Woodstock.Analyst.Xcel.UDFs.GetScenarioIndex(),"6"))/5,0,_xll.Woodstock.Analyst.Xcel.UDFs.GetIndicatorValue("OVOLGPINSREC", "5 Famille de courbes="&amp;$F1127&amp;";", _xll.Woodstock.Analyst.Xcel.UDFs.GetModelFilename(), _xll.Woodstock.Analyst.Xcel.UDFs.GetScenarioIndex(),"6"))/5</f>
        <v>0</v>
      </c>
      <c r="M1127" s="253">
        <f>IF(ISERROR(_xll.Woodstock.Analyst.Xcel.UDFs.GetIndicatorValueAverage("OVOLGPINSREC", "5 Famille de courbes="&amp;$F1127&amp;";", _xll.Woodstock.Analyst.Xcel.UDFs.GetModelFilename(), _xll.Woodstock.Analyst.Xcel.UDFs.GetScenarioIndex(),"2", "6"))/5,0,_xll.Woodstock.Analyst.Xcel.UDFs.GetIndicatorValueAverage("OVOLGPINSREC", "5 Famille de courbes="&amp;$F1127&amp;";", _xll.Woodstock.Analyst.Xcel.UDFs.GetModelFilename(), _xll.Woodstock.Analyst.Xcel.UDFs.GetScenarioIndex(),"2", "6"))/5</f>
        <v>0</v>
      </c>
      <c r="N1127" s="437">
        <f t="shared" si="250"/>
        <v>0</v>
      </c>
      <c r="O1127" s="241" t="b">
        <f t="shared" si="251"/>
        <v>1</v>
      </c>
    </row>
    <row r="1128" spans="1:15" x14ac:dyDescent="0.25">
      <c r="A1128" s="248" t="s">
        <v>37</v>
      </c>
      <c r="B1128" s="248" t="s">
        <v>92</v>
      </c>
      <c r="C1128" s="248" t="s">
        <v>269</v>
      </c>
      <c r="D1128" s="248" t="s">
        <v>270</v>
      </c>
      <c r="E1128" s="241" t="s">
        <v>8</v>
      </c>
      <c r="F1128" s="249" t="str">
        <f t="shared" si="248"/>
        <v>FCTYF_SAB_SBTO</v>
      </c>
      <c r="G1128" s="249" t="str">
        <f t="shared" si="249"/>
        <v>FCTYF_SAB_SbTo_Pruche</v>
      </c>
      <c r="H1128" s="253">
        <f>IF(ISERROR(_xll.Woodstock.Analyst.Xcel.UDFs.GetIndicatorValue("OVOLPRUREC", "5 Famille de courbes="&amp;$F1128&amp;";", _xll.Woodstock.Analyst.Xcel.UDFs.GetModelFilename(), _xll.Woodstock.Analyst.Xcel.UDFs.GetScenarioIndex(),"2"))/5,0,_xll.Woodstock.Analyst.Xcel.UDFs.GetIndicatorValue("OVOLPRUREC", "5 Famille de courbes="&amp;$F1128&amp;";", _xll.Woodstock.Analyst.Xcel.UDFs.GetModelFilename(), _xll.Woodstock.Analyst.Xcel.UDFs.GetScenarioIndex(),"2"))/5</f>
        <v>0</v>
      </c>
      <c r="I1128" s="253">
        <f>IF(ISERROR(_xll.Woodstock.Analyst.Xcel.UDFs.GetIndicatorValue("OVOLPRUREC", "5 Famille de courbes="&amp;$F1128&amp;";", _xll.Woodstock.Analyst.Xcel.UDFs.GetModelFilename(), _xll.Woodstock.Analyst.Xcel.UDFs.GetScenarioIndex(),"3"))/5,0,_xll.Woodstock.Analyst.Xcel.UDFs.GetIndicatorValue("OVOLPRUREC", "5 Famille de courbes="&amp;$F1128&amp;";", _xll.Woodstock.Analyst.Xcel.UDFs.GetModelFilename(), _xll.Woodstock.Analyst.Xcel.UDFs.GetScenarioIndex(),"3"))/5</f>
        <v>0</v>
      </c>
      <c r="J1128" s="253">
        <f>IF(ISERROR(_xll.Woodstock.Analyst.Xcel.UDFs.GetIndicatorValue("OVOLPRUREC", "5 Famille de courbes="&amp;$F1128&amp;";", _xll.Woodstock.Analyst.Xcel.UDFs.GetModelFilename(), _xll.Woodstock.Analyst.Xcel.UDFs.GetScenarioIndex(),"4"))/5,0,_xll.Woodstock.Analyst.Xcel.UDFs.GetIndicatorValue("OVOLPRUREC", "5 Famille de courbes="&amp;$F1128&amp;";", _xll.Woodstock.Analyst.Xcel.UDFs.GetModelFilename(), _xll.Woodstock.Analyst.Xcel.UDFs.GetScenarioIndex(),"4"))/5</f>
        <v>0</v>
      </c>
      <c r="K1128" s="253">
        <f>IF(ISERROR(_xll.Woodstock.Analyst.Xcel.UDFs.GetIndicatorValue("OVOLPRUREC", "5 Famille de courbes="&amp;$F1128&amp;";", _xll.Woodstock.Analyst.Xcel.UDFs.GetModelFilename(), _xll.Woodstock.Analyst.Xcel.UDFs.GetScenarioIndex(),"5"))/5,0,_xll.Woodstock.Analyst.Xcel.UDFs.GetIndicatorValue("OVOLPRUREC", "5 Famille de courbes="&amp;$F1128&amp;";", _xll.Woodstock.Analyst.Xcel.UDFs.GetModelFilename(), _xll.Woodstock.Analyst.Xcel.UDFs.GetScenarioIndex(),"5"))/5</f>
        <v>0</v>
      </c>
      <c r="L1128" s="253">
        <f>IF(ISERROR(_xll.Woodstock.Analyst.Xcel.UDFs.GetIndicatorValue("OVOLPRUREC", "5 Famille de courbes="&amp;$F1128&amp;";", _xll.Woodstock.Analyst.Xcel.UDFs.GetModelFilename(), _xll.Woodstock.Analyst.Xcel.UDFs.GetScenarioIndex(),"6"))/5,0,_xll.Woodstock.Analyst.Xcel.UDFs.GetIndicatorValue("OVOLPRUREC", "5 Famille de courbes="&amp;$F1128&amp;";", _xll.Woodstock.Analyst.Xcel.UDFs.GetModelFilename(), _xll.Woodstock.Analyst.Xcel.UDFs.GetScenarioIndex(),"6"))/5</f>
        <v>0</v>
      </c>
      <c r="M1128" s="253">
        <f>IF(ISERROR(_xll.Woodstock.Analyst.Xcel.UDFs.GetIndicatorValueAverage("OVOLPRUREC", "5 Famille de courbes="&amp;$F1128&amp;";", _xll.Woodstock.Analyst.Xcel.UDFs.GetModelFilename(), _xll.Woodstock.Analyst.Xcel.UDFs.GetScenarioIndex(),"2", "6"))/5,0,_xll.Woodstock.Analyst.Xcel.UDFs.GetIndicatorValueAverage("OVOLPRUREC", "5 Famille de courbes="&amp;$F1128&amp;";", _xll.Woodstock.Analyst.Xcel.UDFs.GetModelFilename(), _xll.Woodstock.Analyst.Xcel.UDFs.GetScenarioIndex(),"2", "6"))/5</f>
        <v>0</v>
      </c>
      <c r="N1128" s="437">
        <f t="shared" si="250"/>
        <v>0</v>
      </c>
      <c r="O1128" s="241" t="b">
        <f t="shared" si="251"/>
        <v>1</v>
      </c>
    </row>
    <row r="1129" spans="1:15" x14ac:dyDescent="0.25">
      <c r="A1129" s="248" t="s">
        <v>37</v>
      </c>
      <c r="B1129" s="248" t="s">
        <v>92</v>
      </c>
      <c r="C1129" s="248" t="s">
        <v>269</v>
      </c>
      <c r="D1129" s="248" t="s">
        <v>270</v>
      </c>
      <c r="E1129" s="241" t="s">
        <v>9</v>
      </c>
      <c r="F1129" s="249" t="str">
        <f t="shared" si="248"/>
        <v>FCTYF_SAB_SBTO</v>
      </c>
      <c r="G1129" s="249" t="str">
        <f t="shared" si="249"/>
        <v>FCTYF_SAB_SbTo_Thuya</v>
      </c>
      <c r="H1129" s="253">
        <f>IF(ISERROR(_xll.Woodstock.Analyst.Xcel.UDFs.GetIndicatorValue("OVOLTHOREC", "5 Famille de courbes="&amp;$F1129&amp;";", _xll.Woodstock.Analyst.Xcel.UDFs.GetModelFilename(), _xll.Woodstock.Analyst.Xcel.UDFs.GetScenarioIndex(),"2"))/5,0,_xll.Woodstock.Analyst.Xcel.UDFs.GetIndicatorValue("OVOLTHOREC", "5 Famille de courbes="&amp;$F1129&amp;";", _xll.Woodstock.Analyst.Xcel.UDFs.GetModelFilename(), _xll.Woodstock.Analyst.Xcel.UDFs.GetScenarioIndex(),"2"))/5</f>
        <v>0</v>
      </c>
      <c r="I1129" s="253">
        <f>IF(ISERROR(_xll.Woodstock.Analyst.Xcel.UDFs.GetIndicatorValue("OVOLTHOREC", "5 Famille de courbes="&amp;$F1129&amp;";", _xll.Woodstock.Analyst.Xcel.UDFs.GetModelFilename(), _xll.Woodstock.Analyst.Xcel.UDFs.GetScenarioIndex(),"3"))/5,0,_xll.Woodstock.Analyst.Xcel.UDFs.GetIndicatorValue("OVOLTHOREC", "5 Famille de courbes="&amp;$F1129&amp;";", _xll.Woodstock.Analyst.Xcel.UDFs.GetModelFilename(), _xll.Woodstock.Analyst.Xcel.UDFs.GetScenarioIndex(),"3"))/5</f>
        <v>0</v>
      </c>
      <c r="J1129" s="253">
        <f>IF(ISERROR(_xll.Woodstock.Analyst.Xcel.UDFs.GetIndicatorValue("OVOLTHOREC", "5 Famille de courbes="&amp;$F1129&amp;";", _xll.Woodstock.Analyst.Xcel.UDFs.GetModelFilename(), _xll.Woodstock.Analyst.Xcel.UDFs.GetScenarioIndex(),"4"))/5,0,_xll.Woodstock.Analyst.Xcel.UDFs.GetIndicatorValue("OVOLTHOREC", "5 Famille de courbes="&amp;$F1129&amp;";", _xll.Woodstock.Analyst.Xcel.UDFs.GetModelFilename(), _xll.Woodstock.Analyst.Xcel.UDFs.GetScenarioIndex(),"4"))/5</f>
        <v>0</v>
      </c>
      <c r="K1129" s="253">
        <f>IF(ISERROR(_xll.Woodstock.Analyst.Xcel.UDFs.GetIndicatorValue("OVOLTHOREC", "5 Famille de courbes="&amp;$F1129&amp;";", _xll.Woodstock.Analyst.Xcel.UDFs.GetModelFilename(), _xll.Woodstock.Analyst.Xcel.UDFs.GetScenarioIndex(),"5"))/5,0,_xll.Woodstock.Analyst.Xcel.UDFs.GetIndicatorValue("OVOLTHOREC", "5 Famille de courbes="&amp;$F1129&amp;";", _xll.Woodstock.Analyst.Xcel.UDFs.GetModelFilename(), _xll.Woodstock.Analyst.Xcel.UDFs.GetScenarioIndex(),"5"))/5</f>
        <v>0</v>
      </c>
      <c r="L1129" s="253">
        <f>IF(ISERROR(_xll.Woodstock.Analyst.Xcel.UDFs.GetIndicatorValue("OVOLTHOREC", "5 Famille de courbes="&amp;$F1129&amp;";", _xll.Woodstock.Analyst.Xcel.UDFs.GetModelFilename(), _xll.Woodstock.Analyst.Xcel.UDFs.GetScenarioIndex(),"6"))/5,0,_xll.Woodstock.Analyst.Xcel.UDFs.GetIndicatorValue("OVOLTHOREC", "5 Famille de courbes="&amp;$F1129&amp;";", _xll.Woodstock.Analyst.Xcel.UDFs.GetModelFilename(), _xll.Woodstock.Analyst.Xcel.UDFs.GetScenarioIndex(),"6"))/5</f>
        <v>0</v>
      </c>
      <c r="M1129" s="253">
        <f>IF(ISERROR(_xll.Woodstock.Analyst.Xcel.UDFs.GetIndicatorValueAverage("OVOLTHOREC", "5 Famille de courbes="&amp;$F1129&amp;";", _xll.Woodstock.Analyst.Xcel.UDFs.GetModelFilename(), _xll.Woodstock.Analyst.Xcel.UDFs.GetScenarioIndex(),"2", "6"))/5,0,_xll.Woodstock.Analyst.Xcel.UDFs.GetIndicatorValueAverage("OVOLTHOREC", "5 Famille de courbes="&amp;$F1129&amp;";", _xll.Woodstock.Analyst.Xcel.UDFs.GetModelFilename(), _xll.Woodstock.Analyst.Xcel.UDFs.GetScenarioIndex(),"2", "6"))/5</f>
        <v>0</v>
      </c>
      <c r="N1129" s="437">
        <f t="shared" si="250"/>
        <v>0</v>
      </c>
      <c r="O1129" s="241" t="b">
        <f t="shared" si="251"/>
        <v>1</v>
      </c>
    </row>
    <row r="1130" spans="1:15" x14ac:dyDescent="0.25">
      <c r="A1130" s="248" t="s">
        <v>37</v>
      </c>
      <c r="B1130" s="248" t="s">
        <v>92</v>
      </c>
      <c r="C1130" s="248" t="s">
        <v>269</v>
      </c>
      <c r="D1130" s="248" t="s">
        <v>270</v>
      </c>
      <c r="E1130" s="241" t="s">
        <v>11</v>
      </c>
      <c r="F1130" s="249" t="str">
        <f t="shared" si="248"/>
        <v>FCTYF_SAB_SBTO</v>
      </c>
      <c r="G1130" s="249" t="str">
        <f t="shared" si="249"/>
        <v>FCTYF_SAB_SbTo_Total Résineux</v>
      </c>
      <c r="H1130" s="253">
        <f>IF(ISERROR(_xll.Woodstock.Analyst.Xcel.UDFs.GetIndicatorValue("OVOLGRREC", "5 Famille de courbes="&amp;$F1130&amp;";", _xll.Woodstock.Analyst.Xcel.UDFs.GetModelFilename(), _xll.Woodstock.Analyst.Xcel.UDFs.GetScenarioIndex(),"2"))/5,0,_xll.Woodstock.Analyst.Xcel.UDFs.GetIndicatorValue("OVOLGRREC", "5 Famille de courbes="&amp;$F1130&amp;";", _xll.Woodstock.Analyst.Xcel.UDFs.GetModelFilename(), _xll.Woodstock.Analyst.Xcel.UDFs.GetScenarioIndex(),"2"))/5</f>
        <v>0</v>
      </c>
      <c r="I1130" s="253">
        <f>IF(ISERROR(_xll.Woodstock.Analyst.Xcel.UDFs.GetIndicatorValue("OVOLGRREC", "5 Famille de courbes="&amp;$F1130&amp;";", _xll.Woodstock.Analyst.Xcel.UDFs.GetModelFilename(), _xll.Woodstock.Analyst.Xcel.UDFs.GetScenarioIndex(),"3"))/5,0,_xll.Woodstock.Analyst.Xcel.UDFs.GetIndicatorValue("OVOLGRREC", "5 Famille de courbes="&amp;$F1130&amp;";", _xll.Woodstock.Analyst.Xcel.UDFs.GetModelFilename(), _xll.Woodstock.Analyst.Xcel.UDFs.GetScenarioIndex(),"3"))/5</f>
        <v>0</v>
      </c>
      <c r="J1130" s="253">
        <f>IF(ISERROR(_xll.Woodstock.Analyst.Xcel.UDFs.GetIndicatorValue("OVOLGRREC", "5 Famille de courbes="&amp;$F1130&amp;";", _xll.Woodstock.Analyst.Xcel.UDFs.GetModelFilename(), _xll.Woodstock.Analyst.Xcel.UDFs.GetScenarioIndex(),"4"))/5,0,_xll.Woodstock.Analyst.Xcel.UDFs.GetIndicatorValue("OVOLGRREC", "5 Famille de courbes="&amp;$F1130&amp;";", _xll.Woodstock.Analyst.Xcel.UDFs.GetModelFilename(), _xll.Woodstock.Analyst.Xcel.UDFs.GetScenarioIndex(),"4"))/5</f>
        <v>0</v>
      </c>
      <c r="K1130" s="253">
        <f>IF(ISERROR(_xll.Woodstock.Analyst.Xcel.UDFs.GetIndicatorValue("OVOLGRREC", "5 Famille de courbes="&amp;$F1130&amp;";", _xll.Woodstock.Analyst.Xcel.UDFs.GetModelFilename(), _xll.Woodstock.Analyst.Xcel.UDFs.GetScenarioIndex(),"5"))/5,0,_xll.Woodstock.Analyst.Xcel.UDFs.GetIndicatorValue("OVOLGRREC", "5 Famille de courbes="&amp;$F1130&amp;";", _xll.Woodstock.Analyst.Xcel.UDFs.GetModelFilename(), _xll.Woodstock.Analyst.Xcel.UDFs.GetScenarioIndex(),"5"))/5</f>
        <v>0</v>
      </c>
      <c r="L1130" s="253">
        <f>IF(ISERROR(_xll.Woodstock.Analyst.Xcel.UDFs.GetIndicatorValue("OVOLGRREC", "5 Famille de courbes="&amp;$F1130&amp;";", _xll.Woodstock.Analyst.Xcel.UDFs.GetModelFilename(), _xll.Woodstock.Analyst.Xcel.UDFs.GetScenarioIndex(),"6"))/5,0,_xll.Woodstock.Analyst.Xcel.UDFs.GetIndicatorValue("OVOLGRREC", "5 Famille de courbes="&amp;$F1130&amp;";", _xll.Woodstock.Analyst.Xcel.UDFs.GetModelFilename(), _xll.Woodstock.Analyst.Xcel.UDFs.GetScenarioIndex(),"6"))/5</f>
        <v>0</v>
      </c>
      <c r="M1130" s="253">
        <f>IF(ISERROR(_xll.Woodstock.Analyst.Xcel.UDFs.GetIndicatorValueAverage("OVOLGRREC", "5 Famille de courbes="&amp;$F1130&amp;";", _xll.Woodstock.Analyst.Xcel.UDFs.GetModelFilename(), _xll.Woodstock.Analyst.Xcel.UDFs.GetScenarioIndex(),"2", "6"))/5,0,_xll.Woodstock.Analyst.Xcel.UDFs.GetIndicatorValueAverage("OVOLGRREC", "5 Famille de courbes="&amp;$F1130&amp;";", _xll.Woodstock.Analyst.Xcel.UDFs.GetModelFilename(), _xll.Woodstock.Analyst.Xcel.UDFs.GetScenarioIndex(),"2", "6"))/5</f>
        <v>0</v>
      </c>
      <c r="N1130" s="437">
        <f t="shared" si="250"/>
        <v>0</v>
      </c>
      <c r="O1130" s="241" t="b">
        <f t="shared" si="251"/>
        <v>1</v>
      </c>
    </row>
    <row r="1131" spans="1:15" x14ac:dyDescent="0.25">
      <c r="A1131" s="248" t="s">
        <v>37</v>
      </c>
      <c r="B1131" s="248" t="s">
        <v>92</v>
      </c>
      <c r="C1131" s="248" t="s">
        <v>269</v>
      </c>
      <c r="D1131" s="248" t="s">
        <v>270</v>
      </c>
      <c r="E1131" s="241" t="s">
        <v>13</v>
      </c>
      <c r="F1131" s="249" t="str">
        <f t="shared" si="248"/>
        <v>FCTYF_SAB_SBTO</v>
      </c>
      <c r="G1131" s="249" t="str">
        <f t="shared" si="249"/>
        <v>FCTYF_SAB_SbTo_Bouleau à papier</v>
      </c>
      <c r="H1131" s="253">
        <f>IF(ISERROR(_xll.Woodstock.Analyst.Xcel.UDFs.GetIndicatorValue("OVOLBOPREC", "5 Famille de courbes="&amp;$F1131&amp;";", _xll.Woodstock.Analyst.Xcel.UDFs.GetModelFilename(), _xll.Woodstock.Analyst.Xcel.UDFs.GetScenarioIndex(),"2"))/5,0,_xll.Woodstock.Analyst.Xcel.UDFs.GetIndicatorValue("OVOLBOPREC", "5 Famille de courbes="&amp;$F1131&amp;";", _xll.Woodstock.Analyst.Xcel.UDFs.GetModelFilename(), _xll.Woodstock.Analyst.Xcel.UDFs.GetScenarioIndex(),"2"))/5</f>
        <v>0</v>
      </c>
      <c r="I1131" s="253">
        <f>IF(ISERROR(_xll.Woodstock.Analyst.Xcel.UDFs.GetIndicatorValue("OVOLBOPREC", "5 Famille de courbes="&amp;$F1131&amp;";", _xll.Woodstock.Analyst.Xcel.UDFs.GetModelFilename(), _xll.Woodstock.Analyst.Xcel.UDFs.GetScenarioIndex(),"3"))/5,0,_xll.Woodstock.Analyst.Xcel.UDFs.GetIndicatorValue("OVOLBOPREC", "5 Famille de courbes="&amp;$F1131&amp;";", _xll.Woodstock.Analyst.Xcel.UDFs.GetModelFilename(), _xll.Woodstock.Analyst.Xcel.UDFs.GetScenarioIndex(),"3"))/5</f>
        <v>0</v>
      </c>
      <c r="J1131" s="253">
        <f>IF(ISERROR(_xll.Woodstock.Analyst.Xcel.UDFs.GetIndicatorValue("OVOLBOPREC", "5 Famille de courbes="&amp;$F1131&amp;";", _xll.Woodstock.Analyst.Xcel.UDFs.GetModelFilename(), _xll.Woodstock.Analyst.Xcel.UDFs.GetScenarioIndex(),"4"))/5,0,_xll.Woodstock.Analyst.Xcel.UDFs.GetIndicatorValue("OVOLBOPREC", "5 Famille de courbes="&amp;$F1131&amp;";", _xll.Woodstock.Analyst.Xcel.UDFs.GetModelFilename(), _xll.Woodstock.Analyst.Xcel.UDFs.GetScenarioIndex(),"4"))/5</f>
        <v>0</v>
      </c>
      <c r="K1131" s="253">
        <f>IF(ISERROR(_xll.Woodstock.Analyst.Xcel.UDFs.GetIndicatorValue("OVOLBOPREC", "5 Famille de courbes="&amp;$F1131&amp;";", _xll.Woodstock.Analyst.Xcel.UDFs.GetModelFilename(), _xll.Woodstock.Analyst.Xcel.UDFs.GetScenarioIndex(),"5"))/5,0,_xll.Woodstock.Analyst.Xcel.UDFs.GetIndicatorValue("OVOLBOPREC", "5 Famille de courbes="&amp;$F1131&amp;";", _xll.Woodstock.Analyst.Xcel.UDFs.GetModelFilename(), _xll.Woodstock.Analyst.Xcel.UDFs.GetScenarioIndex(),"5"))/5</f>
        <v>0</v>
      </c>
      <c r="L1131" s="253">
        <f>IF(ISERROR(_xll.Woodstock.Analyst.Xcel.UDFs.GetIndicatorValue("OVOLBOPREC", "5 Famille de courbes="&amp;$F1131&amp;";", _xll.Woodstock.Analyst.Xcel.UDFs.GetModelFilename(), _xll.Woodstock.Analyst.Xcel.UDFs.GetScenarioIndex(),"6"))/5,0,_xll.Woodstock.Analyst.Xcel.UDFs.GetIndicatorValue("OVOLBOPREC", "5 Famille de courbes="&amp;$F1131&amp;";", _xll.Woodstock.Analyst.Xcel.UDFs.GetModelFilename(), _xll.Woodstock.Analyst.Xcel.UDFs.GetScenarioIndex(),"6"))/5</f>
        <v>0</v>
      </c>
      <c r="M1131" s="253">
        <f>IF(ISERROR(_xll.Woodstock.Analyst.Xcel.UDFs.GetIndicatorValueAverage("OVOLBOPREC", "5 Famille de courbes="&amp;$F1131&amp;";", _xll.Woodstock.Analyst.Xcel.UDFs.GetModelFilename(), _xll.Woodstock.Analyst.Xcel.UDFs.GetScenarioIndex(),"2", "6"))/5,0,_xll.Woodstock.Analyst.Xcel.UDFs.GetIndicatorValueAverage("OVOLBOPREC", "5 Famille de courbes="&amp;$F1131&amp;";", _xll.Woodstock.Analyst.Xcel.UDFs.GetModelFilename(), _xll.Woodstock.Analyst.Xcel.UDFs.GetScenarioIndex(),"2", "6"))/5</f>
        <v>0</v>
      </c>
      <c r="N1131" s="437">
        <f t="shared" si="250"/>
        <v>0</v>
      </c>
      <c r="O1131" s="241" t="b">
        <f t="shared" si="251"/>
        <v>1</v>
      </c>
    </row>
    <row r="1132" spans="1:15" x14ac:dyDescent="0.25">
      <c r="A1132" s="248" t="s">
        <v>37</v>
      </c>
      <c r="B1132" s="248" t="s">
        <v>92</v>
      </c>
      <c r="C1132" s="248" t="s">
        <v>269</v>
      </c>
      <c r="D1132" s="248" t="s">
        <v>270</v>
      </c>
      <c r="E1132" s="241" t="s">
        <v>14</v>
      </c>
      <c r="F1132" s="249" t="str">
        <f t="shared" si="248"/>
        <v>FCTYF_SAB_SBTO</v>
      </c>
      <c r="G1132" s="249" t="str">
        <f t="shared" si="249"/>
        <v>FCTYF_SAB_SbTo_Peupliers</v>
      </c>
      <c r="H1132" s="253">
        <f>IF(ISERROR(_xll.Woodstock.Analyst.Xcel.UDFs.GetIndicatorValue("OVOLGPEUREC", "5 Famille de courbes="&amp;$F1132&amp;";", _xll.Woodstock.Analyst.Xcel.UDFs.GetModelFilename(), _xll.Woodstock.Analyst.Xcel.UDFs.GetScenarioIndex(),"2"))/5,0,_xll.Woodstock.Analyst.Xcel.UDFs.GetIndicatorValue("OVOLGPEUREC", "5 Famille de courbes="&amp;$F1132&amp;";", _xll.Woodstock.Analyst.Xcel.UDFs.GetModelFilename(), _xll.Woodstock.Analyst.Xcel.UDFs.GetScenarioIndex(),"2"))/5</f>
        <v>0</v>
      </c>
      <c r="I1132" s="253">
        <f>IF(ISERROR(_xll.Woodstock.Analyst.Xcel.UDFs.GetIndicatorValue("OVOLGPEUREC", "5 Famille de courbes="&amp;$F1132&amp;";", _xll.Woodstock.Analyst.Xcel.UDFs.GetModelFilename(), _xll.Woodstock.Analyst.Xcel.UDFs.GetScenarioIndex(),"3"))/5,0,_xll.Woodstock.Analyst.Xcel.UDFs.GetIndicatorValue("OVOLGPEUREC", "5 Famille de courbes="&amp;$F1132&amp;";", _xll.Woodstock.Analyst.Xcel.UDFs.GetModelFilename(), _xll.Woodstock.Analyst.Xcel.UDFs.GetScenarioIndex(),"3"))/5</f>
        <v>0</v>
      </c>
      <c r="J1132" s="253">
        <f>IF(ISERROR(_xll.Woodstock.Analyst.Xcel.UDFs.GetIndicatorValue("OVOLGPEUREC", "5 Famille de courbes="&amp;$F1132&amp;";", _xll.Woodstock.Analyst.Xcel.UDFs.GetModelFilename(), _xll.Woodstock.Analyst.Xcel.UDFs.GetScenarioIndex(),"4"))/5,0,_xll.Woodstock.Analyst.Xcel.UDFs.GetIndicatorValue("OVOLGPEUREC", "5 Famille de courbes="&amp;$F1132&amp;";", _xll.Woodstock.Analyst.Xcel.UDFs.GetModelFilename(), _xll.Woodstock.Analyst.Xcel.UDFs.GetScenarioIndex(),"4"))/5</f>
        <v>0</v>
      </c>
      <c r="K1132" s="253">
        <f>IF(ISERROR(_xll.Woodstock.Analyst.Xcel.UDFs.GetIndicatorValue("OVOLGPEUREC", "5 Famille de courbes="&amp;$F1132&amp;";", _xll.Woodstock.Analyst.Xcel.UDFs.GetModelFilename(), _xll.Woodstock.Analyst.Xcel.UDFs.GetScenarioIndex(),"5"))/5,0,_xll.Woodstock.Analyst.Xcel.UDFs.GetIndicatorValue("OVOLGPEUREC", "5 Famille de courbes="&amp;$F1132&amp;";", _xll.Woodstock.Analyst.Xcel.UDFs.GetModelFilename(), _xll.Woodstock.Analyst.Xcel.UDFs.GetScenarioIndex(),"5"))/5</f>
        <v>0</v>
      </c>
      <c r="L1132" s="253">
        <f>IF(ISERROR(_xll.Woodstock.Analyst.Xcel.UDFs.GetIndicatorValue("OVOLGPEUREC", "5 Famille de courbes="&amp;$F1132&amp;";", _xll.Woodstock.Analyst.Xcel.UDFs.GetModelFilename(), _xll.Woodstock.Analyst.Xcel.UDFs.GetScenarioIndex(),"6"))/5,0,_xll.Woodstock.Analyst.Xcel.UDFs.GetIndicatorValue("OVOLGPEUREC", "5 Famille de courbes="&amp;$F1132&amp;";", _xll.Woodstock.Analyst.Xcel.UDFs.GetModelFilename(), _xll.Woodstock.Analyst.Xcel.UDFs.GetScenarioIndex(),"6"))/5</f>
        <v>0</v>
      </c>
      <c r="M1132" s="253">
        <f>IF(ISERROR(_xll.Woodstock.Analyst.Xcel.UDFs.GetIndicatorValueAverage("OVOLGPEUREC", "5 Famille de courbes="&amp;$F1132&amp;";", _xll.Woodstock.Analyst.Xcel.UDFs.GetModelFilename(), _xll.Woodstock.Analyst.Xcel.UDFs.GetScenarioIndex(),"2", "6"))/5,0,_xll.Woodstock.Analyst.Xcel.UDFs.GetIndicatorValueAverage("OVOLGPEUREC", "5 Famille de courbes="&amp;$F1132&amp;";", _xll.Woodstock.Analyst.Xcel.UDFs.GetModelFilename(), _xll.Woodstock.Analyst.Xcel.UDFs.GetScenarioIndex(),"2", "6"))/5</f>
        <v>0</v>
      </c>
      <c r="N1132" s="437">
        <f t="shared" si="250"/>
        <v>0</v>
      </c>
      <c r="O1132" s="241" t="b">
        <f t="shared" si="251"/>
        <v>1</v>
      </c>
    </row>
    <row r="1133" spans="1:15" x14ac:dyDescent="0.25">
      <c r="A1133" s="248" t="s">
        <v>37</v>
      </c>
      <c r="B1133" s="248" t="s">
        <v>92</v>
      </c>
      <c r="C1133" s="248" t="s">
        <v>269</v>
      </c>
      <c r="D1133" s="248" t="s">
        <v>270</v>
      </c>
      <c r="E1133" s="241" t="s">
        <v>15</v>
      </c>
      <c r="F1133" s="249" t="str">
        <f t="shared" si="248"/>
        <v>FCTYF_SAB_SBTO</v>
      </c>
      <c r="G1133" s="249" t="str">
        <f t="shared" si="249"/>
        <v>FCTYF_SAB_SbTo_Érable rouge</v>
      </c>
      <c r="H1133" s="253">
        <f>IF(ISERROR(_xll.Woodstock.Analyst.Xcel.UDFs.GetIndicatorValue("OVOLERRREC", "5 Famille de courbes="&amp;$F1133&amp;";", _xll.Woodstock.Analyst.Xcel.UDFs.GetModelFilename(), _xll.Woodstock.Analyst.Xcel.UDFs.GetScenarioIndex(),"2"))/5,0,_xll.Woodstock.Analyst.Xcel.UDFs.GetIndicatorValue("OVOLERRREC", "5 Famille de courbes="&amp;$F1133&amp;";", _xll.Woodstock.Analyst.Xcel.UDFs.GetModelFilename(), _xll.Woodstock.Analyst.Xcel.UDFs.GetScenarioIndex(),"2"))/5</f>
        <v>0</v>
      </c>
      <c r="I1133" s="253">
        <f>IF(ISERROR(_xll.Woodstock.Analyst.Xcel.UDFs.GetIndicatorValue("OVOLERRREC", "5 Famille de courbes="&amp;$F1133&amp;";", _xll.Woodstock.Analyst.Xcel.UDFs.GetModelFilename(), _xll.Woodstock.Analyst.Xcel.UDFs.GetScenarioIndex(),"3"))/5,0,_xll.Woodstock.Analyst.Xcel.UDFs.GetIndicatorValue("OVOLERRREC", "5 Famille de courbes="&amp;$F1133&amp;";", _xll.Woodstock.Analyst.Xcel.UDFs.GetModelFilename(), _xll.Woodstock.Analyst.Xcel.UDFs.GetScenarioIndex(),"3"))/5</f>
        <v>0</v>
      </c>
      <c r="J1133" s="253">
        <f>IF(ISERROR(_xll.Woodstock.Analyst.Xcel.UDFs.GetIndicatorValue("OVOLERRREC", "5 Famille de courbes="&amp;$F1133&amp;";", _xll.Woodstock.Analyst.Xcel.UDFs.GetModelFilename(), _xll.Woodstock.Analyst.Xcel.UDFs.GetScenarioIndex(),"4"))/5,0,_xll.Woodstock.Analyst.Xcel.UDFs.GetIndicatorValue("OVOLERRREC", "5 Famille de courbes="&amp;$F1133&amp;";", _xll.Woodstock.Analyst.Xcel.UDFs.GetModelFilename(), _xll.Woodstock.Analyst.Xcel.UDFs.GetScenarioIndex(),"4"))/5</f>
        <v>0</v>
      </c>
      <c r="K1133" s="253">
        <f>IF(ISERROR(_xll.Woodstock.Analyst.Xcel.UDFs.GetIndicatorValue("OVOLERRREC", "5 Famille de courbes="&amp;$F1133&amp;";", _xll.Woodstock.Analyst.Xcel.UDFs.GetModelFilename(), _xll.Woodstock.Analyst.Xcel.UDFs.GetScenarioIndex(),"5"))/5,0,_xll.Woodstock.Analyst.Xcel.UDFs.GetIndicatorValue("OVOLERRREC", "5 Famille de courbes="&amp;$F1133&amp;";", _xll.Woodstock.Analyst.Xcel.UDFs.GetModelFilename(), _xll.Woodstock.Analyst.Xcel.UDFs.GetScenarioIndex(),"5"))/5</f>
        <v>0</v>
      </c>
      <c r="L1133" s="253">
        <f>IF(ISERROR(_xll.Woodstock.Analyst.Xcel.UDFs.GetIndicatorValue("OVOLERRREC", "5 Famille de courbes="&amp;$F1133&amp;";", _xll.Woodstock.Analyst.Xcel.UDFs.GetModelFilename(), _xll.Woodstock.Analyst.Xcel.UDFs.GetScenarioIndex(),"6"))/5,0,_xll.Woodstock.Analyst.Xcel.UDFs.GetIndicatorValue("OVOLERRREC", "5 Famille de courbes="&amp;$F1133&amp;";", _xll.Woodstock.Analyst.Xcel.UDFs.GetModelFilename(), _xll.Woodstock.Analyst.Xcel.UDFs.GetScenarioIndex(),"6"))/5</f>
        <v>0</v>
      </c>
      <c r="M1133" s="253">
        <f>IF(ISERROR(_xll.Woodstock.Analyst.Xcel.UDFs.GetIndicatorValueAverage("OVOLERRREC", "5 Famille de courbes="&amp;$F1133&amp;";", _xll.Woodstock.Analyst.Xcel.UDFs.GetModelFilename(), _xll.Woodstock.Analyst.Xcel.UDFs.GetScenarioIndex(),"2", "6"))/5,0,_xll.Woodstock.Analyst.Xcel.UDFs.GetIndicatorValueAverage("OVOLERRREC", "5 Famille de courbes="&amp;$F1133&amp;";", _xll.Woodstock.Analyst.Xcel.UDFs.GetModelFilename(), _xll.Woodstock.Analyst.Xcel.UDFs.GetScenarioIndex(),"2", "6"))/5</f>
        <v>0</v>
      </c>
      <c r="N1133" s="437">
        <f t="shared" si="250"/>
        <v>0</v>
      </c>
      <c r="O1133" s="241" t="b">
        <f t="shared" si="251"/>
        <v>1</v>
      </c>
    </row>
    <row r="1134" spans="1:15" x14ac:dyDescent="0.25">
      <c r="A1134" s="248" t="s">
        <v>37</v>
      </c>
      <c r="B1134" s="248" t="s">
        <v>92</v>
      </c>
      <c r="C1134" s="248" t="s">
        <v>269</v>
      </c>
      <c r="D1134" s="248" t="s">
        <v>270</v>
      </c>
      <c r="E1134" s="241" t="s">
        <v>17</v>
      </c>
      <c r="F1134" s="249" t="str">
        <f t="shared" si="248"/>
        <v>FCTYF_SAB_SBTO</v>
      </c>
      <c r="G1134" s="249" t="str">
        <f t="shared" si="249"/>
        <v>FCTYF_SAB_SbTo_Sous-total F. Intolérants</v>
      </c>
      <c r="H1134" s="253">
        <f>IF(ISERROR(_xll.Woodstock.Analyst.Xcel.UDFs.GetIndicatorValue("OVOLGFIREC", "5 Famille de courbes="&amp;$F1134&amp;";", _xll.Woodstock.Analyst.Xcel.UDFs.GetModelFilename(), _xll.Woodstock.Analyst.Xcel.UDFs.GetScenarioIndex(),"2"))/5,0,_xll.Woodstock.Analyst.Xcel.UDFs.GetIndicatorValue("OVOLGFIREC", "5 Famille de courbes="&amp;$F1134&amp;";", _xll.Woodstock.Analyst.Xcel.UDFs.GetModelFilename(), _xll.Woodstock.Analyst.Xcel.UDFs.GetScenarioIndex(),"2"))/5</f>
        <v>0</v>
      </c>
      <c r="I1134" s="253">
        <f>IF(ISERROR(_xll.Woodstock.Analyst.Xcel.UDFs.GetIndicatorValue("OVOLGFIREC", "5 Famille de courbes="&amp;$F1134&amp;";", _xll.Woodstock.Analyst.Xcel.UDFs.GetModelFilename(), _xll.Woodstock.Analyst.Xcel.UDFs.GetScenarioIndex(),"3"))/5,0,_xll.Woodstock.Analyst.Xcel.UDFs.GetIndicatorValue("OVOLGFIREC", "5 Famille de courbes="&amp;$F1134&amp;";", _xll.Woodstock.Analyst.Xcel.UDFs.GetModelFilename(), _xll.Woodstock.Analyst.Xcel.UDFs.GetScenarioIndex(),"3"))/5</f>
        <v>0</v>
      </c>
      <c r="J1134" s="253">
        <f>IF(ISERROR(_xll.Woodstock.Analyst.Xcel.UDFs.GetIndicatorValue("OVOLGFIREC", "5 Famille de courbes="&amp;$F1134&amp;";", _xll.Woodstock.Analyst.Xcel.UDFs.GetModelFilename(), _xll.Woodstock.Analyst.Xcel.UDFs.GetScenarioIndex(),"4"))/5,0,_xll.Woodstock.Analyst.Xcel.UDFs.GetIndicatorValue("OVOLGFIREC", "5 Famille de courbes="&amp;$F1134&amp;";", _xll.Woodstock.Analyst.Xcel.UDFs.GetModelFilename(), _xll.Woodstock.Analyst.Xcel.UDFs.GetScenarioIndex(),"4"))/5</f>
        <v>0</v>
      </c>
      <c r="K1134" s="253">
        <f>IF(ISERROR(_xll.Woodstock.Analyst.Xcel.UDFs.GetIndicatorValue("OVOLGFIREC", "5 Famille de courbes="&amp;$F1134&amp;";", _xll.Woodstock.Analyst.Xcel.UDFs.GetModelFilename(), _xll.Woodstock.Analyst.Xcel.UDFs.GetScenarioIndex(),"5"))/5,0,_xll.Woodstock.Analyst.Xcel.UDFs.GetIndicatorValue("OVOLGFIREC", "5 Famille de courbes="&amp;$F1134&amp;";", _xll.Woodstock.Analyst.Xcel.UDFs.GetModelFilename(), _xll.Woodstock.Analyst.Xcel.UDFs.GetScenarioIndex(),"5"))/5</f>
        <v>0</v>
      </c>
      <c r="L1134" s="253">
        <f>IF(ISERROR(_xll.Woodstock.Analyst.Xcel.UDFs.GetIndicatorValue("OVOLGFIREC", "5 Famille de courbes="&amp;$F1134&amp;";", _xll.Woodstock.Analyst.Xcel.UDFs.GetModelFilename(), _xll.Woodstock.Analyst.Xcel.UDFs.GetScenarioIndex(),"6"))/5,0,_xll.Woodstock.Analyst.Xcel.UDFs.GetIndicatorValue("OVOLGFIREC", "5 Famille de courbes="&amp;$F1134&amp;";", _xll.Woodstock.Analyst.Xcel.UDFs.GetModelFilename(), _xll.Woodstock.Analyst.Xcel.UDFs.GetScenarioIndex(),"6"))/5</f>
        <v>0</v>
      </c>
      <c r="M1134" s="253">
        <f>IF(ISERROR(_xll.Woodstock.Analyst.Xcel.UDFs.GetIndicatorValueAverage("OVOLGFIREC", "5 Famille de courbes="&amp;$F1134&amp;";", _xll.Woodstock.Analyst.Xcel.UDFs.GetModelFilename(), _xll.Woodstock.Analyst.Xcel.UDFs.GetScenarioIndex(),"2", "6"))/5,0,_xll.Woodstock.Analyst.Xcel.UDFs.GetIndicatorValueAverage("OVOLGFIREC", "5 Famille de courbes="&amp;$F1134&amp;";", _xll.Woodstock.Analyst.Xcel.UDFs.GetModelFilename(), _xll.Woodstock.Analyst.Xcel.UDFs.GetScenarioIndex(),"2", "6"))/5</f>
        <v>0</v>
      </c>
      <c r="N1134" s="437">
        <f t="shared" si="250"/>
        <v>0</v>
      </c>
      <c r="O1134" s="241" t="b">
        <f t="shared" si="251"/>
        <v>1</v>
      </c>
    </row>
    <row r="1135" spans="1:15" x14ac:dyDescent="0.25">
      <c r="A1135" s="248" t="s">
        <v>37</v>
      </c>
      <c r="B1135" s="248" t="s">
        <v>92</v>
      </c>
      <c r="C1135" s="248" t="s">
        <v>269</v>
      </c>
      <c r="D1135" s="248" t="s">
        <v>270</v>
      </c>
      <c r="E1135" s="241" t="s">
        <v>18</v>
      </c>
      <c r="F1135" s="249" t="str">
        <f t="shared" si="248"/>
        <v>FCTYF_SAB_SBTO</v>
      </c>
      <c r="G1135" s="249" t="str">
        <f t="shared" si="249"/>
        <v>FCTYF_SAB_SbTo_Bouleau jaune</v>
      </c>
      <c r="H1135" s="253">
        <f>IF(ISERROR(_xll.Woodstock.Analyst.Xcel.UDFs.GetIndicatorValue("OVOLBOJREC", "5 Famille de courbes="&amp;$F1135&amp;";", _xll.Woodstock.Analyst.Xcel.UDFs.GetModelFilename(), _xll.Woodstock.Analyst.Xcel.UDFs.GetScenarioIndex(),"2"))/5,0,_xll.Woodstock.Analyst.Xcel.UDFs.GetIndicatorValue("OVOLBOJREC", "5 Famille de courbes="&amp;$F1135&amp;";", _xll.Woodstock.Analyst.Xcel.UDFs.GetModelFilename(), _xll.Woodstock.Analyst.Xcel.UDFs.GetScenarioIndex(),"2"))/5</f>
        <v>0</v>
      </c>
      <c r="I1135" s="253">
        <f>IF(ISERROR(_xll.Woodstock.Analyst.Xcel.UDFs.GetIndicatorValue("OVOLBOJREC", "5 Famille de courbes="&amp;$F1135&amp;";", _xll.Woodstock.Analyst.Xcel.UDFs.GetModelFilename(), _xll.Woodstock.Analyst.Xcel.UDFs.GetScenarioIndex(),"3"))/5,0,_xll.Woodstock.Analyst.Xcel.UDFs.GetIndicatorValue("OVOLBOJREC", "5 Famille de courbes="&amp;$F1135&amp;";", _xll.Woodstock.Analyst.Xcel.UDFs.GetModelFilename(), _xll.Woodstock.Analyst.Xcel.UDFs.GetScenarioIndex(),"3"))/5</f>
        <v>0</v>
      </c>
      <c r="J1135" s="253">
        <f>IF(ISERROR(_xll.Woodstock.Analyst.Xcel.UDFs.GetIndicatorValue("OVOLBOJREC", "5 Famille de courbes="&amp;$F1135&amp;";", _xll.Woodstock.Analyst.Xcel.UDFs.GetModelFilename(), _xll.Woodstock.Analyst.Xcel.UDFs.GetScenarioIndex(),"4"))/5,0,_xll.Woodstock.Analyst.Xcel.UDFs.GetIndicatorValue("OVOLBOJREC", "5 Famille de courbes="&amp;$F1135&amp;";", _xll.Woodstock.Analyst.Xcel.UDFs.GetModelFilename(), _xll.Woodstock.Analyst.Xcel.UDFs.GetScenarioIndex(),"4"))/5</f>
        <v>0</v>
      </c>
      <c r="K1135" s="253">
        <f>IF(ISERROR(_xll.Woodstock.Analyst.Xcel.UDFs.GetIndicatorValue("OVOLBOJREC", "5 Famille de courbes="&amp;$F1135&amp;";", _xll.Woodstock.Analyst.Xcel.UDFs.GetModelFilename(), _xll.Woodstock.Analyst.Xcel.UDFs.GetScenarioIndex(),"5"))/5,0,_xll.Woodstock.Analyst.Xcel.UDFs.GetIndicatorValue("OVOLBOJREC", "5 Famille de courbes="&amp;$F1135&amp;";", _xll.Woodstock.Analyst.Xcel.UDFs.GetModelFilename(), _xll.Woodstock.Analyst.Xcel.UDFs.GetScenarioIndex(),"5"))/5</f>
        <v>0</v>
      </c>
      <c r="L1135" s="253">
        <f>IF(ISERROR(_xll.Woodstock.Analyst.Xcel.UDFs.GetIndicatorValue("OVOLBOJREC", "5 Famille de courbes="&amp;$F1135&amp;";", _xll.Woodstock.Analyst.Xcel.UDFs.GetModelFilename(), _xll.Woodstock.Analyst.Xcel.UDFs.GetScenarioIndex(),"6"))/5,0,_xll.Woodstock.Analyst.Xcel.UDFs.GetIndicatorValue("OVOLBOJREC", "5 Famille de courbes="&amp;$F1135&amp;";", _xll.Woodstock.Analyst.Xcel.UDFs.GetModelFilename(), _xll.Woodstock.Analyst.Xcel.UDFs.GetScenarioIndex(),"6"))/5</f>
        <v>0</v>
      </c>
      <c r="M1135" s="253">
        <f>IF(ISERROR(_xll.Woodstock.Analyst.Xcel.UDFs.GetIndicatorValueAverage("OVOLBOJREC", "5 Famille de courbes="&amp;$F1135&amp;";", _xll.Woodstock.Analyst.Xcel.UDFs.GetModelFilename(), _xll.Woodstock.Analyst.Xcel.UDFs.GetScenarioIndex(),"2", "6"))/5,0,_xll.Woodstock.Analyst.Xcel.UDFs.GetIndicatorValueAverage("OVOLBOJREC", "5 Famille de courbes="&amp;$F1135&amp;";", _xll.Woodstock.Analyst.Xcel.UDFs.GetModelFilename(), _xll.Woodstock.Analyst.Xcel.UDFs.GetScenarioIndex(),"2", "6"))/5</f>
        <v>0</v>
      </c>
      <c r="N1135" s="437">
        <f t="shared" si="250"/>
        <v>0</v>
      </c>
      <c r="O1135" s="241" t="b">
        <f t="shared" si="251"/>
        <v>1</v>
      </c>
    </row>
    <row r="1136" spans="1:15" x14ac:dyDescent="0.25">
      <c r="A1136" s="248" t="s">
        <v>37</v>
      </c>
      <c r="B1136" s="248" t="s">
        <v>92</v>
      </c>
      <c r="C1136" s="248" t="s">
        <v>269</v>
      </c>
      <c r="D1136" s="248" t="s">
        <v>270</v>
      </c>
      <c r="E1136" s="241" t="s">
        <v>19</v>
      </c>
      <c r="F1136" s="249" t="str">
        <f t="shared" si="248"/>
        <v>FCTYF_SAB_SBTO</v>
      </c>
      <c r="G1136" s="249" t="str">
        <f t="shared" si="249"/>
        <v>FCTYF_SAB_SbTo_Érable à sucre</v>
      </c>
      <c r="H1136" s="253">
        <f>IF(ISERROR(_xll.Woodstock.Analyst.Xcel.UDFs.GetIndicatorValue("OVOLERSREC", "5 Famille de courbes="&amp;$F1136&amp;";", _xll.Woodstock.Analyst.Xcel.UDFs.GetModelFilename(), _xll.Woodstock.Analyst.Xcel.UDFs.GetScenarioIndex(),"2"))/5,0,_xll.Woodstock.Analyst.Xcel.UDFs.GetIndicatorValue("OVOLERSREC", "5 Famille de courbes="&amp;$F1136&amp;";", _xll.Woodstock.Analyst.Xcel.UDFs.GetModelFilename(), _xll.Woodstock.Analyst.Xcel.UDFs.GetScenarioIndex(),"2"))/5</f>
        <v>0</v>
      </c>
      <c r="I1136" s="253">
        <f>IF(ISERROR(_xll.Woodstock.Analyst.Xcel.UDFs.GetIndicatorValue("OVOLERSREC", "5 Famille de courbes="&amp;$F1136&amp;";", _xll.Woodstock.Analyst.Xcel.UDFs.GetModelFilename(), _xll.Woodstock.Analyst.Xcel.UDFs.GetScenarioIndex(),"3"))/5,0,_xll.Woodstock.Analyst.Xcel.UDFs.GetIndicatorValue("OVOLERSREC", "5 Famille de courbes="&amp;$F1136&amp;";", _xll.Woodstock.Analyst.Xcel.UDFs.GetModelFilename(), _xll.Woodstock.Analyst.Xcel.UDFs.GetScenarioIndex(),"3"))/5</f>
        <v>0</v>
      </c>
      <c r="J1136" s="253">
        <f>IF(ISERROR(_xll.Woodstock.Analyst.Xcel.UDFs.GetIndicatorValue("OVOLERSREC", "5 Famille de courbes="&amp;$F1136&amp;";", _xll.Woodstock.Analyst.Xcel.UDFs.GetModelFilename(), _xll.Woodstock.Analyst.Xcel.UDFs.GetScenarioIndex(),"4"))/5,0,_xll.Woodstock.Analyst.Xcel.UDFs.GetIndicatorValue("OVOLERSREC", "5 Famille de courbes="&amp;$F1136&amp;";", _xll.Woodstock.Analyst.Xcel.UDFs.GetModelFilename(), _xll.Woodstock.Analyst.Xcel.UDFs.GetScenarioIndex(),"4"))/5</f>
        <v>0</v>
      </c>
      <c r="K1136" s="253">
        <f>IF(ISERROR(_xll.Woodstock.Analyst.Xcel.UDFs.GetIndicatorValue("OVOLERSREC", "5 Famille de courbes="&amp;$F1136&amp;";", _xll.Woodstock.Analyst.Xcel.UDFs.GetModelFilename(), _xll.Woodstock.Analyst.Xcel.UDFs.GetScenarioIndex(),"5"))/5,0,_xll.Woodstock.Analyst.Xcel.UDFs.GetIndicatorValue("OVOLERSREC", "5 Famille de courbes="&amp;$F1136&amp;";", _xll.Woodstock.Analyst.Xcel.UDFs.GetModelFilename(), _xll.Woodstock.Analyst.Xcel.UDFs.GetScenarioIndex(),"5"))/5</f>
        <v>0</v>
      </c>
      <c r="L1136" s="253">
        <f>IF(ISERROR(_xll.Woodstock.Analyst.Xcel.UDFs.GetIndicatorValue("OVOLERSREC", "5 Famille de courbes="&amp;$F1136&amp;";", _xll.Woodstock.Analyst.Xcel.UDFs.GetModelFilename(), _xll.Woodstock.Analyst.Xcel.UDFs.GetScenarioIndex(),"6"))/5,0,_xll.Woodstock.Analyst.Xcel.UDFs.GetIndicatorValue("OVOLERSREC", "5 Famille de courbes="&amp;$F1136&amp;";", _xll.Woodstock.Analyst.Xcel.UDFs.GetModelFilename(), _xll.Woodstock.Analyst.Xcel.UDFs.GetScenarioIndex(),"6"))/5</f>
        <v>0</v>
      </c>
      <c r="M1136" s="253">
        <f>IF(ISERROR(_xll.Woodstock.Analyst.Xcel.UDFs.GetIndicatorValueAverage("OVOLERSREC", "5 Famille de courbes="&amp;$F1136&amp;";", _xll.Woodstock.Analyst.Xcel.UDFs.GetModelFilename(), _xll.Woodstock.Analyst.Xcel.UDFs.GetScenarioIndex(),"2", "6"))/5,0,_xll.Woodstock.Analyst.Xcel.UDFs.GetIndicatorValueAverage("OVOLERSREC", "5 Famille de courbes="&amp;$F1136&amp;";", _xll.Woodstock.Analyst.Xcel.UDFs.GetModelFilename(), _xll.Woodstock.Analyst.Xcel.UDFs.GetScenarioIndex(),"2", "6"))/5</f>
        <v>0</v>
      </c>
      <c r="N1136" s="437">
        <f t="shared" si="250"/>
        <v>0</v>
      </c>
      <c r="O1136" s="241" t="b">
        <f t="shared" si="251"/>
        <v>1</v>
      </c>
    </row>
    <row r="1137" spans="1:15" x14ac:dyDescent="0.25">
      <c r="A1137" s="248" t="s">
        <v>37</v>
      </c>
      <c r="B1137" s="248" t="s">
        <v>92</v>
      </c>
      <c r="C1137" s="248" t="s">
        <v>269</v>
      </c>
      <c r="D1137" s="248" t="s">
        <v>270</v>
      </c>
      <c r="E1137" s="241" t="s">
        <v>21</v>
      </c>
      <c r="F1137" s="249" t="str">
        <f t="shared" si="248"/>
        <v>FCTYF_SAB_SBTO</v>
      </c>
      <c r="G1137" s="249" t="str">
        <f t="shared" si="249"/>
        <v>FCTYF_SAB_SbTo_Sous-total F. Tolérants</v>
      </c>
      <c r="H1137" s="253">
        <f>IF(ISERROR(_xll.Woodstock.Analyst.Xcel.UDFs.GetIndicatorValue("OVOLGFTREC", "5 Famille de courbes="&amp;$F1137&amp;";", _xll.Woodstock.Analyst.Xcel.UDFs.GetModelFilename(), _xll.Woodstock.Analyst.Xcel.UDFs.GetScenarioIndex(),"2"))/5,0,_xll.Woodstock.Analyst.Xcel.UDFs.GetIndicatorValue("OVOLGFTREC", "5 Famille de courbes="&amp;$F1137&amp;";", _xll.Woodstock.Analyst.Xcel.UDFs.GetModelFilename(), _xll.Woodstock.Analyst.Xcel.UDFs.GetScenarioIndex(),"2"))/5</f>
        <v>0</v>
      </c>
      <c r="I1137" s="253">
        <f>IF(ISERROR(_xll.Woodstock.Analyst.Xcel.UDFs.GetIndicatorValue("OVOLGFTREC", "5 Famille de courbes="&amp;$F1137&amp;";", _xll.Woodstock.Analyst.Xcel.UDFs.GetModelFilename(), _xll.Woodstock.Analyst.Xcel.UDFs.GetScenarioIndex(),"3"))/5,0,_xll.Woodstock.Analyst.Xcel.UDFs.GetIndicatorValue("OVOLGFTREC", "5 Famille de courbes="&amp;$F1137&amp;";", _xll.Woodstock.Analyst.Xcel.UDFs.GetModelFilename(), _xll.Woodstock.Analyst.Xcel.UDFs.GetScenarioIndex(),"3"))/5</f>
        <v>0</v>
      </c>
      <c r="J1137" s="253">
        <f>IF(ISERROR(_xll.Woodstock.Analyst.Xcel.UDFs.GetIndicatorValue("OVOLGFTREC", "5 Famille de courbes="&amp;$F1137&amp;";", _xll.Woodstock.Analyst.Xcel.UDFs.GetModelFilename(), _xll.Woodstock.Analyst.Xcel.UDFs.GetScenarioIndex(),"4"))/5,0,_xll.Woodstock.Analyst.Xcel.UDFs.GetIndicatorValue("OVOLGFTREC", "5 Famille de courbes="&amp;$F1137&amp;";", _xll.Woodstock.Analyst.Xcel.UDFs.GetModelFilename(), _xll.Woodstock.Analyst.Xcel.UDFs.GetScenarioIndex(),"4"))/5</f>
        <v>0</v>
      </c>
      <c r="K1137" s="253">
        <f>IF(ISERROR(_xll.Woodstock.Analyst.Xcel.UDFs.GetIndicatorValue("OVOLGFTREC", "5 Famille de courbes="&amp;$F1137&amp;";", _xll.Woodstock.Analyst.Xcel.UDFs.GetModelFilename(), _xll.Woodstock.Analyst.Xcel.UDFs.GetScenarioIndex(),"5"))/5,0,_xll.Woodstock.Analyst.Xcel.UDFs.GetIndicatorValue("OVOLGFTREC", "5 Famille de courbes="&amp;$F1137&amp;";", _xll.Woodstock.Analyst.Xcel.UDFs.GetModelFilename(), _xll.Woodstock.Analyst.Xcel.UDFs.GetScenarioIndex(),"5"))/5</f>
        <v>0</v>
      </c>
      <c r="L1137" s="253">
        <f>IF(ISERROR(_xll.Woodstock.Analyst.Xcel.UDFs.GetIndicatorValue("OVOLGFTREC", "5 Famille de courbes="&amp;$F1137&amp;";", _xll.Woodstock.Analyst.Xcel.UDFs.GetModelFilename(), _xll.Woodstock.Analyst.Xcel.UDFs.GetScenarioIndex(),"6"))/5,0,_xll.Woodstock.Analyst.Xcel.UDFs.GetIndicatorValue("OVOLGFTREC", "5 Famille de courbes="&amp;$F1137&amp;";", _xll.Woodstock.Analyst.Xcel.UDFs.GetModelFilename(), _xll.Woodstock.Analyst.Xcel.UDFs.GetScenarioIndex(),"6"))/5</f>
        <v>0</v>
      </c>
      <c r="M1137" s="253">
        <f>IF(ISERROR(_xll.Woodstock.Analyst.Xcel.UDFs.GetIndicatorValueAverage("OVOLGFTREC", "5 Famille de courbes="&amp;$F1137&amp;";", _xll.Woodstock.Analyst.Xcel.UDFs.GetModelFilename(), _xll.Woodstock.Analyst.Xcel.UDFs.GetScenarioIndex(),"2", "6"))/5,0,_xll.Woodstock.Analyst.Xcel.UDFs.GetIndicatorValueAverage("OVOLGFTREC", "5 Famille de courbes="&amp;$F1137&amp;";", _xll.Woodstock.Analyst.Xcel.UDFs.GetModelFilename(), _xll.Woodstock.Analyst.Xcel.UDFs.GetScenarioIndex(),"2", "6"))/5</f>
        <v>0</v>
      </c>
      <c r="N1137" s="437">
        <f t="shared" si="250"/>
        <v>0</v>
      </c>
      <c r="O1137" s="241" t="b">
        <f t="shared" si="251"/>
        <v>1</v>
      </c>
    </row>
    <row r="1138" spans="1:15" x14ac:dyDescent="0.25">
      <c r="A1138" s="248" t="s">
        <v>37</v>
      </c>
      <c r="B1138" s="248" t="s">
        <v>92</v>
      </c>
      <c r="C1138" s="248" t="s">
        <v>269</v>
      </c>
      <c r="D1138" s="248" t="s">
        <v>270</v>
      </c>
      <c r="E1138" s="241" t="s">
        <v>39</v>
      </c>
      <c r="F1138" s="249" t="str">
        <f t="shared" si="248"/>
        <v>FCTYF_SAB_SBTO</v>
      </c>
      <c r="G1138" s="249" t="str">
        <f t="shared" si="249"/>
        <v>FCTYF_SAB_SbTo_Total Résineux &amp; Feuillus</v>
      </c>
      <c r="H1138" s="253">
        <f>IF(ISERROR(_xll.Woodstock.Analyst.Xcel.UDFs.GetIndicatorValue("OVOLTOTREC", "5 Famille de courbes="&amp;$F1138&amp;";", _xll.Woodstock.Analyst.Xcel.UDFs.GetModelFilename(), _xll.Woodstock.Analyst.Xcel.UDFs.GetScenarioIndex(),"2"))/5,0,_xll.Woodstock.Analyst.Xcel.UDFs.GetIndicatorValue("OVOLTOTREC", "5 Famille de courbes="&amp;$F1138&amp;";", _xll.Woodstock.Analyst.Xcel.UDFs.GetModelFilename(), _xll.Woodstock.Analyst.Xcel.UDFs.GetScenarioIndex(),"2"))/5</f>
        <v>0</v>
      </c>
      <c r="I1138" s="253">
        <f>IF(ISERROR(_xll.Woodstock.Analyst.Xcel.UDFs.GetIndicatorValue("OVOLTOTREC", "5 Famille de courbes="&amp;$F1138&amp;";", _xll.Woodstock.Analyst.Xcel.UDFs.GetModelFilename(), _xll.Woodstock.Analyst.Xcel.UDFs.GetScenarioIndex(),"3"))/5,0,_xll.Woodstock.Analyst.Xcel.UDFs.GetIndicatorValue("OVOLTOTREC", "5 Famille de courbes="&amp;$F1138&amp;";", _xll.Woodstock.Analyst.Xcel.UDFs.GetModelFilename(), _xll.Woodstock.Analyst.Xcel.UDFs.GetScenarioIndex(),"3"))/5</f>
        <v>0</v>
      </c>
      <c r="J1138" s="253">
        <f>IF(ISERROR(_xll.Woodstock.Analyst.Xcel.UDFs.GetIndicatorValue("OVOLTOTREC", "5 Famille de courbes="&amp;$F1138&amp;";", _xll.Woodstock.Analyst.Xcel.UDFs.GetModelFilename(), _xll.Woodstock.Analyst.Xcel.UDFs.GetScenarioIndex(),"4"))/5,0,_xll.Woodstock.Analyst.Xcel.UDFs.GetIndicatorValue("OVOLTOTREC", "5 Famille de courbes="&amp;$F1138&amp;";", _xll.Woodstock.Analyst.Xcel.UDFs.GetModelFilename(), _xll.Woodstock.Analyst.Xcel.UDFs.GetScenarioIndex(),"4"))/5</f>
        <v>0</v>
      </c>
      <c r="K1138" s="253">
        <f>IF(ISERROR(_xll.Woodstock.Analyst.Xcel.UDFs.GetIndicatorValue("OVOLTOTREC", "5 Famille de courbes="&amp;$F1138&amp;";", _xll.Woodstock.Analyst.Xcel.UDFs.GetModelFilename(), _xll.Woodstock.Analyst.Xcel.UDFs.GetScenarioIndex(),"5"))/5,0,_xll.Woodstock.Analyst.Xcel.UDFs.GetIndicatorValue("OVOLTOTREC", "5 Famille de courbes="&amp;$F1138&amp;";", _xll.Woodstock.Analyst.Xcel.UDFs.GetModelFilename(), _xll.Woodstock.Analyst.Xcel.UDFs.GetScenarioIndex(),"5"))/5</f>
        <v>0</v>
      </c>
      <c r="L1138" s="253">
        <f>IF(ISERROR(_xll.Woodstock.Analyst.Xcel.UDFs.GetIndicatorValue("OVOLTOTREC", "5 Famille de courbes="&amp;$F1138&amp;";", _xll.Woodstock.Analyst.Xcel.UDFs.GetModelFilename(), _xll.Woodstock.Analyst.Xcel.UDFs.GetScenarioIndex(),"6"))/5,0,_xll.Woodstock.Analyst.Xcel.UDFs.GetIndicatorValue("OVOLTOTREC", "5 Famille de courbes="&amp;$F1138&amp;";", _xll.Woodstock.Analyst.Xcel.UDFs.GetModelFilename(), _xll.Woodstock.Analyst.Xcel.UDFs.GetScenarioIndex(),"6"))/5</f>
        <v>0</v>
      </c>
      <c r="M1138" s="253">
        <f>IF(ISERROR(_xll.Woodstock.Analyst.Xcel.UDFs.GetIndicatorValueAverage("OVOLTOTREC", "5 Famille de courbes="&amp;$F1138&amp;";", _xll.Woodstock.Analyst.Xcel.UDFs.GetModelFilename(), _xll.Woodstock.Analyst.Xcel.UDFs.GetScenarioIndex(),"2", "6"))/5,0,_xll.Woodstock.Analyst.Xcel.UDFs.GetIndicatorValueAverage("OVOLTOTREC", "5 Famille de courbes="&amp;$F1138&amp;";", _xll.Woodstock.Analyst.Xcel.UDFs.GetModelFilename(), _xll.Woodstock.Analyst.Xcel.UDFs.GetScenarioIndex(),"2", "6"))/5</f>
        <v>0</v>
      </c>
      <c r="N1138" s="437">
        <f t="shared" si="250"/>
        <v>0</v>
      </c>
      <c r="O1138" s="241" t="b">
        <f t="shared" si="251"/>
        <v>1</v>
      </c>
    </row>
    <row r="1139" spans="1:15" x14ac:dyDescent="0.25">
      <c r="A1139" s="248"/>
      <c r="B1139" s="248"/>
      <c r="C1139" s="248"/>
      <c r="D1139" s="248"/>
      <c r="E1139" s="241"/>
      <c r="F1139" s="241"/>
      <c r="G1139" s="241"/>
      <c r="H1139" s="241"/>
      <c r="I1139" s="241"/>
      <c r="J1139" s="241"/>
      <c r="K1139" s="241"/>
      <c r="L1139" s="241"/>
      <c r="M1139" s="241"/>
      <c r="N1139" s="355"/>
      <c r="O1139" s="241"/>
    </row>
    <row r="1140" spans="1:15" x14ac:dyDescent="0.25">
      <c r="A1140" s="248" t="s">
        <v>120</v>
      </c>
      <c r="B1140" s="248" t="s">
        <v>119</v>
      </c>
      <c r="C1140" s="248" t="s">
        <v>120</v>
      </c>
      <c r="D1140" s="248" t="s">
        <v>271</v>
      </c>
      <c r="E1140" s="249" t="s">
        <v>2</v>
      </c>
      <c r="F1140" s="249" t="str">
        <f t="shared" ref="F1140:F1156" si="252">UPPER("FCTYF_"&amp;B1140&amp;"_"&amp;D1140)</f>
        <v>FCTYF_THO_TO</v>
      </c>
      <c r="G1140" s="249" t="str">
        <f t="shared" ref="G1140:G1156" si="253">TRIM("FCTYF_"&amp;B1140&amp;"_"&amp;D1140&amp;"_"&amp;E1140)</f>
        <v>FCTYF_THO_To_Sapin</v>
      </c>
      <c r="H1140" s="253">
        <f>IF(ISERROR(_xll.Woodstock.Analyst.Xcel.UDFs.GetIndicatorValue("OVOLSABREC", "5 Famille de courbes="&amp;$F1140&amp;";", _xll.Woodstock.Analyst.Xcel.UDFs.GetModelFilename(), _xll.Woodstock.Analyst.Xcel.UDFs.GetScenarioIndex(),"2"))/5,0,_xll.Woodstock.Analyst.Xcel.UDFs.GetIndicatorValue("OVOLSABREC", "5 Famille de courbes="&amp;$F1140&amp;";", _xll.Woodstock.Analyst.Xcel.UDFs.GetModelFilename(), _xll.Woodstock.Analyst.Xcel.UDFs.GetScenarioIndex(),"2"))/5</f>
        <v>0</v>
      </c>
      <c r="I1140" s="253">
        <f>IF(ISERROR(_xll.Woodstock.Analyst.Xcel.UDFs.GetIndicatorValue("OVOLSABREC", "5 Famille de courbes="&amp;$F1140&amp;";", _xll.Woodstock.Analyst.Xcel.UDFs.GetModelFilename(), _xll.Woodstock.Analyst.Xcel.UDFs.GetScenarioIndex(),"3"))/5,0,_xll.Woodstock.Analyst.Xcel.UDFs.GetIndicatorValue("OVOLSABREC", "5 Famille de courbes="&amp;$F1140&amp;";", _xll.Woodstock.Analyst.Xcel.UDFs.GetModelFilename(), _xll.Woodstock.Analyst.Xcel.UDFs.GetScenarioIndex(),"3"))/5</f>
        <v>0</v>
      </c>
      <c r="J1140" s="253">
        <f>IF(ISERROR(_xll.Woodstock.Analyst.Xcel.UDFs.GetIndicatorValue("OVOLSABREC", "5 Famille de courbes="&amp;$F1140&amp;";", _xll.Woodstock.Analyst.Xcel.UDFs.GetModelFilename(), _xll.Woodstock.Analyst.Xcel.UDFs.GetScenarioIndex(),"4"))/5,0,_xll.Woodstock.Analyst.Xcel.UDFs.GetIndicatorValue("OVOLSABREC", "5 Famille de courbes="&amp;$F1140&amp;";", _xll.Woodstock.Analyst.Xcel.UDFs.GetModelFilename(), _xll.Woodstock.Analyst.Xcel.UDFs.GetScenarioIndex(),"4"))/5</f>
        <v>0</v>
      </c>
      <c r="K1140" s="253">
        <f>IF(ISERROR(_xll.Woodstock.Analyst.Xcel.UDFs.GetIndicatorValue("OVOLSABREC", "5 Famille de courbes="&amp;$F1140&amp;";", _xll.Woodstock.Analyst.Xcel.UDFs.GetModelFilename(), _xll.Woodstock.Analyst.Xcel.UDFs.GetScenarioIndex(),"5"))/5,0,_xll.Woodstock.Analyst.Xcel.UDFs.GetIndicatorValue("OVOLSABREC", "5 Famille de courbes="&amp;$F1140&amp;";", _xll.Woodstock.Analyst.Xcel.UDFs.GetModelFilename(), _xll.Woodstock.Analyst.Xcel.UDFs.GetScenarioIndex(),"5"))/5</f>
        <v>0</v>
      </c>
      <c r="L1140" s="253">
        <f>IF(ISERROR(_xll.Woodstock.Analyst.Xcel.UDFs.GetIndicatorValue("OVOLSABREC", "5 Famille de courbes="&amp;$F1140&amp;";", _xll.Woodstock.Analyst.Xcel.UDFs.GetModelFilename(), _xll.Woodstock.Analyst.Xcel.UDFs.GetScenarioIndex(),"6"))/5,0,_xll.Woodstock.Analyst.Xcel.UDFs.GetIndicatorValue("OVOLSABREC", "5 Famille de courbes="&amp;$F1140&amp;";", _xll.Woodstock.Analyst.Xcel.UDFs.GetModelFilename(), _xll.Woodstock.Analyst.Xcel.UDFs.GetScenarioIndex(),"6"))/5</f>
        <v>0</v>
      </c>
      <c r="M1140" s="253">
        <f>IF(ISERROR(_xll.Woodstock.Analyst.Xcel.UDFs.GetIndicatorValueAverage("OVOLSABREC", "5 Famille de courbes="&amp;$F1140&amp;";", _xll.Woodstock.Analyst.Xcel.UDFs.GetModelFilename(), _xll.Woodstock.Analyst.Xcel.UDFs.GetScenarioIndex(),"2", "6"))/5,0,_xll.Woodstock.Analyst.Xcel.UDFs.GetIndicatorValueAverage("OVOLSABREC", "5 Famille de courbes="&amp;$F1140&amp;";", _xll.Woodstock.Analyst.Xcel.UDFs.GetModelFilename(), _xll.Woodstock.Analyst.Xcel.UDFs.GetScenarioIndex(),"2", "6"))/5</f>
        <v>0</v>
      </c>
      <c r="N1140" s="437">
        <f t="shared" ref="N1140:N1156" si="254">AVERAGE(H1140:L1140)</f>
        <v>0</v>
      </c>
      <c r="O1140" s="241" t="b">
        <f t="shared" ref="O1140:O1156" si="255">EXACT(ROUND(M1140,1),ROUND(N1140,1))</f>
        <v>1</v>
      </c>
    </row>
    <row r="1141" spans="1:15" x14ac:dyDescent="0.25">
      <c r="A1141" s="248" t="s">
        <v>120</v>
      </c>
      <c r="B1141" s="248" t="s">
        <v>119</v>
      </c>
      <c r="C1141" s="248" t="s">
        <v>120</v>
      </c>
      <c r="D1141" s="248" t="s">
        <v>271</v>
      </c>
      <c r="E1141" s="241" t="s">
        <v>3</v>
      </c>
      <c r="F1141" s="249" t="str">
        <f t="shared" si="252"/>
        <v>FCTYF_THO_TO</v>
      </c>
      <c r="G1141" s="249" t="str">
        <f t="shared" si="253"/>
        <v>FCTYF_THO_To_Épinettes</v>
      </c>
      <c r="H1141" s="253">
        <f>IF(ISERROR(_xll.Woodstock.Analyst.Xcel.UDFs.GetIndicatorValue("OVOLGEPXREC", "5 Famille de courbes="&amp;$F1141&amp;";", _xll.Woodstock.Analyst.Xcel.UDFs.GetModelFilename(), _xll.Woodstock.Analyst.Xcel.UDFs.GetScenarioIndex(),"2"))/5,0,_xll.Woodstock.Analyst.Xcel.UDFs.GetIndicatorValue("OVOLGEPXREC", "5 Famille de courbes="&amp;$F1141&amp;";", _xll.Woodstock.Analyst.Xcel.UDFs.GetModelFilename(), _xll.Woodstock.Analyst.Xcel.UDFs.GetScenarioIndex(),"2"))/5</f>
        <v>0</v>
      </c>
      <c r="I1141" s="253">
        <f>IF(ISERROR(_xll.Woodstock.Analyst.Xcel.UDFs.GetIndicatorValue("OVOLGEPXREC", "5 Famille de courbes="&amp;$F1141&amp;";", _xll.Woodstock.Analyst.Xcel.UDFs.GetModelFilename(), _xll.Woodstock.Analyst.Xcel.UDFs.GetScenarioIndex(),"3"))/5,0,_xll.Woodstock.Analyst.Xcel.UDFs.GetIndicatorValue("OVOLGEPXREC", "5 Famille de courbes="&amp;$F1141&amp;";", _xll.Woodstock.Analyst.Xcel.UDFs.GetModelFilename(), _xll.Woodstock.Analyst.Xcel.UDFs.GetScenarioIndex(),"3"))/5</f>
        <v>0</v>
      </c>
      <c r="J1141" s="253">
        <f>IF(ISERROR(_xll.Woodstock.Analyst.Xcel.UDFs.GetIndicatorValue("OVOLGEPXREC", "5 Famille de courbes="&amp;$F1141&amp;";", _xll.Woodstock.Analyst.Xcel.UDFs.GetModelFilename(), _xll.Woodstock.Analyst.Xcel.UDFs.GetScenarioIndex(),"4"))/5,0,_xll.Woodstock.Analyst.Xcel.UDFs.GetIndicatorValue("OVOLGEPXREC", "5 Famille de courbes="&amp;$F1141&amp;";", _xll.Woodstock.Analyst.Xcel.UDFs.GetModelFilename(), _xll.Woodstock.Analyst.Xcel.UDFs.GetScenarioIndex(),"4"))/5</f>
        <v>0</v>
      </c>
      <c r="K1141" s="253">
        <f>IF(ISERROR(_xll.Woodstock.Analyst.Xcel.UDFs.GetIndicatorValue("OVOLGEPXREC", "5 Famille de courbes="&amp;$F1141&amp;";", _xll.Woodstock.Analyst.Xcel.UDFs.GetModelFilename(), _xll.Woodstock.Analyst.Xcel.UDFs.GetScenarioIndex(),"5"))/5,0,_xll.Woodstock.Analyst.Xcel.UDFs.GetIndicatorValue("OVOLGEPXREC", "5 Famille de courbes="&amp;$F1141&amp;";", _xll.Woodstock.Analyst.Xcel.UDFs.GetModelFilename(), _xll.Woodstock.Analyst.Xcel.UDFs.GetScenarioIndex(),"5"))/5</f>
        <v>0</v>
      </c>
      <c r="L1141" s="253">
        <f>IF(ISERROR(_xll.Woodstock.Analyst.Xcel.UDFs.GetIndicatorValue("OVOLGEPXREC", "5 Famille de courbes="&amp;$F1141&amp;";", _xll.Woodstock.Analyst.Xcel.UDFs.GetModelFilename(), _xll.Woodstock.Analyst.Xcel.UDFs.GetScenarioIndex(),"6"))/5,0,_xll.Woodstock.Analyst.Xcel.UDFs.GetIndicatorValue("OVOLGEPXREC", "5 Famille de courbes="&amp;$F1141&amp;";", _xll.Woodstock.Analyst.Xcel.UDFs.GetModelFilename(), _xll.Woodstock.Analyst.Xcel.UDFs.GetScenarioIndex(),"6"))/5</f>
        <v>0</v>
      </c>
      <c r="M1141" s="253">
        <f>IF(ISERROR(_xll.Woodstock.Analyst.Xcel.UDFs.GetIndicatorValueAverage("OVOLGEPXREC", "5 Famille de courbes="&amp;$F1141&amp;";", _xll.Woodstock.Analyst.Xcel.UDFs.GetModelFilename(), _xll.Woodstock.Analyst.Xcel.UDFs.GetScenarioIndex(),"2", "6"))/5,0,_xll.Woodstock.Analyst.Xcel.UDFs.GetIndicatorValueAverage("OVOLGEPXREC", "5 Famille de courbes="&amp;$F1141&amp;";", _xll.Woodstock.Analyst.Xcel.UDFs.GetModelFilename(), _xll.Woodstock.Analyst.Xcel.UDFs.GetScenarioIndex(),"2", "6"))/5</f>
        <v>0</v>
      </c>
      <c r="N1141" s="437">
        <f t="shared" si="254"/>
        <v>0</v>
      </c>
      <c r="O1141" s="241" t="b">
        <f t="shared" si="255"/>
        <v>1</v>
      </c>
    </row>
    <row r="1142" spans="1:15" x14ac:dyDescent="0.25">
      <c r="A1142" s="248" t="s">
        <v>120</v>
      </c>
      <c r="B1142" s="248" t="s">
        <v>119</v>
      </c>
      <c r="C1142" s="248" t="s">
        <v>120</v>
      </c>
      <c r="D1142" s="248" t="s">
        <v>271</v>
      </c>
      <c r="E1142" s="241" t="s">
        <v>4</v>
      </c>
      <c r="F1142" s="249" t="str">
        <f t="shared" si="252"/>
        <v>FCTYF_THO_TO</v>
      </c>
      <c r="G1142" s="249" t="str">
        <f t="shared" si="253"/>
        <v>FCTYF_THO_To_Pin gris</v>
      </c>
      <c r="H1142" s="253">
        <f>IF(ISERROR(_xll.Woodstock.Analyst.Xcel.UDFs.GetIndicatorValue("OVOLPIGREC", "5 Famille de courbes="&amp;$F1142&amp;";", _xll.Woodstock.Analyst.Xcel.UDFs.GetModelFilename(), _xll.Woodstock.Analyst.Xcel.UDFs.GetScenarioIndex(),"2"))/5,0,_xll.Woodstock.Analyst.Xcel.UDFs.GetIndicatorValue("OVOLPIGREC", "5 Famille de courbes="&amp;$F1142&amp;";", _xll.Woodstock.Analyst.Xcel.UDFs.GetModelFilename(), _xll.Woodstock.Analyst.Xcel.UDFs.GetScenarioIndex(),"2"))/5</f>
        <v>0</v>
      </c>
      <c r="I1142" s="253">
        <f>IF(ISERROR(_xll.Woodstock.Analyst.Xcel.UDFs.GetIndicatorValue("OVOLPIGREC", "5 Famille de courbes="&amp;$F1142&amp;";", _xll.Woodstock.Analyst.Xcel.UDFs.GetModelFilename(), _xll.Woodstock.Analyst.Xcel.UDFs.GetScenarioIndex(),"3"))/5,0,_xll.Woodstock.Analyst.Xcel.UDFs.GetIndicatorValue("OVOLPIGREC", "5 Famille de courbes="&amp;$F1142&amp;";", _xll.Woodstock.Analyst.Xcel.UDFs.GetModelFilename(), _xll.Woodstock.Analyst.Xcel.UDFs.GetScenarioIndex(),"3"))/5</f>
        <v>0</v>
      </c>
      <c r="J1142" s="253">
        <f>IF(ISERROR(_xll.Woodstock.Analyst.Xcel.UDFs.GetIndicatorValue("OVOLPIGREC", "5 Famille de courbes="&amp;$F1142&amp;";", _xll.Woodstock.Analyst.Xcel.UDFs.GetModelFilename(), _xll.Woodstock.Analyst.Xcel.UDFs.GetScenarioIndex(),"4"))/5,0,_xll.Woodstock.Analyst.Xcel.UDFs.GetIndicatorValue("OVOLPIGREC", "5 Famille de courbes="&amp;$F1142&amp;";", _xll.Woodstock.Analyst.Xcel.UDFs.GetModelFilename(), _xll.Woodstock.Analyst.Xcel.UDFs.GetScenarioIndex(),"4"))/5</f>
        <v>0</v>
      </c>
      <c r="K1142" s="253">
        <f>IF(ISERROR(_xll.Woodstock.Analyst.Xcel.UDFs.GetIndicatorValue("OVOLPIGREC", "5 Famille de courbes="&amp;$F1142&amp;";", _xll.Woodstock.Analyst.Xcel.UDFs.GetModelFilename(), _xll.Woodstock.Analyst.Xcel.UDFs.GetScenarioIndex(),"5"))/5,0,_xll.Woodstock.Analyst.Xcel.UDFs.GetIndicatorValue("OVOLPIGREC", "5 Famille de courbes="&amp;$F1142&amp;";", _xll.Woodstock.Analyst.Xcel.UDFs.GetModelFilename(), _xll.Woodstock.Analyst.Xcel.UDFs.GetScenarioIndex(),"5"))/5</f>
        <v>0</v>
      </c>
      <c r="L1142" s="253">
        <f>IF(ISERROR(_xll.Woodstock.Analyst.Xcel.UDFs.GetIndicatorValue("OVOLPIGREC", "5 Famille de courbes="&amp;$F1142&amp;";", _xll.Woodstock.Analyst.Xcel.UDFs.GetModelFilename(), _xll.Woodstock.Analyst.Xcel.UDFs.GetScenarioIndex(),"6"))/5,0,_xll.Woodstock.Analyst.Xcel.UDFs.GetIndicatorValue("OVOLPIGREC", "5 Famille de courbes="&amp;$F1142&amp;";", _xll.Woodstock.Analyst.Xcel.UDFs.GetModelFilename(), _xll.Woodstock.Analyst.Xcel.UDFs.GetScenarioIndex(),"6"))/5</f>
        <v>0</v>
      </c>
      <c r="M1142" s="253">
        <f>IF(ISERROR(_xll.Woodstock.Analyst.Xcel.UDFs.GetIndicatorValueAverage("OVOLPIGREC", "5 Famille de courbes="&amp;$F1142&amp;";", _xll.Woodstock.Analyst.Xcel.UDFs.GetModelFilename(), _xll.Woodstock.Analyst.Xcel.UDFs.GetScenarioIndex(),"2", "6"))/5,0,_xll.Woodstock.Analyst.Xcel.UDFs.GetIndicatorValueAverage("OVOLPIGREC", "5 Famille de courbes="&amp;$F1142&amp;";", _xll.Woodstock.Analyst.Xcel.UDFs.GetModelFilename(), _xll.Woodstock.Analyst.Xcel.UDFs.GetScenarioIndex(),"2", "6"))/5</f>
        <v>0</v>
      </c>
      <c r="N1142" s="437">
        <f t="shared" si="254"/>
        <v>0</v>
      </c>
      <c r="O1142" s="241" t="b">
        <f t="shared" si="255"/>
        <v>1</v>
      </c>
    </row>
    <row r="1143" spans="1:15" x14ac:dyDescent="0.25">
      <c r="A1143" s="248" t="s">
        <v>120</v>
      </c>
      <c r="B1143" s="248" t="s">
        <v>119</v>
      </c>
      <c r="C1143" s="248" t="s">
        <v>120</v>
      </c>
      <c r="D1143" s="248" t="s">
        <v>271</v>
      </c>
      <c r="E1143" s="241" t="s">
        <v>5</v>
      </c>
      <c r="F1143" s="249" t="str">
        <f t="shared" si="252"/>
        <v>FCTYF_THO_TO</v>
      </c>
      <c r="G1143" s="249" t="str">
        <f t="shared" si="253"/>
        <v>FCTYF_THO_To_Mélèzes</v>
      </c>
      <c r="H1143" s="253">
        <f>IF(ISERROR(_xll.Woodstock.Analyst.Xcel.UDFs.GetIndicatorValue("OVOLGMEXREC", "5 Famille de courbes="&amp;$F1143&amp;";", _xll.Woodstock.Analyst.Xcel.UDFs.GetModelFilename(), _xll.Woodstock.Analyst.Xcel.UDFs.GetScenarioIndex(),"2"))/5,0,_xll.Woodstock.Analyst.Xcel.UDFs.GetIndicatorValue("OVOLGMEXREC", "5 Famille de courbes="&amp;$F1143&amp;";", _xll.Woodstock.Analyst.Xcel.UDFs.GetModelFilename(), _xll.Woodstock.Analyst.Xcel.UDFs.GetScenarioIndex(),"2"))/5</f>
        <v>0</v>
      </c>
      <c r="I1143" s="253">
        <f>IF(ISERROR(_xll.Woodstock.Analyst.Xcel.UDFs.GetIndicatorValue("OVOLGMEXREC", "5 Famille de courbes="&amp;$F1143&amp;";", _xll.Woodstock.Analyst.Xcel.UDFs.GetModelFilename(), _xll.Woodstock.Analyst.Xcel.UDFs.GetScenarioIndex(),"3"))/5,0,_xll.Woodstock.Analyst.Xcel.UDFs.GetIndicatorValue("OVOLGMEXREC", "5 Famille de courbes="&amp;$F1143&amp;";", _xll.Woodstock.Analyst.Xcel.UDFs.GetModelFilename(), _xll.Woodstock.Analyst.Xcel.UDFs.GetScenarioIndex(),"3"))/5</f>
        <v>0</v>
      </c>
      <c r="J1143" s="253">
        <f>IF(ISERROR(_xll.Woodstock.Analyst.Xcel.UDFs.GetIndicatorValue("OVOLGMEXREC", "5 Famille de courbes="&amp;$F1143&amp;";", _xll.Woodstock.Analyst.Xcel.UDFs.GetModelFilename(), _xll.Woodstock.Analyst.Xcel.UDFs.GetScenarioIndex(),"4"))/5,0,_xll.Woodstock.Analyst.Xcel.UDFs.GetIndicatorValue("OVOLGMEXREC", "5 Famille de courbes="&amp;$F1143&amp;";", _xll.Woodstock.Analyst.Xcel.UDFs.GetModelFilename(), _xll.Woodstock.Analyst.Xcel.UDFs.GetScenarioIndex(),"4"))/5</f>
        <v>0</v>
      </c>
      <c r="K1143" s="253">
        <f>IF(ISERROR(_xll.Woodstock.Analyst.Xcel.UDFs.GetIndicatorValue("OVOLGMEXREC", "5 Famille de courbes="&amp;$F1143&amp;";", _xll.Woodstock.Analyst.Xcel.UDFs.GetModelFilename(), _xll.Woodstock.Analyst.Xcel.UDFs.GetScenarioIndex(),"5"))/5,0,_xll.Woodstock.Analyst.Xcel.UDFs.GetIndicatorValue("OVOLGMEXREC", "5 Famille de courbes="&amp;$F1143&amp;";", _xll.Woodstock.Analyst.Xcel.UDFs.GetModelFilename(), _xll.Woodstock.Analyst.Xcel.UDFs.GetScenarioIndex(),"5"))/5</f>
        <v>0</v>
      </c>
      <c r="L1143" s="253">
        <f>IF(ISERROR(_xll.Woodstock.Analyst.Xcel.UDFs.GetIndicatorValue("OVOLGMEXREC", "5 Famille de courbes="&amp;$F1143&amp;";", _xll.Woodstock.Analyst.Xcel.UDFs.GetModelFilename(), _xll.Woodstock.Analyst.Xcel.UDFs.GetScenarioIndex(),"6"))/5,0,_xll.Woodstock.Analyst.Xcel.UDFs.GetIndicatorValue("OVOLGMEXREC", "5 Famille de courbes="&amp;$F1143&amp;";", _xll.Woodstock.Analyst.Xcel.UDFs.GetModelFilename(), _xll.Woodstock.Analyst.Xcel.UDFs.GetScenarioIndex(),"6"))/5</f>
        <v>0</v>
      </c>
      <c r="M1143" s="253">
        <f>IF(ISERROR(_xll.Woodstock.Analyst.Xcel.UDFs.GetIndicatorValueAverage("OVOLGMEXREC", "5 Famille de courbes="&amp;$F1143&amp;";", _xll.Woodstock.Analyst.Xcel.UDFs.GetModelFilename(), _xll.Woodstock.Analyst.Xcel.UDFs.GetScenarioIndex(),"2", "6"))/5,0,_xll.Woodstock.Analyst.Xcel.UDFs.GetIndicatorValueAverage("OVOLGMEXREC", "5 Famille de courbes="&amp;$F1143&amp;";", _xll.Woodstock.Analyst.Xcel.UDFs.GetModelFilename(), _xll.Woodstock.Analyst.Xcel.UDFs.GetScenarioIndex(),"2", "6"))/5</f>
        <v>0</v>
      </c>
      <c r="N1143" s="437">
        <f t="shared" si="254"/>
        <v>0</v>
      </c>
      <c r="O1143" s="241" t="b">
        <f t="shared" si="255"/>
        <v>1</v>
      </c>
    </row>
    <row r="1144" spans="1:15" x14ac:dyDescent="0.25">
      <c r="A1144" s="248" t="s">
        <v>120</v>
      </c>
      <c r="B1144" s="248" t="s">
        <v>119</v>
      </c>
      <c r="C1144" s="248" t="s">
        <v>120</v>
      </c>
      <c r="D1144" s="248" t="s">
        <v>271</v>
      </c>
      <c r="E1144" s="241" t="s">
        <v>6</v>
      </c>
      <c r="F1144" s="249" t="str">
        <f t="shared" si="252"/>
        <v>FCTYF_THO_TO</v>
      </c>
      <c r="G1144" s="249" t="str">
        <f t="shared" si="253"/>
        <v>FCTYF_THO_To_Sous-total SEPM</v>
      </c>
      <c r="H1144" s="253">
        <f>IF(ISERROR(_xll.Woodstock.Analyst.Xcel.UDFs.GetIndicatorValue("OVOLGSEPMREC", "5 Famille de courbes="&amp;$F1144&amp;";", _xll.Woodstock.Analyst.Xcel.UDFs.GetModelFilename(), _xll.Woodstock.Analyst.Xcel.UDFs.GetScenarioIndex(),"2"))/5,0,_xll.Woodstock.Analyst.Xcel.UDFs.GetIndicatorValue("OVOLGSEPMREC", "5 Famille de courbes="&amp;$F1144&amp;";", _xll.Woodstock.Analyst.Xcel.UDFs.GetModelFilename(), _xll.Woodstock.Analyst.Xcel.UDFs.GetScenarioIndex(),"2"))/5</f>
        <v>0</v>
      </c>
      <c r="I1144" s="253">
        <f>IF(ISERROR(_xll.Woodstock.Analyst.Xcel.UDFs.GetIndicatorValue("OVOLGSEPMREC", "5 Famille de courbes="&amp;$F1144&amp;";", _xll.Woodstock.Analyst.Xcel.UDFs.GetModelFilename(), _xll.Woodstock.Analyst.Xcel.UDFs.GetScenarioIndex(),"3"))/5,0,_xll.Woodstock.Analyst.Xcel.UDFs.GetIndicatorValue("OVOLGSEPMREC", "5 Famille de courbes="&amp;$F1144&amp;";", _xll.Woodstock.Analyst.Xcel.UDFs.GetModelFilename(), _xll.Woodstock.Analyst.Xcel.UDFs.GetScenarioIndex(),"3"))/5</f>
        <v>0</v>
      </c>
      <c r="J1144" s="253">
        <f>IF(ISERROR(_xll.Woodstock.Analyst.Xcel.UDFs.GetIndicatorValue("OVOLGSEPMREC", "5 Famille de courbes="&amp;$F1144&amp;";", _xll.Woodstock.Analyst.Xcel.UDFs.GetModelFilename(), _xll.Woodstock.Analyst.Xcel.UDFs.GetScenarioIndex(),"4"))/5,0,_xll.Woodstock.Analyst.Xcel.UDFs.GetIndicatorValue("OVOLGSEPMREC", "5 Famille de courbes="&amp;$F1144&amp;";", _xll.Woodstock.Analyst.Xcel.UDFs.GetModelFilename(), _xll.Woodstock.Analyst.Xcel.UDFs.GetScenarioIndex(),"4"))/5</f>
        <v>0</v>
      </c>
      <c r="K1144" s="253">
        <f>IF(ISERROR(_xll.Woodstock.Analyst.Xcel.UDFs.GetIndicatorValue("OVOLGSEPMREC", "5 Famille de courbes="&amp;$F1144&amp;";", _xll.Woodstock.Analyst.Xcel.UDFs.GetModelFilename(), _xll.Woodstock.Analyst.Xcel.UDFs.GetScenarioIndex(),"5"))/5,0,_xll.Woodstock.Analyst.Xcel.UDFs.GetIndicatorValue("OVOLGSEPMREC", "5 Famille de courbes="&amp;$F1144&amp;";", _xll.Woodstock.Analyst.Xcel.UDFs.GetModelFilename(), _xll.Woodstock.Analyst.Xcel.UDFs.GetScenarioIndex(),"5"))/5</f>
        <v>0</v>
      </c>
      <c r="L1144" s="253">
        <f>IF(ISERROR(_xll.Woodstock.Analyst.Xcel.UDFs.GetIndicatorValue("OVOLGSEPMREC", "5 Famille de courbes="&amp;$F1144&amp;";", _xll.Woodstock.Analyst.Xcel.UDFs.GetModelFilename(), _xll.Woodstock.Analyst.Xcel.UDFs.GetScenarioIndex(),"6"))/5,0,_xll.Woodstock.Analyst.Xcel.UDFs.GetIndicatorValue("OVOLGSEPMREC", "5 Famille de courbes="&amp;$F1144&amp;";", _xll.Woodstock.Analyst.Xcel.UDFs.GetModelFilename(), _xll.Woodstock.Analyst.Xcel.UDFs.GetScenarioIndex(),"6"))/5</f>
        <v>0</v>
      </c>
      <c r="M1144" s="253">
        <f>IF(ISERROR(_xll.Woodstock.Analyst.Xcel.UDFs.GetIndicatorValueAverage("OVOLGSEPMREC", "5 Famille de courbes="&amp;$F1144&amp;";", _xll.Woodstock.Analyst.Xcel.UDFs.GetModelFilename(), _xll.Woodstock.Analyst.Xcel.UDFs.GetScenarioIndex(),"2", "6"))/5,0,_xll.Woodstock.Analyst.Xcel.UDFs.GetIndicatorValueAverage("OVOLGSEPMREC", "5 Famille de courbes="&amp;$F1144&amp;";", _xll.Woodstock.Analyst.Xcel.UDFs.GetModelFilename(), _xll.Woodstock.Analyst.Xcel.UDFs.GetScenarioIndex(),"2", "6"))/5</f>
        <v>0</v>
      </c>
      <c r="N1144" s="437">
        <f t="shared" si="254"/>
        <v>0</v>
      </c>
      <c r="O1144" s="241" t="b">
        <f t="shared" si="255"/>
        <v>1</v>
      </c>
    </row>
    <row r="1145" spans="1:15" x14ac:dyDescent="0.25">
      <c r="A1145" s="248" t="s">
        <v>120</v>
      </c>
      <c r="B1145" s="248" t="s">
        <v>119</v>
      </c>
      <c r="C1145" s="248" t="s">
        <v>120</v>
      </c>
      <c r="D1145" s="248" t="s">
        <v>271</v>
      </c>
      <c r="E1145" s="241" t="s">
        <v>7</v>
      </c>
      <c r="F1145" s="249" t="str">
        <f t="shared" si="252"/>
        <v>FCTYF_THO_TO</v>
      </c>
      <c r="G1145" s="249" t="str">
        <f t="shared" si="253"/>
        <v>FCTYF_THO_To_Pins blanc et rouge</v>
      </c>
      <c r="H1145" s="253">
        <f>IF(ISERROR(_xll.Woodstock.Analyst.Xcel.UDFs.GetIndicatorValue("OVOLGPINSREC", "5 Famille de courbes="&amp;$F1145&amp;";", _xll.Woodstock.Analyst.Xcel.UDFs.GetModelFilename(), _xll.Woodstock.Analyst.Xcel.UDFs.GetScenarioIndex(),"2"))/5,0,_xll.Woodstock.Analyst.Xcel.UDFs.GetIndicatorValue("OVOLGPINSREC", "5 Famille de courbes="&amp;$F1145&amp;";", _xll.Woodstock.Analyst.Xcel.UDFs.GetModelFilename(), _xll.Woodstock.Analyst.Xcel.UDFs.GetScenarioIndex(),"2"))/5</f>
        <v>0</v>
      </c>
      <c r="I1145" s="253">
        <f>IF(ISERROR(_xll.Woodstock.Analyst.Xcel.UDFs.GetIndicatorValue("OVOLGPINSREC", "5 Famille de courbes="&amp;$F1145&amp;";", _xll.Woodstock.Analyst.Xcel.UDFs.GetModelFilename(), _xll.Woodstock.Analyst.Xcel.UDFs.GetScenarioIndex(),"3"))/5,0,_xll.Woodstock.Analyst.Xcel.UDFs.GetIndicatorValue("OVOLGPINSREC", "5 Famille de courbes="&amp;$F1145&amp;";", _xll.Woodstock.Analyst.Xcel.UDFs.GetModelFilename(), _xll.Woodstock.Analyst.Xcel.UDFs.GetScenarioIndex(),"3"))/5</f>
        <v>0</v>
      </c>
      <c r="J1145" s="253">
        <f>IF(ISERROR(_xll.Woodstock.Analyst.Xcel.UDFs.GetIndicatorValue("OVOLGPINSREC", "5 Famille de courbes="&amp;$F1145&amp;";", _xll.Woodstock.Analyst.Xcel.UDFs.GetModelFilename(), _xll.Woodstock.Analyst.Xcel.UDFs.GetScenarioIndex(),"4"))/5,0,_xll.Woodstock.Analyst.Xcel.UDFs.GetIndicatorValue("OVOLGPINSREC", "5 Famille de courbes="&amp;$F1145&amp;";", _xll.Woodstock.Analyst.Xcel.UDFs.GetModelFilename(), _xll.Woodstock.Analyst.Xcel.UDFs.GetScenarioIndex(),"4"))/5</f>
        <v>0</v>
      </c>
      <c r="K1145" s="253">
        <f>IF(ISERROR(_xll.Woodstock.Analyst.Xcel.UDFs.GetIndicatorValue("OVOLGPINSREC", "5 Famille de courbes="&amp;$F1145&amp;";", _xll.Woodstock.Analyst.Xcel.UDFs.GetModelFilename(), _xll.Woodstock.Analyst.Xcel.UDFs.GetScenarioIndex(),"5"))/5,0,_xll.Woodstock.Analyst.Xcel.UDFs.GetIndicatorValue("OVOLGPINSREC", "5 Famille de courbes="&amp;$F1145&amp;";", _xll.Woodstock.Analyst.Xcel.UDFs.GetModelFilename(), _xll.Woodstock.Analyst.Xcel.UDFs.GetScenarioIndex(),"5"))/5</f>
        <v>0</v>
      </c>
      <c r="L1145" s="253">
        <f>IF(ISERROR(_xll.Woodstock.Analyst.Xcel.UDFs.GetIndicatorValue("OVOLGPINSREC", "5 Famille de courbes="&amp;$F1145&amp;";", _xll.Woodstock.Analyst.Xcel.UDFs.GetModelFilename(), _xll.Woodstock.Analyst.Xcel.UDFs.GetScenarioIndex(),"6"))/5,0,_xll.Woodstock.Analyst.Xcel.UDFs.GetIndicatorValue("OVOLGPINSREC", "5 Famille de courbes="&amp;$F1145&amp;";", _xll.Woodstock.Analyst.Xcel.UDFs.GetModelFilename(), _xll.Woodstock.Analyst.Xcel.UDFs.GetScenarioIndex(),"6"))/5</f>
        <v>0</v>
      </c>
      <c r="M1145" s="253">
        <f>IF(ISERROR(_xll.Woodstock.Analyst.Xcel.UDFs.GetIndicatorValueAverage("OVOLGPINSREC", "5 Famille de courbes="&amp;$F1145&amp;";", _xll.Woodstock.Analyst.Xcel.UDFs.GetModelFilename(), _xll.Woodstock.Analyst.Xcel.UDFs.GetScenarioIndex(),"2", "6"))/5,0,_xll.Woodstock.Analyst.Xcel.UDFs.GetIndicatorValueAverage("OVOLGPINSREC", "5 Famille de courbes="&amp;$F1145&amp;";", _xll.Woodstock.Analyst.Xcel.UDFs.GetModelFilename(), _xll.Woodstock.Analyst.Xcel.UDFs.GetScenarioIndex(),"2", "6"))/5</f>
        <v>0</v>
      </c>
      <c r="N1145" s="437">
        <f t="shared" si="254"/>
        <v>0</v>
      </c>
      <c r="O1145" s="241" t="b">
        <f t="shared" si="255"/>
        <v>1</v>
      </c>
    </row>
    <row r="1146" spans="1:15" x14ac:dyDescent="0.25">
      <c r="A1146" s="248" t="s">
        <v>120</v>
      </c>
      <c r="B1146" s="248" t="s">
        <v>119</v>
      </c>
      <c r="C1146" s="248" t="s">
        <v>120</v>
      </c>
      <c r="D1146" s="248" t="s">
        <v>271</v>
      </c>
      <c r="E1146" s="241" t="s">
        <v>8</v>
      </c>
      <c r="F1146" s="249" t="str">
        <f t="shared" si="252"/>
        <v>FCTYF_THO_TO</v>
      </c>
      <c r="G1146" s="249" t="str">
        <f t="shared" si="253"/>
        <v>FCTYF_THO_To_Pruche</v>
      </c>
      <c r="H1146" s="253">
        <f>IF(ISERROR(_xll.Woodstock.Analyst.Xcel.UDFs.GetIndicatorValue("OVOLPRUREC", "5 Famille de courbes="&amp;$F1146&amp;";", _xll.Woodstock.Analyst.Xcel.UDFs.GetModelFilename(), _xll.Woodstock.Analyst.Xcel.UDFs.GetScenarioIndex(),"2"))/5,0,_xll.Woodstock.Analyst.Xcel.UDFs.GetIndicatorValue("OVOLPRUREC", "5 Famille de courbes="&amp;$F1146&amp;";", _xll.Woodstock.Analyst.Xcel.UDFs.GetModelFilename(), _xll.Woodstock.Analyst.Xcel.UDFs.GetScenarioIndex(),"2"))/5</f>
        <v>0</v>
      </c>
      <c r="I1146" s="253">
        <f>IF(ISERROR(_xll.Woodstock.Analyst.Xcel.UDFs.GetIndicatorValue("OVOLPRUREC", "5 Famille de courbes="&amp;$F1146&amp;";", _xll.Woodstock.Analyst.Xcel.UDFs.GetModelFilename(), _xll.Woodstock.Analyst.Xcel.UDFs.GetScenarioIndex(),"3"))/5,0,_xll.Woodstock.Analyst.Xcel.UDFs.GetIndicatorValue("OVOLPRUREC", "5 Famille de courbes="&amp;$F1146&amp;";", _xll.Woodstock.Analyst.Xcel.UDFs.GetModelFilename(), _xll.Woodstock.Analyst.Xcel.UDFs.GetScenarioIndex(),"3"))/5</f>
        <v>0</v>
      </c>
      <c r="J1146" s="253">
        <f>IF(ISERROR(_xll.Woodstock.Analyst.Xcel.UDFs.GetIndicatorValue("OVOLPRUREC", "5 Famille de courbes="&amp;$F1146&amp;";", _xll.Woodstock.Analyst.Xcel.UDFs.GetModelFilename(), _xll.Woodstock.Analyst.Xcel.UDFs.GetScenarioIndex(),"4"))/5,0,_xll.Woodstock.Analyst.Xcel.UDFs.GetIndicatorValue("OVOLPRUREC", "5 Famille de courbes="&amp;$F1146&amp;";", _xll.Woodstock.Analyst.Xcel.UDFs.GetModelFilename(), _xll.Woodstock.Analyst.Xcel.UDFs.GetScenarioIndex(),"4"))/5</f>
        <v>0</v>
      </c>
      <c r="K1146" s="253">
        <f>IF(ISERROR(_xll.Woodstock.Analyst.Xcel.UDFs.GetIndicatorValue("OVOLPRUREC", "5 Famille de courbes="&amp;$F1146&amp;";", _xll.Woodstock.Analyst.Xcel.UDFs.GetModelFilename(), _xll.Woodstock.Analyst.Xcel.UDFs.GetScenarioIndex(),"5"))/5,0,_xll.Woodstock.Analyst.Xcel.UDFs.GetIndicatorValue("OVOLPRUREC", "5 Famille de courbes="&amp;$F1146&amp;";", _xll.Woodstock.Analyst.Xcel.UDFs.GetModelFilename(), _xll.Woodstock.Analyst.Xcel.UDFs.GetScenarioIndex(),"5"))/5</f>
        <v>0</v>
      </c>
      <c r="L1146" s="253">
        <f>IF(ISERROR(_xll.Woodstock.Analyst.Xcel.UDFs.GetIndicatorValue("OVOLPRUREC", "5 Famille de courbes="&amp;$F1146&amp;";", _xll.Woodstock.Analyst.Xcel.UDFs.GetModelFilename(), _xll.Woodstock.Analyst.Xcel.UDFs.GetScenarioIndex(),"6"))/5,0,_xll.Woodstock.Analyst.Xcel.UDFs.GetIndicatorValue("OVOLPRUREC", "5 Famille de courbes="&amp;$F1146&amp;";", _xll.Woodstock.Analyst.Xcel.UDFs.GetModelFilename(), _xll.Woodstock.Analyst.Xcel.UDFs.GetScenarioIndex(),"6"))/5</f>
        <v>0</v>
      </c>
      <c r="M1146" s="253">
        <f>IF(ISERROR(_xll.Woodstock.Analyst.Xcel.UDFs.GetIndicatorValueAverage("OVOLPRUREC", "5 Famille de courbes="&amp;$F1146&amp;";", _xll.Woodstock.Analyst.Xcel.UDFs.GetModelFilename(), _xll.Woodstock.Analyst.Xcel.UDFs.GetScenarioIndex(),"2", "6"))/5,0,_xll.Woodstock.Analyst.Xcel.UDFs.GetIndicatorValueAverage("OVOLPRUREC", "5 Famille de courbes="&amp;$F1146&amp;";", _xll.Woodstock.Analyst.Xcel.UDFs.GetModelFilename(), _xll.Woodstock.Analyst.Xcel.UDFs.GetScenarioIndex(),"2", "6"))/5</f>
        <v>0</v>
      </c>
      <c r="N1146" s="437">
        <f t="shared" si="254"/>
        <v>0</v>
      </c>
      <c r="O1146" s="241" t="b">
        <f t="shared" si="255"/>
        <v>1</v>
      </c>
    </row>
    <row r="1147" spans="1:15" x14ac:dyDescent="0.25">
      <c r="A1147" s="248" t="s">
        <v>120</v>
      </c>
      <c r="B1147" s="248" t="s">
        <v>119</v>
      </c>
      <c r="C1147" s="248" t="s">
        <v>120</v>
      </c>
      <c r="D1147" s="248" t="s">
        <v>271</v>
      </c>
      <c r="E1147" s="241" t="s">
        <v>9</v>
      </c>
      <c r="F1147" s="249" t="str">
        <f t="shared" si="252"/>
        <v>FCTYF_THO_TO</v>
      </c>
      <c r="G1147" s="249" t="str">
        <f t="shared" si="253"/>
        <v>FCTYF_THO_To_Thuya</v>
      </c>
      <c r="H1147" s="253">
        <f>IF(ISERROR(_xll.Woodstock.Analyst.Xcel.UDFs.GetIndicatorValue("OVOLTHOREC", "5 Famille de courbes="&amp;$F1147&amp;";", _xll.Woodstock.Analyst.Xcel.UDFs.GetModelFilename(), _xll.Woodstock.Analyst.Xcel.UDFs.GetScenarioIndex(),"2"))/5,0,_xll.Woodstock.Analyst.Xcel.UDFs.GetIndicatorValue("OVOLTHOREC", "5 Famille de courbes="&amp;$F1147&amp;";", _xll.Woodstock.Analyst.Xcel.UDFs.GetModelFilename(), _xll.Woodstock.Analyst.Xcel.UDFs.GetScenarioIndex(),"2"))/5</f>
        <v>0</v>
      </c>
      <c r="I1147" s="253">
        <f>IF(ISERROR(_xll.Woodstock.Analyst.Xcel.UDFs.GetIndicatorValue("OVOLTHOREC", "5 Famille de courbes="&amp;$F1147&amp;";", _xll.Woodstock.Analyst.Xcel.UDFs.GetModelFilename(), _xll.Woodstock.Analyst.Xcel.UDFs.GetScenarioIndex(),"3"))/5,0,_xll.Woodstock.Analyst.Xcel.UDFs.GetIndicatorValue("OVOLTHOREC", "5 Famille de courbes="&amp;$F1147&amp;";", _xll.Woodstock.Analyst.Xcel.UDFs.GetModelFilename(), _xll.Woodstock.Analyst.Xcel.UDFs.GetScenarioIndex(),"3"))/5</f>
        <v>0</v>
      </c>
      <c r="J1147" s="253">
        <f>IF(ISERROR(_xll.Woodstock.Analyst.Xcel.UDFs.GetIndicatorValue("OVOLTHOREC", "5 Famille de courbes="&amp;$F1147&amp;";", _xll.Woodstock.Analyst.Xcel.UDFs.GetModelFilename(), _xll.Woodstock.Analyst.Xcel.UDFs.GetScenarioIndex(),"4"))/5,0,_xll.Woodstock.Analyst.Xcel.UDFs.GetIndicatorValue("OVOLTHOREC", "5 Famille de courbes="&amp;$F1147&amp;";", _xll.Woodstock.Analyst.Xcel.UDFs.GetModelFilename(), _xll.Woodstock.Analyst.Xcel.UDFs.GetScenarioIndex(),"4"))/5</f>
        <v>0</v>
      </c>
      <c r="K1147" s="253">
        <f>IF(ISERROR(_xll.Woodstock.Analyst.Xcel.UDFs.GetIndicatorValue("OVOLTHOREC", "5 Famille de courbes="&amp;$F1147&amp;";", _xll.Woodstock.Analyst.Xcel.UDFs.GetModelFilename(), _xll.Woodstock.Analyst.Xcel.UDFs.GetScenarioIndex(),"5"))/5,0,_xll.Woodstock.Analyst.Xcel.UDFs.GetIndicatorValue("OVOLTHOREC", "5 Famille de courbes="&amp;$F1147&amp;";", _xll.Woodstock.Analyst.Xcel.UDFs.GetModelFilename(), _xll.Woodstock.Analyst.Xcel.UDFs.GetScenarioIndex(),"5"))/5</f>
        <v>0</v>
      </c>
      <c r="L1147" s="253">
        <f>IF(ISERROR(_xll.Woodstock.Analyst.Xcel.UDFs.GetIndicatorValue("OVOLTHOREC", "5 Famille de courbes="&amp;$F1147&amp;";", _xll.Woodstock.Analyst.Xcel.UDFs.GetModelFilename(), _xll.Woodstock.Analyst.Xcel.UDFs.GetScenarioIndex(),"6"))/5,0,_xll.Woodstock.Analyst.Xcel.UDFs.GetIndicatorValue("OVOLTHOREC", "5 Famille de courbes="&amp;$F1147&amp;";", _xll.Woodstock.Analyst.Xcel.UDFs.GetModelFilename(), _xll.Woodstock.Analyst.Xcel.UDFs.GetScenarioIndex(),"6"))/5</f>
        <v>0</v>
      </c>
      <c r="M1147" s="253">
        <f>IF(ISERROR(_xll.Woodstock.Analyst.Xcel.UDFs.GetIndicatorValueAverage("OVOLTHOREC", "5 Famille de courbes="&amp;$F1147&amp;";", _xll.Woodstock.Analyst.Xcel.UDFs.GetModelFilename(), _xll.Woodstock.Analyst.Xcel.UDFs.GetScenarioIndex(),"2", "6"))/5,0,_xll.Woodstock.Analyst.Xcel.UDFs.GetIndicatorValueAverage("OVOLTHOREC", "5 Famille de courbes="&amp;$F1147&amp;";", _xll.Woodstock.Analyst.Xcel.UDFs.GetModelFilename(), _xll.Woodstock.Analyst.Xcel.UDFs.GetScenarioIndex(),"2", "6"))/5</f>
        <v>0</v>
      </c>
      <c r="N1147" s="437">
        <f t="shared" si="254"/>
        <v>0</v>
      </c>
      <c r="O1147" s="241" t="b">
        <f t="shared" si="255"/>
        <v>1</v>
      </c>
    </row>
    <row r="1148" spans="1:15" x14ac:dyDescent="0.25">
      <c r="A1148" s="248" t="s">
        <v>120</v>
      </c>
      <c r="B1148" s="248" t="s">
        <v>119</v>
      </c>
      <c r="C1148" s="248" t="s">
        <v>120</v>
      </c>
      <c r="D1148" s="248" t="s">
        <v>271</v>
      </c>
      <c r="E1148" s="241" t="s">
        <v>11</v>
      </c>
      <c r="F1148" s="249" t="str">
        <f t="shared" si="252"/>
        <v>FCTYF_THO_TO</v>
      </c>
      <c r="G1148" s="249" t="str">
        <f t="shared" si="253"/>
        <v>FCTYF_THO_To_Total Résineux</v>
      </c>
      <c r="H1148" s="253">
        <f>IF(ISERROR(_xll.Woodstock.Analyst.Xcel.UDFs.GetIndicatorValue("OVOLGRREC", "5 Famille de courbes="&amp;$F1148&amp;";", _xll.Woodstock.Analyst.Xcel.UDFs.GetModelFilename(), _xll.Woodstock.Analyst.Xcel.UDFs.GetScenarioIndex(),"2"))/5,0,_xll.Woodstock.Analyst.Xcel.UDFs.GetIndicatorValue("OVOLGRREC", "5 Famille de courbes="&amp;$F1148&amp;";", _xll.Woodstock.Analyst.Xcel.UDFs.GetModelFilename(), _xll.Woodstock.Analyst.Xcel.UDFs.GetScenarioIndex(),"2"))/5</f>
        <v>0</v>
      </c>
      <c r="I1148" s="253">
        <f>IF(ISERROR(_xll.Woodstock.Analyst.Xcel.UDFs.GetIndicatorValue("OVOLGRREC", "5 Famille de courbes="&amp;$F1148&amp;";", _xll.Woodstock.Analyst.Xcel.UDFs.GetModelFilename(), _xll.Woodstock.Analyst.Xcel.UDFs.GetScenarioIndex(),"3"))/5,0,_xll.Woodstock.Analyst.Xcel.UDFs.GetIndicatorValue("OVOLGRREC", "5 Famille de courbes="&amp;$F1148&amp;";", _xll.Woodstock.Analyst.Xcel.UDFs.GetModelFilename(), _xll.Woodstock.Analyst.Xcel.UDFs.GetScenarioIndex(),"3"))/5</f>
        <v>0</v>
      </c>
      <c r="J1148" s="253">
        <f>IF(ISERROR(_xll.Woodstock.Analyst.Xcel.UDFs.GetIndicatorValue("OVOLGRREC", "5 Famille de courbes="&amp;$F1148&amp;";", _xll.Woodstock.Analyst.Xcel.UDFs.GetModelFilename(), _xll.Woodstock.Analyst.Xcel.UDFs.GetScenarioIndex(),"4"))/5,0,_xll.Woodstock.Analyst.Xcel.UDFs.GetIndicatorValue("OVOLGRREC", "5 Famille de courbes="&amp;$F1148&amp;";", _xll.Woodstock.Analyst.Xcel.UDFs.GetModelFilename(), _xll.Woodstock.Analyst.Xcel.UDFs.GetScenarioIndex(),"4"))/5</f>
        <v>0</v>
      </c>
      <c r="K1148" s="253">
        <f>IF(ISERROR(_xll.Woodstock.Analyst.Xcel.UDFs.GetIndicatorValue("OVOLGRREC", "5 Famille de courbes="&amp;$F1148&amp;";", _xll.Woodstock.Analyst.Xcel.UDFs.GetModelFilename(), _xll.Woodstock.Analyst.Xcel.UDFs.GetScenarioIndex(),"5"))/5,0,_xll.Woodstock.Analyst.Xcel.UDFs.GetIndicatorValue("OVOLGRREC", "5 Famille de courbes="&amp;$F1148&amp;";", _xll.Woodstock.Analyst.Xcel.UDFs.GetModelFilename(), _xll.Woodstock.Analyst.Xcel.UDFs.GetScenarioIndex(),"5"))/5</f>
        <v>0</v>
      </c>
      <c r="L1148" s="253">
        <f>IF(ISERROR(_xll.Woodstock.Analyst.Xcel.UDFs.GetIndicatorValue("OVOLGRREC", "5 Famille de courbes="&amp;$F1148&amp;";", _xll.Woodstock.Analyst.Xcel.UDFs.GetModelFilename(), _xll.Woodstock.Analyst.Xcel.UDFs.GetScenarioIndex(),"6"))/5,0,_xll.Woodstock.Analyst.Xcel.UDFs.GetIndicatorValue("OVOLGRREC", "5 Famille de courbes="&amp;$F1148&amp;";", _xll.Woodstock.Analyst.Xcel.UDFs.GetModelFilename(), _xll.Woodstock.Analyst.Xcel.UDFs.GetScenarioIndex(),"6"))/5</f>
        <v>0</v>
      </c>
      <c r="M1148" s="253">
        <f>IF(ISERROR(_xll.Woodstock.Analyst.Xcel.UDFs.GetIndicatorValueAverage("OVOLGRREC", "5 Famille de courbes="&amp;$F1148&amp;";", _xll.Woodstock.Analyst.Xcel.UDFs.GetModelFilename(), _xll.Woodstock.Analyst.Xcel.UDFs.GetScenarioIndex(),"2", "6"))/5,0,_xll.Woodstock.Analyst.Xcel.UDFs.GetIndicatorValueAverage("OVOLGRREC", "5 Famille de courbes="&amp;$F1148&amp;";", _xll.Woodstock.Analyst.Xcel.UDFs.GetModelFilename(), _xll.Woodstock.Analyst.Xcel.UDFs.GetScenarioIndex(),"2", "6"))/5</f>
        <v>0</v>
      </c>
      <c r="N1148" s="437">
        <f t="shared" si="254"/>
        <v>0</v>
      </c>
      <c r="O1148" s="241" t="b">
        <f t="shared" si="255"/>
        <v>1</v>
      </c>
    </row>
    <row r="1149" spans="1:15" x14ac:dyDescent="0.25">
      <c r="A1149" s="248" t="s">
        <v>120</v>
      </c>
      <c r="B1149" s="248" t="s">
        <v>119</v>
      </c>
      <c r="C1149" s="248" t="s">
        <v>120</v>
      </c>
      <c r="D1149" s="248" t="s">
        <v>271</v>
      </c>
      <c r="E1149" s="241" t="s">
        <v>13</v>
      </c>
      <c r="F1149" s="249" t="str">
        <f t="shared" si="252"/>
        <v>FCTYF_THO_TO</v>
      </c>
      <c r="G1149" s="249" t="str">
        <f t="shared" si="253"/>
        <v>FCTYF_THO_To_Bouleau à papier</v>
      </c>
      <c r="H1149" s="253">
        <f>IF(ISERROR(_xll.Woodstock.Analyst.Xcel.UDFs.GetIndicatorValue("OVOLBOPREC", "5 Famille de courbes="&amp;$F1149&amp;";", _xll.Woodstock.Analyst.Xcel.UDFs.GetModelFilename(), _xll.Woodstock.Analyst.Xcel.UDFs.GetScenarioIndex(),"2"))/5,0,_xll.Woodstock.Analyst.Xcel.UDFs.GetIndicatorValue("OVOLBOPREC", "5 Famille de courbes="&amp;$F1149&amp;";", _xll.Woodstock.Analyst.Xcel.UDFs.GetModelFilename(), _xll.Woodstock.Analyst.Xcel.UDFs.GetScenarioIndex(),"2"))/5</f>
        <v>0</v>
      </c>
      <c r="I1149" s="253">
        <f>IF(ISERROR(_xll.Woodstock.Analyst.Xcel.UDFs.GetIndicatorValue("OVOLBOPREC", "5 Famille de courbes="&amp;$F1149&amp;";", _xll.Woodstock.Analyst.Xcel.UDFs.GetModelFilename(), _xll.Woodstock.Analyst.Xcel.UDFs.GetScenarioIndex(),"3"))/5,0,_xll.Woodstock.Analyst.Xcel.UDFs.GetIndicatorValue("OVOLBOPREC", "5 Famille de courbes="&amp;$F1149&amp;";", _xll.Woodstock.Analyst.Xcel.UDFs.GetModelFilename(), _xll.Woodstock.Analyst.Xcel.UDFs.GetScenarioIndex(),"3"))/5</f>
        <v>0</v>
      </c>
      <c r="J1149" s="253">
        <f>IF(ISERROR(_xll.Woodstock.Analyst.Xcel.UDFs.GetIndicatorValue("OVOLBOPREC", "5 Famille de courbes="&amp;$F1149&amp;";", _xll.Woodstock.Analyst.Xcel.UDFs.GetModelFilename(), _xll.Woodstock.Analyst.Xcel.UDFs.GetScenarioIndex(),"4"))/5,0,_xll.Woodstock.Analyst.Xcel.UDFs.GetIndicatorValue("OVOLBOPREC", "5 Famille de courbes="&amp;$F1149&amp;";", _xll.Woodstock.Analyst.Xcel.UDFs.GetModelFilename(), _xll.Woodstock.Analyst.Xcel.UDFs.GetScenarioIndex(),"4"))/5</f>
        <v>0</v>
      </c>
      <c r="K1149" s="253">
        <f>IF(ISERROR(_xll.Woodstock.Analyst.Xcel.UDFs.GetIndicatorValue("OVOLBOPREC", "5 Famille de courbes="&amp;$F1149&amp;";", _xll.Woodstock.Analyst.Xcel.UDFs.GetModelFilename(), _xll.Woodstock.Analyst.Xcel.UDFs.GetScenarioIndex(),"5"))/5,0,_xll.Woodstock.Analyst.Xcel.UDFs.GetIndicatorValue("OVOLBOPREC", "5 Famille de courbes="&amp;$F1149&amp;";", _xll.Woodstock.Analyst.Xcel.UDFs.GetModelFilename(), _xll.Woodstock.Analyst.Xcel.UDFs.GetScenarioIndex(),"5"))/5</f>
        <v>0</v>
      </c>
      <c r="L1149" s="253">
        <f>IF(ISERROR(_xll.Woodstock.Analyst.Xcel.UDFs.GetIndicatorValue("OVOLBOPREC", "5 Famille de courbes="&amp;$F1149&amp;";", _xll.Woodstock.Analyst.Xcel.UDFs.GetModelFilename(), _xll.Woodstock.Analyst.Xcel.UDFs.GetScenarioIndex(),"6"))/5,0,_xll.Woodstock.Analyst.Xcel.UDFs.GetIndicatorValue("OVOLBOPREC", "5 Famille de courbes="&amp;$F1149&amp;";", _xll.Woodstock.Analyst.Xcel.UDFs.GetModelFilename(), _xll.Woodstock.Analyst.Xcel.UDFs.GetScenarioIndex(),"6"))/5</f>
        <v>0</v>
      </c>
      <c r="M1149" s="253">
        <f>IF(ISERROR(_xll.Woodstock.Analyst.Xcel.UDFs.GetIndicatorValueAverage("OVOLBOPREC", "5 Famille de courbes="&amp;$F1149&amp;";", _xll.Woodstock.Analyst.Xcel.UDFs.GetModelFilename(), _xll.Woodstock.Analyst.Xcel.UDFs.GetScenarioIndex(),"2", "6"))/5,0,_xll.Woodstock.Analyst.Xcel.UDFs.GetIndicatorValueAverage("OVOLBOPREC", "5 Famille de courbes="&amp;$F1149&amp;";", _xll.Woodstock.Analyst.Xcel.UDFs.GetModelFilename(), _xll.Woodstock.Analyst.Xcel.UDFs.GetScenarioIndex(),"2", "6"))/5</f>
        <v>0</v>
      </c>
      <c r="N1149" s="437">
        <f t="shared" si="254"/>
        <v>0</v>
      </c>
      <c r="O1149" s="241" t="b">
        <f t="shared" si="255"/>
        <v>1</v>
      </c>
    </row>
    <row r="1150" spans="1:15" x14ac:dyDescent="0.25">
      <c r="A1150" s="248" t="s">
        <v>120</v>
      </c>
      <c r="B1150" s="248" t="s">
        <v>119</v>
      </c>
      <c r="C1150" s="248" t="s">
        <v>120</v>
      </c>
      <c r="D1150" s="248" t="s">
        <v>271</v>
      </c>
      <c r="E1150" s="241" t="s">
        <v>14</v>
      </c>
      <c r="F1150" s="249" t="str">
        <f t="shared" si="252"/>
        <v>FCTYF_THO_TO</v>
      </c>
      <c r="G1150" s="249" t="str">
        <f t="shared" si="253"/>
        <v>FCTYF_THO_To_Peupliers</v>
      </c>
      <c r="H1150" s="253">
        <f>IF(ISERROR(_xll.Woodstock.Analyst.Xcel.UDFs.GetIndicatorValue("OVOLGPEUREC", "5 Famille de courbes="&amp;$F1150&amp;";", _xll.Woodstock.Analyst.Xcel.UDFs.GetModelFilename(), _xll.Woodstock.Analyst.Xcel.UDFs.GetScenarioIndex(),"2"))/5,0,_xll.Woodstock.Analyst.Xcel.UDFs.GetIndicatorValue("OVOLGPEUREC", "5 Famille de courbes="&amp;$F1150&amp;";", _xll.Woodstock.Analyst.Xcel.UDFs.GetModelFilename(), _xll.Woodstock.Analyst.Xcel.UDFs.GetScenarioIndex(),"2"))/5</f>
        <v>0</v>
      </c>
      <c r="I1150" s="253">
        <f>IF(ISERROR(_xll.Woodstock.Analyst.Xcel.UDFs.GetIndicatorValue("OVOLGPEUREC", "5 Famille de courbes="&amp;$F1150&amp;";", _xll.Woodstock.Analyst.Xcel.UDFs.GetModelFilename(), _xll.Woodstock.Analyst.Xcel.UDFs.GetScenarioIndex(),"3"))/5,0,_xll.Woodstock.Analyst.Xcel.UDFs.GetIndicatorValue("OVOLGPEUREC", "5 Famille de courbes="&amp;$F1150&amp;";", _xll.Woodstock.Analyst.Xcel.UDFs.GetModelFilename(), _xll.Woodstock.Analyst.Xcel.UDFs.GetScenarioIndex(),"3"))/5</f>
        <v>0</v>
      </c>
      <c r="J1150" s="253">
        <f>IF(ISERROR(_xll.Woodstock.Analyst.Xcel.UDFs.GetIndicatorValue("OVOLGPEUREC", "5 Famille de courbes="&amp;$F1150&amp;";", _xll.Woodstock.Analyst.Xcel.UDFs.GetModelFilename(), _xll.Woodstock.Analyst.Xcel.UDFs.GetScenarioIndex(),"4"))/5,0,_xll.Woodstock.Analyst.Xcel.UDFs.GetIndicatorValue("OVOLGPEUREC", "5 Famille de courbes="&amp;$F1150&amp;";", _xll.Woodstock.Analyst.Xcel.UDFs.GetModelFilename(), _xll.Woodstock.Analyst.Xcel.UDFs.GetScenarioIndex(),"4"))/5</f>
        <v>0</v>
      </c>
      <c r="K1150" s="253">
        <f>IF(ISERROR(_xll.Woodstock.Analyst.Xcel.UDFs.GetIndicatorValue("OVOLGPEUREC", "5 Famille de courbes="&amp;$F1150&amp;";", _xll.Woodstock.Analyst.Xcel.UDFs.GetModelFilename(), _xll.Woodstock.Analyst.Xcel.UDFs.GetScenarioIndex(),"5"))/5,0,_xll.Woodstock.Analyst.Xcel.UDFs.GetIndicatorValue("OVOLGPEUREC", "5 Famille de courbes="&amp;$F1150&amp;";", _xll.Woodstock.Analyst.Xcel.UDFs.GetModelFilename(), _xll.Woodstock.Analyst.Xcel.UDFs.GetScenarioIndex(),"5"))/5</f>
        <v>0</v>
      </c>
      <c r="L1150" s="253">
        <f>IF(ISERROR(_xll.Woodstock.Analyst.Xcel.UDFs.GetIndicatorValue("OVOLGPEUREC", "5 Famille de courbes="&amp;$F1150&amp;";", _xll.Woodstock.Analyst.Xcel.UDFs.GetModelFilename(), _xll.Woodstock.Analyst.Xcel.UDFs.GetScenarioIndex(),"6"))/5,0,_xll.Woodstock.Analyst.Xcel.UDFs.GetIndicatorValue("OVOLGPEUREC", "5 Famille de courbes="&amp;$F1150&amp;";", _xll.Woodstock.Analyst.Xcel.UDFs.GetModelFilename(), _xll.Woodstock.Analyst.Xcel.UDFs.GetScenarioIndex(),"6"))/5</f>
        <v>0</v>
      </c>
      <c r="M1150" s="253">
        <f>IF(ISERROR(_xll.Woodstock.Analyst.Xcel.UDFs.GetIndicatorValueAverage("OVOLGPEUREC", "5 Famille de courbes="&amp;$F1150&amp;";", _xll.Woodstock.Analyst.Xcel.UDFs.GetModelFilename(), _xll.Woodstock.Analyst.Xcel.UDFs.GetScenarioIndex(),"2", "6"))/5,0,_xll.Woodstock.Analyst.Xcel.UDFs.GetIndicatorValueAverage("OVOLGPEUREC", "5 Famille de courbes="&amp;$F1150&amp;";", _xll.Woodstock.Analyst.Xcel.UDFs.GetModelFilename(), _xll.Woodstock.Analyst.Xcel.UDFs.GetScenarioIndex(),"2", "6"))/5</f>
        <v>0</v>
      </c>
      <c r="N1150" s="437">
        <f t="shared" si="254"/>
        <v>0</v>
      </c>
      <c r="O1150" s="241" t="b">
        <f t="shared" si="255"/>
        <v>1</v>
      </c>
    </row>
    <row r="1151" spans="1:15" x14ac:dyDescent="0.25">
      <c r="A1151" s="248" t="s">
        <v>120</v>
      </c>
      <c r="B1151" s="248" t="s">
        <v>119</v>
      </c>
      <c r="C1151" s="248" t="s">
        <v>120</v>
      </c>
      <c r="D1151" s="248" t="s">
        <v>271</v>
      </c>
      <c r="E1151" s="241" t="s">
        <v>15</v>
      </c>
      <c r="F1151" s="249" t="str">
        <f t="shared" si="252"/>
        <v>FCTYF_THO_TO</v>
      </c>
      <c r="G1151" s="249" t="str">
        <f t="shared" si="253"/>
        <v>FCTYF_THO_To_Érable rouge</v>
      </c>
      <c r="H1151" s="253">
        <f>IF(ISERROR(_xll.Woodstock.Analyst.Xcel.UDFs.GetIndicatorValue("OVOLERRREC", "5 Famille de courbes="&amp;$F1151&amp;";", _xll.Woodstock.Analyst.Xcel.UDFs.GetModelFilename(), _xll.Woodstock.Analyst.Xcel.UDFs.GetScenarioIndex(),"2"))/5,0,_xll.Woodstock.Analyst.Xcel.UDFs.GetIndicatorValue("OVOLERRREC", "5 Famille de courbes="&amp;$F1151&amp;";", _xll.Woodstock.Analyst.Xcel.UDFs.GetModelFilename(), _xll.Woodstock.Analyst.Xcel.UDFs.GetScenarioIndex(),"2"))/5</f>
        <v>0</v>
      </c>
      <c r="I1151" s="253">
        <f>IF(ISERROR(_xll.Woodstock.Analyst.Xcel.UDFs.GetIndicatorValue("OVOLERRREC", "5 Famille de courbes="&amp;$F1151&amp;";", _xll.Woodstock.Analyst.Xcel.UDFs.GetModelFilename(), _xll.Woodstock.Analyst.Xcel.UDFs.GetScenarioIndex(),"3"))/5,0,_xll.Woodstock.Analyst.Xcel.UDFs.GetIndicatorValue("OVOLERRREC", "5 Famille de courbes="&amp;$F1151&amp;";", _xll.Woodstock.Analyst.Xcel.UDFs.GetModelFilename(), _xll.Woodstock.Analyst.Xcel.UDFs.GetScenarioIndex(),"3"))/5</f>
        <v>0</v>
      </c>
      <c r="J1151" s="253">
        <f>IF(ISERROR(_xll.Woodstock.Analyst.Xcel.UDFs.GetIndicatorValue("OVOLERRREC", "5 Famille de courbes="&amp;$F1151&amp;";", _xll.Woodstock.Analyst.Xcel.UDFs.GetModelFilename(), _xll.Woodstock.Analyst.Xcel.UDFs.GetScenarioIndex(),"4"))/5,0,_xll.Woodstock.Analyst.Xcel.UDFs.GetIndicatorValue("OVOLERRREC", "5 Famille de courbes="&amp;$F1151&amp;";", _xll.Woodstock.Analyst.Xcel.UDFs.GetModelFilename(), _xll.Woodstock.Analyst.Xcel.UDFs.GetScenarioIndex(),"4"))/5</f>
        <v>0</v>
      </c>
      <c r="K1151" s="253">
        <f>IF(ISERROR(_xll.Woodstock.Analyst.Xcel.UDFs.GetIndicatorValue("OVOLERRREC", "5 Famille de courbes="&amp;$F1151&amp;";", _xll.Woodstock.Analyst.Xcel.UDFs.GetModelFilename(), _xll.Woodstock.Analyst.Xcel.UDFs.GetScenarioIndex(),"5"))/5,0,_xll.Woodstock.Analyst.Xcel.UDFs.GetIndicatorValue("OVOLERRREC", "5 Famille de courbes="&amp;$F1151&amp;";", _xll.Woodstock.Analyst.Xcel.UDFs.GetModelFilename(), _xll.Woodstock.Analyst.Xcel.UDFs.GetScenarioIndex(),"5"))/5</f>
        <v>0</v>
      </c>
      <c r="L1151" s="253">
        <f>IF(ISERROR(_xll.Woodstock.Analyst.Xcel.UDFs.GetIndicatorValue("OVOLERRREC", "5 Famille de courbes="&amp;$F1151&amp;";", _xll.Woodstock.Analyst.Xcel.UDFs.GetModelFilename(), _xll.Woodstock.Analyst.Xcel.UDFs.GetScenarioIndex(),"6"))/5,0,_xll.Woodstock.Analyst.Xcel.UDFs.GetIndicatorValue("OVOLERRREC", "5 Famille de courbes="&amp;$F1151&amp;";", _xll.Woodstock.Analyst.Xcel.UDFs.GetModelFilename(), _xll.Woodstock.Analyst.Xcel.UDFs.GetScenarioIndex(),"6"))/5</f>
        <v>0</v>
      </c>
      <c r="M1151" s="253">
        <f>IF(ISERROR(_xll.Woodstock.Analyst.Xcel.UDFs.GetIndicatorValueAverage("OVOLERRREC", "5 Famille de courbes="&amp;$F1151&amp;";", _xll.Woodstock.Analyst.Xcel.UDFs.GetModelFilename(), _xll.Woodstock.Analyst.Xcel.UDFs.GetScenarioIndex(),"2", "6"))/5,0,_xll.Woodstock.Analyst.Xcel.UDFs.GetIndicatorValueAverage("OVOLERRREC", "5 Famille de courbes="&amp;$F1151&amp;";", _xll.Woodstock.Analyst.Xcel.UDFs.GetModelFilename(), _xll.Woodstock.Analyst.Xcel.UDFs.GetScenarioIndex(),"2", "6"))/5</f>
        <v>0</v>
      </c>
      <c r="N1151" s="437">
        <f t="shared" si="254"/>
        <v>0</v>
      </c>
      <c r="O1151" s="241" t="b">
        <f t="shared" si="255"/>
        <v>1</v>
      </c>
    </row>
    <row r="1152" spans="1:15" x14ac:dyDescent="0.25">
      <c r="A1152" s="248" t="s">
        <v>120</v>
      </c>
      <c r="B1152" s="248" t="s">
        <v>119</v>
      </c>
      <c r="C1152" s="248" t="s">
        <v>120</v>
      </c>
      <c r="D1152" s="248" t="s">
        <v>271</v>
      </c>
      <c r="E1152" s="241" t="s">
        <v>17</v>
      </c>
      <c r="F1152" s="249" t="str">
        <f t="shared" si="252"/>
        <v>FCTYF_THO_TO</v>
      </c>
      <c r="G1152" s="249" t="str">
        <f t="shared" si="253"/>
        <v>FCTYF_THO_To_Sous-total F. Intolérants</v>
      </c>
      <c r="H1152" s="253">
        <f>IF(ISERROR(_xll.Woodstock.Analyst.Xcel.UDFs.GetIndicatorValue("OVOLGFIREC", "5 Famille de courbes="&amp;$F1152&amp;";", _xll.Woodstock.Analyst.Xcel.UDFs.GetModelFilename(), _xll.Woodstock.Analyst.Xcel.UDFs.GetScenarioIndex(),"2"))/5,0,_xll.Woodstock.Analyst.Xcel.UDFs.GetIndicatorValue("OVOLGFIREC", "5 Famille de courbes="&amp;$F1152&amp;";", _xll.Woodstock.Analyst.Xcel.UDFs.GetModelFilename(), _xll.Woodstock.Analyst.Xcel.UDFs.GetScenarioIndex(),"2"))/5</f>
        <v>0</v>
      </c>
      <c r="I1152" s="253">
        <f>IF(ISERROR(_xll.Woodstock.Analyst.Xcel.UDFs.GetIndicatorValue("OVOLGFIREC", "5 Famille de courbes="&amp;$F1152&amp;";", _xll.Woodstock.Analyst.Xcel.UDFs.GetModelFilename(), _xll.Woodstock.Analyst.Xcel.UDFs.GetScenarioIndex(),"3"))/5,0,_xll.Woodstock.Analyst.Xcel.UDFs.GetIndicatorValue("OVOLGFIREC", "5 Famille de courbes="&amp;$F1152&amp;";", _xll.Woodstock.Analyst.Xcel.UDFs.GetModelFilename(), _xll.Woodstock.Analyst.Xcel.UDFs.GetScenarioIndex(),"3"))/5</f>
        <v>0</v>
      </c>
      <c r="J1152" s="253">
        <f>IF(ISERROR(_xll.Woodstock.Analyst.Xcel.UDFs.GetIndicatorValue("OVOLGFIREC", "5 Famille de courbes="&amp;$F1152&amp;";", _xll.Woodstock.Analyst.Xcel.UDFs.GetModelFilename(), _xll.Woodstock.Analyst.Xcel.UDFs.GetScenarioIndex(),"4"))/5,0,_xll.Woodstock.Analyst.Xcel.UDFs.GetIndicatorValue("OVOLGFIREC", "5 Famille de courbes="&amp;$F1152&amp;";", _xll.Woodstock.Analyst.Xcel.UDFs.GetModelFilename(), _xll.Woodstock.Analyst.Xcel.UDFs.GetScenarioIndex(),"4"))/5</f>
        <v>0</v>
      </c>
      <c r="K1152" s="253">
        <f>IF(ISERROR(_xll.Woodstock.Analyst.Xcel.UDFs.GetIndicatorValue("OVOLGFIREC", "5 Famille de courbes="&amp;$F1152&amp;";", _xll.Woodstock.Analyst.Xcel.UDFs.GetModelFilename(), _xll.Woodstock.Analyst.Xcel.UDFs.GetScenarioIndex(),"5"))/5,0,_xll.Woodstock.Analyst.Xcel.UDFs.GetIndicatorValue("OVOLGFIREC", "5 Famille de courbes="&amp;$F1152&amp;";", _xll.Woodstock.Analyst.Xcel.UDFs.GetModelFilename(), _xll.Woodstock.Analyst.Xcel.UDFs.GetScenarioIndex(),"5"))/5</f>
        <v>0</v>
      </c>
      <c r="L1152" s="253">
        <f>IF(ISERROR(_xll.Woodstock.Analyst.Xcel.UDFs.GetIndicatorValue("OVOLGFIREC", "5 Famille de courbes="&amp;$F1152&amp;";", _xll.Woodstock.Analyst.Xcel.UDFs.GetModelFilename(), _xll.Woodstock.Analyst.Xcel.UDFs.GetScenarioIndex(),"6"))/5,0,_xll.Woodstock.Analyst.Xcel.UDFs.GetIndicatorValue("OVOLGFIREC", "5 Famille de courbes="&amp;$F1152&amp;";", _xll.Woodstock.Analyst.Xcel.UDFs.GetModelFilename(), _xll.Woodstock.Analyst.Xcel.UDFs.GetScenarioIndex(),"6"))/5</f>
        <v>0</v>
      </c>
      <c r="M1152" s="253">
        <f>IF(ISERROR(_xll.Woodstock.Analyst.Xcel.UDFs.GetIndicatorValueAverage("OVOLGFIREC", "5 Famille de courbes="&amp;$F1152&amp;";", _xll.Woodstock.Analyst.Xcel.UDFs.GetModelFilename(), _xll.Woodstock.Analyst.Xcel.UDFs.GetScenarioIndex(),"2", "6"))/5,0,_xll.Woodstock.Analyst.Xcel.UDFs.GetIndicatorValueAverage("OVOLGFIREC", "5 Famille de courbes="&amp;$F1152&amp;";", _xll.Woodstock.Analyst.Xcel.UDFs.GetModelFilename(), _xll.Woodstock.Analyst.Xcel.UDFs.GetScenarioIndex(),"2", "6"))/5</f>
        <v>0</v>
      </c>
      <c r="N1152" s="437">
        <f t="shared" si="254"/>
        <v>0</v>
      </c>
      <c r="O1152" s="241" t="b">
        <f t="shared" si="255"/>
        <v>1</v>
      </c>
    </row>
    <row r="1153" spans="1:15" x14ac:dyDescent="0.25">
      <c r="A1153" s="248" t="s">
        <v>120</v>
      </c>
      <c r="B1153" s="248" t="s">
        <v>119</v>
      </c>
      <c r="C1153" s="248" t="s">
        <v>120</v>
      </c>
      <c r="D1153" s="248" t="s">
        <v>271</v>
      </c>
      <c r="E1153" s="241" t="s">
        <v>18</v>
      </c>
      <c r="F1153" s="249" t="str">
        <f t="shared" si="252"/>
        <v>FCTYF_THO_TO</v>
      </c>
      <c r="G1153" s="249" t="str">
        <f t="shared" si="253"/>
        <v>FCTYF_THO_To_Bouleau jaune</v>
      </c>
      <c r="H1153" s="253">
        <f>IF(ISERROR(_xll.Woodstock.Analyst.Xcel.UDFs.GetIndicatorValue("OVOLBOJREC", "5 Famille de courbes="&amp;$F1153&amp;";", _xll.Woodstock.Analyst.Xcel.UDFs.GetModelFilename(), _xll.Woodstock.Analyst.Xcel.UDFs.GetScenarioIndex(),"2"))/5,0,_xll.Woodstock.Analyst.Xcel.UDFs.GetIndicatorValue("OVOLBOJREC", "5 Famille de courbes="&amp;$F1153&amp;";", _xll.Woodstock.Analyst.Xcel.UDFs.GetModelFilename(), _xll.Woodstock.Analyst.Xcel.UDFs.GetScenarioIndex(),"2"))/5</f>
        <v>0</v>
      </c>
      <c r="I1153" s="253">
        <f>IF(ISERROR(_xll.Woodstock.Analyst.Xcel.UDFs.GetIndicatorValue("OVOLBOJREC", "5 Famille de courbes="&amp;$F1153&amp;";", _xll.Woodstock.Analyst.Xcel.UDFs.GetModelFilename(), _xll.Woodstock.Analyst.Xcel.UDFs.GetScenarioIndex(),"3"))/5,0,_xll.Woodstock.Analyst.Xcel.UDFs.GetIndicatorValue("OVOLBOJREC", "5 Famille de courbes="&amp;$F1153&amp;";", _xll.Woodstock.Analyst.Xcel.UDFs.GetModelFilename(), _xll.Woodstock.Analyst.Xcel.UDFs.GetScenarioIndex(),"3"))/5</f>
        <v>0</v>
      </c>
      <c r="J1153" s="253">
        <f>IF(ISERROR(_xll.Woodstock.Analyst.Xcel.UDFs.GetIndicatorValue("OVOLBOJREC", "5 Famille de courbes="&amp;$F1153&amp;";", _xll.Woodstock.Analyst.Xcel.UDFs.GetModelFilename(), _xll.Woodstock.Analyst.Xcel.UDFs.GetScenarioIndex(),"4"))/5,0,_xll.Woodstock.Analyst.Xcel.UDFs.GetIndicatorValue("OVOLBOJREC", "5 Famille de courbes="&amp;$F1153&amp;";", _xll.Woodstock.Analyst.Xcel.UDFs.GetModelFilename(), _xll.Woodstock.Analyst.Xcel.UDFs.GetScenarioIndex(),"4"))/5</f>
        <v>0</v>
      </c>
      <c r="K1153" s="253">
        <f>IF(ISERROR(_xll.Woodstock.Analyst.Xcel.UDFs.GetIndicatorValue("OVOLBOJREC", "5 Famille de courbes="&amp;$F1153&amp;";", _xll.Woodstock.Analyst.Xcel.UDFs.GetModelFilename(), _xll.Woodstock.Analyst.Xcel.UDFs.GetScenarioIndex(),"5"))/5,0,_xll.Woodstock.Analyst.Xcel.UDFs.GetIndicatorValue("OVOLBOJREC", "5 Famille de courbes="&amp;$F1153&amp;";", _xll.Woodstock.Analyst.Xcel.UDFs.GetModelFilename(), _xll.Woodstock.Analyst.Xcel.UDFs.GetScenarioIndex(),"5"))/5</f>
        <v>0</v>
      </c>
      <c r="L1153" s="253">
        <f>IF(ISERROR(_xll.Woodstock.Analyst.Xcel.UDFs.GetIndicatorValue("OVOLBOJREC", "5 Famille de courbes="&amp;$F1153&amp;";", _xll.Woodstock.Analyst.Xcel.UDFs.GetModelFilename(), _xll.Woodstock.Analyst.Xcel.UDFs.GetScenarioIndex(),"6"))/5,0,_xll.Woodstock.Analyst.Xcel.UDFs.GetIndicatorValue("OVOLBOJREC", "5 Famille de courbes="&amp;$F1153&amp;";", _xll.Woodstock.Analyst.Xcel.UDFs.GetModelFilename(), _xll.Woodstock.Analyst.Xcel.UDFs.GetScenarioIndex(),"6"))/5</f>
        <v>0</v>
      </c>
      <c r="M1153" s="253">
        <f>IF(ISERROR(_xll.Woodstock.Analyst.Xcel.UDFs.GetIndicatorValueAverage("OVOLBOJREC", "5 Famille de courbes="&amp;$F1153&amp;";", _xll.Woodstock.Analyst.Xcel.UDFs.GetModelFilename(), _xll.Woodstock.Analyst.Xcel.UDFs.GetScenarioIndex(),"2", "6"))/5,0,_xll.Woodstock.Analyst.Xcel.UDFs.GetIndicatorValueAverage("OVOLBOJREC", "5 Famille de courbes="&amp;$F1153&amp;";", _xll.Woodstock.Analyst.Xcel.UDFs.GetModelFilename(), _xll.Woodstock.Analyst.Xcel.UDFs.GetScenarioIndex(),"2", "6"))/5</f>
        <v>0</v>
      </c>
      <c r="N1153" s="437">
        <f t="shared" si="254"/>
        <v>0</v>
      </c>
      <c r="O1153" s="241" t="b">
        <f t="shared" si="255"/>
        <v>1</v>
      </c>
    </row>
    <row r="1154" spans="1:15" x14ac:dyDescent="0.25">
      <c r="A1154" s="248" t="s">
        <v>120</v>
      </c>
      <c r="B1154" s="248" t="s">
        <v>119</v>
      </c>
      <c r="C1154" s="248" t="s">
        <v>120</v>
      </c>
      <c r="D1154" s="248" t="s">
        <v>271</v>
      </c>
      <c r="E1154" s="241" t="s">
        <v>19</v>
      </c>
      <c r="F1154" s="249" t="str">
        <f t="shared" si="252"/>
        <v>FCTYF_THO_TO</v>
      </c>
      <c r="G1154" s="249" t="str">
        <f t="shared" si="253"/>
        <v>FCTYF_THO_To_Érable à sucre</v>
      </c>
      <c r="H1154" s="253">
        <f>IF(ISERROR(_xll.Woodstock.Analyst.Xcel.UDFs.GetIndicatorValue("OVOLERSREC", "5 Famille de courbes="&amp;$F1154&amp;";", _xll.Woodstock.Analyst.Xcel.UDFs.GetModelFilename(), _xll.Woodstock.Analyst.Xcel.UDFs.GetScenarioIndex(),"2"))/5,0,_xll.Woodstock.Analyst.Xcel.UDFs.GetIndicatorValue("OVOLERSREC", "5 Famille de courbes="&amp;$F1154&amp;";", _xll.Woodstock.Analyst.Xcel.UDFs.GetModelFilename(), _xll.Woodstock.Analyst.Xcel.UDFs.GetScenarioIndex(),"2"))/5</f>
        <v>0</v>
      </c>
      <c r="I1154" s="253">
        <f>IF(ISERROR(_xll.Woodstock.Analyst.Xcel.UDFs.GetIndicatorValue("OVOLERSREC", "5 Famille de courbes="&amp;$F1154&amp;";", _xll.Woodstock.Analyst.Xcel.UDFs.GetModelFilename(), _xll.Woodstock.Analyst.Xcel.UDFs.GetScenarioIndex(),"3"))/5,0,_xll.Woodstock.Analyst.Xcel.UDFs.GetIndicatorValue("OVOLERSREC", "5 Famille de courbes="&amp;$F1154&amp;";", _xll.Woodstock.Analyst.Xcel.UDFs.GetModelFilename(), _xll.Woodstock.Analyst.Xcel.UDFs.GetScenarioIndex(),"3"))/5</f>
        <v>0</v>
      </c>
      <c r="J1154" s="253">
        <f>IF(ISERROR(_xll.Woodstock.Analyst.Xcel.UDFs.GetIndicatorValue("OVOLERSREC", "5 Famille de courbes="&amp;$F1154&amp;";", _xll.Woodstock.Analyst.Xcel.UDFs.GetModelFilename(), _xll.Woodstock.Analyst.Xcel.UDFs.GetScenarioIndex(),"4"))/5,0,_xll.Woodstock.Analyst.Xcel.UDFs.GetIndicatorValue("OVOLERSREC", "5 Famille de courbes="&amp;$F1154&amp;";", _xll.Woodstock.Analyst.Xcel.UDFs.GetModelFilename(), _xll.Woodstock.Analyst.Xcel.UDFs.GetScenarioIndex(),"4"))/5</f>
        <v>0</v>
      </c>
      <c r="K1154" s="253">
        <f>IF(ISERROR(_xll.Woodstock.Analyst.Xcel.UDFs.GetIndicatorValue("OVOLERSREC", "5 Famille de courbes="&amp;$F1154&amp;";", _xll.Woodstock.Analyst.Xcel.UDFs.GetModelFilename(), _xll.Woodstock.Analyst.Xcel.UDFs.GetScenarioIndex(),"5"))/5,0,_xll.Woodstock.Analyst.Xcel.UDFs.GetIndicatorValue("OVOLERSREC", "5 Famille de courbes="&amp;$F1154&amp;";", _xll.Woodstock.Analyst.Xcel.UDFs.GetModelFilename(), _xll.Woodstock.Analyst.Xcel.UDFs.GetScenarioIndex(),"5"))/5</f>
        <v>0</v>
      </c>
      <c r="L1154" s="253">
        <f>IF(ISERROR(_xll.Woodstock.Analyst.Xcel.UDFs.GetIndicatorValue("OVOLERSREC", "5 Famille de courbes="&amp;$F1154&amp;";", _xll.Woodstock.Analyst.Xcel.UDFs.GetModelFilename(), _xll.Woodstock.Analyst.Xcel.UDFs.GetScenarioIndex(),"6"))/5,0,_xll.Woodstock.Analyst.Xcel.UDFs.GetIndicatorValue("OVOLERSREC", "5 Famille de courbes="&amp;$F1154&amp;";", _xll.Woodstock.Analyst.Xcel.UDFs.GetModelFilename(), _xll.Woodstock.Analyst.Xcel.UDFs.GetScenarioIndex(),"6"))/5</f>
        <v>0</v>
      </c>
      <c r="M1154" s="253">
        <f>IF(ISERROR(_xll.Woodstock.Analyst.Xcel.UDFs.GetIndicatorValueAverage("OVOLERSREC", "5 Famille de courbes="&amp;$F1154&amp;";", _xll.Woodstock.Analyst.Xcel.UDFs.GetModelFilename(), _xll.Woodstock.Analyst.Xcel.UDFs.GetScenarioIndex(),"2", "6"))/5,0,_xll.Woodstock.Analyst.Xcel.UDFs.GetIndicatorValueAverage("OVOLERSREC", "5 Famille de courbes="&amp;$F1154&amp;";", _xll.Woodstock.Analyst.Xcel.UDFs.GetModelFilename(), _xll.Woodstock.Analyst.Xcel.UDFs.GetScenarioIndex(),"2", "6"))/5</f>
        <v>0</v>
      </c>
      <c r="N1154" s="437">
        <f t="shared" si="254"/>
        <v>0</v>
      </c>
      <c r="O1154" s="241" t="b">
        <f t="shared" si="255"/>
        <v>1</v>
      </c>
    </row>
    <row r="1155" spans="1:15" x14ac:dyDescent="0.25">
      <c r="A1155" s="248" t="s">
        <v>120</v>
      </c>
      <c r="B1155" s="248" t="s">
        <v>119</v>
      </c>
      <c r="C1155" s="248" t="s">
        <v>120</v>
      </c>
      <c r="D1155" s="248" t="s">
        <v>271</v>
      </c>
      <c r="E1155" s="241" t="s">
        <v>21</v>
      </c>
      <c r="F1155" s="249" t="str">
        <f t="shared" si="252"/>
        <v>FCTYF_THO_TO</v>
      </c>
      <c r="G1155" s="249" t="str">
        <f t="shared" si="253"/>
        <v>FCTYF_THO_To_Sous-total F. Tolérants</v>
      </c>
      <c r="H1155" s="253">
        <f>IF(ISERROR(_xll.Woodstock.Analyst.Xcel.UDFs.GetIndicatorValue("OVOLGFTREC", "5 Famille de courbes="&amp;$F1155&amp;";", _xll.Woodstock.Analyst.Xcel.UDFs.GetModelFilename(), _xll.Woodstock.Analyst.Xcel.UDFs.GetScenarioIndex(),"2"))/5,0,_xll.Woodstock.Analyst.Xcel.UDFs.GetIndicatorValue("OVOLGFTREC", "5 Famille de courbes="&amp;$F1155&amp;";", _xll.Woodstock.Analyst.Xcel.UDFs.GetModelFilename(), _xll.Woodstock.Analyst.Xcel.UDFs.GetScenarioIndex(),"2"))/5</f>
        <v>0</v>
      </c>
      <c r="I1155" s="253">
        <f>IF(ISERROR(_xll.Woodstock.Analyst.Xcel.UDFs.GetIndicatorValue("OVOLGFTREC", "5 Famille de courbes="&amp;$F1155&amp;";", _xll.Woodstock.Analyst.Xcel.UDFs.GetModelFilename(), _xll.Woodstock.Analyst.Xcel.UDFs.GetScenarioIndex(),"3"))/5,0,_xll.Woodstock.Analyst.Xcel.UDFs.GetIndicatorValue("OVOLGFTREC", "5 Famille de courbes="&amp;$F1155&amp;";", _xll.Woodstock.Analyst.Xcel.UDFs.GetModelFilename(), _xll.Woodstock.Analyst.Xcel.UDFs.GetScenarioIndex(),"3"))/5</f>
        <v>0</v>
      </c>
      <c r="J1155" s="253">
        <f>IF(ISERROR(_xll.Woodstock.Analyst.Xcel.UDFs.GetIndicatorValue("OVOLGFTREC", "5 Famille de courbes="&amp;$F1155&amp;";", _xll.Woodstock.Analyst.Xcel.UDFs.GetModelFilename(), _xll.Woodstock.Analyst.Xcel.UDFs.GetScenarioIndex(),"4"))/5,0,_xll.Woodstock.Analyst.Xcel.UDFs.GetIndicatorValue("OVOLGFTREC", "5 Famille de courbes="&amp;$F1155&amp;";", _xll.Woodstock.Analyst.Xcel.UDFs.GetModelFilename(), _xll.Woodstock.Analyst.Xcel.UDFs.GetScenarioIndex(),"4"))/5</f>
        <v>0</v>
      </c>
      <c r="K1155" s="253">
        <f>IF(ISERROR(_xll.Woodstock.Analyst.Xcel.UDFs.GetIndicatorValue("OVOLGFTREC", "5 Famille de courbes="&amp;$F1155&amp;";", _xll.Woodstock.Analyst.Xcel.UDFs.GetModelFilename(), _xll.Woodstock.Analyst.Xcel.UDFs.GetScenarioIndex(),"5"))/5,0,_xll.Woodstock.Analyst.Xcel.UDFs.GetIndicatorValue("OVOLGFTREC", "5 Famille de courbes="&amp;$F1155&amp;";", _xll.Woodstock.Analyst.Xcel.UDFs.GetModelFilename(), _xll.Woodstock.Analyst.Xcel.UDFs.GetScenarioIndex(),"5"))/5</f>
        <v>0</v>
      </c>
      <c r="L1155" s="253">
        <f>IF(ISERROR(_xll.Woodstock.Analyst.Xcel.UDFs.GetIndicatorValue("OVOLGFTREC", "5 Famille de courbes="&amp;$F1155&amp;";", _xll.Woodstock.Analyst.Xcel.UDFs.GetModelFilename(), _xll.Woodstock.Analyst.Xcel.UDFs.GetScenarioIndex(),"6"))/5,0,_xll.Woodstock.Analyst.Xcel.UDFs.GetIndicatorValue("OVOLGFTREC", "5 Famille de courbes="&amp;$F1155&amp;";", _xll.Woodstock.Analyst.Xcel.UDFs.GetModelFilename(), _xll.Woodstock.Analyst.Xcel.UDFs.GetScenarioIndex(),"6"))/5</f>
        <v>0</v>
      </c>
      <c r="M1155" s="253">
        <f>IF(ISERROR(_xll.Woodstock.Analyst.Xcel.UDFs.GetIndicatorValueAverage("OVOLGFTREC", "5 Famille de courbes="&amp;$F1155&amp;";", _xll.Woodstock.Analyst.Xcel.UDFs.GetModelFilename(), _xll.Woodstock.Analyst.Xcel.UDFs.GetScenarioIndex(),"2", "6"))/5,0,_xll.Woodstock.Analyst.Xcel.UDFs.GetIndicatorValueAverage("OVOLGFTREC", "5 Famille de courbes="&amp;$F1155&amp;";", _xll.Woodstock.Analyst.Xcel.UDFs.GetModelFilename(), _xll.Woodstock.Analyst.Xcel.UDFs.GetScenarioIndex(),"2", "6"))/5</f>
        <v>0</v>
      </c>
      <c r="N1155" s="437">
        <f t="shared" si="254"/>
        <v>0</v>
      </c>
      <c r="O1155" s="241" t="b">
        <f t="shared" si="255"/>
        <v>1</v>
      </c>
    </row>
    <row r="1156" spans="1:15" x14ac:dyDescent="0.25">
      <c r="A1156" s="248" t="s">
        <v>120</v>
      </c>
      <c r="B1156" s="248" t="s">
        <v>119</v>
      </c>
      <c r="C1156" s="248" t="s">
        <v>120</v>
      </c>
      <c r="D1156" s="248" t="s">
        <v>271</v>
      </c>
      <c r="E1156" s="241" t="s">
        <v>39</v>
      </c>
      <c r="F1156" s="249" t="str">
        <f t="shared" si="252"/>
        <v>FCTYF_THO_TO</v>
      </c>
      <c r="G1156" s="249" t="str">
        <f t="shared" si="253"/>
        <v>FCTYF_THO_To_Total Résineux &amp; Feuillus</v>
      </c>
      <c r="H1156" s="253">
        <f>IF(ISERROR(_xll.Woodstock.Analyst.Xcel.UDFs.GetIndicatorValue("OVOLTOTREC", "5 Famille de courbes="&amp;$F1156&amp;";", _xll.Woodstock.Analyst.Xcel.UDFs.GetModelFilename(), _xll.Woodstock.Analyst.Xcel.UDFs.GetScenarioIndex(),"2"))/5,0,_xll.Woodstock.Analyst.Xcel.UDFs.GetIndicatorValue("OVOLTOTREC", "5 Famille de courbes="&amp;$F1156&amp;";", _xll.Woodstock.Analyst.Xcel.UDFs.GetModelFilename(), _xll.Woodstock.Analyst.Xcel.UDFs.GetScenarioIndex(),"2"))/5</f>
        <v>0</v>
      </c>
      <c r="I1156" s="253">
        <f>IF(ISERROR(_xll.Woodstock.Analyst.Xcel.UDFs.GetIndicatorValue("OVOLTOTREC", "5 Famille de courbes="&amp;$F1156&amp;";", _xll.Woodstock.Analyst.Xcel.UDFs.GetModelFilename(), _xll.Woodstock.Analyst.Xcel.UDFs.GetScenarioIndex(),"3"))/5,0,_xll.Woodstock.Analyst.Xcel.UDFs.GetIndicatorValue("OVOLTOTREC", "5 Famille de courbes="&amp;$F1156&amp;";", _xll.Woodstock.Analyst.Xcel.UDFs.GetModelFilename(), _xll.Woodstock.Analyst.Xcel.UDFs.GetScenarioIndex(),"3"))/5</f>
        <v>0</v>
      </c>
      <c r="J1156" s="253">
        <f>IF(ISERROR(_xll.Woodstock.Analyst.Xcel.UDFs.GetIndicatorValue("OVOLTOTREC", "5 Famille de courbes="&amp;$F1156&amp;";", _xll.Woodstock.Analyst.Xcel.UDFs.GetModelFilename(), _xll.Woodstock.Analyst.Xcel.UDFs.GetScenarioIndex(),"4"))/5,0,_xll.Woodstock.Analyst.Xcel.UDFs.GetIndicatorValue("OVOLTOTREC", "5 Famille de courbes="&amp;$F1156&amp;";", _xll.Woodstock.Analyst.Xcel.UDFs.GetModelFilename(), _xll.Woodstock.Analyst.Xcel.UDFs.GetScenarioIndex(),"4"))/5</f>
        <v>0</v>
      </c>
      <c r="K1156" s="253">
        <f>IF(ISERROR(_xll.Woodstock.Analyst.Xcel.UDFs.GetIndicatorValue("OVOLTOTREC", "5 Famille de courbes="&amp;$F1156&amp;";", _xll.Woodstock.Analyst.Xcel.UDFs.GetModelFilename(), _xll.Woodstock.Analyst.Xcel.UDFs.GetScenarioIndex(),"5"))/5,0,_xll.Woodstock.Analyst.Xcel.UDFs.GetIndicatorValue("OVOLTOTREC", "5 Famille de courbes="&amp;$F1156&amp;";", _xll.Woodstock.Analyst.Xcel.UDFs.GetModelFilename(), _xll.Woodstock.Analyst.Xcel.UDFs.GetScenarioIndex(),"5"))/5</f>
        <v>0</v>
      </c>
      <c r="L1156" s="253">
        <f>IF(ISERROR(_xll.Woodstock.Analyst.Xcel.UDFs.GetIndicatorValue("OVOLTOTREC", "5 Famille de courbes="&amp;$F1156&amp;";", _xll.Woodstock.Analyst.Xcel.UDFs.GetModelFilename(), _xll.Woodstock.Analyst.Xcel.UDFs.GetScenarioIndex(),"6"))/5,0,_xll.Woodstock.Analyst.Xcel.UDFs.GetIndicatorValue("OVOLTOTREC", "5 Famille de courbes="&amp;$F1156&amp;";", _xll.Woodstock.Analyst.Xcel.UDFs.GetModelFilename(), _xll.Woodstock.Analyst.Xcel.UDFs.GetScenarioIndex(),"6"))/5</f>
        <v>0</v>
      </c>
      <c r="M1156" s="253">
        <f>IF(ISERROR(_xll.Woodstock.Analyst.Xcel.UDFs.GetIndicatorValueAverage("OVOLTOTREC", "5 Famille de courbes="&amp;$F1156&amp;";", _xll.Woodstock.Analyst.Xcel.UDFs.GetModelFilename(), _xll.Woodstock.Analyst.Xcel.UDFs.GetScenarioIndex(),"2", "6"))/5,0,_xll.Woodstock.Analyst.Xcel.UDFs.GetIndicatorValueAverage("OVOLTOTREC", "5 Famille de courbes="&amp;$F1156&amp;";", _xll.Woodstock.Analyst.Xcel.UDFs.GetModelFilename(), _xll.Woodstock.Analyst.Xcel.UDFs.GetScenarioIndex(),"2", "6"))/5</f>
        <v>0</v>
      </c>
      <c r="N1156" s="437">
        <f t="shared" si="254"/>
        <v>0</v>
      </c>
      <c r="O1156" s="241" t="b">
        <f t="shared" si="255"/>
        <v>1</v>
      </c>
    </row>
    <row r="1157" spans="1:15" x14ac:dyDescent="0.25">
      <c r="A1157" s="248"/>
      <c r="B1157" s="248"/>
      <c r="C1157" s="248"/>
      <c r="D1157" s="248"/>
      <c r="E1157" s="241"/>
      <c r="F1157" s="241"/>
      <c r="G1157" s="241"/>
      <c r="H1157" s="241"/>
      <c r="I1157" s="241"/>
      <c r="J1157" s="241"/>
      <c r="K1157" s="241"/>
      <c r="L1157" s="241"/>
      <c r="M1157" s="241"/>
      <c r="N1157" s="355"/>
      <c r="O1157" s="241"/>
    </row>
    <row r="1158" spans="1:15" x14ac:dyDescent="0.25">
      <c r="A1158" s="248" t="s">
        <v>120</v>
      </c>
      <c r="B1158" s="248" t="s">
        <v>119</v>
      </c>
      <c r="C1158" s="248" t="s">
        <v>272</v>
      </c>
      <c r="D1158" s="248" t="s">
        <v>273</v>
      </c>
      <c r="E1158" s="249" t="s">
        <v>2</v>
      </c>
      <c r="F1158" s="249" t="str">
        <f t="shared" ref="F1158:F1174" si="256">UPPER("FCTYF_"&amp;B1158&amp;"_"&amp;D1158)</f>
        <v>FCTYF_THO_TOEPX</v>
      </c>
      <c r="G1158" s="249" t="str">
        <f t="shared" ref="G1158:G1174" si="257">TRIM("FCTYF_"&amp;B1158&amp;"_"&amp;D1158&amp;"_"&amp;E1158)</f>
        <v>FCTYF_THO_ToEpx_Sapin</v>
      </c>
      <c r="H1158" s="253">
        <f>IF(ISERROR(_xll.Woodstock.Analyst.Xcel.UDFs.GetIndicatorValue("OVOLSABREC", "5 Famille de courbes="&amp;$F1158&amp;";", _xll.Woodstock.Analyst.Xcel.UDFs.GetModelFilename(), _xll.Woodstock.Analyst.Xcel.UDFs.GetScenarioIndex(),"2"))/5,0,_xll.Woodstock.Analyst.Xcel.UDFs.GetIndicatorValue("OVOLSABREC", "5 Famille de courbes="&amp;$F1158&amp;";", _xll.Woodstock.Analyst.Xcel.UDFs.GetModelFilename(), _xll.Woodstock.Analyst.Xcel.UDFs.GetScenarioIndex(),"2"))/5</f>
        <v>0</v>
      </c>
      <c r="I1158" s="253">
        <f>IF(ISERROR(_xll.Woodstock.Analyst.Xcel.UDFs.GetIndicatorValue("OVOLSABREC", "5 Famille de courbes="&amp;$F1158&amp;";", _xll.Woodstock.Analyst.Xcel.UDFs.GetModelFilename(), _xll.Woodstock.Analyst.Xcel.UDFs.GetScenarioIndex(),"3"))/5,0,_xll.Woodstock.Analyst.Xcel.UDFs.GetIndicatorValue("OVOLSABREC", "5 Famille de courbes="&amp;$F1158&amp;";", _xll.Woodstock.Analyst.Xcel.UDFs.GetModelFilename(), _xll.Woodstock.Analyst.Xcel.UDFs.GetScenarioIndex(),"3"))/5</f>
        <v>0</v>
      </c>
      <c r="J1158" s="253">
        <f>IF(ISERROR(_xll.Woodstock.Analyst.Xcel.UDFs.GetIndicatorValue("OVOLSABREC", "5 Famille de courbes="&amp;$F1158&amp;";", _xll.Woodstock.Analyst.Xcel.UDFs.GetModelFilename(), _xll.Woodstock.Analyst.Xcel.UDFs.GetScenarioIndex(),"4"))/5,0,_xll.Woodstock.Analyst.Xcel.UDFs.GetIndicatorValue("OVOLSABREC", "5 Famille de courbes="&amp;$F1158&amp;";", _xll.Woodstock.Analyst.Xcel.UDFs.GetModelFilename(), _xll.Woodstock.Analyst.Xcel.UDFs.GetScenarioIndex(),"4"))/5</f>
        <v>0</v>
      </c>
      <c r="K1158" s="253">
        <f>IF(ISERROR(_xll.Woodstock.Analyst.Xcel.UDFs.GetIndicatorValue("OVOLSABREC", "5 Famille de courbes="&amp;$F1158&amp;";", _xll.Woodstock.Analyst.Xcel.UDFs.GetModelFilename(), _xll.Woodstock.Analyst.Xcel.UDFs.GetScenarioIndex(),"5"))/5,0,_xll.Woodstock.Analyst.Xcel.UDFs.GetIndicatorValue("OVOLSABREC", "5 Famille de courbes="&amp;$F1158&amp;";", _xll.Woodstock.Analyst.Xcel.UDFs.GetModelFilename(), _xll.Woodstock.Analyst.Xcel.UDFs.GetScenarioIndex(),"5"))/5</f>
        <v>0</v>
      </c>
      <c r="L1158" s="253">
        <f>IF(ISERROR(_xll.Woodstock.Analyst.Xcel.UDFs.GetIndicatorValue("OVOLSABREC", "5 Famille de courbes="&amp;$F1158&amp;";", _xll.Woodstock.Analyst.Xcel.UDFs.GetModelFilename(), _xll.Woodstock.Analyst.Xcel.UDFs.GetScenarioIndex(),"6"))/5,0,_xll.Woodstock.Analyst.Xcel.UDFs.GetIndicatorValue("OVOLSABREC", "5 Famille de courbes="&amp;$F1158&amp;";", _xll.Woodstock.Analyst.Xcel.UDFs.GetModelFilename(), _xll.Woodstock.Analyst.Xcel.UDFs.GetScenarioIndex(),"6"))/5</f>
        <v>0</v>
      </c>
      <c r="M1158" s="253">
        <f>IF(ISERROR(_xll.Woodstock.Analyst.Xcel.UDFs.GetIndicatorValueAverage("OVOLSABREC", "5 Famille de courbes="&amp;$F1158&amp;";", _xll.Woodstock.Analyst.Xcel.UDFs.GetModelFilename(), _xll.Woodstock.Analyst.Xcel.UDFs.GetScenarioIndex(),"2", "6"))/5,0,_xll.Woodstock.Analyst.Xcel.UDFs.GetIndicatorValueAverage("OVOLSABREC", "5 Famille de courbes="&amp;$F1158&amp;";", _xll.Woodstock.Analyst.Xcel.UDFs.GetModelFilename(), _xll.Woodstock.Analyst.Xcel.UDFs.GetScenarioIndex(),"2", "6"))/5</f>
        <v>0</v>
      </c>
      <c r="N1158" s="437">
        <f t="shared" ref="N1158:N1174" si="258">AVERAGE(H1158:L1158)</f>
        <v>0</v>
      </c>
      <c r="O1158" s="241" t="b">
        <f t="shared" ref="O1158:O1174" si="259">EXACT(ROUND(M1158,1),ROUND(N1158,1))</f>
        <v>1</v>
      </c>
    </row>
    <row r="1159" spans="1:15" x14ac:dyDescent="0.25">
      <c r="A1159" s="248" t="s">
        <v>120</v>
      </c>
      <c r="B1159" s="248" t="s">
        <v>119</v>
      </c>
      <c r="C1159" s="248" t="s">
        <v>272</v>
      </c>
      <c r="D1159" s="248" t="s">
        <v>273</v>
      </c>
      <c r="E1159" s="241" t="s">
        <v>3</v>
      </c>
      <c r="F1159" s="249" t="str">
        <f t="shared" si="256"/>
        <v>FCTYF_THO_TOEPX</v>
      </c>
      <c r="G1159" s="249" t="str">
        <f t="shared" si="257"/>
        <v>FCTYF_THO_ToEpx_Épinettes</v>
      </c>
      <c r="H1159" s="253">
        <f>IF(ISERROR(_xll.Woodstock.Analyst.Xcel.UDFs.GetIndicatorValue("OVOLGEPXREC", "5 Famille de courbes="&amp;$F1159&amp;";", _xll.Woodstock.Analyst.Xcel.UDFs.GetModelFilename(), _xll.Woodstock.Analyst.Xcel.UDFs.GetScenarioIndex(),"2"))/5,0,_xll.Woodstock.Analyst.Xcel.UDFs.GetIndicatorValue("OVOLGEPXREC", "5 Famille de courbes="&amp;$F1159&amp;";", _xll.Woodstock.Analyst.Xcel.UDFs.GetModelFilename(), _xll.Woodstock.Analyst.Xcel.UDFs.GetScenarioIndex(),"2"))/5</f>
        <v>0</v>
      </c>
      <c r="I1159" s="253">
        <f>IF(ISERROR(_xll.Woodstock.Analyst.Xcel.UDFs.GetIndicatorValue("OVOLGEPXREC", "5 Famille de courbes="&amp;$F1159&amp;";", _xll.Woodstock.Analyst.Xcel.UDFs.GetModelFilename(), _xll.Woodstock.Analyst.Xcel.UDFs.GetScenarioIndex(),"3"))/5,0,_xll.Woodstock.Analyst.Xcel.UDFs.GetIndicatorValue("OVOLGEPXREC", "5 Famille de courbes="&amp;$F1159&amp;";", _xll.Woodstock.Analyst.Xcel.UDFs.GetModelFilename(), _xll.Woodstock.Analyst.Xcel.UDFs.GetScenarioIndex(),"3"))/5</f>
        <v>0</v>
      </c>
      <c r="J1159" s="253">
        <f>IF(ISERROR(_xll.Woodstock.Analyst.Xcel.UDFs.GetIndicatorValue("OVOLGEPXREC", "5 Famille de courbes="&amp;$F1159&amp;";", _xll.Woodstock.Analyst.Xcel.UDFs.GetModelFilename(), _xll.Woodstock.Analyst.Xcel.UDFs.GetScenarioIndex(),"4"))/5,0,_xll.Woodstock.Analyst.Xcel.UDFs.GetIndicatorValue("OVOLGEPXREC", "5 Famille de courbes="&amp;$F1159&amp;";", _xll.Woodstock.Analyst.Xcel.UDFs.GetModelFilename(), _xll.Woodstock.Analyst.Xcel.UDFs.GetScenarioIndex(),"4"))/5</f>
        <v>0</v>
      </c>
      <c r="K1159" s="253">
        <f>IF(ISERROR(_xll.Woodstock.Analyst.Xcel.UDFs.GetIndicatorValue("OVOLGEPXREC", "5 Famille de courbes="&amp;$F1159&amp;";", _xll.Woodstock.Analyst.Xcel.UDFs.GetModelFilename(), _xll.Woodstock.Analyst.Xcel.UDFs.GetScenarioIndex(),"5"))/5,0,_xll.Woodstock.Analyst.Xcel.UDFs.GetIndicatorValue("OVOLGEPXREC", "5 Famille de courbes="&amp;$F1159&amp;";", _xll.Woodstock.Analyst.Xcel.UDFs.GetModelFilename(), _xll.Woodstock.Analyst.Xcel.UDFs.GetScenarioIndex(),"5"))/5</f>
        <v>0</v>
      </c>
      <c r="L1159" s="253">
        <f>IF(ISERROR(_xll.Woodstock.Analyst.Xcel.UDFs.GetIndicatorValue("OVOLGEPXREC", "5 Famille de courbes="&amp;$F1159&amp;";", _xll.Woodstock.Analyst.Xcel.UDFs.GetModelFilename(), _xll.Woodstock.Analyst.Xcel.UDFs.GetScenarioIndex(),"6"))/5,0,_xll.Woodstock.Analyst.Xcel.UDFs.GetIndicatorValue("OVOLGEPXREC", "5 Famille de courbes="&amp;$F1159&amp;";", _xll.Woodstock.Analyst.Xcel.UDFs.GetModelFilename(), _xll.Woodstock.Analyst.Xcel.UDFs.GetScenarioIndex(),"6"))/5</f>
        <v>0</v>
      </c>
      <c r="M1159" s="253">
        <f>IF(ISERROR(_xll.Woodstock.Analyst.Xcel.UDFs.GetIndicatorValueAverage("OVOLGEPXREC", "5 Famille de courbes="&amp;$F1159&amp;";", _xll.Woodstock.Analyst.Xcel.UDFs.GetModelFilename(), _xll.Woodstock.Analyst.Xcel.UDFs.GetScenarioIndex(),"2", "6"))/5,0,_xll.Woodstock.Analyst.Xcel.UDFs.GetIndicatorValueAverage("OVOLGEPXREC", "5 Famille de courbes="&amp;$F1159&amp;";", _xll.Woodstock.Analyst.Xcel.UDFs.GetModelFilename(), _xll.Woodstock.Analyst.Xcel.UDFs.GetScenarioIndex(),"2", "6"))/5</f>
        <v>0</v>
      </c>
      <c r="N1159" s="437">
        <f t="shared" si="258"/>
        <v>0</v>
      </c>
      <c r="O1159" s="241" t="b">
        <f t="shared" si="259"/>
        <v>1</v>
      </c>
    </row>
    <row r="1160" spans="1:15" x14ac:dyDescent="0.25">
      <c r="A1160" s="248" t="s">
        <v>120</v>
      </c>
      <c r="B1160" s="248" t="s">
        <v>119</v>
      </c>
      <c r="C1160" s="248" t="s">
        <v>272</v>
      </c>
      <c r="D1160" s="248" t="s">
        <v>273</v>
      </c>
      <c r="E1160" s="241" t="s">
        <v>4</v>
      </c>
      <c r="F1160" s="249" t="str">
        <f t="shared" si="256"/>
        <v>FCTYF_THO_TOEPX</v>
      </c>
      <c r="G1160" s="249" t="str">
        <f t="shared" si="257"/>
        <v>FCTYF_THO_ToEpx_Pin gris</v>
      </c>
      <c r="H1160" s="253">
        <f>IF(ISERROR(_xll.Woodstock.Analyst.Xcel.UDFs.GetIndicatorValue("OVOLPIGREC", "5 Famille de courbes="&amp;$F1160&amp;";", _xll.Woodstock.Analyst.Xcel.UDFs.GetModelFilename(), _xll.Woodstock.Analyst.Xcel.UDFs.GetScenarioIndex(),"2"))/5,0,_xll.Woodstock.Analyst.Xcel.UDFs.GetIndicatorValue("OVOLPIGREC", "5 Famille de courbes="&amp;$F1160&amp;";", _xll.Woodstock.Analyst.Xcel.UDFs.GetModelFilename(), _xll.Woodstock.Analyst.Xcel.UDFs.GetScenarioIndex(),"2"))/5</f>
        <v>0</v>
      </c>
      <c r="I1160" s="253">
        <f>IF(ISERROR(_xll.Woodstock.Analyst.Xcel.UDFs.GetIndicatorValue("OVOLPIGREC", "5 Famille de courbes="&amp;$F1160&amp;";", _xll.Woodstock.Analyst.Xcel.UDFs.GetModelFilename(), _xll.Woodstock.Analyst.Xcel.UDFs.GetScenarioIndex(),"3"))/5,0,_xll.Woodstock.Analyst.Xcel.UDFs.GetIndicatorValue("OVOLPIGREC", "5 Famille de courbes="&amp;$F1160&amp;";", _xll.Woodstock.Analyst.Xcel.UDFs.GetModelFilename(), _xll.Woodstock.Analyst.Xcel.UDFs.GetScenarioIndex(),"3"))/5</f>
        <v>0</v>
      </c>
      <c r="J1160" s="253">
        <f>IF(ISERROR(_xll.Woodstock.Analyst.Xcel.UDFs.GetIndicatorValue("OVOLPIGREC", "5 Famille de courbes="&amp;$F1160&amp;";", _xll.Woodstock.Analyst.Xcel.UDFs.GetModelFilename(), _xll.Woodstock.Analyst.Xcel.UDFs.GetScenarioIndex(),"4"))/5,0,_xll.Woodstock.Analyst.Xcel.UDFs.GetIndicatorValue("OVOLPIGREC", "5 Famille de courbes="&amp;$F1160&amp;";", _xll.Woodstock.Analyst.Xcel.UDFs.GetModelFilename(), _xll.Woodstock.Analyst.Xcel.UDFs.GetScenarioIndex(),"4"))/5</f>
        <v>0</v>
      </c>
      <c r="K1160" s="253">
        <f>IF(ISERROR(_xll.Woodstock.Analyst.Xcel.UDFs.GetIndicatorValue("OVOLPIGREC", "5 Famille de courbes="&amp;$F1160&amp;";", _xll.Woodstock.Analyst.Xcel.UDFs.GetModelFilename(), _xll.Woodstock.Analyst.Xcel.UDFs.GetScenarioIndex(),"5"))/5,0,_xll.Woodstock.Analyst.Xcel.UDFs.GetIndicatorValue("OVOLPIGREC", "5 Famille de courbes="&amp;$F1160&amp;";", _xll.Woodstock.Analyst.Xcel.UDFs.GetModelFilename(), _xll.Woodstock.Analyst.Xcel.UDFs.GetScenarioIndex(),"5"))/5</f>
        <v>0</v>
      </c>
      <c r="L1160" s="253">
        <f>IF(ISERROR(_xll.Woodstock.Analyst.Xcel.UDFs.GetIndicatorValue("OVOLPIGREC", "5 Famille de courbes="&amp;$F1160&amp;";", _xll.Woodstock.Analyst.Xcel.UDFs.GetModelFilename(), _xll.Woodstock.Analyst.Xcel.UDFs.GetScenarioIndex(),"6"))/5,0,_xll.Woodstock.Analyst.Xcel.UDFs.GetIndicatorValue("OVOLPIGREC", "5 Famille de courbes="&amp;$F1160&amp;";", _xll.Woodstock.Analyst.Xcel.UDFs.GetModelFilename(), _xll.Woodstock.Analyst.Xcel.UDFs.GetScenarioIndex(),"6"))/5</f>
        <v>0</v>
      </c>
      <c r="M1160" s="253">
        <f>IF(ISERROR(_xll.Woodstock.Analyst.Xcel.UDFs.GetIndicatorValueAverage("OVOLPIGREC", "5 Famille de courbes="&amp;$F1160&amp;";", _xll.Woodstock.Analyst.Xcel.UDFs.GetModelFilename(), _xll.Woodstock.Analyst.Xcel.UDFs.GetScenarioIndex(),"2", "6"))/5,0,_xll.Woodstock.Analyst.Xcel.UDFs.GetIndicatorValueAverage("OVOLPIGREC", "5 Famille de courbes="&amp;$F1160&amp;";", _xll.Woodstock.Analyst.Xcel.UDFs.GetModelFilename(), _xll.Woodstock.Analyst.Xcel.UDFs.GetScenarioIndex(),"2", "6"))/5</f>
        <v>0</v>
      </c>
      <c r="N1160" s="437">
        <f t="shared" si="258"/>
        <v>0</v>
      </c>
      <c r="O1160" s="241" t="b">
        <f t="shared" si="259"/>
        <v>1</v>
      </c>
    </row>
    <row r="1161" spans="1:15" x14ac:dyDescent="0.25">
      <c r="A1161" s="248" t="s">
        <v>120</v>
      </c>
      <c r="B1161" s="248" t="s">
        <v>119</v>
      </c>
      <c r="C1161" s="248" t="s">
        <v>272</v>
      </c>
      <c r="D1161" s="248" t="s">
        <v>273</v>
      </c>
      <c r="E1161" s="241" t="s">
        <v>5</v>
      </c>
      <c r="F1161" s="249" t="str">
        <f t="shared" si="256"/>
        <v>FCTYF_THO_TOEPX</v>
      </c>
      <c r="G1161" s="249" t="str">
        <f t="shared" si="257"/>
        <v>FCTYF_THO_ToEpx_Mélèzes</v>
      </c>
      <c r="H1161" s="253">
        <f>IF(ISERROR(_xll.Woodstock.Analyst.Xcel.UDFs.GetIndicatorValue("OVOLGMEXREC", "5 Famille de courbes="&amp;$F1161&amp;";", _xll.Woodstock.Analyst.Xcel.UDFs.GetModelFilename(), _xll.Woodstock.Analyst.Xcel.UDFs.GetScenarioIndex(),"2"))/5,0,_xll.Woodstock.Analyst.Xcel.UDFs.GetIndicatorValue("OVOLGMEXREC", "5 Famille de courbes="&amp;$F1161&amp;";", _xll.Woodstock.Analyst.Xcel.UDFs.GetModelFilename(), _xll.Woodstock.Analyst.Xcel.UDFs.GetScenarioIndex(),"2"))/5</f>
        <v>0</v>
      </c>
      <c r="I1161" s="253">
        <f>IF(ISERROR(_xll.Woodstock.Analyst.Xcel.UDFs.GetIndicatorValue("OVOLGMEXREC", "5 Famille de courbes="&amp;$F1161&amp;";", _xll.Woodstock.Analyst.Xcel.UDFs.GetModelFilename(), _xll.Woodstock.Analyst.Xcel.UDFs.GetScenarioIndex(),"3"))/5,0,_xll.Woodstock.Analyst.Xcel.UDFs.GetIndicatorValue("OVOLGMEXREC", "5 Famille de courbes="&amp;$F1161&amp;";", _xll.Woodstock.Analyst.Xcel.UDFs.GetModelFilename(), _xll.Woodstock.Analyst.Xcel.UDFs.GetScenarioIndex(),"3"))/5</f>
        <v>0</v>
      </c>
      <c r="J1161" s="253">
        <f>IF(ISERROR(_xll.Woodstock.Analyst.Xcel.UDFs.GetIndicatorValue("OVOLGMEXREC", "5 Famille de courbes="&amp;$F1161&amp;";", _xll.Woodstock.Analyst.Xcel.UDFs.GetModelFilename(), _xll.Woodstock.Analyst.Xcel.UDFs.GetScenarioIndex(),"4"))/5,0,_xll.Woodstock.Analyst.Xcel.UDFs.GetIndicatorValue("OVOLGMEXREC", "5 Famille de courbes="&amp;$F1161&amp;";", _xll.Woodstock.Analyst.Xcel.UDFs.GetModelFilename(), _xll.Woodstock.Analyst.Xcel.UDFs.GetScenarioIndex(),"4"))/5</f>
        <v>0</v>
      </c>
      <c r="K1161" s="253">
        <f>IF(ISERROR(_xll.Woodstock.Analyst.Xcel.UDFs.GetIndicatorValue("OVOLGMEXREC", "5 Famille de courbes="&amp;$F1161&amp;";", _xll.Woodstock.Analyst.Xcel.UDFs.GetModelFilename(), _xll.Woodstock.Analyst.Xcel.UDFs.GetScenarioIndex(),"5"))/5,0,_xll.Woodstock.Analyst.Xcel.UDFs.GetIndicatorValue("OVOLGMEXREC", "5 Famille de courbes="&amp;$F1161&amp;";", _xll.Woodstock.Analyst.Xcel.UDFs.GetModelFilename(), _xll.Woodstock.Analyst.Xcel.UDFs.GetScenarioIndex(),"5"))/5</f>
        <v>0</v>
      </c>
      <c r="L1161" s="253">
        <f>IF(ISERROR(_xll.Woodstock.Analyst.Xcel.UDFs.GetIndicatorValue("OVOLGMEXREC", "5 Famille de courbes="&amp;$F1161&amp;";", _xll.Woodstock.Analyst.Xcel.UDFs.GetModelFilename(), _xll.Woodstock.Analyst.Xcel.UDFs.GetScenarioIndex(),"6"))/5,0,_xll.Woodstock.Analyst.Xcel.UDFs.GetIndicatorValue("OVOLGMEXREC", "5 Famille de courbes="&amp;$F1161&amp;";", _xll.Woodstock.Analyst.Xcel.UDFs.GetModelFilename(), _xll.Woodstock.Analyst.Xcel.UDFs.GetScenarioIndex(),"6"))/5</f>
        <v>0</v>
      </c>
      <c r="M1161" s="253">
        <f>IF(ISERROR(_xll.Woodstock.Analyst.Xcel.UDFs.GetIndicatorValueAverage("OVOLGMEXREC", "5 Famille de courbes="&amp;$F1161&amp;";", _xll.Woodstock.Analyst.Xcel.UDFs.GetModelFilename(), _xll.Woodstock.Analyst.Xcel.UDFs.GetScenarioIndex(),"2", "6"))/5,0,_xll.Woodstock.Analyst.Xcel.UDFs.GetIndicatorValueAverage("OVOLGMEXREC", "5 Famille de courbes="&amp;$F1161&amp;";", _xll.Woodstock.Analyst.Xcel.UDFs.GetModelFilename(), _xll.Woodstock.Analyst.Xcel.UDFs.GetScenarioIndex(),"2", "6"))/5</f>
        <v>0</v>
      </c>
      <c r="N1161" s="437">
        <f t="shared" si="258"/>
        <v>0</v>
      </c>
      <c r="O1161" s="241" t="b">
        <f t="shared" si="259"/>
        <v>1</v>
      </c>
    </row>
    <row r="1162" spans="1:15" x14ac:dyDescent="0.25">
      <c r="A1162" s="248" t="s">
        <v>120</v>
      </c>
      <c r="B1162" s="248" t="s">
        <v>119</v>
      </c>
      <c r="C1162" s="248" t="s">
        <v>272</v>
      </c>
      <c r="D1162" s="248" t="s">
        <v>273</v>
      </c>
      <c r="E1162" s="241" t="s">
        <v>6</v>
      </c>
      <c r="F1162" s="249" t="str">
        <f t="shared" si="256"/>
        <v>FCTYF_THO_TOEPX</v>
      </c>
      <c r="G1162" s="249" t="str">
        <f t="shared" si="257"/>
        <v>FCTYF_THO_ToEpx_Sous-total SEPM</v>
      </c>
      <c r="H1162" s="253">
        <f>IF(ISERROR(_xll.Woodstock.Analyst.Xcel.UDFs.GetIndicatorValue("OVOLGSEPMREC", "5 Famille de courbes="&amp;$F1162&amp;";", _xll.Woodstock.Analyst.Xcel.UDFs.GetModelFilename(), _xll.Woodstock.Analyst.Xcel.UDFs.GetScenarioIndex(),"2"))/5,0,_xll.Woodstock.Analyst.Xcel.UDFs.GetIndicatorValue("OVOLGSEPMREC", "5 Famille de courbes="&amp;$F1162&amp;";", _xll.Woodstock.Analyst.Xcel.UDFs.GetModelFilename(), _xll.Woodstock.Analyst.Xcel.UDFs.GetScenarioIndex(),"2"))/5</f>
        <v>0</v>
      </c>
      <c r="I1162" s="253">
        <f>IF(ISERROR(_xll.Woodstock.Analyst.Xcel.UDFs.GetIndicatorValue("OVOLGSEPMREC", "5 Famille de courbes="&amp;$F1162&amp;";", _xll.Woodstock.Analyst.Xcel.UDFs.GetModelFilename(), _xll.Woodstock.Analyst.Xcel.UDFs.GetScenarioIndex(),"3"))/5,0,_xll.Woodstock.Analyst.Xcel.UDFs.GetIndicatorValue("OVOLGSEPMREC", "5 Famille de courbes="&amp;$F1162&amp;";", _xll.Woodstock.Analyst.Xcel.UDFs.GetModelFilename(), _xll.Woodstock.Analyst.Xcel.UDFs.GetScenarioIndex(),"3"))/5</f>
        <v>0</v>
      </c>
      <c r="J1162" s="253">
        <f>IF(ISERROR(_xll.Woodstock.Analyst.Xcel.UDFs.GetIndicatorValue("OVOLGSEPMREC", "5 Famille de courbes="&amp;$F1162&amp;";", _xll.Woodstock.Analyst.Xcel.UDFs.GetModelFilename(), _xll.Woodstock.Analyst.Xcel.UDFs.GetScenarioIndex(),"4"))/5,0,_xll.Woodstock.Analyst.Xcel.UDFs.GetIndicatorValue("OVOLGSEPMREC", "5 Famille de courbes="&amp;$F1162&amp;";", _xll.Woodstock.Analyst.Xcel.UDFs.GetModelFilename(), _xll.Woodstock.Analyst.Xcel.UDFs.GetScenarioIndex(),"4"))/5</f>
        <v>0</v>
      </c>
      <c r="K1162" s="253">
        <f>IF(ISERROR(_xll.Woodstock.Analyst.Xcel.UDFs.GetIndicatorValue("OVOLGSEPMREC", "5 Famille de courbes="&amp;$F1162&amp;";", _xll.Woodstock.Analyst.Xcel.UDFs.GetModelFilename(), _xll.Woodstock.Analyst.Xcel.UDFs.GetScenarioIndex(),"5"))/5,0,_xll.Woodstock.Analyst.Xcel.UDFs.GetIndicatorValue("OVOLGSEPMREC", "5 Famille de courbes="&amp;$F1162&amp;";", _xll.Woodstock.Analyst.Xcel.UDFs.GetModelFilename(), _xll.Woodstock.Analyst.Xcel.UDFs.GetScenarioIndex(),"5"))/5</f>
        <v>0</v>
      </c>
      <c r="L1162" s="253">
        <f>IF(ISERROR(_xll.Woodstock.Analyst.Xcel.UDFs.GetIndicatorValue("OVOLGSEPMREC", "5 Famille de courbes="&amp;$F1162&amp;";", _xll.Woodstock.Analyst.Xcel.UDFs.GetModelFilename(), _xll.Woodstock.Analyst.Xcel.UDFs.GetScenarioIndex(),"6"))/5,0,_xll.Woodstock.Analyst.Xcel.UDFs.GetIndicatorValue("OVOLGSEPMREC", "5 Famille de courbes="&amp;$F1162&amp;";", _xll.Woodstock.Analyst.Xcel.UDFs.GetModelFilename(), _xll.Woodstock.Analyst.Xcel.UDFs.GetScenarioIndex(),"6"))/5</f>
        <v>0</v>
      </c>
      <c r="M1162" s="253">
        <f>IF(ISERROR(_xll.Woodstock.Analyst.Xcel.UDFs.GetIndicatorValueAverage("OVOLGSEPMREC", "5 Famille de courbes="&amp;$F1162&amp;";", _xll.Woodstock.Analyst.Xcel.UDFs.GetModelFilename(), _xll.Woodstock.Analyst.Xcel.UDFs.GetScenarioIndex(),"2", "6"))/5,0,_xll.Woodstock.Analyst.Xcel.UDFs.GetIndicatorValueAverage("OVOLGSEPMREC", "5 Famille de courbes="&amp;$F1162&amp;";", _xll.Woodstock.Analyst.Xcel.UDFs.GetModelFilename(), _xll.Woodstock.Analyst.Xcel.UDFs.GetScenarioIndex(),"2", "6"))/5</f>
        <v>0</v>
      </c>
      <c r="N1162" s="437">
        <f t="shared" si="258"/>
        <v>0</v>
      </c>
      <c r="O1162" s="241" t="b">
        <f t="shared" si="259"/>
        <v>1</v>
      </c>
    </row>
    <row r="1163" spans="1:15" x14ac:dyDescent="0.25">
      <c r="A1163" s="248" t="s">
        <v>120</v>
      </c>
      <c r="B1163" s="248" t="s">
        <v>119</v>
      </c>
      <c r="C1163" s="248" t="s">
        <v>272</v>
      </c>
      <c r="D1163" s="248" t="s">
        <v>273</v>
      </c>
      <c r="E1163" s="241" t="s">
        <v>7</v>
      </c>
      <c r="F1163" s="249" t="str">
        <f t="shared" si="256"/>
        <v>FCTYF_THO_TOEPX</v>
      </c>
      <c r="G1163" s="249" t="str">
        <f t="shared" si="257"/>
        <v>FCTYF_THO_ToEpx_Pins blanc et rouge</v>
      </c>
      <c r="H1163" s="253">
        <f>IF(ISERROR(_xll.Woodstock.Analyst.Xcel.UDFs.GetIndicatorValue("OVOLGPINSREC", "5 Famille de courbes="&amp;$F1163&amp;";", _xll.Woodstock.Analyst.Xcel.UDFs.GetModelFilename(), _xll.Woodstock.Analyst.Xcel.UDFs.GetScenarioIndex(),"2"))/5,0,_xll.Woodstock.Analyst.Xcel.UDFs.GetIndicatorValue("OVOLGPINSREC", "5 Famille de courbes="&amp;$F1163&amp;";", _xll.Woodstock.Analyst.Xcel.UDFs.GetModelFilename(), _xll.Woodstock.Analyst.Xcel.UDFs.GetScenarioIndex(),"2"))/5</f>
        <v>0</v>
      </c>
      <c r="I1163" s="253">
        <f>IF(ISERROR(_xll.Woodstock.Analyst.Xcel.UDFs.GetIndicatorValue("OVOLGPINSREC", "5 Famille de courbes="&amp;$F1163&amp;";", _xll.Woodstock.Analyst.Xcel.UDFs.GetModelFilename(), _xll.Woodstock.Analyst.Xcel.UDFs.GetScenarioIndex(),"3"))/5,0,_xll.Woodstock.Analyst.Xcel.UDFs.GetIndicatorValue("OVOLGPINSREC", "5 Famille de courbes="&amp;$F1163&amp;";", _xll.Woodstock.Analyst.Xcel.UDFs.GetModelFilename(), _xll.Woodstock.Analyst.Xcel.UDFs.GetScenarioIndex(),"3"))/5</f>
        <v>0</v>
      </c>
      <c r="J1163" s="253">
        <f>IF(ISERROR(_xll.Woodstock.Analyst.Xcel.UDFs.GetIndicatorValue("OVOLGPINSREC", "5 Famille de courbes="&amp;$F1163&amp;";", _xll.Woodstock.Analyst.Xcel.UDFs.GetModelFilename(), _xll.Woodstock.Analyst.Xcel.UDFs.GetScenarioIndex(),"4"))/5,0,_xll.Woodstock.Analyst.Xcel.UDFs.GetIndicatorValue("OVOLGPINSREC", "5 Famille de courbes="&amp;$F1163&amp;";", _xll.Woodstock.Analyst.Xcel.UDFs.GetModelFilename(), _xll.Woodstock.Analyst.Xcel.UDFs.GetScenarioIndex(),"4"))/5</f>
        <v>0</v>
      </c>
      <c r="K1163" s="253">
        <f>IF(ISERROR(_xll.Woodstock.Analyst.Xcel.UDFs.GetIndicatorValue("OVOLGPINSREC", "5 Famille de courbes="&amp;$F1163&amp;";", _xll.Woodstock.Analyst.Xcel.UDFs.GetModelFilename(), _xll.Woodstock.Analyst.Xcel.UDFs.GetScenarioIndex(),"5"))/5,0,_xll.Woodstock.Analyst.Xcel.UDFs.GetIndicatorValue("OVOLGPINSREC", "5 Famille de courbes="&amp;$F1163&amp;";", _xll.Woodstock.Analyst.Xcel.UDFs.GetModelFilename(), _xll.Woodstock.Analyst.Xcel.UDFs.GetScenarioIndex(),"5"))/5</f>
        <v>0</v>
      </c>
      <c r="L1163" s="253">
        <f>IF(ISERROR(_xll.Woodstock.Analyst.Xcel.UDFs.GetIndicatorValue("OVOLGPINSREC", "5 Famille de courbes="&amp;$F1163&amp;";", _xll.Woodstock.Analyst.Xcel.UDFs.GetModelFilename(), _xll.Woodstock.Analyst.Xcel.UDFs.GetScenarioIndex(),"6"))/5,0,_xll.Woodstock.Analyst.Xcel.UDFs.GetIndicatorValue("OVOLGPINSREC", "5 Famille de courbes="&amp;$F1163&amp;";", _xll.Woodstock.Analyst.Xcel.UDFs.GetModelFilename(), _xll.Woodstock.Analyst.Xcel.UDFs.GetScenarioIndex(),"6"))/5</f>
        <v>0</v>
      </c>
      <c r="M1163" s="253">
        <f>IF(ISERROR(_xll.Woodstock.Analyst.Xcel.UDFs.GetIndicatorValueAverage("OVOLGPINSREC", "5 Famille de courbes="&amp;$F1163&amp;";", _xll.Woodstock.Analyst.Xcel.UDFs.GetModelFilename(), _xll.Woodstock.Analyst.Xcel.UDFs.GetScenarioIndex(),"2", "6"))/5,0,_xll.Woodstock.Analyst.Xcel.UDFs.GetIndicatorValueAverage("OVOLGPINSREC", "5 Famille de courbes="&amp;$F1163&amp;";", _xll.Woodstock.Analyst.Xcel.UDFs.GetModelFilename(), _xll.Woodstock.Analyst.Xcel.UDFs.GetScenarioIndex(),"2", "6"))/5</f>
        <v>0</v>
      </c>
      <c r="N1163" s="437">
        <f t="shared" si="258"/>
        <v>0</v>
      </c>
      <c r="O1163" s="241" t="b">
        <f t="shared" si="259"/>
        <v>1</v>
      </c>
    </row>
    <row r="1164" spans="1:15" x14ac:dyDescent="0.25">
      <c r="A1164" s="248" t="s">
        <v>120</v>
      </c>
      <c r="B1164" s="248" t="s">
        <v>119</v>
      </c>
      <c r="C1164" s="248" t="s">
        <v>272</v>
      </c>
      <c r="D1164" s="248" t="s">
        <v>273</v>
      </c>
      <c r="E1164" s="241" t="s">
        <v>8</v>
      </c>
      <c r="F1164" s="249" t="str">
        <f t="shared" si="256"/>
        <v>FCTYF_THO_TOEPX</v>
      </c>
      <c r="G1164" s="249" t="str">
        <f t="shared" si="257"/>
        <v>FCTYF_THO_ToEpx_Pruche</v>
      </c>
      <c r="H1164" s="253">
        <f>IF(ISERROR(_xll.Woodstock.Analyst.Xcel.UDFs.GetIndicatorValue("OVOLPRUREC", "5 Famille de courbes="&amp;$F1164&amp;";", _xll.Woodstock.Analyst.Xcel.UDFs.GetModelFilename(), _xll.Woodstock.Analyst.Xcel.UDFs.GetScenarioIndex(),"2"))/5,0,_xll.Woodstock.Analyst.Xcel.UDFs.GetIndicatorValue("OVOLPRUREC", "5 Famille de courbes="&amp;$F1164&amp;";", _xll.Woodstock.Analyst.Xcel.UDFs.GetModelFilename(), _xll.Woodstock.Analyst.Xcel.UDFs.GetScenarioIndex(),"2"))/5</f>
        <v>0</v>
      </c>
      <c r="I1164" s="253">
        <f>IF(ISERROR(_xll.Woodstock.Analyst.Xcel.UDFs.GetIndicatorValue("OVOLPRUREC", "5 Famille de courbes="&amp;$F1164&amp;";", _xll.Woodstock.Analyst.Xcel.UDFs.GetModelFilename(), _xll.Woodstock.Analyst.Xcel.UDFs.GetScenarioIndex(),"3"))/5,0,_xll.Woodstock.Analyst.Xcel.UDFs.GetIndicatorValue("OVOLPRUREC", "5 Famille de courbes="&amp;$F1164&amp;";", _xll.Woodstock.Analyst.Xcel.UDFs.GetModelFilename(), _xll.Woodstock.Analyst.Xcel.UDFs.GetScenarioIndex(),"3"))/5</f>
        <v>0</v>
      </c>
      <c r="J1164" s="253">
        <f>IF(ISERROR(_xll.Woodstock.Analyst.Xcel.UDFs.GetIndicatorValue("OVOLPRUREC", "5 Famille de courbes="&amp;$F1164&amp;";", _xll.Woodstock.Analyst.Xcel.UDFs.GetModelFilename(), _xll.Woodstock.Analyst.Xcel.UDFs.GetScenarioIndex(),"4"))/5,0,_xll.Woodstock.Analyst.Xcel.UDFs.GetIndicatorValue("OVOLPRUREC", "5 Famille de courbes="&amp;$F1164&amp;";", _xll.Woodstock.Analyst.Xcel.UDFs.GetModelFilename(), _xll.Woodstock.Analyst.Xcel.UDFs.GetScenarioIndex(),"4"))/5</f>
        <v>0</v>
      </c>
      <c r="K1164" s="253">
        <f>IF(ISERROR(_xll.Woodstock.Analyst.Xcel.UDFs.GetIndicatorValue("OVOLPRUREC", "5 Famille de courbes="&amp;$F1164&amp;";", _xll.Woodstock.Analyst.Xcel.UDFs.GetModelFilename(), _xll.Woodstock.Analyst.Xcel.UDFs.GetScenarioIndex(),"5"))/5,0,_xll.Woodstock.Analyst.Xcel.UDFs.GetIndicatorValue("OVOLPRUREC", "5 Famille de courbes="&amp;$F1164&amp;";", _xll.Woodstock.Analyst.Xcel.UDFs.GetModelFilename(), _xll.Woodstock.Analyst.Xcel.UDFs.GetScenarioIndex(),"5"))/5</f>
        <v>0</v>
      </c>
      <c r="L1164" s="253">
        <f>IF(ISERROR(_xll.Woodstock.Analyst.Xcel.UDFs.GetIndicatorValue("OVOLPRUREC", "5 Famille de courbes="&amp;$F1164&amp;";", _xll.Woodstock.Analyst.Xcel.UDFs.GetModelFilename(), _xll.Woodstock.Analyst.Xcel.UDFs.GetScenarioIndex(),"6"))/5,0,_xll.Woodstock.Analyst.Xcel.UDFs.GetIndicatorValue("OVOLPRUREC", "5 Famille de courbes="&amp;$F1164&amp;";", _xll.Woodstock.Analyst.Xcel.UDFs.GetModelFilename(), _xll.Woodstock.Analyst.Xcel.UDFs.GetScenarioIndex(),"6"))/5</f>
        <v>0</v>
      </c>
      <c r="M1164" s="253">
        <f>IF(ISERROR(_xll.Woodstock.Analyst.Xcel.UDFs.GetIndicatorValueAverage("OVOLPRUREC", "5 Famille de courbes="&amp;$F1164&amp;";", _xll.Woodstock.Analyst.Xcel.UDFs.GetModelFilename(), _xll.Woodstock.Analyst.Xcel.UDFs.GetScenarioIndex(),"2", "6"))/5,0,_xll.Woodstock.Analyst.Xcel.UDFs.GetIndicatorValueAverage("OVOLPRUREC", "5 Famille de courbes="&amp;$F1164&amp;";", _xll.Woodstock.Analyst.Xcel.UDFs.GetModelFilename(), _xll.Woodstock.Analyst.Xcel.UDFs.GetScenarioIndex(),"2", "6"))/5</f>
        <v>0</v>
      </c>
      <c r="N1164" s="437">
        <f t="shared" si="258"/>
        <v>0</v>
      </c>
      <c r="O1164" s="241" t="b">
        <f t="shared" si="259"/>
        <v>1</v>
      </c>
    </row>
    <row r="1165" spans="1:15" x14ac:dyDescent="0.25">
      <c r="A1165" s="248" t="s">
        <v>120</v>
      </c>
      <c r="B1165" s="248" t="s">
        <v>119</v>
      </c>
      <c r="C1165" s="248" t="s">
        <v>272</v>
      </c>
      <c r="D1165" s="248" t="s">
        <v>273</v>
      </c>
      <c r="E1165" s="241" t="s">
        <v>9</v>
      </c>
      <c r="F1165" s="249" t="str">
        <f t="shared" si="256"/>
        <v>FCTYF_THO_TOEPX</v>
      </c>
      <c r="G1165" s="249" t="str">
        <f t="shared" si="257"/>
        <v>FCTYF_THO_ToEpx_Thuya</v>
      </c>
      <c r="H1165" s="253">
        <f>IF(ISERROR(_xll.Woodstock.Analyst.Xcel.UDFs.GetIndicatorValue("OVOLTHOREC", "5 Famille de courbes="&amp;$F1165&amp;";", _xll.Woodstock.Analyst.Xcel.UDFs.GetModelFilename(), _xll.Woodstock.Analyst.Xcel.UDFs.GetScenarioIndex(),"2"))/5,0,_xll.Woodstock.Analyst.Xcel.UDFs.GetIndicatorValue("OVOLTHOREC", "5 Famille de courbes="&amp;$F1165&amp;";", _xll.Woodstock.Analyst.Xcel.UDFs.GetModelFilename(), _xll.Woodstock.Analyst.Xcel.UDFs.GetScenarioIndex(),"2"))/5</f>
        <v>0</v>
      </c>
      <c r="I1165" s="253">
        <f>IF(ISERROR(_xll.Woodstock.Analyst.Xcel.UDFs.GetIndicatorValue("OVOLTHOREC", "5 Famille de courbes="&amp;$F1165&amp;";", _xll.Woodstock.Analyst.Xcel.UDFs.GetModelFilename(), _xll.Woodstock.Analyst.Xcel.UDFs.GetScenarioIndex(),"3"))/5,0,_xll.Woodstock.Analyst.Xcel.UDFs.GetIndicatorValue("OVOLTHOREC", "5 Famille de courbes="&amp;$F1165&amp;";", _xll.Woodstock.Analyst.Xcel.UDFs.GetModelFilename(), _xll.Woodstock.Analyst.Xcel.UDFs.GetScenarioIndex(),"3"))/5</f>
        <v>0</v>
      </c>
      <c r="J1165" s="253">
        <f>IF(ISERROR(_xll.Woodstock.Analyst.Xcel.UDFs.GetIndicatorValue("OVOLTHOREC", "5 Famille de courbes="&amp;$F1165&amp;";", _xll.Woodstock.Analyst.Xcel.UDFs.GetModelFilename(), _xll.Woodstock.Analyst.Xcel.UDFs.GetScenarioIndex(),"4"))/5,0,_xll.Woodstock.Analyst.Xcel.UDFs.GetIndicatorValue("OVOLTHOREC", "5 Famille de courbes="&amp;$F1165&amp;";", _xll.Woodstock.Analyst.Xcel.UDFs.GetModelFilename(), _xll.Woodstock.Analyst.Xcel.UDFs.GetScenarioIndex(),"4"))/5</f>
        <v>0</v>
      </c>
      <c r="K1165" s="253">
        <f>IF(ISERROR(_xll.Woodstock.Analyst.Xcel.UDFs.GetIndicatorValue("OVOLTHOREC", "5 Famille de courbes="&amp;$F1165&amp;";", _xll.Woodstock.Analyst.Xcel.UDFs.GetModelFilename(), _xll.Woodstock.Analyst.Xcel.UDFs.GetScenarioIndex(),"5"))/5,0,_xll.Woodstock.Analyst.Xcel.UDFs.GetIndicatorValue("OVOLTHOREC", "5 Famille de courbes="&amp;$F1165&amp;";", _xll.Woodstock.Analyst.Xcel.UDFs.GetModelFilename(), _xll.Woodstock.Analyst.Xcel.UDFs.GetScenarioIndex(),"5"))/5</f>
        <v>0</v>
      </c>
      <c r="L1165" s="253">
        <f>IF(ISERROR(_xll.Woodstock.Analyst.Xcel.UDFs.GetIndicatorValue("OVOLTHOREC", "5 Famille de courbes="&amp;$F1165&amp;";", _xll.Woodstock.Analyst.Xcel.UDFs.GetModelFilename(), _xll.Woodstock.Analyst.Xcel.UDFs.GetScenarioIndex(),"6"))/5,0,_xll.Woodstock.Analyst.Xcel.UDFs.GetIndicatorValue("OVOLTHOREC", "5 Famille de courbes="&amp;$F1165&amp;";", _xll.Woodstock.Analyst.Xcel.UDFs.GetModelFilename(), _xll.Woodstock.Analyst.Xcel.UDFs.GetScenarioIndex(),"6"))/5</f>
        <v>0</v>
      </c>
      <c r="M1165" s="253">
        <f>IF(ISERROR(_xll.Woodstock.Analyst.Xcel.UDFs.GetIndicatorValueAverage("OVOLTHOREC", "5 Famille de courbes="&amp;$F1165&amp;";", _xll.Woodstock.Analyst.Xcel.UDFs.GetModelFilename(), _xll.Woodstock.Analyst.Xcel.UDFs.GetScenarioIndex(),"2", "6"))/5,0,_xll.Woodstock.Analyst.Xcel.UDFs.GetIndicatorValueAverage("OVOLTHOREC", "5 Famille de courbes="&amp;$F1165&amp;";", _xll.Woodstock.Analyst.Xcel.UDFs.GetModelFilename(), _xll.Woodstock.Analyst.Xcel.UDFs.GetScenarioIndex(),"2", "6"))/5</f>
        <v>0</v>
      </c>
      <c r="N1165" s="437">
        <f t="shared" si="258"/>
        <v>0</v>
      </c>
      <c r="O1165" s="241" t="b">
        <f t="shared" si="259"/>
        <v>1</v>
      </c>
    </row>
    <row r="1166" spans="1:15" x14ac:dyDescent="0.25">
      <c r="A1166" s="248" t="s">
        <v>120</v>
      </c>
      <c r="B1166" s="248" t="s">
        <v>119</v>
      </c>
      <c r="C1166" s="248" t="s">
        <v>272</v>
      </c>
      <c r="D1166" s="248" t="s">
        <v>273</v>
      </c>
      <c r="E1166" s="241" t="s">
        <v>11</v>
      </c>
      <c r="F1166" s="249" t="str">
        <f t="shared" si="256"/>
        <v>FCTYF_THO_TOEPX</v>
      </c>
      <c r="G1166" s="249" t="str">
        <f t="shared" si="257"/>
        <v>FCTYF_THO_ToEpx_Total Résineux</v>
      </c>
      <c r="H1166" s="253">
        <f>IF(ISERROR(_xll.Woodstock.Analyst.Xcel.UDFs.GetIndicatorValue("OVOLGRREC", "5 Famille de courbes="&amp;$F1166&amp;";", _xll.Woodstock.Analyst.Xcel.UDFs.GetModelFilename(), _xll.Woodstock.Analyst.Xcel.UDFs.GetScenarioIndex(),"2"))/5,0,_xll.Woodstock.Analyst.Xcel.UDFs.GetIndicatorValue("OVOLGRREC", "5 Famille de courbes="&amp;$F1166&amp;";", _xll.Woodstock.Analyst.Xcel.UDFs.GetModelFilename(), _xll.Woodstock.Analyst.Xcel.UDFs.GetScenarioIndex(),"2"))/5</f>
        <v>0</v>
      </c>
      <c r="I1166" s="253">
        <f>IF(ISERROR(_xll.Woodstock.Analyst.Xcel.UDFs.GetIndicatorValue("OVOLGRREC", "5 Famille de courbes="&amp;$F1166&amp;";", _xll.Woodstock.Analyst.Xcel.UDFs.GetModelFilename(), _xll.Woodstock.Analyst.Xcel.UDFs.GetScenarioIndex(),"3"))/5,0,_xll.Woodstock.Analyst.Xcel.UDFs.GetIndicatorValue("OVOLGRREC", "5 Famille de courbes="&amp;$F1166&amp;";", _xll.Woodstock.Analyst.Xcel.UDFs.GetModelFilename(), _xll.Woodstock.Analyst.Xcel.UDFs.GetScenarioIndex(),"3"))/5</f>
        <v>0</v>
      </c>
      <c r="J1166" s="253">
        <f>IF(ISERROR(_xll.Woodstock.Analyst.Xcel.UDFs.GetIndicatorValue("OVOLGRREC", "5 Famille de courbes="&amp;$F1166&amp;";", _xll.Woodstock.Analyst.Xcel.UDFs.GetModelFilename(), _xll.Woodstock.Analyst.Xcel.UDFs.GetScenarioIndex(),"4"))/5,0,_xll.Woodstock.Analyst.Xcel.UDFs.GetIndicatorValue("OVOLGRREC", "5 Famille de courbes="&amp;$F1166&amp;";", _xll.Woodstock.Analyst.Xcel.UDFs.GetModelFilename(), _xll.Woodstock.Analyst.Xcel.UDFs.GetScenarioIndex(),"4"))/5</f>
        <v>0</v>
      </c>
      <c r="K1166" s="253">
        <f>IF(ISERROR(_xll.Woodstock.Analyst.Xcel.UDFs.GetIndicatorValue("OVOLGRREC", "5 Famille de courbes="&amp;$F1166&amp;";", _xll.Woodstock.Analyst.Xcel.UDFs.GetModelFilename(), _xll.Woodstock.Analyst.Xcel.UDFs.GetScenarioIndex(),"5"))/5,0,_xll.Woodstock.Analyst.Xcel.UDFs.GetIndicatorValue("OVOLGRREC", "5 Famille de courbes="&amp;$F1166&amp;";", _xll.Woodstock.Analyst.Xcel.UDFs.GetModelFilename(), _xll.Woodstock.Analyst.Xcel.UDFs.GetScenarioIndex(),"5"))/5</f>
        <v>0</v>
      </c>
      <c r="L1166" s="253">
        <f>IF(ISERROR(_xll.Woodstock.Analyst.Xcel.UDFs.GetIndicatorValue("OVOLGRREC", "5 Famille de courbes="&amp;$F1166&amp;";", _xll.Woodstock.Analyst.Xcel.UDFs.GetModelFilename(), _xll.Woodstock.Analyst.Xcel.UDFs.GetScenarioIndex(),"6"))/5,0,_xll.Woodstock.Analyst.Xcel.UDFs.GetIndicatorValue("OVOLGRREC", "5 Famille de courbes="&amp;$F1166&amp;";", _xll.Woodstock.Analyst.Xcel.UDFs.GetModelFilename(), _xll.Woodstock.Analyst.Xcel.UDFs.GetScenarioIndex(),"6"))/5</f>
        <v>0</v>
      </c>
      <c r="M1166" s="253">
        <f>IF(ISERROR(_xll.Woodstock.Analyst.Xcel.UDFs.GetIndicatorValueAverage("OVOLGRREC", "5 Famille de courbes="&amp;$F1166&amp;";", _xll.Woodstock.Analyst.Xcel.UDFs.GetModelFilename(), _xll.Woodstock.Analyst.Xcel.UDFs.GetScenarioIndex(),"2", "6"))/5,0,_xll.Woodstock.Analyst.Xcel.UDFs.GetIndicatorValueAverage("OVOLGRREC", "5 Famille de courbes="&amp;$F1166&amp;";", _xll.Woodstock.Analyst.Xcel.UDFs.GetModelFilename(), _xll.Woodstock.Analyst.Xcel.UDFs.GetScenarioIndex(),"2", "6"))/5</f>
        <v>0</v>
      </c>
      <c r="N1166" s="437">
        <f t="shared" si="258"/>
        <v>0</v>
      </c>
      <c r="O1166" s="241" t="b">
        <f t="shared" si="259"/>
        <v>1</v>
      </c>
    </row>
    <row r="1167" spans="1:15" x14ac:dyDescent="0.25">
      <c r="A1167" s="248" t="s">
        <v>120</v>
      </c>
      <c r="B1167" s="248" t="s">
        <v>119</v>
      </c>
      <c r="C1167" s="248" t="s">
        <v>272</v>
      </c>
      <c r="D1167" s="248" t="s">
        <v>273</v>
      </c>
      <c r="E1167" s="241" t="s">
        <v>13</v>
      </c>
      <c r="F1167" s="249" t="str">
        <f t="shared" si="256"/>
        <v>FCTYF_THO_TOEPX</v>
      </c>
      <c r="G1167" s="249" t="str">
        <f t="shared" si="257"/>
        <v>FCTYF_THO_ToEpx_Bouleau à papier</v>
      </c>
      <c r="H1167" s="253">
        <f>IF(ISERROR(_xll.Woodstock.Analyst.Xcel.UDFs.GetIndicatorValue("OVOLBOPREC", "5 Famille de courbes="&amp;$F1167&amp;";", _xll.Woodstock.Analyst.Xcel.UDFs.GetModelFilename(), _xll.Woodstock.Analyst.Xcel.UDFs.GetScenarioIndex(),"2"))/5,0,_xll.Woodstock.Analyst.Xcel.UDFs.GetIndicatorValue("OVOLBOPREC", "5 Famille de courbes="&amp;$F1167&amp;";", _xll.Woodstock.Analyst.Xcel.UDFs.GetModelFilename(), _xll.Woodstock.Analyst.Xcel.UDFs.GetScenarioIndex(),"2"))/5</f>
        <v>0</v>
      </c>
      <c r="I1167" s="253">
        <f>IF(ISERROR(_xll.Woodstock.Analyst.Xcel.UDFs.GetIndicatorValue("OVOLBOPREC", "5 Famille de courbes="&amp;$F1167&amp;";", _xll.Woodstock.Analyst.Xcel.UDFs.GetModelFilename(), _xll.Woodstock.Analyst.Xcel.UDFs.GetScenarioIndex(),"3"))/5,0,_xll.Woodstock.Analyst.Xcel.UDFs.GetIndicatorValue("OVOLBOPREC", "5 Famille de courbes="&amp;$F1167&amp;";", _xll.Woodstock.Analyst.Xcel.UDFs.GetModelFilename(), _xll.Woodstock.Analyst.Xcel.UDFs.GetScenarioIndex(),"3"))/5</f>
        <v>0</v>
      </c>
      <c r="J1167" s="253">
        <f>IF(ISERROR(_xll.Woodstock.Analyst.Xcel.UDFs.GetIndicatorValue("OVOLBOPREC", "5 Famille de courbes="&amp;$F1167&amp;";", _xll.Woodstock.Analyst.Xcel.UDFs.GetModelFilename(), _xll.Woodstock.Analyst.Xcel.UDFs.GetScenarioIndex(),"4"))/5,0,_xll.Woodstock.Analyst.Xcel.UDFs.GetIndicatorValue("OVOLBOPREC", "5 Famille de courbes="&amp;$F1167&amp;";", _xll.Woodstock.Analyst.Xcel.UDFs.GetModelFilename(), _xll.Woodstock.Analyst.Xcel.UDFs.GetScenarioIndex(),"4"))/5</f>
        <v>0</v>
      </c>
      <c r="K1167" s="253">
        <f>IF(ISERROR(_xll.Woodstock.Analyst.Xcel.UDFs.GetIndicatorValue("OVOLBOPREC", "5 Famille de courbes="&amp;$F1167&amp;";", _xll.Woodstock.Analyst.Xcel.UDFs.GetModelFilename(), _xll.Woodstock.Analyst.Xcel.UDFs.GetScenarioIndex(),"5"))/5,0,_xll.Woodstock.Analyst.Xcel.UDFs.GetIndicatorValue("OVOLBOPREC", "5 Famille de courbes="&amp;$F1167&amp;";", _xll.Woodstock.Analyst.Xcel.UDFs.GetModelFilename(), _xll.Woodstock.Analyst.Xcel.UDFs.GetScenarioIndex(),"5"))/5</f>
        <v>0</v>
      </c>
      <c r="L1167" s="253">
        <f>IF(ISERROR(_xll.Woodstock.Analyst.Xcel.UDFs.GetIndicatorValue("OVOLBOPREC", "5 Famille de courbes="&amp;$F1167&amp;";", _xll.Woodstock.Analyst.Xcel.UDFs.GetModelFilename(), _xll.Woodstock.Analyst.Xcel.UDFs.GetScenarioIndex(),"6"))/5,0,_xll.Woodstock.Analyst.Xcel.UDFs.GetIndicatorValue("OVOLBOPREC", "5 Famille de courbes="&amp;$F1167&amp;";", _xll.Woodstock.Analyst.Xcel.UDFs.GetModelFilename(), _xll.Woodstock.Analyst.Xcel.UDFs.GetScenarioIndex(),"6"))/5</f>
        <v>0</v>
      </c>
      <c r="M1167" s="253">
        <f>IF(ISERROR(_xll.Woodstock.Analyst.Xcel.UDFs.GetIndicatorValueAverage("OVOLBOPREC", "5 Famille de courbes="&amp;$F1167&amp;";", _xll.Woodstock.Analyst.Xcel.UDFs.GetModelFilename(), _xll.Woodstock.Analyst.Xcel.UDFs.GetScenarioIndex(),"2", "6"))/5,0,_xll.Woodstock.Analyst.Xcel.UDFs.GetIndicatorValueAverage("OVOLBOPREC", "5 Famille de courbes="&amp;$F1167&amp;";", _xll.Woodstock.Analyst.Xcel.UDFs.GetModelFilename(), _xll.Woodstock.Analyst.Xcel.UDFs.GetScenarioIndex(),"2", "6"))/5</f>
        <v>0</v>
      </c>
      <c r="N1167" s="437">
        <f t="shared" si="258"/>
        <v>0</v>
      </c>
      <c r="O1167" s="241" t="b">
        <f t="shared" si="259"/>
        <v>1</v>
      </c>
    </row>
    <row r="1168" spans="1:15" x14ac:dyDescent="0.25">
      <c r="A1168" s="248" t="s">
        <v>120</v>
      </c>
      <c r="B1168" s="248" t="s">
        <v>119</v>
      </c>
      <c r="C1168" s="248" t="s">
        <v>272</v>
      </c>
      <c r="D1168" s="248" t="s">
        <v>273</v>
      </c>
      <c r="E1168" s="241" t="s">
        <v>14</v>
      </c>
      <c r="F1168" s="249" t="str">
        <f t="shared" si="256"/>
        <v>FCTYF_THO_TOEPX</v>
      </c>
      <c r="G1168" s="249" t="str">
        <f t="shared" si="257"/>
        <v>FCTYF_THO_ToEpx_Peupliers</v>
      </c>
      <c r="H1168" s="253">
        <f>IF(ISERROR(_xll.Woodstock.Analyst.Xcel.UDFs.GetIndicatorValue("OVOLGPEUREC", "5 Famille de courbes="&amp;$F1168&amp;";", _xll.Woodstock.Analyst.Xcel.UDFs.GetModelFilename(), _xll.Woodstock.Analyst.Xcel.UDFs.GetScenarioIndex(),"2"))/5,0,_xll.Woodstock.Analyst.Xcel.UDFs.GetIndicatorValue("OVOLGPEUREC", "5 Famille de courbes="&amp;$F1168&amp;";", _xll.Woodstock.Analyst.Xcel.UDFs.GetModelFilename(), _xll.Woodstock.Analyst.Xcel.UDFs.GetScenarioIndex(),"2"))/5</f>
        <v>0</v>
      </c>
      <c r="I1168" s="253">
        <f>IF(ISERROR(_xll.Woodstock.Analyst.Xcel.UDFs.GetIndicatorValue("OVOLGPEUREC", "5 Famille de courbes="&amp;$F1168&amp;";", _xll.Woodstock.Analyst.Xcel.UDFs.GetModelFilename(), _xll.Woodstock.Analyst.Xcel.UDFs.GetScenarioIndex(),"3"))/5,0,_xll.Woodstock.Analyst.Xcel.UDFs.GetIndicatorValue("OVOLGPEUREC", "5 Famille de courbes="&amp;$F1168&amp;";", _xll.Woodstock.Analyst.Xcel.UDFs.GetModelFilename(), _xll.Woodstock.Analyst.Xcel.UDFs.GetScenarioIndex(),"3"))/5</f>
        <v>0</v>
      </c>
      <c r="J1168" s="253">
        <f>IF(ISERROR(_xll.Woodstock.Analyst.Xcel.UDFs.GetIndicatorValue("OVOLGPEUREC", "5 Famille de courbes="&amp;$F1168&amp;";", _xll.Woodstock.Analyst.Xcel.UDFs.GetModelFilename(), _xll.Woodstock.Analyst.Xcel.UDFs.GetScenarioIndex(),"4"))/5,0,_xll.Woodstock.Analyst.Xcel.UDFs.GetIndicatorValue("OVOLGPEUREC", "5 Famille de courbes="&amp;$F1168&amp;";", _xll.Woodstock.Analyst.Xcel.UDFs.GetModelFilename(), _xll.Woodstock.Analyst.Xcel.UDFs.GetScenarioIndex(),"4"))/5</f>
        <v>0</v>
      </c>
      <c r="K1168" s="253">
        <f>IF(ISERROR(_xll.Woodstock.Analyst.Xcel.UDFs.GetIndicatorValue("OVOLGPEUREC", "5 Famille de courbes="&amp;$F1168&amp;";", _xll.Woodstock.Analyst.Xcel.UDFs.GetModelFilename(), _xll.Woodstock.Analyst.Xcel.UDFs.GetScenarioIndex(),"5"))/5,0,_xll.Woodstock.Analyst.Xcel.UDFs.GetIndicatorValue("OVOLGPEUREC", "5 Famille de courbes="&amp;$F1168&amp;";", _xll.Woodstock.Analyst.Xcel.UDFs.GetModelFilename(), _xll.Woodstock.Analyst.Xcel.UDFs.GetScenarioIndex(),"5"))/5</f>
        <v>0</v>
      </c>
      <c r="L1168" s="253">
        <f>IF(ISERROR(_xll.Woodstock.Analyst.Xcel.UDFs.GetIndicatorValue("OVOLGPEUREC", "5 Famille de courbes="&amp;$F1168&amp;";", _xll.Woodstock.Analyst.Xcel.UDFs.GetModelFilename(), _xll.Woodstock.Analyst.Xcel.UDFs.GetScenarioIndex(),"6"))/5,0,_xll.Woodstock.Analyst.Xcel.UDFs.GetIndicatorValue("OVOLGPEUREC", "5 Famille de courbes="&amp;$F1168&amp;";", _xll.Woodstock.Analyst.Xcel.UDFs.GetModelFilename(), _xll.Woodstock.Analyst.Xcel.UDFs.GetScenarioIndex(),"6"))/5</f>
        <v>0</v>
      </c>
      <c r="M1168" s="253">
        <f>IF(ISERROR(_xll.Woodstock.Analyst.Xcel.UDFs.GetIndicatorValueAverage("OVOLGPEUREC", "5 Famille de courbes="&amp;$F1168&amp;";", _xll.Woodstock.Analyst.Xcel.UDFs.GetModelFilename(), _xll.Woodstock.Analyst.Xcel.UDFs.GetScenarioIndex(),"2", "6"))/5,0,_xll.Woodstock.Analyst.Xcel.UDFs.GetIndicatorValueAverage("OVOLGPEUREC", "5 Famille de courbes="&amp;$F1168&amp;";", _xll.Woodstock.Analyst.Xcel.UDFs.GetModelFilename(), _xll.Woodstock.Analyst.Xcel.UDFs.GetScenarioIndex(),"2", "6"))/5</f>
        <v>0</v>
      </c>
      <c r="N1168" s="437">
        <f t="shared" si="258"/>
        <v>0</v>
      </c>
      <c r="O1168" s="241" t="b">
        <f t="shared" si="259"/>
        <v>1</v>
      </c>
    </row>
    <row r="1169" spans="1:15" x14ac:dyDescent="0.25">
      <c r="A1169" s="248" t="s">
        <v>120</v>
      </c>
      <c r="B1169" s="248" t="s">
        <v>119</v>
      </c>
      <c r="C1169" s="248" t="s">
        <v>272</v>
      </c>
      <c r="D1169" s="248" t="s">
        <v>273</v>
      </c>
      <c r="E1169" s="241" t="s">
        <v>15</v>
      </c>
      <c r="F1169" s="249" t="str">
        <f t="shared" si="256"/>
        <v>FCTYF_THO_TOEPX</v>
      </c>
      <c r="G1169" s="249" t="str">
        <f t="shared" si="257"/>
        <v>FCTYF_THO_ToEpx_Érable rouge</v>
      </c>
      <c r="H1169" s="253">
        <f>IF(ISERROR(_xll.Woodstock.Analyst.Xcel.UDFs.GetIndicatorValue("OVOLERRREC", "5 Famille de courbes="&amp;$F1169&amp;";", _xll.Woodstock.Analyst.Xcel.UDFs.GetModelFilename(), _xll.Woodstock.Analyst.Xcel.UDFs.GetScenarioIndex(),"2"))/5,0,_xll.Woodstock.Analyst.Xcel.UDFs.GetIndicatorValue("OVOLERRREC", "5 Famille de courbes="&amp;$F1169&amp;";", _xll.Woodstock.Analyst.Xcel.UDFs.GetModelFilename(), _xll.Woodstock.Analyst.Xcel.UDFs.GetScenarioIndex(),"2"))/5</f>
        <v>0</v>
      </c>
      <c r="I1169" s="253">
        <f>IF(ISERROR(_xll.Woodstock.Analyst.Xcel.UDFs.GetIndicatorValue("OVOLERRREC", "5 Famille de courbes="&amp;$F1169&amp;";", _xll.Woodstock.Analyst.Xcel.UDFs.GetModelFilename(), _xll.Woodstock.Analyst.Xcel.UDFs.GetScenarioIndex(),"3"))/5,0,_xll.Woodstock.Analyst.Xcel.UDFs.GetIndicatorValue("OVOLERRREC", "5 Famille de courbes="&amp;$F1169&amp;";", _xll.Woodstock.Analyst.Xcel.UDFs.GetModelFilename(), _xll.Woodstock.Analyst.Xcel.UDFs.GetScenarioIndex(),"3"))/5</f>
        <v>0</v>
      </c>
      <c r="J1169" s="253">
        <f>IF(ISERROR(_xll.Woodstock.Analyst.Xcel.UDFs.GetIndicatorValue("OVOLERRREC", "5 Famille de courbes="&amp;$F1169&amp;";", _xll.Woodstock.Analyst.Xcel.UDFs.GetModelFilename(), _xll.Woodstock.Analyst.Xcel.UDFs.GetScenarioIndex(),"4"))/5,0,_xll.Woodstock.Analyst.Xcel.UDFs.GetIndicatorValue("OVOLERRREC", "5 Famille de courbes="&amp;$F1169&amp;";", _xll.Woodstock.Analyst.Xcel.UDFs.GetModelFilename(), _xll.Woodstock.Analyst.Xcel.UDFs.GetScenarioIndex(),"4"))/5</f>
        <v>0</v>
      </c>
      <c r="K1169" s="253">
        <f>IF(ISERROR(_xll.Woodstock.Analyst.Xcel.UDFs.GetIndicatorValue("OVOLERRREC", "5 Famille de courbes="&amp;$F1169&amp;";", _xll.Woodstock.Analyst.Xcel.UDFs.GetModelFilename(), _xll.Woodstock.Analyst.Xcel.UDFs.GetScenarioIndex(),"5"))/5,0,_xll.Woodstock.Analyst.Xcel.UDFs.GetIndicatorValue("OVOLERRREC", "5 Famille de courbes="&amp;$F1169&amp;";", _xll.Woodstock.Analyst.Xcel.UDFs.GetModelFilename(), _xll.Woodstock.Analyst.Xcel.UDFs.GetScenarioIndex(),"5"))/5</f>
        <v>0</v>
      </c>
      <c r="L1169" s="253">
        <f>IF(ISERROR(_xll.Woodstock.Analyst.Xcel.UDFs.GetIndicatorValue("OVOLERRREC", "5 Famille de courbes="&amp;$F1169&amp;";", _xll.Woodstock.Analyst.Xcel.UDFs.GetModelFilename(), _xll.Woodstock.Analyst.Xcel.UDFs.GetScenarioIndex(),"6"))/5,0,_xll.Woodstock.Analyst.Xcel.UDFs.GetIndicatorValue("OVOLERRREC", "5 Famille de courbes="&amp;$F1169&amp;";", _xll.Woodstock.Analyst.Xcel.UDFs.GetModelFilename(), _xll.Woodstock.Analyst.Xcel.UDFs.GetScenarioIndex(),"6"))/5</f>
        <v>0</v>
      </c>
      <c r="M1169" s="253">
        <f>IF(ISERROR(_xll.Woodstock.Analyst.Xcel.UDFs.GetIndicatorValueAverage("OVOLERRREC", "5 Famille de courbes="&amp;$F1169&amp;";", _xll.Woodstock.Analyst.Xcel.UDFs.GetModelFilename(), _xll.Woodstock.Analyst.Xcel.UDFs.GetScenarioIndex(),"2", "6"))/5,0,_xll.Woodstock.Analyst.Xcel.UDFs.GetIndicatorValueAverage("OVOLERRREC", "5 Famille de courbes="&amp;$F1169&amp;";", _xll.Woodstock.Analyst.Xcel.UDFs.GetModelFilename(), _xll.Woodstock.Analyst.Xcel.UDFs.GetScenarioIndex(),"2", "6"))/5</f>
        <v>0</v>
      </c>
      <c r="N1169" s="437">
        <f t="shared" si="258"/>
        <v>0</v>
      </c>
      <c r="O1169" s="241" t="b">
        <f t="shared" si="259"/>
        <v>1</v>
      </c>
    </row>
    <row r="1170" spans="1:15" x14ac:dyDescent="0.25">
      <c r="A1170" s="248" t="s">
        <v>120</v>
      </c>
      <c r="B1170" s="248" t="s">
        <v>119</v>
      </c>
      <c r="C1170" s="248" t="s">
        <v>272</v>
      </c>
      <c r="D1170" s="248" t="s">
        <v>273</v>
      </c>
      <c r="E1170" s="241" t="s">
        <v>17</v>
      </c>
      <c r="F1170" s="249" t="str">
        <f t="shared" si="256"/>
        <v>FCTYF_THO_TOEPX</v>
      </c>
      <c r="G1170" s="249" t="str">
        <f t="shared" si="257"/>
        <v>FCTYF_THO_ToEpx_Sous-total F. Intolérants</v>
      </c>
      <c r="H1170" s="253">
        <f>IF(ISERROR(_xll.Woodstock.Analyst.Xcel.UDFs.GetIndicatorValue("OVOLGFIREC", "5 Famille de courbes="&amp;$F1170&amp;";", _xll.Woodstock.Analyst.Xcel.UDFs.GetModelFilename(), _xll.Woodstock.Analyst.Xcel.UDFs.GetScenarioIndex(),"2"))/5,0,_xll.Woodstock.Analyst.Xcel.UDFs.GetIndicatorValue("OVOLGFIREC", "5 Famille de courbes="&amp;$F1170&amp;";", _xll.Woodstock.Analyst.Xcel.UDFs.GetModelFilename(), _xll.Woodstock.Analyst.Xcel.UDFs.GetScenarioIndex(),"2"))/5</f>
        <v>0</v>
      </c>
      <c r="I1170" s="253">
        <f>IF(ISERROR(_xll.Woodstock.Analyst.Xcel.UDFs.GetIndicatorValue("OVOLGFIREC", "5 Famille de courbes="&amp;$F1170&amp;";", _xll.Woodstock.Analyst.Xcel.UDFs.GetModelFilename(), _xll.Woodstock.Analyst.Xcel.UDFs.GetScenarioIndex(),"3"))/5,0,_xll.Woodstock.Analyst.Xcel.UDFs.GetIndicatorValue("OVOLGFIREC", "5 Famille de courbes="&amp;$F1170&amp;";", _xll.Woodstock.Analyst.Xcel.UDFs.GetModelFilename(), _xll.Woodstock.Analyst.Xcel.UDFs.GetScenarioIndex(),"3"))/5</f>
        <v>0</v>
      </c>
      <c r="J1170" s="253">
        <f>IF(ISERROR(_xll.Woodstock.Analyst.Xcel.UDFs.GetIndicatorValue("OVOLGFIREC", "5 Famille de courbes="&amp;$F1170&amp;";", _xll.Woodstock.Analyst.Xcel.UDFs.GetModelFilename(), _xll.Woodstock.Analyst.Xcel.UDFs.GetScenarioIndex(),"4"))/5,0,_xll.Woodstock.Analyst.Xcel.UDFs.GetIndicatorValue("OVOLGFIREC", "5 Famille de courbes="&amp;$F1170&amp;";", _xll.Woodstock.Analyst.Xcel.UDFs.GetModelFilename(), _xll.Woodstock.Analyst.Xcel.UDFs.GetScenarioIndex(),"4"))/5</f>
        <v>0</v>
      </c>
      <c r="K1170" s="253">
        <f>IF(ISERROR(_xll.Woodstock.Analyst.Xcel.UDFs.GetIndicatorValue("OVOLGFIREC", "5 Famille de courbes="&amp;$F1170&amp;";", _xll.Woodstock.Analyst.Xcel.UDFs.GetModelFilename(), _xll.Woodstock.Analyst.Xcel.UDFs.GetScenarioIndex(),"5"))/5,0,_xll.Woodstock.Analyst.Xcel.UDFs.GetIndicatorValue("OVOLGFIREC", "5 Famille de courbes="&amp;$F1170&amp;";", _xll.Woodstock.Analyst.Xcel.UDFs.GetModelFilename(), _xll.Woodstock.Analyst.Xcel.UDFs.GetScenarioIndex(),"5"))/5</f>
        <v>0</v>
      </c>
      <c r="L1170" s="253">
        <f>IF(ISERROR(_xll.Woodstock.Analyst.Xcel.UDFs.GetIndicatorValue("OVOLGFIREC", "5 Famille de courbes="&amp;$F1170&amp;";", _xll.Woodstock.Analyst.Xcel.UDFs.GetModelFilename(), _xll.Woodstock.Analyst.Xcel.UDFs.GetScenarioIndex(),"6"))/5,0,_xll.Woodstock.Analyst.Xcel.UDFs.GetIndicatorValue("OVOLGFIREC", "5 Famille de courbes="&amp;$F1170&amp;";", _xll.Woodstock.Analyst.Xcel.UDFs.GetModelFilename(), _xll.Woodstock.Analyst.Xcel.UDFs.GetScenarioIndex(),"6"))/5</f>
        <v>0</v>
      </c>
      <c r="M1170" s="253">
        <f>IF(ISERROR(_xll.Woodstock.Analyst.Xcel.UDFs.GetIndicatorValueAverage("OVOLGFIREC", "5 Famille de courbes="&amp;$F1170&amp;";", _xll.Woodstock.Analyst.Xcel.UDFs.GetModelFilename(), _xll.Woodstock.Analyst.Xcel.UDFs.GetScenarioIndex(),"2", "6"))/5,0,_xll.Woodstock.Analyst.Xcel.UDFs.GetIndicatorValueAverage("OVOLGFIREC", "5 Famille de courbes="&amp;$F1170&amp;";", _xll.Woodstock.Analyst.Xcel.UDFs.GetModelFilename(), _xll.Woodstock.Analyst.Xcel.UDFs.GetScenarioIndex(),"2", "6"))/5</f>
        <v>0</v>
      </c>
      <c r="N1170" s="437">
        <f t="shared" si="258"/>
        <v>0</v>
      </c>
      <c r="O1170" s="241" t="b">
        <f t="shared" si="259"/>
        <v>1</v>
      </c>
    </row>
    <row r="1171" spans="1:15" x14ac:dyDescent="0.25">
      <c r="A1171" s="248" t="s">
        <v>120</v>
      </c>
      <c r="B1171" s="248" t="s">
        <v>119</v>
      </c>
      <c r="C1171" s="248" t="s">
        <v>272</v>
      </c>
      <c r="D1171" s="248" t="s">
        <v>273</v>
      </c>
      <c r="E1171" s="241" t="s">
        <v>18</v>
      </c>
      <c r="F1171" s="249" t="str">
        <f t="shared" si="256"/>
        <v>FCTYF_THO_TOEPX</v>
      </c>
      <c r="G1171" s="249" t="str">
        <f t="shared" si="257"/>
        <v>FCTYF_THO_ToEpx_Bouleau jaune</v>
      </c>
      <c r="H1171" s="253">
        <f>IF(ISERROR(_xll.Woodstock.Analyst.Xcel.UDFs.GetIndicatorValue("OVOLBOJREC", "5 Famille de courbes="&amp;$F1171&amp;";", _xll.Woodstock.Analyst.Xcel.UDFs.GetModelFilename(), _xll.Woodstock.Analyst.Xcel.UDFs.GetScenarioIndex(),"2"))/5,0,_xll.Woodstock.Analyst.Xcel.UDFs.GetIndicatorValue("OVOLBOJREC", "5 Famille de courbes="&amp;$F1171&amp;";", _xll.Woodstock.Analyst.Xcel.UDFs.GetModelFilename(), _xll.Woodstock.Analyst.Xcel.UDFs.GetScenarioIndex(),"2"))/5</f>
        <v>0</v>
      </c>
      <c r="I1171" s="253">
        <f>IF(ISERROR(_xll.Woodstock.Analyst.Xcel.UDFs.GetIndicatorValue("OVOLBOJREC", "5 Famille de courbes="&amp;$F1171&amp;";", _xll.Woodstock.Analyst.Xcel.UDFs.GetModelFilename(), _xll.Woodstock.Analyst.Xcel.UDFs.GetScenarioIndex(),"3"))/5,0,_xll.Woodstock.Analyst.Xcel.UDFs.GetIndicatorValue("OVOLBOJREC", "5 Famille de courbes="&amp;$F1171&amp;";", _xll.Woodstock.Analyst.Xcel.UDFs.GetModelFilename(), _xll.Woodstock.Analyst.Xcel.UDFs.GetScenarioIndex(),"3"))/5</f>
        <v>0</v>
      </c>
      <c r="J1171" s="253">
        <f>IF(ISERROR(_xll.Woodstock.Analyst.Xcel.UDFs.GetIndicatorValue("OVOLBOJREC", "5 Famille de courbes="&amp;$F1171&amp;";", _xll.Woodstock.Analyst.Xcel.UDFs.GetModelFilename(), _xll.Woodstock.Analyst.Xcel.UDFs.GetScenarioIndex(),"4"))/5,0,_xll.Woodstock.Analyst.Xcel.UDFs.GetIndicatorValue("OVOLBOJREC", "5 Famille de courbes="&amp;$F1171&amp;";", _xll.Woodstock.Analyst.Xcel.UDFs.GetModelFilename(), _xll.Woodstock.Analyst.Xcel.UDFs.GetScenarioIndex(),"4"))/5</f>
        <v>0</v>
      </c>
      <c r="K1171" s="253">
        <f>IF(ISERROR(_xll.Woodstock.Analyst.Xcel.UDFs.GetIndicatorValue("OVOLBOJREC", "5 Famille de courbes="&amp;$F1171&amp;";", _xll.Woodstock.Analyst.Xcel.UDFs.GetModelFilename(), _xll.Woodstock.Analyst.Xcel.UDFs.GetScenarioIndex(),"5"))/5,0,_xll.Woodstock.Analyst.Xcel.UDFs.GetIndicatorValue("OVOLBOJREC", "5 Famille de courbes="&amp;$F1171&amp;";", _xll.Woodstock.Analyst.Xcel.UDFs.GetModelFilename(), _xll.Woodstock.Analyst.Xcel.UDFs.GetScenarioIndex(),"5"))/5</f>
        <v>0</v>
      </c>
      <c r="L1171" s="253">
        <f>IF(ISERROR(_xll.Woodstock.Analyst.Xcel.UDFs.GetIndicatorValue("OVOLBOJREC", "5 Famille de courbes="&amp;$F1171&amp;";", _xll.Woodstock.Analyst.Xcel.UDFs.GetModelFilename(), _xll.Woodstock.Analyst.Xcel.UDFs.GetScenarioIndex(),"6"))/5,0,_xll.Woodstock.Analyst.Xcel.UDFs.GetIndicatorValue("OVOLBOJREC", "5 Famille de courbes="&amp;$F1171&amp;";", _xll.Woodstock.Analyst.Xcel.UDFs.GetModelFilename(), _xll.Woodstock.Analyst.Xcel.UDFs.GetScenarioIndex(),"6"))/5</f>
        <v>0</v>
      </c>
      <c r="M1171" s="253">
        <f>IF(ISERROR(_xll.Woodstock.Analyst.Xcel.UDFs.GetIndicatorValueAverage("OVOLBOJREC", "5 Famille de courbes="&amp;$F1171&amp;";", _xll.Woodstock.Analyst.Xcel.UDFs.GetModelFilename(), _xll.Woodstock.Analyst.Xcel.UDFs.GetScenarioIndex(),"2", "6"))/5,0,_xll.Woodstock.Analyst.Xcel.UDFs.GetIndicatorValueAverage("OVOLBOJREC", "5 Famille de courbes="&amp;$F1171&amp;";", _xll.Woodstock.Analyst.Xcel.UDFs.GetModelFilename(), _xll.Woodstock.Analyst.Xcel.UDFs.GetScenarioIndex(),"2", "6"))/5</f>
        <v>0</v>
      </c>
      <c r="N1171" s="437">
        <f t="shared" si="258"/>
        <v>0</v>
      </c>
      <c r="O1171" s="241" t="b">
        <f t="shared" si="259"/>
        <v>1</v>
      </c>
    </row>
    <row r="1172" spans="1:15" x14ac:dyDescent="0.25">
      <c r="A1172" s="248" t="s">
        <v>120</v>
      </c>
      <c r="B1172" s="248" t="s">
        <v>119</v>
      </c>
      <c r="C1172" s="248" t="s">
        <v>272</v>
      </c>
      <c r="D1172" s="248" t="s">
        <v>273</v>
      </c>
      <c r="E1172" s="241" t="s">
        <v>19</v>
      </c>
      <c r="F1172" s="249" t="str">
        <f t="shared" si="256"/>
        <v>FCTYF_THO_TOEPX</v>
      </c>
      <c r="G1172" s="249" t="str">
        <f t="shared" si="257"/>
        <v>FCTYF_THO_ToEpx_Érable à sucre</v>
      </c>
      <c r="H1172" s="253">
        <f>IF(ISERROR(_xll.Woodstock.Analyst.Xcel.UDFs.GetIndicatorValue("OVOLERSREC", "5 Famille de courbes="&amp;$F1172&amp;";", _xll.Woodstock.Analyst.Xcel.UDFs.GetModelFilename(), _xll.Woodstock.Analyst.Xcel.UDFs.GetScenarioIndex(),"2"))/5,0,_xll.Woodstock.Analyst.Xcel.UDFs.GetIndicatorValue("OVOLERSREC", "5 Famille de courbes="&amp;$F1172&amp;";", _xll.Woodstock.Analyst.Xcel.UDFs.GetModelFilename(), _xll.Woodstock.Analyst.Xcel.UDFs.GetScenarioIndex(),"2"))/5</f>
        <v>0</v>
      </c>
      <c r="I1172" s="253">
        <f>IF(ISERROR(_xll.Woodstock.Analyst.Xcel.UDFs.GetIndicatorValue("OVOLERSREC", "5 Famille de courbes="&amp;$F1172&amp;";", _xll.Woodstock.Analyst.Xcel.UDFs.GetModelFilename(), _xll.Woodstock.Analyst.Xcel.UDFs.GetScenarioIndex(),"3"))/5,0,_xll.Woodstock.Analyst.Xcel.UDFs.GetIndicatorValue("OVOLERSREC", "5 Famille de courbes="&amp;$F1172&amp;";", _xll.Woodstock.Analyst.Xcel.UDFs.GetModelFilename(), _xll.Woodstock.Analyst.Xcel.UDFs.GetScenarioIndex(),"3"))/5</f>
        <v>0</v>
      </c>
      <c r="J1172" s="253">
        <f>IF(ISERROR(_xll.Woodstock.Analyst.Xcel.UDFs.GetIndicatorValue("OVOLERSREC", "5 Famille de courbes="&amp;$F1172&amp;";", _xll.Woodstock.Analyst.Xcel.UDFs.GetModelFilename(), _xll.Woodstock.Analyst.Xcel.UDFs.GetScenarioIndex(),"4"))/5,0,_xll.Woodstock.Analyst.Xcel.UDFs.GetIndicatorValue("OVOLERSREC", "5 Famille de courbes="&amp;$F1172&amp;";", _xll.Woodstock.Analyst.Xcel.UDFs.GetModelFilename(), _xll.Woodstock.Analyst.Xcel.UDFs.GetScenarioIndex(),"4"))/5</f>
        <v>0</v>
      </c>
      <c r="K1172" s="253">
        <f>IF(ISERROR(_xll.Woodstock.Analyst.Xcel.UDFs.GetIndicatorValue("OVOLERSREC", "5 Famille de courbes="&amp;$F1172&amp;";", _xll.Woodstock.Analyst.Xcel.UDFs.GetModelFilename(), _xll.Woodstock.Analyst.Xcel.UDFs.GetScenarioIndex(),"5"))/5,0,_xll.Woodstock.Analyst.Xcel.UDFs.GetIndicatorValue("OVOLERSREC", "5 Famille de courbes="&amp;$F1172&amp;";", _xll.Woodstock.Analyst.Xcel.UDFs.GetModelFilename(), _xll.Woodstock.Analyst.Xcel.UDFs.GetScenarioIndex(),"5"))/5</f>
        <v>0</v>
      </c>
      <c r="L1172" s="253">
        <f>IF(ISERROR(_xll.Woodstock.Analyst.Xcel.UDFs.GetIndicatorValue("OVOLERSREC", "5 Famille de courbes="&amp;$F1172&amp;";", _xll.Woodstock.Analyst.Xcel.UDFs.GetModelFilename(), _xll.Woodstock.Analyst.Xcel.UDFs.GetScenarioIndex(),"6"))/5,0,_xll.Woodstock.Analyst.Xcel.UDFs.GetIndicatorValue("OVOLERSREC", "5 Famille de courbes="&amp;$F1172&amp;";", _xll.Woodstock.Analyst.Xcel.UDFs.GetModelFilename(), _xll.Woodstock.Analyst.Xcel.UDFs.GetScenarioIndex(),"6"))/5</f>
        <v>0</v>
      </c>
      <c r="M1172" s="253">
        <f>IF(ISERROR(_xll.Woodstock.Analyst.Xcel.UDFs.GetIndicatorValueAverage("OVOLERSREC", "5 Famille de courbes="&amp;$F1172&amp;";", _xll.Woodstock.Analyst.Xcel.UDFs.GetModelFilename(), _xll.Woodstock.Analyst.Xcel.UDFs.GetScenarioIndex(),"2", "6"))/5,0,_xll.Woodstock.Analyst.Xcel.UDFs.GetIndicatorValueAverage("OVOLERSREC", "5 Famille de courbes="&amp;$F1172&amp;";", _xll.Woodstock.Analyst.Xcel.UDFs.GetModelFilename(), _xll.Woodstock.Analyst.Xcel.UDFs.GetScenarioIndex(),"2", "6"))/5</f>
        <v>0</v>
      </c>
      <c r="N1172" s="437">
        <f t="shared" si="258"/>
        <v>0</v>
      </c>
      <c r="O1172" s="241" t="b">
        <f t="shared" si="259"/>
        <v>1</v>
      </c>
    </row>
    <row r="1173" spans="1:15" x14ac:dyDescent="0.25">
      <c r="A1173" s="248" t="s">
        <v>120</v>
      </c>
      <c r="B1173" s="248" t="s">
        <v>119</v>
      </c>
      <c r="C1173" s="248" t="s">
        <v>272</v>
      </c>
      <c r="D1173" s="248" t="s">
        <v>273</v>
      </c>
      <c r="E1173" s="241" t="s">
        <v>21</v>
      </c>
      <c r="F1173" s="249" t="str">
        <f t="shared" si="256"/>
        <v>FCTYF_THO_TOEPX</v>
      </c>
      <c r="G1173" s="249" t="str">
        <f t="shared" si="257"/>
        <v>FCTYF_THO_ToEpx_Sous-total F. Tolérants</v>
      </c>
      <c r="H1173" s="253">
        <f>IF(ISERROR(_xll.Woodstock.Analyst.Xcel.UDFs.GetIndicatorValue("OVOLGFTREC", "5 Famille de courbes="&amp;$F1173&amp;";", _xll.Woodstock.Analyst.Xcel.UDFs.GetModelFilename(), _xll.Woodstock.Analyst.Xcel.UDFs.GetScenarioIndex(),"2"))/5,0,_xll.Woodstock.Analyst.Xcel.UDFs.GetIndicatorValue("OVOLGFTREC", "5 Famille de courbes="&amp;$F1173&amp;";", _xll.Woodstock.Analyst.Xcel.UDFs.GetModelFilename(), _xll.Woodstock.Analyst.Xcel.UDFs.GetScenarioIndex(),"2"))/5</f>
        <v>0</v>
      </c>
      <c r="I1173" s="253">
        <f>IF(ISERROR(_xll.Woodstock.Analyst.Xcel.UDFs.GetIndicatorValue("OVOLGFTREC", "5 Famille de courbes="&amp;$F1173&amp;";", _xll.Woodstock.Analyst.Xcel.UDFs.GetModelFilename(), _xll.Woodstock.Analyst.Xcel.UDFs.GetScenarioIndex(),"3"))/5,0,_xll.Woodstock.Analyst.Xcel.UDFs.GetIndicatorValue("OVOLGFTREC", "5 Famille de courbes="&amp;$F1173&amp;";", _xll.Woodstock.Analyst.Xcel.UDFs.GetModelFilename(), _xll.Woodstock.Analyst.Xcel.UDFs.GetScenarioIndex(),"3"))/5</f>
        <v>0</v>
      </c>
      <c r="J1173" s="253">
        <f>IF(ISERROR(_xll.Woodstock.Analyst.Xcel.UDFs.GetIndicatorValue("OVOLGFTREC", "5 Famille de courbes="&amp;$F1173&amp;";", _xll.Woodstock.Analyst.Xcel.UDFs.GetModelFilename(), _xll.Woodstock.Analyst.Xcel.UDFs.GetScenarioIndex(),"4"))/5,0,_xll.Woodstock.Analyst.Xcel.UDFs.GetIndicatorValue("OVOLGFTREC", "5 Famille de courbes="&amp;$F1173&amp;";", _xll.Woodstock.Analyst.Xcel.UDFs.GetModelFilename(), _xll.Woodstock.Analyst.Xcel.UDFs.GetScenarioIndex(),"4"))/5</f>
        <v>0</v>
      </c>
      <c r="K1173" s="253">
        <f>IF(ISERROR(_xll.Woodstock.Analyst.Xcel.UDFs.GetIndicatorValue("OVOLGFTREC", "5 Famille de courbes="&amp;$F1173&amp;";", _xll.Woodstock.Analyst.Xcel.UDFs.GetModelFilename(), _xll.Woodstock.Analyst.Xcel.UDFs.GetScenarioIndex(),"5"))/5,0,_xll.Woodstock.Analyst.Xcel.UDFs.GetIndicatorValue("OVOLGFTREC", "5 Famille de courbes="&amp;$F1173&amp;";", _xll.Woodstock.Analyst.Xcel.UDFs.GetModelFilename(), _xll.Woodstock.Analyst.Xcel.UDFs.GetScenarioIndex(),"5"))/5</f>
        <v>0</v>
      </c>
      <c r="L1173" s="253">
        <f>IF(ISERROR(_xll.Woodstock.Analyst.Xcel.UDFs.GetIndicatorValue("OVOLGFTREC", "5 Famille de courbes="&amp;$F1173&amp;";", _xll.Woodstock.Analyst.Xcel.UDFs.GetModelFilename(), _xll.Woodstock.Analyst.Xcel.UDFs.GetScenarioIndex(),"6"))/5,0,_xll.Woodstock.Analyst.Xcel.UDFs.GetIndicatorValue("OVOLGFTREC", "5 Famille de courbes="&amp;$F1173&amp;";", _xll.Woodstock.Analyst.Xcel.UDFs.GetModelFilename(), _xll.Woodstock.Analyst.Xcel.UDFs.GetScenarioIndex(),"6"))/5</f>
        <v>0</v>
      </c>
      <c r="M1173" s="253">
        <f>IF(ISERROR(_xll.Woodstock.Analyst.Xcel.UDFs.GetIndicatorValueAverage("OVOLGFTREC", "5 Famille de courbes="&amp;$F1173&amp;";", _xll.Woodstock.Analyst.Xcel.UDFs.GetModelFilename(), _xll.Woodstock.Analyst.Xcel.UDFs.GetScenarioIndex(),"2", "6"))/5,0,_xll.Woodstock.Analyst.Xcel.UDFs.GetIndicatorValueAverage("OVOLGFTREC", "5 Famille de courbes="&amp;$F1173&amp;";", _xll.Woodstock.Analyst.Xcel.UDFs.GetModelFilename(), _xll.Woodstock.Analyst.Xcel.UDFs.GetScenarioIndex(),"2", "6"))/5</f>
        <v>0</v>
      </c>
      <c r="N1173" s="437">
        <f t="shared" si="258"/>
        <v>0</v>
      </c>
      <c r="O1173" s="241" t="b">
        <f t="shared" si="259"/>
        <v>1</v>
      </c>
    </row>
    <row r="1174" spans="1:15" x14ac:dyDescent="0.25">
      <c r="A1174" s="248" t="s">
        <v>120</v>
      </c>
      <c r="B1174" s="248" t="s">
        <v>119</v>
      </c>
      <c r="C1174" s="248" t="s">
        <v>272</v>
      </c>
      <c r="D1174" s="248" t="s">
        <v>273</v>
      </c>
      <c r="E1174" s="241" t="s">
        <v>39</v>
      </c>
      <c r="F1174" s="249" t="str">
        <f t="shared" si="256"/>
        <v>FCTYF_THO_TOEPX</v>
      </c>
      <c r="G1174" s="249" t="str">
        <f t="shared" si="257"/>
        <v>FCTYF_THO_ToEpx_Total Résineux &amp; Feuillus</v>
      </c>
      <c r="H1174" s="253">
        <f>IF(ISERROR(_xll.Woodstock.Analyst.Xcel.UDFs.GetIndicatorValue("OVOLTOTREC", "5 Famille de courbes="&amp;$F1174&amp;";", _xll.Woodstock.Analyst.Xcel.UDFs.GetModelFilename(), _xll.Woodstock.Analyst.Xcel.UDFs.GetScenarioIndex(),"2"))/5,0,_xll.Woodstock.Analyst.Xcel.UDFs.GetIndicatorValue("OVOLTOTREC", "5 Famille de courbes="&amp;$F1174&amp;";", _xll.Woodstock.Analyst.Xcel.UDFs.GetModelFilename(), _xll.Woodstock.Analyst.Xcel.UDFs.GetScenarioIndex(),"2"))/5</f>
        <v>0</v>
      </c>
      <c r="I1174" s="253">
        <f>IF(ISERROR(_xll.Woodstock.Analyst.Xcel.UDFs.GetIndicatorValue("OVOLTOTREC", "5 Famille de courbes="&amp;$F1174&amp;";", _xll.Woodstock.Analyst.Xcel.UDFs.GetModelFilename(), _xll.Woodstock.Analyst.Xcel.UDFs.GetScenarioIndex(),"3"))/5,0,_xll.Woodstock.Analyst.Xcel.UDFs.GetIndicatorValue("OVOLTOTREC", "5 Famille de courbes="&amp;$F1174&amp;";", _xll.Woodstock.Analyst.Xcel.UDFs.GetModelFilename(), _xll.Woodstock.Analyst.Xcel.UDFs.GetScenarioIndex(),"3"))/5</f>
        <v>0</v>
      </c>
      <c r="J1174" s="253">
        <f>IF(ISERROR(_xll.Woodstock.Analyst.Xcel.UDFs.GetIndicatorValue("OVOLTOTREC", "5 Famille de courbes="&amp;$F1174&amp;";", _xll.Woodstock.Analyst.Xcel.UDFs.GetModelFilename(), _xll.Woodstock.Analyst.Xcel.UDFs.GetScenarioIndex(),"4"))/5,0,_xll.Woodstock.Analyst.Xcel.UDFs.GetIndicatorValue("OVOLTOTREC", "5 Famille de courbes="&amp;$F1174&amp;";", _xll.Woodstock.Analyst.Xcel.UDFs.GetModelFilename(), _xll.Woodstock.Analyst.Xcel.UDFs.GetScenarioIndex(),"4"))/5</f>
        <v>0</v>
      </c>
      <c r="K1174" s="253">
        <f>IF(ISERROR(_xll.Woodstock.Analyst.Xcel.UDFs.GetIndicatorValue("OVOLTOTREC", "5 Famille de courbes="&amp;$F1174&amp;";", _xll.Woodstock.Analyst.Xcel.UDFs.GetModelFilename(), _xll.Woodstock.Analyst.Xcel.UDFs.GetScenarioIndex(),"5"))/5,0,_xll.Woodstock.Analyst.Xcel.UDFs.GetIndicatorValue("OVOLTOTREC", "5 Famille de courbes="&amp;$F1174&amp;";", _xll.Woodstock.Analyst.Xcel.UDFs.GetModelFilename(), _xll.Woodstock.Analyst.Xcel.UDFs.GetScenarioIndex(),"5"))/5</f>
        <v>0</v>
      </c>
      <c r="L1174" s="253">
        <f>IF(ISERROR(_xll.Woodstock.Analyst.Xcel.UDFs.GetIndicatorValue("OVOLTOTREC", "5 Famille de courbes="&amp;$F1174&amp;";", _xll.Woodstock.Analyst.Xcel.UDFs.GetModelFilename(), _xll.Woodstock.Analyst.Xcel.UDFs.GetScenarioIndex(),"6"))/5,0,_xll.Woodstock.Analyst.Xcel.UDFs.GetIndicatorValue("OVOLTOTREC", "5 Famille de courbes="&amp;$F1174&amp;";", _xll.Woodstock.Analyst.Xcel.UDFs.GetModelFilename(), _xll.Woodstock.Analyst.Xcel.UDFs.GetScenarioIndex(),"6"))/5</f>
        <v>0</v>
      </c>
      <c r="M1174" s="253">
        <f>IF(ISERROR(_xll.Woodstock.Analyst.Xcel.UDFs.GetIndicatorValueAverage("OVOLTOTREC", "5 Famille de courbes="&amp;$F1174&amp;";", _xll.Woodstock.Analyst.Xcel.UDFs.GetModelFilename(), _xll.Woodstock.Analyst.Xcel.UDFs.GetScenarioIndex(),"2", "6"))/5,0,_xll.Woodstock.Analyst.Xcel.UDFs.GetIndicatorValueAverage("OVOLTOTREC", "5 Famille de courbes="&amp;$F1174&amp;";", _xll.Woodstock.Analyst.Xcel.UDFs.GetModelFilename(), _xll.Woodstock.Analyst.Xcel.UDFs.GetScenarioIndex(),"2", "6"))/5</f>
        <v>0</v>
      </c>
      <c r="N1174" s="437">
        <f t="shared" si="258"/>
        <v>0</v>
      </c>
      <c r="O1174" s="241" t="b">
        <f t="shared" si="259"/>
        <v>1</v>
      </c>
    </row>
    <row r="1175" spans="1:15" x14ac:dyDescent="0.25">
      <c r="A1175" s="248"/>
      <c r="B1175" s="248"/>
      <c r="C1175" s="248"/>
      <c r="D1175" s="248"/>
      <c r="E1175" s="241"/>
      <c r="F1175" s="241"/>
      <c r="G1175" s="241"/>
      <c r="H1175" s="241"/>
      <c r="I1175" s="241"/>
      <c r="J1175" s="241"/>
      <c r="K1175" s="241"/>
      <c r="L1175" s="241"/>
      <c r="M1175" s="241"/>
      <c r="N1175" s="355"/>
      <c r="O1175" s="241"/>
    </row>
    <row r="1176" spans="1:15" x14ac:dyDescent="0.25">
      <c r="A1176" s="248" t="s">
        <v>120</v>
      </c>
      <c r="B1176" s="248" t="s">
        <v>119</v>
      </c>
      <c r="C1176" s="248" t="s">
        <v>118</v>
      </c>
      <c r="D1176" s="248" t="s">
        <v>117</v>
      </c>
      <c r="E1176" s="249" t="s">
        <v>2</v>
      </c>
      <c r="F1176" s="249" t="str">
        <f t="shared" ref="F1176:F1192" si="260">UPPER("FCTYF_"&amp;B1176&amp;"_"&amp;D1176)</f>
        <v>FCTYF_THO_TOFX</v>
      </c>
      <c r="G1176" s="249" t="str">
        <f t="shared" ref="G1176:G1192" si="261">TRIM("FCTYF_"&amp;B1176&amp;"_"&amp;D1176&amp;"_"&amp;E1176)</f>
        <v>FCTYF_THO_ToFx_Sapin</v>
      </c>
      <c r="H1176" s="253">
        <f>IF(ISERROR(_xll.Woodstock.Analyst.Xcel.UDFs.GetIndicatorValue("OVOLSABREC", "5 Famille de courbes="&amp;$F1176&amp;";", _xll.Woodstock.Analyst.Xcel.UDFs.GetModelFilename(), _xll.Woodstock.Analyst.Xcel.UDFs.GetScenarioIndex(),"2"))/5,0,_xll.Woodstock.Analyst.Xcel.UDFs.GetIndicatorValue("OVOLSABREC", "5 Famille de courbes="&amp;$F1176&amp;";", _xll.Woodstock.Analyst.Xcel.UDFs.GetModelFilename(), _xll.Woodstock.Analyst.Xcel.UDFs.GetScenarioIndex(),"2"))/5</f>
        <v>0</v>
      </c>
      <c r="I1176" s="253">
        <f>IF(ISERROR(_xll.Woodstock.Analyst.Xcel.UDFs.GetIndicatorValue("OVOLSABREC", "5 Famille de courbes="&amp;$F1176&amp;";", _xll.Woodstock.Analyst.Xcel.UDFs.GetModelFilename(), _xll.Woodstock.Analyst.Xcel.UDFs.GetScenarioIndex(),"3"))/5,0,_xll.Woodstock.Analyst.Xcel.UDFs.GetIndicatorValue("OVOLSABREC", "5 Famille de courbes="&amp;$F1176&amp;";", _xll.Woodstock.Analyst.Xcel.UDFs.GetModelFilename(), _xll.Woodstock.Analyst.Xcel.UDFs.GetScenarioIndex(),"3"))/5</f>
        <v>0</v>
      </c>
      <c r="J1176" s="253">
        <f>IF(ISERROR(_xll.Woodstock.Analyst.Xcel.UDFs.GetIndicatorValue("OVOLSABREC", "5 Famille de courbes="&amp;$F1176&amp;";", _xll.Woodstock.Analyst.Xcel.UDFs.GetModelFilename(), _xll.Woodstock.Analyst.Xcel.UDFs.GetScenarioIndex(),"4"))/5,0,_xll.Woodstock.Analyst.Xcel.UDFs.GetIndicatorValue("OVOLSABREC", "5 Famille de courbes="&amp;$F1176&amp;";", _xll.Woodstock.Analyst.Xcel.UDFs.GetModelFilename(), _xll.Woodstock.Analyst.Xcel.UDFs.GetScenarioIndex(),"4"))/5</f>
        <v>1203.4568341254119</v>
      </c>
      <c r="K1176" s="253">
        <f>IF(ISERROR(_xll.Woodstock.Analyst.Xcel.UDFs.GetIndicatorValue("OVOLSABREC", "5 Famille de courbes="&amp;$F1176&amp;";", _xll.Woodstock.Analyst.Xcel.UDFs.GetModelFilename(), _xll.Woodstock.Analyst.Xcel.UDFs.GetScenarioIndex(),"5"))/5,0,_xll.Woodstock.Analyst.Xcel.UDFs.GetIndicatorValue("OVOLSABREC", "5 Famille de courbes="&amp;$F1176&amp;";", _xll.Woodstock.Analyst.Xcel.UDFs.GetModelFilename(), _xll.Woodstock.Analyst.Xcel.UDFs.GetScenarioIndex(),"5"))/5</f>
        <v>688.66143888776764</v>
      </c>
      <c r="L1176" s="253">
        <f>IF(ISERROR(_xll.Woodstock.Analyst.Xcel.UDFs.GetIndicatorValue("OVOLSABREC", "5 Famille de courbes="&amp;$F1176&amp;";", _xll.Woodstock.Analyst.Xcel.UDFs.GetModelFilename(), _xll.Woodstock.Analyst.Xcel.UDFs.GetScenarioIndex(),"6"))/5,0,_xll.Woodstock.Analyst.Xcel.UDFs.GetIndicatorValue("OVOLSABREC", "5 Famille de courbes="&amp;$F1176&amp;";", _xll.Woodstock.Analyst.Xcel.UDFs.GetModelFilename(), _xll.Woodstock.Analyst.Xcel.UDFs.GetScenarioIndex(),"6"))/5</f>
        <v>548.56905306653027</v>
      </c>
      <c r="M1176" s="253">
        <f>IF(ISERROR(_xll.Woodstock.Analyst.Xcel.UDFs.GetIndicatorValueAverage("OVOLSABREC", "5 Famille de courbes="&amp;$F1176&amp;";", _xll.Woodstock.Analyst.Xcel.UDFs.GetModelFilename(), _xll.Woodstock.Analyst.Xcel.UDFs.GetScenarioIndex(),"2", "6"))/5,0,_xll.Woodstock.Analyst.Xcel.UDFs.GetIndicatorValueAverage("OVOLSABREC", "5 Famille de courbes="&amp;$F1176&amp;";", _xll.Woodstock.Analyst.Xcel.UDFs.GetModelFilename(), _xll.Woodstock.Analyst.Xcel.UDFs.GetScenarioIndex(),"2", "6"))/5</f>
        <v>488.13746521594192</v>
      </c>
      <c r="N1176" s="437">
        <f t="shared" ref="N1176:N1192" si="262">AVERAGE(H1176:L1176)</f>
        <v>488.13746521594192</v>
      </c>
      <c r="O1176" s="241" t="b">
        <f t="shared" ref="O1176:O1192" si="263">EXACT(ROUND(M1176,1),ROUND(N1176,1))</f>
        <v>1</v>
      </c>
    </row>
    <row r="1177" spans="1:15" x14ac:dyDescent="0.25">
      <c r="A1177" s="248" t="s">
        <v>120</v>
      </c>
      <c r="B1177" s="248" t="s">
        <v>119</v>
      </c>
      <c r="C1177" s="248" t="s">
        <v>118</v>
      </c>
      <c r="D1177" s="248" t="s">
        <v>117</v>
      </c>
      <c r="E1177" s="241" t="s">
        <v>3</v>
      </c>
      <c r="F1177" s="249" t="str">
        <f t="shared" si="260"/>
        <v>FCTYF_THO_TOFX</v>
      </c>
      <c r="G1177" s="249" t="str">
        <f t="shared" si="261"/>
        <v>FCTYF_THO_ToFx_Épinettes</v>
      </c>
      <c r="H1177" s="253">
        <f>IF(ISERROR(_xll.Woodstock.Analyst.Xcel.UDFs.GetIndicatorValue("OVOLGEPXREC", "5 Famille de courbes="&amp;$F1177&amp;";", _xll.Woodstock.Analyst.Xcel.UDFs.GetModelFilename(), _xll.Woodstock.Analyst.Xcel.UDFs.GetScenarioIndex(),"2"))/5,0,_xll.Woodstock.Analyst.Xcel.UDFs.GetIndicatorValue("OVOLGEPXREC", "5 Famille de courbes="&amp;$F1177&amp;";", _xll.Woodstock.Analyst.Xcel.UDFs.GetModelFilename(), _xll.Woodstock.Analyst.Xcel.UDFs.GetScenarioIndex(),"2"))/5</f>
        <v>0</v>
      </c>
      <c r="I1177" s="253">
        <f>IF(ISERROR(_xll.Woodstock.Analyst.Xcel.UDFs.GetIndicatorValue("OVOLGEPXREC", "5 Famille de courbes="&amp;$F1177&amp;";", _xll.Woodstock.Analyst.Xcel.UDFs.GetModelFilename(), _xll.Woodstock.Analyst.Xcel.UDFs.GetScenarioIndex(),"3"))/5,0,_xll.Woodstock.Analyst.Xcel.UDFs.GetIndicatorValue("OVOLGEPXREC", "5 Famille de courbes="&amp;$F1177&amp;";", _xll.Woodstock.Analyst.Xcel.UDFs.GetModelFilename(), _xll.Woodstock.Analyst.Xcel.UDFs.GetScenarioIndex(),"3"))/5</f>
        <v>0</v>
      </c>
      <c r="J1177" s="253">
        <f>IF(ISERROR(_xll.Woodstock.Analyst.Xcel.UDFs.GetIndicatorValue("OVOLGEPXREC", "5 Famille de courbes="&amp;$F1177&amp;";", _xll.Woodstock.Analyst.Xcel.UDFs.GetModelFilename(), _xll.Woodstock.Analyst.Xcel.UDFs.GetScenarioIndex(),"4"))/5,0,_xll.Woodstock.Analyst.Xcel.UDFs.GetIndicatorValue("OVOLGEPXREC", "5 Famille de courbes="&amp;$F1177&amp;";", _xll.Woodstock.Analyst.Xcel.UDFs.GetModelFilename(), _xll.Woodstock.Analyst.Xcel.UDFs.GetScenarioIndex(),"4"))/5</f>
        <v>1341.925778891517</v>
      </c>
      <c r="K1177" s="253">
        <f>IF(ISERROR(_xll.Woodstock.Analyst.Xcel.UDFs.GetIndicatorValue("OVOLGEPXREC", "5 Famille de courbes="&amp;$F1177&amp;";", _xll.Woodstock.Analyst.Xcel.UDFs.GetModelFilename(), _xll.Woodstock.Analyst.Xcel.UDFs.GetScenarioIndex(),"5"))/5,0,_xll.Woodstock.Analyst.Xcel.UDFs.GetIndicatorValue("OVOLGEPXREC", "5 Famille de courbes="&amp;$F1177&amp;";", _xll.Woodstock.Analyst.Xcel.UDFs.GetModelFilename(), _xll.Woodstock.Analyst.Xcel.UDFs.GetScenarioIndex(),"5"))/5</f>
        <v>912.37857869762297</v>
      </c>
      <c r="L1177" s="253">
        <f>IF(ISERROR(_xll.Woodstock.Analyst.Xcel.UDFs.GetIndicatorValue("OVOLGEPXREC", "5 Famille de courbes="&amp;$F1177&amp;";", _xll.Woodstock.Analyst.Xcel.UDFs.GetModelFilename(), _xll.Woodstock.Analyst.Xcel.UDFs.GetScenarioIndex(),"6"))/5,0,_xll.Woodstock.Analyst.Xcel.UDFs.GetIndicatorValue("OVOLGEPXREC", "5 Famille de courbes="&amp;$F1177&amp;";", _xll.Woodstock.Analyst.Xcel.UDFs.GetModelFilename(), _xll.Woodstock.Analyst.Xcel.UDFs.GetScenarioIndex(),"6"))/5</f>
        <v>547.86325775401781</v>
      </c>
      <c r="M1177" s="253">
        <f>IF(ISERROR(_xll.Woodstock.Analyst.Xcel.UDFs.GetIndicatorValueAverage("OVOLGEPXREC", "5 Famille de courbes="&amp;$F1177&amp;";", _xll.Woodstock.Analyst.Xcel.UDFs.GetModelFilename(), _xll.Woodstock.Analyst.Xcel.UDFs.GetScenarioIndex(),"2", "6"))/5,0,_xll.Woodstock.Analyst.Xcel.UDFs.GetIndicatorValueAverage("OVOLGEPXREC", "5 Famille de courbes="&amp;$F1177&amp;";", _xll.Woodstock.Analyst.Xcel.UDFs.GetModelFilename(), _xll.Woodstock.Analyst.Xcel.UDFs.GetScenarioIndex(),"2", "6"))/5</f>
        <v>560.43352306863153</v>
      </c>
      <c r="N1177" s="437">
        <f t="shared" si="262"/>
        <v>560.43352306863153</v>
      </c>
      <c r="O1177" s="241" t="b">
        <f t="shared" si="263"/>
        <v>1</v>
      </c>
    </row>
    <row r="1178" spans="1:15" x14ac:dyDescent="0.25">
      <c r="A1178" s="248" t="s">
        <v>120</v>
      </c>
      <c r="B1178" s="248" t="s">
        <v>119</v>
      </c>
      <c r="C1178" s="248" t="s">
        <v>118</v>
      </c>
      <c r="D1178" s="248" t="s">
        <v>117</v>
      </c>
      <c r="E1178" s="241" t="s">
        <v>4</v>
      </c>
      <c r="F1178" s="249" t="str">
        <f t="shared" si="260"/>
        <v>FCTYF_THO_TOFX</v>
      </c>
      <c r="G1178" s="249" t="str">
        <f t="shared" si="261"/>
        <v>FCTYF_THO_ToFx_Pin gris</v>
      </c>
      <c r="H1178" s="253">
        <f>IF(ISERROR(_xll.Woodstock.Analyst.Xcel.UDFs.GetIndicatorValue("OVOLPIGREC", "5 Famille de courbes="&amp;$F1178&amp;";", _xll.Woodstock.Analyst.Xcel.UDFs.GetModelFilename(), _xll.Woodstock.Analyst.Xcel.UDFs.GetScenarioIndex(),"2"))/5,0,_xll.Woodstock.Analyst.Xcel.UDFs.GetIndicatorValue("OVOLPIGREC", "5 Famille de courbes="&amp;$F1178&amp;";", _xll.Woodstock.Analyst.Xcel.UDFs.GetModelFilename(), _xll.Woodstock.Analyst.Xcel.UDFs.GetScenarioIndex(),"2"))/5</f>
        <v>0</v>
      </c>
      <c r="I1178" s="253">
        <f>IF(ISERROR(_xll.Woodstock.Analyst.Xcel.UDFs.GetIndicatorValue("OVOLPIGREC", "5 Famille de courbes="&amp;$F1178&amp;";", _xll.Woodstock.Analyst.Xcel.UDFs.GetModelFilename(), _xll.Woodstock.Analyst.Xcel.UDFs.GetScenarioIndex(),"3"))/5,0,_xll.Woodstock.Analyst.Xcel.UDFs.GetIndicatorValue("OVOLPIGREC", "5 Famille de courbes="&amp;$F1178&amp;";", _xll.Woodstock.Analyst.Xcel.UDFs.GetModelFilename(), _xll.Woodstock.Analyst.Xcel.UDFs.GetScenarioIndex(),"3"))/5</f>
        <v>0</v>
      </c>
      <c r="J1178" s="253">
        <f>IF(ISERROR(_xll.Woodstock.Analyst.Xcel.UDFs.GetIndicatorValue("OVOLPIGREC", "5 Famille de courbes="&amp;$F1178&amp;";", _xll.Woodstock.Analyst.Xcel.UDFs.GetModelFilename(), _xll.Woodstock.Analyst.Xcel.UDFs.GetScenarioIndex(),"4"))/5,0,_xll.Woodstock.Analyst.Xcel.UDFs.GetIndicatorValue("OVOLPIGREC", "5 Famille de courbes="&amp;$F1178&amp;";", _xll.Woodstock.Analyst.Xcel.UDFs.GetModelFilename(), _xll.Woodstock.Analyst.Xcel.UDFs.GetScenarioIndex(),"4"))/5</f>
        <v>0</v>
      </c>
      <c r="K1178" s="253">
        <f>IF(ISERROR(_xll.Woodstock.Analyst.Xcel.UDFs.GetIndicatorValue("OVOLPIGREC", "5 Famille de courbes="&amp;$F1178&amp;";", _xll.Woodstock.Analyst.Xcel.UDFs.GetModelFilename(), _xll.Woodstock.Analyst.Xcel.UDFs.GetScenarioIndex(),"5"))/5,0,_xll.Woodstock.Analyst.Xcel.UDFs.GetIndicatorValue("OVOLPIGREC", "5 Famille de courbes="&amp;$F1178&amp;";", _xll.Woodstock.Analyst.Xcel.UDFs.GetModelFilename(), _xll.Woodstock.Analyst.Xcel.UDFs.GetScenarioIndex(),"5"))/5</f>
        <v>0</v>
      </c>
      <c r="L1178" s="253">
        <f>IF(ISERROR(_xll.Woodstock.Analyst.Xcel.UDFs.GetIndicatorValue("OVOLPIGREC", "5 Famille de courbes="&amp;$F1178&amp;";", _xll.Woodstock.Analyst.Xcel.UDFs.GetModelFilename(), _xll.Woodstock.Analyst.Xcel.UDFs.GetScenarioIndex(),"6"))/5,0,_xll.Woodstock.Analyst.Xcel.UDFs.GetIndicatorValue("OVOLPIGREC", "5 Famille de courbes="&amp;$F1178&amp;";", _xll.Woodstock.Analyst.Xcel.UDFs.GetModelFilename(), _xll.Woodstock.Analyst.Xcel.UDFs.GetScenarioIndex(),"6"))/5</f>
        <v>0</v>
      </c>
      <c r="M1178" s="253">
        <f>IF(ISERROR(_xll.Woodstock.Analyst.Xcel.UDFs.GetIndicatorValueAverage("OVOLPIGREC", "5 Famille de courbes="&amp;$F1178&amp;";", _xll.Woodstock.Analyst.Xcel.UDFs.GetModelFilename(), _xll.Woodstock.Analyst.Xcel.UDFs.GetScenarioIndex(),"2", "6"))/5,0,_xll.Woodstock.Analyst.Xcel.UDFs.GetIndicatorValueAverage("OVOLPIGREC", "5 Famille de courbes="&amp;$F1178&amp;";", _xll.Woodstock.Analyst.Xcel.UDFs.GetModelFilename(), _xll.Woodstock.Analyst.Xcel.UDFs.GetScenarioIndex(),"2", "6"))/5</f>
        <v>0</v>
      </c>
      <c r="N1178" s="437">
        <f t="shared" si="262"/>
        <v>0</v>
      </c>
      <c r="O1178" s="241" t="b">
        <f t="shared" si="263"/>
        <v>1</v>
      </c>
    </row>
    <row r="1179" spans="1:15" x14ac:dyDescent="0.25">
      <c r="A1179" s="248" t="s">
        <v>120</v>
      </c>
      <c r="B1179" s="248" t="s">
        <v>119</v>
      </c>
      <c r="C1179" s="248" t="s">
        <v>118</v>
      </c>
      <c r="D1179" s="248" t="s">
        <v>117</v>
      </c>
      <c r="E1179" s="241" t="s">
        <v>5</v>
      </c>
      <c r="F1179" s="249" t="str">
        <f t="shared" si="260"/>
        <v>FCTYF_THO_TOFX</v>
      </c>
      <c r="G1179" s="249" t="str">
        <f t="shared" si="261"/>
        <v>FCTYF_THO_ToFx_Mélèzes</v>
      </c>
      <c r="H1179" s="253">
        <f>IF(ISERROR(_xll.Woodstock.Analyst.Xcel.UDFs.GetIndicatorValue("OVOLGMEXREC", "5 Famille de courbes="&amp;$F1179&amp;";", _xll.Woodstock.Analyst.Xcel.UDFs.GetModelFilename(), _xll.Woodstock.Analyst.Xcel.UDFs.GetScenarioIndex(),"2"))/5,0,_xll.Woodstock.Analyst.Xcel.UDFs.GetIndicatorValue("OVOLGMEXREC", "5 Famille de courbes="&amp;$F1179&amp;";", _xll.Woodstock.Analyst.Xcel.UDFs.GetModelFilename(), _xll.Woodstock.Analyst.Xcel.UDFs.GetScenarioIndex(),"2"))/5</f>
        <v>0</v>
      </c>
      <c r="I1179" s="253">
        <f>IF(ISERROR(_xll.Woodstock.Analyst.Xcel.UDFs.GetIndicatorValue("OVOLGMEXREC", "5 Famille de courbes="&amp;$F1179&amp;";", _xll.Woodstock.Analyst.Xcel.UDFs.GetModelFilename(), _xll.Woodstock.Analyst.Xcel.UDFs.GetScenarioIndex(),"3"))/5,0,_xll.Woodstock.Analyst.Xcel.UDFs.GetIndicatorValue("OVOLGMEXREC", "5 Famille de courbes="&amp;$F1179&amp;";", _xll.Woodstock.Analyst.Xcel.UDFs.GetModelFilename(), _xll.Woodstock.Analyst.Xcel.UDFs.GetScenarioIndex(),"3"))/5</f>
        <v>0</v>
      </c>
      <c r="J1179" s="253">
        <f>IF(ISERROR(_xll.Woodstock.Analyst.Xcel.UDFs.GetIndicatorValue("OVOLGMEXREC", "5 Famille de courbes="&amp;$F1179&amp;";", _xll.Woodstock.Analyst.Xcel.UDFs.GetModelFilename(), _xll.Woodstock.Analyst.Xcel.UDFs.GetScenarioIndex(),"4"))/5,0,_xll.Woodstock.Analyst.Xcel.UDFs.GetIndicatorValue("OVOLGMEXREC", "5 Famille de courbes="&amp;$F1179&amp;";", _xll.Woodstock.Analyst.Xcel.UDFs.GetModelFilename(), _xll.Woodstock.Analyst.Xcel.UDFs.GetScenarioIndex(),"4"))/5</f>
        <v>142.89241663060585</v>
      </c>
      <c r="K1179" s="253">
        <f>IF(ISERROR(_xll.Woodstock.Analyst.Xcel.UDFs.GetIndicatorValue("OVOLGMEXREC", "5 Famille de courbes="&amp;$F1179&amp;";", _xll.Woodstock.Analyst.Xcel.UDFs.GetModelFilename(), _xll.Woodstock.Analyst.Xcel.UDFs.GetScenarioIndex(),"5"))/5,0,_xll.Woodstock.Analyst.Xcel.UDFs.GetIndicatorValue("OVOLGMEXREC", "5 Famille de courbes="&amp;$F1179&amp;";", _xll.Woodstock.Analyst.Xcel.UDFs.GetModelFilename(), _xll.Woodstock.Analyst.Xcel.UDFs.GetScenarioIndex(),"5"))/5</f>
        <v>90.244424369662781</v>
      </c>
      <c r="L1179" s="253">
        <f>IF(ISERROR(_xll.Woodstock.Analyst.Xcel.UDFs.GetIndicatorValue("OVOLGMEXREC", "5 Famille de courbes="&amp;$F1179&amp;";", _xll.Woodstock.Analyst.Xcel.UDFs.GetModelFilename(), _xll.Woodstock.Analyst.Xcel.UDFs.GetScenarioIndex(),"6"))/5,0,_xll.Woodstock.Analyst.Xcel.UDFs.GetIndicatorValue("OVOLGMEXREC", "5 Famille de courbes="&amp;$F1179&amp;";", _xll.Woodstock.Analyst.Xcel.UDFs.GetModelFilename(), _xll.Woodstock.Analyst.Xcel.UDFs.GetScenarioIndex(),"6"))/5</f>
        <v>56.213027482511578</v>
      </c>
      <c r="M1179" s="253">
        <f>IF(ISERROR(_xll.Woodstock.Analyst.Xcel.UDFs.GetIndicatorValueAverage("OVOLGMEXREC", "5 Famille de courbes="&amp;$F1179&amp;";", _xll.Woodstock.Analyst.Xcel.UDFs.GetModelFilename(), _xll.Woodstock.Analyst.Xcel.UDFs.GetScenarioIndex(),"2", "6"))/5,0,_xll.Woodstock.Analyst.Xcel.UDFs.GetIndicatorValueAverage("OVOLGMEXREC", "5 Famille de courbes="&amp;$F1179&amp;";", _xll.Woodstock.Analyst.Xcel.UDFs.GetModelFilename(), _xll.Woodstock.Analyst.Xcel.UDFs.GetScenarioIndex(),"2", "6"))/5</f>
        <v>57.869973696556045</v>
      </c>
      <c r="N1179" s="437">
        <f t="shared" si="262"/>
        <v>57.869973696556045</v>
      </c>
      <c r="O1179" s="241" t="b">
        <f t="shared" si="263"/>
        <v>1</v>
      </c>
    </row>
    <row r="1180" spans="1:15" x14ac:dyDescent="0.25">
      <c r="A1180" s="248" t="s">
        <v>120</v>
      </c>
      <c r="B1180" s="248" t="s">
        <v>119</v>
      </c>
      <c r="C1180" s="248" t="s">
        <v>118</v>
      </c>
      <c r="D1180" s="248" t="s">
        <v>117</v>
      </c>
      <c r="E1180" s="241" t="s">
        <v>6</v>
      </c>
      <c r="F1180" s="249" t="str">
        <f t="shared" si="260"/>
        <v>FCTYF_THO_TOFX</v>
      </c>
      <c r="G1180" s="249" t="str">
        <f t="shared" si="261"/>
        <v>FCTYF_THO_ToFx_Sous-total SEPM</v>
      </c>
      <c r="H1180" s="253">
        <f>IF(ISERROR(_xll.Woodstock.Analyst.Xcel.UDFs.GetIndicatorValue("OVOLGSEPMREC", "5 Famille de courbes="&amp;$F1180&amp;";", _xll.Woodstock.Analyst.Xcel.UDFs.GetModelFilename(), _xll.Woodstock.Analyst.Xcel.UDFs.GetScenarioIndex(),"2"))/5,0,_xll.Woodstock.Analyst.Xcel.UDFs.GetIndicatorValue("OVOLGSEPMREC", "5 Famille de courbes="&amp;$F1180&amp;";", _xll.Woodstock.Analyst.Xcel.UDFs.GetModelFilename(), _xll.Woodstock.Analyst.Xcel.UDFs.GetScenarioIndex(),"2"))/5</f>
        <v>0</v>
      </c>
      <c r="I1180" s="253">
        <f>IF(ISERROR(_xll.Woodstock.Analyst.Xcel.UDFs.GetIndicatorValue("OVOLGSEPMREC", "5 Famille de courbes="&amp;$F1180&amp;";", _xll.Woodstock.Analyst.Xcel.UDFs.GetModelFilename(), _xll.Woodstock.Analyst.Xcel.UDFs.GetScenarioIndex(),"3"))/5,0,_xll.Woodstock.Analyst.Xcel.UDFs.GetIndicatorValue("OVOLGSEPMREC", "5 Famille de courbes="&amp;$F1180&amp;";", _xll.Woodstock.Analyst.Xcel.UDFs.GetModelFilename(), _xll.Woodstock.Analyst.Xcel.UDFs.GetScenarioIndex(),"3"))/5</f>
        <v>0</v>
      </c>
      <c r="J1180" s="253">
        <f>IF(ISERROR(_xll.Woodstock.Analyst.Xcel.UDFs.GetIndicatorValue("OVOLGSEPMREC", "5 Famille de courbes="&amp;$F1180&amp;";", _xll.Woodstock.Analyst.Xcel.UDFs.GetModelFilename(), _xll.Woodstock.Analyst.Xcel.UDFs.GetScenarioIndex(),"4"))/5,0,_xll.Woodstock.Analyst.Xcel.UDFs.GetIndicatorValue("OVOLGSEPMREC", "5 Famille de courbes="&amp;$F1180&amp;";", _xll.Woodstock.Analyst.Xcel.UDFs.GetModelFilename(), _xll.Woodstock.Analyst.Xcel.UDFs.GetScenarioIndex(),"4"))/5</f>
        <v>2688.2749450265578</v>
      </c>
      <c r="K1180" s="253">
        <f>IF(ISERROR(_xll.Woodstock.Analyst.Xcel.UDFs.GetIndicatorValue("OVOLGSEPMREC", "5 Famille de courbes="&amp;$F1180&amp;";", _xll.Woodstock.Analyst.Xcel.UDFs.GetModelFilename(), _xll.Woodstock.Analyst.Xcel.UDFs.GetScenarioIndex(),"5"))/5,0,_xll.Woodstock.Analyst.Xcel.UDFs.GetIndicatorValue("OVOLGSEPMREC", "5 Famille de courbes="&amp;$F1180&amp;";", _xll.Woodstock.Analyst.Xcel.UDFs.GetModelFilename(), _xll.Woodstock.Analyst.Xcel.UDFs.GetScenarioIndex(),"5"))/5</f>
        <v>1691.2845205766066</v>
      </c>
      <c r="L1180" s="253">
        <f>IF(ISERROR(_xll.Woodstock.Analyst.Xcel.UDFs.GetIndicatorValue("OVOLGSEPMREC", "5 Famille de courbes="&amp;$F1180&amp;";", _xll.Woodstock.Analyst.Xcel.UDFs.GetModelFilename(), _xll.Woodstock.Analyst.Xcel.UDFs.GetScenarioIndex(),"6"))/5,0,_xll.Woodstock.Analyst.Xcel.UDFs.GetIndicatorValue("OVOLGSEPMREC", "5 Famille de courbes="&amp;$F1180&amp;";", _xll.Woodstock.Analyst.Xcel.UDFs.GetModelFilename(), _xll.Woodstock.Analyst.Xcel.UDFs.GetScenarioIndex(),"6"))/5</f>
        <v>1152.6453064731363</v>
      </c>
      <c r="M1180" s="253">
        <f>IF(ISERROR(_xll.Woodstock.Analyst.Xcel.UDFs.GetIndicatorValueAverage("OVOLGSEPMREC", "5 Famille de courbes="&amp;$F1180&amp;";", _xll.Woodstock.Analyst.Xcel.UDFs.GetModelFilename(), _xll.Woodstock.Analyst.Xcel.UDFs.GetScenarioIndex(),"2", "6"))/5,0,_xll.Woodstock.Analyst.Xcel.UDFs.GetIndicatorValueAverage("OVOLGSEPMREC", "5 Famille de courbes="&amp;$F1180&amp;";", _xll.Woodstock.Analyst.Xcel.UDFs.GetModelFilename(), _xll.Woodstock.Analyst.Xcel.UDFs.GetScenarioIndex(),"2", "6"))/5</f>
        <v>1106.44095441526</v>
      </c>
      <c r="N1180" s="437">
        <f t="shared" si="262"/>
        <v>1106.44095441526</v>
      </c>
      <c r="O1180" s="241" t="b">
        <f t="shared" si="263"/>
        <v>1</v>
      </c>
    </row>
    <row r="1181" spans="1:15" x14ac:dyDescent="0.25">
      <c r="A1181" s="248" t="s">
        <v>120</v>
      </c>
      <c r="B1181" s="248" t="s">
        <v>119</v>
      </c>
      <c r="C1181" s="248" t="s">
        <v>118</v>
      </c>
      <c r="D1181" s="248" t="s">
        <v>117</v>
      </c>
      <c r="E1181" s="241" t="s">
        <v>7</v>
      </c>
      <c r="F1181" s="249" t="str">
        <f t="shared" si="260"/>
        <v>FCTYF_THO_TOFX</v>
      </c>
      <c r="G1181" s="249" t="str">
        <f t="shared" si="261"/>
        <v>FCTYF_THO_ToFx_Pins blanc et rouge</v>
      </c>
      <c r="H1181" s="253">
        <f>IF(ISERROR(_xll.Woodstock.Analyst.Xcel.UDFs.GetIndicatorValue("OVOLGPINSREC", "5 Famille de courbes="&amp;$F1181&amp;";", _xll.Woodstock.Analyst.Xcel.UDFs.GetModelFilename(), _xll.Woodstock.Analyst.Xcel.UDFs.GetScenarioIndex(),"2"))/5,0,_xll.Woodstock.Analyst.Xcel.UDFs.GetIndicatorValue("OVOLGPINSREC", "5 Famille de courbes="&amp;$F1181&amp;";", _xll.Woodstock.Analyst.Xcel.UDFs.GetModelFilename(), _xll.Woodstock.Analyst.Xcel.UDFs.GetScenarioIndex(),"2"))/5</f>
        <v>0</v>
      </c>
      <c r="I1181" s="253">
        <f>IF(ISERROR(_xll.Woodstock.Analyst.Xcel.UDFs.GetIndicatorValue("OVOLGPINSREC", "5 Famille de courbes="&amp;$F1181&amp;";", _xll.Woodstock.Analyst.Xcel.UDFs.GetModelFilename(), _xll.Woodstock.Analyst.Xcel.UDFs.GetScenarioIndex(),"3"))/5,0,_xll.Woodstock.Analyst.Xcel.UDFs.GetIndicatorValue("OVOLGPINSREC", "5 Famille de courbes="&amp;$F1181&amp;";", _xll.Woodstock.Analyst.Xcel.UDFs.GetModelFilename(), _xll.Woodstock.Analyst.Xcel.UDFs.GetScenarioIndex(),"3"))/5</f>
        <v>0</v>
      </c>
      <c r="J1181" s="253">
        <f>IF(ISERROR(_xll.Woodstock.Analyst.Xcel.UDFs.GetIndicatorValue("OVOLGPINSREC", "5 Famille de courbes="&amp;$F1181&amp;";", _xll.Woodstock.Analyst.Xcel.UDFs.GetModelFilename(), _xll.Woodstock.Analyst.Xcel.UDFs.GetScenarioIndex(),"4"))/5,0,_xll.Woodstock.Analyst.Xcel.UDFs.GetIndicatorValue("OVOLGPINSREC", "5 Famille de courbes="&amp;$F1181&amp;";", _xll.Woodstock.Analyst.Xcel.UDFs.GetModelFilename(), _xll.Woodstock.Analyst.Xcel.UDFs.GetScenarioIndex(),"4"))/5</f>
        <v>554.004685785378</v>
      </c>
      <c r="K1181" s="253">
        <f>IF(ISERROR(_xll.Woodstock.Analyst.Xcel.UDFs.GetIndicatorValue("OVOLGPINSREC", "5 Famille de courbes="&amp;$F1181&amp;";", _xll.Woodstock.Analyst.Xcel.UDFs.GetModelFilename(), _xll.Woodstock.Analyst.Xcel.UDFs.GetScenarioIndex(),"5"))/5,0,_xll.Woodstock.Analyst.Xcel.UDFs.GetIndicatorValue("OVOLGPINSREC", "5 Famille de courbes="&amp;$F1181&amp;";", _xll.Woodstock.Analyst.Xcel.UDFs.GetModelFilename(), _xll.Woodstock.Analyst.Xcel.UDFs.GetScenarioIndex(),"5"))/5</f>
        <v>378.98183870119686</v>
      </c>
      <c r="L1181" s="253">
        <f>IF(ISERROR(_xll.Woodstock.Analyst.Xcel.UDFs.GetIndicatorValue("OVOLGPINSREC", "5 Famille de courbes="&amp;$F1181&amp;";", _xll.Woodstock.Analyst.Xcel.UDFs.GetModelFilename(), _xll.Woodstock.Analyst.Xcel.UDFs.GetScenarioIndex(),"6"))/5,0,_xll.Woodstock.Analyst.Xcel.UDFs.GetIndicatorValue("OVOLGPINSREC", "5 Famille de courbes="&amp;$F1181&amp;";", _xll.Woodstock.Analyst.Xcel.UDFs.GetModelFilename(), _xll.Woodstock.Analyst.Xcel.UDFs.GetScenarioIndex(),"6"))/5</f>
        <v>227.03216559500461</v>
      </c>
      <c r="M1181" s="253">
        <f>IF(ISERROR(_xll.Woodstock.Analyst.Xcel.UDFs.GetIndicatorValueAverage("OVOLGPINSREC", "5 Famille de courbes="&amp;$F1181&amp;";", _xll.Woodstock.Analyst.Xcel.UDFs.GetModelFilename(), _xll.Woodstock.Analyst.Xcel.UDFs.GetScenarioIndex(),"2", "6"))/5,0,_xll.Woodstock.Analyst.Xcel.UDFs.GetIndicatorValueAverage("OVOLGPINSREC", "5 Famille de courbes="&amp;$F1181&amp;";", _xll.Woodstock.Analyst.Xcel.UDFs.GetModelFilename(), _xll.Woodstock.Analyst.Xcel.UDFs.GetScenarioIndex(),"2", "6"))/5</f>
        <v>232.00373801631591</v>
      </c>
      <c r="N1181" s="437">
        <f t="shared" si="262"/>
        <v>232.00373801631591</v>
      </c>
      <c r="O1181" s="241" t="b">
        <f t="shared" si="263"/>
        <v>1</v>
      </c>
    </row>
    <row r="1182" spans="1:15" x14ac:dyDescent="0.25">
      <c r="A1182" s="248" t="s">
        <v>120</v>
      </c>
      <c r="B1182" s="248" t="s">
        <v>119</v>
      </c>
      <c r="C1182" s="248" t="s">
        <v>118</v>
      </c>
      <c r="D1182" s="248" t="s">
        <v>117</v>
      </c>
      <c r="E1182" s="241" t="s">
        <v>8</v>
      </c>
      <c r="F1182" s="249" t="str">
        <f t="shared" si="260"/>
        <v>FCTYF_THO_TOFX</v>
      </c>
      <c r="G1182" s="249" t="str">
        <f t="shared" si="261"/>
        <v>FCTYF_THO_ToFx_Pruche</v>
      </c>
      <c r="H1182" s="253">
        <f>IF(ISERROR(_xll.Woodstock.Analyst.Xcel.UDFs.GetIndicatorValue("OVOLPRUREC", "5 Famille de courbes="&amp;$F1182&amp;";", _xll.Woodstock.Analyst.Xcel.UDFs.GetModelFilename(), _xll.Woodstock.Analyst.Xcel.UDFs.GetScenarioIndex(),"2"))/5,0,_xll.Woodstock.Analyst.Xcel.UDFs.GetIndicatorValue("OVOLPRUREC", "5 Famille de courbes="&amp;$F1182&amp;";", _xll.Woodstock.Analyst.Xcel.UDFs.GetModelFilename(), _xll.Woodstock.Analyst.Xcel.UDFs.GetScenarioIndex(),"2"))/5</f>
        <v>0</v>
      </c>
      <c r="I1182" s="253">
        <f>IF(ISERROR(_xll.Woodstock.Analyst.Xcel.UDFs.GetIndicatorValue("OVOLPRUREC", "5 Famille de courbes="&amp;$F1182&amp;";", _xll.Woodstock.Analyst.Xcel.UDFs.GetModelFilename(), _xll.Woodstock.Analyst.Xcel.UDFs.GetScenarioIndex(),"3"))/5,0,_xll.Woodstock.Analyst.Xcel.UDFs.GetIndicatorValue("OVOLPRUREC", "5 Famille de courbes="&amp;$F1182&amp;";", _xll.Woodstock.Analyst.Xcel.UDFs.GetModelFilename(), _xll.Woodstock.Analyst.Xcel.UDFs.GetScenarioIndex(),"3"))/5</f>
        <v>0</v>
      </c>
      <c r="J1182" s="253">
        <f>IF(ISERROR(_xll.Woodstock.Analyst.Xcel.UDFs.GetIndicatorValue("OVOLPRUREC", "5 Famille de courbes="&amp;$F1182&amp;";", _xll.Woodstock.Analyst.Xcel.UDFs.GetModelFilename(), _xll.Woodstock.Analyst.Xcel.UDFs.GetScenarioIndex(),"4"))/5,0,_xll.Woodstock.Analyst.Xcel.UDFs.GetIndicatorValue("OVOLPRUREC", "5 Famille de courbes="&amp;$F1182&amp;";", _xll.Woodstock.Analyst.Xcel.UDFs.GetModelFilename(), _xll.Woodstock.Analyst.Xcel.UDFs.GetScenarioIndex(),"4"))/5</f>
        <v>0</v>
      </c>
      <c r="K1182" s="253">
        <f>IF(ISERROR(_xll.Woodstock.Analyst.Xcel.UDFs.GetIndicatorValue("OVOLPRUREC", "5 Famille de courbes="&amp;$F1182&amp;";", _xll.Woodstock.Analyst.Xcel.UDFs.GetModelFilename(), _xll.Woodstock.Analyst.Xcel.UDFs.GetScenarioIndex(),"5"))/5,0,_xll.Woodstock.Analyst.Xcel.UDFs.GetIndicatorValue("OVOLPRUREC", "5 Famille de courbes="&amp;$F1182&amp;";", _xll.Woodstock.Analyst.Xcel.UDFs.GetModelFilename(), _xll.Woodstock.Analyst.Xcel.UDFs.GetScenarioIndex(),"5"))/5</f>
        <v>0</v>
      </c>
      <c r="L1182" s="253">
        <f>IF(ISERROR(_xll.Woodstock.Analyst.Xcel.UDFs.GetIndicatorValue("OVOLPRUREC", "5 Famille de courbes="&amp;$F1182&amp;";", _xll.Woodstock.Analyst.Xcel.UDFs.GetModelFilename(), _xll.Woodstock.Analyst.Xcel.UDFs.GetScenarioIndex(),"6"))/5,0,_xll.Woodstock.Analyst.Xcel.UDFs.GetIndicatorValue("OVOLPRUREC", "5 Famille de courbes="&amp;$F1182&amp;";", _xll.Woodstock.Analyst.Xcel.UDFs.GetModelFilename(), _xll.Woodstock.Analyst.Xcel.UDFs.GetScenarioIndex(),"6"))/5</f>
        <v>0</v>
      </c>
      <c r="M1182" s="253">
        <f>IF(ISERROR(_xll.Woodstock.Analyst.Xcel.UDFs.GetIndicatorValueAverage("OVOLPRUREC", "5 Famille de courbes="&amp;$F1182&amp;";", _xll.Woodstock.Analyst.Xcel.UDFs.GetModelFilename(), _xll.Woodstock.Analyst.Xcel.UDFs.GetScenarioIndex(),"2", "6"))/5,0,_xll.Woodstock.Analyst.Xcel.UDFs.GetIndicatorValueAverage("OVOLPRUREC", "5 Famille de courbes="&amp;$F1182&amp;";", _xll.Woodstock.Analyst.Xcel.UDFs.GetModelFilename(), _xll.Woodstock.Analyst.Xcel.UDFs.GetScenarioIndex(),"2", "6"))/5</f>
        <v>0</v>
      </c>
      <c r="N1182" s="437">
        <f t="shared" si="262"/>
        <v>0</v>
      </c>
      <c r="O1182" s="241" t="b">
        <f t="shared" si="263"/>
        <v>1</v>
      </c>
    </row>
    <row r="1183" spans="1:15" x14ac:dyDescent="0.25">
      <c r="A1183" s="248" t="s">
        <v>120</v>
      </c>
      <c r="B1183" s="248" t="s">
        <v>119</v>
      </c>
      <c r="C1183" s="248" t="s">
        <v>118</v>
      </c>
      <c r="D1183" s="248" t="s">
        <v>117</v>
      </c>
      <c r="E1183" s="241" t="s">
        <v>9</v>
      </c>
      <c r="F1183" s="249" t="str">
        <f t="shared" si="260"/>
        <v>FCTYF_THO_TOFX</v>
      </c>
      <c r="G1183" s="249" t="str">
        <f t="shared" si="261"/>
        <v>FCTYF_THO_ToFx_Thuya</v>
      </c>
      <c r="H1183" s="253">
        <f>IF(ISERROR(_xll.Woodstock.Analyst.Xcel.UDFs.GetIndicatorValue("OVOLTHOREC", "5 Famille de courbes="&amp;$F1183&amp;";", _xll.Woodstock.Analyst.Xcel.UDFs.GetModelFilename(), _xll.Woodstock.Analyst.Xcel.UDFs.GetScenarioIndex(),"2"))/5,0,_xll.Woodstock.Analyst.Xcel.UDFs.GetIndicatorValue("OVOLTHOREC", "5 Famille de courbes="&amp;$F1183&amp;";", _xll.Woodstock.Analyst.Xcel.UDFs.GetModelFilename(), _xll.Woodstock.Analyst.Xcel.UDFs.GetScenarioIndex(),"2"))/5</f>
        <v>0</v>
      </c>
      <c r="I1183" s="253">
        <f>IF(ISERROR(_xll.Woodstock.Analyst.Xcel.UDFs.GetIndicatorValue("OVOLTHOREC", "5 Famille de courbes="&amp;$F1183&amp;";", _xll.Woodstock.Analyst.Xcel.UDFs.GetModelFilename(), _xll.Woodstock.Analyst.Xcel.UDFs.GetScenarioIndex(),"3"))/5,0,_xll.Woodstock.Analyst.Xcel.UDFs.GetIndicatorValue("OVOLTHOREC", "5 Famille de courbes="&amp;$F1183&amp;";", _xll.Woodstock.Analyst.Xcel.UDFs.GetModelFilename(), _xll.Woodstock.Analyst.Xcel.UDFs.GetScenarioIndex(),"3"))/5</f>
        <v>0</v>
      </c>
      <c r="J1183" s="253">
        <f>IF(ISERROR(_xll.Woodstock.Analyst.Xcel.UDFs.GetIndicatorValue("OVOLTHOREC", "5 Famille de courbes="&amp;$F1183&amp;";", _xll.Woodstock.Analyst.Xcel.UDFs.GetModelFilename(), _xll.Woodstock.Analyst.Xcel.UDFs.GetScenarioIndex(),"4"))/5,0,_xll.Woodstock.Analyst.Xcel.UDFs.GetIndicatorValue("OVOLTHOREC", "5 Famille de courbes="&amp;$F1183&amp;";", _xll.Woodstock.Analyst.Xcel.UDFs.GetModelFilename(), _xll.Woodstock.Analyst.Xcel.UDFs.GetScenarioIndex(),"4"))/5</f>
        <v>8042.1445219719126</v>
      </c>
      <c r="K1183" s="253">
        <f>IF(ISERROR(_xll.Woodstock.Analyst.Xcel.UDFs.GetIndicatorValue("OVOLTHOREC", "5 Famille de courbes="&amp;$F1183&amp;";", _xll.Woodstock.Analyst.Xcel.UDFs.GetModelFilename(), _xll.Woodstock.Analyst.Xcel.UDFs.GetScenarioIndex(),"5"))/5,0,_xll.Woodstock.Analyst.Xcel.UDFs.GetIndicatorValue("OVOLTHOREC", "5 Famille de courbes="&amp;$F1183&amp;";", _xll.Woodstock.Analyst.Xcel.UDFs.GetModelFilename(), _xll.Woodstock.Analyst.Xcel.UDFs.GetScenarioIndex(),"5"))/5</f>
        <v>5462.0156182275159</v>
      </c>
      <c r="L1183" s="253">
        <f>IF(ISERROR(_xll.Woodstock.Analyst.Xcel.UDFs.GetIndicatorValue("OVOLTHOREC", "5 Famille de courbes="&amp;$F1183&amp;";", _xll.Woodstock.Analyst.Xcel.UDFs.GetModelFilename(), _xll.Woodstock.Analyst.Xcel.UDFs.GetScenarioIndex(),"6"))/5,0,_xll.Woodstock.Analyst.Xcel.UDFs.GetIndicatorValue("OVOLTHOREC", "5 Famille de courbes="&amp;$F1183&amp;";", _xll.Woodstock.Analyst.Xcel.UDFs.GetModelFilename(), _xll.Woodstock.Analyst.Xcel.UDFs.GetScenarioIndex(),"6"))/5</f>
        <v>3270.0368776802193</v>
      </c>
      <c r="M1183" s="253">
        <f>IF(ISERROR(_xll.Woodstock.Analyst.Xcel.UDFs.GetIndicatorValueAverage("OVOLTHOREC", "5 Famille de courbes="&amp;$F1183&amp;";", _xll.Woodstock.Analyst.Xcel.UDFs.GetModelFilename(), _xll.Woodstock.Analyst.Xcel.UDFs.GetScenarioIndex(),"2", "6"))/5,0,_xll.Woodstock.Analyst.Xcel.UDFs.GetIndicatorValueAverage("OVOLTHOREC", "5 Famille de courbes="&amp;$F1183&amp;";", _xll.Woodstock.Analyst.Xcel.UDFs.GetModelFilename(), _xll.Woodstock.Analyst.Xcel.UDFs.GetScenarioIndex(),"2", "6"))/5</f>
        <v>3354.8394035759302</v>
      </c>
      <c r="N1183" s="437">
        <f t="shared" si="262"/>
        <v>3354.8394035759293</v>
      </c>
      <c r="O1183" s="241" t="b">
        <f t="shared" si="263"/>
        <v>1</v>
      </c>
    </row>
    <row r="1184" spans="1:15" x14ac:dyDescent="0.25">
      <c r="A1184" s="248" t="s">
        <v>120</v>
      </c>
      <c r="B1184" s="248" t="s">
        <v>119</v>
      </c>
      <c r="C1184" s="248" t="s">
        <v>118</v>
      </c>
      <c r="D1184" s="248" t="s">
        <v>117</v>
      </c>
      <c r="E1184" s="241" t="s">
        <v>11</v>
      </c>
      <c r="F1184" s="249" t="str">
        <f t="shared" si="260"/>
        <v>FCTYF_THO_TOFX</v>
      </c>
      <c r="G1184" s="249" t="str">
        <f t="shared" si="261"/>
        <v>FCTYF_THO_ToFx_Total Résineux</v>
      </c>
      <c r="H1184" s="253">
        <f>IF(ISERROR(_xll.Woodstock.Analyst.Xcel.UDFs.GetIndicatorValue("OVOLGRREC", "5 Famille de courbes="&amp;$F1184&amp;";", _xll.Woodstock.Analyst.Xcel.UDFs.GetModelFilename(), _xll.Woodstock.Analyst.Xcel.UDFs.GetScenarioIndex(),"2"))/5,0,_xll.Woodstock.Analyst.Xcel.UDFs.GetIndicatorValue("OVOLGRREC", "5 Famille de courbes="&amp;$F1184&amp;";", _xll.Woodstock.Analyst.Xcel.UDFs.GetModelFilename(), _xll.Woodstock.Analyst.Xcel.UDFs.GetScenarioIndex(),"2"))/5</f>
        <v>0</v>
      </c>
      <c r="I1184" s="253">
        <f>IF(ISERROR(_xll.Woodstock.Analyst.Xcel.UDFs.GetIndicatorValue("OVOLGRREC", "5 Famille de courbes="&amp;$F1184&amp;";", _xll.Woodstock.Analyst.Xcel.UDFs.GetModelFilename(), _xll.Woodstock.Analyst.Xcel.UDFs.GetScenarioIndex(),"3"))/5,0,_xll.Woodstock.Analyst.Xcel.UDFs.GetIndicatorValue("OVOLGRREC", "5 Famille de courbes="&amp;$F1184&amp;";", _xll.Woodstock.Analyst.Xcel.UDFs.GetModelFilename(), _xll.Woodstock.Analyst.Xcel.UDFs.GetScenarioIndex(),"3"))/5</f>
        <v>0</v>
      </c>
      <c r="J1184" s="253">
        <f>IF(ISERROR(_xll.Woodstock.Analyst.Xcel.UDFs.GetIndicatorValue("OVOLGRREC", "5 Famille de courbes="&amp;$F1184&amp;";", _xll.Woodstock.Analyst.Xcel.UDFs.GetModelFilename(), _xll.Woodstock.Analyst.Xcel.UDFs.GetScenarioIndex(),"4"))/5,0,_xll.Woodstock.Analyst.Xcel.UDFs.GetIndicatorValue("OVOLGRREC", "5 Famille de courbes="&amp;$F1184&amp;";", _xll.Woodstock.Analyst.Xcel.UDFs.GetModelFilename(), _xll.Woodstock.Analyst.Xcel.UDFs.GetScenarioIndex(),"4"))/5</f>
        <v>11284.424379109983</v>
      </c>
      <c r="K1184" s="253">
        <f>IF(ISERROR(_xll.Woodstock.Analyst.Xcel.UDFs.GetIndicatorValue("OVOLGRREC", "5 Famille de courbes="&amp;$F1184&amp;";", _xll.Woodstock.Analyst.Xcel.UDFs.GetModelFilename(), _xll.Woodstock.Analyst.Xcel.UDFs.GetScenarioIndex(),"5"))/5,0,_xll.Woodstock.Analyst.Xcel.UDFs.GetIndicatorValue("OVOLGRREC", "5 Famille de courbes="&amp;$F1184&amp;";", _xll.Woodstock.Analyst.Xcel.UDFs.GetModelFilename(), _xll.Woodstock.Analyst.Xcel.UDFs.GetScenarioIndex(),"5"))/5</f>
        <v>7532.2824175890082</v>
      </c>
      <c r="L1184" s="253">
        <f>IF(ISERROR(_xll.Woodstock.Analyst.Xcel.UDFs.GetIndicatorValue("OVOLGRREC", "5 Famille de courbes="&amp;$F1184&amp;";", _xll.Woodstock.Analyst.Xcel.UDFs.GetModelFilename(), _xll.Woodstock.Analyst.Xcel.UDFs.GetScenarioIndex(),"6"))/5,0,_xll.Woodstock.Analyst.Xcel.UDFs.GetIndicatorValue("OVOLGRREC", "5 Famille de courbes="&amp;$F1184&amp;";", _xll.Woodstock.Analyst.Xcel.UDFs.GetModelFilename(), _xll.Woodstock.Analyst.Xcel.UDFs.GetScenarioIndex(),"6"))/5</f>
        <v>4649.7142456262445</v>
      </c>
      <c r="M1184" s="253">
        <f>IF(ISERROR(_xll.Woodstock.Analyst.Xcel.UDFs.GetIndicatorValueAverage("OVOLGRREC", "5 Famille de courbes="&amp;$F1184&amp;";", _xll.Woodstock.Analyst.Xcel.UDFs.GetModelFilename(), _xll.Woodstock.Analyst.Xcel.UDFs.GetScenarioIndex(),"2", "6"))/5,0,_xll.Woodstock.Analyst.Xcel.UDFs.GetIndicatorValueAverage("OVOLGRREC", "5 Famille de courbes="&amp;$F1184&amp;";", _xll.Woodstock.Analyst.Xcel.UDFs.GetModelFilename(), _xll.Woodstock.Analyst.Xcel.UDFs.GetScenarioIndex(),"2", "6"))/5</f>
        <v>4693.2842084650474</v>
      </c>
      <c r="N1184" s="437">
        <f t="shared" si="262"/>
        <v>4693.2842084650474</v>
      </c>
      <c r="O1184" s="241" t="b">
        <f t="shared" si="263"/>
        <v>1</v>
      </c>
    </row>
    <row r="1185" spans="1:15" x14ac:dyDescent="0.25">
      <c r="A1185" s="248" t="s">
        <v>120</v>
      </c>
      <c r="B1185" s="248" t="s">
        <v>119</v>
      </c>
      <c r="C1185" s="248" t="s">
        <v>118</v>
      </c>
      <c r="D1185" s="248" t="s">
        <v>117</v>
      </c>
      <c r="E1185" s="241" t="s">
        <v>13</v>
      </c>
      <c r="F1185" s="249" t="str">
        <f t="shared" si="260"/>
        <v>FCTYF_THO_TOFX</v>
      </c>
      <c r="G1185" s="249" t="str">
        <f t="shared" si="261"/>
        <v>FCTYF_THO_ToFx_Bouleau à papier</v>
      </c>
      <c r="H1185" s="253">
        <f>IF(ISERROR(_xll.Woodstock.Analyst.Xcel.UDFs.GetIndicatorValue("OVOLBOPREC", "5 Famille de courbes="&amp;$F1185&amp;";", _xll.Woodstock.Analyst.Xcel.UDFs.GetModelFilename(), _xll.Woodstock.Analyst.Xcel.UDFs.GetScenarioIndex(),"2"))/5,0,_xll.Woodstock.Analyst.Xcel.UDFs.GetIndicatorValue("OVOLBOPREC", "5 Famille de courbes="&amp;$F1185&amp;";", _xll.Woodstock.Analyst.Xcel.UDFs.GetModelFilename(), _xll.Woodstock.Analyst.Xcel.UDFs.GetScenarioIndex(),"2"))/5</f>
        <v>0</v>
      </c>
      <c r="I1185" s="253">
        <f>IF(ISERROR(_xll.Woodstock.Analyst.Xcel.UDFs.GetIndicatorValue("OVOLBOPREC", "5 Famille de courbes="&amp;$F1185&amp;";", _xll.Woodstock.Analyst.Xcel.UDFs.GetModelFilename(), _xll.Woodstock.Analyst.Xcel.UDFs.GetScenarioIndex(),"3"))/5,0,_xll.Woodstock.Analyst.Xcel.UDFs.GetIndicatorValue("OVOLBOPREC", "5 Famille de courbes="&amp;$F1185&amp;";", _xll.Woodstock.Analyst.Xcel.UDFs.GetModelFilename(), _xll.Woodstock.Analyst.Xcel.UDFs.GetScenarioIndex(),"3"))/5</f>
        <v>0</v>
      </c>
      <c r="J1185" s="253">
        <f>IF(ISERROR(_xll.Woodstock.Analyst.Xcel.UDFs.GetIndicatorValue("OVOLBOPREC", "5 Famille de courbes="&amp;$F1185&amp;";", _xll.Woodstock.Analyst.Xcel.UDFs.GetModelFilename(), _xll.Woodstock.Analyst.Xcel.UDFs.GetScenarioIndex(),"4"))/5,0,_xll.Woodstock.Analyst.Xcel.UDFs.GetIndicatorValue("OVOLBOPREC", "5 Famille de courbes="&amp;$F1185&amp;";", _xll.Woodstock.Analyst.Xcel.UDFs.GetModelFilename(), _xll.Woodstock.Analyst.Xcel.UDFs.GetScenarioIndex(),"4"))/5</f>
        <v>2322.8261845334537</v>
      </c>
      <c r="K1185" s="253">
        <f>IF(ISERROR(_xll.Woodstock.Analyst.Xcel.UDFs.GetIndicatorValue("OVOLBOPREC", "5 Famille de courbes="&amp;$F1185&amp;";", _xll.Woodstock.Analyst.Xcel.UDFs.GetModelFilename(), _xll.Woodstock.Analyst.Xcel.UDFs.GetScenarioIndex(),"5"))/5,0,_xll.Woodstock.Analyst.Xcel.UDFs.GetIndicatorValue("OVOLBOPREC", "5 Famille de courbes="&amp;$F1185&amp;";", _xll.Woodstock.Analyst.Xcel.UDFs.GetModelFilename(), _xll.Woodstock.Analyst.Xcel.UDFs.GetScenarioIndex(),"5"))/5</f>
        <v>1417.2269945863734</v>
      </c>
      <c r="L1185" s="253">
        <f>IF(ISERROR(_xll.Woodstock.Analyst.Xcel.UDFs.GetIndicatorValue("OVOLBOPREC", "5 Famille de courbes="&amp;$F1185&amp;";", _xll.Woodstock.Analyst.Xcel.UDFs.GetModelFilename(), _xll.Woodstock.Analyst.Xcel.UDFs.GetScenarioIndex(),"6"))/5,0,_xll.Woodstock.Analyst.Xcel.UDFs.GetIndicatorValue("OVOLBOPREC", "5 Famille de courbes="&amp;$F1185&amp;";", _xll.Woodstock.Analyst.Xcel.UDFs.GetModelFilename(), _xll.Woodstock.Analyst.Xcel.UDFs.GetScenarioIndex(),"6"))/5</f>
        <v>974.03689495533945</v>
      </c>
      <c r="M1185" s="253">
        <f>IF(ISERROR(_xll.Woodstock.Analyst.Xcel.UDFs.GetIndicatorValueAverage("OVOLBOPREC", "5 Famille de courbes="&amp;$F1185&amp;";", _xll.Woodstock.Analyst.Xcel.UDFs.GetModelFilename(), _xll.Woodstock.Analyst.Xcel.UDFs.GetScenarioIndex(),"2", "6"))/5,0,_xll.Woodstock.Analyst.Xcel.UDFs.GetIndicatorValueAverage("OVOLBOPREC", "5 Famille de courbes="&amp;$F1185&amp;";", _xll.Woodstock.Analyst.Xcel.UDFs.GetModelFilename(), _xll.Woodstock.Analyst.Xcel.UDFs.GetScenarioIndex(),"2", "6"))/5</f>
        <v>942.81801481503317</v>
      </c>
      <c r="N1185" s="437">
        <f t="shared" si="262"/>
        <v>942.81801481503339</v>
      </c>
      <c r="O1185" s="241" t="b">
        <f t="shared" si="263"/>
        <v>1</v>
      </c>
    </row>
    <row r="1186" spans="1:15" x14ac:dyDescent="0.25">
      <c r="A1186" s="248" t="s">
        <v>120</v>
      </c>
      <c r="B1186" s="248" t="s">
        <v>119</v>
      </c>
      <c r="C1186" s="248" t="s">
        <v>118</v>
      </c>
      <c r="D1186" s="248" t="s">
        <v>117</v>
      </c>
      <c r="E1186" s="241" t="s">
        <v>14</v>
      </c>
      <c r="F1186" s="249" t="str">
        <f t="shared" si="260"/>
        <v>FCTYF_THO_TOFX</v>
      </c>
      <c r="G1186" s="249" t="str">
        <f t="shared" si="261"/>
        <v>FCTYF_THO_ToFx_Peupliers</v>
      </c>
      <c r="H1186" s="253">
        <f>IF(ISERROR(_xll.Woodstock.Analyst.Xcel.UDFs.GetIndicatorValue("OVOLGPEUREC", "5 Famille de courbes="&amp;$F1186&amp;";", _xll.Woodstock.Analyst.Xcel.UDFs.GetModelFilename(), _xll.Woodstock.Analyst.Xcel.UDFs.GetScenarioIndex(),"2"))/5,0,_xll.Woodstock.Analyst.Xcel.UDFs.GetIndicatorValue("OVOLGPEUREC", "5 Famille de courbes="&amp;$F1186&amp;";", _xll.Woodstock.Analyst.Xcel.UDFs.GetModelFilename(), _xll.Woodstock.Analyst.Xcel.UDFs.GetScenarioIndex(),"2"))/5</f>
        <v>0</v>
      </c>
      <c r="I1186" s="253">
        <f>IF(ISERROR(_xll.Woodstock.Analyst.Xcel.UDFs.GetIndicatorValue("OVOLGPEUREC", "5 Famille de courbes="&amp;$F1186&amp;";", _xll.Woodstock.Analyst.Xcel.UDFs.GetModelFilename(), _xll.Woodstock.Analyst.Xcel.UDFs.GetScenarioIndex(),"3"))/5,0,_xll.Woodstock.Analyst.Xcel.UDFs.GetIndicatorValue("OVOLGPEUREC", "5 Famille de courbes="&amp;$F1186&amp;";", _xll.Woodstock.Analyst.Xcel.UDFs.GetModelFilename(), _xll.Woodstock.Analyst.Xcel.UDFs.GetScenarioIndex(),"3"))/5</f>
        <v>0</v>
      </c>
      <c r="J1186" s="253">
        <f>IF(ISERROR(_xll.Woodstock.Analyst.Xcel.UDFs.GetIndicatorValue("OVOLGPEUREC", "5 Famille de courbes="&amp;$F1186&amp;";", _xll.Woodstock.Analyst.Xcel.UDFs.GetModelFilename(), _xll.Woodstock.Analyst.Xcel.UDFs.GetScenarioIndex(),"4"))/5,0,_xll.Woodstock.Analyst.Xcel.UDFs.GetIndicatorValue("OVOLGPEUREC", "5 Famille de courbes="&amp;$F1186&amp;";", _xll.Woodstock.Analyst.Xcel.UDFs.GetModelFilename(), _xll.Woodstock.Analyst.Xcel.UDFs.GetScenarioIndex(),"4"))/5</f>
        <v>0</v>
      </c>
      <c r="K1186" s="253">
        <f>IF(ISERROR(_xll.Woodstock.Analyst.Xcel.UDFs.GetIndicatorValue("OVOLGPEUREC", "5 Famille de courbes="&amp;$F1186&amp;";", _xll.Woodstock.Analyst.Xcel.UDFs.GetModelFilename(), _xll.Woodstock.Analyst.Xcel.UDFs.GetScenarioIndex(),"5"))/5,0,_xll.Woodstock.Analyst.Xcel.UDFs.GetIndicatorValue("OVOLGPEUREC", "5 Famille de courbes="&amp;$F1186&amp;";", _xll.Woodstock.Analyst.Xcel.UDFs.GetModelFilename(), _xll.Woodstock.Analyst.Xcel.UDFs.GetScenarioIndex(),"5"))/5</f>
        <v>0</v>
      </c>
      <c r="L1186" s="253">
        <f>IF(ISERROR(_xll.Woodstock.Analyst.Xcel.UDFs.GetIndicatorValue("OVOLGPEUREC", "5 Famille de courbes="&amp;$F1186&amp;";", _xll.Woodstock.Analyst.Xcel.UDFs.GetModelFilename(), _xll.Woodstock.Analyst.Xcel.UDFs.GetScenarioIndex(),"6"))/5,0,_xll.Woodstock.Analyst.Xcel.UDFs.GetIndicatorValue("OVOLGPEUREC", "5 Famille de courbes="&amp;$F1186&amp;";", _xll.Woodstock.Analyst.Xcel.UDFs.GetModelFilename(), _xll.Woodstock.Analyst.Xcel.UDFs.GetScenarioIndex(),"6"))/5</f>
        <v>0</v>
      </c>
      <c r="M1186" s="253">
        <f>IF(ISERROR(_xll.Woodstock.Analyst.Xcel.UDFs.GetIndicatorValueAverage("OVOLGPEUREC", "5 Famille de courbes="&amp;$F1186&amp;";", _xll.Woodstock.Analyst.Xcel.UDFs.GetModelFilename(), _xll.Woodstock.Analyst.Xcel.UDFs.GetScenarioIndex(),"2", "6"))/5,0,_xll.Woodstock.Analyst.Xcel.UDFs.GetIndicatorValueAverage("OVOLGPEUREC", "5 Famille de courbes="&amp;$F1186&amp;";", _xll.Woodstock.Analyst.Xcel.UDFs.GetModelFilename(), _xll.Woodstock.Analyst.Xcel.UDFs.GetScenarioIndex(),"2", "6"))/5</f>
        <v>0</v>
      </c>
      <c r="N1186" s="437">
        <f t="shared" si="262"/>
        <v>0</v>
      </c>
      <c r="O1186" s="241" t="b">
        <f t="shared" si="263"/>
        <v>1</v>
      </c>
    </row>
    <row r="1187" spans="1:15" x14ac:dyDescent="0.25">
      <c r="A1187" s="248" t="s">
        <v>120</v>
      </c>
      <c r="B1187" s="248" t="s">
        <v>119</v>
      </c>
      <c r="C1187" s="248" t="s">
        <v>118</v>
      </c>
      <c r="D1187" s="248" t="s">
        <v>117</v>
      </c>
      <c r="E1187" s="241" t="s">
        <v>15</v>
      </c>
      <c r="F1187" s="249" t="str">
        <f t="shared" si="260"/>
        <v>FCTYF_THO_TOFX</v>
      </c>
      <c r="G1187" s="249" t="str">
        <f t="shared" si="261"/>
        <v>FCTYF_THO_ToFx_Érable rouge</v>
      </c>
      <c r="H1187" s="253">
        <f>IF(ISERROR(_xll.Woodstock.Analyst.Xcel.UDFs.GetIndicatorValue("OVOLERRREC", "5 Famille de courbes="&amp;$F1187&amp;";", _xll.Woodstock.Analyst.Xcel.UDFs.GetModelFilename(), _xll.Woodstock.Analyst.Xcel.UDFs.GetScenarioIndex(),"2"))/5,0,_xll.Woodstock.Analyst.Xcel.UDFs.GetIndicatorValue("OVOLERRREC", "5 Famille de courbes="&amp;$F1187&amp;";", _xll.Woodstock.Analyst.Xcel.UDFs.GetModelFilename(), _xll.Woodstock.Analyst.Xcel.UDFs.GetScenarioIndex(),"2"))/5</f>
        <v>0</v>
      </c>
      <c r="I1187" s="253">
        <f>IF(ISERROR(_xll.Woodstock.Analyst.Xcel.UDFs.GetIndicatorValue("OVOLERRREC", "5 Famille de courbes="&amp;$F1187&amp;";", _xll.Woodstock.Analyst.Xcel.UDFs.GetModelFilename(), _xll.Woodstock.Analyst.Xcel.UDFs.GetScenarioIndex(),"3"))/5,0,_xll.Woodstock.Analyst.Xcel.UDFs.GetIndicatorValue("OVOLERRREC", "5 Famille de courbes="&amp;$F1187&amp;";", _xll.Woodstock.Analyst.Xcel.UDFs.GetModelFilename(), _xll.Woodstock.Analyst.Xcel.UDFs.GetScenarioIndex(),"3"))/5</f>
        <v>0</v>
      </c>
      <c r="J1187" s="253">
        <f>IF(ISERROR(_xll.Woodstock.Analyst.Xcel.UDFs.GetIndicatorValue("OVOLERRREC", "5 Famille de courbes="&amp;$F1187&amp;";", _xll.Woodstock.Analyst.Xcel.UDFs.GetModelFilename(), _xll.Woodstock.Analyst.Xcel.UDFs.GetScenarioIndex(),"4"))/5,0,_xll.Woodstock.Analyst.Xcel.UDFs.GetIndicatorValue("OVOLERRREC", "5 Famille de courbes="&amp;$F1187&amp;";", _xll.Woodstock.Analyst.Xcel.UDFs.GetModelFilename(), _xll.Woodstock.Analyst.Xcel.UDFs.GetScenarioIndex(),"4"))/5</f>
        <v>386.75787500554895</v>
      </c>
      <c r="K1187" s="253">
        <f>IF(ISERROR(_xll.Woodstock.Analyst.Xcel.UDFs.GetIndicatorValue("OVOLERRREC", "5 Famille de courbes="&amp;$F1187&amp;";", _xll.Woodstock.Analyst.Xcel.UDFs.GetModelFilename(), _xll.Woodstock.Analyst.Xcel.UDFs.GetScenarioIndex(),"5"))/5,0,_xll.Woodstock.Analyst.Xcel.UDFs.GetIndicatorValue("OVOLERRREC", "5 Famille de courbes="&amp;$F1187&amp;";", _xll.Woodstock.Analyst.Xcel.UDFs.GetModelFilename(), _xll.Woodstock.Analyst.Xcel.UDFs.GetScenarioIndex(),"5"))/5</f>
        <v>240.35870739838447</v>
      </c>
      <c r="L1187" s="253">
        <f>IF(ISERROR(_xll.Woodstock.Analyst.Xcel.UDFs.GetIndicatorValue("OVOLERRREC", "5 Famille de courbes="&amp;$F1187&amp;";", _xll.Woodstock.Analyst.Xcel.UDFs.GetModelFilename(), _xll.Woodstock.Analyst.Xcel.UDFs.GetScenarioIndex(),"6"))/5,0,_xll.Woodstock.Analyst.Xcel.UDFs.GetIndicatorValue("OVOLERRREC", "5 Famille de courbes="&amp;$F1187&amp;";", _xll.Woodstock.Analyst.Xcel.UDFs.GetModelFilename(), _xll.Woodstock.Analyst.Xcel.UDFs.GetScenarioIndex(),"6"))/5</f>
        <v>162.362225959163</v>
      </c>
      <c r="M1187" s="253">
        <f>IF(ISERROR(_xll.Woodstock.Analyst.Xcel.UDFs.GetIndicatorValueAverage("OVOLERRREC", "5 Famille de courbes="&amp;$F1187&amp;";", _xll.Woodstock.Analyst.Xcel.UDFs.GetModelFilename(), _xll.Woodstock.Analyst.Xcel.UDFs.GetScenarioIndex(),"2", "6"))/5,0,_xll.Woodstock.Analyst.Xcel.UDFs.GetIndicatorValueAverage("OVOLERRREC", "5 Famille de courbes="&amp;$F1187&amp;";", _xll.Woodstock.Analyst.Xcel.UDFs.GetModelFilename(), _xll.Woodstock.Analyst.Xcel.UDFs.GetScenarioIndex(),"2", "6"))/5</f>
        <v>157.89576167261924</v>
      </c>
      <c r="N1187" s="437">
        <f t="shared" si="262"/>
        <v>157.89576167261927</v>
      </c>
      <c r="O1187" s="241" t="b">
        <f t="shared" si="263"/>
        <v>1</v>
      </c>
    </row>
    <row r="1188" spans="1:15" x14ac:dyDescent="0.25">
      <c r="A1188" s="248" t="s">
        <v>120</v>
      </c>
      <c r="B1188" s="248" t="s">
        <v>119</v>
      </c>
      <c r="C1188" s="248" t="s">
        <v>118</v>
      </c>
      <c r="D1188" s="248" t="s">
        <v>117</v>
      </c>
      <c r="E1188" s="241" t="s">
        <v>17</v>
      </c>
      <c r="F1188" s="249" t="str">
        <f t="shared" si="260"/>
        <v>FCTYF_THO_TOFX</v>
      </c>
      <c r="G1188" s="249" t="str">
        <f t="shared" si="261"/>
        <v>FCTYF_THO_ToFx_Sous-total F. Intolérants</v>
      </c>
      <c r="H1188" s="253">
        <f>IF(ISERROR(_xll.Woodstock.Analyst.Xcel.UDFs.GetIndicatorValue("OVOLGFIREC", "5 Famille de courbes="&amp;$F1188&amp;";", _xll.Woodstock.Analyst.Xcel.UDFs.GetModelFilename(), _xll.Woodstock.Analyst.Xcel.UDFs.GetScenarioIndex(),"2"))/5,0,_xll.Woodstock.Analyst.Xcel.UDFs.GetIndicatorValue("OVOLGFIREC", "5 Famille de courbes="&amp;$F1188&amp;";", _xll.Woodstock.Analyst.Xcel.UDFs.GetModelFilename(), _xll.Woodstock.Analyst.Xcel.UDFs.GetScenarioIndex(),"2"))/5</f>
        <v>0</v>
      </c>
      <c r="I1188" s="253">
        <f>IF(ISERROR(_xll.Woodstock.Analyst.Xcel.UDFs.GetIndicatorValue("OVOLGFIREC", "5 Famille de courbes="&amp;$F1188&amp;";", _xll.Woodstock.Analyst.Xcel.UDFs.GetModelFilename(), _xll.Woodstock.Analyst.Xcel.UDFs.GetScenarioIndex(),"3"))/5,0,_xll.Woodstock.Analyst.Xcel.UDFs.GetIndicatorValue("OVOLGFIREC", "5 Famille de courbes="&amp;$F1188&amp;";", _xll.Woodstock.Analyst.Xcel.UDFs.GetModelFilename(), _xll.Woodstock.Analyst.Xcel.UDFs.GetScenarioIndex(),"3"))/5</f>
        <v>0</v>
      </c>
      <c r="J1188" s="253">
        <f>IF(ISERROR(_xll.Woodstock.Analyst.Xcel.UDFs.GetIndicatorValue("OVOLGFIREC", "5 Famille de courbes="&amp;$F1188&amp;";", _xll.Woodstock.Analyst.Xcel.UDFs.GetModelFilename(), _xll.Woodstock.Analyst.Xcel.UDFs.GetScenarioIndex(),"4"))/5,0,_xll.Woodstock.Analyst.Xcel.UDFs.GetIndicatorValue("OVOLGFIREC", "5 Famille de courbes="&amp;$F1188&amp;";", _xll.Woodstock.Analyst.Xcel.UDFs.GetModelFilename(), _xll.Woodstock.Analyst.Xcel.UDFs.GetScenarioIndex(),"4"))/5</f>
        <v>2709.5841934919727</v>
      </c>
      <c r="K1188" s="253">
        <f>IF(ISERROR(_xll.Woodstock.Analyst.Xcel.UDFs.GetIndicatorValue("OVOLGFIREC", "5 Famille de courbes="&amp;$F1188&amp;";", _xll.Woodstock.Analyst.Xcel.UDFs.GetModelFilename(), _xll.Woodstock.Analyst.Xcel.UDFs.GetScenarioIndex(),"5"))/5,0,_xll.Woodstock.Analyst.Xcel.UDFs.GetIndicatorValue("OVOLGFIREC", "5 Famille de courbes="&amp;$F1188&amp;";", _xll.Woodstock.Analyst.Xcel.UDFs.GetModelFilename(), _xll.Woodstock.Analyst.Xcel.UDFs.GetScenarioIndex(),"5"))/5</f>
        <v>1657.5855990782529</v>
      </c>
      <c r="L1188" s="253">
        <f>IF(ISERROR(_xll.Woodstock.Analyst.Xcel.UDFs.GetIndicatorValue("OVOLGFIREC", "5 Famille de courbes="&amp;$F1188&amp;";", _xll.Woodstock.Analyst.Xcel.UDFs.GetModelFilename(), _xll.Woodstock.Analyst.Xcel.UDFs.GetScenarioIndex(),"6"))/5,0,_xll.Woodstock.Analyst.Xcel.UDFs.GetIndicatorValue("OVOLGFIREC", "5 Famille de courbes="&amp;$F1188&amp;";", _xll.Woodstock.Analyst.Xcel.UDFs.GetModelFilename(), _xll.Woodstock.Analyst.Xcel.UDFs.GetScenarioIndex(),"6"))/5</f>
        <v>1136.3991882414857</v>
      </c>
      <c r="M1188" s="253">
        <f>IF(ISERROR(_xll.Woodstock.Analyst.Xcel.UDFs.GetIndicatorValueAverage("OVOLGFIREC", "5 Famille de courbes="&amp;$F1188&amp;";", _xll.Woodstock.Analyst.Xcel.UDFs.GetModelFilename(), _xll.Woodstock.Analyst.Xcel.UDFs.GetScenarioIndex(),"2", "6"))/5,0,_xll.Woodstock.Analyst.Xcel.UDFs.GetIndicatorValueAverage("OVOLGFIREC", "5 Famille de courbes="&amp;$F1188&amp;";", _xll.Woodstock.Analyst.Xcel.UDFs.GetModelFilename(), _xll.Woodstock.Analyst.Xcel.UDFs.GetScenarioIndex(),"2", "6"))/5</f>
        <v>1100.7137961623423</v>
      </c>
      <c r="N1188" s="437">
        <f t="shared" si="262"/>
        <v>1100.7137961623423</v>
      </c>
      <c r="O1188" s="241" t="b">
        <f t="shared" si="263"/>
        <v>1</v>
      </c>
    </row>
    <row r="1189" spans="1:15" x14ac:dyDescent="0.25">
      <c r="A1189" s="248" t="s">
        <v>120</v>
      </c>
      <c r="B1189" s="248" t="s">
        <v>119</v>
      </c>
      <c r="C1189" s="248" t="s">
        <v>118</v>
      </c>
      <c r="D1189" s="248" t="s">
        <v>117</v>
      </c>
      <c r="E1189" s="241" t="s">
        <v>18</v>
      </c>
      <c r="F1189" s="249" t="str">
        <f t="shared" si="260"/>
        <v>FCTYF_THO_TOFX</v>
      </c>
      <c r="G1189" s="249" t="str">
        <f t="shared" si="261"/>
        <v>FCTYF_THO_ToFx_Bouleau jaune</v>
      </c>
      <c r="H1189" s="253">
        <f>IF(ISERROR(_xll.Woodstock.Analyst.Xcel.UDFs.GetIndicatorValue("OVOLBOJREC", "5 Famille de courbes="&amp;$F1189&amp;";", _xll.Woodstock.Analyst.Xcel.UDFs.GetModelFilename(), _xll.Woodstock.Analyst.Xcel.UDFs.GetScenarioIndex(),"2"))/5,0,_xll.Woodstock.Analyst.Xcel.UDFs.GetIndicatorValue("OVOLBOJREC", "5 Famille de courbes="&amp;$F1189&amp;";", _xll.Woodstock.Analyst.Xcel.UDFs.GetModelFilename(), _xll.Woodstock.Analyst.Xcel.UDFs.GetScenarioIndex(),"2"))/5</f>
        <v>0</v>
      </c>
      <c r="I1189" s="253">
        <f>IF(ISERROR(_xll.Woodstock.Analyst.Xcel.UDFs.GetIndicatorValue("OVOLBOJREC", "5 Famille de courbes="&amp;$F1189&amp;";", _xll.Woodstock.Analyst.Xcel.UDFs.GetModelFilename(), _xll.Woodstock.Analyst.Xcel.UDFs.GetScenarioIndex(),"3"))/5,0,_xll.Woodstock.Analyst.Xcel.UDFs.GetIndicatorValue("OVOLBOJREC", "5 Famille de courbes="&amp;$F1189&amp;";", _xll.Woodstock.Analyst.Xcel.UDFs.GetModelFilename(), _xll.Woodstock.Analyst.Xcel.UDFs.GetScenarioIndex(),"3"))/5</f>
        <v>0</v>
      </c>
      <c r="J1189" s="253">
        <f>IF(ISERROR(_xll.Woodstock.Analyst.Xcel.UDFs.GetIndicatorValue("OVOLBOJREC", "5 Famille de courbes="&amp;$F1189&amp;";", _xll.Woodstock.Analyst.Xcel.UDFs.GetModelFilename(), _xll.Woodstock.Analyst.Xcel.UDFs.GetScenarioIndex(),"4"))/5,0,_xll.Woodstock.Analyst.Xcel.UDFs.GetIndicatorValue("OVOLBOJREC", "5 Famille de courbes="&amp;$F1189&amp;";", _xll.Woodstock.Analyst.Xcel.UDFs.GetModelFilename(), _xll.Woodstock.Analyst.Xcel.UDFs.GetScenarioIndex(),"4"))/5</f>
        <v>1359.4974174503861</v>
      </c>
      <c r="K1189" s="253">
        <f>IF(ISERROR(_xll.Woodstock.Analyst.Xcel.UDFs.GetIndicatorValue("OVOLBOJREC", "5 Famille de courbes="&amp;$F1189&amp;";", _xll.Woodstock.Analyst.Xcel.UDFs.GetModelFilename(), _xll.Woodstock.Analyst.Xcel.UDFs.GetScenarioIndex(),"5"))/5,0,_xll.Woodstock.Analyst.Xcel.UDFs.GetIndicatorValue("OVOLBOJREC", "5 Famille de courbes="&amp;$F1189&amp;";", _xll.Woodstock.Analyst.Xcel.UDFs.GetModelFilename(), _xll.Woodstock.Analyst.Xcel.UDFs.GetScenarioIndex(),"5"))/5</f>
        <v>913.1223193398688</v>
      </c>
      <c r="L1189" s="253">
        <f>IF(ISERROR(_xll.Woodstock.Analyst.Xcel.UDFs.GetIndicatorValue("OVOLBOJREC", "5 Famille de courbes="&amp;$F1189&amp;";", _xll.Woodstock.Analyst.Xcel.UDFs.GetModelFilename(), _xll.Woodstock.Analyst.Xcel.UDFs.GetScenarioIndex(),"6"))/5,0,_xll.Woodstock.Analyst.Xcel.UDFs.GetIndicatorValue("OVOLBOJREC", "5 Famille de courbes="&amp;$F1189&amp;";", _xll.Woodstock.Analyst.Xcel.UDFs.GetModelFilename(), _xll.Woodstock.Analyst.Xcel.UDFs.GetScenarioIndex(),"6"))/5</f>
        <v>564.48251479067449</v>
      </c>
      <c r="M1189" s="253">
        <f>IF(ISERROR(_xll.Woodstock.Analyst.Xcel.UDFs.GetIndicatorValueAverage("OVOLBOJREC", "5 Famille de courbes="&amp;$F1189&amp;";", _xll.Woodstock.Analyst.Xcel.UDFs.GetModelFilename(), _xll.Woodstock.Analyst.Xcel.UDFs.GetScenarioIndex(),"2", "6"))/5,0,_xll.Woodstock.Analyst.Xcel.UDFs.GetIndicatorValueAverage("OVOLBOJREC", "5 Famille de courbes="&amp;$F1189&amp;";", _xll.Woodstock.Analyst.Xcel.UDFs.GetModelFilename(), _xll.Woodstock.Analyst.Xcel.UDFs.GetScenarioIndex(),"2", "6"))/5</f>
        <v>567.42045031618579</v>
      </c>
      <c r="N1189" s="437">
        <f t="shared" si="262"/>
        <v>567.42045031618591</v>
      </c>
      <c r="O1189" s="241" t="b">
        <f t="shared" si="263"/>
        <v>1</v>
      </c>
    </row>
    <row r="1190" spans="1:15" x14ac:dyDescent="0.25">
      <c r="A1190" s="248" t="s">
        <v>120</v>
      </c>
      <c r="B1190" s="248" t="s">
        <v>119</v>
      </c>
      <c r="C1190" s="248" t="s">
        <v>118</v>
      </c>
      <c r="D1190" s="248" t="s">
        <v>117</v>
      </c>
      <c r="E1190" s="241" t="s">
        <v>19</v>
      </c>
      <c r="F1190" s="249" t="str">
        <f t="shared" si="260"/>
        <v>FCTYF_THO_TOFX</v>
      </c>
      <c r="G1190" s="249" t="str">
        <f t="shared" si="261"/>
        <v>FCTYF_THO_ToFx_Érable à sucre</v>
      </c>
      <c r="H1190" s="253">
        <f>IF(ISERROR(_xll.Woodstock.Analyst.Xcel.UDFs.GetIndicatorValue("OVOLERSREC", "5 Famille de courbes="&amp;$F1190&amp;";", _xll.Woodstock.Analyst.Xcel.UDFs.GetModelFilename(), _xll.Woodstock.Analyst.Xcel.UDFs.GetScenarioIndex(),"2"))/5,0,_xll.Woodstock.Analyst.Xcel.UDFs.GetIndicatorValue("OVOLERSREC", "5 Famille de courbes="&amp;$F1190&amp;";", _xll.Woodstock.Analyst.Xcel.UDFs.GetModelFilename(), _xll.Woodstock.Analyst.Xcel.UDFs.GetScenarioIndex(),"2"))/5</f>
        <v>0</v>
      </c>
      <c r="I1190" s="253">
        <f>IF(ISERROR(_xll.Woodstock.Analyst.Xcel.UDFs.GetIndicatorValue("OVOLERSREC", "5 Famille de courbes="&amp;$F1190&amp;";", _xll.Woodstock.Analyst.Xcel.UDFs.GetModelFilename(), _xll.Woodstock.Analyst.Xcel.UDFs.GetScenarioIndex(),"3"))/5,0,_xll.Woodstock.Analyst.Xcel.UDFs.GetIndicatorValue("OVOLERSREC", "5 Famille de courbes="&amp;$F1190&amp;";", _xll.Woodstock.Analyst.Xcel.UDFs.GetModelFilename(), _xll.Woodstock.Analyst.Xcel.UDFs.GetScenarioIndex(),"3"))/5</f>
        <v>0</v>
      </c>
      <c r="J1190" s="253">
        <f>IF(ISERROR(_xll.Woodstock.Analyst.Xcel.UDFs.GetIndicatorValue("OVOLERSREC", "5 Famille de courbes="&amp;$F1190&amp;";", _xll.Woodstock.Analyst.Xcel.UDFs.GetModelFilename(), _xll.Woodstock.Analyst.Xcel.UDFs.GetScenarioIndex(),"4"))/5,0,_xll.Woodstock.Analyst.Xcel.UDFs.GetIndicatorValue("OVOLERSREC", "5 Famille de courbes="&amp;$F1190&amp;";", _xll.Woodstock.Analyst.Xcel.UDFs.GetModelFilename(), _xll.Woodstock.Analyst.Xcel.UDFs.GetScenarioIndex(),"4"))/5</f>
        <v>52.547987072544814</v>
      </c>
      <c r="K1190" s="253">
        <f>IF(ISERROR(_xll.Woodstock.Analyst.Xcel.UDFs.GetIndicatorValue("OVOLERSREC", "5 Famille de courbes="&amp;$F1190&amp;";", _xll.Woodstock.Analyst.Xcel.UDFs.GetModelFilename(), _xll.Woodstock.Analyst.Xcel.UDFs.GetScenarioIndex(),"5"))/5,0,_xll.Woodstock.Analyst.Xcel.UDFs.GetIndicatorValue("OVOLERSREC", "5 Famille de courbes="&amp;$F1190&amp;";", _xll.Woodstock.Analyst.Xcel.UDFs.GetModelFilename(), _xll.Woodstock.Analyst.Xcel.UDFs.GetScenarioIndex(),"5"))/5</f>
        <v>33.85339358537086</v>
      </c>
      <c r="L1190" s="253">
        <f>IF(ISERROR(_xll.Woodstock.Analyst.Xcel.UDFs.GetIndicatorValue("OVOLERSREC", "5 Famille de courbes="&amp;$F1190&amp;";", _xll.Woodstock.Analyst.Xcel.UDFs.GetModelFilename(), _xll.Woodstock.Analyst.Xcel.UDFs.GetScenarioIndex(),"6"))/5,0,_xll.Woodstock.Analyst.Xcel.UDFs.GetIndicatorValue("OVOLERSREC", "5 Famille de courbes="&amp;$F1190&amp;";", _xll.Woodstock.Analyst.Xcel.UDFs.GetModelFilename(), _xll.Woodstock.Analyst.Xcel.UDFs.GetScenarioIndex(),"6"))/5</f>
        <v>21.691142374889434</v>
      </c>
      <c r="M1190" s="253">
        <f>IF(ISERROR(_xll.Woodstock.Analyst.Xcel.UDFs.GetIndicatorValueAverage("OVOLERSREC", "5 Famille de courbes="&amp;$F1190&amp;";", _xll.Woodstock.Analyst.Xcel.UDFs.GetModelFilename(), _xll.Woodstock.Analyst.Xcel.UDFs.GetScenarioIndex(),"2", "6"))/5,0,_xll.Woodstock.Analyst.Xcel.UDFs.GetIndicatorValueAverage("OVOLERSREC", "5 Famille de courbes="&amp;$F1190&amp;";", _xll.Woodstock.Analyst.Xcel.UDFs.GetModelFilename(), _xll.Woodstock.Analyst.Xcel.UDFs.GetScenarioIndex(),"2", "6"))/5</f>
        <v>21.618504606561025</v>
      </c>
      <c r="N1190" s="437">
        <f t="shared" si="262"/>
        <v>21.618504606561022</v>
      </c>
      <c r="O1190" s="241" t="b">
        <f t="shared" si="263"/>
        <v>1</v>
      </c>
    </row>
    <row r="1191" spans="1:15" x14ac:dyDescent="0.25">
      <c r="A1191" s="248" t="s">
        <v>120</v>
      </c>
      <c r="B1191" s="248" t="s">
        <v>119</v>
      </c>
      <c r="C1191" s="248" t="s">
        <v>118</v>
      </c>
      <c r="D1191" s="248" t="s">
        <v>117</v>
      </c>
      <c r="E1191" s="241" t="s">
        <v>21</v>
      </c>
      <c r="F1191" s="249" t="str">
        <f t="shared" si="260"/>
        <v>FCTYF_THO_TOFX</v>
      </c>
      <c r="G1191" s="249" t="str">
        <f t="shared" si="261"/>
        <v>FCTYF_THO_ToFx_Sous-total F. Tolérants</v>
      </c>
      <c r="H1191" s="253">
        <f>IF(ISERROR(_xll.Woodstock.Analyst.Xcel.UDFs.GetIndicatorValue("OVOLGFTREC", "5 Famille de courbes="&amp;$F1191&amp;";", _xll.Woodstock.Analyst.Xcel.UDFs.GetModelFilename(), _xll.Woodstock.Analyst.Xcel.UDFs.GetScenarioIndex(),"2"))/5,0,_xll.Woodstock.Analyst.Xcel.UDFs.GetIndicatorValue("OVOLGFTREC", "5 Famille de courbes="&amp;$F1191&amp;";", _xll.Woodstock.Analyst.Xcel.UDFs.GetModelFilename(), _xll.Woodstock.Analyst.Xcel.UDFs.GetScenarioIndex(),"2"))/5</f>
        <v>0</v>
      </c>
      <c r="I1191" s="253">
        <f>IF(ISERROR(_xll.Woodstock.Analyst.Xcel.UDFs.GetIndicatorValue("OVOLGFTREC", "5 Famille de courbes="&amp;$F1191&amp;";", _xll.Woodstock.Analyst.Xcel.UDFs.GetModelFilename(), _xll.Woodstock.Analyst.Xcel.UDFs.GetScenarioIndex(),"3"))/5,0,_xll.Woodstock.Analyst.Xcel.UDFs.GetIndicatorValue("OVOLGFTREC", "5 Famille de courbes="&amp;$F1191&amp;";", _xll.Woodstock.Analyst.Xcel.UDFs.GetModelFilename(), _xll.Woodstock.Analyst.Xcel.UDFs.GetScenarioIndex(),"3"))/5</f>
        <v>0</v>
      </c>
      <c r="J1191" s="253">
        <f>IF(ISERROR(_xll.Woodstock.Analyst.Xcel.UDFs.GetIndicatorValue("OVOLGFTREC", "5 Famille de courbes="&amp;$F1191&amp;";", _xll.Woodstock.Analyst.Xcel.UDFs.GetModelFilename(), _xll.Woodstock.Analyst.Xcel.UDFs.GetScenarioIndex(),"4"))/5,0,_xll.Woodstock.Analyst.Xcel.UDFs.GetIndicatorValue("OVOLGFTREC", "5 Famille de courbes="&amp;$F1191&amp;";", _xll.Woodstock.Analyst.Xcel.UDFs.GetModelFilename(), _xll.Woodstock.Analyst.Xcel.UDFs.GetScenarioIndex(),"4"))/5</f>
        <v>1437.8582403019177</v>
      </c>
      <c r="K1191" s="253">
        <f>IF(ISERROR(_xll.Woodstock.Analyst.Xcel.UDFs.GetIndicatorValue("OVOLGFTREC", "5 Famille de courbes="&amp;$F1191&amp;";", _xll.Woodstock.Analyst.Xcel.UDFs.GetModelFilename(), _xll.Woodstock.Analyst.Xcel.UDFs.GetScenarioIndex(),"5"))/5,0,_xll.Woodstock.Analyst.Xcel.UDFs.GetIndicatorValue("OVOLGFTREC", "5 Famille de courbes="&amp;$F1191&amp;";", _xll.Woodstock.Analyst.Xcel.UDFs.GetModelFilename(), _xll.Woodstock.Analyst.Xcel.UDFs.GetScenarioIndex(),"5"))/5</f>
        <v>963.54881066980943</v>
      </c>
      <c r="L1191" s="253">
        <f>IF(ISERROR(_xll.Woodstock.Analyst.Xcel.UDFs.GetIndicatorValue("OVOLGFTREC", "5 Famille de courbes="&amp;$F1191&amp;";", _xll.Woodstock.Analyst.Xcel.UDFs.GetModelFilename(), _xll.Woodstock.Analyst.Xcel.UDFs.GetScenarioIndex(),"6"))/5,0,_xll.Woodstock.Analyst.Xcel.UDFs.GetIndicatorValue("OVOLGFTREC", "5 Famille de courbes="&amp;$F1191&amp;";", _xll.Woodstock.Analyst.Xcel.UDFs.GetModelFilename(), _xll.Woodstock.Analyst.Xcel.UDFs.GetScenarioIndex(),"6"))/5</f>
        <v>596.81754344866795</v>
      </c>
      <c r="M1191" s="253">
        <f>IF(ISERROR(_xll.Woodstock.Analyst.Xcel.UDFs.GetIndicatorValueAverage("OVOLGFTREC", "5 Famille de courbes="&amp;$F1191&amp;";", _xll.Woodstock.Analyst.Xcel.UDFs.GetModelFilename(), _xll.Woodstock.Analyst.Xcel.UDFs.GetScenarioIndex(),"2", "6"))/5,0,_xll.Woodstock.Analyst.Xcel.UDFs.GetIndicatorValueAverage("OVOLGFTREC", "5 Famille de courbes="&amp;$F1191&amp;";", _xll.Woodstock.Analyst.Xcel.UDFs.GetModelFilename(), _xll.Woodstock.Analyst.Xcel.UDFs.GetScenarioIndex(),"2", "6"))/5</f>
        <v>599.64491888407895</v>
      </c>
      <c r="N1191" s="437">
        <f t="shared" si="262"/>
        <v>599.64491888407906</v>
      </c>
      <c r="O1191" s="241" t="b">
        <f t="shared" si="263"/>
        <v>1</v>
      </c>
    </row>
    <row r="1192" spans="1:15" x14ac:dyDescent="0.25">
      <c r="A1192" s="248" t="s">
        <v>120</v>
      </c>
      <c r="B1192" s="248" t="s">
        <v>119</v>
      </c>
      <c r="C1192" s="248" t="s">
        <v>118</v>
      </c>
      <c r="D1192" s="248" t="s">
        <v>117</v>
      </c>
      <c r="E1192" s="241" t="s">
        <v>39</v>
      </c>
      <c r="F1192" s="249" t="str">
        <f t="shared" si="260"/>
        <v>FCTYF_THO_TOFX</v>
      </c>
      <c r="G1192" s="249" t="str">
        <f t="shared" si="261"/>
        <v>FCTYF_THO_ToFx_Total Résineux &amp; Feuillus</v>
      </c>
      <c r="H1192" s="253">
        <f>IF(ISERROR(_xll.Woodstock.Analyst.Xcel.UDFs.GetIndicatorValue("OVOLTOTREC", "5 Famille de courbes="&amp;$F1192&amp;";", _xll.Woodstock.Analyst.Xcel.UDFs.GetModelFilename(), _xll.Woodstock.Analyst.Xcel.UDFs.GetScenarioIndex(),"2"))/5,0,_xll.Woodstock.Analyst.Xcel.UDFs.GetIndicatorValue("OVOLTOTREC", "5 Famille de courbes="&amp;$F1192&amp;";", _xll.Woodstock.Analyst.Xcel.UDFs.GetModelFilename(), _xll.Woodstock.Analyst.Xcel.UDFs.GetScenarioIndex(),"2"))/5</f>
        <v>0</v>
      </c>
      <c r="I1192" s="253">
        <f>IF(ISERROR(_xll.Woodstock.Analyst.Xcel.UDFs.GetIndicatorValue("OVOLTOTREC", "5 Famille de courbes="&amp;$F1192&amp;";", _xll.Woodstock.Analyst.Xcel.UDFs.GetModelFilename(), _xll.Woodstock.Analyst.Xcel.UDFs.GetScenarioIndex(),"3"))/5,0,_xll.Woodstock.Analyst.Xcel.UDFs.GetIndicatorValue("OVOLTOTREC", "5 Famille de courbes="&amp;$F1192&amp;";", _xll.Woodstock.Analyst.Xcel.UDFs.GetModelFilename(), _xll.Woodstock.Analyst.Xcel.UDFs.GetScenarioIndex(),"3"))/5</f>
        <v>0</v>
      </c>
      <c r="J1192" s="253">
        <f>IF(ISERROR(_xll.Woodstock.Analyst.Xcel.UDFs.GetIndicatorValue("OVOLTOTREC", "5 Famille de courbes="&amp;$F1192&amp;";", _xll.Woodstock.Analyst.Xcel.UDFs.GetModelFilename(), _xll.Woodstock.Analyst.Xcel.UDFs.GetScenarioIndex(),"4"))/5,0,_xll.Woodstock.Analyst.Xcel.UDFs.GetIndicatorValue("OVOLTOTREC", "5 Famille de courbes="&amp;$F1192&amp;";", _xll.Woodstock.Analyst.Xcel.UDFs.GetModelFilename(), _xll.Woodstock.Analyst.Xcel.UDFs.GetScenarioIndex(),"4"))/5</f>
        <v>15431.867758746977</v>
      </c>
      <c r="K1192" s="253">
        <f>IF(ISERROR(_xll.Woodstock.Analyst.Xcel.UDFs.GetIndicatorValue("OVOLTOTREC", "5 Famille de courbes="&amp;$F1192&amp;";", _xll.Woodstock.Analyst.Xcel.UDFs.GetModelFilename(), _xll.Woodstock.Analyst.Xcel.UDFs.GetScenarioIndex(),"5"))/5,0,_xll.Woodstock.Analyst.Xcel.UDFs.GetIndicatorValue("OVOLTOTREC", "5 Famille de courbes="&amp;$F1192&amp;";", _xll.Woodstock.Analyst.Xcel.UDFs.GetModelFilename(), _xll.Woodstock.Analyst.Xcel.UDFs.GetScenarioIndex(),"5"))/5</f>
        <v>10153.416375242721</v>
      </c>
      <c r="L1192" s="253">
        <f>IF(ISERROR(_xll.Woodstock.Analyst.Xcel.UDFs.GetIndicatorValue("OVOLTOTREC", "5 Famille de courbes="&amp;$F1192&amp;";", _xll.Woodstock.Analyst.Xcel.UDFs.GetModelFilename(), _xll.Woodstock.Analyst.Xcel.UDFs.GetScenarioIndex(),"6"))/5,0,_xll.Woodstock.Analyst.Xcel.UDFs.GetIndicatorValue("OVOLTOTREC", "5 Famille de courbes="&amp;$F1192&amp;";", _xll.Woodstock.Analyst.Xcel.UDFs.GetModelFilename(), _xll.Woodstock.Analyst.Xcel.UDFs.GetScenarioIndex(),"6"))/5</f>
        <v>6382.931266309427</v>
      </c>
      <c r="M1192" s="253">
        <f>IF(ISERROR(_xll.Woodstock.Analyst.Xcel.UDFs.GetIndicatorValueAverage("OVOLTOTREC", "5 Famille de courbes="&amp;$F1192&amp;";", _xll.Woodstock.Analyst.Xcel.UDFs.GetModelFilename(), _xll.Woodstock.Analyst.Xcel.UDFs.GetScenarioIndex(),"2", "6"))/5,0,_xll.Woodstock.Analyst.Xcel.UDFs.GetIndicatorValueAverage("OVOLTOTREC", "5 Famille de courbes="&amp;$F1192&amp;";", _xll.Woodstock.Analyst.Xcel.UDFs.GetModelFilename(), _xll.Woodstock.Analyst.Xcel.UDFs.GetScenarioIndex(),"2", "6"))/5</f>
        <v>6393.6430800598255</v>
      </c>
      <c r="N1192" s="437">
        <f t="shared" si="262"/>
        <v>6393.6430800598255</v>
      </c>
      <c r="O1192" s="241" t="b">
        <f t="shared" si="263"/>
        <v>1</v>
      </c>
    </row>
    <row r="1193" spans="1:15" x14ac:dyDescent="0.25">
      <c r="A1193" s="248"/>
      <c r="B1193" s="248"/>
      <c r="C1193" s="248"/>
      <c r="D1193" s="248"/>
      <c r="E1193" s="241"/>
      <c r="F1193" s="241"/>
      <c r="G1193" s="241"/>
      <c r="H1193" s="241"/>
      <c r="I1193" s="241"/>
      <c r="J1193" s="241"/>
      <c r="K1193" s="241"/>
      <c r="L1193" s="241"/>
      <c r="M1193" s="241"/>
      <c r="N1193" s="355"/>
      <c r="O1193" s="241"/>
    </row>
    <row r="1194" spans="1:15" x14ac:dyDescent="0.25">
      <c r="A1194" s="248" t="s">
        <v>120</v>
      </c>
      <c r="B1194" s="248" t="s">
        <v>119</v>
      </c>
      <c r="C1194" s="248" t="s">
        <v>122</v>
      </c>
      <c r="D1194" s="248" t="s">
        <v>121</v>
      </c>
      <c r="E1194" s="249" t="s">
        <v>2</v>
      </c>
      <c r="F1194" s="249" t="str">
        <f t="shared" ref="F1194:F1210" si="264">UPPER("FCTYF_"&amp;B1194&amp;"_"&amp;D1194)</f>
        <v>FCTYF_THO_TORX</v>
      </c>
      <c r="G1194" s="249" t="str">
        <f t="shared" ref="G1194:G1210" si="265">TRIM("FCTYF_"&amp;B1194&amp;"_"&amp;D1194&amp;"_"&amp;E1194)</f>
        <v>FCTYF_THO_ToRx_Sapin</v>
      </c>
      <c r="H1194" s="253">
        <f>IF(ISERROR(_xll.Woodstock.Analyst.Xcel.UDFs.GetIndicatorValue("OVOLSABREC", "5 Famille de courbes="&amp;$F1194&amp;";", _xll.Woodstock.Analyst.Xcel.UDFs.GetModelFilename(), _xll.Woodstock.Analyst.Xcel.UDFs.GetScenarioIndex(),"2"))/5,0,_xll.Woodstock.Analyst.Xcel.UDFs.GetIndicatorValue("OVOLSABREC", "5 Famille de courbes="&amp;$F1194&amp;";", _xll.Woodstock.Analyst.Xcel.UDFs.GetModelFilename(), _xll.Woodstock.Analyst.Xcel.UDFs.GetScenarioIndex(),"2"))/5</f>
        <v>0</v>
      </c>
      <c r="I1194" s="253">
        <f>IF(ISERROR(_xll.Woodstock.Analyst.Xcel.UDFs.GetIndicatorValue("OVOLSABREC", "5 Famille de courbes="&amp;$F1194&amp;";", _xll.Woodstock.Analyst.Xcel.UDFs.GetModelFilename(), _xll.Woodstock.Analyst.Xcel.UDFs.GetScenarioIndex(),"3"))/5,0,_xll.Woodstock.Analyst.Xcel.UDFs.GetIndicatorValue("OVOLSABREC", "5 Famille de courbes="&amp;$F1194&amp;";", _xll.Woodstock.Analyst.Xcel.UDFs.GetModelFilename(), _xll.Woodstock.Analyst.Xcel.UDFs.GetScenarioIndex(),"3"))/5</f>
        <v>0</v>
      </c>
      <c r="J1194" s="253">
        <f>IF(ISERROR(_xll.Woodstock.Analyst.Xcel.UDFs.GetIndicatorValue("OVOLSABREC", "5 Famille de courbes="&amp;$F1194&amp;";", _xll.Woodstock.Analyst.Xcel.UDFs.GetModelFilename(), _xll.Woodstock.Analyst.Xcel.UDFs.GetScenarioIndex(),"4"))/5,0,_xll.Woodstock.Analyst.Xcel.UDFs.GetIndicatorValue("OVOLSABREC", "5 Famille de courbes="&amp;$F1194&amp;";", _xll.Woodstock.Analyst.Xcel.UDFs.GetModelFilename(), _xll.Woodstock.Analyst.Xcel.UDFs.GetScenarioIndex(),"4"))/5</f>
        <v>0</v>
      </c>
      <c r="K1194" s="253">
        <f>IF(ISERROR(_xll.Woodstock.Analyst.Xcel.UDFs.GetIndicatorValue("OVOLSABREC", "5 Famille de courbes="&amp;$F1194&amp;";", _xll.Woodstock.Analyst.Xcel.UDFs.GetModelFilename(), _xll.Woodstock.Analyst.Xcel.UDFs.GetScenarioIndex(),"5"))/5,0,_xll.Woodstock.Analyst.Xcel.UDFs.GetIndicatorValue("OVOLSABREC", "5 Famille de courbes="&amp;$F1194&amp;";", _xll.Woodstock.Analyst.Xcel.UDFs.GetModelFilename(), _xll.Woodstock.Analyst.Xcel.UDFs.GetScenarioIndex(),"5"))/5</f>
        <v>0</v>
      </c>
      <c r="L1194" s="253">
        <f>IF(ISERROR(_xll.Woodstock.Analyst.Xcel.UDFs.GetIndicatorValue("OVOLSABREC", "5 Famille de courbes="&amp;$F1194&amp;";", _xll.Woodstock.Analyst.Xcel.UDFs.GetModelFilename(), _xll.Woodstock.Analyst.Xcel.UDFs.GetScenarioIndex(),"6"))/5,0,_xll.Woodstock.Analyst.Xcel.UDFs.GetIndicatorValue("OVOLSABREC", "5 Famille de courbes="&amp;$F1194&amp;";", _xll.Woodstock.Analyst.Xcel.UDFs.GetModelFilename(), _xll.Woodstock.Analyst.Xcel.UDFs.GetScenarioIndex(),"6"))/5</f>
        <v>0</v>
      </c>
      <c r="M1194" s="253">
        <f>IF(ISERROR(_xll.Woodstock.Analyst.Xcel.UDFs.GetIndicatorValueAverage("OVOLSABREC", "5 Famille de courbes="&amp;$F1194&amp;";", _xll.Woodstock.Analyst.Xcel.UDFs.GetModelFilename(), _xll.Woodstock.Analyst.Xcel.UDFs.GetScenarioIndex(),"2", "6"))/5,0,_xll.Woodstock.Analyst.Xcel.UDFs.GetIndicatorValueAverage("OVOLSABREC", "5 Famille de courbes="&amp;$F1194&amp;";", _xll.Woodstock.Analyst.Xcel.UDFs.GetModelFilename(), _xll.Woodstock.Analyst.Xcel.UDFs.GetScenarioIndex(),"2", "6"))/5</f>
        <v>0</v>
      </c>
      <c r="N1194" s="437">
        <f t="shared" ref="N1194:N1210" si="266">AVERAGE(H1194:L1194)</f>
        <v>0</v>
      </c>
      <c r="O1194" s="241" t="b">
        <f t="shared" ref="O1194:O1210" si="267">EXACT(ROUND(M1194,1),ROUND(N1194,1))</f>
        <v>1</v>
      </c>
    </row>
    <row r="1195" spans="1:15" x14ac:dyDescent="0.25">
      <c r="A1195" s="248" t="s">
        <v>120</v>
      </c>
      <c r="B1195" s="248" t="s">
        <v>119</v>
      </c>
      <c r="C1195" s="248" t="s">
        <v>122</v>
      </c>
      <c r="D1195" s="248" t="s">
        <v>121</v>
      </c>
      <c r="E1195" s="241" t="s">
        <v>3</v>
      </c>
      <c r="F1195" s="249" t="str">
        <f t="shared" si="264"/>
        <v>FCTYF_THO_TORX</v>
      </c>
      <c r="G1195" s="249" t="str">
        <f t="shared" si="265"/>
        <v>FCTYF_THO_ToRx_Épinettes</v>
      </c>
      <c r="H1195" s="253">
        <f>IF(ISERROR(_xll.Woodstock.Analyst.Xcel.UDFs.GetIndicatorValue("OVOLGEPXREC", "5 Famille de courbes="&amp;$F1195&amp;";", _xll.Woodstock.Analyst.Xcel.UDFs.GetModelFilename(), _xll.Woodstock.Analyst.Xcel.UDFs.GetScenarioIndex(),"2"))/5,0,_xll.Woodstock.Analyst.Xcel.UDFs.GetIndicatorValue("OVOLGEPXREC", "5 Famille de courbes="&amp;$F1195&amp;";", _xll.Woodstock.Analyst.Xcel.UDFs.GetModelFilename(), _xll.Woodstock.Analyst.Xcel.UDFs.GetScenarioIndex(),"2"))/5</f>
        <v>0</v>
      </c>
      <c r="I1195" s="253">
        <f>IF(ISERROR(_xll.Woodstock.Analyst.Xcel.UDFs.GetIndicatorValue("OVOLGEPXREC", "5 Famille de courbes="&amp;$F1195&amp;";", _xll.Woodstock.Analyst.Xcel.UDFs.GetModelFilename(), _xll.Woodstock.Analyst.Xcel.UDFs.GetScenarioIndex(),"3"))/5,0,_xll.Woodstock.Analyst.Xcel.UDFs.GetIndicatorValue("OVOLGEPXREC", "5 Famille de courbes="&amp;$F1195&amp;";", _xll.Woodstock.Analyst.Xcel.UDFs.GetModelFilename(), _xll.Woodstock.Analyst.Xcel.UDFs.GetScenarioIndex(),"3"))/5</f>
        <v>0</v>
      </c>
      <c r="J1195" s="253">
        <f>IF(ISERROR(_xll.Woodstock.Analyst.Xcel.UDFs.GetIndicatorValue("OVOLGEPXREC", "5 Famille de courbes="&amp;$F1195&amp;";", _xll.Woodstock.Analyst.Xcel.UDFs.GetModelFilename(), _xll.Woodstock.Analyst.Xcel.UDFs.GetScenarioIndex(),"4"))/5,0,_xll.Woodstock.Analyst.Xcel.UDFs.GetIndicatorValue("OVOLGEPXREC", "5 Famille de courbes="&amp;$F1195&amp;";", _xll.Woodstock.Analyst.Xcel.UDFs.GetModelFilename(), _xll.Woodstock.Analyst.Xcel.UDFs.GetScenarioIndex(),"4"))/5</f>
        <v>0</v>
      </c>
      <c r="K1195" s="253">
        <f>IF(ISERROR(_xll.Woodstock.Analyst.Xcel.UDFs.GetIndicatorValue("OVOLGEPXREC", "5 Famille de courbes="&amp;$F1195&amp;";", _xll.Woodstock.Analyst.Xcel.UDFs.GetModelFilename(), _xll.Woodstock.Analyst.Xcel.UDFs.GetScenarioIndex(),"5"))/5,0,_xll.Woodstock.Analyst.Xcel.UDFs.GetIndicatorValue("OVOLGEPXREC", "5 Famille de courbes="&amp;$F1195&amp;";", _xll.Woodstock.Analyst.Xcel.UDFs.GetModelFilename(), _xll.Woodstock.Analyst.Xcel.UDFs.GetScenarioIndex(),"5"))/5</f>
        <v>0</v>
      </c>
      <c r="L1195" s="253">
        <f>IF(ISERROR(_xll.Woodstock.Analyst.Xcel.UDFs.GetIndicatorValue("OVOLGEPXREC", "5 Famille de courbes="&amp;$F1195&amp;";", _xll.Woodstock.Analyst.Xcel.UDFs.GetModelFilename(), _xll.Woodstock.Analyst.Xcel.UDFs.GetScenarioIndex(),"6"))/5,0,_xll.Woodstock.Analyst.Xcel.UDFs.GetIndicatorValue("OVOLGEPXREC", "5 Famille de courbes="&amp;$F1195&amp;";", _xll.Woodstock.Analyst.Xcel.UDFs.GetModelFilename(), _xll.Woodstock.Analyst.Xcel.UDFs.GetScenarioIndex(),"6"))/5</f>
        <v>0</v>
      </c>
      <c r="M1195" s="253">
        <f>IF(ISERROR(_xll.Woodstock.Analyst.Xcel.UDFs.GetIndicatorValueAverage("OVOLGEPXREC", "5 Famille de courbes="&amp;$F1195&amp;";", _xll.Woodstock.Analyst.Xcel.UDFs.GetModelFilename(), _xll.Woodstock.Analyst.Xcel.UDFs.GetScenarioIndex(),"2", "6"))/5,0,_xll.Woodstock.Analyst.Xcel.UDFs.GetIndicatorValueAverage("OVOLGEPXREC", "5 Famille de courbes="&amp;$F1195&amp;";", _xll.Woodstock.Analyst.Xcel.UDFs.GetModelFilename(), _xll.Woodstock.Analyst.Xcel.UDFs.GetScenarioIndex(),"2", "6"))/5</f>
        <v>0</v>
      </c>
      <c r="N1195" s="437">
        <f t="shared" si="266"/>
        <v>0</v>
      </c>
      <c r="O1195" s="241" t="b">
        <f t="shared" si="267"/>
        <v>1</v>
      </c>
    </row>
    <row r="1196" spans="1:15" x14ac:dyDescent="0.25">
      <c r="A1196" s="248" t="s">
        <v>120</v>
      </c>
      <c r="B1196" s="248" t="s">
        <v>119</v>
      </c>
      <c r="C1196" s="248" t="s">
        <v>122</v>
      </c>
      <c r="D1196" s="248" t="s">
        <v>121</v>
      </c>
      <c r="E1196" s="241" t="s">
        <v>4</v>
      </c>
      <c r="F1196" s="249" t="str">
        <f t="shared" si="264"/>
        <v>FCTYF_THO_TORX</v>
      </c>
      <c r="G1196" s="249" t="str">
        <f t="shared" si="265"/>
        <v>FCTYF_THO_ToRx_Pin gris</v>
      </c>
      <c r="H1196" s="253">
        <f>IF(ISERROR(_xll.Woodstock.Analyst.Xcel.UDFs.GetIndicatorValue("OVOLPIGREC", "5 Famille de courbes="&amp;$F1196&amp;";", _xll.Woodstock.Analyst.Xcel.UDFs.GetModelFilename(), _xll.Woodstock.Analyst.Xcel.UDFs.GetScenarioIndex(),"2"))/5,0,_xll.Woodstock.Analyst.Xcel.UDFs.GetIndicatorValue("OVOLPIGREC", "5 Famille de courbes="&amp;$F1196&amp;";", _xll.Woodstock.Analyst.Xcel.UDFs.GetModelFilename(), _xll.Woodstock.Analyst.Xcel.UDFs.GetScenarioIndex(),"2"))/5</f>
        <v>0</v>
      </c>
      <c r="I1196" s="253">
        <f>IF(ISERROR(_xll.Woodstock.Analyst.Xcel.UDFs.GetIndicatorValue("OVOLPIGREC", "5 Famille de courbes="&amp;$F1196&amp;";", _xll.Woodstock.Analyst.Xcel.UDFs.GetModelFilename(), _xll.Woodstock.Analyst.Xcel.UDFs.GetScenarioIndex(),"3"))/5,0,_xll.Woodstock.Analyst.Xcel.UDFs.GetIndicatorValue("OVOLPIGREC", "5 Famille de courbes="&amp;$F1196&amp;";", _xll.Woodstock.Analyst.Xcel.UDFs.GetModelFilename(), _xll.Woodstock.Analyst.Xcel.UDFs.GetScenarioIndex(),"3"))/5</f>
        <v>0</v>
      </c>
      <c r="J1196" s="253">
        <f>IF(ISERROR(_xll.Woodstock.Analyst.Xcel.UDFs.GetIndicatorValue("OVOLPIGREC", "5 Famille de courbes="&amp;$F1196&amp;";", _xll.Woodstock.Analyst.Xcel.UDFs.GetModelFilename(), _xll.Woodstock.Analyst.Xcel.UDFs.GetScenarioIndex(),"4"))/5,0,_xll.Woodstock.Analyst.Xcel.UDFs.GetIndicatorValue("OVOLPIGREC", "5 Famille de courbes="&amp;$F1196&amp;";", _xll.Woodstock.Analyst.Xcel.UDFs.GetModelFilename(), _xll.Woodstock.Analyst.Xcel.UDFs.GetScenarioIndex(),"4"))/5</f>
        <v>0</v>
      </c>
      <c r="K1196" s="253">
        <f>IF(ISERROR(_xll.Woodstock.Analyst.Xcel.UDFs.GetIndicatorValue("OVOLPIGREC", "5 Famille de courbes="&amp;$F1196&amp;";", _xll.Woodstock.Analyst.Xcel.UDFs.GetModelFilename(), _xll.Woodstock.Analyst.Xcel.UDFs.GetScenarioIndex(),"5"))/5,0,_xll.Woodstock.Analyst.Xcel.UDFs.GetIndicatorValue("OVOLPIGREC", "5 Famille de courbes="&amp;$F1196&amp;";", _xll.Woodstock.Analyst.Xcel.UDFs.GetModelFilename(), _xll.Woodstock.Analyst.Xcel.UDFs.GetScenarioIndex(),"5"))/5</f>
        <v>0</v>
      </c>
      <c r="L1196" s="253">
        <f>IF(ISERROR(_xll.Woodstock.Analyst.Xcel.UDFs.GetIndicatorValue("OVOLPIGREC", "5 Famille de courbes="&amp;$F1196&amp;";", _xll.Woodstock.Analyst.Xcel.UDFs.GetModelFilename(), _xll.Woodstock.Analyst.Xcel.UDFs.GetScenarioIndex(),"6"))/5,0,_xll.Woodstock.Analyst.Xcel.UDFs.GetIndicatorValue("OVOLPIGREC", "5 Famille de courbes="&amp;$F1196&amp;";", _xll.Woodstock.Analyst.Xcel.UDFs.GetModelFilename(), _xll.Woodstock.Analyst.Xcel.UDFs.GetScenarioIndex(),"6"))/5</f>
        <v>0</v>
      </c>
      <c r="M1196" s="253">
        <f>IF(ISERROR(_xll.Woodstock.Analyst.Xcel.UDFs.GetIndicatorValueAverage("OVOLPIGREC", "5 Famille de courbes="&amp;$F1196&amp;";", _xll.Woodstock.Analyst.Xcel.UDFs.GetModelFilename(), _xll.Woodstock.Analyst.Xcel.UDFs.GetScenarioIndex(),"2", "6"))/5,0,_xll.Woodstock.Analyst.Xcel.UDFs.GetIndicatorValueAverage("OVOLPIGREC", "5 Famille de courbes="&amp;$F1196&amp;";", _xll.Woodstock.Analyst.Xcel.UDFs.GetModelFilename(), _xll.Woodstock.Analyst.Xcel.UDFs.GetScenarioIndex(),"2", "6"))/5</f>
        <v>0</v>
      </c>
      <c r="N1196" s="437">
        <f t="shared" si="266"/>
        <v>0</v>
      </c>
      <c r="O1196" s="241" t="b">
        <f t="shared" si="267"/>
        <v>1</v>
      </c>
    </row>
    <row r="1197" spans="1:15" x14ac:dyDescent="0.25">
      <c r="A1197" s="248" t="s">
        <v>120</v>
      </c>
      <c r="B1197" s="248" t="s">
        <v>119</v>
      </c>
      <c r="C1197" s="248" t="s">
        <v>122</v>
      </c>
      <c r="D1197" s="248" t="s">
        <v>121</v>
      </c>
      <c r="E1197" s="241" t="s">
        <v>5</v>
      </c>
      <c r="F1197" s="249" t="str">
        <f t="shared" si="264"/>
        <v>FCTYF_THO_TORX</v>
      </c>
      <c r="G1197" s="249" t="str">
        <f t="shared" si="265"/>
        <v>FCTYF_THO_ToRx_Mélèzes</v>
      </c>
      <c r="H1197" s="253">
        <f>IF(ISERROR(_xll.Woodstock.Analyst.Xcel.UDFs.GetIndicatorValue("OVOLGMEXREC", "5 Famille de courbes="&amp;$F1197&amp;";", _xll.Woodstock.Analyst.Xcel.UDFs.GetModelFilename(), _xll.Woodstock.Analyst.Xcel.UDFs.GetScenarioIndex(),"2"))/5,0,_xll.Woodstock.Analyst.Xcel.UDFs.GetIndicatorValue("OVOLGMEXREC", "5 Famille de courbes="&amp;$F1197&amp;";", _xll.Woodstock.Analyst.Xcel.UDFs.GetModelFilename(), _xll.Woodstock.Analyst.Xcel.UDFs.GetScenarioIndex(),"2"))/5</f>
        <v>0</v>
      </c>
      <c r="I1197" s="253">
        <f>IF(ISERROR(_xll.Woodstock.Analyst.Xcel.UDFs.GetIndicatorValue("OVOLGMEXREC", "5 Famille de courbes="&amp;$F1197&amp;";", _xll.Woodstock.Analyst.Xcel.UDFs.GetModelFilename(), _xll.Woodstock.Analyst.Xcel.UDFs.GetScenarioIndex(),"3"))/5,0,_xll.Woodstock.Analyst.Xcel.UDFs.GetIndicatorValue("OVOLGMEXREC", "5 Famille de courbes="&amp;$F1197&amp;";", _xll.Woodstock.Analyst.Xcel.UDFs.GetModelFilename(), _xll.Woodstock.Analyst.Xcel.UDFs.GetScenarioIndex(),"3"))/5</f>
        <v>0</v>
      </c>
      <c r="J1197" s="253">
        <f>IF(ISERROR(_xll.Woodstock.Analyst.Xcel.UDFs.GetIndicatorValue("OVOLGMEXREC", "5 Famille de courbes="&amp;$F1197&amp;";", _xll.Woodstock.Analyst.Xcel.UDFs.GetModelFilename(), _xll.Woodstock.Analyst.Xcel.UDFs.GetScenarioIndex(),"4"))/5,0,_xll.Woodstock.Analyst.Xcel.UDFs.GetIndicatorValue("OVOLGMEXREC", "5 Famille de courbes="&amp;$F1197&amp;";", _xll.Woodstock.Analyst.Xcel.UDFs.GetModelFilename(), _xll.Woodstock.Analyst.Xcel.UDFs.GetScenarioIndex(),"4"))/5</f>
        <v>0</v>
      </c>
      <c r="K1197" s="253">
        <f>IF(ISERROR(_xll.Woodstock.Analyst.Xcel.UDFs.GetIndicatorValue("OVOLGMEXREC", "5 Famille de courbes="&amp;$F1197&amp;";", _xll.Woodstock.Analyst.Xcel.UDFs.GetModelFilename(), _xll.Woodstock.Analyst.Xcel.UDFs.GetScenarioIndex(),"5"))/5,0,_xll.Woodstock.Analyst.Xcel.UDFs.GetIndicatorValue("OVOLGMEXREC", "5 Famille de courbes="&amp;$F1197&amp;";", _xll.Woodstock.Analyst.Xcel.UDFs.GetModelFilename(), _xll.Woodstock.Analyst.Xcel.UDFs.GetScenarioIndex(),"5"))/5</f>
        <v>0</v>
      </c>
      <c r="L1197" s="253">
        <f>IF(ISERROR(_xll.Woodstock.Analyst.Xcel.UDFs.GetIndicatorValue("OVOLGMEXREC", "5 Famille de courbes="&amp;$F1197&amp;";", _xll.Woodstock.Analyst.Xcel.UDFs.GetModelFilename(), _xll.Woodstock.Analyst.Xcel.UDFs.GetScenarioIndex(),"6"))/5,0,_xll.Woodstock.Analyst.Xcel.UDFs.GetIndicatorValue("OVOLGMEXREC", "5 Famille de courbes="&amp;$F1197&amp;";", _xll.Woodstock.Analyst.Xcel.UDFs.GetModelFilename(), _xll.Woodstock.Analyst.Xcel.UDFs.GetScenarioIndex(),"6"))/5</f>
        <v>0</v>
      </c>
      <c r="M1197" s="253">
        <f>IF(ISERROR(_xll.Woodstock.Analyst.Xcel.UDFs.GetIndicatorValueAverage("OVOLGMEXREC", "5 Famille de courbes="&amp;$F1197&amp;";", _xll.Woodstock.Analyst.Xcel.UDFs.GetModelFilename(), _xll.Woodstock.Analyst.Xcel.UDFs.GetScenarioIndex(),"2", "6"))/5,0,_xll.Woodstock.Analyst.Xcel.UDFs.GetIndicatorValueAverage("OVOLGMEXREC", "5 Famille de courbes="&amp;$F1197&amp;";", _xll.Woodstock.Analyst.Xcel.UDFs.GetModelFilename(), _xll.Woodstock.Analyst.Xcel.UDFs.GetScenarioIndex(),"2", "6"))/5</f>
        <v>0</v>
      </c>
      <c r="N1197" s="437">
        <f t="shared" si="266"/>
        <v>0</v>
      </c>
      <c r="O1197" s="241" t="b">
        <f t="shared" si="267"/>
        <v>1</v>
      </c>
    </row>
    <row r="1198" spans="1:15" x14ac:dyDescent="0.25">
      <c r="A1198" s="248" t="s">
        <v>120</v>
      </c>
      <c r="B1198" s="248" t="s">
        <v>119</v>
      </c>
      <c r="C1198" s="248" t="s">
        <v>122</v>
      </c>
      <c r="D1198" s="248" t="s">
        <v>121</v>
      </c>
      <c r="E1198" s="241" t="s">
        <v>6</v>
      </c>
      <c r="F1198" s="249" t="str">
        <f t="shared" si="264"/>
        <v>FCTYF_THO_TORX</v>
      </c>
      <c r="G1198" s="249" t="str">
        <f t="shared" si="265"/>
        <v>FCTYF_THO_ToRx_Sous-total SEPM</v>
      </c>
      <c r="H1198" s="253">
        <f>IF(ISERROR(_xll.Woodstock.Analyst.Xcel.UDFs.GetIndicatorValue("OVOLGSEPMREC", "5 Famille de courbes="&amp;$F1198&amp;";", _xll.Woodstock.Analyst.Xcel.UDFs.GetModelFilename(), _xll.Woodstock.Analyst.Xcel.UDFs.GetScenarioIndex(),"2"))/5,0,_xll.Woodstock.Analyst.Xcel.UDFs.GetIndicatorValue("OVOLGSEPMREC", "5 Famille de courbes="&amp;$F1198&amp;";", _xll.Woodstock.Analyst.Xcel.UDFs.GetModelFilename(), _xll.Woodstock.Analyst.Xcel.UDFs.GetScenarioIndex(),"2"))/5</f>
        <v>0</v>
      </c>
      <c r="I1198" s="253">
        <f>IF(ISERROR(_xll.Woodstock.Analyst.Xcel.UDFs.GetIndicatorValue("OVOLGSEPMREC", "5 Famille de courbes="&amp;$F1198&amp;";", _xll.Woodstock.Analyst.Xcel.UDFs.GetModelFilename(), _xll.Woodstock.Analyst.Xcel.UDFs.GetScenarioIndex(),"3"))/5,0,_xll.Woodstock.Analyst.Xcel.UDFs.GetIndicatorValue("OVOLGSEPMREC", "5 Famille de courbes="&amp;$F1198&amp;";", _xll.Woodstock.Analyst.Xcel.UDFs.GetModelFilename(), _xll.Woodstock.Analyst.Xcel.UDFs.GetScenarioIndex(),"3"))/5</f>
        <v>0</v>
      </c>
      <c r="J1198" s="253">
        <f>IF(ISERROR(_xll.Woodstock.Analyst.Xcel.UDFs.GetIndicatorValue("OVOLGSEPMREC", "5 Famille de courbes="&amp;$F1198&amp;";", _xll.Woodstock.Analyst.Xcel.UDFs.GetModelFilename(), _xll.Woodstock.Analyst.Xcel.UDFs.GetScenarioIndex(),"4"))/5,0,_xll.Woodstock.Analyst.Xcel.UDFs.GetIndicatorValue("OVOLGSEPMREC", "5 Famille de courbes="&amp;$F1198&amp;";", _xll.Woodstock.Analyst.Xcel.UDFs.GetModelFilename(), _xll.Woodstock.Analyst.Xcel.UDFs.GetScenarioIndex(),"4"))/5</f>
        <v>0</v>
      </c>
      <c r="K1198" s="253">
        <f>IF(ISERROR(_xll.Woodstock.Analyst.Xcel.UDFs.GetIndicatorValue("OVOLGSEPMREC", "5 Famille de courbes="&amp;$F1198&amp;";", _xll.Woodstock.Analyst.Xcel.UDFs.GetModelFilename(), _xll.Woodstock.Analyst.Xcel.UDFs.GetScenarioIndex(),"5"))/5,0,_xll.Woodstock.Analyst.Xcel.UDFs.GetIndicatorValue("OVOLGSEPMREC", "5 Famille de courbes="&amp;$F1198&amp;";", _xll.Woodstock.Analyst.Xcel.UDFs.GetModelFilename(), _xll.Woodstock.Analyst.Xcel.UDFs.GetScenarioIndex(),"5"))/5</f>
        <v>0</v>
      </c>
      <c r="L1198" s="253">
        <f>IF(ISERROR(_xll.Woodstock.Analyst.Xcel.UDFs.GetIndicatorValue("OVOLGSEPMREC", "5 Famille de courbes="&amp;$F1198&amp;";", _xll.Woodstock.Analyst.Xcel.UDFs.GetModelFilename(), _xll.Woodstock.Analyst.Xcel.UDFs.GetScenarioIndex(),"6"))/5,0,_xll.Woodstock.Analyst.Xcel.UDFs.GetIndicatorValue("OVOLGSEPMREC", "5 Famille de courbes="&amp;$F1198&amp;";", _xll.Woodstock.Analyst.Xcel.UDFs.GetModelFilename(), _xll.Woodstock.Analyst.Xcel.UDFs.GetScenarioIndex(),"6"))/5</f>
        <v>0</v>
      </c>
      <c r="M1198" s="253">
        <f>IF(ISERROR(_xll.Woodstock.Analyst.Xcel.UDFs.GetIndicatorValueAverage("OVOLGSEPMREC", "5 Famille de courbes="&amp;$F1198&amp;";", _xll.Woodstock.Analyst.Xcel.UDFs.GetModelFilename(), _xll.Woodstock.Analyst.Xcel.UDFs.GetScenarioIndex(),"2", "6"))/5,0,_xll.Woodstock.Analyst.Xcel.UDFs.GetIndicatorValueAverage("OVOLGSEPMREC", "5 Famille de courbes="&amp;$F1198&amp;";", _xll.Woodstock.Analyst.Xcel.UDFs.GetModelFilename(), _xll.Woodstock.Analyst.Xcel.UDFs.GetScenarioIndex(),"2", "6"))/5</f>
        <v>0</v>
      </c>
      <c r="N1198" s="437">
        <f t="shared" si="266"/>
        <v>0</v>
      </c>
      <c r="O1198" s="241" t="b">
        <f t="shared" si="267"/>
        <v>1</v>
      </c>
    </row>
    <row r="1199" spans="1:15" x14ac:dyDescent="0.25">
      <c r="A1199" s="248" t="s">
        <v>120</v>
      </c>
      <c r="B1199" s="248" t="s">
        <v>119</v>
      </c>
      <c r="C1199" s="248" t="s">
        <v>122</v>
      </c>
      <c r="D1199" s="248" t="s">
        <v>121</v>
      </c>
      <c r="E1199" s="241" t="s">
        <v>7</v>
      </c>
      <c r="F1199" s="249" t="str">
        <f t="shared" si="264"/>
        <v>FCTYF_THO_TORX</v>
      </c>
      <c r="G1199" s="249" t="str">
        <f t="shared" si="265"/>
        <v>FCTYF_THO_ToRx_Pins blanc et rouge</v>
      </c>
      <c r="H1199" s="253">
        <f>IF(ISERROR(_xll.Woodstock.Analyst.Xcel.UDFs.GetIndicatorValue("OVOLGPINSREC", "5 Famille de courbes="&amp;$F1199&amp;";", _xll.Woodstock.Analyst.Xcel.UDFs.GetModelFilename(), _xll.Woodstock.Analyst.Xcel.UDFs.GetScenarioIndex(),"2"))/5,0,_xll.Woodstock.Analyst.Xcel.UDFs.GetIndicatorValue("OVOLGPINSREC", "5 Famille de courbes="&amp;$F1199&amp;";", _xll.Woodstock.Analyst.Xcel.UDFs.GetModelFilename(), _xll.Woodstock.Analyst.Xcel.UDFs.GetScenarioIndex(),"2"))/5</f>
        <v>0</v>
      </c>
      <c r="I1199" s="253">
        <f>IF(ISERROR(_xll.Woodstock.Analyst.Xcel.UDFs.GetIndicatorValue("OVOLGPINSREC", "5 Famille de courbes="&amp;$F1199&amp;";", _xll.Woodstock.Analyst.Xcel.UDFs.GetModelFilename(), _xll.Woodstock.Analyst.Xcel.UDFs.GetScenarioIndex(),"3"))/5,0,_xll.Woodstock.Analyst.Xcel.UDFs.GetIndicatorValue("OVOLGPINSREC", "5 Famille de courbes="&amp;$F1199&amp;";", _xll.Woodstock.Analyst.Xcel.UDFs.GetModelFilename(), _xll.Woodstock.Analyst.Xcel.UDFs.GetScenarioIndex(),"3"))/5</f>
        <v>0</v>
      </c>
      <c r="J1199" s="253">
        <f>IF(ISERROR(_xll.Woodstock.Analyst.Xcel.UDFs.GetIndicatorValue("OVOLGPINSREC", "5 Famille de courbes="&amp;$F1199&amp;";", _xll.Woodstock.Analyst.Xcel.UDFs.GetModelFilename(), _xll.Woodstock.Analyst.Xcel.UDFs.GetScenarioIndex(),"4"))/5,0,_xll.Woodstock.Analyst.Xcel.UDFs.GetIndicatorValue("OVOLGPINSREC", "5 Famille de courbes="&amp;$F1199&amp;";", _xll.Woodstock.Analyst.Xcel.UDFs.GetModelFilename(), _xll.Woodstock.Analyst.Xcel.UDFs.GetScenarioIndex(),"4"))/5</f>
        <v>0</v>
      </c>
      <c r="K1199" s="253">
        <f>IF(ISERROR(_xll.Woodstock.Analyst.Xcel.UDFs.GetIndicatorValue("OVOLGPINSREC", "5 Famille de courbes="&amp;$F1199&amp;";", _xll.Woodstock.Analyst.Xcel.UDFs.GetModelFilename(), _xll.Woodstock.Analyst.Xcel.UDFs.GetScenarioIndex(),"5"))/5,0,_xll.Woodstock.Analyst.Xcel.UDFs.GetIndicatorValue("OVOLGPINSREC", "5 Famille de courbes="&amp;$F1199&amp;";", _xll.Woodstock.Analyst.Xcel.UDFs.GetModelFilename(), _xll.Woodstock.Analyst.Xcel.UDFs.GetScenarioIndex(),"5"))/5</f>
        <v>0</v>
      </c>
      <c r="L1199" s="253">
        <f>IF(ISERROR(_xll.Woodstock.Analyst.Xcel.UDFs.GetIndicatorValue("OVOLGPINSREC", "5 Famille de courbes="&amp;$F1199&amp;";", _xll.Woodstock.Analyst.Xcel.UDFs.GetModelFilename(), _xll.Woodstock.Analyst.Xcel.UDFs.GetScenarioIndex(),"6"))/5,0,_xll.Woodstock.Analyst.Xcel.UDFs.GetIndicatorValue("OVOLGPINSREC", "5 Famille de courbes="&amp;$F1199&amp;";", _xll.Woodstock.Analyst.Xcel.UDFs.GetModelFilename(), _xll.Woodstock.Analyst.Xcel.UDFs.GetScenarioIndex(),"6"))/5</f>
        <v>0</v>
      </c>
      <c r="M1199" s="253">
        <f>IF(ISERROR(_xll.Woodstock.Analyst.Xcel.UDFs.GetIndicatorValueAverage("OVOLGPINSREC", "5 Famille de courbes="&amp;$F1199&amp;";", _xll.Woodstock.Analyst.Xcel.UDFs.GetModelFilename(), _xll.Woodstock.Analyst.Xcel.UDFs.GetScenarioIndex(),"2", "6"))/5,0,_xll.Woodstock.Analyst.Xcel.UDFs.GetIndicatorValueAverage("OVOLGPINSREC", "5 Famille de courbes="&amp;$F1199&amp;";", _xll.Woodstock.Analyst.Xcel.UDFs.GetModelFilename(), _xll.Woodstock.Analyst.Xcel.UDFs.GetScenarioIndex(),"2", "6"))/5</f>
        <v>0</v>
      </c>
      <c r="N1199" s="437">
        <f t="shared" si="266"/>
        <v>0</v>
      </c>
      <c r="O1199" s="241" t="b">
        <f t="shared" si="267"/>
        <v>1</v>
      </c>
    </row>
    <row r="1200" spans="1:15" x14ac:dyDescent="0.25">
      <c r="A1200" s="248" t="s">
        <v>120</v>
      </c>
      <c r="B1200" s="248" t="s">
        <v>119</v>
      </c>
      <c r="C1200" s="248" t="s">
        <v>122</v>
      </c>
      <c r="D1200" s="248" t="s">
        <v>121</v>
      </c>
      <c r="E1200" s="241" t="s">
        <v>8</v>
      </c>
      <c r="F1200" s="249" t="str">
        <f t="shared" si="264"/>
        <v>FCTYF_THO_TORX</v>
      </c>
      <c r="G1200" s="249" t="str">
        <f t="shared" si="265"/>
        <v>FCTYF_THO_ToRx_Pruche</v>
      </c>
      <c r="H1200" s="253">
        <f>IF(ISERROR(_xll.Woodstock.Analyst.Xcel.UDFs.GetIndicatorValue("OVOLPRUREC", "5 Famille de courbes="&amp;$F1200&amp;";", _xll.Woodstock.Analyst.Xcel.UDFs.GetModelFilename(), _xll.Woodstock.Analyst.Xcel.UDFs.GetScenarioIndex(),"2"))/5,0,_xll.Woodstock.Analyst.Xcel.UDFs.GetIndicatorValue("OVOLPRUREC", "5 Famille de courbes="&amp;$F1200&amp;";", _xll.Woodstock.Analyst.Xcel.UDFs.GetModelFilename(), _xll.Woodstock.Analyst.Xcel.UDFs.GetScenarioIndex(),"2"))/5</f>
        <v>0</v>
      </c>
      <c r="I1200" s="253">
        <f>IF(ISERROR(_xll.Woodstock.Analyst.Xcel.UDFs.GetIndicatorValue("OVOLPRUREC", "5 Famille de courbes="&amp;$F1200&amp;";", _xll.Woodstock.Analyst.Xcel.UDFs.GetModelFilename(), _xll.Woodstock.Analyst.Xcel.UDFs.GetScenarioIndex(),"3"))/5,0,_xll.Woodstock.Analyst.Xcel.UDFs.GetIndicatorValue("OVOLPRUREC", "5 Famille de courbes="&amp;$F1200&amp;";", _xll.Woodstock.Analyst.Xcel.UDFs.GetModelFilename(), _xll.Woodstock.Analyst.Xcel.UDFs.GetScenarioIndex(),"3"))/5</f>
        <v>0</v>
      </c>
      <c r="J1200" s="253">
        <f>IF(ISERROR(_xll.Woodstock.Analyst.Xcel.UDFs.GetIndicatorValue("OVOLPRUREC", "5 Famille de courbes="&amp;$F1200&amp;";", _xll.Woodstock.Analyst.Xcel.UDFs.GetModelFilename(), _xll.Woodstock.Analyst.Xcel.UDFs.GetScenarioIndex(),"4"))/5,0,_xll.Woodstock.Analyst.Xcel.UDFs.GetIndicatorValue("OVOLPRUREC", "5 Famille de courbes="&amp;$F1200&amp;";", _xll.Woodstock.Analyst.Xcel.UDFs.GetModelFilename(), _xll.Woodstock.Analyst.Xcel.UDFs.GetScenarioIndex(),"4"))/5</f>
        <v>0</v>
      </c>
      <c r="K1200" s="253">
        <f>IF(ISERROR(_xll.Woodstock.Analyst.Xcel.UDFs.GetIndicatorValue("OVOLPRUREC", "5 Famille de courbes="&amp;$F1200&amp;";", _xll.Woodstock.Analyst.Xcel.UDFs.GetModelFilename(), _xll.Woodstock.Analyst.Xcel.UDFs.GetScenarioIndex(),"5"))/5,0,_xll.Woodstock.Analyst.Xcel.UDFs.GetIndicatorValue("OVOLPRUREC", "5 Famille de courbes="&amp;$F1200&amp;";", _xll.Woodstock.Analyst.Xcel.UDFs.GetModelFilename(), _xll.Woodstock.Analyst.Xcel.UDFs.GetScenarioIndex(),"5"))/5</f>
        <v>0</v>
      </c>
      <c r="L1200" s="253">
        <f>IF(ISERROR(_xll.Woodstock.Analyst.Xcel.UDFs.GetIndicatorValue("OVOLPRUREC", "5 Famille de courbes="&amp;$F1200&amp;";", _xll.Woodstock.Analyst.Xcel.UDFs.GetModelFilename(), _xll.Woodstock.Analyst.Xcel.UDFs.GetScenarioIndex(),"6"))/5,0,_xll.Woodstock.Analyst.Xcel.UDFs.GetIndicatorValue("OVOLPRUREC", "5 Famille de courbes="&amp;$F1200&amp;";", _xll.Woodstock.Analyst.Xcel.UDFs.GetModelFilename(), _xll.Woodstock.Analyst.Xcel.UDFs.GetScenarioIndex(),"6"))/5</f>
        <v>0</v>
      </c>
      <c r="M1200" s="253">
        <f>IF(ISERROR(_xll.Woodstock.Analyst.Xcel.UDFs.GetIndicatorValueAverage("OVOLPRUREC", "5 Famille de courbes="&amp;$F1200&amp;";", _xll.Woodstock.Analyst.Xcel.UDFs.GetModelFilename(), _xll.Woodstock.Analyst.Xcel.UDFs.GetScenarioIndex(),"2", "6"))/5,0,_xll.Woodstock.Analyst.Xcel.UDFs.GetIndicatorValueAverage("OVOLPRUREC", "5 Famille de courbes="&amp;$F1200&amp;";", _xll.Woodstock.Analyst.Xcel.UDFs.GetModelFilename(), _xll.Woodstock.Analyst.Xcel.UDFs.GetScenarioIndex(),"2", "6"))/5</f>
        <v>0</v>
      </c>
      <c r="N1200" s="437">
        <f t="shared" si="266"/>
        <v>0</v>
      </c>
      <c r="O1200" s="241" t="b">
        <f t="shared" si="267"/>
        <v>1</v>
      </c>
    </row>
    <row r="1201" spans="1:15" x14ac:dyDescent="0.25">
      <c r="A1201" s="248" t="s">
        <v>120</v>
      </c>
      <c r="B1201" s="248" t="s">
        <v>119</v>
      </c>
      <c r="C1201" s="248" t="s">
        <v>122</v>
      </c>
      <c r="D1201" s="248" t="s">
        <v>121</v>
      </c>
      <c r="E1201" s="241" t="s">
        <v>9</v>
      </c>
      <c r="F1201" s="249" t="str">
        <f t="shared" si="264"/>
        <v>FCTYF_THO_TORX</v>
      </c>
      <c r="G1201" s="249" t="str">
        <f t="shared" si="265"/>
        <v>FCTYF_THO_ToRx_Thuya</v>
      </c>
      <c r="H1201" s="253">
        <f>IF(ISERROR(_xll.Woodstock.Analyst.Xcel.UDFs.GetIndicatorValue("OVOLTHOREC", "5 Famille de courbes="&amp;$F1201&amp;";", _xll.Woodstock.Analyst.Xcel.UDFs.GetModelFilename(), _xll.Woodstock.Analyst.Xcel.UDFs.GetScenarioIndex(),"2"))/5,0,_xll.Woodstock.Analyst.Xcel.UDFs.GetIndicatorValue("OVOLTHOREC", "5 Famille de courbes="&amp;$F1201&amp;";", _xll.Woodstock.Analyst.Xcel.UDFs.GetModelFilename(), _xll.Woodstock.Analyst.Xcel.UDFs.GetScenarioIndex(),"2"))/5</f>
        <v>0</v>
      </c>
      <c r="I1201" s="253">
        <f>IF(ISERROR(_xll.Woodstock.Analyst.Xcel.UDFs.GetIndicatorValue("OVOLTHOREC", "5 Famille de courbes="&amp;$F1201&amp;";", _xll.Woodstock.Analyst.Xcel.UDFs.GetModelFilename(), _xll.Woodstock.Analyst.Xcel.UDFs.GetScenarioIndex(),"3"))/5,0,_xll.Woodstock.Analyst.Xcel.UDFs.GetIndicatorValue("OVOLTHOREC", "5 Famille de courbes="&amp;$F1201&amp;";", _xll.Woodstock.Analyst.Xcel.UDFs.GetModelFilename(), _xll.Woodstock.Analyst.Xcel.UDFs.GetScenarioIndex(),"3"))/5</f>
        <v>0</v>
      </c>
      <c r="J1201" s="253">
        <f>IF(ISERROR(_xll.Woodstock.Analyst.Xcel.UDFs.GetIndicatorValue("OVOLTHOREC", "5 Famille de courbes="&amp;$F1201&amp;";", _xll.Woodstock.Analyst.Xcel.UDFs.GetModelFilename(), _xll.Woodstock.Analyst.Xcel.UDFs.GetScenarioIndex(),"4"))/5,0,_xll.Woodstock.Analyst.Xcel.UDFs.GetIndicatorValue("OVOLTHOREC", "5 Famille de courbes="&amp;$F1201&amp;";", _xll.Woodstock.Analyst.Xcel.UDFs.GetModelFilename(), _xll.Woodstock.Analyst.Xcel.UDFs.GetScenarioIndex(),"4"))/5</f>
        <v>0</v>
      </c>
      <c r="K1201" s="253">
        <f>IF(ISERROR(_xll.Woodstock.Analyst.Xcel.UDFs.GetIndicatorValue("OVOLTHOREC", "5 Famille de courbes="&amp;$F1201&amp;";", _xll.Woodstock.Analyst.Xcel.UDFs.GetModelFilename(), _xll.Woodstock.Analyst.Xcel.UDFs.GetScenarioIndex(),"5"))/5,0,_xll.Woodstock.Analyst.Xcel.UDFs.GetIndicatorValue("OVOLTHOREC", "5 Famille de courbes="&amp;$F1201&amp;";", _xll.Woodstock.Analyst.Xcel.UDFs.GetModelFilename(), _xll.Woodstock.Analyst.Xcel.UDFs.GetScenarioIndex(),"5"))/5</f>
        <v>0</v>
      </c>
      <c r="L1201" s="253">
        <f>IF(ISERROR(_xll.Woodstock.Analyst.Xcel.UDFs.GetIndicatorValue("OVOLTHOREC", "5 Famille de courbes="&amp;$F1201&amp;";", _xll.Woodstock.Analyst.Xcel.UDFs.GetModelFilename(), _xll.Woodstock.Analyst.Xcel.UDFs.GetScenarioIndex(),"6"))/5,0,_xll.Woodstock.Analyst.Xcel.UDFs.GetIndicatorValue("OVOLTHOREC", "5 Famille de courbes="&amp;$F1201&amp;";", _xll.Woodstock.Analyst.Xcel.UDFs.GetModelFilename(), _xll.Woodstock.Analyst.Xcel.UDFs.GetScenarioIndex(),"6"))/5</f>
        <v>0</v>
      </c>
      <c r="M1201" s="253">
        <f>IF(ISERROR(_xll.Woodstock.Analyst.Xcel.UDFs.GetIndicatorValueAverage("OVOLTHOREC", "5 Famille de courbes="&amp;$F1201&amp;";", _xll.Woodstock.Analyst.Xcel.UDFs.GetModelFilename(), _xll.Woodstock.Analyst.Xcel.UDFs.GetScenarioIndex(),"2", "6"))/5,0,_xll.Woodstock.Analyst.Xcel.UDFs.GetIndicatorValueAverage("OVOLTHOREC", "5 Famille de courbes="&amp;$F1201&amp;";", _xll.Woodstock.Analyst.Xcel.UDFs.GetModelFilename(), _xll.Woodstock.Analyst.Xcel.UDFs.GetScenarioIndex(),"2", "6"))/5</f>
        <v>0</v>
      </c>
      <c r="N1201" s="437">
        <f t="shared" si="266"/>
        <v>0</v>
      </c>
      <c r="O1201" s="241" t="b">
        <f t="shared" si="267"/>
        <v>1</v>
      </c>
    </row>
    <row r="1202" spans="1:15" x14ac:dyDescent="0.25">
      <c r="A1202" s="248" t="s">
        <v>120</v>
      </c>
      <c r="B1202" s="248" t="s">
        <v>119</v>
      </c>
      <c r="C1202" s="248" t="s">
        <v>122</v>
      </c>
      <c r="D1202" s="248" t="s">
        <v>121</v>
      </c>
      <c r="E1202" s="241" t="s">
        <v>11</v>
      </c>
      <c r="F1202" s="249" t="str">
        <f t="shared" si="264"/>
        <v>FCTYF_THO_TORX</v>
      </c>
      <c r="G1202" s="249" t="str">
        <f t="shared" si="265"/>
        <v>FCTYF_THO_ToRx_Total Résineux</v>
      </c>
      <c r="H1202" s="253">
        <f>IF(ISERROR(_xll.Woodstock.Analyst.Xcel.UDFs.GetIndicatorValue("OVOLGRREC", "5 Famille de courbes="&amp;$F1202&amp;";", _xll.Woodstock.Analyst.Xcel.UDFs.GetModelFilename(), _xll.Woodstock.Analyst.Xcel.UDFs.GetScenarioIndex(),"2"))/5,0,_xll.Woodstock.Analyst.Xcel.UDFs.GetIndicatorValue("OVOLGRREC", "5 Famille de courbes="&amp;$F1202&amp;";", _xll.Woodstock.Analyst.Xcel.UDFs.GetModelFilename(), _xll.Woodstock.Analyst.Xcel.UDFs.GetScenarioIndex(),"2"))/5</f>
        <v>0</v>
      </c>
      <c r="I1202" s="253">
        <f>IF(ISERROR(_xll.Woodstock.Analyst.Xcel.UDFs.GetIndicatorValue("OVOLGRREC", "5 Famille de courbes="&amp;$F1202&amp;";", _xll.Woodstock.Analyst.Xcel.UDFs.GetModelFilename(), _xll.Woodstock.Analyst.Xcel.UDFs.GetScenarioIndex(),"3"))/5,0,_xll.Woodstock.Analyst.Xcel.UDFs.GetIndicatorValue("OVOLGRREC", "5 Famille de courbes="&amp;$F1202&amp;";", _xll.Woodstock.Analyst.Xcel.UDFs.GetModelFilename(), _xll.Woodstock.Analyst.Xcel.UDFs.GetScenarioIndex(),"3"))/5</f>
        <v>0</v>
      </c>
      <c r="J1202" s="253">
        <f>IF(ISERROR(_xll.Woodstock.Analyst.Xcel.UDFs.GetIndicatorValue("OVOLGRREC", "5 Famille de courbes="&amp;$F1202&amp;";", _xll.Woodstock.Analyst.Xcel.UDFs.GetModelFilename(), _xll.Woodstock.Analyst.Xcel.UDFs.GetScenarioIndex(),"4"))/5,0,_xll.Woodstock.Analyst.Xcel.UDFs.GetIndicatorValue("OVOLGRREC", "5 Famille de courbes="&amp;$F1202&amp;";", _xll.Woodstock.Analyst.Xcel.UDFs.GetModelFilename(), _xll.Woodstock.Analyst.Xcel.UDFs.GetScenarioIndex(),"4"))/5</f>
        <v>0</v>
      </c>
      <c r="K1202" s="253">
        <f>IF(ISERROR(_xll.Woodstock.Analyst.Xcel.UDFs.GetIndicatorValue("OVOLGRREC", "5 Famille de courbes="&amp;$F1202&amp;";", _xll.Woodstock.Analyst.Xcel.UDFs.GetModelFilename(), _xll.Woodstock.Analyst.Xcel.UDFs.GetScenarioIndex(),"5"))/5,0,_xll.Woodstock.Analyst.Xcel.UDFs.GetIndicatorValue("OVOLGRREC", "5 Famille de courbes="&amp;$F1202&amp;";", _xll.Woodstock.Analyst.Xcel.UDFs.GetModelFilename(), _xll.Woodstock.Analyst.Xcel.UDFs.GetScenarioIndex(),"5"))/5</f>
        <v>0</v>
      </c>
      <c r="L1202" s="253">
        <f>IF(ISERROR(_xll.Woodstock.Analyst.Xcel.UDFs.GetIndicatorValue("OVOLGRREC", "5 Famille de courbes="&amp;$F1202&amp;";", _xll.Woodstock.Analyst.Xcel.UDFs.GetModelFilename(), _xll.Woodstock.Analyst.Xcel.UDFs.GetScenarioIndex(),"6"))/5,0,_xll.Woodstock.Analyst.Xcel.UDFs.GetIndicatorValue("OVOLGRREC", "5 Famille de courbes="&amp;$F1202&amp;";", _xll.Woodstock.Analyst.Xcel.UDFs.GetModelFilename(), _xll.Woodstock.Analyst.Xcel.UDFs.GetScenarioIndex(),"6"))/5</f>
        <v>0</v>
      </c>
      <c r="M1202" s="253">
        <f>IF(ISERROR(_xll.Woodstock.Analyst.Xcel.UDFs.GetIndicatorValueAverage("OVOLGRREC", "5 Famille de courbes="&amp;$F1202&amp;";", _xll.Woodstock.Analyst.Xcel.UDFs.GetModelFilename(), _xll.Woodstock.Analyst.Xcel.UDFs.GetScenarioIndex(),"2", "6"))/5,0,_xll.Woodstock.Analyst.Xcel.UDFs.GetIndicatorValueAverage("OVOLGRREC", "5 Famille de courbes="&amp;$F1202&amp;";", _xll.Woodstock.Analyst.Xcel.UDFs.GetModelFilename(), _xll.Woodstock.Analyst.Xcel.UDFs.GetScenarioIndex(),"2", "6"))/5</f>
        <v>0</v>
      </c>
      <c r="N1202" s="437">
        <f t="shared" si="266"/>
        <v>0</v>
      </c>
      <c r="O1202" s="241" t="b">
        <f t="shared" si="267"/>
        <v>1</v>
      </c>
    </row>
    <row r="1203" spans="1:15" x14ac:dyDescent="0.25">
      <c r="A1203" s="248" t="s">
        <v>120</v>
      </c>
      <c r="B1203" s="248" t="s">
        <v>119</v>
      </c>
      <c r="C1203" s="248" t="s">
        <v>122</v>
      </c>
      <c r="D1203" s="248" t="s">
        <v>121</v>
      </c>
      <c r="E1203" s="241" t="s">
        <v>13</v>
      </c>
      <c r="F1203" s="249" t="str">
        <f t="shared" si="264"/>
        <v>FCTYF_THO_TORX</v>
      </c>
      <c r="G1203" s="249" t="str">
        <f t="shared" si="265"/>
        <v>FCTYF_THO_ToRx_Bouleau à papier</v>
      </c>
      <c r="H1203" s="253">
        <f>IF(ISERROR(_xll.Woodstock.Analyst.Xcel.UDFs.GetIndicatorValue("OVOLBOPREC", "5 Famille de courbes="&amp;$F1203&amp;";", _xll.Woodstock.Analyst.Xcel.UDFs.GetModelFilename(), _xll.Woodstock.Analyst.Xcel.UDFs.GetScenarioIndex(),"2"))/5,0,_xll.Woodstock.Analyst.Xcel.UDFs.GetIndicatorValue("OVOLBOPREC", "5 Famille de courbes="&amp;$F1203&amp;";", _xll.Woodstock.Analyst.Xcel.UDFs.GetModelFilename(), _xll.Woodstock.Analyst.Xcel.UDFs.GetScenarioIndex(),"2"))/5</f>
        <v>0</v>
      </c>
      <c r="I1203" s="253">
        <f>IF(ISERROR(_xll.Woodstock.Analyst.Xcel.UDFs.GetIndicatorValue("OVOLBOPREC", "5 Famille de courbes="&amp;$F1203&amp;";", _xll.Woodstock.Analyst.Xcel.UDFs.GetModelFilename(), _xll.Woodstock.Analyst.Xcel.UDFs.GetScenarioIndex(),"3"))/5,0,_xll.Woodstock.Analyst.Xcel.UDFs.GetIndicatorValue("OVOLBOPREC", "5 Famille de courbes="&amp;$F1203&amp;";", _xll.Woodstock.Analyst.Xcel.UDFs.GetModelFilename(), _xll.Woodstock.Analyst.Xcel.UDFs.GetScenarioIndex(),"3"))/5</f>
        <v>0</v>
      </c>
      <c r="J1203" s="253">
        <f>IF(ISERROR(_xll.Woodstock.Analyst.Xcel.UDFs.GetIndicatorValue("OVOLBOPREC", "5 Famille de courbes="&amp;$F1203&amp;";", _xll.Woodstock.Analyst.Xcel.UDFs.GetModelFilename(), _xll.Woodstock.Analyst.Xcel.UDFs.GetScenarioIndex(),"4"))/5,0,_xll.Woodstock.Analyst.Xcel.UDFs.GetIndicatorValue("OVOLBOPREC", "5 Famille de courbes="&amp;$F1203&amp;";", _xll.Woodstock.Analyst.Xcel.UDFs.GetModelFilename(), _xll.Woodstock.Analyst.Xcel.UDFs.GetScenarioIndex(),"4"))/5</f>
        <v>0</v>
      </c>
      <c r="K1203" s="253">
        <f>IF(ISERROR(_xll.Woodstock.Analyst.Xcel.UDFs.GetIndicatorValue("OVOLBOPREC", "5 Famille de courbes="&amp;$F1203&amp;";", _xll.Woodstock.Analyst.Xcel.UDFs.GetModelFilename(), _xll.Woodstock.Analyst.Xcel.UDFs.GetScenarioIndex(),"5"))/5,0,_xll.Woodstock.Analyst.Xcel.UDFs.GetIndicatorValue("OVOLBOPREC", "5 Famille de courbes="&amp;$F1203&amp;";", _xll.Woodstock.Analyst.Xcel.UDFs.GetModelFilename(), _xll.Woodstock.Analyst.Xcel.UDFs.GetScenarioIndex(),"5"))/5</f>
        <v>0</v>
      </c>
      <c r="L1203" s="253">
        <f>IF(ISERROR(_xll.Woodstock.Analyst.Xcel.UDFs.GetIndicatorValue("OVOLBOPREC", "5 Famille de courbes="&amp;$F1203&amp;";", _xll.Woodstock.Analyst.Xcel.UDFs.GetModelFilename(), _xll.Woodstock.Analyst.Xcel.UDFs.GetScenarioIndex(),"6"))/5,0,_xll.Woodstock.Analyst.Xcel.UDFs.GetIndicatorValue("OVOLBOPREC", "5 Famille de courbes="&amp;$F1203&amp;";", _xll.Woodstock.Analyst.Xcel.UDFs.GetModelFilename(), _xll.Woodstock.Analyst.Xcel.UDFs.GetScenarioIndex(),"6"))/5</f>
        <v>0</v>
      </c>
      <c r="M1203" s="253">
        <f>IF(ISERROR(_xll.Woodstock.Analyst.Xcel.UDFs.GetIndicatorValueAverage("OVOLBOPREC", "5 Famille de courbes="&amp;$F1203&amp;";", _xll.Woodstock.Analyst.Xcel.UDFs.GetModelFilename(), _xll.Woodstock.Analyst.Xcel.UDFs.GetScenarioIndex(),"2", "6"))/5,0,_xll.Woodstock.Analyst.Xcel.UDFs.GetIndicatorValueAverage("OVOLBOPREC", "5 Famille de courbes="&amp;$F1203&amp;";", _xll.Woodstock.Analyst.Xcel.UDFs.GetModelFilename(), _xll.Woodstock.Analyst.Xcel.UDFs.GetScenarioIndex(),"2", "6"))/5</f>
        <v>0</v>
      </c>
      <c r="N1203" s="437">
        <f t="shared" si="266"/>
        <v>0</v>
      </c>
      <c r="O1203" s="241" t="b">
        <f t="shared" si="267"/>
        <v>1</v>
      </c>
    </row>
    <row r="1204" spans="1:15" x14ac:dyDescent="0.25">
      <c r="A1204" s="248" t="s">
        <v>120</v>
      </c>
      <c r="B1204" s="248" t="s">
        <v>119</v>
      </c>
      <c r="C1204" s="248" t="s">
        <v>122</v>
      </c>
      <c r="D1204" s="248" t="s">
        <v>121</v>
      </c>
      <c r="E1204" s="241" t="s">
        <v>14</v>
      </c>
      <c r="F1204" s="249" t="str">
        <f t="shared" si="264"/>
        <v>FCTYF_THO_TORX</v>
      </c>
      <c r="G1204" s="249" t="str">
        <f t="shared" si="265"/>
        <v>FCTYF_THO_ToRx_Peupliers</v>
      </c>
      <c r="H1204" s="253">
        <f>IF(ISERROR(_xll.Woodstock.Analyst.Xcel.UDFs.GetIndicatorValue("OVOLGPEUREC", "5 Famille de courbes="&amp;$F1204&amp;";", _xll.Woodstock.Analyst.Xcel.UDFs.GetModelFilename(), _xll.Woodstock.Analyst.Xcel.UDFs.GetScenarioIndex(),"2"))/5,0,_xll.Woodstock.Analyst.Xcel.UDFs.GetIndicatorValue("OVOLGPEUREC", "5 Famille de courbes="&amp;$F1204&amp;";", _xll.Woodstock.Analyst.Xcel.UDFs.GetModelFilename(), _xll.Woodstock.Analyst.Xcel.UDFs.GetScenarioIndex(),"2"))/5</f>
        <v>0</v>
      </c>
      <c r="I1204" s="253">
        <f>IF(ISERROR(_xll.Woodstock.Analyst.Xcel.UDFs.GetIndicatorValue("OVOLGPEUREC", "5 Famille de courbes="&amp;$F1204&amp;";", _xll.Woodstock.Analyst.Xcel.UDFs.GetModelFilename(), _xll.Woodstock.Analyst.Xcel.UDFs.GetScenarioIndex(),"3"))/5,0,_xll.Woodstock.Analyst.Xcel.UDFs.GetIndicatorValue("OVOLGPEUREC", "5 Famille de courbes="&amp;$F1204&amp;";", _xll.Woodstock.Analyst.Xcel.UDFs.GetModelFilename(), _xll.Woodstock.Analyst.Xcel.UDFs.GetScenarioIndex(),"3"))/5</f>
        <v>0</v>
      </c>
      <c r="J1204" s="253">
        <f>IF(ISERROR(_xll.Woodstock.Analyst.Xcel.UDFs.GetIndicatorValue("OVOLGPEUREC", "5 Famille de courbes="&amp;$F1204&amp;";", _xll.Woodstock.Analyst.Xcel.UDFs.GetModelFilename(), _xll.Woodstock.Analyst.Xcel.UDFs.GetScenarioIndex(),"4"))/5,0,_xll.Woodstock.Analyst.Xcel.UDFs.GetIndicatorValue("OVOLGPEUREC", "5 Famille de courbes="&amp;$F1204&amp;";", _xll.Woodstock.Analyst.Xcel.UDFs.GetModelFilename(), _xll.Woodstock.Analyst.Xcel.UDFs.GetScenarioIndex(),"4"))/5</f>
        <v>0</v>
      </c>
      <c r="K1204" s="253">
        <f>IF(ISERROR(_xll.Woodstock.Analyst.Xcel.UDFs.GetIndicatorValue("OVOLGPEUREC", "5 Famille de courbes="&amp;$F1204&amp;";", _xll.Woodstock.Analyst.Xcel.UDFs.GetModelFilename(), _xll.Woodstock.Analyst.Xcel.UDFs.GetScenarioIndex(),"5"))/5,0,_xll.Woodstock.Analyst.Xcel.UDFs.GetIndicatorValue("OVOLGPEUREC", "5 Famille de courbes="&amp;$F1204&amp;";", _xll.Woodstock.Analyst.Xcel.UDFs.GetModelFilename(), _xll.Woodstock.Analyst.Xcel.UDFs.GetScenarioIndex(),"5"))/5</f>
        <v>0</v>
      </c>
      <c r="L1204" s="253">
        <f>IF(ISERROR(_xll.Woodstock.Analyst.Xcel.UDFs.GetIndicatorValue("OVOLGPEUREC", "5 Famille de courbes="&amp;$F1204&amp;";", _xll.Woodstock.Analyst.Xcel.UDFs.GetModelFilename(), _xll.Woodstock.Analyst.Xcel.UDFs.GetScenarioIndex(),"6"))/5,0,_xll.Woodstock.Analyst.Xcel.UDFs.GetIndicatorValue("OVOLGPEUREC", "5 Famille de courbes="&amp;$F1204&amp;";", _xll.Woodstock.Analyst.Xcel.UDFs.GetModelFilename(), _xll.Woodstock.Analyst.Xcel.UDFs.GetScenarioIndex(),"6"))/5</f>
        <v>0</v>
      </c>
      <c r="M1204" s="253">
        <f>IF(ISERROR(_xll.Woodstock.Analyst.Xcel.UDFs.GetIndicatorValueAverage("OVOLGPEUREC", "5 Famille de courbes="&amp;$F1204&amp;";", _xll.Woodstock.Analyst.Xcel.UDFs.GetModelFilename(), _xll.Woodstock.Analyst.Xcel.UDFs.GetScenarioIndex(),"2", "6"))/5,0,_xll.Woodstock.Analyst.Xcel.UDFs.GetIndicatorValueAverage("OVOLGPEUREC", "5 Famille de courbes="&amp;$F1204&amp;";", _xll.Woodstock.Analyst.Xcel.UDFs.GetModelFilename(), _xll.Woodstock.Analyst.Xcel.UDFs.GetScenarioIndex(),"2", "6"))/5</f>
        <v>0</v>
      </c>
      <c r="N1204" s="437">
        <f t="shared" si="266"/>
        <v>0</v>
      </c>
      <c r="O1204" s="241" t="b">
        <f t="shared" si="267"/>
        <v>1</v>
      </c>
    </row>
    <row r="1205" spans="1:15" x14ac:dyDescent="0.25">
      <c r="A1205" s="248" t="s">
        <v>120</v>
      </c>
      <c r="B1205" s="248" t="s">
        <v>119</v>
      </c>
      <c r="C1205" s="248" t="s">
        <v>122</v>
      </c>
      <c r="D1205" s="248" t="s">
        <v>121</v>
      </c>
      <c r="E1205" s="241" t="s">
        <v>15</v>
      </c>
      <c r="F1205" s="249" t="str">
        <f t="shared" si="264"/>
        <v>FCTYF_THO_TORX</v>
      </c>
      <c r="G1205" s="249" t="str">
        <f t="shared" si="265"/>
        <v>FCTYF_THO_ToRx_Érable rouge</v>
      </c>
      <c r="H1205" s="253">
        <f>IF(ISERROR(_xll.Woodstock.Analyst.Xcel.UDFs.GetIndicatorValue("OVOLERRREC", "5 Famille de courbes="&amp;$F1205&amp;";", _xll.Woodstock.Analyst.Xcel.UDFs.GetModelFilename(), _xll.Woodstock.Analyst.Xcel.UDFs.GetScenarioIndex(),"2"))/5,0,_xll.Woodstock.Analyst.Xcel.UDFs.GetIndicatorValue("OVOLERRREC", "5 Famille de courbes="&amp;$F1205&amp;";", _xll.Woodstock.Analyst.Xcel.UDFs.GetModelFilename(), _xll.Woodstock.Analyst.Xcel.UDFs.GetScenarioIndex(),"2"))/5</f>
        <v>0</v>
      </c>
      <c r="I1205" s="253">
        <f>IF(ISERROR(_xll.Woodstock.Analyst.Xcel.UDFs.GetIndicatorValue("OVOLERRREC", "5 Famille de courbes="&amp;$F1205&amp;";", _xll.Woodstock.Analyst.Xcel.UDFs.GetModelFilename(), _xll.Woodstock.Analyst.Xcel.UDFs.GetScenarioIndex(),"3"))/5,0,_xll.Woodstock.Analyst.Xcel.UDFs.GetIndicatorValue("OVOLERRREC", "5 Famille de courbes="&amp;$F1205&amp;";", _xll.Woodstock.Analyst.Xcel.UDFs.GetModelFilename(), _xll.Woodstock.Analyst.Xcel.UDFs.GetScenarioIndex(),"3"))/5</f>
        <v>0</v>
      </c>
      <c r="J1205" s="253">
        <f>IF(ISERROR(_xll.Woodstock.Analyst.Xcel.UDFs.GetIndicatorValue("OVOLERRREC", "5 Famille de courbes="&amp;$F1205&amp;";", _xll.Woodstock.Analyst.Xcel.UDFs.GetModelFilename(), _xll.Woodstock.Analyst.Xcel.UDFs.GetScenarioIndex(),"4"))/5,0,_xll.Woodstock.Analyst.Xcel.UDFs.GetIndicatorValue("OVOLERRREC", "5 Famille de courbes="&amp;$F1205&amp;";", _xll.Woodstock.Analyst.Xcel.UDFs.GetModelFilename(), _xll.Woodstock.Analyst.Xcel.UDFs.GetScenarioIndex(),"4"))/5</f>
        <v>0</v>
      </c>
      <c r="K1205" s="253">
        <f>IF(ISERROR(_xll.Woodstock.Analyst.Xcel.UDFs.GetIndicatorValue("OVOLERRREC", "5 Famille de courbes="&amp;$F1205&amp;";", _xll.Woodstock.Analyst.Xcel.UDFs.GetModelFilename(), _xll.Woodstock.Analyst.Xcel.UDFs.GetScenarioIndex(),"5"))/5,0,_xll.Woodstock.Analyst.Xcel.UDFs.GetIndicatorValue("OVOLERRREC", "5 Famille de courbes="&amp;$F1205&amp;";", _xll.Woodstock.Analyst.Xcel.UDFs.GetModelFilename(), _xll.Woodstock.Analyst.Xcel.UDFs.GetScenarioIndex(),"5"))/5</f>
        <v>0</v>
      </c>
      <c r="L1205" s="253">
        <f>IF(ISERROR(_xll.Woodstock.Analyst.Xcel.UDFs.GetIndicatorValue("OVOLERRREC", "5 Famille de courbes="&amp;$F1205&amp;";", _xll.Woodstock.Analyst.Xcel.UDFs.GetModelFilename(), _xll.Woodstock.Analyst.Xcel.UDFs.GetScenarioIndex(),"6"))/5,0,_xll.Woodstock.Analyst.Xcel.UDFs.GetIndicatorValue("OVOLERRREC", "5 Famille de courbes="&amp;$F1205&amp;";", _xll.Woodstock.Analyst.Xcel.UDFs.GetModelFilename(), _xll.Woodstock.Analyst.Xcel.UDFs.GetScenarioIndex(),"6"))/5</f>
        <v>0</v>
      </c>
      <c r="M1205" s="253">
        <f>IF(ISERROR(_xll.Woodstock.Analyst.Xcel.UDFs.GetIndicatorValueAverage("OVOLERRREC", "5 Famille de courbes="&amp;$F1205&amp;";", _xll.Woodstock.Analyst.Xcel.UDFs.GetModelFilename(), _xll.Woodstock.Analyst.Xcel.UDFs.GetScenarioIndex(),"2", "6"))/5,0,_xll.Woodstock.Analyst.Xcel.UDFs.GetIndicatorValueAverage("OVOLERRREC", "5 Famille de courbes="&amp;$F1205&amp;";", _xll.Woodstock.Analyst.Xcel.UDFs.GetModelFilename(), _xll.Woodstock.Analyst.Xcel.UDFs.GetScenarioIndex(),"2", "6"))/5</f>
        <v>0</v>
      </c>
      <c r="N1205" s="437">
        <f t="shared" si="266"/>
        <v>0</v>
      </c>
      <c r="O1205" s="241" t="b">
        <f t="shared" si="267"/>
        <v>1</v>
      </c>
    </row>
    <row r="1206" spans="1:15" x14ac:dyDescent="0.25">
      <c r="A1206" s="248" t="s">
        <v>120</v>
      </c>
      <c r="B1206" s="248" t="s">
        <v>119</v>
      </c>
      <c r="C1206" s="248" t="s">
        <v>122</v>
      </c>
      <c r="D1206" s="248" t="s">
        <v>121</v>
      </c>
      <c r="E1206" s="241" t="s">
        <v>17</v>
      </c>
      <c r="F1206" s="249" t="str">
        <f t="shared" si="264"/>
        <v>FCTYF_THO_TORX</v>
      </c>
      <c r="G1206" s="249" t="str">
        <f t="shared" si="265"/>
        <v>FCTYF_THO_ToRx_Sous-total F. Intolérants</v>
      </c>
      <c r="H1206" s="253">
        <f>IF(ISERROR(_xll.Woodstock.Analyst.Xcel.UDFs.GetIndicatorValue("OVOLGFIREC", "5 Famille de courbes="&amp;$F1206&amp;";", _xll.Woodstock.Analyst.Xcel.UDFs.GetModelFilename(), _xll.Woodstock.Analyst.Xcel.UDFs.GetScenarioIndex(),"2"))/5,0,_xll.Woodstock.Analyst.Xcel.UDFs.GetIndicatorValue("OVOLGFIREC", "5 Famille de courbes="&amp;$F1206&amp;";", _xll.Woodstock.Analyst.Xcel.UDFs.GetModelFilename(), _xll.Woodstock.Analyst.Xcel.UDFs.GetScenarioIndex(),"2"))/5</f>
        <v>0</v>
      </c>
      <c r="I1206" s="253">
        <f>IF(ISERROR(_xll.Woodstock.Analyst.Xcel.UDFs.GetIndicatorValue("OVOLGFIREC", "5 Famille de courbes="&amp;$F1206&amp;";", _xll.Woodstock.Analyst.Xcel.UDFs.GetModelFilename(), _xll.Woodstock.Analyst.Xcel.UDFs.GetScenarioIndex(),"3"))/5,0,_xll.Woodstock.Analyst.Xcel.UDFs.GetIndicatorValue("OVOLGFIREC", "5 Famille de courbes="&amp;$F1206&amp;";", _xll.Woodstock.Analyst.Xcel.UDFs.GetModelFilename(), _xll.Woodstock.Analyst.Xcel.UDFs.GetScenarioIndex(),"3"))/5</f>
        <v>0</v>
      </c>
      <c r="J1206" s="253">
        <f>IF(ISERROR(_xll.Woodstock.Analyst.Xcel.UDFs.GetIndicatorValue("OVOLGFIREC", "5 Famille de courbes="&amp;$F1206&amp;";", _xll.Woodstock.Analyst.Xcel.UDFs.GetModelFilename(), _xll.Woodstock.Analyst.Xcel.UDFs.GetScenarioIndex(),"4"))/5,0,_xll.Woodstock.Analyst.Xcel.UDFs.GetIndicatorValue("OVOLGFIREC", "5 Famille de courbes="&amp;$F1206&amp;";", _xll.Woodstock.Analyst.Xcel.UDFs.GetModelFilename(), _xll.Woodstock.Analyst.Xcel.UDFs.GetScenarioIndex(),"4"))/5</f>
        <v>0</v>
      </c>
      <c r="K1206" s="253">
        <f>IF(ISERROR(_xll.Woodstock.Analyst.Xcel.UDFs.GetIndicatorValue("OVOLGFIREC", "5 Famille de courbes="&amp;$F1206&amp;";", _xll.Woodstock.Analyst.Xcel.UDFs.GetModelFilename(), _xll.Woodstock.Analyst.Xcel.UDFs.GetScenarioIndex(),"5"))/5,0,_xll.Woodstock.Analyst.Xcel.UDFs.GetIndicatorValue("OVOLGFIREC", "5 Famille de courbes="&amp;$F1206&amp;";", _xll.Woodstock.Analyst.Xcel.UDFs.GetModelFilename(), _xll.Woodstock.Analyst.Xcel.UDFs.GetScenarioIndex(),"5"))/5</f>
        <v>0</v>
      </c>
      <c r="L1206" s="253">
        <f>IF(ISERROR(_xll.Woodstock.Analyst.Xcel.UDFs.GetIndicatorValue("OVOLGFIREC", "5 Famille de courbes="&amp;$F1206&amp;";", _xll.Woodstock.Analyst.Xcel.UDFs.GetModelFilename(), _xll.Woodstock.Analyst.Xcel.UDFs.GetScenarioIndex(),"6"))/5,0,_xll.Woodstock.Analyst.Xcel.UDFs.GetIndicatorValue("OVOLGFIREC", "5 Famille de courbes="&amp;$F1206&amp;";", _xll.Woodstock.Analyst.Xcel.UDFs.GetModelFilename(), _xll.Woodstock.Analyst.Xcel.UDFs.GetScenarioIndex(),"6"))/5</f>
        <v>0</v>
      </c>
      <c r="M1206" s="253">
        <f>IF(ISERROR(_xll.Woodstock.Analyst.Xcel.UDFs.GetIndicatorValueAverage("OVOLGFIREC", "5 Famille de courbes="&amp;$F1206&amp;";", _xll.Woodstock.Analyst.Xcel.UDFs.GetModelFilename(), _xll.Woodstock.Analyst.Xcel.UDFs.GetScenarioIndex(),"2", "6"))/5,0,_xll.Woodstock.Analyst.Xcel.UDFs.GetIndicatorValueAverage("OVOLGFIREC", "5 Famille de courbes="&amp;$F1206&amp;";", _xll.Woodstock.Analyst.Xcel.UDFs.GetModelFilename(), _xll.Woodstock.Analyst.Xcel.UDFs.GetScenarioIndex(),"2", "6"))/5</f>
        <v>0</v>
      </c>
      <c r="N1206" s="437">
        <f t="shared" si="266"/>
        <v>0</v>
      </c>
      <c r="O1206" s="241" t="b">
        <f t="shared" si="267"/>
        <v>1</v>
      </c>
    </row>
    <row r="1207" spans="1:15" x14ac:dyDescent="0.25">
      <c r="A1207" s="248" t="s">
        <v>120</v>
      </c>
      <c r="B1207" s="248" t="s">
        <v>119</v>
      </c>
      <c r="C1207" s="248" t="s">
        <v>122</v>
      </c>
      <c r="D1207" s="248" t="s">
        <v>121</v>
      </c>
      <c r="E1207" s="241" t="s">
        <v>18</v>
      </c>
      <c r="F1207" s="249" t="str">
        <f t="shared" si="264"/>
        <v>FCTYF_THO_TORX</v>
      </c>
      <c r="G1207" s="249" t="str">
        <f t="shared" si="265"/>
        <v>FCTYF_THO_ToRx_Bouleau jaune</v>
      </c>
      <c r="H1207" s="253">
        <f>IF(ISERROR(_xll.Woodstock.Analyst.Xcel.UDFs.GetIndicatorValue("OVOLBOJREC", "5 Famille de courbes="&amp;$F1207&amp;";", _xll.Woodstock.Analyst.Xcel.UDFs.GetModelFilename(), _xll.Woodstock.Analyst.Xcel.UDFs.GetScenarioIndex(),"2"))/5,0,_xll.Woodstock.Analyst.Xcel.UDFs.GetIndicatorValue("OVOLBOJREC", "5 Famille de courbes="&amp;$F1207&amp;";", _xll.Woodstock.Analyst.Xcel.UDFs.GetModelFilename(), _xll.Woodstock.Analyst.Xcel.UDFs.GetScenarioIndex(),"2"))/5</f>
        <v>0</v>
      </c>
      <c r="I1207" s="253">
        <f>IF(ISERROR(_xll.Woodstock.Analyst.Xcel.UDFs.GetIndicatorValue("OVOLBOJREC", "5 Famille de courbes="&amp;$F1207&amp;";", _xll.Woodstock.Analyst.Xcel.UDFs.GetModelFilename(), _xll.Woodstock.Analyst.Xcel.UDFs.GetScenarioIndex(),"3"))/5,0,_xll.Woodstock.Analyst.Xcel.UDFs.GetIndicatorValue("OVOLBOJREC", "5 Famille de courbes="&amp;$F1207&amp;";", _xll.Woodstock.Analyst.Xcel.UDFs.GetModelFilename(), _xll.Woodstock.Analyst.Xcel.UDFs.GetScenarioIndex(),"3"))/5</f>
        <v>0</v>
      </c>
      <c r="J1207" s="253">
        <f>IF(ISERROR(_xll.Woodstock.Analyst.Xcel.UDFs.GetIndicatorValue("OVOLBOJREC", "5 Famille de courbes="&amp;$F1207&amp;";", _xll.Woodstock.Analyst.Xcel.UDFs.GetModelFilename(), _xll.Woodstock.Analyst.Xcel.UDFs.GetScenarioIndex(),"4"))/5,0,_xll.Woodstock.Analyst.Xcel.UDFs.GetIndicatorValue("OVOLBOJREC", "5 Famille de courbes="&amp;$F1207&amp;";", _xll.Woodstock.Analyst.Xcel.UDFs.GetModelFilename(), _xll.Woodstock.Analyst.Xcel.UDFs.GetScenarioIndex(),"4"))/5</f>
        <v>0</v>
      </c>
      <c r="K1207" s="253">
        <f>IF(ISERROR(_xll.Woodstock.Analyst.Xcel.UDFs.GetIndicatorValue("OVOLBOJREC", "5 Famille de courbes="&amp;$F1207&amp;";", _xll.Woodstock.Analyst.Xcel.UDFs.GetModelFilename(), _xll.Woodstock.Analyst.Xcel.UDFs.GetScenarioIndex(),"5"))/5,0,_xll.Woodstock.Analyst.Xcel.UDFs.GetIndicatorValue("OVOLBOJREC", "5 Famille de courbes="&amp;$F1207&amp;";", _xll.Woodstock.Analyst.Xcel.UDFs.GetModelFilename(), _xll.Woodstock.Analyst.Xcel.UDFs.GetScenarioIndex(),"5"))/5</f>
        <v>0</v>
      </c>
      <c r="L1207" s="253">
        <f>IF(ISERROR(_xll.Woodstock.Analyst.Xcel.UDFs.GetIndicatorValue("OVOLBOJREC", "5 Famille de courbes="&amp;$F1207&amp;";", _xll.Woodstock.Analyst.Xcel.UDFs.GetModelFilename(), _xll.Woodstock.Analyst.Xcel.UDFs.GetScenarioIndex(),"6"))/5,0,_xll.Woodstock.Analyst.Xcel.UDFs.GetIndicatorValue("OVOLBOJREC", "5 Famille de courbes="&amp;$F1207&amp;";", _xll.Woodstock.Analyst.Xcel.UDFs.GetModelFilename(), _xll.Woodstock.Analyst.Xcel.UDFs.GetScenarioIndex(),"6"))/5</f>
        <v>0</v>
      </c>
      <c r="M1207" s="253">
        <f>IF(ISERROR(_xll.Woodstock.Analyst.Xcel.UDFs.GetIndicatorValueAverage("OVOLBOJREC", "5 Famille de courbes="&amp;$F1207&amp;";", _xll.Woodstock.Analyst.Xcel.UDFs.GetModelFilename(), _xll.Woodstock.Analyst.Xcel.UDFs.GetScenarioIndex(),"2", "6"))/5,0,_xll.Woodstock.Analyst.Xcel.UDFs.GetIndicatorValueAverage("OVOLBOJREC", "5 Famille de courbes="&amp;$F1207&amp;";", _xll.Woodstock.Analyst.Xcel.UDFs.GetModelFilename(), _xll.Woodstock.Analyst.Xcel.UDFs.GetScenarioIndex(),"2", "6"))/5</f>
        <v>0</v>
      </c>
      <c r="N1207" s="437">
        <f t="shared" si="266"/>
        <v>0</v>
      </c>
      <c r="O1207" s="241" t="b">
        <f t="shared" si="267"/>
        <v>1</v>
      </c>
    </row>
    <row r="1208" spans="1:15" x14ac:dyDescent="0.25">
      <c r="A1208" s="248" t="s">
        <v>120</v>
      </c>
      <c r="B1208" s="248" t="s">
        <v>119</v>
      </c>
      <c r="C1208" s="248" t="s">
        <v>122</v>
      </c>
      <c r="D1208" s="248" t="s">
        <v>121</v>
      </c>
      <c r="E1208" s="241" t="s">
        <v>19</v>
      </c>
      <c r="F1208" s="249" t="str">
        <f t="shared" si="264"/>
        <v>FCTYF_THO_TORX</v>
      </c>
      <c r="G1208" s="249" t="str">
        <f t="shared" si="265"/>
        <v>FCTYF_THO_ToRx_Érable à sucre</v>
      </c>
      <c r="H1208" s="253">
        <f>IF(ISERROR(_xll.Woodstock.Analyst.Xcel.UDFs.GetIndicatorValue("OVOLERSREC", "5 Famille de courbes="&amp;$F1208&amp;";", _xll.Woodstock.Analyst.Xcel.UDFs.GetModelFilename(), _xll.Woodstock.Analyst.Xcel.UDFs.GetScenarioIndex(),"2"))/5,0,_xll.Woodstock.Analyst.Xcel.UDFs.GetIndicatorValue("OVOLERSREC", "5 Famille de courbes="&amp;$F1208&amp;";", _xll.Woodstock.Analyst.Xcel.UDFs.GetModelFilename(), _xll.Woodstock.Analyst.Xcel.UDFs.GetScenarioIndex(),"2"))/5</f>
        <v>0</v>
      </c>
      <c r="I1208" s="253">
        <f>IF(ISERROR(_xll.Woodstock.Analyst.Xcel.UDFs.GetIndicatorValue("OVOLERSREC", "5 Famille de courbes="&amp;$F1208&amp;";", _xll.Woodstock.Analyst.Xcel.UDFs.GetModelFilename(), _xll.Woodstock.Analyst.Xcel.UDFs.GetScenarioIndex(),"3"))/5,0,_xll.Woodstock.Analyst.Xcel.UDFs.GetIndicatorValue("OVOLERSREC", "5 Famille de courbes="&amp;$F1208&amp;";", _xll.Woodstock.Analyst.Xcel.UDFs.GetModelFilename(), _xll.Woodstock.Analyst.Xcel.UDFs.GetScenarioIndex(),"3"))/5</f>
        <v>0</v>
      </c>
      <c r="J1208" s="253">
        <f>IF(ISERROR(_xll.Woodstock.Analyst.Xcel.UDFs.GetIndicatorValue("OVOLERSREC", "5 Famille de courbes="&amp;$F1208&amp;";", _xll.Woodstock.Analyst.Xcel.UDFs.GetModelFilename(), _xll.Woodstock.Analyst.Xcel.UDFs.GetScenarioIndex(),"4"))/5,0,_xll.Woodstock.Analyst.Xcel.UDFs.GetIndicatorValue("OVOLERSREC", "5 Famille de courbes="&amp;$F1208&amp;";", _xll.Woodstock.Analyst.Xcel.UDFs.GetModelFilename(), _xll.Woodstock.Analyst.Xcel.UDFs.GetScenarioIndex(),"4"))/5</f>
        <v>0</v>
      </c>
      <c r="K1208" s="253">
        <f>IF(ISERROR(_xll.Woodstock.Analyst.Xcel.UDFs.GetIndicatorValue("OVOLERSREC", "5 Famille de courbes="&amp;$F1208&amp;";", _xll.Woodstock.Analyst.Xcel.UDFs.GetModelFilename(), _xll.Woodstock.Analyst.Xcel.UDFs.GetScenarioIndex(),"5"))/5,0,_xll.Woodstock.Analyst.Xcel.UDFs.GetIndicatorValue("OVOLERSREC", "5 Famille de courbes="&amp;$F1208&amp;";", _xll.Woodstock.Analyst.Xcel.UDFs.GetModelFilename(), _xll.Woodstock.Analyst.Xcel.UDFs.GetScenarioIndex(),"5"))/5</f>
        <v>0</v>
      </c>
      <c r="L1208" s="253">
        <f>IF(ISERROR(_xll.Woodstock.Analyst.Xcel.UDFs.GetIndicatorValue("OVOLERSREC", "5 Famille de courbes="&amp;$F1208&amp;";", _xll.Woodstock.Analyst.Xcel.UDFs.GetModelFilename(), _xll.Woodstock.Analyst.Xcel.UDFs.GetScenarioIndex(),"6"))/5,0,_xll.Woodstock.Analyst.Xcel.UDFs.GetIndicatorValue("OVOLERSREC", "5 Famille de courbes="&amp;$F1208&amp;";", _xll.Woodstock.Analyst.Xcel.UDFs.GetModelFilename(), _xll.Woodstock.Analyst.Xcel.UDFs.GetScenarioIndex(),"6"))/5</f>
        <v>0</v>
      </c>
      <c r="M1208" s="253">
        <f>IF(ISERROR(_xll.Woodstock.Analyst.Xcel.UDFs.GetIndicatorValueAverage("OVOLERSREC", "5 Famille de courbes="&amp;$F1208&amp;";", _xll.Woodstock.Analyst.Xcel.UDFs.GetModelFilename(), _xll.Woodstock.Analyst.Xcel.UDFs.GetScenarioIndex(),"2", "6"))/5,0,_xll.Woodstock.Analyst.Xcel.UDFs.GetIndicatorValueAverage("OVOLERSREC", "5 Famille de courbes="&amp;$F1208&amp;";", _xll.Woodstock.Analyst.Xcel.UDFs.GetModelFilename(), _xll.Woodstock.Analyst.Xcel.UDFs.GetScenarioIndex(),"2", "6"))/5</f>
        <v>0</v>
      </c>
      <c r="N1208" s="437">
        <f t="shared" si="266"/>
        <v>0</v>
      </c>
      <c r="O1208" s="241" t="b">
        <f t="shared" si="267"/>
        <v>1</v>
      </c>
    </row>
    <row r="1209" spans="1:15" x14ac:dyDescent="0.25">
      <c r="A1209" s="248" t="s">
        <v>120</v>
      </c>
      <c r="B1209" s="248" t="s">
        <v>119</v>
      </c>
      <c r="C1209" s="248" t="s">
        <v>122</v>
      </c>
      <c r="D1209" s="248" t="s">
        <v>121</v>
      </c>
      <c r="E1209" s="241" t="s">
        <v>21</v>
      </c>
      <c r="F1209" s="249" t="str">
        <f t="shared" si="264"/>
        <v>FCTYF_THO_TORX</v>
      </c>
      <c r="G1209" s="249" t="str">
        <f t="shared" si="265"/>
        <v>FCTYF_THO_ToRx_Sous-total F. Tolérants</v>
      </c>
      <c r="H1209" s="253">
        <f>IF(ISERROR(_xll.Woodstock.Analyst.Xcel.UDFs.GetIndicatorValue("OVOLGFTREC", "5 Famille de courbes="&amp;$F1209&amp;";", _xll.Woodstock.Analyst.Xcel.UDFs.GetModelFilename(), _xll.Woodstock.Analyst.Xcel.UDFs.GetScenarioIndex(),"2"))/5,0,_xll.Woodstock.Analyst.Xcel.UDFs.GetIndicatorValue("OVOLGFTREC", "5 Famille de courbes="&amp;$F1209&amp;";", _xll.Woodstock.Analyst.Xcel.UDFs.GetModelFilename(), _xll.Woodstock.Analyst.Xcel.UDFs.GetScenarioIndex(),"2"))/5</f>
        <v>0</v>
      </c>
      <c r="I1209" s="253">
        <f>IF(ISERROR(_xll.Woodstock.Analyst.Xcel.UDFs.GetIndicatorValue("OVOLGFTREC", "5 Famille de courbes="&amp;$F1209&amp;";", _xll.Woodstock.Analyst.Xcel.UDFs.GetModelFilename(), _xll.Woodstock.Analyst.Xcel.UDFs.GetScenarioIndex(),"3"))/5,0,_xll.Woodstock.Analyst.Xcel.UDFs.GetIndicatorValue("OVOLGFTREC", "5 Famille de courbes="&amp;$F1209&amp;";", _xll.Woodstock.Analyst.Xcel.UDFs.GetModelFilename(), _xll.Woodstock.Analyst.Xcel.UDFs.GetScenarioIndex(),"3"))/5</f>
        <v>0</v>
      </c>
      <c r="J1209" s="253">
        <f>IF(ISERROR(_xll.Woodstock.Analyst.Xcel.UDFs.GetIndicatorValue("OVOLGFTREC", "5 Famille de courbes="&amp;$F1209&amp;";", _xll.Woodstock.Analyst.Xcel.UDFs.GetModelFilename(), _xll.Woodstock.Analyst.Xcel.UDFs.GetScenarioIndex(),"4"))/5,0,_xll.Woodstock.Analyst.Xcel.UDFs.GetIndicatorValue("OVOLGFTREC", "5 Famille de courbes="&amp;$F1209&amp;";", _xll.Woodstock.Analyst.Xcel.UDFs.GetModelFilename(), _xll.Woodstock.Analyst.Xcel.UDFs.GetScenarioIndex(),"4"))/5</f>
        <v>0</v>
      </c>
      <c r="K1209" s="253">
        <f>IF(ISERROR(_xll.Woodstock.Analyst.Xcel.UDFs.GetIndicatorValue("OVOLGFTREC", "5 Famille de courbes="&amp;$F1209&amp;";", _xll.Woodstock.Analyst.Xcel.UDFs.GetModelFilename(), _xll.Woodstock.Analyst.Xcel.UDFs.GetScenarioIndex(),"5"))/5,0,_xll.Woodstock.Analyst.Xcel.UDFs.GetIndicatorValue("OVOLGFTREC", "5 Famille de courbes="&amp;$F1209&amp;";", _xll.Woodstock.Analyst.Xcel.UDFs.GetModelFilename(), _xll.Woodstock.Analyst.Xcel.UDFs.GetScenarioIndex(),"5"))/5</f>
        <v>0</v>
      </c>
      <c r="L1209" s="253">
        <f>IF(ISERROR(_xll.Woodstock.Analyst.Xcel.UDFs.GetIndicatorValue("OVOLGFTREC", "5 Famille de courbes="&amp;$F1209&amp;";", _xll.Woodstock.Analyst.Xcel.UDFs.GetModelFilename(), _xll.Woodstock.Analyst.Xcel.UDFs.GetScenarioIndex(),"6"))/5,0,_xll.Woodstock.Analyst.Xcel.UDFs.GetIndicatorValue("OVOLGFTREC", "5 Famille de courbes="&amp;$F1209&amp;";", _xll.Woodstock.Analyst.Xcel.UDFs.GetModelFilename(), _xll.Woodstock.Analyst.Xcel.UDFs.GetScenarioIndex(),"6"))/5</f>
        <v>0</v>
      </c>
      <c r="M1209" s="253">
        <f>IF(ISERROR(_xll.Woodstock.Analyst.Xcel.UDFs.GetIndicatorValueAverage("OVOLGFTREC", "5 Famille de courbes="&amp;$F1209&amp;";", _xll.Woodstock.Analyst.Xcel.UDFs.GetModelFilename(), _xll.Woodstock.Analyst.Xcel.UDFs.GetScenarioIndex(),"2", "6"))/5,0,_xll.Woodstock.Analyst.Xcel.UDFs.GetIndicatorValueAverage("OVOLGFTREC", "5 Famille de courbes="&amp;$F1209&amp;";", _xll.Woodstock.Analyst.Xcel.UDFs.GetModelFilename(), _xll.Woodstock.Analyst.Xcel.UDFs.GetScenarioIndex(),"2", "6"))/5</f>
        <v>0</v>
      </c>
      <c r="N1209" s="437">
        <f t="shared" si="266"/>
        <v>0</v>
      </c>
      <c r="O1209" s="241" t="b">
        <f t="shared" si="267"/>
        <v>1</v>
      </c>
    </row>
    <row r="1210" spans="1:15" x14ac:dyDescent="0.25">
      <c r="A1210" s="248" t="s">
        <v>120</v>
      </c>
      <c r="B1210" s="248" t="s">
        <v>119</v>
      </c>
      <c r="C1210" s="248" t="s">
        <v>122</v>
      </c>
      <c r="D1210" s="248" t="s">
        <v>121</v>
      </c>
      <c r="E1210" s="241" t="s">
        <v>39</v>
      </c>
      <c r="F1210" s="249" t="str">
        <f t="shared" si="264"/>
        <v>FCTYF_THO_TORX</v>
      </c>
      <c r="G1210" s="249" t="str">
        <f t="shared" si="265"/>
        <v>FCTYF_THO_ToRx_Total Résineux &amp; Feuillus</v>
      </c>
      <c r="H1210" s="253">
        <f>IF(ISERROR(_xll.Woodstock.Analyst.Xcel.UDFs.GetIndicatorValue("OVOLTOTREC", "5 Famille de courbes="&amp;$F1210&amp;";", _xll.Woodstock.Analyst.Xcel.UDFs.GetModelFilename(), _xll.Woodstock.Analyst.Xcel.UDFs.GetScenarioIndex(),"2"))/5,0,_xll.Woodstock.Analyst.Xcel.UDFs.GetIndicatorValue("OVOLTOTREC", "5 Famille de courbes="&amp;$F1210&amp;";", _xll.Woodstock.Analyst.Xcel.UDFs.GetModelFilename(), _xll.Woodstock.Analyst.Xcel.UDFs.GetScenarioIndex(),"2"))/5</f>
        <v>0</v>
      </c>
      <c r="I1210" s="253">
        <f>IF(ISERROR(_xll.Woodstock.Analyst.Xcel.UDFs.GetIndicatorValue("OVOLTOTREC", "5 Famille de courbes="&amp;$F1210&amp;";", _xll.Woodstock.Analyst.Xcel.UDFs.GetModelFilename(), _xll.Woodstock.Analyst.Xcel.UDFs.GetScenarioIndex(),"3"))/5,0,_xll.Woodstock.Analyst.Xcel.UDFs.GetIndicatorValue("OVOLTOTREC", "5 Famille de courbes="&amp;$F1210&amp;";", _xll.Woodstock.Analyst.Xcel.UDFs.GetModelFilename(), _xll.Woodstock.Analyst.Xcel.UDFs.GetScenarioIndex(),"3"))/5</f>
        <v>0</v>
      </c>
      <c r="J1210" s="253">
        <f>IF(ISERROR(_xll.Woodstock.Analyst.Xcel.UDFs.GetIndicatorValue("OVOLTOTREC", "5 Famille de courbes="&amp;$F1210&amp;";", _xll.Woodstock.Analyst.Xcel.UDFs.GetModelFilename(), _xll.Woodstock.Analyst.Xcel.UDFs.GetScenarioIndex(),"4"))/5,0,_xll.Woodstock.Analyst.Xcel.UDFs.GetIndicatorValue("OVOLTOTREC", "5 Famille de courbes="&amp;$F1210&amp;";", _xll.Woodstock.Analyst.Xcel.UDFs.GetModelFilename(), _xll.Woodstock.Analyst.Xcel.UDFs.GetScenarioIndex(),"4"))/5</f>
        <v>0</v>
      </c>
      <c r="K1210" s="253">
        <f>IF(ISERROR(_xll.Woodstock.Analyst.Xcel.UDFs.GetIndicatorValue("OVOLTOTREC", "5 Famille de courbes="&amp;$F1210&amp;";", _xll.Woodstock.Analyst.Xcel.UDFs.GetModelFilename(), _xll.Woodstock.Analyst.Xcel.UDFs.GetScenarioIndex(),"5"))/5,0,_xll.Woodstock.Analyst.Xcel.UDFs.GetIndicatorValue("OVOLTOTREC", "5 Famille de courbes="&amp;$F1210&amp;";", _xll.Woodstock.Analyst.Xcel.UDFs.GetModelFilename(), _xll.Woodstock.Analyst.Xcel.UDFs.GetScenarioIndex(),"5"))/5</f>
        <v>0</v>
      </c>
      <c r="L1210" s="253">
        <f>IF(ISERROR(_xll.Woodstock.Analyst.Xcel.UDFs.GetIndicatorValue("OVOLTOTREC", "5 Famille de courbes="&amp;$F1210&amp;";", _xll.Woodstock.Analyst.Xcel.UDFs.GetModelFilename(), _xll.Woodstock.Analyst.Xcel.UDFs.GetScenarioIndex(),"6"))/5,0,_xll.Woodstock.Analyst.Xcel.UDFs.GetIndicatorValue("OVOLTOTREC", "5 Famille de courbes="&amp;$F1210&amp;";", _xll.Woodstock.Analyst.Xcel.UDFs.GetModelFilename(), _xll.Woodstock.Analyst.Xcel.UDFs.GetScenarioIndex(),"6"))/5</f>
        <v>0</v>
      </c>
      <c r="M1210" s="253">
        <f>IF(ISERROR(_xll.Woodstock.Analyst.Xcel.UDFs.GetIndicatorValueAverage("OVOLTOTREC", "5 Famille de courbes="&amp;$F1210&amp;";", _xll.Woodstock.Analyst.Xcel.UDFs.GetModelFilename(), _xll.Woodstock.Analyst.Xcel.UDFs.GetScenarioIndex(),"2", "6"))/5,0,_xll.Woodstock.Analyst.Xcel.UDFs.GetIndicatorValueAverage("OVOLTOTREC", "5 Famille de courbes="&amp;$F1210&amp;";", _xll.Woodstock.Analyst.Xcel.UDFs.GetModelFilename(), _xll.Woodstock.Analyst.Xcel.UDFs.GetScenarioIndex(),"2", "6"))/5</f>
        <v>0</v>
      </c>
      <c r="N1210" s="437">
        <f t="shared" si="266"/>
        <v>0</v>
      </c>
      <c r="O1210" s="241" t="b">
        <f t="shared" si="267"/>
        <v>1</v>
      </c>
    </row>
    <row r="1211" spans="1:15" x14ac:dyDescent="0.25">
      <c r="A1211" s="248"/>
      <c r="B1211" s="248"/>
      <c r="C1211" s="248"/>
      <c r="D1211" s="248"/>
      <c r="E1211" s="241"/>
      <c r="F1211" s="241"/>
      <c r="G1211" s="241"/>
      <c r="H1211" s="241"/>
      <c r="I1211" s="241"/>
      <c r="J1211" s="241"/>
      <c r="K1211" s="241"/>
      <c r="L1211" s="241"/>
      <c r="M1211" s="241"/>
      <c r="N1211" s="355"/>
      <c r="O1211" s="241"/>
    </row>
    <row r="1212" spans="1:15" x14ac:dyDescent="0.25">
      <c r="A1212" s="248" t="s">
        <v>120</v>
      </c>
      <c r="B1212" s="248" t="s">
        <v>119</v>
      </c>
      <c r="C1212" s="248" t="s">
        <v>274</v>
      </c>
      <c r="D1212" s="248" t="s">
        <v>275</v>
      </c>
      <c r="E1212" s="249" t="s">
        <v>2</v>
      </c>
      <c r="F1212" s="249" t="str">
        <f t="shared" ref="F1212:F1228" si="268">UPPER("FCTYF_"&amp;B1212&amp;"_"&amp;D1212)</f>
        <v>FCTYF_THO_TOSB</v>
      </c>
      <c r="G1212" s="249" t="str">
        <f t="shared" ref="G1212:G1228" si="269">TRIM("FCTYF_"&amp;B1212&amp;"_"&amp;D1212&amp;"_"&amp;E1212)</f>
        <v>FCTYF_THO_ToSb_Sapin</v>
      </c>
      <c r="H1212" s="253">
        <f>IF(ISERROR(_xll.Woodstock.Analyst.Xcel.UDFs.GetIndicatorValue("OVOLSABREC", "5 Famille de courbes="&amp;$F1212&amp;";", _xll.Woodstock.Analyst.Xcel.UDFs.GetModelFilename(), _xll.Woodstock.Analyst.Xcel.UDFs.GetScenarioIndex(),"2"))/5,0,_xll.Woodstock.Analyst.Xcel.UDFs.GetIndicatorValue("OVOLSABREC", "5 Famille de courbes="&amp;$F1212&amp;";", _xll.Woodstock.Analyst.Xcel.UDFs.GetModelFilename(), _xll.Woodstock.Analyst.Xcel.UDFs.GetScenarioIndex(),"2"))/5</f>
        <v>0</v>
      </c>
      <c r="I1212" s="253">
        <f>IF(ISERROR(_xll.Woodstock.Analyst.Xcel.UDFs.GetIndicatorValue("OVOLSABREC", "5 Famille de courbes="&amp;$F1212&amp;";", _xll.Woodstock.Analyst.Xcel.UDFs.GetModelFilename(), _xll.Woodstock.Analyst.Xcel.UDFs.GetScenarioIndex(),"3"))/5,0,_xll.Woodstock.Analyst.Xcel.UDFs.GetIndicatorValue("OVOLSABREC", "5 Famille de courbes="&amp;$F1212&amp;";", _xll.Woodstock.Analyst.Xcel.UDFs.GetModelFilename(), _xll.Woodstock.Analyst.Xcel.UDFs.GetScenarioIndex(),"3"))/5</f>
        <v>0</v>
      </c>
      <c r="J1212" s="253">
        <f>IF(ISERROR(_xll.Woodstock.Analyst.Xcel.UDFs.GetIndicatorValue("OVOLSABREC", "5 Famille de courbes="&amp;$F1212&amp;";", _xll.Woodstock.Analyst.Xcel.UDFs.GetModelFilename(), _xll.Woodstock.Analyst.Xcel.UDFs.GetScenarioIndex(),"4"))/5,0,_xll.Woodstock.Analyst.Xcel.UDFs.GetIndicatorValue("OVOLSABREC", "5 Famille de courbes="&amp;$F1212&amp;";", _xll.Woodstock.Analyst.Xcel.UDFs.GetModelFilename(), _xll.Woodstock.Analyst.Xcel.UDFs.GetScenarioIndex(),"4"))/5</f>
        <v>0</v>
      </c>
      <c r="K1212" s="253">
        <f>IF(ISERROR(_xll.Woodstock.Analyst.Xcel.UDFs.GetIndicatorValue("OVOLSABREC", "5 Famille de courbes="&amp;$F1212&amp;";", _xll.Woodstock.Analyst.Xcel.UDFs.GetModelFilename(), _xll.Woodstock.Analyst.Xcel.UDFs.GetScenarioIndex(),"5"))/5,0,_xll.Woodstock.Analyst.Xcel.UDFs.GetIndicatorValue("OVOLSABREC", "5 Famille de courbes="&amp;$F1212&amp;";", _xll.Woodstock.Analyst.Xcel.UDFs.GetModelFilename(), _xll.Woodstock.Analyst.Xcel.UDFs.GetScenarioIndex(),"5"))/5</f>
        <v>0</v>
      </c>
      <c r="L1212" s="253">
        <f>IF(ISERROR(_xll.Woodstock.Analyst.Xcel.UDFs.GetIndicatorValue("OVOLSABREC", "5 Famille de courbes="&amp;$F1212&amp;";", _xll.Woodstock.Analyst.Xcel.UDFs.GetModelFilename(), _xll.Woodstock.Analyst.Xcel.UDFs.GetScenarioIndex(),"6"))/5,0,_xll.Woodstock.Analyst.Xcel.UDFs.GetIndicatorValue("OVOLSABREC", "5 Famille de courbes="&amp;$F1212&amp;";", _xll.Woodstock.Analyst.Xcel.UDFs.GetModelFilename(), _xll.Woodstock.Analyst.Xcel.UDFs.GetScenarioIndex(),"6"))/5</f>
        <v>0</v>
      </c>
      <c r="M1212" s="253">
        <f>IF(ISERROR(_xll.Woodstock.Analyst.Xcel.UDFs.GetIndicatorValueAverage("OVOLSABREC", "5 Famille de courbes="&amp;$F1212&amp;";", _xll.Woodstock.Analyst.Xcel.UDFs.GetModelFilename(), _xll.Woodstock.Analyst.Xcel.UDFs.GetScenarioIndex(),"2", "6"))/5,0,_xll.Woodstock.Analyst.Xcel.UDFs.GetIndicatorValueAverage("OVOLSABREC", "5 Famille de courbes="&amp;$F1212&amp;";", _xll.Woodstock.Analyst.Xcel.UDFs.GetModelFilename(), _xll.Woodstock.Analyst.Xcel.UDFs.GetScenarioIndex(),"2", "6"))/5</f>
        <v>0</v>
      </c>
      <c r="N1212" s="437">
        <f t="shared" ref="N1212:N1228" si="270">AVERAGE(H1212:L1212)</f>
        <v>0</v>
      </c>
      <c r="O1212" s="241" t="b">
        <f t="shared" ref="O1212:O1228" si="271">EXACT(ROUND(M1212,1),ROUND(N1212,1))</f>
        <v>1</v>
      </c>
    </row>
    <row r="1213" spans="1:15" x14ac:dyDescent="0.25">
      <c r="A1213" s="248" t="s">
        <v>120</v>
      </c>
      <c r="B1213" s="248" t="s">
        <v>119</v>
      </c>
      <c r="C1213" s="248" t="s">
        <v>274</v>
      </c>
      <c r="D1213" s="248" t="s">
        <v>275</v>
      </c>
      <c r="E1213" s="241" t="s">
        <v>3</v>
      </c>
      <c r="F1213" s="249" t="str">
        <f t="shared" si="268"/>
        <v>FCTYF_THO_TOSB</v>
      </c>
      <c r="G1213" s="249" t="str">
        <f t="shared" si="269"/>
        <v>FCTYF_THO_ToSb_Épinettes</v>
      </c>
      <c r="H1213" s="253">
        <f>IF(ISERROR(_xll.Woodstock.Analyst.Xcel.UDFs.GetIndicatorValue("OVOLGEPXREC", "5 Famille de courbes="&amp;$F1213&amp;";", _xll.Woodstock.Analyst.Xcel.UDFs.GetModelFilename(), _xll.Woodstock.Analyst.Xcel.UDFs.GetScenarioIndex(),"2"))/5,0,_xll.Woodstock.Analyst.Xcel.UDFs.GetIndicatorValue("OVOLGEPXREC", "5 Famille de courbes="&amp;$F1213&amp;";", _xll.Woodstock.Analyst.Xcel.UDFs.GetModelFilename(), _xll.Woodstock.Analyst.Xcel.UDFs.GetScenarioIndex(),"2"))/5</f>
        <v>0</v>
      </c>
      <c r="I1213" s="253">
        <f>IF(ISERROR(_xll.Woodstock.Analyst.Xcel.UDFs.GetIndicatorValue("OVOLGEPXREC", "5 Famille de courbes="&amp;$F1213&amp;";", _xll.Woodstock.Analyst.Xcel.UDFs.GetModelFilename(), _xll.Woodstock.Analyst.Xcel.UDFs.GetScenarioIndex(),"3"))/5,0,_xll.Woodstock.Analyst.Xcel.UDFs.GetIndicatorValue("OVOLGEPXREC", "5 Famille de courbes="&amp;$F1213&amp;";", _xll.Woodstock.Analyst.Xcel.UDFs.GetModelFilename(), _xll.Woodstock.Analyst.Xcel.UDFs.GetScenarioIndex(),"3"))/5</f>
        <v>0</v>
      </c>
      <c r="J1213" s="253">
        <f>IF(ISERROR(_xll.Woodstock.Analyst.Xcel.UDFs.GetIndicatorValue("OVOLGEPXREC", "5 Famille de courbes="&amp;$F1213&amp;";", _xll.Woodstock.Analyst.Xcel.UDFs.GetModelFilename(), _xll.Woodstock.Analyst.Xcel.UDFs.GetScenarioIndex(),"4"))/5,0,_xll.Woodstock.Analyst.Xcel.UDFs.GetIndicatorValue("OVOLGEPXREC", "5 Famille de courbes="&amp;$F1213&amp;";", _xll.Woodstock.Analyst.Xcel.UDFs.GetModelFilename(), _xll.Woodstock.Analyst.Xcel.UDFs.GetScenarioIndex(),"4"))/5</f>
        <v>0</v>
      </c>
      <c r="K1213" s="253">
        <f>IF(ISERROR(_xll.Woodstock.Analyst.Xcel.UDFs.GetIndicatorValue("OVOLGEPXREC", "5 Famille de courbes="&amp;$F1213&amp;";", _xll.Woodstock.Analyst.Xcel.UDFs.GetModelFilename(), _xll.Woodstock.Analyst.Xcel.UDFs.GetScenarioIndex(),"5"))/5,0,_xll.Woodstock.Analyst.Xcel.UDFs.GetIndicatorValue("OVOLGEPXREC", "5 Famille de courbes="&amp;$F1213&amp;";", _xll.Woodstock.Analyst.Xcel.UDFs.GetModelFilename(), _xll.Woodstock.Analyst.Xcel.UDFs.GetScenarioIndex(),"5"))/5</f>
        <v>0</v>
      </c>
      <c r="L1213" s="253">
        <f>IF(ISERROR(_xll.Woodstock.Analyst.Xcel.UDFs.GetIndicatorValue("OVOLGEPXREC", "5 Famille de courbes="&amp;$F1213&amp;";", _xll.Woodstock.Analyst.Xcel.UDFs.GetModelFilename(), _xll.Woodstock.Analyst.Xcel.UDFs.GetScenarioIndex(),"6"))/5,0,_xll.Woodstock.Analyst.Xcel.UDFs.GetIndicatorValue("OVOLGEPXREC", "5 Famille de courbes="&amp;$F1213&amp;";", _xll.Woodstock.Analyst.Xcel.UDFs.GetModelFilename(), _xll.Woodstock.Analyst.Xcel.UDFs.GetScenarioIndex(),"6"))/5</f>
        <v>0</v>
      </c>
      <c r="M1213" s="253">
        <f>IF(ISERROR(_xll.Woodstock.Analyst.Xcel.UDFs.GetIndicatorValueAverage("OVOLGEPXREC", "5 Famille de courbes="&amp;$F1213&amp;";", _xll.Woodstock.Analyst.Xcel.UDFs.GetModelFilename(), _xll.Woodstock.Analyst.Xcel.UDFs.GetScenarioIndex(),"2", "6"))/5,0,_xll.Woodstock.Analyst.Xcel.UDFs.GetIndicatorValueAverage("OVOLGEPXREC", "5 Famille de courbes="&amp;$F1213&amp;";", _xll.Woodstock.Analyst.Xcel.UDFs.GetModelFilename(), _xll.Woodstock.Analyst.Xcel.UDFs.GetScenarioIndex(),"2", "6"))/5</f>
        <v>0</v>
      </c>
      <c r="N1213" s="437">
        <f t="shared" si="270"/>
        <v>0</v>
      </c>
      <c r="O1213" s="241" t="b">
        <f t="shared" si="271"/>
        <v>1</v>
      </c>
    </row>
    <row r="1214" spans="1:15" x14ac:dyDescent="0.25">
      <c r="A1214" s="248" t="s">
        <v>120</v>
      </c>
      <c r="B1214" s="248" t="s">
        <v>119</v>
      </c>
      <c r="C1214" s="248" t="s">
        <v>274</v>
      </c>
      <c r="D1214" s="248" t="s">
        <v>275</v>
      </c>
      <c r="E1214" s="241" t="s">
        <v>4</v>
      </c>
      <c r="F1214" s="249" t="str">
        <f t="shared" si="268"/>
        <v>FCTYF_THO_TOSB</v>
      </c>
      <c r="G1214" s="249" t="str">
        <f t="shared" si="269"/>
        <v>FCTYF_THO_ToSb_Pin gris</v>
      </c>
      <c r="H1214" s="253">
        <f>IF(ISERROR(_xll.Woodstock.Analyst.Xcel.UDFs.GetIndicatorValue("OVOLPIGREC", "5 Famille de courbes="&amp;$F1214&amp;";", _xll.Woodstock.Analyst.Xcel.UDFs.GetModelFilename(), _xll.Woodstock.Analyst.Xcel.UDFs.GetScenarioIndex(),"2"))/5,0,_xll.Woodstock.Analyst.Xcel.UDFs.GetIndicatorValue("OVOLPIGREC", "5 Famille de courbes="&amp;$F1214&amp;";", _xll.Woodstock.Analyst.Xcel.UDFs.GetModelFilename(), _xll.Woodstock.Analyst.Xcel.UDFs.GetScenarioIndex(),"2"))/5</f>
        <v>0</v>
      </c>
      <c r="I1214" s="253">
        <f>IF(ISERROR(_xll.Woodstock.Analyst.Xcel.UDFs.GetIndicatorValue("OVOLPIGREC", "5 Famille de courbes="&amp;$F1214&amp;";", _xll.Woodstock.Analyst.Xcel.UDFs.GetModelFilename(), _xll.Woodstock.Analyst.Xcel.UDFs.GetScenarioIndex(),"3"))/5,0,_xll.Woodstock.Analyst.Xcel.UDFs.GetIndicatorValue("OVOLPIGREC", "5 Famille de courbes="&amp;$F1214&amp;";", _xll.Woodstock.Analyst.Xcel.UDFs.GetModelFilename(), _xll.Woodstock.Analyst.Xcel.UDFs.GetScenarioIndex(),"3"))/5</f>
        <v>0</v>
      </c>
      <c r="J1214" s="253">
        <f>IF(ISERROR(_xll.Woodstock.Analyst.Xcel.UDFs.GetIndicatorValue("OVOLPIGREC", "5 Famille de courbes="&amp;$F1214&amp;";", _xll.Woodstock.Analyst.Xcel.UDFs.GetModelFilename(), _xll.Woodstock.Analyst.Xcel.UDFs.GetScenarioIndex(),"4"))/5,0,_xll.Woodstock.Analyst.Xcel.UDFs.GetIndicatorValue("OVOLPIGREC", "5 Famille de courbes="&amp;$F1214&amp;";", _xll.Woodstock.Analyst.Xcel.UDFs.GetModelFilename(), _xll.Woodstock.Analyst.Xcel.UDFs.GetScenarioIndex(),"4"))/5</f>
        <v>0</v>
      </c>
      <c r="K1214" s="253">
        <f>IF(ISERROR(_xll.Woodstock.Analyst.Xcel.UDFs.GetIndicatorValue("OVOLPIGREC", "5 Famille de courbes="&amp;$F1214&amp;";", _xll.Woodstock.Analyst.Xcel.UDFs.GetModelFilename(), _xll.Woodstock.Analyst.Xcel.UDFs.GetScenarioIndex(),"5"))/5,0,_xll.Woodstock.Analyst.Xcel.UDFs.GetIndicatorValue("OVOLPIGREC", "5 Famille de courbes="&amp;$F1214&amp;";", _xll.Woodstock.Analyst.Xcel.UDFs.GetModelFilename(), _xll.Woodstock.Analyst.Xcel.UDFs.GetScenarioIndex(),"5"))/5</f>
        <v>0</v>
      </c>
      <c r="L1214" s="253">
        <f>IF(ISERROR(_xll.Woodstock.Analyst.Xcel.UDFs.GetIndicatorValue("OVOLPIGREC", "5 Famille de courbes="&amp;$F1214&amp;";", _xll.Woodstock.Analyst.Xcel.UDFs.GetModelFilename(), _xll.Woodstock.Analyst.Xcel.UDFs.GetScenarioIndex(),"6"))/5,0,_xll.Woodstock.Analyst.Xcel.UDFs.GetIndicatorValue("OVOLPIGREC", "5 Famille de courbes="&amp;$F1214&amp;";", _xll.Woodstock.Analyst.Xcel.UDFs.GetModelFilename(), _xll.Woodstock.Analyst.Xcel.UDFs.GetScenarioIndex(),"6"))/5</f>
        <v>0</v>
      </c>
      <c r="M1214" s="253">
        <f>IF(ISERROR(_xll.Woodstock.Analyst.Xcel.UDFs.GetIndicatorValueAverage("OVOLPIGREC", "5 Famille de courbes="&amp;$F1214&amp;";", _xll.Woodstock.Analyst.Xcel.UDFs.GetModelFilename(), _xll.Woodstock.Analyst.Xcel.UDFs.GetScenarioIndex(),"2", "6"))/5,0,_xll.Woodstock.Analyst.Xcel.UDFs.GetIndicatorValueAverage("OVOLPIGREC", "5 Famille de courbes="&amp;$F1214&amp;";", _xll.Woodstock.Analyst.Xcel.UDFs.GetModelFilename(), _xll.Woodstock.Analyst.Xcel.UDFs.GetScenarioIndex(),"2", "6"))/5</f>
        <v>0</v>
      </c>
      <c r="N1214" s="437">
        <f t="shared" si="270"/>
        <v>0</v>
      </c>
      <c r="O1214" s="241" t="b">
        <f t="shared" si="271"/>
        <v>1</v>
      </c>
    </row>
    <row r="1215" spans="1:15" x14ac:dyDescent="0.25">
      <c r="A1215" s="248" t="s">
        <v>120</v>
      </c>
      <c r="B1215" s="248" t="s">
        <v>119</v>
      </c>
      <c r="C1215" s="248" t="s">
        <v>274</v>
      </c>
      <c r="D1215" s="248" t="s">
        <v>275</v>
      </c>
      <c r="E1215" s="241" t="s">
        <v>5</v>
      </c>
      <c r="F1215" s="249" t="str">
        <f t="shared" si="268"/>
        <v>FCTYF_THO_TOSB</v>
      </c>
      <c r="G1215" s="249" t="str">
        <f t="shared" si="269"/>
        <v>FCTYF_THO_ToSb_Mélèzes</v>
      </c>
      <c r="H1215" s="253">
        <f>IF(ISERROR(_xll.Woodstock.Analyst.Xcel.UDFs.GetIndicatorValue("OVOLGMEXREC", "5 Famille de courbes="&amp;$F1215&amp;";", _xll.Woodstock.Analyst.Xcel.UDFs.GetModelFilename(), _xll.Woodstock.Analyst.Xcel.UDFs.GetScenarioIndex(),"2"))/5,0,_xll.Woodstock.Analyst.Xcel.UDFs.GetIndicatorValue("OVOLGMEXREC", "5 Famille de courbes="&amp;$F1215&amp;";", _xll.Woodstock.Analyst.Xcel.UDFs.GetModelFilename(), _xll.Woodstock.Analyst.Xcel.UDFs.GetScenarioIndex(),"2"))/5</f>
        <v>0</v>
      </c>
      <c r="I1215" s="253">
        <f>IF(ISERROR(_xll.Woodstock.Analyst.Xcel.UDFs.GetIndicatorValue("OVOLGMEXREC", "5 Famille de courbes="&amp;$F1215&amp;";", _xll.Woodstock.Analyst.Xcel.UDFs.GetModelFilename(), _xll.Woodstock.Analyst.Xcel.UDFs.GetScenarioIndex(),"3"))/5,0,_xll.Woodstock.Analyst.Xcel.UDFs.GetIndicatorValue("OVOLGMEXREC", "5 Famille de courbes="&amp;$F1215&amp;";", _xll.Woodstock.Analyst.Xcel.UDFs.GetModelFilename(), _xll.Woodstock.Analyst.Xcel.UDFs.GetScenarioIndex(),"3"))/5</f>
        <v>0</v>
      </c>
      <c r="J1215" s="253">
        <f>IF(ISERROR(_xll.Woodstock.Analyst.Xcel.UDFs.GetIndicatorValue("OVOLGMEXREC", "5 Famille de courbes="&amp;$F1215&amp;";", _xll.Woodstock.Analyst.Xcel.UDFs.GetModelFilename(), _xll.Woodstock.Analyst.Xcel.UDFs.GetScenarioIndex(),"4"))/5,0,_xll.Woodstock.Analyst.Xcel.UDFs.GetIndicatorValue("OVOLGMEXREC", "5 Famille de courbes="&amp;$F1215&amp;";", _xll.Woodstock.Analyst.Xcel.UDFs.GetModelFilename(), _xll.Woodstock.Analyst.Xcel.UDFs.GetScenarioIndex(),"4"))/5</f>
        <v>0</v>
      </c>
      <c r="K1215" s="253">
        <f>IF(ISERROR(_xll.Woodstock.Analyst.Xcel.UDFs.GetIndicatorValue("OVOLGMEXREC", "5 Famille de courbes="&amp;$F1215&amp;";", _xll.Woodstock.Analyst.Xcel.UDFs.GetModelFilename(), _xll.Woodstock.Analyst.Xcel.UDFs.GetScenarioIndex(),"5"))/5,0,_xll.Woodstock.Analyst.Xcel.UDFs.GetIndicatorValue("OVOLGMEXREC", "5 Famille de courbes="&amp;$F1215&amp;";", _xll.Woodstock.Analyst.Xcel.UDFs.GetModelFilename(), _xll.Woodstock.Analyst.Xcel.UDFs.GetScenarioIndex(),"5"))/5</f>
        <v>0</v>
      </c>
      <c r="L1215" s="253">
        <f>IF(ISERROR(_xll.Woodstock.Analyst.Xcel.UDFs.GetIndicatorValue("OVOLGMEXREC", "5 Famille de courbes="&amp;$F1215&amp;";", _xll.Woodstock.Analyst.Xcel.UDFs.GetModelFilename(), _xll.Woodstock.Analyst.Xcel.UDFs.GetScenarioIndex(),"6"))/5,0,_xll.Woodstock.Analyst.Xcel.UDFs.GetIndicatorValue("OVOLGMEXREC", "5 Famille de courbes="&amp;$F1215&amp;";", _xll.Woodstock.Analyst.Xcel.UDFs.GetModelFilename(), _xll.Woodstock.Analyst.Xcel.UDFs.GetScenarioIndex(),"6"))/5</f>
        <v>0</v>
      </c>
      <c r="M1215" s="253">
        <f>IF(ISERROR(_xll.Woodstock.Analyst.Xcel.UDFs.GetIndicatorValueAverage("OVOLGMEXREC", "5 Famille de courbes="&amp;$F1215&amp;";", _xll.Woodstock.Analyst.Xcel.UDFs.GetModelFilename(), _xll.Woodstock.Analyst.Xcel.UDFs.GetScenarioIndex(),"2", "6"))/5,0,_xll.Woodstock.Analyst.Xcel.UDFs.GetIndicatorValueAverage("OVOLGMEXREC", "5 Famille de courbes="&amp;$F1215&amp;";", _xll.Woodstock.Analyst.Xcel.UDFs.GetModelFilename(), _xll.Woodstock.Analyst.Xcel.UDFs.GetScenarioIndex(),"2", "6"))/5</f>
        <v>0</v>
      </c>
      <c r="N1215" s="437">
        <f t="shared" si="270"/>
        <v>0</v>
      </c>
      <c r="O1215" s="241" t="b">
        <f t="shared" si="271"/>
        <v>1</v>
      </c>
    </row>
    <row r="1216" spans="1:15" x14ac:dyDescent="0.25">
      <c r="A1216" s="248" t="s">
        <v>120</v>
      </c>
      <c r="B1216" s="248" t="s">
        <v>119</v>
      </c>
      <c r="C1216" s="248" t="s">
        <v>274</v>
      </c>
      <c r="D1216" s="248" t="s">
        <v>275</v>
      </c>
      <c r="E1216" s="241" t="s">
        <v>6</v>
      </c>
      <c r="F1216" s="249" t="str">
        <f t="shared" si="268"/>
        <v>FCTYF_THO_TOSB</v>
      </c>
      <c r="G1216" s="249" t="str">
        <f t="shared" si="269"/>
        <v>FCTYF_THO_ToSb_Sous-total SEPM</v>
      </c>
      <c r="H1216" s="253">
        <f>IF(ISERROR(_xll.Woodstock.Analyst.Xcel.UDFs.GetIndicatorValue("OVOLGSEPMREC", "5 Famille de courbes="&amp;$F1216&amp;";", _xll.Woodstock.Analyst.Xcel.UDFs.GetModelFilename(), _xll.Woodstock.Analyst.Xcel.UDFs.GetScenarioIndex(),"2"))/5,0,_xll.Woodstock.Analyst.Xcel.UDFs.GetIndicatorValue("OVOLGSEPMREC", "5 Famille de courbes="&amp;$F1216&amp;";", _xll.Woodstock.Analyst.Xcel.UDFs.GetModelFilename(), _xll.Woodstock.Analyst.Xcel.UDFs.GetScenarioIndex(),"2"))/5</f>
        <v>0</v>
      </c>
      <c r="I1216" s="253">
        <f>IF(ISERROR(_xll.Woodstock.Analyst.Xcel.UDFs.GetIndicatorValue("OVOLGSEPMREC", "5 Famille de courbes="&amp;$F1216&amp;";", _xll.Woodstock.Analyst.Xcel.UDFs.GetModelFilename(), _xll.Woodstock.Analyst.Xcel.UDFs.GetScenarioIndex(),"3"))/5,0,_xll.Woodstock.Analyst.Xcel.UDFs.GetIndicatorValue("OVOLGSEPMREC", "5 Famille de courbes="&amp;$F1216&amp;";", _xll.Woodstock.Analyst.Xcel.UDFs.GetModelFilename(), _xll.Woodstock.Analyst.Xcel.UDFs.GetScenarioIndex(),"3"))/5</f>
        <v>0</v>
      </c>
      <c r="J1216" s="253">
        <f>IF(ISERROR(_xll.Woodstock.Analyst.Xcel.UDFs.GetIndicatorValue("OVOLGSEPMREC", "5 Famille de courbes="&amp;$F1216&amp;";", _xll.Woodstock.Analyst.Xcel.UDFs.GetModelFilename(), _xll.Woodstock.Analyst.Xcel.UDFs.GetScenarioIndex(),"4"))/5,0,_xll.Woodstock.Analyst.Xcel.UDFs.GetIndicatorValue("OVOLGSEPMREC", "5 Famille de courbes="&amp;$F1216&amp;";", _xll.Woodstock.Analyst.Xcel.UDFs.GetModelFilename(), _xll.Woodstock.Analyst.Xcel.UDFs.GetScenarioIndex(),"4"))/5</f>
        <v>0</v>
      </c>
      <c r="K1216" s="253">
        <f>IF(ISERROR(_xll.Woodstock.Analyst.Xcel.UDFs.GetIndicatorValue("OVOLGSEPMREC", "5 Famille de courbes="&amp;$F1216&amp;";", _xll.Woodstock.Analyst.Xcel.UDFs.GetModelFilename(), _xll.Woodstock.Analyst.Xcel.UDFs.GetScenarioIndex(),"5"))/5,0,_xll.Woodstock.Analyst.Xcel.UDFs.GetIndicatorValue("OVOLGSEPMREC", "5 Famille de courbes="&amp;$F1216&amp;";", _xll.Woodstock.Analyst.Xcel.UDFs.GetModelFilename(), _xll.Woodstock.Analyst.Xcel.UDFs.GetScenarioIndex(),"5"))/5</f>
        <v>0</v>
      </c>
      <c r="L1216" s="253">
        <f>IF(ISERROR(_xll.Woodstock.Analyst.Xcel.UDFs.GetIndicatorValue("OVOLGSEPMREC", "5 Famille de courbes="&amp;$F1216&amp;";", _xll.Woodstock.Analyst.Xcel.UDFs.GetModelFilename(), _xll.Woodstock.Analyst.Xcel.UDFs.GetScenarioIndex(),"6"))/5,0,_xll.Woodstock.Analyst.Xcel.UDFs.GetIndicatorValue("OVOLGSEPMREC", "5 Famille de courbes="&amp;$F1216&amp;";", _xll.Woodstock.Analyst.Xcel.UDFs.GetModelFilename(), _xll.Woodstock.Analyst.Xcel.UDFs.GetScenarioIndex(),"6"))/5</f>
        <v>0</v>
      </c>
      <c r="M1216" s="253">
        <f>IF(ISERROR(_xll.Woodstock.Analyst.Xcel.UDFs.GetIndicatorValueAverage("OVOLGSEPMREC", "5 Famille de courbes="&amp;$F1216&amp;";", _xll.Woodstock.Analyst.Xcel.UDFs.GetModelFilename(), _xll.Woodstock.Analyst.Xcel.UDFs.GetScenarioIndex(),"2", "6"))/5,0,_xll.Woodstock.Analyst.Xcel.UDFs.GetIndicatorValueAverage("OVOLGSEPMREC", "5 Famille de courbes="&amp;$F1216&amp;";", _xll.Woodstock.Analyst.Xcel.UDFs.GetModelFilename(), _xll.Woodstock.Analyst.Xcel.UDFs.GetScenarioIndex(),"2", "6"))/5</f>
        <v>0</v>
      </c>
      <c r="N1216" s="437">
        <f t="shared" si="270"/>
        <v>0</v>
      </c>
      <c r="O1216" s="241" t="b">
        <f t="shared" si="271"/>
        <v>1</v>
      </c>
    </row>
    <row r="1217" spans="1:15" x14ac:dyDescent="0.25">
      <c r="A1217" s="248" t="s">
        <v>120</v>
      </c>
      <c r="B1217" s="248" t="s">
        <v>119</v>
      </c>
      <c r="C1217" s="248" t="s">
        <v>274</v>
      </c>
      <c r="D1217" s="248" t="s">
        <v>275</v>
      </c>
      <c r="E1217" s="241" t="s">
        <v>7</v>
      </c>
      <c r="F1217" s="249" t="str">
        <f t="shared" si="268"/>
        <v>FCTYF_THO_TOSB</v>
      </c>
      <c r="G1217" s="249" t="str">
        <f t="shared" si="269"/>
        <v>FCTYF_THO_ToSb_Pins blanc et rouge</v>
      </c>
      <c r="H1217" s="253">
        <f>IF(ISERROR(_xll.Woodstock.Analyst.Xcel.UDFs.GetIndicatorValue("OVOLGPINSREC", "5 Famille de courbes="&amp;$F1217&amp;";", _xll.Woodstock.Analyst.Xcel.UDFs.GetModelFilename(), _xll.Woodstock.Analyst.Xcel.UDFs.GetScenarioIndex(),"2"))/5,0,_xll.Woodstock.Analyst.Xcel.UDFs.GetIndicatorValue("OVOLGPINSREC", "5 Famille de courbes="&amp;$F1217&amp;";", _xll.Woodstock.Analyst.Xcel.UDFs.GetModelFilename(), _xll.Woodstock.Analyst.Xcel.UDFs.GetScenarioIndex(),"2"))/5</f>
        <v>0</v>
      </c>
      <c r="I1217" s="253">
        <f>IF(ISERROR(_xll.Woodstock.Analyst.Xcel.UDFs.GetIndicatorValue("OVOLGPINSREC", "5 Famille de courbes="&amp;$F1217&amp;";", _xll.Woodstock.Analyst.Xcel.UDFs.GetModelFilename(), _xll.Woodstock.Analyst.Xcel.UDFs.GetScenarioIndex(),"3"))/5,0,_xll.Woodstock.Analyst.Xcel.UDFs.GetIndicatorValue("OVOLGPINSREC", "5 Famille de courbes="&amp;$F1217&amp;";", _xll.Woodstock.Analyst.Xcel.UDFs.GetModelFilename(), _xll.Woodstock.Analyst.Xcel.UDFs.GetScenarioIndex(),"3"))/5</f>
        <v>0</v>
      </c>
      <c r="J1217" s="253">
        <f>IF(ISERROR(_xll.Woodstock.Analyst.Xcel.UDFs.GetIndicatorValue("OVOLGPINSREC", "5 Famille de courbes="&amp;$F1217&amp;";", _xll.Woodstock.Analyst.Xcel.UDFs.GetModelFilename(), _xll.Woodstock.Analyst.Xcel.UDFs.GetScenarioIndex(),"4"))/5,0,_xll.Woodstock.Analyst.Xcel.UDFs.GetIndicatorValue("OVOLGPINSREC", "5 Famille de courbes="&amp;$F1217&amp;";", _xll.Woodstock.Analyst.Xcel.UDFs.GetModelFilename(), _xll.Woodstock.Analyst.Xcel.UDFs.GetScenarioIndex(),"4"))/5</f>
        <v>0</v>
      </c>
      <c r="K1217" s="253">
        <f>IF(ISERROR(_xll.Woodstock.Analyst.Xcel.UDFs.GetIndicatorValue("OVOLGPINSREC", "5 Famille de courbes="&amp;$F1217&amp;";", _xll.Woodstock.Analyst.Xcel.UDFs.GetModelFilename(), _xll.Woodstock.Analyst.Xcel.UDFs.GetScenarioIndex(),"5"))/5,0,_xll.Woodstock.Analyst.Xcel.UDFs.GetIndicatorValue("OVOLGPINSREC", "5 Famille de courbes="&amp;$F1217&amp;";", _xll.Woodstock.Analyst.Xcel.UDFs.GetModelFilename(), _xll.Woodstock.Analyst.Xcel.UDFs.GetScenarioIndex(),"5"))/5</f>
        <v>0</v>
      </c>
      <c r="L1217" s="253">
        <f>IF(ISERROR(_xll.Woodstock.Analyst.Xcel.UDFs.GetIndicatorValue("OVOLGPINSREC", "5 Famille de courbes="&amp;$F1217&amp;";", _xll.Woodstock.Analyst.Xcel.UDFs.GetModelFilename(), _xll.Woodstock.Analyst.Xcel.UDFs.GetScenarioIndex(),"6"))/5,0,_xll.Woodstock.Analyst.Xcel.UDFs.GetIndicatorValue("OVOLGPINSREC", "5 Famille de courbes="&amp;$F1217&amp;";", _xll.Woodstock.Analyst.Xcel.UDFs.GetModelFilename(), _xll.Woodstock.Analyst.Xcel.UDFs.GetScenarioIndex(),"6"))/5</f>
        <v>0</v>
      </c>
      <c r="M1217" s="253">
        <f>IF(ISERROR(_xll.Woodstock.Analyst.Xcel.UDFs.GetIndicatorValueAverage("OVOLGPINSREC", "5 Famille de courbes="&amp;$F1217&amp;";", _xll.Woodstock.Analyst.Xcel.UDFs.GetModelFilename(), _xll.Woodstock.Analyst.Xcel.UDFs.GetScenarioIndex(),"2", "6"))/5,0,_xll.Woodstock.Analyst.Xcel.UDFs.GetIndicatorValueAverage("OVOLGPINSREC", "5 Famille de courbes="&amp;$F1217&amp;";", _xll.Woodstock.Analyst.Xcel.UDFs.GetModelFilename(), _xll.Woodstock.Analyst.Xcel.UDFs.GetScenarioIndex(),"2", "6"))/5</f>
        <v>0</v>
      </c>
      <c r="N1217" s="437">
        <f t="shared" si="270"/>
        <v>0</v>
      </c>
      <c r="O1217" s="241" t="b">
        <f t="shared" si="271"/>
        <v>1</v>
      </c>
    </row>
    <row r="1218" spans="1:15" x14ac:dyDescent="0.25">
      <c r="A1218" s="248" t="s">
        <v>120</v>
      </c>
      <c r="B1218" s="248" t="s">
        <v>119</v>
      </c>
      <c r="C1218" s="248" t="s">
        <v>274</v>
      </c>
      <c r="D1218" s="248" t="s">
        <v>275</v>
      </c>
      <c r="E1218" s="241" t="s">
        <v>8</v>
      </c>
      <c r="F1218" s="249" t="str">
        <f t="shared" si="268"/>
        <v>FCTYF_THO_TOSB</v>
      </c>
      <c r="G1218" s="249" t="str">
        <f t="shared" si="269"/>
        <v>FCTYF_THO_ToSb_Pruche</v>
      </c>
      <c r="H1218" s="253">
        <f>IF(ISERROR(_xll.Woodstock.Analyst.Xcel.UDFs.GetIndicatorValue("OVOLPRUREC", "5 Famille de courbes="&amp;$F1218&amp;";", _xll.Woodstock.Analyst.Xcel.UDFs.GetModelFilename(), _xll.Woodstock.Analyst.Xcel.UDFs.GetScenarioIndex(),"2"))/5,0,_xll.Woodstock.Analyst.Xcel.UDFs.GetIndicatorValue("OVOLPRUREC", "5 Famille de courbes="&amp;$F1218&amp;";", _xll.Woodstock.Analyst.Xcel.UDFs.GetModelFilename(), _xll.Woodstock.Analyst.Xcel.UDFs.GetScenarioIndex(),"2"))/5</f>
        <v>0</v>
      </c>
      <c r="I1218" s="253">
        <f>IF(ISERROR(_xll.Woodstock.Analyst.Xcel.UDFs.GetIndicatorValue("OVOLPRUREC", "5 Famille de courbes="&amp;$F1218&amp;";", _xll.Woodstock.Analyst.Xcel.UDFs.GetModelFilename(), _xll.Woodstock.Analyst.Xcel.UDFs.GetScenarioIndex(),"3"))/5,0,_xll.Woodstock.Analyst.Xcel.UDFs.GetIndicatorValue("OVOLPRUREC", "5 Famille de courbes="&amp;$F1218&amp;";", _xll.Woodstock.Analyst.Xcel.UDFs.GetModelFilename(), _xll.Woodstock.Analyst.Xcel.UDFs.GetScenarioIndex(),"3"))/5</f>
        <v>0</v>
      </c>
      <c r="J1218" s="253">
        <f>IF(ISERROR(_xll.Woodstock.Analyst.Xcel.UDFs.GetIndicatorValue("OVOLPRUREC", "5 Famille de courbes="&amp;$F1218&amp;";", _xll.Woodstock.Analyst.Xcel.UDFs.GetModelFilename(), _xll.Woodstock.Analyst.Xcel.UDFs.GetScenarioIndex(),"4"))/5,0,_xll.Woodstock.Analyst.Xcel.UDFs.GetIndicatorValue("OVOLPRUREC", "5 Famille de courbes="&amp;$F1218&amp;";", _xll.Woodstock.Analyst.Xcel.UDFs.GetModelFilename(), _xll.Woodstock.Analyst.Xcel.UDFs.GetScenarioIndex(),"4"))/5</f>
        <v>0</v>
      </c>
      <c r="K1218" s="253">
        <f>IF(ISERROR(_xll.Woodstock.Analyst.Xcel.UDFs.GetIndicatorValue("OVOLPRUREC", "5 Famille de courbes="&amp;$F1218&amp;";", _xll.Woodstock.Analyst.Xcel.UDFs.GetModelFilename(), _xll.Woodstock.Analyst.Xcel.UDFs.GetScenarioIndex(),"5"))/5,0,_xll.Woodstock.Analyst.Xcel.UDFs.GetIndicatorValue("OVOLPRUREC", "5 Famille de courbes="&amp;$F1218&amp;";", _xll.Woodstock.Analyst.Xcel.UDFs.GetModelFilename(), _xll.Woodstock.Analyst.Xcel.UDFs.GetScenarioIndex(),"5"))/5</f>
        <v>0</v>
      </c>
      <c r="L1218" s="253">
        <f>IF(ISERROR(_xll.Woodstock.Analyst.Xcel.UDFs.GetIndicatorValue("OVOLPRUREC", "5 Famille de courbes="&amp;$F1218&amp;";", _xll.Woodstock.Analyst.Xcel.UDFs.GetModelFilename(), _xll.Woodstock.Analyst.Xcel.UDFs.GetScenarioIndex(),"6"))/5,0,_xll.Woodstock.Analyst.Xcel.UDFs.GetIndicatorValue("OVOLPRUREC", "5 Famille de courbes="&amp;$F1218&amp;";", _xll.Woodstock.Analyst.Xcel.UDFs.GetModelFilename(), _xll.Woodstock.Analyst.Xcel.UDFs.GetScenarioIndex(),"6"))/5</f>
        <v>0</v>
      </c>
      <c r="M1218" s="253">
        <f>IF(ISERROR(_xll.Woodstock.Analyst.Xcel.UDFs.GetIndicatorValueAverage("OVOLPRUREC", "5 Famille de courbes="&amp;$F1218&amp;";", _xll.Woodstock.Analyst.Xcel.UDFs.GetModelFilename(), _xll.Woodstock.Analyst.Xcel.UDFs.GetScenarioIndex(),"2", "6"))/5,0,_xll.Woodstock.Analyst.Xcel.UDFs.GetIndicatorValueAverage("OVOLPRUREC", "5 Famille de courbes="&amp;$F1218&amp;";", _xll.Woodstock.Analyst.Xcel.UDFs.GetModelFilename(), _xll.Woodstock.Analyst.Xcel.UDFs.GetScenarioIndex(),"2", "6"))/5</f>
        <v>0</v>
      </c>
      <c r="N1218" s="437">
        <f t="shared" si="270"/>
        <v>0</v>
      </c>
      <c r="O1218" s="241" t="b">
        <f t="shared" si="271"/>
        <v>1</v>
      </c>
    </row>
    <row r="1219" spans="1:15" x14ac:dyDescent="0.25">
      <c r="A1219" s="248" t="s">
        <v>120</v>
      </c>
      <c r="B1219" s="248" t="s">
        <v>119</v>
      </c>
      <c r="C1219" s="248" t="s">
        <v>274</v>
      </c>
      <c r="D1219" s="248" t="s">
        <v>275</v>
      </c>
      <c r="E1219" s="241" t="s">
        <v>9</v>
      </c>
      <c r="F1219" s="249" t="str">
        <f t="shared" si="268"/>
        <v>FCTYF_THO_TOSB</v>
      </c>
      <c r="G1219" s="249" t="str">
        <f t="shared" si="269"/>
        <v>FCTYF_THO_ToSb_Thuya</v>
      </c>
      <c r="H1219" s="253">
        <f>IF(ISERROR(_xll.Woodstock.Analyst.Xcel.UDFs.GetIndicatorValue("OVOLTHOREC", "5 Famille de courbes="&amp;$F1219&amp;";", _xll.Woodstock.Analyst.Xcel.UDFs.GetModelFilename(), _xll.Woodstock.Analyst.Xcel.UDFs.GetScenarioIndex(),"2"))/5,0,_xll.Woodstock.Analyst.Xcel.UDFs.GetIndicatorValue("OVOLTHOREC", "5 Famille de courbes="&amp;$F1219&amp;";", _xll.Woodstock.Analyst.Xcel.UDFs.GetModelFilename(), _xll.Woodstock.Analyst.Xcel.UDFs.GetScenarioIndex(),"2"))/5</f>
        <v>0</v>
      </c>
      <c r="I1219" s="253">
        <f>IF(ISERROR(_xll.Woodstock.Analyst.Xcel.UDFs.GetIndicatorValue("OVOLTHOREC", "5 Famille de courbes="&amp;$F1219&amp;";", _xll.Woodstock.Analyst.Xcel.UDFs.GetModelFilename(), _xll.Woodstock.Analyst.Xcel.UDFs.GetScenarioIndex(),"3"))/5,0,_xll.Woodstock.Analyst.Xcel.UDFs.GetIndicatorValue("OVOLTHOREC", "5 Famille de courbes="&amp;$F1219&amp;";", _xll.Woodstock.Analyst.Xcel.UDFs.GetModelFilename(), _xll.Woodstock.Analyst.Xcel.UDFs.GetScenarioIndex(),"3"))/5</f>
        <v>0</v>
      </c>
      <c r="J1219" s="253">
        <f>IF(ISERROR(_xll.Woodstock.Analyst.Xcel.UDFs.GetIndicatorValue("OVOLTHOREC", "5 Famille de courbes="&amp;$F1219&amp;";", _xll.Woodstock.Analyst.Xcel.UDFs.GetModelFilename(), _xll.Woodstock.Analyst.Xcel.UDFs.GetScenarioIndex(),"4"))/5,0,_xll.Woodstock.Analyst.Xcel.UDFs.GetIndicatorValue("OVOLTHOREC", "5 Famille de courbes="&amp;$F1219&amp;";", _xll.Woodstock.Analyst.Xcel.UDFs.GetModelFilename(), _xll.Woodstock.Analyst.Xcel.UDFs.GetScenarioIndex(),"4"))/5</f>
        <v>0</v>
      </c>
      <c r="K1219" s="253">
        <f>IF(ISERROR(_xll.Woodstock.Analyst.Xcel.UDFs.GetIndicatorValue("OVOLTHOREC", "5 Famille de courbes="&amp;$F1219&amp;";", _xll.Woodstock.Analyst.Xcel.UDFs.GetModelFilename(), _xll.Woodstock.Analyst.Xcel.UDFs.GetScenarioIndex(),"5"))/5,0,_xll.Woodstock.Analyst.Xcel.UDFs.GetIndicatorValue("OVOLTHOREC", "5 Famille de courbes="&amp;$F1219&amp;";", _xll.Woodstock.Analyst.Xcel.UDFs.GetModelFilename(), _xll.Woodstock.Analyst.Xcel.UDFs.GetScenarioIndex(),"5"))/5</f>
        <v>0</v>
      </c>
      <c r="L1219" s="253">
        <f>IF(ISERROR(_xll.Woodstock.Analyst.Xcel.UDFs.GetIndicatorValue("OVOLTHOREC", "5 Famille de courbes="&amp;$F1219&amp;";", _xll.Woodstock.Analyst.Xcel.UDFs.GetModelFilename(), _xll.Woodstock.Analyst.Xcel.UDFs.GetScenarioIndex(),"6"))/5,0,_xll.Woodstock.Analyst.Xcel.UDFs.GetIndicatorValue("OVOLTHOREC", "5 Famille de courbes="&amp;$F1219&amp;";", _xll.Woodstock.Analyst.Xcel.UDFs.GetModelFilename(), _xll.Woodstock.Analyst.Xcel.UDFs.GetScenarioIndex(),"6"))/5</f>
        <v>0</v>
      </c>
      <c r="M1219" s="253">
        <f>IF(ISERROR(_xll.Woodstock.Analyst.Xcel.UDFs.GetIndicatorValueAverage("OVOLTHOREC", "5 Famille de courbes="&amp;$F1219&amp;";", _xll.Woodstock.Analyst.Xcel.UDFs.GetModelFilename(), _xll.Woodstock.Analyst.Xcel.UDFs.GetScenarioIndex(),"2", "6"))/5,0,_xll.Woodstock.Analyst.Xcel.UDFs.GetIndicatorValueAverage("OVOLTHOREC", "5 Famille de courbes="&amp;$F1219&amp;";", _xll.Woodstock.Analyst.Xcel.UDFs.GetModelFilename(), _xll.Woodstock.Analyst.Xcel.UDFs.GetScenarioIndex(),"2", "6"))/5</f>
        <v>0</v>
      </c>
      <c r="N1219" s="437">
        <f t="shared" si="270"/>
        <v>0</v>
      </c>
      <c r="O1219" s="241" t="b">
        <f t="shared" si="271"/>
        <v>1</v>
      </c>
    </row>
    <row r="1220" spans="1:15" x14ac:dyDescent="0.25">
      <c r="A1220" s="248" t="s">
        <v>120</v>
      </c>
      <c r="B1220" s="248" t="s">
        <v>119</v>
      </c>
      <c r="C1220" s="248" t="s">
        <v>274</v>
      </c>
      <c r="D1220" s="248" t="s">
        <v>275</v>
      </c>
      <c r="E1220" s="241" t="s">
        <v>11</v>
      </c>
      <c r="F1220" s="249" t="str">
        <f t="shared" si="268"/>
        <v>FCTYF_THO_TOSB</v>
      </c>
      <c r="G1220" s="249" t="str">
        <f t="shared" si="269"/>
        <v>FCTYF_THO_ToSb_Total Résineux</v>
      </c>
      <c r="H1220" s="253">
        <f>IF(ISERROR(_xll.Woodstock.Analyst.Xcel.UDFs.GetIndicatorValue("OVOLGRREC", "5 Famille de courbes="&amp;$F1220&amp;";", _xll.Woodstock.Analyst.Xcel.UDFs.GetModelFilename(), _xll.Woodstock.Analyst.Xcel.UDFs.GetScenarioIndex(),"2"))/5,0,_xll.Woodstock.Analyst.Xcel.UDFs.GetIndicatorValue("OVOLGRREC", "5 Famille de courbes="&amp;$F1220&amp;";", _xll.Woodstock.Analyst.Xcel.UDFs.GetModelFilename(), _xll.Woodstock.Analyst.Xcel.UDFs.GetScenarioIndex(),"2"))/5</f>
        <v>0</v>
      </c>
      <c r="I1220" s="253">
        <f>IF(ISERROR(_xll.Woodstock.Analyst.Xcel.UDFs.GetIndicatorValue("OVOLGRREC", "5 Famille de courbes="&amp;$F1220&amp;";", _xll.Woodstock.Analyst.Xcel.UDFs.GetModelFilename(), _xll.Woodstock.Analyst.Xcel.UDFs.GetScenarioIndex(),"3"))/5,0,_xll.Woodstock.Analyst.Xcel.UDFs.GetIndicatorValue("OVOLGRREC", "5 Famille de courbes="&amp;$F1220&amp;";", _xll.Woodstock.Analyst.Xcel.UDFs.GetModelFilename(), _xll.Woodstock.Analyst.Xcel.UDFs.GetScenarioIndex(),"3"))/5</f>
        <v>0</v>
      </c>
      <c r="J1220" s="253">
        <f>IF(ISERROR(_xll.Woodstock.Analyst.Xcel.UDFs.GetIndicatorValue("OVOLGRREC", "5 Famille de courbes="&amp;$F1220&amp;";", _xll.Woodstock.Analyst.Xcel.UDFs.GetModelFilename(), _xll.Woodstock.Analyst.Xcel.UDFs.GetScenarioIndex(),"4"))/5,0,_xll.Woodstock.Analyst.Xcel.UDFs.GetIndicatorValue("OVOLGRREC", "5 Famille de courbes="&amp;$F1220&amp;";", _xll.Woodstock.Analyst.Xcel.UDFs.GetModelFilename(), _xll.Woodstock.Analyst.Xcel.UDFs.GetScenarioIndex(),"4"))/5</f>
        <v>0</v>
      </c>
      <c r="K1220" s="253">
        <f>IF(ISERROR(_xll.Woodstock.Analyst.Xcel.UDFs.GetIndicatorValue("OVOLGRREC", "5 Famille de courbes="&amp;$F1220&amp;";", _xll.Woodstock.Analyst.Xcel.UDFs.GetModelFilename(), _xll.Woodstock.Analyst.Xcel.UDFs.GetScenarioIndex(),"5"))/5,0,_xll.Woodstock.Analyst.Xcel.UDFs.GetIndicatorValue("OVOLGRREC", "5 Famille de courbes="&amp;$F1220&amp;";", _xll.Woodstock.Analyst.Xcel.UDFs.GetModelFilename(), _xll.Woodstock.Analyst.Xcel.UDFs.GetScenarioIndex(),"5"))/5</f>
        <v>0</v>
      </c>
      <c r="L1220" s="253">
        <f>IF(ISERROR(_xll.Woodstock.Analyst.Xcel.UDFs.GetIndicatorValue("OVOLGRREC", "5 Famille de courbes="&amp;$F1220&amp;";", _xll.Woodstock.Analyst.Xcel.UDFs.GetModelFilename(), _xll.Woodstock.Analyst.Xcel.UDFs.GetScenarioIndex(),"6"))/5,0,_xll.Woodstock.Analyst.Xcel.UDFs.GetIndicatorValue("OVOLGRREC", "5 Famille de courbes="&amp;$F1220&amp;";", _xll.Woodstock.Analyst.Xcel.UDFs.GetModelFilename(), _xll.Woodstock.Analyst.Xcel.UDFs.GetScenarioIndex(),"6"))/5</f>
        <v>0</v>
      </c>
      <c r="M1220" s="253">
        <f>IF(ISERROR(_xll.Woodstock.Analyst.Xcel.UDFs.GetIndicatorValueAverage("OVOLGRREC", "5 Famille de courbes="&amp;$F1220&amp;";", _xll.Woodstock.Analyst.Xcel.UDFs.GetModelFilename(), _xll.Woodstock.Analyst.Xcel.UDFs.GetScenarioIndex(),"2", "6"))/5,0,_xll.Woodstock.Analyst.Xcel.UDFs.GetIndicatorValueAverage("OVOLGRREC", "5 Famille de courbes="&amp;$F1220&amp;";", _xll.Woodstock.Analyst.Xcel.UDFs.GetModelFilename(), _xll.Woodstock.Analyst.Xcel.UDFs.GetScenarioIndex(),"2", "6"))/5</f>
        <v>0</v>
      </c>
      <c r="N1220" s="437">
        <f t="shared" si="270"/>
        <v>0</v>
      </c>
      <c r="O1220" s="241" t="b">
        <f t="shared" si="271"/>
        <v>1</v>
      </c>
    </row>
    <row r="1221" spans="1:15" x14ac:dyDescent="0.25">
      <c r="A1221" s="248" t="s">
        <v>120</v>
      </c>
      <c r="B1221" s="248" t="s">
        <v>119</v>
      </c>
      <c r="C1221" s="248" t="s">
        <v>274</v>
      </c>
      <c r="D1221" s="248" t="s">
        <v>275</v>
      </c>
      <c r="E1221" s="241" t="s">
        <v>13</v>
      </c>
      <c r="F1221" s="249" t="str">
        <f t="shared" si="268"/>
        <v>FCTYF_THO_TOSB</v>
      </c>
      <c r="G1221" s="249" t="str">
        <f t="shared" si="269"/>
        <v>FCTYF_THO_ToSb_Bouleau à papier</v>
      </c>
      <c r="H1221" s="253">
        <f>IF(ISERROR(_xll.Woodstock.Analyst.Xcel.UDFs.GetIndicatorValue("OVOLBOPREC", "5 Famille de courbes="&amp;$F1221&amp;";", _xll.Woodstock.Analyst.Xcel.UDFs.GetModelFilename(), _xll.Woodstock.Analyst.Xcel.UDFs.GetScenarioIndex(),"2"))/5,0,_xll.Woodstock.Analyst.Xcel.UDFs.GetIndicatorValue("OVOLBOPREC", "5 Famille de courbes="&amp;$F1221&amp;";", _xll.Woodstock.Analyst.Xcel.UDFs.GetModelFilename(), _xll.Woodstock.Analyst.Xcel.UDFs.GetScenarioIndex(),"2"))/5</f>
        <v>0</v>
      </c>
      <c r="I1221" s="253">
        <f>IF(ISERROR(_xll.Woodstock.Analyst.Xcel.UDFs.GetIndicatorValue("OVOLBOPREC", "5 Famille de courbes="&amp;$F1221&amp;";", _xll.Woodstock.Analyst.Xcel.UDFs.GetModelFilename(), _xll.Woodstock.Analyst.Xcel.UDFs.GetScenarioIndex(),"3"))/5,0,_xll.Woodstock.Analyst.Xcel.UDFs.GetIndicatorValue("OVOLBOPREC", "5 Famille de courbes="&amp;$F1221&amp;";", _xll.Woodstock.Analyst.Xcel.UDFs.GetModelFilename(), _xll.Woodstock.Analyst.Xcel.UDFs.GetScenarioIndex(),"3"))/5</f>
        <v>0</v>
      </c>
      <c r="J1221" s="253">
        <f>IF(ISERROR(_xll.Woodstock.Analyst.Xcel.UDFs.GetIndicatorValue("OVOLBOPREC", "5 Famille de courbes="&amp;$F1221&amp;";", _xll.Woodstock.Analyst.Xcel.UDFs.GetModelFilename(), _xll.Woodstock.Analyst.Xcel.UDFs.GetScenarioIndex(),"4"))/5,0,_xll.Woodstock.Analyst.Xcel.UDFs.GetIndicatorValue("OVOLBOPREC", "5 Famille de courbes="&amp;$F1221&amp;";", _xll.Woodstock.Analyst.Xcel.UDFs.GetModelFilename(), _xll.Woodstock.Analyst.Xcel.UDFs.GetScenarioIndex(),"4"))/5</f>
        <v>0</v>
      </c>
      <c r="K1221" s="253">
        <f>IF(ISERROR(_xll.Woodstock.Analyst.Xcel.UDFs.GetIndicatorValue("OVOLBOPREC", "5 Famille de courbes="&amp;$F1221&amp;";", _xll.Woodstock.Analyst.Xcel.UDFs.GetModelFilename(), _xll.Woodstock.Analyst.Xcel.UDFs.GetScenarioIndex(),"5"))/5,0,_xll.Woodstock.Analyst.Xcel.UDFs.GetIndicatorValue("OVOLBOPREC", "5 Famille de courbes="&amp;$F1221&amp;";", _xll.Woodstock.Analyst.Xcel.UDFs.GetModelFilename(), _xll.Woodstock.Analyst.Xcel.UDFs.GetScenarioIndex(),"5"))/5</f>
        <v>0</v>
      </c>
      <c r="L1221" s="253">
        <f>IF(ISERROR(_xll.Woodstock.Analyst.Xcel.UDFs.GetIndicatorValue("OVOLBOPREC", "5 Famille de courbes="&amp;$F1221&amp;";", _xll.Woodstock.Analyst.Xcel.UDFs.GetModelFilename(), _xll.Woodstock.Analyst.Xcel.UDFs.GetScenarioIndex(),"6"))/5,0,_xll.Woodstock.Analyst.Xcel.UDFs.GetIndicatorValue("OVOLBOPREC", "5 Famille de courbes="&amp;$F1221&amp;";", _xll.Woodstock.Analyst.Xcel.UDFs.GetModelFilename(), _xll.Woodstock.Analyst.Xcel.UDFs.GetScenarioIndex(),"6"))/5</f>
        <v>0</v>
      </c>
      <c r="M1221" s="253">
        <f>IF(ISERROR(_xll.Woodstock.Analyst.Xcel.UDFs.GetIndicatorValueAverage("OVOLBOPREC", "5 Famille de courbes="&amp;$F1221&amp;";", _xll.Woodstock.Analyst.Xcel.UDFs.GetModelFilename(), _xll.Woodstock.Analyst.Xcel.UDFs.GetScenarioIndex(),"2", "6"))/5,0,_xll.Woodstock.Analyst.Xcel.UDFs.GetIndicatorValueAverage("OVOLBOPREC", "5 Famille de courbes="&amp;$F1221&amp;";", _xll.Woodstock.Analyst.Xcel.UDFs.GetModelFilename(), _xll.Woodstock.Analyst.Xcel.UDFs.GetScenarioIndex(),"2", "6"))/5</f>
        <v>0</v>
      </c>
      <c r="N1221" s="437">
        <f t="shared" si="270"/>
        <v>0</v>
      </c>
      <c r="O1221" s="241" t="b">
        <f t="shared" si="271"/>
        <v>1</v>
      </c>
    </row>
    <row r="1222" spans="1:15" x14ac:dyDescent="0.25">
      <c r="A1222" s="248" t="s">
        <v>120</v>
      </c>
      <c r="B1222" s="248" t="s">
        <v>119</v>
      </c>
      <c r="C1222" s="248" t="s">
        <v>274</v>
      </c>
      <c r="D1222" s="248" t="s">
        <v>275</v>
      </c>
      <c r="E1222" s="241" t="s">
        <v>14</v>
      </c>
      <c r="F1222" s="249" t="str">
        <f t="shared" si="268"/>
        <v>FCTYF_THO_TOSB</v>
      </c>
      <c r="G1222" s="249" t="str">
        <f t="shared" si="269"/>
        <v>FCTYF_THO_ToSb_Peupliers</v>
      </c>
      <c r="H1222" s="253">
        <f>IF(ISERROR(_xll.Woodstock.Analyst.Xcel.UDFs.GetIndicatorValue("OVOLGPEUREC", "5 Famille de courbes="&amp;$F1222&amp;";", _xll.Woodstock.Analyst.Xcel.UDFs.GetModelFilename(), _xll.Woodstock.Analyst.Xcel.UDFs.GetScenarioIndex(),"2"))/5,0,_xll.Woodstock.Analyst.Xcel.UDFs.GetIndicatorValue("OVOLGPEUREC", "5 Famille de courbes="&amp;$F1222&amp;";", _xll.Woodstock.Analyst.Xcel.UDFs.GetModelFilename(), _xll.Woodstock.Analyst.Xcel.UDFs.GetScenarioIndex(),"2"))/5</f>
        <v>0</v>
      </c>
      <c r="I1222" s="253">
        <f>IF(ISERROR(_xll.Woodstock.Analyst.Xcel.UDFs.GetIndicatorValue("OVOLGPEUREC", "5 Famille de courbes="&amp;$F1222&amp;";", _xll.Woodstock.Analyst.Xcel.UDFs.GetModelFilename(), _xll.Woodstock.Analyst.Xcel.UDFs.GetScenarioIndex(),"3"))/5,0,_xll.Woodstock.Analyst.Xcel.UDFs.GetIndicatorValue("OVOLGPEUREC", "5 Famille de courbes="&amp;$F1222&amp;";", _xll.Woodstock.Analyst.Xcel.UDFs.GetModelFilename(), _xll.Woodstock.Analyst.Xcel.UDFs.GetScenarioIndex(),"3"))/5</f>
        <v>0</v>
      </c>
      <c r="J1222" s="253">
        <f>IF(ISERROR(_xll.Woodstock.Analyst.Xcel.UDFs.GetIndicatorValue("OVOLGPEUREC", "5 Famille de courbes="&amp;$F1222&amp;";", _xll.Woodstock.Analyst.Xcel.UDFs.GetModelFilename(), _xll.Woodstock.Analyst.Xcel.UDFs.GetScenarioIndex(),"4"))/5,0,_xll.Woodstock.Analyst.Xcel.UDFs.GetIndicatorValue("OVOLGPEUREC", "5 Famille de courbes="&amp;$F1222&amp;";", _xll.Woodstock.Analyst.Xcel.UDFs.GetModelFilename(), _xll.Woodstock.Analyst.Xcel.UDFs.GetScenarioIndex(),"4"))/5</f>
        <v>0</v>
      </c>
      <c r="K1222" s="253">
        <f>IF(ISERROR(_xll.Woodstock.Analyst.Xcel.UDFs.GetIndicatorValue("OVOLGPEUREC", "5 Famille de courbes="&amp;$F1222&amp;";", _xll.Woodstock.Analyst.Xcel.UDFs.GetModelFilename(), _xll.Woodstock.Analyst.Xcel.UDFs.GetScenarioIndex(),"5"))/5,0,_xll.Woodstock.Analyst.Xcel.UDFs.GetIndicatorValue("OVOLGPEUREC", "5 Famille de courbes="&amp;$F1222&amp;";", _xll.Woodstock.Analyst.Xcel.UDFs.GetModelFilename(), _xll.Woodstock.Analyst.Xcel.UDFs.GetScenarioIndex(),"5"))/5</f>
        <v>0</v>
      </c>
      <c r="L1222" s="253">
        <f>IF(ISERROR(_xll.Woodstock.Analyst.Xcel.UDFs.GetIndicatorValue("OVOLGPEUREC", "5 Famille de courbes="&amp;$F1222&amp;";", _xll.Woodstock.Analyst.Xcel.UDFs.GetModelFilename(), _xll.Woodstock.Analyst.Xcel.UDFs.GetScenarioIndex(),"6"))/5,0,_xll.Woodstock.Analyst.Xcel.UDFs.GetIndicatorValue("OVOLGPEUREC", "5 Famille de courbes="&amp;$F1222&amp;";", _xll.Woodstock.Analyst.Xcel.UDFs.GetModelFilename(), _xll.Woodstock.Analyst.Xcel.UDFs.GetScenarioIndex(),"6"))/5</f>
        <v>0</v>
      </c>
      <c r="M1222" s="253">
        <f>IF(ISERROR(_xll.Woodstock.Analyst.Xcel.UDFs.GetIndicatorValueAverage("OVOLGPEUREC", "5 Famille de courbes="&amp;$F1222&amp;";", _xll.Woodstock.Analyst.Xcel.UDFs.GetModelFilename(), _xll.Woodstock.Analyst.Xcel.UDFs.GetScenarioIndex(),"2", "6"))/5,0,_xll.Woodstock.Analyst.Xcel.UDFs.GetIndicatorValueAverage("OVOLGPEUREC", "5 Famille de courbes="&amp;$F1222&amp;";", _xll.Woodstock.Analyst.Xcel.UDFs.GetModelFilename(), _xll.Woodstock.Analyst.Xcel.UDFs.GetScenarioIndex(),"2", "6"))/5</f>
        <v>0</v>
      </c>
      <c r="N1222" s="437">
        <f t="shared" si="270"/>
        <v>0</v>
      </c>
      <c r="O1222" s="241" t="b">
        <f t="shared" si="271"/>
        <v>1</v>
      </c>
    </row>
    <row r="1223" spans="1:15" x14ac:dyDescent="0.25">
      <c r="A1223" s="248" t="s">
        <v>120</v>
      </c>
      <c r="B1223" s="248" t="s">
        <v>119</v>
      </c>
      <c r="C1223" s="248" t="s">
        <v>274</v>
      </c>
      <c r="D1223" s="248" t="s">
        <v>275</v>
      </c>
      <c r="E1223" s="241" t="s">
        <v>15</v>
      </c>
      <c r="F1223" s="249" t="str">
        <f t="shared" si="268"/>
        <v>FCTYF_THO_TOSB</v>
      </c>
      <c r="G1223" s="249" t="str">
        <f t="shared" si="269"/>
        <v>FCTYF_THO_ToSb_Érable rouge</v>
      </c>
      <c r="H1223" s="253">
        <f>IF(ISERROR(_xll.Woodstock.Analyst.Xcel.UDFs.GetIndicatorValue("OVOLERRREC", "5 Famille de courbes="&amp;$F1223&amp;";", _xll.Woodstock.Analyst.Xcel.UDFs.GetModelFilename(), _xll.Woodstock.Analyst.Xcel.UDFs.GetScenarioIndex(),"2"))/5,0,_xll.Woodstock.Analyst.Xcel.UDFs.GetIndicatorValue("OVOLERRREC", "5 Famille de courbes="&amp;$F1223&amp;";", _xll.Woodstock.Analyst.Xcel.UDFs.GetModelFilename(), _xll.Woodstock.Analyst.Xcel.UDFs.GetScenarioIndex(),"2"))/5</f>
        <v>0</v>
      </c>
      <c r="I1223" s="253">
        <f>IF(ISERROR(_xll.Woodstock.Analyst.Xcel.UDFs.GetIndicatorValue("OVOLERRREC", "5 Famille de courbes="&amp;$F1223&amp;";", _xll.Woodstock.Analyst.Xcel.UDFs.GetModelFilename(), _xll.Woodstock.Analyst.Xcel.UDFs.GetScenarioIndex(),"3"))/5,0,_xll.Woodstock.Analyst.Xcel.UDFs.GetIndicatorValue("OVOLERRREC", "5 Famille de courbes="&amp;$F1223&amp;";", _xll.Woodstock.Analyst.Xcel.UDFs.GetModelFilename(), _xll.Woodstock.Analyst.Xcel.UDFs.GetScenarioIndex(),"3"))/5</f>
        <v>0</v>
      </c>
      <c r="J1223" s="253">
        <f>IF(ISERROR(_xll.Woodstock.Analyst.Xcel.UDFs.GetIndicatorValue("OVOLERRREC", "5 Famille de courbes="&amp;$F1223&amp;";", _xll.Woodstock.Analyst.Xcel.UDFs.GetModelFilename(), _xll.Woodstock.Analyst.Xcel.UDFs.GetScenarioIndex(),"4"))/5,0,_xll.Woodstock.Analyst.Xcel.UDFs.GetIndicatorValue("OVOLERRREC", "5 Famille de courbes="&amp;$F1223&amp;";", _xll.Woodstock.Analyst.Xcel.UDFs.GetModelFilename(), _xll.Woodstock.Analyst.Xcel.UDFs.GetScenarioIndex(),"4"))/5</f>
        <v>0</v>
      </c>
      <c r="K1223" s="253">
        <f>IF(ISERROR(_xll.Woodstock.Analyst.Xcel.UDFs.GetIndicatorValue("OVOLERRREC", "5 Famille de courbes="&amp;$F1223&amp;";", _xll.Woodstock.Analyst.Xcel.UDFs.GetModelFilename(), _xll.Woodstock.Analyst.Xcel.UDFs.GetScenarioIndex(),"5"))/5,0,_xll.Woodstock.Analyst.Xcel.UDFs.GetIndicatorValue("OVOLERRREC", "5 Famille de courbes="&amp;$F1223&amp;";", _xll.Woodstock.Analyst.Xcel.UDFs.GetModelFilename(), _xll.Woodstock.Analyst.Xcel.UDFs.GetScenarioIndex(),"5"))/5</f>
        <v>0</v>
      </c>
      <c r="L1223" s="253">
        <f>IF(ISERROR(_xll.Woodstock.Analyst.Xcel.UDFs.GetIndicatorValue("OVOLERRREC", "5 Famille de courbes="&amp;$F1223&amp;";", _xll.Woodstock.Analyst.Xcel.UDFs.GetModelFilename(), _xll.Woodstock.Analyst.Xcel.UDFs.GetScenarioIndex(),"6"))/5,0,_xll.Woodstock.Analyst.Xcel.UDFs.GetIndicatorValue("OVOLERRREC", "5 Famille de courbes="&amp;$F1223&amp;";", _xll.Woodstock.Analyst.Xcel.UDFs.GetModelFilename(), _xll.Woodstock.Analyst.Xcel.UDFs.GetScenarioIndex(),"6"))/5</f>
        <v>0</v>
      </c>
      <c r="M1223" s="253">
        <f>IF(ISERROR(_xll.Woodstock.Analyst.Xcel.UDFs.GetIndicatorValueAverage("OVOLERRREC", "5 Famille de courbes="&amp;$F1223&amp;";", _xll.Woodstock.Analyst.Xcel.UDFs.GetModelFilename(), _xll.Woodstock.Analyst.Xcel.UDFs.GetScenarioIndex(),"2", "6"))/5,0,_xll.Woodstock.Analyst.Xcel.UDFs.GetIndicatorValueAverage("OVOLERRREC", "5 Famille de courbes="&amp;$F1223&amp;";", _xll.Woodstock.Analyst.Xcel.UDFs.GetModelFilename(), _xll.Woodstock.Analyst.Xcel.UDFs.GetScenarioIndex(),"2", "6"))/5</f>
        <v>0</v>
      </c>
      <c r="N1223" s="437">
        <f t="shared" si="270"/>
        <v>0</v>
      </c>
      <c r="O1223" s="241" t="b">
        <f t="shared" si="271"/>
        <v>1</v>
      </c>
    </row>
    <row r="1224" spans="1:15" x14ac:dyDescent="0.25">
      <c r="A1224" s="248" t="s">
        <v>120</v>
      </c>
      <c r="B1224" s="248" t="s">
        <v>119</v>
      </c>
      <c r="C1224" s="248" t="s">
        <v>274</v>
      </c>
      <c r="D1224" s="248" t="s">
        <v>275</v>
      </c>
      <c r="E1224" s="241" t="s">
        <v>17</v>
      </c>
      <c r="F1224" s="249" t="str">
        <f t="shared" si="268"/>
        <v>FCTYF_THO_TOSB</v>
      </c>
      <c r="G1224" s="249" t="str">
        <f t="shared" si="269"/>
        <v>FCTYF_THO_ToSb_Sous-total F. Intolérants</v>
      </c>
      <c r="H1224" s="253">
        <f>IF(ISERROR(_xll.Woodstock.Analyst.Xcel.UDFs.GetIndicatorValue("OVOLGFIREC", "5 Famille de courbes="&amp;$F1224&amp;";", _xll.Woodstock.Analyst.Xcel.UDFs.GetModelFilename(), _xll.Woodstock.Analyst.Xcel.UDFs.GetScenarioIndex(),"2"))/5,0,_xll.Woodstock.Analyst.Xcel.UDFs.GetIndicatorValue("OVOLGFIREC", "5 Famille de courbes="&amp;$F1224&amp;";", _xll.Woodstock.Analyst.Xcel.UDFs.GetModelFilename(), _xll.Woodstock.Analyst.Xcel.UDFs.GetScenarioIndex(),"2"))/5</f>
        <v>0</v>
      </c>
      <c r="I1224" s="253">
        <f>IF(ISERROR(_xll.Woodstock.Analyst.Xcel.UDFs.GetIndicatorValue("OVOLGFIREC", "5 Famille de courbes="&amp;$F1224&amp;";", _xll.Woodstock.Analyst.Xcel.UDFs.GetModelFilename(), _xll.Woodstock.Analyst.Xcel.UDFs.GetScenarioIndex(),"3"))/5,0,_xll.Woodstock.Analyst.Xcel.UDFs.GetIndicatorValue("OVOLGFIREC", "5 Famille de courbes="&amp;$F1224&amp;";", _xll.Woodstock.Analyst.Xcel.UDFs.GetModelFilename(), _xll.Woodstock.Analyst.Xcel.UDFs.GetScenarioIndex(),"3"))/5</f>
        <v>0</v>
      </c>
      <c r="J1224" s="253">
        <f>IF(ISERROR(_xll.Woodstock.Analyst.Xcel.UDFs.GetIndicatorValue("OVOLGFIREC", "5 Famille de courbes="&amp;$F1224&amp;";", _xll.Woodstock.Analyst.Xcel.UDFs.GetModelFilename(), _xll.Woodstock.Analyst.Xcel.UDFs.GetScenarioIndex(),"4"))/5,0,_xll.Woodstock.Analyst.Xcel.UDFs.GetIndicatorValue("OVOLGFIREC", "5 Famille de courbes="&amp;$F1224&amp;";", _xll.Woodstock.Analyst.Xcel.UDFs.GetModelFilename(), _xll.Woodstock.Analyst.Xcel.UDFs.GetScenarioIndex(),"4"))/5</f>
        <v>0</v>
      </c>
      <c r="K1224" s="253">
        <f>IF(ISERROR(_xll.Woodstock.Analyst.Xcel.UDFs.GetIndicatorValue("OVOLGFIREC", "5 Famille de courbes="&amp;$F1224&amp;";", _xll.Woodstock.Analyst.Xcel.UDFs.GetModelFilename(), _xll.Woodstock.Analyst.Xcel.UDFs.GetScenarioIndex(),"5"))/5,0,_xll.Woodstock.Analyst.Xcel.UDFs.GetIndicatorValue("OVOLGFIREC", "5 Famille de courbes="&amp;$F1224&amp;";", _xll.Woodstock.Analyst.Xcel.UDFs.GetModelFilename(), _xll.Woodstock.Analyst.Xcel.UDFs.GetScenarioIndex(),"5"))/5</f>
        <v>0</v>
      </c>
      <c r="L1224" s="253">
        <f>IF(ISERROR(_xll.Woodstock.Analyst.Xcel.UDFs.GetIndicatorValue("OVOLGFIREC", "5 Famille de courbes="&amp;$F1224&amp;";", _xll.Woodstock.Analyst.Xcel.UDFs.GetModelFilename(), _xll.Woodstock.Analyst.Xcel.UDFs.GetScenarioIndex(),"6"))/5,0,_xll.Woodstock.Analyst.Xcel.UDFs.GetIndicatorValue("OVOLGFIREC", "5 Famille de courbes="&amp;$F1224&amp;";", _xll.Woodstock.Analyst.Xcel.UDFs.GetModelFilename(), _xll.Woodstock.Analyst.Xcel.UDFs.GetScenarioIndex(),"6"))/5</f>
        <v>0</v>
      </c>
      <c r="M1224" s="253">
        <f>IF(ISERROR(_xll.Woodstock.Analyst.Xcel.UDFs.GetIndicatorValueAverage("OVOLGFIREC", "5 Famille de courbes="&amp;$F1224&amp;";", _xll.Woodstock.Analyst.Xcel.UDFs.GetModelFilename(), _xll.Woodstock.Analyst.Xcel.UDFs.GetScenarioIndex(),"2", "6"))/5,0,_xll.Woodstock.Analyst.Xcel.UDFs.GetIndicatorValueAverage("OVOLGFIREC", "5 Famille de courbes="&amp;$F1224&amp;";", _xll.Woodstock.Analyst.Xcel.UDFs.GetModelFilename(), _xll.Woodstock.Analyst.Xcel.UDFs.GetScenarioIndex(),"2", "6"))/5</f>
        <v>0</v>
      </c>
      <c r="N1224" s="437">
        <f t="shared" si="270"/>
        <v>0</v>
      </c>
      <c r="O1224" s="241" t="b">
        <f t="shared" si="271"/>
        <v>1</v>
      </c>
    </row>
    <row r="1225" spans="1:15" x14ac:dyDescent="0.25">
      <c r="A1225" s="248" t="s">
        <v>120</v>
      </c>
      <c r="B1225" s="248" t="s">
        <v>119</v>
      </c>
      <c r="C1225" s="248" t="s">
        <v>274</v>
      </c>
      <c r="D1225" s="248" t="s">
        <v>275</v>
      </c>
      <c r="E1225" s="241" t="s">
        <v>18</v>
      </c>
      <c r="F1225" s="249" t="str">
        <f t="shared" si="268"/>
        <v>FCTYF_THO_TOSB</v>
      </c>
      <c r="G1225" s="249" t="str">
        <f t="shared" si="269"/>
        <v>FCTYF_THO_ToSb_Bouleau jaune</v>
      </c>
      <c r="H1225" s="253">
        <f>IF(ISERROR(_xll.Woodstock.Analyst.Xcel.UDFs.GetIndicatorValue("OVOLBOJREC", "5 Famille de courbes="&amp;$F1225&amp;";", _xll.Woodstock.Analyst.Xcel.UDFs.GetModelFilename(), _xll.Woodstock.Analyst.Xcel.UDFs.GetScenarioIndex(),"2"))/5,0,_xll.Woodstock.Analyst.Xcel.UDFs.GetIndicatorValue("OVOLBOJREC", "5 Famille de courbes="&amp;$F1225&amp;";", _xll.Woodstock.Analyst.Xcel.UDFs.GetModelFilename(), _xll.Woodstock.Analyst.Xcel.UDFs.GetScenarioIndex(),"2"))/5</f>
        <v>0</v>
      </c>
      <c r="I1225" s="253">
        <f>IF(ISERROR(_xll.Woodstock.Analyst.Xcel.UDFs.GetIndicatorValue("OVOLBOJREC", "5 Famille de courbes="&amp;$F1225&amp;";", _xll.Woodstock.Analyst.Xcel.UDFs.GetModelFilename(), _xll.Woodstock.Analyst.Xcel.UDFs.GetScenarioIndex(),"3"))/5,0,_xll.Woodstock.Analyst.Xcel.UDFs.GetIndicatorValue("OVOLBOJREC", "5 Famille de courbes="&amp;$F1225&amp;";", _xll.Woodstock.Analyst.Xcel.UDFs.GetModelFilename(), _xll.Woodstock.Analyst.Xcel.UDFs.GetScenarioIndex(),"3"))/5</f>
        <v>0</v>
      </c>
      <c r="J1225" s="253">
        <f>IF(ISERROR(_xll.Woodstock.Analyst.Xcel.UDFs.GetIndicatorValue("OVOLBOJREC", "5 Famille de courbes="&amp;$F1225&amp;";", _xll.Woodstock.Analyst.Xcel.UDFs.GetModelFilename(), _xll.Woodstock.Analyst.Xcel.UDFs.GetScenarioIndex(),"4"))/5,0,_xll.Woodstock.Analyst.Xcel.UDFs.GetIndicatorValue("OVOLBOJREC", "5 Famille de courbes="&amp;$F1225&amp;";", _xll.Woodstock.Analyst.Xcel.UDFs.GetModelFilename(), _xll.Woodstock.Analyst.Xcel.UDFs.GetScenarioIndex(),"4"))/5</f>
        <v>0</v>
      </c>
      <c r="K1225" s="253">
        <f>IF(ISERROR(_xll.Woodstock.Analyst.Xcel.UDFs.GetIndicatorValue("OVOLBOJREC", "5 Famille de courbes="&amp;$F1225&amp;";", _xll.Woodstock.Analyst.Xcel.UDFs.GetModelFilename(), _xll.Woodstock.Analyst.Xcel.UDFs.GetScenarioIndex(),"5"))/5,0,_xll.Woodstock.Analyst.Xcel.UDFs.GetIndicatorValue("OVOLBOJREC", "5 Famille de courbes="&amp;$F1225&amp;";", _xll.Woodstock.Analyst.Xcel.UDFs.GetModelFilename(), _xll.Woodstock.Analyst.Xcel.UDFs.GetScenarioIndex(),"5"))/5</f>
        <v>0</v>
      </c>
      <c r="L1225" s="253">
        <f>IF(ISERROR(_xll.Woodstock.Analyst.Xcel.UDFs.GetIndicatorValue("OVOLBOJREC", "5 Famille de courbes="&amp;$F1225&amp;";", _xll.Woodstock.Analyst.Xcel.UDFs.GetModelFilename(), _xll.Woodstock.Analyst.Xcel.UDFs.GetScenarioIndex(),"6"))/5,0,_xll.Woodstock.Analyst.Xcel.UDFs.GetIndicatorValue("OVOLBOJREC", "5 Famille de courbes="&amp;$F1225&amp;";", _xll.Woodstock.Analyst.Xcel.UDFs.GetModelFilename(), _xll.Woodstock.Analyst.Xcel.UDFs.GetScenarioIndex(),"6"))/5</f>
        <v>0</v>
      </c>
      <c r="M1225" s="253">
        <f>IF(ISERROR(_xll.Woodstock.Analyst.Xcel.UDFs.GetIndicatorValueAverage("OVOLBOJREC", "5 Famille de courbes="&amp;$F1225&amp;";", _xll.Woodstock.Analyst.Xcel.UDFs.GetModelFilename(), _xll.Woodstock.Analyst.Xcel.UDFs.GetScenarioIndex(),"2", "6"))/5,0,_xll.Woodstock.Analyst.Xcel.UDFs.GetIndicatorValueAverage("OVOLBOJREC", "5 Famille de courbes="&amp;$F1225&amp;";", _xll.Woodstock.Analyst.Xcel.UDFs.GetModelFilename(), _xll.Woodstock.Analyst.Xcel.UDFs.GetScenarioIndex(),"2", "6"))/5</f>
        <v>0</v>
      </c>
      <c r="N1225" s="437">
        <f t="shared" si="270"/>
        <v>0</v>
      </c>
      <c r="O1225" s="241" t="b">
        <f t="shared" si="271"/>
        <v>1</v>
      </c>
    </row>
    <row r="1226" spans="1:15" x14ac:dyDescent="0.25">
      <c r="A1226" s="248" t="s">
        <v>120</v>
      </c>
      <c r="B1226" s="248" t="s">
        <v>119</v>
      </c>
      <c r="C1226" s="248" t="s">
        <v>274</v>
      </c>
      <c r="D1226" s="248" t="s">
        <v>275</v>
      </c>
      <c r="E1226" s="241" t="s">
        <v>19</v>
      </c>
      <c r="F1226" s="249" t="str">
        <f t="shared" si="268"/>
        <v>FCTYF_THO_TOSB</v>
      </c>
      <c r="G1226" s="249" t="str">
        <f t="shared" si="269"/>
        <v>FCTYF_THO_ToSb_Érable à sucre</v>
      </c>
      <c r="H1226" s="253">
        <f>IF(ISERROR(_xll.Woodstock.Analyst.Xcel.UDFs.GetIndicatorValue("OVOLERSREC", "5 Famille de courbes="&amp;$F1226&amp;";", _xll.Woodstock.Analyst.Xcel.UDFs.GetModelFilename(), _xll.Woodstock.Analyst.Xcel.UDFs.GetScenarioIndex(),"2"))/5,0,_xll.Woodstock.Analyst.Xcel.UDFs.GetIndicatorValue("OVOLERSREC", "5 Famille de courbes="&amp;$F1226&amp;";", _xll.Woodstock.Analyst.Xcel.UDFs.GetModelFilename(), _xll.Woodstock.Analyst.Xcel.UDFs.GetScenarioIndex(),"2"))/5</f>
        <v>0</v>
      </c>
      <c r="I1226" s="253">
        <f>IF(ISERROR(_xll.Woodstock.Analyst.Xcel.UDFs.GetIndicatorValue("OVOLERSREC", "5 Famille de courbes="&amp;$F1226&amp;";", _xll.Woodstock.Analyst.Xcel.UDFs.GetModelFilename(), _xll.Woodstock.Analyst.Xcel.UDFs.GetScenarioIndex(),"3"))/5,0,_xll.Woodstock.Analyst.Xcel.UDFs.GetIndicatorValue("OVOLERSREC", "5 Famille de courbes="&amp;$F1226&amp;";", _xll.Woodstock.Analyst.Xcel.UDFs.GetModelFilename(), _xll.Woodstock.Analyst.Xcel.UDFs.GetScenarioIndex(),"3"))/5</f>
        <v>0</v>
      </c>
      <c r="J1226" s="253">
        <f>IF(ISERROR(_xll.Woodstock.Analyst.Xcel.UDFs.GetIndicatorValue("OVOLERSREC", "5 Famille de courbes="&amp;$F1226&amp;";", _xll.Woodstock.Analyst.Xcel.UDFs.GetModelFilename(), _xll.Woodstock.Analyst.Xcel.UDFs.GetScenarioIndex(),"4"))/5,0,_xll.Woodstock.Analyst.Xcel.UDFs.GetIndicatorValue("OVOLERSREC", "5 Famille de courbes="&amp;$F1226&amp;";", _xll.Woodstock.Analyst.Xcel.UDFs.GetModelFilename(), _xll.Woodstock.Analyst.Xcel.UDFs.GetScenarioIndex(),"4"))/5</f>
        <v>0</v>
      </c>
      <c r="K1226" s="253">
        <f>IF(ISERROR(_xll.Woodstock.Analyst.Xcel.UDFs.GetIndicatorValue("OVOLERSREC", "5 Famille de courbes="&amp;$F1226&amp;";", _xll.Woodstock.Analyst.Xcel.UDFs.GetModelFilename(), _xll.Woodstock.Analyst.Xcel.UDFs.GetScenarioIndex(),"5"))/5,0,_xll.Woodstock.Analyst.Xcel.UDFs.GetIndicatorValue("OVOLERSREC", "5 Famille de courbes="&amp;$F1226&amp;";", _xll.Woodstock.Analyst.Xcel.UDFs.GetModelFilename(), _xll.Woodstock.Analyst.Xcel.UDFs.GetScenarioIndex(),"5"))/5</f>
        <v>0</v>
      </c>
      <c r="L1226" s="253">
        <f>IF(ISERROR(_xll.Woodstock.Analyst.Xcel.UDFs.GetIndicatorValue("OVOLERSREC", "5 Famille de courbes="&amp;$F1226&amp;";", _xll.Woodstock.Analyst.Xcel.UDFs.GetModelFilename(), _xll.Woodstock.Analyst.Xcel.UDFs.GetScenarioIndex(),"6"))/5,0,_xll.Woodstock.Analyst.Xcel.UDFs.GetIndicatorValue("OVOLERSREC", "5 Famille de courbes="&amp;$F1226&amp;";", _xll.Woodstock.Analyst.Xcel.UDFs.GetModelFilename(), _xll.Woodstock.Analyst.Xcel.UDFs.GetScenarioIndex(),"6"))/5</f>
        <v>0</v>
      </c>
      <c r="M1226" s="253">
        <f>IF(ISERROR(_xll.Woodstock.Analyst.Xcel.UDFs.GetIndicatorValueAverage("OVOLERSREC", "5 Famille de courbes="&amp;$F1226&amp;";", _xll.Woodstock.Analyst.Xcel.UDFs.GetModelFilename(), _xll.Woodstock.Analyst.Xcel.UDFs.GetScenarioIndex(),"2", "6"))/5,0,_xll.Woodstock.Analyst.Xcel.UDFs.GetIndicatorValueAverage("OVOLERSREC", "5 Famille de courbes="&amp;$F1226&amp;";", _xll.Woodstock.Analyst.Xcel.UDFs.GetModelFilename(), _xll.Woodstock.Analyst.Xcel.UDFs.GetScenarioIndex(),"2", "6"))/5</f>
        <v>0</v>
      </c>
      <c r="N1226" s="437">
        <f t="shared" si="270"/>
        <v>0</v>
      </c>
      <c r="O1226" s="241" t="b">
        <f t="shared" si="271"/>
        <v>1</v>
      </c>
    </row>
    <row r="1227" spans="1:15" x14ac:dyDescent="0.25">
      <c r="A1227" s="248" t="s">
        <v>120</v>
      </c>
      <c r="B1227" s="248" t="s">
        <v>119</v>
      </c>
      <c r="C1227" s="248" t="s">
        <v>274</v>
      </c>
      <c r="D1227" s="248" t="s">
        <v>275</v>
      </c>
      <c r="E1227" s="241" t="s">
        <v>21</v>
      </c>
      <c r="F1227" s="249" t="str">
        <f t="shared" si="268"/>
        <v>FCTYF_THO_TOSB</v>
      </c>
      <c r="G1227" s="249" t="str">
        <f t="shared" si="269"/>
        <v>FCTYF_THO_ToSb_Sous-total F. Tolérants</v>
      </c>
      <c r="H1227" s="253">
        <f>IF(ISERROR(_xll.Woodstock.Analyst.Xcel.UDFs.GetIndicatorValue("OVOLGFTREC", "5 Famille de courbes="&amp;$F1227&amp;";", _xll.Woodstock.Analyst.Xcel.UDFs.GetModelFilename(), _xll.Woodstock.Analyst.Xcel.UDFs.GetScenarioIndex(),"2"))/5,0,_xll.Woodstock.Analyst.Xcel.UDFs.GetIndicatorValue("OVOLGFTREC", "5 Famille de courbes="&amp;$F1227&amp;";", _xll.Woodstock.Analyst.Xcel.UDFs.GetModelFilename(), _xll.Woodstock.Analyst.Xcel.UDFs.GetScenarioIndex(),"2"))/5</f>
        <v>0</v>
      </c>
      <c r="I1227" s="253">
        <f>IF(ISERROR(_xll.Woodstock.Analyst.Xcel.UDFs.GetIndicatorValue("OVOLGFTREC", "5 Famille de courbes="&amp;$F1227&amp;";", _xll.Woodstock.Analyst.Xcel.UDFs.GetModelFilename(), _xll.Woodstock.Analyst.Xcel.UDFs.GetScenarioIndex(),"3"))/5,0,_xll.Woodstock.Analyst.Xcel.UDFs.GetIndicatorValue("OVOLGFTREC", "5 Famille de courbes="&amp;$F1227&amp;";", _xll.Woodstock.Analyst.Xcel.UDFs.GetModelFilename(), _xll.Woodstock.Analyst.Xcel.UDFs.GetScenarioIndex(),"3"))/5</f>
        <v>0</v>
      </c>
      <c r="J1227" s="253">
        <f>IF(ISERROR(_xll.Woodstock.Analyst.Xcel.UDFs.GetIndicatorValue("OVOLGFTREC", "5 Famille de courbes="&amp;$F1227&amp;";", _xll.Woodstock.Analyst.Xcel.UDFs.GetModelFilename(), _xll.Woodstock.Analyst.Xcel.UDFs.GetScenarioIndex(),"4"))/5,0,_xll.Woodstock.Analyst.Xcel.UDFs.GetIndicatorValue("OVOLGFTREC", "5 Famille de courbes="&amp;$F1227&amp;";", _xll.Woodstock.Analyst.Xcel.UDFs.GetModelFilename(), _xll.Woodstock.Analyst.Xcel.UDFs.GetScenarioIndex(),"4"))/5</f>
        <v>0</v>
      </c>
      <c r="K1227" s="253">
        <f>IF(ISERROR(_xll.Woodstock.Analyst.Xcel.UDFs.GetIndicatorValue("OVOLGFTREC", "5 Famille de courbes="&amp;$F1227&amp;";", _xll.Woodstock.Analyst.Xcel.UDFs.GetModelFilename(), _xll.Woodstock.Analyst.Xcel.UDFs.GetScenarioIndex(),"5"))/5,0,_xll.Woodstock.Analyst.Xcel.UDFs.GetIndicatorValue("OVOLGFTREC", "5 Famille de courbes="&amp;$F1227&amp;";", _xll.Woodstock.Analyst.Xcel.UDFs.GetModelFilename(), _xll.Woodstock.Analyst.Xcel.UDFs.GetScenarioIndex(),"5"))/5</f>
        <v>0</v>
      </c>
      <c r="L1227" s="253">
        <f>IF(ISERROR(_xll.Woodstock.Analyst.Xcel.UDFs.GetIndicatorValue("OVOLGFTREC", "5 Famille de courbes="&amp;$F1227&amp;";", _xll.Woodstock.Analyst.Xcel.UDFs.GetModelFilename(), _xll.Woodstock.Analyst.Xcel.UDFs.GetScenarioIndex(),"6"))/5,0,_xll.Woodstock.Analyst.Xcel.UDFs.GetIndicatorValue("OVOLGFTREC", "5 Famille de courbes="&amp;$F1227&amp;";", _xll.Woodstock.Analyst.Xcel.UDFs.GetModelFilename(), _xll.Woodstock.Analyst.Xcel.UDFs.GetScenarioIndex(),"6"))/5</f>
        <v>0</v>
      </c>
      <c r="M1227" s="253">
        <f>IF(ISERROR(_xll.Woodstock.Analyst.Xcel.UDFs.GetIndicatorValueAverage("OVOLGFTREC", "5 Famille de courbes="&amp;$F1227&amp;";", _xll.Woodstock.Analyst.Xcel.UDFs.GetModelFilename(), _xll.Woodstock.Analyst.Xcel.UDFs.GetScenarioIndex(),"2", "6"))/5,0,_xll.Woodstock.Analyst.Xcel.UDFs.GetIndicatorValueAverage("OVOLGFTREC", "5 Famille de courbes="&amp;$F1227&amp;";", _xll.Woodstock.Analyst.Xcel.UDFs.GetModelFilename(), _xll.Woodstock.Analyst.Xcel.UDFs.GetScenarioIndex(),"2", "6"))/5</f>
        <v>0</v>
      </c>
      <c r="N1227" s="437">
        <f t="shared" si="270"/>
        <v>0</v>
      </c>
      <c r="O1227" s="241" t="b">
        <f t="shared" si="271"/>
        <v>1</v>
      </c>
    </row>
    <row r="1228" spans="1:15" x14ac:dyDescent="0.25">
      <c r="A1228" s="248" t="s">
        <v>120</v>
      </c>
      <c r="B1228" s="248" t="s">
        <v>119</v>
      </c>
      <c r="C1228" s="248" t="s">
        <v>274</v>
      </c>
      <c r="D1228" s="248" t="s">
        <v>275</v>
      </c>
      <c r="E1228" s="241" t="s">
        <v>39</v>
      </c>
      <c r="F1228" s="249" t="str">
        <f t="shared" si="268"/>
        <v>FCTYF_THO_TOSB</v>
      </c>
      <c r="G1228" s="249" t="str">
        <f t="shared" si="269"/>
        <v>FCTYF_THO_ToSb_Total Résineux &amp; Feuillus</v>
      </c>
      <c r="H1228" s="253">
        <f>IF(ISERROR(_xll.Woodstock.Analyst.Xcel.UDFs.GetIndicatorValue("OVOLTOTREC", "5 Famille de courbes="&amp;$F1228&amp;";", _xll.Woodstock.Analyst.Xcel.UDFs.GetModelFilename(), _xll.Woodstock.Analyst.Xcel.UDFs.GetScenarioIndex(),"2"))/5,0,_xll.Woodstock.Analyst.Xcel.UDFs.GetIndicatorValue("OVOLTOTREC", "5 Famille de courbes="&amp;$F1228&amp;";", _xll.Woodstock.Analyst.Xcel.UDFs.GetModelFilename(), _xll.Woodstock.Analyst.Xcel.UDFs.GetScenarioIndex(),"2"))/5</f>
        <v>0</v>
      </c>
      <c r="I1228" s="253">
        <f>IF(ISERROR(_xll.Woodstock.Analyst.Xcel.UDFs.GetIndicatorValue("OVOLTOTREC", "5 Famille de courbes="&amp;$F1228&amp;";", _xll.Woodstock.Analyst.Xcel.UDFs.GetModelFilename(), _xll.Woodstock.Analyst.Xcel.UDFs.GetScenarioIndex(),"3"))/5,0,_xll.Woodstock.Analyst.Xcel.UDFs.GetIndicatorValue("OVOLTOTREC", "5 Famille de courbes="&amp;$F1228&amp;";", _xll.Woodstock.Analyst.Xcel.UDFs.GetModelFilename(), _xll.Woodstock.Analyst.Xcel.UDFs.GetScenarioIndex(),"3"))/5</f>
        <v>0</v>
      </c>
      <c r="J1228" s="253">
        <f>IF(ISERROR(_xll.Woodstock.Analyst.Xcel.UDFs.GetIndicatorValue("OVOLTOTREC", "5 Famille de courbes="&amp;$F1228&amp;";", _xll.Woodstock.Analyst.Xcel.UDFs.GetModelFilename(), _xll.Woodstock.Analyst.Xcel.UDFs.GetScenarioIndex(),"4"))/5,0,_xll.Woodstock.Analyst.Xcel.UDFs.GetIndicatorValue("OVOLTOTREC", "5 Famille de courbes="&amp;$F1228&amp;";", _xll.Woodstock.Analyst.Xcel.UDFs.GetModelFilename(), _xll.Woodstock.Analyst.Xcel.UDFs.GetScenarioIndex(),"4"))/5</f>
        <v>0</v>
      </c>
      <c r="K1228" s="253">
        <f>IF(ISERROR(_xll.Woodstock.Analyst.Xcel.UDFs.GetIndicatorValue("OVOLTOTREC", "5 Famille de courbes="&amp;$F1228&amp;";", _xll.Woodstock.Analyst.Xcel.UDFs.GetModelFilename(), _xll.Woodstock.Analyst.Xcel.UDFs.GetScenarioIndex(),"5"))/5,0,_xll.Woodstock.Analyst.Xcel.UDFs.GetIndicatorValue("OVOLTOTREC", "5 Famille de courbes="&amp;$F1228&amp;";", _xll.Woodstock.Analyst.Xcel.UDFs.GetModelFilename(), _xll.Woodstock.Analyst.Xcel.UDFs.GetScenarioIndex(),"5"))/5</f>
        <v>0</v>
      </c>
      <c r="L1228" s="253">
        <f>IF(ISERROR(_xll.Woodstock.Analyst.Xcel.UDFs.GetIndicatorValue("OVOLTOTREC", "5 Famille de courbes="&amp;$F1228&amp;";", _xll.Woodstock.Analyst.Xcel.UDFs.GetModelFilename(), _xll.Woodstock.Analyst.Xcel.UDFs.GetScenarioIndex(),"6"))/5,0,_xll.Woodstock.Analyst.Xcel.UDFs.GetIndicatorValue("OVOLTOTREC", "5 Famille de courbes="&amp;$F1228&amp;";", _xll.Woodstock.Analyst.Xcel.UDFs.GetModelFilename(), _xll.Woodstock.Analyst.Xcel.UDFs.GetScenarioIndex(),"6"))/5</f>
        <v>0</v>
      </c>
      <c r="M1228" s="253">
        <f>IF(ISERROR(_xll.Woodstock.Analyst.Xcel.UDFs.GetIndicatorValueAverage("OVOLTOTREC", "5 Famille de courbes="&amp;$F1228&amp;";", _xll.Woodstock.Analyst.Xcel.UDFs.GetModelFilename(), _xll.Woodstock.Analyst.Xcel.UDFs.GetScenarioIndex(),"2", "6"))/5,0,_xll.Woodstock.Analyst.Xcel.UDFs.GetIndicatorValueAverage("OVOLTOTREC", "5 Famille de courbes="&amp;$F1228&amp;";", _xll.Woodstock.Analyst.Xcel.UDFs.GetModelFilename(), _xll.Woodstock.Analyst.Xcel.UDFs.GetScenarioIndex(),"2", "6"))/5</f>
        <v>0</v>
      </c>
      <c r="N1228" s="437">
        <f t="shared" si="270"/>
        <v>0</v>
      </c>
      <c r="O1228" s="241" t="b">
        <f t="shared" si="271"/>
        <v>1</v>
      </c>
    </row>
    <row r="1229" spans="1:15" x14ac:dyDescent="0.25">
      <c r="M1229" s="475"/>
    </row>
  </sheetData>
  <mergeCells count="1">
    <mergeCell ref="A2:O2"/>
  </mergeCells>
  <hyperlinks>
    <hyperlink ref="A4" location="IndexDonneesTravailTableau" display="RETOUR"/>
  </hyperlinks>
  <pageMargins left="0.70866141732283472" right="0.70866141732283472" top="0.74803149606299213" bottom="0.74803149606299213" header="0.31496062992125984" footer="0.31496062992125984"/>
  <pageSetup scale="48" fitToHeight="100" orientation="landscape" r:id="rId1"/>
  <headerFooter>
    <oddFooter>&amp;L&amp;F - &amp;A
&amp;D&amp;R&amp;P de &amp;N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I24"/>
  <sheetViews>
    <sheetView workbookViewId="0"/>
  </sheetViews>
  <sheetFormatPr baseColWidth="10" defaultRowHeight="15" x14ac:dyDescent="0.25"/>
  <cols>
    <col min="2" max="2" width="18.7109375" bestFit="1" customWidth="1"/>
    <col min="3" max="3" width="30.140625" bestFit="1" customWidth="1"/>
    <col min="4" max="4" width="13.85546875" bestFit="1" customWidth="1"/>
    <col min="5" max="5" width="15" customWidth="1"/>
  </cols>
  <sheetData>
    <row r="1" spans="1:9" ht="87.75" customHeight="1" x14ac:dyDescent="0.25"/>
    <row r="2" spans="1:9" ht="48.75" customHeight="1" x14ac:dyDescent="0.25">
      <c r="A2" s="513" t="str">
        <f>"Annexe 8 : Extraction du fichier "&amp;_xll.Woodstock.Analyst.Xcel.UDFs.GetModelFilename()&amp;" pour le calcul du volume SEPM par tige."</f>
        <v>Annexe 8 : Extraction du fichier PC_4469_U07352_14_14_2014.rsps pour le calcul du volume SEPM par tige.</v>
      </c>
      <c r="B2" s="513"/>
      <c r="C2" s="513"/>
      <c r="D2" s="513"/>
      <c r="E2" s="513"/>
      <c r="F2" s="513"/>
      <c r="G2" s="513"/>
      <c r="H2" s="513"/>
      <c r="I2" s="513"/>
    </row>
    <row r="3" spans="1:9" ht="15.75" x14ac:dyDescent="0.25">
      <c r="A3" s="210" t="s">
        <v>1518</v>
      </c>
    </row>
    <row r="5" spans="1:9" x14ac:dyDescent="0.25">
      <c r="A5" s="252" t="s">
        <v>154</v>
      </c>
    </row>
    <row r="6" spans="1:9" ht="25.5" x14ac:dyDescent="0.25">
      <c r="A6" s="223" t="s">
        <v>1498</v>
      </c>
      <c r="B6" s="223" t="s">
        <v>277</v>
      </c>
      <c r="C6" s="223" t="s">
        <v>1420</v>
      </c>
      <c r="D6" s="388" t="s">
        <v>1517</v>
      </c>
      <c r="E6" s="223" t="s">
        <v>1497</v>
      </c>
    </row>
    <row r="7" spans="1:9" x14ac:dyDescent="0.25">
      <c r="A7" s="224" t="s">
        <v>629</v>
      </c>
      <c r="B7" s="224" t="s">
        <v>560</v>
      </c>
      <c r="C7" s="327" t="str">
        <f t="shared" ref="C7:C24" si="0">B7&amp;" - "&amp;A7</f>
        <v>Moyenne 2013-2038 - FCTYF_EPX</v>
      </c>
      <c r="D7" s="389">
        <f>_xll.Woodstock.Analyst.Xcel.UDFs.GetIndicatorValueAverage("OVOLGSEPMRECREGAFINDM070_FCSEPM","5 Famille de courbes=FCTYF_EPX;",_xll.Woodstock.Analyst.Xcel.UDFs.GetModelFilename(),_xll.Woodstock.Analyst.Xcel.UDFs.GetScenarioIndex(),"2","6")+_xll.Woodstock.Analyst.Xcel.UDFs.GetIndicatorValueAverage("OVOLGSEPMRECREGAFINDM7085_FCSEPM","5 Famille de courbes=FCTYF_EPX;",_xll.Woodstock.Analyst.Xcel.UDFs.GetModelFilename(),_xll.Woodstock.Analyst.Xcel.UDFs.GetScenarioIndex(),"2","6")+_xll.Woodstock.Analyst.Xcel.UDFs.GetIndicatorValueAverage("OVOLGSEPMRECREGAFINDM85105_FCSEPM","5 Famille de courbes=FCTYF_EPX;",_xll.Woodstock.Analyst.Xcel.UDFs.GetModelFilename(),_xll.Woodstock.Analyst.Xcel.UDFs.GetScenarioIndex(),"2","6")+_xll.Woodstock.Analyst.Xcel.UDFs.GetIndicatorValueAverage("OVOLGSEPMRECREGAFINDM105125_FCSEPM","5 Famille de courbes=FCTYF_EPX;",_xll.Woodstock.Analyst.Xcel.UDFs.GetModelFilename(),_xll.Woodstock.Analyst.Xcel.UDFs.GetScenarioIndex(),"2","6")+_xll.Woodstock.Analyst.Xcel.UDFs.GetIndicatorValueAverage("OVOLGSEPMRECREGAFINDM125150_FCSEPM","5 Famille de courbes=FCTYF_EPX;",_xll.Woodstock.Analyst.Xcel.UDFs.GetModelFilename(),_xll.Woodstock.Analyst.Xcel.UDFs.GetScenarioIndex(),"2","6")+_xll.Woodstock.Analyst.Xcel.UDFs.GetIndicatorValueAverage("OVOLGSEPMRECREGAFINDM150200_FCSEPM", "5 Famille de courbes=FCTYF_EPX;", _xll.Woodstock.Analyst.Xcel.UDFs.GetModelFilename(), _xll.Woodstock.Analyst.Xcel.UDFs.GetScenarioIndex(),"2", "6")+_xll.Woodstock.Analyst.Xcel.UDFs.GetIndicatorValueAverage("OVOLGSEPMRECREGAFINDM200P_FCSEPM", "5 Famille de courbes=FCTYF_EPX;", _xll.Woodstock.Analyst.Xcel.UDFs.GetModelFilename(), _xll.Woodstock.Analyst.Xcel.UDFs.GetScenarioIndex(),"2", "6")</f>
        <v>194677.61049820867</v>
      </c>
      <c r="E7" s="389">
        <f>_xll.Woodstock.Analyst.Xcel.UDFs.GetIndicatorValueAverage("ONBTGSEPMRECREGAFIN_FCSEPM", "5 Famille de courbes=FCTYF_EPX;", _xll.Woodstock.Analyst.Xcel.UDFs.GetModelFilename(), _xll.Woodstock.Analyst.Xcel.UDFs.GetScenarioIndex(), "2", "6")</f>
        <v>1598451.8460484636</v>
      </c>
    </row>
    <row r="8" spans="1:9" x14ac:dyDescent="0.25">
      <c r="A8" s="224" t="s">
        <v>630</v>
      </c>
      <c r="B8" s="224" t="s">
        <v>560</v>
      </c>
      <c r="C8" s="327" t="str">
        <f t="shared" si="0"/>
        <v>Moyenne 2013-2038 - FCTYF_SAB</v>
      </c>
      <c r="D8" s="389">
        <f>_xll.Woodstock.Analyst.Xcel.UDFs.GetIndicatorValueAverage("OVOLGSEPMRECREGAFINDM070_FCSEPM","5 Famille de courbes=FCTYF_SAB;",_xll.Woodstock.Analyst.Xcel.UDFs.GetModelFilename(),_xll.Woodstock.Analyst.Xcel.UDFs.GetScenarioIndex(),"2","6")+_xll.Woodstock.Analyst.Xcel.UDFs.GetIndicatorValueAverage("OVOLGSEPMRECREGAFINDM7085_FCSEPM","5 Famille de courbes=FCTYF_SAB;",_xll.Woodstock.Analyst.Xcel.UDFs.GetModelFilename(),_xll.Woodstock.Analyst.Xcel.UDFs.GetScenarioIndex(),"2","6")+_xll.Woodstock.Analyst.Xcel.UDFs.GetIndicatorValueAverage("OVOLGSEPMRECREGAFINDM85105_FCSEPM","5 Famille de courbes=FCTYF_SAB;",_xll.Woodstock.Analyst.Xcel.UDFs.GetModelFilename(),_xll.Woodstock.Analyst.Xcel.UDFs.GetScenarioIndex(),"2","6")+_xll.Woodstock.Analyst.Xcel.UDFs.GetIndicatorValueAverage("OVOLGSEPMRECREGAFINDM105125_FCSEPM","5 Famille de courbes=FCTYF_SAB;",_xll.Woodstock.Analyst.Xcel.UDFs.GetModelFilename(),_xll.Woodstock.Analyst.Xcel.UDFs.GetScenarioIndex(),"2","6")+_xll.Woodstock.Analyst.Xcel.UDFs.GetIndicatorValueAverage("OVOLGSEPMRECREGAFINDM125150_FCSEPM","5 Famille de courbes=FCTYF_SAB;",_xll.Woodstock.Analyst.Xcel.UDFs.GetModelFilename(),_xll.Woodstock.Analyst.Xcel.UDFs.GetScenarioIndex(),"2","6")+_xll.Woodstock.Analyst.Xcel.UDFs.GetIndicatorValueAverage("OVOLGSEPMRECREGAFINDM150200_FCSEPM", "5 Famille de courbes=FCTYF_SAB;", _xll.Woodstock.Analyst.Xcel.UDFs.GetModelFilename(), _xll.Woodstock.Analyst.Xcel.UDFs.GetScenarioIndex(),"2", "6")+_xll.Woodstock.Analyst.Xcel.UDFs.GetIndicatorValueAverage("OVOLGSEPMRECREGAFINDM200P_FCSEPM", "5 Famille de courbes=FCTYF_SAB;", _xll.Woodstock.Analyst.Xcel.UDFs.GetModelFilename(), _xll.Woodstock.Analyst.Xcel.UDFs.GetScenarioIndex(),"2", "6")</f>
        <v>0</v>
      </c>
      <c r="E8" s="389">
        <f>_xll.Woodstock.Analyst.Xcel.UDFs.GetIndicatorValueAverage("ONBTGSEPMRECREGAFIN_FCSEPM", "5 Famille de courbes=FCTYF_SAB;", _xll.Woodstock.Analyst.Xcel.UDFs.GetModelFilename(), _xll.Woodstock.Analyst.Xcel.UDFs.GetScenarioIndex(), "2", "6")</f>
        <v>0</v>
      </c>
    </row>
    <row r="9" spans="1:9" x14ac:dyDescent="0.25">
      <c r="A9" s="224" t="s">
        <v>631</v>
      </c>
      <c r="B9" s="224" t="s">
        <v>560</v>
      </c>
      <c r="C9" s="327" t="str">
        <f t="shared" si="0"/>
        <v>Moyenne 2013-2038 - FCTYF_PIG</v>
      </c>
      <c r="D9" s="389">
        <f>_xll.Woodstock.Analyst.Xcel.UDFs.GetIndicatorValueAverage("OVOLGSEPMRECREGAFINDM070_FCSEPM","5 Famille de courbes=FCTYF_PIG;",_xll.Woodstock.Analyst.Xcel.UDFs.GetModelFilename(),_xll.Woodstock.Analyst.Xcel.UDFs.GetScenarioIndex(),"2","6")+_xll.Woodstock.Analyst.Xcel.UDFs.GetIndicatorValueAverage("OVOLGSEPMRECREGAFINDM7085_FCSEPM","5 Famille de courbes=FCTYF_PIG;",_xll.Woodstock.Analyst.Xcel.UDFs.GetModelFilename(),_xll.Woodstock.Analyst.Xcel.UDFs.GetScenarioIndex(),"2","6")+_xll.Woodstock.Analyst.Xcel.UDFs.GetIndicatorValueAverage("OVOLGSEPMRECREGAFINDM85105_FCSEPM","5 Famille de courbes=FCTYF_PIG;",_xll.Woodstock.Analyst.Xcel.UDFs.GetModelFilename(),_xll.Woodstock.Analyst.Xcel.UDFs.GetScenarioIndex(),"2","6")+_xll.Woodstock.Analyst.Xcel.UDFs.GetIndicatorValueAverage("OVOLGSEPMRECREGAFINDM105125_FCSEPM","5 Famille de courbes=FCTYF_PIG;",_xll.Woodstock.Analyst.Xcel.UDFs.GetModelFilename(),_xll.Woodstock.Analyst.Xcel.UDFs.GetScenarioIndex(),"2","6")+_xll.Woodstock.Analyst.Xcel.UDFs.GetIndicatorValueAverage("OVOLGSEPMRECREGAFINDM125150_FCSEPM","5 Famille de courbes=FCTYF_PIG;",_xll.Woodstock.Analyst.Xcel.UDFs.GetModelFilename(),_xll.Woodstock.Analyst.Xcel.UDFs.GetScenarioIndex(),"2","6")+_xll.Woodstock.Analyst.Xcel.UDFs.GetIndicatorValueAverage("OVOLGSEPMRECREGAFINDM150200_FCSEPM", "5 Famille de courbes=FCTYF_PIG;", _xll.Woodstock.Analyst.Xcel.UDFs.GetModelFilename(), _xll.Woodstock.Analyst.Xcel.UDFs.GetScenarioIndex(),"2", "6")+_xll.Woodstock.Analyst.Xcel.UDFs.GetIndicatorValueAverage("OVOLGSEPMRECREGAFINDM200P_FCSEPM", "5 Famille de courbes=FCTYF_PIG;", _xll.Woodstock.Analyst.Xcel.UDFs.GetModelFilename(), _xll.Woodstock.Analyst.Xcel.UDFs.GetScenarioIndex(),"2", "6")</f>
        <v>0</v>
      </c>
      <c r="E9" s="389">
        <f>_xll.Woodstock.Analyst.Xcel.UDFs.GetIndicatorValueAverage("ONBTGSEPMRECREGAFIN_FCSEPM", "5 Famille de courbes=FCTYF_PIG;", _xll.Woodstock.Analyst.Xcel.UDFs.GetModelFilename(), _xll.Woodstock.Analyst.Xcel.UDFs.GetScenarioIndex(), "2", "6")</f>
        <v>0</v>
      </c>
    </row>
    <row r="10" spans="1:9" x14ac:dyDescent="0.25">
      <c r="A10" s="224" t="s">
        <v>629</v>
      </c>
      <c r="B10" s="224" t="s">
        <v>64</v>
      </c>
      <c r="C10" s="327" t="str">
        <f t="shared" si="0"/>
        <v>2013-2018 - FCTYF_EPX</v>
      </c>
      <c r="D10" s="389">
        <f>_xll.Woodstock.Analyst.Xcel.UDFs.GetIndicatorValue("OVOLGSEPMRECREGAFINDM070_FCSEPM","5 Famille de courbes=FCTYF_EPX;",_xll.Woodstock.Analyst.Xcel.UDFs.GetModelFilename(),_xll.Woodstock.Analyst.Xcel.UDFs.GetScenarioIndex(),"2")+_xll.Woodstock.Analyst.Xcel.UDFs.GetIndicatorValue("OVOLGSEPMRECREGAFINDM7085_FCSEPM","5 Famille de courbes=FCTYF_EPX;",_xll.Woodstock.Analyst.Xcel.UDFs.GetModelFilename(),_xll.Woodstock.Analyst.Xcel.UDFs.GetScenarioIndex(),"2")+_xll.Woodstock.Analyst.Xcel.UDFs.GetIndicatorValue("OVOLGSEPMRECREGAFINDM85105_FCSEPM","5 Famille de courbes=FCTYF_EPX;",_xll.Woodstock.Analyst.Xcel.UDFs.GetModelFilename(),_xll.Woodstock.Analyst.Xcel.UDFs.GetScenarioIndex(),"2")+_xll.Woodstock.Analyst.Xcel.UDFs.GetIndicatorValue("OVOLGSEPMRECREGAFINDM105125_FCSEPM","5 Famille de courbes=FCTYF_EPX;",_xll.Woodstock.Analyst.Xcel.UDFs.GetModelFilename(),_xll.Woodstock.Analyst.Xcel.UDFs.GetScenarioIndex(),"2")+_xll.Woodstock.Analyst.Xcel.UDFs.GetIndicatorValue("OVOLGSEPMRECREGAFINDM125150_FCSEPM","5 Famille de courbes=FCTYF_EPX;",_xll.Woodstock.Analyst.Xcel.UDFs.GetModelFilename(),_xll.Woodstock.Analyst.Xcel.UDFs.GetScenarioIndex(),"2")+_xll.Woodstock.Analyst.Xcel.UDFs.GetIndicatorValue("OVOLGSEPMRECREGAFINDM150200_FCSEPM","5 Famille de courbes=FCTYF_EPX;",_xll.Woodstock.Analyst.Xcel.UDFs.GetModelFilename(),_xll.Woodstock.Analyst.Xcel.UDFs.GetScenarioIndex(),"2")+_xll.Woodstock.Analyst.Xcel.UDFs.GetIndicatorValue("OVOLGSEPMRECREGAFINDM200P_FCSEPM","5 Famille de courbes=FCTYF_EPX;",_xll.Woodstock.Analyst.Xcel.UDFs.GetModelFilename(),_xll.Woodstock.Analyst.Xcel.UDFs.GetScenarioIndex(),"2")</f>
        <v>240135.9545582493</v>
      </c>
      <c r="E10" s="389">
        <f>_xll.Woodstock.Analyst.Xcel.UDFs.GetIndicatorValue("ONBTGSEPMRECREGAFIN_FCSEPM", "5 Famille de courbes=FCTYF_EPX;", _xll.Woodstock.Analyst.Xcel.UDFs.GetModelFilename(), _xll.Woodstock.Analyst.Xcel.UDFs.GetScenarioIndex(), "2")</f>
        <v>1778609.7631118463</v>
      </c>
    </row>
    <row r="11" spans="1:9" x14ac:dyDescent="0.25">
      <c r="A11" s="224" t="s">
        <v>630</v>
      </c>
      <c r="B11" s="224" t="s">
        <v>64</v>
      </c>
      <c r="C11" s="327" t="str">
        <f t="shared" si="0"/>
        <v>2013-2018 - FCTYF_SAB</v>
      </c>
      <c r="D11" s="389">
        <f>_xll.Woodstock.Analyst.Xcel.UDFs.GetIndicatorValue("OVOLGSEPMRECREGAFINDM070_FCSEPM","5 Famille de courbes=FCTYF_SAB;",_xll.Woodstock.Analyst.Xcel.UDFs.GetModelFilename(),_xll.Woodstock.Analyst.Xcel.UDFs.GetScenarioIndex(),"2")+_xll.Woodstock.Analyst.Xcel.UDFs.GetIndicatorValue("OVOLGSEPMRECREGAFINDM7085_FCSEPM","5 Famille de courbes=FCTYF_SAB;",_xll.Woodstock.Analyst.Xcel.UDFs.GetModelFilename(),_xll.Woodstock.Analyst.Xcel.UDFs.GetScenarioIndex(),"2")+_xll.Woodstock.Analyst.Xcel.UDFs.GetIndicatorValue("OVOLGSEPMRECREGAFINDM85105_FCSEPM","5 Famille de courbes=FCTYF_SAB;",_xll.Woodstock.Analyst.Xcel.UDFs.GetModelFilename(),_xll.Woodstock.Analyst.Xcel.UDFs.GetScenarioIndex(),"2")+_xll.Woodstock.Analyst.Xcel.UDFs.GetIndicatorValue("OVOLGSEPMRECREGAFINDM105125_FCSEPM","5 Famille de courbes=FCTYF_SAB;",_xll.Woodstock.Analyst.Xcel.UDFs.GetModelFilename(),_xll.Woodstock.Analyst.Xcel.UDFs.GetScenarioIndex(),"2")+_xll.Woodstock.Analyst.Xcel.UDFs.GetIndicatorValue("OVOLGSEPMRECREGAFINDM125150_FCSEPM","5 Famille de courbes=FCTYF_SAB;",_xll.Woodstock.Analyst.Xcel.UDFs.GetModelFilename(),_xll.Woodstock.Analyst.Xcel.UDFs.GetScenarioIndex(),"2")+_xll.Woodstock.Analyst.Xcel.UDFs.GetIndicatorValue("OVOLGSEPMRECREGAFINDM150200_FCSEPM","5 Famille de courbes=FCTYF_SAB;",_xll.Woodstock.Analyst.Xcel.UDFs.GetModelFilename(),_xll.Woodstock.Analyst.Xcel.UDFs.GetScenarioIndex(),"2")+_xll.Woodstock.Analyst.Xcel.UDFs.GetIndicatorValue("OVOLGSEPMRECREGAFINDM200P_FCSEPM","5 Famille de courbes=FCTYF_SAB;",_xll.Woodstock.Analyst.Xcel.UDFs.GetModelFilename(),_xll.Woodstock.Analyst.Xcel.UDFs.GetScenarioIndex(),"2")</f>
        <v>0</v>
      </c>
      <c r="E11" s="389">
        <f>_xll.Woodstock.Analyst.Xcel.UDFs.GetIndicatorValue("ONBTGSEPMRECREGAFIN_FCSEPM", "5 Famille de courbes=FCTYF_SAB;", _xll.Woodstock.Analyst.Xcel.UDFs.GetModelFilename(), _xll.Woodstock.Analyst.Xcel.UDFs.GetScenarioIndex(), "2")</f>
        <v>0</v>
      </c>
    </row>
    <row r="12" spans="1:9" x14ac:dyDescent="0.25">
      <c r="A12" s="224" t="s">
        <v>631</v>
      </c>
      <c r="B12" s="224" t="s">
        <v>64</v>
      </c>
      <c r="C12" s="327" t="str">
        <f t="shared" si="0"/>
        <v>2013-2018 - FCTYF_PIG</v>
      </c>
      <c r="D12" s="389">
        <f>_xll.Woodstock.Analyst.Xcel.UDFs.GetIndicatorValue("OVOLGSEPMRECREGAFINDM070_FCSEPM","5 Famille de courbes=FCTYF_PIG;",_xll.Woodstock.Analyst.Xcel.UDFs.GetModelFilename(),_xll.Woodstock.Analyst.Xcel.UDFs.GetScenarioIndex(),"2")+_xll.Woodstock.Analyst.Xcel.UDFs.GetIndicatorValue("OVOLGSEPMRECREGAFINDM7085_FCSEPM","5 Famille de courbes=FCTYF_PIG;",_xll.Woodstock.Analyst.Xcel.UDFs.GetModelFilename(),_xll.Woodstock.Analyst.Xcel.UDFs.GetScenarioIndex(),"2")+_xll.Woodstock.Analyst.Xcel.UDFs.GetIndicatorValue("OVOLGSEPMRECREGAFINDM85105_FCSEPM","5 Famille de courbes=FCTYF_PIG;",_xll.Woodstock.Analyst.Xcel.UDFs.GetModelFilename(),_xll.Woodstock.Analyst.Xcel.UDFs.GetScenarioIndex(),"2")+_xll.Woodstock.Analyst.Xcel.UDFs.GetIndicatorValue("OVOLGSEPMRECREGAFINDM105125_FCSEPM","5 Famille de courbes=FCTYF_PIG;",_xll.Woodstock.Analyst.Xcel.UDFs.GetModelFilename(),_xll.Woodstock.Analyst.Xcel.UDFs.GetScenarioIndex(),"2")+_xll.Woodstock.Analyst.Xcel.UDFs.GetIndicatorValue("OVOLGSEPMRECREGAFINDM125150_FCSEPM","5 Famille de courbes=FCTYF_PIG;",_xll.Woodstock.Analyst.Xcel.UDFs.GetModelFilename(),_xll.Woodstock.Analyst.Xcel.UDFs.GetScenarioIndex(),"2")+_xll.Woodstock.Analyst.Xcel.UDFs.GetIndicatorValue("OVOLGSEPMRECREGAFINDM150200_FCSEPM","5 Famille de courbes=FCTYF_PIG;",_xll.Woodstock.Analyst.Xcel.UDFs.GetModelFilename(),_xll.Woodstock.Analyst.Xcel.UDFs.GetScenarioIndex(),"2")+_xll.Woodstock.Analyst.Xcel.UDFs.GetIndicatorValue("OVOLGSEPMRECREGAFINDM200P_FCSEPM","5 Famille de courbes=FCTYF_PIG;",_xll.Woodstock.Analyst.Xcel.UDFs.GetModelFilename(),_xll.Woodstock.Analyst.Xcel.UDFs.GetScenarioIndex(),"2")</f>
        <v>0</v>
      </c>
      <c r="E12" s="389">
        <f>_xll.Woodstock.Analyst.Xcel.UDFs.GetIndicatorValue("ONBTGSEPMRECREGAFIN_FCSEPM", "5 Famille de courbes=FCTYF_PIG;", _xll.Woodstock.Analyst.Xcel.UDFs.GetModelFilename(), _xll.Woodstock.Analyst.Xcel.UDFs.GetScenarioIndex(), "2")</f>
        <v>0</v>
      </c>
    </row>
    <row r="13" spans="1:9" x14ac:dyDescent="0.25">
      <c r="A13" s="224" t="s">
        <v>629</v>
      </c>
      <c r="B13" s="224" t="s">
        <v>65</v>
      </c>
      <c r="C13" s="327" t="str">
        <f t="shared" si="0"/>
        <v>2018-2023 - FCTYF_EPX</v>
      </c>
      <c r="D13" s="389">
        <f>_xll.Woodstock.Analyst.Xcel.UDFs.GetIndicatorValue("OVOLGSEPMRECREGAFINDM070_FCSEPM","5 Famille de courbes=FCTYF_EPX;",_xll.Woodstock.Analyst.Xcel.UDFs.GetModelFilename(),_xll.Woodstock.Analyst.Xcel.UDFs.GetScenarioIndex(),"3")+_xll.Woodstock.Analyst.Xcel.UDFs.GetIndicatorValue("OVOLGSEPMRECREGAFINDM7085_FCSEPM","5 Famille de courbes=FCTYF_EPX;",_xll.Woodstock.Analyst.Xcel.UDFs.GetModelFilename(),_xll.Woodstock.Analyst.Xcel.UDFs.GetScenarioIndex(),"3")+_xll.Woodstock.Analyst.Xcel.UDFs.GetIndicatorValue("OVOLGSEPMRECREGAFINDM85105_FCSEPM","5 Famille de courbes=FCTYF_EPX;",_xll.Woodstock.Analyst.Xcel.UDFs.GetModelFilename(),_xll.Woodstock.Analyst.Xcel.UDFs.GetScenarioIndex(),"3")+_xll.Woodstock.Analyst.Xcel.UDFs.GetIndicatorValue("OVOLGSEPMRECREGAFINDM105125_FCSEPM","5 Famille de courbes=FCTYF_EPX;",_xll.Woodstock.Analyst.Xcel.UDFs.GetModelFilename(),_xll.Woodstock.Analyst.Xcel.UDFs.GetScenarioIndex(),"3")+_xll.Woodstock.Analyst.Xcel.UDFs.GetIndicatorValue("OVOLGSEPMRECREGAFINDM125150_FCSEPM","5 Famille de courbes=FCTYF_EPX;",_xll.Woodstock.Analyst.Xcel.UDFs.GetModelFilename(),_xll.Woodstock.Analyst.Xcel.UDFs.GetScenarioIndex(),"3")+_xll.Woodstock.Analyst.Xcel.UDFs.GetIndicatorValue("OVOLGSEPMRECREGAFINDM150200_FCSEPM","5 Famille de courbes=FCTYF_EPX;",_xll.Woodstock.Analyst.Xcel.UDFs.GetModelFilename(),_xll.Woodstock.Analyst.Xcel.UDFs.GetScenarioIndex(),"3")+_xll.Woodstock.Analyst.Xcel.UDFs.GetIndicatorValue("OVOLGSEPMRECREGAFINDM200P_FCSEPM","5 Famille de courbes=FCTYF_EPX;",_xll.Woodstock.Analyst.Xcel.UDFs.GetModelFilename(),_xll.Woodstock.Analyst.Xcel.UDFs.GetScenarioIndex(),"3")</f>
        <v>229510.00507538917</v>
      </c>
      <c r="E13" s="389">
        <f>_xll.Woodstock.Analyst.Xcel.UDFs.GetIndicatorValue("ONBTGSEPMRECREGAFIN_FCSEPM", "5 Famille de courbes=FCTYF_EPX;", _xll.Woodstock.Analyst.Xcel.UDFs.GetModelFilename(), _xll.Woodstock.Analyst.Xcel.UDFs.GetScenarioIndex(), "3")</f>
        <v>1992241.4249581574</v>
      </c>
    </row>
    <row r="14" spans="1:9" x14ac:dyDescent="0.25">
      <c r="A14" s="224" t="s">
        <v>630</v>
      </c>
      <c r="B14" s="224" t="s">
        <v>65</v>
      </c>
      <c r="C14" s="327" t="str">
        <f t="shared" si="0"/>
        <v>2018-2023 - FCTYF_SAB</v>
      </c>
      <c r="D14" s="389">
        <f>_xll.Woodstock.Analyst.Xcel.UDFs.GetIndicatorValue("OVOLGSEPMRECREGAFINDM070_FCSEPM","5 Famille de courbes=FCTYF_SAB;",_xll.Woodstock.Analyst.Xcel.UDFs.GetModelFilename(),_xll.Woodstock.Analyst.Xcel.UDFs.GetScenarioIndex(),"3")+_xll.Woodstock.Analyst.Xcel.UDFs.GetIndicatorValue("OVOLGSEPMRECREGAFINDM7085_FCSEPM","5 Famille de courbes=FCTYF_SAB;",_xll.Woodstock.Analyst.Xcel.UDFs.GetModelFilename(),_xll.Woodstock.Analyst.Xcel.UDFs.GetScenarioIndex(),"3")+_xll.Woodstock.Analyst.Xcel.UDFs.GetIndicatorValue("OVOLGSEPMRECREGAFINDM85105_FCSEPM","5 Famille de courbes=FCTYF_SAB;",_xll.Woodstock.Analyst.Xcel.UDFs.GetModelFilename(),_xll.Woodstock.Analyst.Xcel.UDFs.GetScenarioIndex(),"3")+_xll.Woodstock.Analyst.Xcel.UDFs.GetIndicatorValue("OVOLGSEPMRECREGAFINDM105125_FCSEPM","5 Famille de courbes=FCTYF_SAB;",_xll.Woodstock.Analyst.Xcel.UDFs.GetModelFilename(),_xll.Woodstock.Analyst.Xcel.UDFs.GetScenarioIndex(),"3")+_xll.Woodstock.Analyst.Xcel.UDFs.GetIndicatorValue("OVOLGSEPMRECREGAFINDM125150_FCSEPM","5 Famille de courbes=FCTYF_SAB;",_xll.Woodstock.Analyst.Xcel.UDFs.GetModelFilename(),_xll.Woodstock.Analyst.Xcel.UDFs.GetScenarioIndex(),"3")+_xll.Woodstock.Analyst.Xcel.UDFs.GetIndicatorValue("OVOLGSEPMRECREGAFINDM150200_FCSEPM","5 Famille de courbes=FCTYF_SAB;",_xll.Woodstock.Analyst.Xcel.UDFs.GetModelFilename(),_xll.Woodstock.Analyst.Xcel.UDFs.GetScenarioIndex(),"3")+_xll.Woodstock.Analyst.Xcel.UDFs.GetIndicatorValue("OVOLGSEPMRECREGAFINDM200P_FCSEPM","5 Famille de courbes=FCTYF_SAB;",_xll.Woodstock.Analyst.Xcel.UDFs.GetModelFilename(),_xll.Woodstock.Analyst.Xcel.UDFs.GetScenarioIndex(),"3")</f>
        <v>0</v>
      </c>
      <c r="E14" s="389">
        <f>_xll.Woodstock.Analyst.Xcel.UDFs.GetIndicatorValue("ONBTGSEPMRECREGAFIN_FCSEPM", "5 Famille de courbes=FCTYF_SAB;", _xll.Woodstock.Analyst.Xcel.UDFs.GetModelFilename(), _xll.Woodstock.Analyst.Xcel.UDFs.GetScenarioIndex(), "3")</f>
        <v>0</v>
      </c>
    </row>
    <row r="15" spans="1:9" x14ac:dyDescent="0.25">
      <c r="A15" s="224" t="s">
        <v>631</v>
      </c>
      <c r="B15" s="224" t="s">
        <v>65</v>
      </c>
      <c r="C15" s="327" t="str">
        <f t="shared" si="0"/>
        <v>2018-2023 - FCTYF_PIG</v>
      </c>
      <c r="D15" s="389">
        <f>_xll.Woodstock.Analyst.Xcel.UDFs.GetIndicatorValue("OVOLGSEPMRECREGAFINDM070_FCSEPM","5 Famille de courbes=FCTYF_PIG;",_xll.Woodstock.Analyst.Xcel.UDFs.GetModelFilename(),_xll.Woodstock.Analyst.Xcel.UDFs.GetScenarioIndex(),"3")+_xll.Woodstock.Analyst.Xcel.UDFs.GetIndicatorValue("OVOLGSEPMRECREGAFINDM7085_FCSEPM","5 Famille de courbes=FCTYF_PIG;",_xll.Woodstock.Analyst.Xcel.UDFs.GetModelFilename(),_xll.Woodstock.Analyst.Xcel.UDFs.GetScenarioIndex(),"3")+_xll.Woodstock.Analyst.Xcel.UDFs.GetIndicatorValue("OVOLGSEPMRECREGAFINDM85105_FCSEPM","5 Famille de courbes=FCTYF_PIG;",_xll.Woodstock.Analyst.Xcel.UDFs.GetModelFilename(),_xll.Woodstock.Analyst.Xcel.UDFs.GetScenarioIndex(),"3")+_xll.Woodstock.Analyst.Xcel.UDFs.GetIndicatorValue("OVOLGSEPMRECREGAFINDM105125_FCSEPM","5 Famille de courbes=FCTYF_PIG;",_xll.Woodstock.Analyst.Xcel.UDFs.GetModelFilename(),_xll.Woodstock.Analyst.Xcel.UDFs.GetScenarioIndex(),"3")+_xll.Woodstock.Analyst.Xcel.UDFs.GetIndicatorValue("OVOLGSEPMRECREGAFINDM125150_FCSEPM","5 Famille de courbes=FCTYF_PIG;",_xll.Woodstock.Analyst.Xcel.UDFs.GetModelFilename(),_xll.Woodstock.Analyst.Xcel.UDFs.GetScenarioIndex(),"3")+_xll.Woodstock.Analyst.Xcel.UDFs.GetIndicatorValue("OVOLGSEPMRECREGAFINDM150200_FCSEPM","5 Famille de courbes=FCTYF_PIG;",_xll.Woodstock.Analyst.Xcel.UDFs.GetModelFilename(),_xll.Woodstock.Analyst.Xcel.UDFs.GetScenarioIndex(),"3")+_xll.Woodstock.Analyst.Xcel.UDFs.GetIndicatorValue("OVOLGSEPMRECREGAFINDM200P_FCSEPM","5 Famille de courbes=FCTYF_PIG;",_xll.Woodstock.Analyst.Xcel.UDFs.GetModelFilename(),_xll.Woodstock.Analyst.Xcel.UDFs.GetScenarioIndex(),"3")</f>
        <v>0</v>
      </c>
      <c r="E15" s="389">
        <f>_xll.Woodstock.Analyst.Xcel.UDFs.GetIndicatorValue("ONBTGSEPMRECREGAFIN_FCSEPM", "5 Famille de courbes=FCTYF_PIG;", _xll.Woodstock.Analyst.Xcel.UDFs.GetModelFilename(), _xll.Woodstock.Analyst.Xcel.UDFs.GetScenarioIndex(), "3")</f>
        <v>0</v>
      </c>
    </row>
    <row r="16" spans="1:9" x14ac:dyDescent="0.25">
      <c r="A16" s="224" t="s">
        <v>629</v>
      </c>
      <c r="B16" s="224" t="s">
        <v>66</v>
      </c>
      <c r="C16" s="327" t="str">
        <f t="shared" si="0"/>
        <v>2023-2028 - FCTYF_EPX</v>
      </c>
      <c r="D16" s="389">
        <f>_xll.Woodstock.Analyst.Xcel.UDFs.GetIndicatorValue("OVOLGSEPMRECREGAFINDM070_FCSEPM","5 Famille de courbes=FCTYF_EPX;",_xll.Woodstock.Analyst.Xcel.UDFs.GetModelFilename(),_xll.Woodstock.Analyst.Xcel.UDFs.GetScenarioIndex(),"4")+_xll.Woodstock.Analyst.Xcel.UDFs.GetIndicatorValue("OVOLGSEPMRECREGAFINDM7085_FCSEPM","5 Famille de courbes=FCTYF_EPX;",_xll.Woodstock.Analyst.Xcel.UDFs.GetModelFilename(),_xll.Woodstock.Analyst.Xcel.UDFs.GetScenarioIndex(),"4")+_xll.Woodstock.Analyst.Xcel.UDFs.GetIndicatorValue("OVOLGSEPMRECREGAFINDM85105_FCSEPM","5 Famille de courbes=FCTYF_EPX;",_xll.Woodstock.Analyst.Xcel.UDFs.GetModelFilename(),_xll.Woodstock.Analyst.Xcel.UDFs.GetScenarioIndex(),"4")+_xll.Woodstock.Analyst.Xcel.UDFs.GetIndicatorValue("OVOLGSEPMRECREGAFINDM105125_FCSEPM","5 Famille de courbes=FCTYF_EPX;",_xll.Woodstock.Analyst.Xcel.UDFs.GetModelFilename(),_xll.Woodstock.Analyst.Xcel.UDFs.GetScenarioIndex(),"4")+_xll.Woodstock.Analyst.Xcel.UDFs.GetIndicatorValue("OVOLGSEPMRECREGAFINDM125150_FCSEPM","5 Famille de courbes=FCTYF_EPX;",_xll.Woodstock.Analyst.Xcel.UDFs.GetModelFilename(),_xll.Woodstock.Analyst.Xcel.UDFs.GetScenarioIndex(),"4")+_xll.Woodstock.Analyst.Xcel.UDFs.GetIndicatorValue("OVOLGSEPMRECREGAFINDM150200_FCSEPM","5 Famille de courbes=FCTYF_EPX;",_xll.Woodstock.Analyst.Xcel.UDFs.GetModelFilename(),_xll.Woodstock.Analyst.Xcel.UDFs.GetScenarioIndex(),"4")+_xll.Woodstock.Analyst.Xcel.UDFs.GetIndicatorValue("OVOLGSEPMRECREGAFINDM200P_FCSEPM","5 Famille de courbes=FCTYF_EPX;",_xll.Woodstock.Analyst.Xcel.UDFs.GetModelFilename(),_xll.Woodstock.Analyst.Xcel.UDFs.GetScenarioIndex(),"4")</f>
        <v>169640.23455386068</v>
      </c>
      <c r="E16" s="389">
        <f>_xll.Woodstock.Analyst.Xcel.UDFs.GetIndicatorValue("ONBTGSEPMRECREGAFIN_FCSEPM", "5 Famille de courbes=FCTYF_EPX;", _xll.Woodstock.Analyst.Xcel.UDFs.GetModelFilename(), _xll.Woodstock.Analyst.Xcel.UDFs.GetScenarioIndex(), "4")</f>
        <v>1564575.192660905</v>
      </c>
    </row>
    <row r="17" spans="1:5" x14ac:dyDescent="0.25">
      <c r="A17" s="224" t="s">
        <v>630</v>
      </c>
      <c r="B17" s="224" t="s">
        <v>66</v>
      </c>
      <c r="C17" s="327" t="str">
        <f t="shared" si="0"/>
        <v>2023-2028 - FCTYF_SAB</v>
      </c>
      <c r="D17" s="389">
        <f>_xll.Woodstock.Analyst.Xcel.UDFs.GetIndicatorValue("OVOLGSEPMRECREGAFINDM070_FCSEPM","5 Famille de courbes=FCTYF_SAB;",_xll.Woodstock.Analyst.Xcel.UDFs.GetModelFilename(),_xll.Woodstock.Analyst.Xcel.UDFs.GetScenarioIndex(),"4")+_xll.Woodstock.Analyst.Xcel.UDFs.GetIndicatorValue("OVOLGSEPMRECREGAFINDM7085_FCSEPM","5 Famille de courbes=FCTYF_SAB;",_xll.Woodstock.Analyst.Xcel.UDFs.GetModelFilename(),_xll.Woodstock.Analyst.Xcel.UDFs.GetScenarioIndex(),"4")+_xll.Woodstock.Analyst.Xcel.UDFs.GetIndicatorValue("OVOLGSEPMRECREGAFINDM85105_FCSEPM","5 Famille de courbes=FCTYF_SAB;",_xll.Woodstock.Analyst.Xcel.UDFs.GetModelFilename(),_xll.Woodstock.Analyst.Xcel.UDFs.GetScenarioIndex(),"4")+_xll.Woodstock.Analyst.Xcel.UDFs.GetIndicatorValue("OVOLGSEPMRECREGAFINDM105125_FCSEPM","5 Famille de courbes=FCTYF_SAB;",_xll.Woodstock.Analyst.Xcel.UDFs.GetModelFilename(),_xll.Woodstock.Analyst.Xcel.UDFs.GetScenarioIndex(),"4")+_xll.Woodstock.Analyst.Xcel.UDFs.GetIndicatorValue("OVOLGSEPMRECREGAFINDM125150_FCSEPM","5 Famille de courbes=FCTYF_SAB;",_xll.Woodstock.Analyst.Xcel.UDFs.GetModelFilename(),_xll.Woodstock.Analyst.Xcel.UDFs.GetScenarioIndex(),"4")+_xll.Woodstock.Analyst.Xcel.UDFs.GetIndicatorValue("OVOLGSEPMRECREGAFINDM150200_FCSEPM","5 Famille de courbes=FCTYF_SAB;",_xll.Woodstock.Analyst.Xcel.UDFs.GetModelFilename(),_xll.Woodstock.Analyst.Xcel.UDFs.GetScenarioIndex(),"4")+_xll.Woodstock.Analyst.Xcel.UDFs.GetIndicatorValue("OVOLGSEPMRECREGAFINDM200P_FCSEPM","5 Famille de courbes=FCTYF_SAB;",_xll.Woodstock.Analyst.Xcel.UDFs.GetModelFilename(),_xll.Woodstock.Analyst.Xcel.UDFs.GetScenarioIndex(),"4")</f>
        <v>0</v>
      </c>
      <c r="E17" s="389">
        <f>_xll.Woodstock.Analyst.Xcel.UDFs.GetIndicatorValue("ONBTGSEPMRECREGAFIN_FCSEPM", "5 Famille de courbes=FCTYF_SAB;", _xll.Woodstock.Analyst.Xcel.UDFs.GetModelFilename(), _xll.Woodstock.Analyst.Xcel.UDFs.GetScenarioIndex(), "4")</f>
        <v>0</v>
      </c>
    </row>
    <row r="18" spans="1:5" x14ac:dyDescent="0.25">
      <c r="A18" s="224" t="s">
        <v>631</v>
      </c>
      <c r="B18" s="224" t="s">
        <v>66</v>
      </c>
      <c r="C18" s="327" t="str">
        <f t="shared" si="0"/>
        <v>2023-2028 - FCTYF_PIG</v>
      </c>
      <c r="D18" s="389">
        <f>_xll.Woodstock.Analyst.Xcel.UDFs.GetIndicatorValue("OVOLGSEPMRECREGAFINDM070_FCSEPM","5 Famille de courbes=FCTYF_PIG;",_xll.Woodstock.Analyst.Xcel.UDFs.GetModelFilename(),_xll.Woodstock.Analyst.Xcel.UDFs.GetScenarioIndex(),"4")+_xll.Woodstock.Analyst.Xcel.UDFs.GetIndicatorValue("OVOLGSEPMRECREGAFINDM7085_FCSEPM","5 Famille de courbes=FCTYF_PIG;",_xll.Woodstock.Analyst.Xcel.UDFs.GetModelFilename(),_xll.Woodstock.Analyst.Xcel.UDFs.GetScenarioIndex(),"4")+_xll.Woodstock.Analyst.Xcel.UDFs.GetIndicatorValue("OVOLGSEPMRECREGAFINDM85105_FCSEPM","5 Famille de courbes=FCTYF_PIG;",_xll.Woodstock.Analyst.Xcel.UDFs.GetModelFilename(),_xll.Woodstock.Analyst.Xcel.UDFs.GetScenarioIndex(),"4")+_xll.Woodstock.Analyst.Xcel.UDFs.GetIndicatorValue("OVOLGSEPMRECREGAFINDM105125_FCSEPM","5 Famille de courbes=FCTYF_PIG;",_xll.Woodstock.Analyst.Xcel.UDFs.GetModelFilename(),_xll.Woodstock.Analyst.Xcel.UDFs.GetScenarioIndex(),"4")+_xll.Woodstock.Analyst.Xcel.UDFs.GetIndicatorValue("OVOLGSEPMRECREGAFINDM125150_FCSEPM","5 Famille de courbes=FCTYF_PIG;",_xll.Woodstock.Analyst.Xcel.UDFs.GetModelFilename(),_xll.Woodstock.Analyst.Xcel.UDFs.GetScenarioIndex(),"4")+_xll.Woodstock.Analyst.Xcel.UDFs.GetIndicatorValue("OVOLGSEPMRECREGAFINDM150200_FCSEPM","5 Famille de courbes=FCTYF_PIG;",_xll.Woodstock.Analyst.Xcel.UDFs.GetModelFilename(),_xll.Woodstock.Analyst.Xcel.UDFs.GetScenarioIndex(),"4")+_xll.Woodstock.Analyst.Xcel.UDFs.GetIndicatorValue("OVOLGSEPMRECREGAFINDM200P_FCSEPM","5 Famille de courbes=FCTYF_PIG;",_xll.Woodstock.Analyst.Xcel.UDFs.GetModelFilename(),_xll.Woodstock.Analyst.Xcel.UDFs.GetScenarioIndex(),"4")</f>
        <v>0</v>
      </c>
      <c r="E18" s="389">
        <f>_xll.Woodstock.Analyst.Xcel.UDFs.GetIndicatorValue("ONBTGSEPMRECREGAFIN_FCSEPM", "5 Famille de courbes=FCTYF_PIG;", _xll.Woodstock.Analyst.Xcel.UDFs.GetModelFilename(), _xll.Woodstock.Analyst.Xcel.UDFs.GetScenarioIndex(), "4")</f>
        <v>0</v>
      </c>
    </row>
    <row r="19" spans="1:5" x14ac:dyDescent="0.25">
      <c r="A19" s="224" t="s">
        <v>629</v>
      </c>
      <c r="B19" s="224" t="s">
        <v>67</v>
      </c>
      <c r="C19" s="327" t="str">
        <f t="shared" si="0"/>
        <v>2028-2033 - FCTYF_EPX</v>
      </c>
      <c r="D19" s="389">
        <f>_xll.Woodstock.Analyst.Xcel.UDFs.GetIndicatorValue("OVOLGSEPMRECREGAFINDM070_FCSEPM","5 Famille de courbes=FCTYF_EPX;",_xll.Woodstock.Analyst.Xcel.UDFs.GetModelFilename(),_xll.Woodstock.Analyst.Xcel.UDFs.GetScenarioIndex(),"5")+_xll.Woodstock.Analyst.Xcel.UDFs.GetIndicatorValue("OVOLGSEPMRECREGAFINDM7085_FCSEPM","5 Famille de courbes=FCTYF_EPX;",_xll.Woodstock.Analyst.Xcel.UDFs.GetModelFilename(),_xll.Woodstock.Analyst.Xcel.UDFs.GetScenarioIndex(),"5")+_xll.Woodstock.Analyst.Xcel.UDFs.GetIndicatorValue("OVOLGSEPMRECREGAFINDM85105_FCSEPM","5 Famille de courbes=FCTYF_EPX;",_xll.Woodstock.Analyst.Xcel.UDFs.GetModelFilename(),_xll.Woodstock.Analyst.Xcel.UDFs.GetScenarioIndex(),"5")+_xll.Woodstock.Analyst.Xcel.UDFs.GetIndicatorValue("OVOLGSEPMRECREGAFINDM105125_FCSEPM","5 Famille de courbes=FCTYF_EPX;",_xll.Woodstock.Analyst.Xcel.UDFs.GetModelFilename(),_xll.Woodstock.Analyst.Xcel.UDFs.GetScenarioIndex(),"5")+_xll.Woodstock.Analyst.Xcel.UDFs.GetIndicatorValue("OVOLGSEPMRECREGAFINDM125150_FCSEPM","5 Famille de courbes=FCTYF_EPX;",_xll.Woodstock.Analyst.Xcel.UDFs.GetModelFilename(),_xll.Woodstock.Analyst.Xcel.UDFs.GetScenarioIndex(),"5")+_xll.Woodstock.Analyst.Xcel.UDFs.GetIndicatorValue("OVOLGSEPMRECREGAFINDM150200_FCSEPM","5 Famille de courbes=FCTYF_EPX;",_xll.Woodstock.Analyst.Xcel.UDFs.GetModelFilename(),_xll.Woodstock.Analyst.Xcel.UDFs.GetScenarioIndex(),"5")+_xll.Woodstock.Analyst.Xcel.UDFs.GetIndicatorValue("OVOLGSEPMRECREGAFINDM200P_FCSEPM","5 Famille de courbes=FCTYF_EPX;",_xll.Woodstock.Analyst.Xcel.UDFs.GetModelFilename(),_xll.Woodstock.Analyst.Xcel.UDFs.GetScenarioIndex(),"5")</f>
        <v>167772.40738231898</v>
      </c>
      <c r="E19" s="389">
        <f>_xll.Woodstock.Analyst.Xcel.UDFs.GetIndicatorValue("ONBTGSEPMRECREGAFIN_FCSEPM", "5 Famille de courbes=FCTYF_EPX;", _xll.Woodstock.Analyst.Xcel.UDFs.GetModelFilename(), _xll.Woodstock.Analyst.Xcel.UDFs.GetScenarioIndex(), "5")</f>
        <v>1347712.4944995774</v>
      </c>
    </row>
    <row r="20" spans="1:5" x14ac:dyDescent="0.25">
      <c r="A20" s="224" t="s">
        <v>630</v>
      </c>
      <c r="B20" s="224" t="s">
        <v>67</v>
      </c>
      <c r="C20" s="327" t="str">
        <f t="shared" si="0"/>
        <v>2028-2033 - FCTYF_SAB</v>
      </c>
      <c r="D20" s="389">
        <f>_xll.Woodstock.Analyst.Xcel.UDFs.GetIndicatorValue("OVOLGSEPMRECREGAFINDM070_FCSEPM","5 Famille de courbes=FCTYF_SAB;",_xll.Woodstock.Analyst.Xcel.UDFs.GetModelFilename(),_xll.Woodstock.Analyst.Xcel.UDFs.GetScenarioIndex(),"5")+_xll.Woodstock.Analyst.Xcel.UDFs.GetIndicatorValue("OVOLGSEPMRECREGAFINDM7085_FCSEPM","5 Famille de courbes=FCTYF_SAB;",_xll.Woodstock.Analyst.Xcel.UDFs.GetModelFilename(),_xll.Woodstock.Analyst.Xcel.UDFs.GetScenarioIndex(),"5")+_xll.Woodstock.Analyst.Xcel.UDFs.GetIndicatorValue("OVOLGSEPMRECREGAFINDM85105_FCSEPM","5 Famille de courbes=FCTYF_SAB;",_xll.Woodstock.Analyst.Xcel.UDFs.GetModelFilename(),_xll.Woodstock.Analyst.Xcel.UDFs.GetScenarioIndex(),"5")+_xll.Woodstock.Analyst.Xcel.UDFs.GetIndicatorValue("OVOLGSEPMRECREGAFINDM105125_FCSEPM","5 Famille de courbes=FCTYF_SAB;",_xll.Woodstock.Analyst.Xcel.UDFs.GetModelFilename(),_xll.Woodstock.Analyst.Xcel.UDFs.GetScenarioIndex(),"5")+_xll.Woodstock.Analyst.Xcel.UDFs.GetIndicatorValue("OVOLGSEPMRECREGAFINDM125150_FCSEPM","5 Famille de courbes=FCTYF_SAB;",_xll.Woodstock.Analyst.Xcel.UDFs.GetModelFilename(),_xll.Woodstock.Analyst.Xcel.UDFs.GetScenarioIndex(),"5")+_xll.Woodstock.Analyst.Xcel.UDFs.GetIndicatorValue("OVOLGSEPMRECREGAFINDM150200_FCSEPM","5 Famille de courbes=FCTYF_SAB;",_xll.Woodstock.Analyst.Xcel.UDFs.GetModelFilename(),_xll.Woodstock.Analyst.Xcel.UDFs.GetScenarioIndex(),"5")+_xll.Woodstock.Analyst.Xcel.UDFs.GetIndicatorValue("OVOLGSEPMRECREGAFINDM200P_FCSEPM","5 Famille de courbes=FCTYF_SAB;",_xll.Woodstock.Analyst.Xcel.UDFs.GetModelFilename(),_xll.Woodstock.Analyst.Xcel.UDFs.GetScenarioIndex(),"5")</f>
        <v>0</v>
      </c>
      <c r="E20" s="389">
        <f>_xll.Woodstock.Analyst.Xcel.UDFs.GetIndicatorValue("ONBTGSEPMRECREGAFIN_FCSEPM", "5 Famille de courbes=FCTYF_SAB;", _xll.Woodstock.Analyst.Xcel.UDFs.GetModelFilename(), _xll.Woodstock.Analyst.Xcel.UDFs.GetScenarioIndex(), "5")</f>
        <v>0</v>
      </c>
    </row>
    <row r="21" spans="1:5" x14ac:dyDescent="0.25">
      <c r="A21" s="224" t="s">
        <v>631</v>
      </c>
      <c r="B21" s="224" t="s">
        <v>67</v>
      </c>
      <c r="C21" s="327" t="str">
        <f t="shared" si="0"/>
        <v>2028-2033 - FCTYF_PIG</v>
      </c>
      <c r="D21" s="389">
        <f>_xll.Woodstock.Analyst.Xcel.UDFs.GetIndicatorValue("OVOLGSEPMRECREGAFINDM070_FCSEPM","5 Famille de courbes=FCTYF_PIG;",_xll.Woodstock.Analyst.Xcel.UDFs.GetModelFilename(),_xll.Woodstock.Analyst.Xcel.UDFs.GetScenarioIndex(),"5")+_xll.Woodstock.Analyst.Xcel.UDFs.GetIndicatorValue("OVOLGSEPMRECREGAFINDM7085_FCSEPM","5 Famille de courbes=FCTYF_PIG;",_xll.Woodstock.Analyst.Xcel.UDFs.GetModelFilename(),_xll.Woodstock.Analyst.Xcel.UDFs.GetScenarioIndex(),"5")+_xll.Woodstock.Analyst.Xcel.UDFs.GetIndicatorValue("OVOLGSEPMRECREGAFINDM85105_FCSEPM","5 Famille de courbes=FCTYF_PIG;",_xll.Woodstock.Analyst.Xcel.UDFs.GetModelFilename(),_xll.Woodstock.Analyst.Xcel.UDFs.GetScenarioIndex(),"5")+_xll.Woodstock.Analyst.Xcel.UDFs.GetIndicatorValue("OVOLGSEPMRECREGAFINDM105125_FCSEPM","5 Famille de courbes=FCTYF_PIG;",_xll.Woodstock.Analyst.Xcel.UDFs.GetModelFilename(),_xll.Woodstock.Analyst.Xcel.UDFs.GetScenarioIndex(),"5")+_xll.Woodstock.Analyst.Xcel.UDFs.GetIndicatorValue("OVOLGSEPMRECREGAFINDM125150_FCSEPM","5 Famille de courbes=FCTYF_PIG;",_xll.Woodstock.Analyst.Xcel.UDFs.GetModelFilename(),_xll.Woodstock.Analyst.Xcel.UDFs.GetScenarioIndex(),"5")+_xll.Woodstock.Analyst.Xcel.UDFs.GetIndicatorValue("OVOLGSEPMRECREGAFINDM150200_FCSEPM","5 Famille de courbes=FCTYF_PIG;",_xll.Woodstock.Analyst.Xcel.UDFs.GetModelFilename(),_xll.Woodstock.Analyst.Xcel.UDFs.GetScenarioIndex(),"5")+_xll.Woodstock.Analyst.Xcel.UDFs.GetIndicatorValue("OVOLGSEPMRECREGAFINDM200P_FCSEPM","5 Famille de courbes=FCTYF_PIG;",_xll.Woodstock.Analyst.Xcel.UDFs.GetModelFilename(),_xll.Woodstock.Analyst.Xcel.UDFs.GetScenarioIndex(),"5")</f>
        <v>0</v>
      </c>
      <c r="E21" s="389">
        <f>_xll.Woodstock.Analyst.Xcel.UDFs.GetIndicatorValue("ONBTGSEPMRECREGAFIN_FCSEPM", "5 Famille de courbes=FCTYF_PIG;", _xll.Woodstock.Analyst.Xcel.UDFs.GetModelFilename(), _xll.Woodstock.Analyst.Xcel.UDFs.GetScenarioIndex(), "5")</f>
        <v>0</v>
      </c>
    </row>
    <row r="22" spans="1:5" x14ac:dyDescent="0.25">
      <c r="A22" s="224" t="s">
        <v>629</v>
      </c>
      <c r="B22" s="224" t="s">
        <v>68</v>
      </c>
      <c r="C22" s="327" t="str">
        <f t="shared" si="0"/>
        <v>2033-2038 - FCTYF_EPX</v>
      </c>
      <c r="D22" s="389">
        <f>_xll.Woodstock.Analyst.Xcel.UDFs.GetIndicatorValue("OVOLGSEPMRECREGAFINDM070_FCSEPM","5 Famille de courbes=FCTYF_EPX;",_xll.Woodstock.Analyst.Xcel.UDFs.GetModelFilename(),_xll.Woodstock.Analyst.Xcel.UDFs.GetScenarioIndex(),"6")+_xll.Woodstock.Analyst.Xcel.UDFs.GetIndicatorValue("OVOLGSEPMRECREGAFINDM7085_FCSEPM","5 Famille de courbes=FCTYF_EPX;",_xll.Woodstock.Analyst.Xcel.UDFs.GetModelFilename(),_xll.Woodstock.Analyst.Xcel.UDFs.GetScenarioIndex(),"6")+_xll.Woodstock.Analyst.Xcel.UDFs.GetIndicatorValue("OVOLGSEPMRECREGAFINDM85105_FCSEPM","5 Famille de courbes=FCTYF_EPX;",_xll.Woodstock.Analyst.Xcel.UDFs.GetModelFilename(),_xll.Woodstock.Analyst.Xcel.UDFs.GetScenarioIndex(),"6")+_xll.Woodstock.Analyst.Xcel.UDFs.GetIndicatorValue("OVOLGSEPMRECREGAFINDM105125_FCSEPM","5 Famille de courbes=FCTYF_EPX;",_xll.Woodstock.Analyst.Xcel.UDFs.GetModelFilename(),_xll.Woodstock.Analyst.Xcel.UDFs.GetScenarioIndex(),"6")+_xll.Woodstock.Analyst.Xcel.UDFs.GetIndicatorValue("OVOLGSEPMRECREGAFINDM125150_FCSEPM","5 Famille de courbes=FCTYF_EPX;",_xll.Woodstock.Analyst.Xcel.UDFs.GetModelFilename(),_xll.Woodstock.Analyst.Xcel.UDFs.GetScenarioIndex(),"6")+_xll.Woodstock.Analyst.Xcel.UDFs.GetIndicatorValue("OVOLGSEPMRECREGAFINDM150200_FCSEPM","5 Famille de courbes=FCTYF_EPX;",_xll.Woodstock.Analyst.Xcel.UDFs.GetModelFilename(),_xll.Woodstock.Analyst.Xcel.UDFs.GetScenarioIndex(),"6")+_xll.Woodstock.Analyst.Xcel.UDFs.GetIndicatorValue("OVOLGSEPMRECREGAFINDM200P_FCSEPM","5 Famille de courbes=FCTYF_EPX;",_xll.Woodstock.Analyst.Xcel.UDFs.GetModelFilename(),_xll.Woodstock.Analyst.Xcel.UDFs.GetScenarioIndex(),"6")</f>
        <v>166329.45092122522</v>
      </c>
      <c r="E22" s="389">
        <f>_xll.Woodstock.Analyst.Xcel.UDFs.GetIndicatorValue("ONBTGSEPMRECREGAFIN_FCSEPM", "5 Famille de courbes=FCTYF_EPX;", _xll.Woodstock.Analyst.Xcel.UDFs.GetModelFilename(), _xll.Woodstock.Analyst.Xcel.UDFs.GetScenarioIndex(), "6")</f>
        <v>1309120.3550118327</v>
      </c>
    </row>
    <row r="23" spans="1:5" x14ac:dyDescent="0.25">
      <c r="A23" s="224" t="s">
        <v>630</v>
      </c>
      <c r="B23" s="224" t="s">
        <v>68</v>
      </c>
      <c r="C23" s="327" t="str">
        <f t="shared" si="0"/>
        <v>2033-2038 - FCTYF_SAB</v>
      </c>
      <c r="D23" s="389">
        <f>_xll.Woodstock.Analyst.Xcel.UDFs.GetIndicatorValue("OVOLGSEPMRECREGAFINDM070_FCSEPM","5 Famille de courbes=FCTYF_SAB;",_xll.Woodstock.Analyst.Xcel.UDFs.GetModelFilename(),_xll.Woodstock.Analyst.Xcel.UDFs.GetScenarioIndex(),"6")+_xll.Woodstock.Analyst.Xcel.UDFs.GetIndicatorValue("OVOLGSEPMRECREGAFINDM7085_FCSEPM","5 Famille de courbes=FCTYF_SAB;",_xll.Woodstock.Analyst.Xcel.UDFs.GetModelFilename(),_xll.Woodstock.Analyst.Xcel.UDFs.GetScenarioIndex(),"6")+_xll.Woodstock.Analyst.Xcel.UDFs.GetIndicatorValue("OVOLGSEPMRECREGAFINDM85105_FCSEPM","5 Famille de courbes=FCTYF_SAB;",_xll.Woodstock.Analyst.Xcel.UDFs.GetModelFilename(),_xll.Woodstock.Analyst.Xcel.UDFs.GetScenarioIndex(),"6")+_xll.Woodstock.Analyst.Xcel.UDFs.GetIndicatorValue("OVOLGSEPMRECREGAFINDM105125_FCSEPM","5 Famille de courbes=FCTYF_SAB;",_xll.Woodstock.Analyst.Xcel.UDFs.GetModelFilename(),_xll.Woodstock.Analyst.Xcel.UDFs.GetScenarioIndex(),"6")+_xll.Woodstock.Analyst.Xcel.UDFs.GetIndicatorValue("OVOLGSEPMRECREGAFINDM125150_FCSEPM","5 Famille de courbes=FCTYF_SAB;",_xll.Woodstock.Analyst.Xcel.UDFs.GetModelFilename(),_xll.Woodstock.Analyst.Xcel.UDFs.GetScenarioIndex(),"6")+_xll.Woodstock.Analyst.Xcel.UDFs.GetIndicatorValue("OVOLGSEPMRECREGAFINDM150200_FCSEPM","5 Famille de courbes=FCTYF_SAB;",_xll.Woodstock.Analyst.Xcel.UDFs.GetModelFilename(),_xll.Woodstock.Analyst.Xcel.UDFs.GetScenarioIndex(),"6")+_xll.Woodstock.Analyst.Xcel.UDFs.GetIndicatorValue("OVOLGSEPMRECREGAFINDM200P_FCSEPM","5 Famille de courbes=FCTYF_SAB;",_xll.Woodstock.Analyst.Xcel.UDFs.GetModelFilename(),_xll.Woodstock.Analyst.Xcel.UDFs.GetScenarioIndex(),"6")</f>
        <v>0</v>
      </c>
      <c r="E23" s="389">
        <f>_xll.Woodstock.Analyst.Xcel.UDFs.GetIndicatorValue("ONBTGSEPMRECREGAFIN_FCSEPM", "5 Famille de courbes=FCTYF_SAB;", _xll.Woodstock.Analyst.Xcel.UDFs.GetModelFilename(), _xll.Woodstock.Analyst.Xcel.UDFs.GetScenarioIndex(), "6")</f>
        <v>0</v>
      </c>
    </row>
    <row r="24" spans="1:5" x14ac:dyDescent="0.25">
      <c r="A24" s="224" t="s">
        <v>631</v>
      </c>
      <c r="B24" s="224" t="s">
        <v>68</v>
      </c>
      <c r="C24" s="327" t="str">
        <f t="shared" si="0"/>
        <v>2033-2038 - FCTYF_PIG</v>
      </c>
      <c r="D24" s="389">
        <f>_xll.Woodstock.Analyst.Xcel.UDFs.GetIndicatorValue("OVOLGSEPMRECREGAFINDM070_FCSEPM","5 Famille de courbes=FCTYF_PIG;",_xll.Woodstock.Analyst.Xcel.UDFs.GetModelFilename(),_xll.Woodstock.Analyst.Xcel.UDFs.GetScenarioIndex(),"6")+_xll.Woodstock.Analyst.Xcel.UDFs.GetIndicatorValue("OVOLGSEPMRECREGAFINDM7085_FCSEPM","5 Famille de courbes=FCTYF_PIG;",_xll.Woodstock.Analyst.Xcel.UDFs.GetModelFilename(),_xll.Woodstock.Analyst.Xcel.UDFs.GetScenarioIndex(),"6")+_xll.Woodstock.Analyst.Xcel.UDFs.GetIndicatorValue("OVOLGSEPMRECREGAFINDM85105_FCSEPM","5 Famille de courbes=FCTYF_PIG;",_xll.Woodstock.Analyst.Xcel.UDFs.GetModelFilename(),_xll.Woodstock.Analyst.Xcel.UDFs.GetScenarioIndex(),"6")+_xll.Woodstock.Analyst.Xcel.UDFs.GetIndicatorValue("OVOLGSEPMRECREGAFINDM105125_FCSEPM","5 Famille de courbes=FCTYF_PIG;",_xll.Woodstock.Analyst.Xcel.UDFs.GetModelFilename(),_xll.Woodstock.Analyst.Xcel.UDFs.GetScenarioIndex(),"6")+_xll.Woodstock.Analyst.Xcel.UDFs.GetIndicatorValue("OVOLGSEPMRECREGAFINDM125150_FCSEPM","5 Famille de courbes=FCTYF_PIG;",_xll.Woodstock.Analyst.Xcel.UDFs.GetModelFilename(),_xll.Woodstock.Analyst.Xcel.UDFs.GetScenarioIndex(),"6")+_xll.Woodstock.Analyst.Xcel.UDFs.GetIndicatorValue("OVOLGSEPMRECREGAFINDM150200_FCSEPM","5 Famille de courbes=FCTYF_PIG;",_xll.Woodstock.Analyst.Xcel.UDFs.GetModelFilename(),_xll.Woodstock.Analyst.Xcel.UDFs.GetScenarioIndex(),"6")+_xll.Woodstock.Analyst.Xcel.UDFs.GetIndicatorValue("OVOLGSEPMRECREGAFINDM200P_FCSEPM","5 Famille de courbes=FCTYF_PIG;",_xll.Woodstock.Analyst.Xcel.UDFs.GetModelFilename(),_xll.Woodstock.Analyst.Xcel.UDFs.GetScenarioIndex(),"6")</f>
        <v>0</v>
      </c>
      <c r="E24" s="389">
        <f>_xll.Woodstock.Analyst.Xcel.UDFs.GetIndicatorValue("ONBTGSEPMRECREGAFIN_FCSEPM", "5 Famille de courbes=FCTYF_PIG;", _xll.Woodstock.Analyst.Xcel.UDFs.GetModelFilename(), _xll.Woodstock.Analyst.Xcel.UDFs.GetScenarioIndex(), "6")</f>
        <v>0</v>
      </c>
    </row>
  </sheetData>
  <mergeCells count="1">
    <mergeCell ref="A2:I2"/>
  </mergeCells>
  <hyperlinks>
    <hyperlink ref="A5" location="IndexDonneesTravailTableau" display="RETOUR"/>
  </hyperlinks>
  <pageMargins left="0.70866141732283472" right="0.70866141732283472" top="0.74803149606299213" bottom="0.74803149606299213" header="0.31496062992125984" footer="0.31496062992125984"/>
  <pageSetup scale="90" orientation="landscape" r:id="rId1"/>
  <headerFooter>
    <oddFooter>&amp;L&amp;F - &amp;A
&amp;D&amp;R&amp;P de &amp;N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B48"/>
  <sheetViews>
    <sheetView zoomScale="90" zoomScaleNormal="90" workbookViewId="0">
      <selection activeCell="J1" sqref="J1"/>
    </sheetView>
  </sheetViews>
  <sheetFormatPr baseColWidth="10" defaultRowHeight="15" x14ac:dyDescent="0.25"/>
  <cols>
    <col min="1" max="1" width="13.7109375" customWidth="1"/>
    <col min="2" max="12" width="12.7109375" style="4" customWidth="1"/>
    <col min="13" max="13" width="2.85546875" style="465" customWidth="1"/>
    <col min="14" max="14" width="3.5703125" style="4" customWidth="1"/>
    <col min="15" max="15" width="2.42578125" customWidth="1"/>
    <col min="16" max="16" width="13.140625" customWidth="1"/>
    <col min="17" max="27" width="12.7109375" style="4" customWidth="1"/>
    <col min="28" max="28" width="2.140625" customWidth="1"/>
  </cols>
  <sheetData>
    <row r="1" spans="1:28" ht="83.25" customHeight="1" x14ac:dyDescent="0.25">
      <c r="A1" t="s">
        <v>1502</v>
      </c>
      <c r="B1" s="76"/>
    </row>
    <row r="2" spans="1:28" ht="23.25" x14ac:dyDescent="0.35">
      <c r="A2" s="34" t="str">
        <f>"Matrice 2 : Répartition par produit en volume (m3 net/an) de l'UA "&amp; (RIGHT(LEFT(_xll.Woodstock.Analyst.Xcel.UDFs.GetPublishedModelName(""),18),10))</f>
        <v>Matrice 2 : Répartition par produit en volume (m3 net/an) de l'UA U07352_4FF</v>
      </c>
      <c r="B2" s="11"/>
      <c r="C2" s="11"/>
      <c r="D2" s="11"/>
      <c r="E2" s="11"/>
      <c r="F2" s="11"/>
      <c r="G2" s="11"/>
      <c r="H2" s="11"/>
      <c r="I2" s="11"/>
      <c r="P2" s="34" t="str">
        <f>"Matrice 1 :  Répartition par produit en pourcentage du volume (%) de l'UA "&amp; (RIGHT(LEFT(_xll.Woodstock.Analyst.Xcel.UDFs.GetPublishedModelName(""),18),10))</f>
        <v>Matrice 1 :  Répartition par produit en pourcentage du volume (%) de l'UA U07352_4FF</v>
      </c>
      <c r="Q2" s="11"/>
      <c r="R2" s="11"/>
      <c r="S2" s="11"/>
      <c r="T2" s="11"/>
      <c r="U2" s="11"/>
      <c r="V2" s="11"/>
      <c r="W2" s="11"/>
      <c r="X2" s="11"/>
    </row>
    <row r="3" spans="1:28" ht="15.75" x14ac:dyDescent="0.25">
      <c r="A3" s="384" t="s">
        <v>154</v>
      </c>
      <c r="B3" s="12"/>
      <c r="C3" s="12"/>
      <c r="D3" s="12"/>
      <c r="E3" s="12"/>
      <c r="F3" s="12"/>
      <c r="G3" s="12"/>
      <c r="H3" s="12"/>
      <c r="I3" s="12"/>
      <c r="P3" s="252" t="s">
        <v>154</v>
      </c>
      <c r="Q3" s="12"/>
      <c r="R3" s="12"/>
      <c r="S3" s="12"/>
      <c r="T3" s="12"/>
      <c r="U3" s="12"/>
      <c r="V3" s="12"/>
      <c r="W3" s="12"/>
      <c r="X3" s="12"/>
    </row>
    <row r="4" spans="1:28" x14ac:dyDescent="0.25">
      <c r="A4" s="515" t="s">
        <v>77</v>
      </c>
      <c r="B4" s="516"/>
      <c r="C4" s="516"/>
      <c r="D4" s="516"/>
      <c r="E4" s="516"/>
      <c r="F4" s="516"/>
      <c r="G4" s="516"/>
      <c r="H4" s="516"/>
      <c r="I4" s="516"/>
      <c r="J4" s="516"/>
      <c r="K4" s="516"/>
      <c r="L4" s="517"/>
      <c r="M4" s="260"/>
      <c r="N4" s="260"/>
      <c r="P4" s="518" t="s">
        <v>156</v>
      </c>
      <c r="Q4" s="519"/>
      <c r="R4" s="519"/>
      <c r="S4" s="519"/>
      <c r="T4" s="519"/>
      <c r="U4" s="519"/>
      <c r="V4" s="519"/>
      <c r="W4" s="519"/>
      <c r="X4" s="519"/>
      <c r="Y4" s="519"/>
      <c r="Z4" s="519"/>
      <c r="AA4" s="520"/>
    </row>
    <row r="5" spans="1:28" x14ac:dyDescent="0.25">
      <c r="A5" s="365"/>
      <c r="B5" s="366" t="s">
        <v>187</v>
      </c>
      <c r="C5" s="366" t="s">
        <v>187</v>
      </c>
      <c r="D5" s="366" t="s">
        <v>187</v>
      </c>
      <c r="E5" s="366" t="s">
        <v>187</v>
      </c>
      <c r="F5" s="366" t="s">
        <v>187</v>
      </c>
      <c r="G5" s="366" t="s">
        <v>187</v>
      </c>
      <c r="H5" s="366" t="s">
        <v>187</v>
      </c>
      <c r="I5" s="366" t="s">
        <v>187</v>
      </c>
      <c r="J5" s="366" t="s">
        <v>187</v>
      </c>
      <c r="K5" s="366" t="s">
        <v>187</v>
      </c>
      <c r="L5" s="366" t="s">
        <v>187</v>
      </c>
      <c r="M5" s="76"/>
      <c r="N5" s="76"/>
      <c r="P5" s="29"/>
      <c r="Q5" s="30" t="s">
        <v>24</v>
      </c>
      <c r="R5" s="30" t="s">
        <v>1671</v>
      </c>
      <c r="S5" s="31" t="s">
        <v>25</v>
      </c>
      <c r="T5" s="31" t="s">
        <v>26</v>
      </c>
      <c r="U5" s="31" t="s">
        <v>38</v>
      </c>
      <c r="V5" s="31" t="s">
        <v>74</v>
      </c>
      <c r="W5" s="31" t="s">
        <v>40</v>
      </c>
      <c r="X5" s="31" t="s">
        <v>42</v>
      </c>
      <c r="Y5" s="31" t="s">
        <v>41</v>
      </c>
      <c r="Z5" s="31"/>
      <c r="AA5" s="31" t="s">
        <v>23</v>
      </c>
    </row>
    <row r="6" spans="1:28" x14ac:dyDescent="0.25">
      <c r="A6" s="367" t="s">
        <v>43</v>
      </c>
      <c r="B6" s="74" t="s">
        <v>1672</v>
      </c>
      <c r="C6" s="74" t="s">
        <v>1673</v>
      </c>
      <c r="D6" s="74" t="s">
        <v>1674</v>
      </c>
      <c r="E6" s="74" t="s">
        <v>1675</v>
      </c>
      <c r="F6" s="74" t="s">
        <v>1676</v>
      </c>
      <c r="G6" s="74" t="s">
        <v>74</v>
      </c>
      <c r="H6" s="74" t="s">
        <v>40</v>
      </c>
      <c r="I6" s="74" t="s">
        <v>42</v>
      </c>
      <c r="J6" s="74" t="s">
        <v>41</v>
      </c>
      <c r="K6" s="74"/>
      <c r="L6" s="368" t="s">
        <v>169</v>
      </c>
      <c r="M6" s="259"/>
      <c r="N6" s="259"/>
      <c r="P6" s="32" t="s">
        <v>43</v>
      </c>
      <c r="Q6" s="33" t="s">
        <v>76</v>
      </c>
      <c r="R6" s="33" t="s">
        <v>76</v>
      </c>
      <c r="S6" s="33" t="s">
        <v>76</v>
      </c>
      <c r="T6" s="33" t="s">
        <v>76</v>
      </c>
      <c r="U6" s="33" t="s">
        <v>76</v>
      </c>
      <c r="V6" s="33" t="s">
        <v>76</v>
      </c>
      <c r="W6" s="33" t="s">
        <v>76</v>
      </c>
      <c r="X6" s="33" t="s">
        <v>76</v>
      </c>
      <c r="Y6" s="33" t="s">
        <v>76</v>
      </c>
      <c r="Z6" s="33" t="s">
        <v>76</v>
      </c>
      <c r="AA6" s="33" t="s">
        <v>76</v>
      </c>
    </row>
    <row r="7" spans="1:28" x14ac:dyDescent="0.25">
      <c r="A7" s="369" t="str">
        <f>IF(ISBLANK(Intrants_RepProduits!A12),"sXXX",Intrants_RepProduits!A12)</f>
        <v>sAFD</v>
      </c>
      <c r="B7" s="345">
        <f t="shared" ref="B7:L7" si="0">IF(ISERROR(HLOOKUP(B$6,IntrantRepartitionProduit,ROW($A7)-ROW($A$5),FALSE)),0,HLOOKUP(B$6,IntrantRepartitionProduit,ROW($A7)-ROW($A$5),FALSE))</f>
        <v>0</v>
      </c>
      <c r="C7" s="345">
        <f t="shared" si="0"/>
        <v>0</v>
      </c>
      <c r="D7" s="345">
        <f t="shared" si="0"/>
        <v>451.04631607331697</v>
      </c>
      <c r="E7" s="345">
        <f t="shared" si="0"/>
        <v>495.87019861910397</v>
      </c>
      <c r="F7" s="345">
        <f t="shared" si="0"/>
        <v>222.116219495753</v>
      </c>
      <c r="G7" s="345">
        <f t="shared" si="0"/>
        <v>28.859731910333998</v>
      </c>
      <c r="H7" s="345">
        <f t="shared" si="0"/>
        <v>32.346742547348498</v>
      </c>
      <c r="I7" s="345">
        <f t="shared" si="0"/>
        <v>58.5539620927741</v>
      </c>
      <c r="J7" s="345">
        <f t="shared" si="0"/>
        <v>13.024133746797901</v>
      </c>
      <c r="K7" s="345">
        <f t="shared" si="0"/>
        <v>0</v>
      </c>
      <c r="L7" s="345">
        <f t="shared" si="0"/>
        <v>1301.81730448543</v>
      </c>
      <c r="M7" s="471"/>
      <c r="N7" s="256"/>
      <c r="P7" s="9" t="str">
        <f>IF(A7&lt;&gt;"",A7," ")</f>
        <v>sAFD</v>
      </c>
      <c r="Q7" s="13">
        <f t="shared" ref="Q7:Q30" si="1">IF(ISERROR(B7/$L7),0,B7/$L7)</f>
        <v>0</v>
      </c>
      <c r="R7" s="13">
        <f t="shared" ref="R7:R30" si="2">IF(ISERROR(C7/$L7),0,C7/$L7)</f>
        <v>0</v>
      </c>
      <c r="S7" s="13">
        <f t="shared" ref="S7:S30" si="3">IF(ISERROR(D7/$L7),0,D7/$L7)</f>
        <v>0.34647435897435874</v>
      </c>
      <c r="T7" s="13">
        <f t="shared" ref="T7:T30" si="4">IF(ISERROR(E7/$L7),0,E7/$L7)</f>
        <v>0.38090613553113495</v>
      </c>
      <c r="U7" s="13">
        <f t="shared" ref="U7:U30" si="5">IF(ISERROR(F7/$L7),0,F7/$L7)</f>
        <v>0.17062011599511576</v>
      </c>
      <c r="V7" s="13">
        <f t="shared" ref="V7:V30" si="6">IF(ISERROR(G7/$L7),0,G7/$L7)</f>
        <v>2.2168803418803378E-2</v>
      </c>
      <c r="W7" s="13">
        <f t="shared" ref="W7:W30" si="7">IF(ISERROR(H7/$L7),0,H7/$L7)</f>
        <v>2.4847374847374773E-2</v>
      </c>
      <c r="X7" s="13">
        <f t="shared" ref="X7:X30" si="8">IF(ISERROR(I7/$L7),0,I7/$L7)</f>
        <v>4.4978632478632444E-2</v>
      </c>
      <c r="Y7" s="13">
        <f t="shared" ref="Y7:Y30" si="9">IF(ISERROR(J7/$L7),0,J7/$L7)</f>
        <v>1.0004578754578743E-2</v>
      </c>
      <c r="Z7" s="13">
        <f t="shared" ref="Z7:Z30" si="10">IF(ISERROR(K7/$L7),0,K7/$L7)</f>
        <v>0</v>
      </c>
      <c r="AA7" s="13">
        <f t="shared" ref="AA7:AA30" si="11">IF(ISERROR(L7/$L7),0,L7/$L7)</f>
        <v>1</v>
      </c>
      <c r="AB7" s="79"/>
    </row>
    <row r="8" spans="1:28" x14ac:dyDescent="0.25">
      <c r="A8" s="369" t="str">
        <f>IF(ISBLANK(Intrants_RepProduits!A13),"sXXX",Intrants_RepProduits!A13)</f>
        <v>sBOJ</v>
      </c>
      <c r="B8" s="345">
        <f t="shared" ref="B8:B30" si="12">IF(ISERROR(HLOOKUP($B$6,IntrantRepartitionProduit,ROW($A8)-ROW($A$5),FALSE)),0,HLOOKUP($B$6,IntrantRepartitionProduit,ROW($A8)-ROW($A$5),FALSE))</f>
        <v>919.30025601498801</v>
      </c>
      <c r="C8" s="345">
        <f t="shared" ref="C8:L17" si="13">IF(ISERROR(HLOOKUP(C$6,IntrantRepartitionProduit,ROW($A8)-ROW($A$5),FALSE)),0,HLOOKUP(C$6,IntrantRepartitionProduit,ROW($A8)-ROW($A$5),FALSE))</f>
        <v>0</v>
      </c>
      <c r="D8" s="345">
        <f t="shared" si="13"/>
        <v>13760.651906015701</v>
      </c>
      <c r="E8" s="345">
        <f t="shared" si="13"/>
        <v>18386.5529469008</v>
      </c>
      <c r="F8" s="345">
        <f t="shared" si="13"/>
        <v>7756.3407045641598</v>
      </c>
      <c r="G8" s="345">
        <f t="shared" si="13"/>
        <v>573.98742207003795</v>
      </c>
      <c r="H8" s="345">
        <f t="shared" si="13"/>
        <v>2229.26210387024</v>
      </c>
      <c r="I8" s="345">
        <f t="shared" si="13"/>
        <v>2111.9135642470301</v>
      </c>
      <c r="J8" s="345">
        <f t="shared" si="13"/>
        <v>461.99109631711298</v>
      </c>
      <c r="K8" s="345">
        <f t="shared" si="13"/>
        <v>0</v>
      </c>
      <c r="L8" s="345">
        <f t="shared" si="13"/>
        <v>46200</v>
      </c>
      <c r="M8" s="471"/>
      <c r="N8" s="256"/>
      <c r="P8" s="9" t="str">
        <f t="shared" ref="P8:P30" si="14">IF(A8&lt;&gt;"",A8,"")</f>
        <v>sBOJ</v>
      </c>
      <c r="Q8" s="13">
        <f t="shared" si="1"/>
        <v>1.9898273939718356E-2</v>
      </c>
      <c r="R8" s="13">
        <f t="shared" si="2"/>
        <v>0</v>
      </c>
      <c r="S8" s="13">
        <f t="shared" si="3"/>
        <v>0.29784960835531821</v>
      </c>
      <c r="T8" s="13">
        <f t="shared" si="4"/>
        <v>0.39797733651300432</v>
      </c>
      <c r="U8" s="13">
        <f t="shared" si="5"/>
        <v>0.16788616243645368</v>
      </c>
      <c r="V8" s="13">
        <f t="shared" si="6"/>
        <v>1.2423970174676146E-2</v>
      </c>
      <c r="W8" s="13">
        <f t="shared" si="7"/>
        <v>4.8252426490697838E-2</v>
      </c>
      <c r="X8" s="13">
        <f t="shared" si="8"/>
        <v>4.5712414810541779E-2</v>
      </c>
      <c r="Y8" s="13">
        <f t="shared" si="9"/>
        <v>9.9998072795911899E-3</v>
      </c>
      <c r="Z8" s="13">
        <f t="shared" si="10"/>
        <v>0</v>
      </c>
      <c r="AA8" s="13">
        <f t="shared" si="11"/>
        <v>1</v>
      </c>
      <c r="AB8" s="79"/>
    </row>
    <row r="9" spans="1:28" x14ac:dyDescent="0.25">
      <c r="A9" s="369" t="str">
        <f>IF(ISBLANK(Intrants_RepProduits!A14),"sXXX",Intrants_RepProduits!A14)</f>
        <v>sBOP</v>
      </c>
      <c r="B9" s="345">
        <f t="shared" si="12"/>
        <v>653.65697129477599</v>
      </c>
      <c r="C9" s="345">
        <f t="shared" si="13"/>
        <v>0</v>
      </c>
      <c r="D9" s="345">
        <f t="shared" si="13"/>
        <v>18072.133333917802</v>
      </c>
      <c r="E9" s="345">
        <f t="shared" si="13"/>
        <v>49954.701570720303</v>
      </c>
      <c r="F9" s="345">
        <f t="shared" si="13"/>
        <v>6698.9594833886904</v>
      </c>
      <c r="G9" s="345">
        <f t="shared" si="13"/>
        <v>2122.02446060802</v>
      </c>
      <c r="H9" s="345">
        <f t="shared" si="13"/>
        <v>3361.8448237203902</v>
      </c>
      <c r="I9" s="345">
        <f t="shared" si="13"/>
        <v>1900.6618614246599</v>
      </c>
      <c r="J9" s="345">
        <f t="shared" si="13"/>
        <v>836.01749492521503</v>
      </c>
      <c r="K9" s="345">
        <f t="shared" si="13"/>
        <v>0</v>
      </c>
      <c r="L9" s="345">
        <f t="shared" si="13"/>
        <v>83599.999999999898</v>
      </c>
      <c r="M9" s="471"/>
      <c r="N9" s="256"/>
      <c r="P9" s="9" t="str">
        <f t="shared" si="14"/>
        <v>sBOP</v>
      </c>
      <c r="Q9" s="13">
        <f t="shared" si="1"/>
        <v>7.8188632929997223E-3</v>
      </c>
      <c r="R9" s="13">
        <f t="shared" si="2"/>
        <v>0</v>
      </c>
      <c r="S9" s="13">
        <f t="shared" si="3"/>
        <v>0.21617384370715101</v>
      </c>
      <c r="T9" s="13">
        <f t="shared" si="4"/>
        <v>0.59754427716172687</v>
      </c>
      <c r="U9" s="13">
        <f t="shared" si="5"/>
        <v>8.0131094298907871E-2</v>
      </c>
      <c r="V9" s="13">
        <f t="shared" si="6"/>
        <v>2.5383067710622279E-2</v>
      </c>
      <c r="W9" s="13">
        <f t="shared" si="7"/>
        <v>4.0213454829191322E-2</v>
      </c>
      <c r="X9" s="13">
        <f t="shared" si="8"/>
        <v>2.2735189729960074E-2</v>
      </c>
      <c r="Y9" s="13">
        <f t="shared" si="9"/>
        <v>1.0000209269440383E-2</v>
      </c>
      <c r="Z9" s="13">
        <f t="shared" si="10"/>
        <v>0</v>
      </c>
      <c r="AA9" s="13">
        <f t="shared" si="11"/>
        <v>1</v>
      </c>
      <c r="AB9" s="79"/>
    </row>
    <row r="10" spans="1:28" x14ac:dyDescent="0.25">
      <c r="A10" s="369" t="str">
        <f>IF(ISBLANK(Intrants_RepProduits!A15),"sXXX",Intrants_RepProduits!A15)</f>
        <v>sCHX</v>
      </c>
      <c r="B10" s="345">
        <f t="shared" si="12"/>
        <v>0</v>
      </c>
      <c r="C10" s="345">
        <f t="shared" si="13"/>
        <v>0</v>
      </c>
      <c r="D10" s="345">
        <f t="shared" si="13"/>
        <v>25.6111493510641</v>
      </c>
      <c r="E10" s="345">
        <f t="shared" si="13"/>
        <v>38.426459839770601</v>
      </c>
      <c r="F10" s="345">
        <f t="shared" si="13"/>
        <v>15.021167587973601</v>
      </c>
      <c r="G10" s="345">
        <f t="shared" si="13"/>
        <v>4.3910504317960903</v>
      </c>
      <c r="H10" s="345">
        <f t="shared" si="13"/>
        <v>3.6459626888442598</v>
      </c>
      <c r="I10" s="345">
        <f t="shared" si="13"/>
        <v>3.21877904955188</v>
      </c>
      <c r="J10" s="345">
        <f t="shared" si="13"/>
        <v>0.90403979478154695</v>
      </c>
      <c r="K10" s="345">
        <f t="shared" si="13"/>
        <v>0</v>
      </c>
      <c r="L10" s="345">
        <f t="shared" si="13"/>
        <v>91.218608743782099</v>
      </c>
      <c r="M10" s="471"/>
      <c r="N10" s="256"/>
      <c r="P10" s="9" t="str">
        <f t="shared" si="14"/>
        <v>sCHX</v>
      </c>
      <c r="Q10" s="13">
        <f t="shared" si="1"/>
        <v>0</v>
      </c>
      <c r="R10" s="13">
        <f t="shared" si="2"/>
        <v>0</v>
      </c>
      <c r="S10" s="13">
        <f t="shared" si="3"/>
        <v>0.28076671749074311</v>
      </c>
      <c r="T10" s="13">
        <f t="shared" si="4"/>
        <v>0.42125680679590427</v>
      </c>
      <c r="U10" s="13">
        <f t="shared" si="5"/>
        <v>0.16467218470921391</v>
      </c>
      <c r="V10" s="13">
        <f t="shared" si="6"/>
        <v>4.8137660640383377E-2</v>
      </c>
      <c r="W10" s="13">
        <f t="shared" si="7"/>
        <v>3.9969505554345412E-2</v>
      </c>
      <c r="X10" s="13">
        <f t="shared" si="8"/>
        <v>3.5286429971683686E-2</v>
      </c>
      <c r="Y10" s="13">
        <f t="shared" si="9"/>
        <v>9.9106948377259765E-3</v>
      </c>
      <c r="Z10" s="13">
        <f t="shared" si="10"/>
        <v>0</v>
      </c>
      <c r="AA10" s="13">
        <f t="shared" si="11"/>
        <v>1</v>
      </c>
      <c r="AB10" s="79"/>
    </row>
    <row r="11" spans="1:28" x14ac:dyDescent="0.25">
      <c r="A11" s="369" t="str">
        <f>IF(ISBLANK(Intrants_RepProduits!A16),"sXXX",Intrants_RepProduits!A16)</f>
        <v>sEPB</v>
      </c>
      <c r="B11" s="345">
        <f t="shared" si="12"/>
        <v>0</v>
      </c>
      <c r="C11" s="345">
        <f t="shared" si="13"/>
        <v>0</v>
      </c>
      <c r="D11" s="345">
        <f t="shared" si="13"/>
        <v>20058.082503933201</v>
      </c>
      <c r="E11" s="345">
        <f t="shared" si="13"/>
        <v>4057.5055936588201</v>
      </c>
      <c r="F11" s="345">
        <f t="shared" si="13"/>
        <v>0</v>
      </c>
      <c r="G11" s="345">
        <f t="shared" si="13"/>
        <v>336.52001439595699</v>
      </c>
      <c r="H11" s="345">
        <f t="shared" si="13"/>
        <v>872.09271704573098</v>
      </c>
      <c r="I11" s="345">
        <f t="shared" si="13"/>
        <v>0</v>
      </c>
      <c r="J11" s="345">
        <f t="shared" si="13"/>
        <v>255.799200485293</v>
      </c>
      <c r="K11" s="345">
        <f t="shared" si="13"/>
        <v>0</v>
      </c>
      <c r="L11" s="345">
        <f t="shared" si="13"/>
        <v>25580.000029519</v>
      </c>
      <c r="M11" s="471"/>
      <c r="N11" s="256"/>
      <c r="P11" s="9" t="str">
        <f t="shared" si="14"/>
        <v>sEPB</v>
      </c>
      <c r="Q11" s="13">
        <f t="shared" si="1"/>
        <v>0</v>
      </c>
      <c r="R11" s="13">
        <f t="shared" si="2"/>
        <v>0</v>
      </c>
      <c r="S11" s="13">
        <f t="shared" si="3"/>
        <v>0.78413144960072023</v>
      </c>
      <c r="T11" s="13">
        <f t="shared" si="4"/>
        <v>0.15862023412730686</v>
      </c>
      <c r="U11" s="13">
        <f t="shared" si="5"/>
        <v>0</v>
      </c>
      <c r="V11" s="13">
        <f t="shared" si="6"/>
        <v>1.3155590852526079E-2</v>
      </c>
      <c r="W11" s="13">
        <f t="shared" si="7"/>
        <v>3.4092756686448275E-2</v>
      </c>
      <c r="X11" s="13">
        <f t="shared" si="8"/>
        <v>0</v>
      </c>
      <c r="Y11" s="13">
        <f t="shared" si="9"/>
        <v>9.9999687329985903E-3</v>
      </c>
      <c r="Z11" s="13">
        <f t="shared" si="10"/>
        <v>0</v>
      </c>
      <c r="AA11" s="13">
        <f t="shared" si="11"/>
        <v>1</v>
      </c>
      <c r="AB11" s="79"/>
    </row>
    <row r="12" spans="1:28" x14ac:dyDescent="0.25">
      <c r="A12" s="369" t="str">
        <f>IF(ISBLANK(Intrants_RepProduits!A17),"sXXX",Intrants_RepProduits!A17)</f>
        <v>sEPN</v>
      </c>
      <c r="B12" s="345">
        <f t="shared" si="12"/>
        <v>0</v>
      </c>
      <c r="C12" s="345">
        <f t="shared" si="13"/>
        <v>0</v>
      </c>
      <c r="D12" s="345">
        <f t="shared" si="13"/>
        <v>32404.9478449528</v>
      </c>
      <c r="E12" s="345">
        <f t="shared" si="13"/>
        <v>17380.129012070902</v>
      </c>
      <c r="F12" s="345">
        <f t="shared" si="13"/>
        <v>0</v>
      </c>
      <c r="G12" s="345">
        <f t="shared" si="13"/>
        <v>1621.38462194572</v>
      </c>
      <c r="H12" s="345">
        <f t="shared" si="13"/>
        <v>506.64957722946798</v>
      </c>
      <c r="I12" s="345">
        <f t="shared" si="13"/>
        <v>0</v>
      </c>
      <c r="J12" s="345">
        <f t="shared" si="13"/>
        <v>524.36536646029504</v>
      </c>
      <c r="K12" s="345">
        <f t="shared" si="13"/>
        <v>0</v>
      </c>
      <c r="L12" s="345">
        <f t="shared" si="13"/>
        <v>52437.4764226591</v>
      </c>
      <c r="M12" s="471"/>
      <c r="N12" s="256"/>
      <c r="P12" s="9" t="str">
        <f t="shared" si="14"/>
        <v>sEPN</v>
      </c>
      <c r="Q12" s="13">
        <f t="shared" si="1"/>
        <v>0</v>
      </c>
      <c r="R12" s="13">
        <f t="shared" si="2"/>
        <v>0</v>
      </c>
      <c r="S12" s="13">
        <f t="shared" si="3"/>
        <v>0.61797306155164411</v>
      </c>
      <c r="T12" s="13">
        <f t="shared" si="4"/>
        <v>0.3314448024154088</v>
      </c>
      <c r="U12" s="13">
        <f t="shared" si="5"/>
        <v>0</v>
      </c>
      <c r="V12" s="13">
        <f t="shared" si="6"/>
        <v>3.092034042364962E-2</v>
      </c>
      <c r="W12" s="13">
        <f t="shared" si="7"/>
        <v>9.6619748278072414E-3</v>
      </c>
      <c r="X12" s="13">
        <f t="shared" si="8"/>
        <v>0</v>
      </c>
      <c r="Y12" s="13">
        <f t="shared" si="9"/>
        <v>9.999820781491843E-3</v>
      </c>
      <c r="Z12" s="13">
        <f t="shared" si="10"/>
        <v>0</v>
      </c>
      <c r="AA12" s="13">
        <f t="shared" si="11"/>
        <v>1</v>
      </c>
      <c r="AB12" s="79"/>
    </row>
    <row r="13" spans="1:28" x14ac:dyDescent="0.25">
      <c r="A13" s="369" t="str">
        <f>IF(ISBLANK(Intrants_RepProduits!A18),"sXXX",Intrants_RepProduits!A18)</f>
        <v>sEPR</v>
      </c>
      <c r="B13" s="345">
        <f t="shared" si="12"/>
        <v>0</v>
      </c>
      <c r="C13" s="345">
        <f t="shared" si="13"/>
        <v>0</v>
      </c>
      <c r="D13" s="345">
        <f t="shared" si="13"/>
        <v>316.36480497758902</v>
      </c>
      <c r="E13" s="345">
        <f t="shared" si="13"/>
        <v>80.170944606095603</v>
      </c>
      <c r="F13" s="345">
        <f t="shared" si="13"/>
        <v>0</v>
      </c>
      <c r="G13" s="345">
        <f t="shared" si="13"/>
        <v>6.8983603664055302</v>
      </c>
      <c r="H13" s="345">
        <f t="shared" si="13"/>
        <v>13.646756377019599</v>
      </c>
      <c r="I13" s="345">
        <f t="shared" si="13"/>
        <v>0</v>
      </c>
      <c r="J13" s="345">
        <f t="shared" si="13"/>
        <v>4.1990019621598904</v>
      </c>
      <c r="K13" s="345">
        <f t="shared" si="13"/>
        <v>0</v>
      </c>
      <c r="L13" s="345">
        <f t="shared" si="13"/>
        <v>421.27986828926998</v>
      </c>
      <c r="M13" s="471"/>
      <c r="N13" s="256"/>
      <c r="P13" s="9" t="str">
        <f t="shared" si="14"/>
        <v>sEPR</v>
      </c>
      <c r="Q13" s="13">
        <f t="shared" si="1"/>
        <v>0</v>
      </c>
      <c r="R13" s="13">
        <f t="shared" si="2"/>
        <v>0</v>
      </c>
      <c r="S13" s="13">
        <f t="shared" si="3"/>
        <v>0.75096112772319445</v>
      </c>
      <c r="T13" s="13">
        <f t="shared" si="4"/>
        <v>0.19030328919265274</v>
      </c>
      <c r="U13" s="13">
        <f t="shared" si="5"/>
        <v>0</v>
      </c>
      <c r="V13" s="13">
        <f t="shared" si="6"/>
        <v>1.6374768617399969E-2</v>
      </c>
      <c r="W13" s="13">
        <f t="shared" si="7"/>
        <v>3.2393564003986811E-2</v>
      </c>
      <c r="X13" s="13">
        <f t="shared" si="8"/>
        <v>0</v>
      </c>
      <c r="Y13" s="13">
        <f t="shared" si="9"/>
        <v>9.9672504627652033E-3</v>
      </c>
      <c r="Z13" s="13">
        <f t="shared" si="10"/>
        <v>0</v>
      </c>
      <c r="AA13" s="13">
        <f t="shared" si="11"/>
        <v>1</v>
      </c>
      <c r="AB13" s="79"/>
    </row>
    <row r="14" spans="1:28" x14ac:dyDescent="0.25">
      <c r="A14" s="369" t="str">
        <f>IF(ISBLANK(Intrants_RepProduits!A19),"sXXX",Intrants_RepProduits!A19)</f>
        <v>sERO</v>
      </c>
      <c r="B14" s="345">
        <f t="shared" si="12"/>
        <v>0</v>
      </c>
      <c r="C14" s="345">
        <f t="shared" si="13"/>
        <v>0</v>
      </c>
      <c r="D14" s="345">
        <f t="shared" si="13"/>
        <v>2319.4449182344501</v>
      </c>
      <c r="E14" s="345">
        <f t="shared" si="13"/>
        <v>18215.946917098099</v>
      </c>
      <c r="F14" s="345">
        <f t="shared" si="13"/>
        <v>4816.9437638434501</v>
      </c>
      <c r="G14" s="345">
        <f t="shared" si="13"/>
        <v>587.99815042985006</v>
      </c>
      <c r="H14" s="345">
        <f t="shared" si="13"/>
        <v>892.46648051689397</v>
      </c>
      <c r="I14" s="345">
        <f t="shared" si="13"/>
        <v>668.10244916962199</v>
      </c>
      <c r="J14" s="345">
        <f t="shared" si="13"/>
        <v>277.81022742317703</v>
      </c>
      <c r="K14" s="345">
        <f t="shared" si="13"/>
        <v>0</v>
      </c>
      <c r="L14" s="345">
        <f t="shared" si="13"/>
        <v>27778.712906715598</v>
      </c>
      <c r="M14" s="471"/>
      <c r="N14" s="256"/>
      <c r="P14" s="9" t="str">
        <f t="shared" si="14"/>
        <v>sERO</v>
      </c>
      <c r="Q14" s="13">
        <f t="shared" si="1"/>
        <v>0</v>
      </c>
      <c r="R14" s="13">
        <f t="shared" si="2"/>
        <v>0</v>
      </c>
      <c r="S14" s="13">
        <f t="shared" si="3"/>
        <v>8.3497206152906983E-2</v>
      </c>
      <c r="T14" s="13">
        <f t="shared" si="4"/>
        <v>0.65575201335891742</v>
      </c>
      <c r="U14" s="13">
        <f t="shared" si="5"/>
        <v>0.1734041379101815</v>
      </c>
      <c r="V14" s="13">
        <f t="shared" si="6"/>
        <v>2.1167220828568322E-2</v>
      </c>
      <c r="W14" s="13">
        <f t="shared" si="7"/>
        <v>3.2127711730702148E-2</v>
      </c>
      <c r="X14" s="13">
        <f t="shared" si="8"/>
        <v>2.405087850589744E-2</v>
      </c>
      <c r="Y14" s="13">
        <f t="shared" si="9"/>
        <v>1.0000831512824175E-2</v>
      </c>
      <c r="Z14" s="13">
        <f t="shared" si="10"/>
        <v>0</v>
      </c>
      <c r="AA14" s="13">
        <f t="shared" si="11"/>
        <v>1</v>
      </c>
      <c r="AB14" s="79"/>
    </row>
    <row r="15" spans="1:28" x14ac:dyDescent="0.25">
      <c r="A15" s="369" t="str">
        <f>IF(ISBLANK(Intrants_RepProduits!A20),"sXXX",Intrants_RepProduits!A20)</f>
        <v>sERS</v>
      </c>
      <c r="B15" s="345">
        <f t="shared" si="12"/>
        <v>0</v>
      </c>
      <c r="C15" s="345">
        <f t="shared" si="13"/>
        <v>0</v>
      </c>
      <c r="D15" s="345">
        <f t="shared" si="13"/>
        <v>6335.2491015550004</v>
      </c>
      <c r="E15" s="345">
        <f t="shared" si="13"/>
        <v>10039.9953237921</v>
      </c>
      <c r="F15" s="345">
        <f t="shared" si="13"/>
        <v>3841.1067170567198</v>
      </c>
      <c r="G15" s="345">
        <f t="shared" si="13"/>
        <v>369.92367143650603</v>
      </c>
      <c r="H15" s="345">
        <f t="shared" si="13"/>
        <v>919.51455542528004</v>
      </c>
      <c r="I15" s="345">
        <f t="shared" si="13"/>
        <v>790.30375174093001</v>
      </c>
      <c r="J15" s="345">
        <f t="shared" si="13"/>
        <v>225.193972277917</v>
      </c>
      <c r="K15" s="345">
        <f t="shared" si="13"/>
        <v>0</v>
      </c>
      <c r="L15" s="345">
        <f t="shared" si="13"/>
        <v>22521.287093284402</v>
      </c>
      <c r="M15" s="471"/>
      <c r="N15" s="256"/>
      <c r="P15" s="9" t="str">
        <f t="shared" si="14"/>
        <v>sERS</v>
      </c>
      <c r="Q15" s="13">
        <f t="shared" si="1"/>
        <v>0</v>
      </c>
      <c r="R15" s="13">
        <f t="shared" si="2"/>
        <v>0</v>
      </c>
      <c r="S15" s="13">
        <f t="shared" si="3"/>
        <v>0.28130049030120047</v>
      </c>
      <c r="T15" s="13">
        <f t="shared" si="4"/>
        <v>0.44580024588319001</v>
      </c>
      <c r="U15" s="13">
        <f t="shared" si="5"/>
        <v>0.17055449367288139</v>
      </c>
      <c r="V15" s="13">
        <f t="shared" si="6"/>
        <v>1.642551200134619E-2</v>
      </c>
      <c r="W15" s="13">
        <f t="shared" si="7"/>
        <v>4.0828685839161875E-2</v>
      </c>
      <c r="X15" s="13">
        <f t="shared" si="8"/>
        <v>3.5091411448530833E-2</v>
      </c>
      <c r="Y15" s="13">
        <f t="shared" si="9"/>
        <v>9.9991608536914994E-3</v>
      </c>
      <c r="Z15" s="13">
        <f t="shared" si="10"/>
        <v>0</v>
      </c>
      <c r="AA15" s="13">
        <f t="shared" si="11"/>
        <v>1</v>
      </c>
      <c r="AB15" s="79"/>
    </row>
    <row r="16" spans="1:28" x14ac:dyDescent="0.25">
      <c r="A16" s="369" t="str">
        <f>IF(ISBLANK(Intrants_RepProduits!A21),"sXXX",Intrants_RepProduits!A21)</f>
        <v>sHEG</v>
      </c>
      <c r="B16" s="345">
        <f t="shared" si="12"/>
        <v>0</v>
      </c>
      <c r="C16" s="345">
        <f t="shared" si="13"/>
        <v>0</v>
      </c>
      <c r="D16" s="345">
        <f t="shared" si="13"/>
        <v>9.9345032393576602E-2</v>
      </c>
      <c r="E16" s="345">
        <f t="shared" si="13"/>
        <v>4.5115559560895004</v>
      </c>
      <c r="F16" s="345">
        <f t="shared" si="13"/>
        <v>1.08156936766887</v>
      </c>
      <c r="G16" s="345">
        <f t="shared" si="13"/>
        <v>0.93384330449962005</v>
      </c>
      <c r="H16" s="345">
        <f t="shared" si="13"/>
        <v>0.21855907126586899</v>
      </c>
      <c r="I16" s="345">
        <f t="shared" si="13"/>
        <v>4.9672516196788301E-2</v>
      </c>
      <c r="J16" s="345">
        <f t="shared" si="13"/>
        <v>6.9541522675503606E-2</v>
      </c>
      <c r="K16" s="345">
        <f t="shared" si="13"/>
        <v>0</v>
      </c>
      <c r="L16" s="345">
        <f t="shared" si="13"/>
        <v>6.96408677078972</v>
      </c>
      <c r="M16" s="471"/>
      <c r="N16" s="256"/>
      <c r="P16" s="9" t="str">
        <f t="shared" si="14"/>
        <v>sHEG</v>
      </c>
      <c r="Q16" s="13">
        <f t="shared" si="1"/>
        <v>0</v>
      </c>
      <c r="R16" s="13">
        <f t="shared" si="2"/>
        <v>0</v>
      </c>
      <c r="S16" s="13">
        <f t="shared" si="3"/>
        <v>1.426533523537803E-2</v>
      </c>
      <c r="T16" s="13">
        <f t="shared" si="4"/>
        <v>0.6478316690442234</v>
      </c>
      <c r="U16" s="13">
        <f t="shared" si="5"/>
        <v>0.15530670470756083</v>
      </c>
      <c r="V16" s="13">
        <f t="shared" si="6"/>
        <v>0.1340941512125535</v>
      </c>
      <c r="W16" s="13">
        <f t="shared" si="7"/>
        <v>3.1383737517831738E-2</v>
      </c>
      <c r="X16" s="13">
        <f t="shared" si="8"/>
        <v>7.132667617689015E-3</v>
      </c>
      <c r="Y16" s="13">
        <f t="shared" si="9"/>
        <v>9.9857346647646197E-3</v>
      </c>
      <c r="Z16" s="13">
        <f t="shared" si="10"/>
        <v>0</v>
      </c>
      <c r="AA16" s="13">
        <f t="shared" si="11"/>
        <v>1</v>
      </c>
      <c r="AB16" s="79"/>
    </row>
    <row r="17" spans="1:28" x14ac:dyDescent="0.25">
      <c r="A17" s="369" t="str">
        <f>IF(ISBLANK(Intrants_RepProduits!A22),"sXXX",Intrants_RepProduits!A22)</f>
        <v>sMEL</v>
      </c>
      <c r="B17" s="345">
        <f t="shared" si="12"/>
        <v>0</v>
      </c>
      <c r="C17" s="345">
        <f t="shared" si="13"/>
        <v>0</v>
      </c>
      <c r="D17" s="345">
        <f t="shared" si="13"/>
        <v>1819.3675644615601</v>
      </c>
      <c r="E17" s="345">
        <f t="shared" si="13"/>
        <v>144.185729281595</v>
      </c>
      <c r="F17" s="345">
        <f t="shared" si="13"/>
        <v>0</v>
      </c>
      <c r="G17" s="345">
        <f t="shared" si="13"/>
        <v>54.896951843380798</v>
      </c>
      <c r="H17" s="345">
        <f t="shared" si="13"/>
        <v>21.9247888167063</v>
      </c>
      <c r="I17" s="345">
        <f t="shared" si="13"/>
        <v>0</v>
      </c>
      <c r="J17" s="345">
        <f t="shared" si="13"/>
        <v>20.5951048620223</v>
      </c>
      <c r="K17" s="345">
        <f t="shared" si="13"/>
        <v>0</v>
      </c>
      <c r="L17" s="345">
        <f t="shared" si="13"/>
        <v>2060.9701392652701</v>
      </c>
      <c r="M17" s="471"/>
      <c r="N17" s="256"/>
      <c r="P17" s="9" t="str">
        <f t="shared" si="14"/>
        <v>sMEL</v>
      </c>
      <c r="Q17" s="13">
        <f t="shared" si="1"/>
        <v>0</v>
      </c>
      <c r="R17" s="13">
        <f t="shared" si="2"/>
        <v>0</v>
      </c>
      <c r="S17" s="13">
        <f t="shared" si="3"/>
        <v>0.88277240402432966</v>
      </c>
      <c r="T17" s="13">
        <f t="shared" si="4"/>
        <v>6.9960125348054195E-2</v>
      </c>
      <c r="U17" s="13">
        <f t="shared" si="5"/>
        <v>0</v>
      </c>
      <c r="V17" s="13">
        <f t="shared" si="6"/>
        <v>2.6636461536968897E-2</v>
      </c>
      <c r="W17" s="13">
        <f t="shared" si="7"/>
        <v>1.0638091449749205E-2</v>
      </c>
      <c r="X17" s="13">
        <f t="shared" si="8"/>
        <v>0</v>
      </c>
      <c r="Y17" s="13">
        <f t="shared" si="9"/>
        <v>9.9929176408952713E-3</v>
      </c>
      <c r="Z17" s="13">
        <f t="shared" si="10"/>
        <v>0</v>
      </c>
      <c r="AA17" s="13">
        <f t="shared" si="11"/>
        <v>1</v>
      </c>
      <c r="AB17" s="79"/>
    </row>
    <row r="18" spans="1:28" x14ac:dyDescent="0.25">
      <c r="A18" s="369" t="str">
        <f>IF(ISBLANK(Intrants_RepProduits!A23),"sXXX",Intrants_RepProduits!A23)</f>
        <v>sPEU</v>
      </c>
      <c r="B18" s="345">
        <f t="shared" si="12"/>
        <v>2413.61914896282</v>
      </c>
      <c r="C18" s="345">
        <f t="shared" ref="C18:L30" si="15">IF(ISERROR(HLOOKUP(C$6,IntrantRepartitionProduit,ROW($A18)-ROW($A$5),FALSE)),0,HLOOKUP(C$6,IntrantRepartitionProduit,ROW($A18)-ROW($A$5),FALSE))</f>
        <v>0</v>
      </c>
      <c r="D18" s="345">
        <f t="shared" si="15"/>
        <v>7763.1276634494297</v>
      </c>
      <c r="E18" s="345">
        <f t="shared" si="15"/>
        <v>8541.8762579648901</v>
      </c>
      <c r="F18" s="345">
        <f t="shared" si="15"/>
        <v>553.07627871751197</v>
      </c>
      <c r="G18" s="345">
        <f t="shared" si="15"/>
        <v>117.84932335316699</v>
      </c>
      <c r="H18" s="345">
        <f t="shared" si="15"/>
        <v>1301.4325276601301</v>
      </c>
      <c r="I18" s="345">
        <f t="shared" si="15"/>
        <v>0</v>
      </c>
      <c r="J18" s="345">
        <f t="shared" si="15"/>
        <v>209.01879989205801</v>
      </c>
      <c r="K18" s="345">
        <f t="shared" si="15"/>
        <v>0</v>
      </c>
      <c r="L18" s="345">
        <f t="shared" si="15"/>
        <v>20900</v>
      </c>
      <c r="M18" s="471"/>
      <c r="N18" s="256"/>
      <c r="P18" s="9" t="str">
        <f t="shared" si="14"/>
        <v>sPEU</v>
      </c>
      <c r="Q18" s="13">
        <f t="shared" si="1"/>
        <v>0.11548416980683349</v>
      </c>
      <c r="R18" s="13">
        <f t="shared" si="2"/>
        <v>0</v>
      </c>
      <c r="S18" s="13">
        <f t="shared" si="3"/>
        <v>0.37144151499758038</v>
      </c>
      <c r="T18" s="13">
        <f t="shared" si="4"/>
        <v>0.40870221329975553</v>
      </c>
      <c r="U18" s="13">
        <f t="shared" si="5"/>
        <v>2.6462979842943157E-2</v>
      </c>
      <c r="V18" s="13">
        <f t="shared" si="6"/>
        <v>5.6387236054146889E-3</v>
      </c>
      <c r="W18" s="13">
        <f t="shared" si="7"/>
        <v>6.2269498931106698E-2</v>
      </c>
      <c r="X18" s="13">
        <f t="shared" si="8"/>
        <v>0</v>
      </c>
      <c r="Y18" s="13">
        <f t="shared" si="9"/>
        <v>1.0000899516366412E-2</v>
      </c>
      <c r="Z18" s="13">
        <f t="shared" si="10"/>
        <v>0</v>
      </c>
      <c r="AA18" s="13">
        <f t="shared" si="11"/>
        <v>1</v>
      </c>
      <c r="AB18" s="79"/>
    </row>
    <row r="19" spans="1:28" x14ac:dyDescent="0.25">
      <c r="A19" s="369" t="str">
        <f>IF(ISBLANK(Intrants_RepProduits!A24),"sXXX",Intrants_RepProduits!A24)</f>
        <v>sPIB</v>
      </c>
      <c r="B19" s="345">
        <f t="shared" si="12"/>
        <v>0</v>
      </c>
      <c r="C19" s="345">
        <f t="shared" si="15"/>
        <v>0</v>
      </c>
      <c r="D19" s="345">
        <f t="shared" si="15"/>
        <v>21648.4780736459</v>
      </c>
      <c r="E19" s="345">
        <f t="shared" si="15"/>
        <v>3881.4195532817898</v>
      </c>
      <c r="F19" s="345">
        <f t="shared" si="15"/>
        <v>0</v>
      </c>
      <c r="G19" s="345">
        <f t="shared" si="15"/>
        <v>92.560133427986401</v>
      </c>
      <c r="H19" s="345">
        <f t="shared" si="15"/>
        <v>903.69550265881605</v>
      </c>
      <c r="I19" s="345">
        <f t="shared" si="15"/>
        <v>0</v>
      </c>
      <c r="J19" s="345">
        <f t="shared" si="15"/>
        <v>267.95668944122201</v>
      </c>
      <c r="K19" s="345">
        <f t="shared" si="15"/>
        <v>0</v>
      </c>
      <c r="L19" s="345">
        <f t="shared" si="15"/>
        <v>26794.109952455801</v>
      </c>
      <c r="M19" s="471"/>
      <c r="N19" s="256"/>
      <c r="P19" s="9" t="str">
        <f t="shared" si="14"/>
        <v>sPIB</v>
      </c>
      <c r="Q19" s="13">
        <f t="shared" si="1"/>
        <v>0</v>
      </c>
      <c r="R19" s="13">
        <f t="shared" si="2"/>
        <v>0</v>
      </c>
      <c r="S19" s="13">
        <f t="shared" si="3"/>
        <v>0.80795660359905774</v>
      </c>
      <c r="T19" s="13">
        <f t="shared" si="4"/>
        <v>0.14486092503796866</v>
      </c>
      <c r="U19" s="13">
        <f t="shared" si="5"/>
        <v>0</v>
      </c>
      <c r="V19" s="13">
        <f t="shared" si="6"/>
        <v>3.4544955436932828E-3</v>
      </c>
      <c r="W19" s="13">
        <f t="shared" si="7"/>
        <v>3.3727393978092872E-2</v>
      </c>
      <c r="X19" s="13">
        <f t="shared" si="8"/>
        <v>0</v>
      </c>
      <c r="Y19" s="13">
        <f t="shared" si="9"/>
        <v>1.0000581841184188E-2</v>
      </c>
      <c r="Z19" s="13">
        <f t="shared" si="10"/>
        <v>0</v>
      </c>
      <c r="AA19" s="13">
        <f t="shared" si="11"/>
        <v>1</v>
      </c>
      <c r="AB19" s="79"/>
    </row>
    <row r="20" spans="1:28" x14ac:dyDescent="0.25">
      <c r="A20" s="369" t="str">
        <f>IF(ISBLANK(Intrants_RepProduits!A25),"sXXX",Intrants_RepProduits!A25)</f>
        <v>sPIG</v>
      </c>
      <c r="B20" s="345">
        <f t="shared" si="12"/>
        <v>0</v>
      </c>
      <c r="C20" s="345">
        <f t="shared" si="15"/>
        <v>317.93849804815198</v>
      </c>
      <c r="D20" s="345">
        <f t="shared" si="15"/>
        <v>11723.409459729401</v>
      </c>
      <c r="E20" s="345">
        <f t="shared" si="15"/>
        <v>952.03371630627998</v>
      </c>
      <c r="F20" s="345">
        <f t="shared" si="15"/>
        <v>0</v>
      </c>
      <c r="G20" s="345">
        <f t="shared" si="15"/>
        <v>339.04941319697201</v>
      </c>
      <c r="H20" s="345">
        <f t="shared" si="15"/>
        <v>637.74841706233099</v>
      </c>
      <c r="I20" s="345">
        <f t="shared" si="15"/>
        <v>0</v>
      </c>
      <c r="J20" s="345">
        <f t="shared" si="15"/>
        <v>141.10646117601101</v>
      </c>
      <c r="K20" s="345">
        <f t="shared" si="15"/>
        <v>0</v>
      </c>
      <c r="L20" s="345">
        <f t="shared" si="15"/>
        <v>14111.285965519101</v>
      </c>
      <c r="M20" s="471"/>
      <c r="N20" s="256"/>
      <c r="P20" s="9" t="str">
        <f t="shared" si="14"/>
        <v>sPIG</v>
      </c>
      <c r="Q20" s="13">
        <f t="shared" si="1"/>
        <v>0</v>
      </c>
      <c r="R20" s="13">
        <f t="shared" si="2"/>
        <v>2.2530795479946623E-2</v>
      </c>
      <c r="S20" s="13">
        <f t="shared" si="3"/>
        <v>0.83078250191906877</v>
      </c>
      <c r="T20" s="13">
        <f t="shared" si="4"/>
        <v>6.7466120283620673E-2</v>
      </c>
      <c r="U20" s="13">
        <f t="shared" si="5"/>
        <v>0</v>
      </c>
      <c r="V20" s="13">
        <f t="shared" si="6"/>
        <v>2.4026826047281485E-2</v>
      </c>
      <c r="W20" s="13">
        <f t="shared" si="7"/>
        <v>4.5194209699999557E-2</v>
      </c>
      <c r="X20" s="13">
        <f t="shared" si="8"/>
        <v>0</v>
      </c>
      <c r="Y20" s="13">
        <f t="shared" si="9"/>
        <v>9.9995465700861257E-3</v>
      </c>
      <c r="Z20" s="13">
        <f t="shared" si="10"/>
        <v>0</v>
      </c>
      <c r="AA20" s="13">
        <f t="shared" si="11"/>
        <v>1</v>
      </c>
      <c r="AB20" s="79"/>
    </row>
    <row r="21" spans="1:28" x14ac:dyDescent="0.25">
      <c r="A21" s="369" t="str">
        <f>IF(ISBLANK(Intrants_RepProduits!A26),"sXXX",Intrants_RepProduits!A26)</f>
        <v>sPIR</v>
      </c>
      <c r="B21" s="345">
        <f t="shared" si="12"/>
        <v>0</v>
      </c>
      <c r="C21" s="345">
        <f t="shared" si="15"/>
        <v>410.93254996975702</v>
      </c>
      <c r="D21" s="345">
        <f t="shared" si="15"/>
        <v>456.93612496941603</v>
      </c>
      <c r="E21" s="345">
        <f t="shared" si="15"/>
        <v>284.89573350950502</v>
      </c>
      <c r="F21" s="345">
        <f t="shared" si="15"/>
        <v>0</v>
      </c>
      <c r="G21" s="345">
        <f t="shared" si="15"/>
        <v>7.1153978623112</v>
      </c>
      <c r="H21" s="345">
        <f t="shared" si="15"/>
        <v>33.948042890830301</v>
      </c>
      <c r="I21" s="345">
        <f t="shared" si="15"/>
        <v>0</v>
      </c>
      <c r="J21" s="345">
        <f t="shared" si="15"/>
        <v>12.0621983424292</v>
      </c>
      <c r="K21" s="345">
        <f t="shared" si="15"/>
        <v>0</v>
      </c>
      <c r="L21" s="345">
        <f t="shared" si="15"/>
        <v>1205.8900475442499</v>
      </c>
      <c r="M21" s="471"/>
      <c r="N21" s="256"/>
      <c r="P21" s="9" t="str">
        <f t="shared" si="14"/>
        <v>sPIR</v>
      </c>
      <c r="Q21" s="13">
        <f t="shared" si="1"/>
        <v>0</v>
      </c>
      <c r="R21" s="13">
        <f t="shared" si="2"/>
        <v>0.34077115969785621</v>
      </c>
      <c r="S21" s="13">
        <f t="shared" si="3"/>
        <v>0.37892022237014844</v>
      </c>
      <c r="T21" s="13">
        <f t="shared" si="4"/>
        <v>0.23625349101245555</v>
      </c>
      <c r="U21" s="13">
        <f t="shared" si="5"/>
        <v>0</v>
      </c>
      <c r="V21" s="13">
        <f t="shared" si="6"/>
        <v>5.9005361863641234E-3</v>
      </c>
      <c r="W21" s="13">
        <f t="shared" si="7"/>
        <v>2.8151855934099652E-2</v>
      </c>
      <c r="X21" s="13">
        <f t="shared" si="8"/>
        <v>0</v>
      </c>
      <c r="Y21" s="13">
        <f t="shared" si="9"/>
        <v>1.0002734799075104E-2</v>
      </c>
      <c r="Z21" s="13">
        <f t="shared" si="10"/>
        <v>0</v>
      </c>
      <c r="AA21" s="13">
        <f t="shared" si="11"/>
        <v>1</v>
      </c>
      <c r="AB21" s="79"/>
    </row>
    <row r="22" spans="1:28" x14ac:dyDescent="0.25">
      <c r="A22" s="369" t="str">
        <f>IF(ISBLANK(Intrants_RepProduits!A27),"sXXX",Intrants_RepProduits!A27)</f>
        <v>sPRU</v>
      </c>
      <c r="B22" s="345">
        <f t="shared" si="12"/>
        <v>0</v>
      </c>
      <c r="C22" s="345">
        <f t="shared" si="15"/>
        <v>0</v>
      </c>
      <c r="D22" s="345">
        <f t="shared" si="15"/>
        <v>1.9320039228506001</v>
      </c>
      <c r="E22" s="345">
        <f t="shared" si="15"/>
        <v>264.91990846681898</v>
      </c>
      <c r="F22" s="345">
        <f t="shared" si="15"/>
        <v>0</v>
      </c>
      <c r="G22" s="345">
        <f t="shared" si="15"/>
        <v>24.145145472376601</v>
      </c>
      <c r="H22" s="345">
        <f t="shared" si="15"/>
        <v>6.0019614253023903</v>
      </c>
      <c r="I22" s="345">
        <f t="shared" si="15"/>
        <v>0</v>
      </c>
      <c r="J22" s="345">
        <f t="shared" si="15"/>
        <v>3.0009807126511898</v>
      </c>
      <c r="K22" s="345">
        <f t="shared" si="15"/>
        <v>0</v>
      </c>
      <c r="L22" s="345">
        <f t="shared" si="15"/>
        <v>300</v>
      </c>
      <c r="M22" s="471"/>
      <c r="N22" s="256"/>
      <c r="P22" s="9" t="str">
        <f t="shared" si="14"/>
        <v>sPRU</v>
      </c>
      <c r="Q22" s="13">
        <f t="shared" si="1"/>
        <v>0</v>
      </c>
      <c r="R22" s="13">
        <f t="shared" si="2"/>
        <v>0</v>
      </c>
      <c r="S22" s="13">
        <f t="shared" si="3"/>
        <v>6.4400130761686665E-3</v>
      </c>
      <c r="T22" s="13">
        <f t="shared" si="4"/>
        <v>0.88306636155606322</v>
      </c>
      <c r="U22" s="13">
        <f t="shared" si="5"/>
        <v>0</v>
      </c>
      <c r="V22" s="13">
        <f t="shared" si="6"/>
        <v>8.0483818241255334E-2</v>
      </c>
      <c r="W22" s="13">
        <f t="shared" si="7"/>
        <v>2.0006538084341302E-2</v>
      </c>
      <c r="X22" s="13">
        <f t="shared" si="8"/>
        <v>0</v>
      </c>
      <c r="Y22" s="13">
        <f t="shared" si="9"/>
        <v>1.0003269042170632E-2</v>
      </c>
      <c r="Z22" s="13">
        <f t="shared" si="10"/>
        <v>0</v>
      </c>
      <c r="AA22" s="13">
        <f t="shared" si="11"/>
        <v>1</v>
      </c>
      <c r="AB22" s="79"/>
    </row>
    <row r="23" spans="1:28" x14ac:dyDescent="0.25">
      <c r="A23" s="369" t="str">
        <f>IF(ISBLANK(Intrants_RepProduits!A28),"sXXX",Intrants_RepProduits!A28)</f>
        <v>sSAB</v>
      </c>
      <c r="B23" s="345">
        <f t="shared" si="12"/>
        <v>0</v>
      </c>
      <c r="C23" s="345">
        <f t="shared" si="15"/>
        <v>0</v>
      </c>
      <c r="D23" s="345">
        <f t="shared" si="15"/>
        <v>15071.4077594144</v>
      </c>
      <c r="E23" s="345">
        <f t="shared" si="15"/>
        <v>16417.757752838701</v>
      </c>
      <c r="F23" s="345">
        <f t="shared" si="15"/>
        <v>0</v>
      </c>
      <c r="G23" s="345">
        <f t="shared" si="15"/>
        <v>1838.55300437915</v>
      </c>
      <c r="H23" s="345">
        <f t="shared" si="15"/>
        <v>420.36008690708297</v>
      </c>
      <c r="I23" s="345">
        <f t="shared" si="15"/>
        <v>0</v>
      </c>
      <c r="J23" s="345">
        <f t="shared" si="15"/>
        <v>340.908971208786</v>
      </c>
      <c r="K23" s="345">
        <f t="shared" si="15"/>
        <v>0</v>
      </c>
      <c r="L23" s="345">
        <f t="shared" si="15"/>
        <v>34088.9875747482</v>
      </c>
      <c r="M23" s="471"/>
      <c r="N23" s="256"/>
      <c r="P23" s="9" t="str">
        <f t="shared" si="14"/>
        <v>sSAB</v>
      </c>
      <c r="Q23" s="13">
        <f t="shared" si="1"/>
        <v>0</v>
      </c>
      <c r="R23" s="13">
        <f t="shared" si="2"/>
        <v>0</v>
      </c>
      <c r="S23" s="13">
        <f t="shared" si="3"/>
        <v>0.44211954744524928</v>
      </c>
      <c r="T23" s="13">
        <f t="shared" si="4"/>
        <v>0.48161470670957501</v>
      </c>
      <c r="U23" s="13">
        <f t="shared" si="5"/>
        <v>0</v>
      </c>
      <c r="V23" s="13">
        <f t="shared" si="6"/>
        <v>5.3933928085945236E-2</v>
      </c>
      <c r="W23" s="13">
        <f t="shared" si="7"/>
        <v>1.2331257594123136E-2</v>
      </c>
      <c r="X23" s="13">
        <f t="shared" si="8"/>
        <v>0</v>
      </c>
      <c r="Y23" s="13">
        <f t="shared" si="9"/>
        <v>1.0000560165104996E-2</v>
      </c>
      <c r="Z23" s="13">
        <f t="shared" si="10"/>
        <v>0</v>
      </c>
      <c r="AA23" s="13">
        <f t="shared" si="11"/>
        <v>1</v>
      </c>
      <c r="AB23" s="79"/>
    </row>
    <row r="24" spans="1:28" x14ac:dyDescent="0.25">
      <c r="A24" s="369" t="str">
        <f>IF(ISBLANK(Intrants_RepProduits!A29),"sXXX",Intrants_RepProduits!A29)</f>
        <v>sTHO</v>
      </c>
      <c r="B24" s="345">
        <f t="shared" si="12"/>
        <v>0</v>
      </c>
      <c r="C24" s="345">
        <f t="shared" si="15"/>
        <v>0</v>
      </c>
      <c r="D24" s="345">
        <f t="shared" si="15"/>
        <v>14960.5267725056</v>
      </c>
      <c r="E24" s="345">
        <f t="shared" si="15"/>
        <v>2305.79454983612</v>
      </c>
      <c r="F24" s="345">
        <f t="shared" si="15"/>
        <v>0</v>
      </c>
      <c r="G24" s="345">
        <f t="shared" si="15"/>
        <v>156.54657417523501</v>
      </c>
      <c r="H24" s="345">
        <f t="shared" si="15"/>
        <v>1486.1191236663401</v>
      </c>
      <c r="I24" s="345">
        <f t="shared" si="15"/>
        <v>0</v>
      </c>
      <c r="J24" s="345">
        <f t="shared" si="15"/>
        <v>191.01297981672499</v>
      </c>
      <c r="K24" s="345">
        <f t="shared" si="15"/>
        <v>0</v>
      </c>
      <c r="L24" s="345">
        <f t="shared" si="15"/>
        <v>19100</v>
      </c>
      <c r="M24" s="471"/>
      <c r="N24" s="256"/>
      <c r="P24" s="9" t="str">
        <f t="shared" si="14"/>
        <v>sTHO</v>
      </c>
      <c r="Q24" s="13">
        <f t="shared" si="1"/>
        <v>0</v>
      </c>
      <c r="R24" s="13">
        <f t="shared" si="2"/>
        <v>0</v>
      </c>
      <c r="S24" s="13">
        <f t="shared" si="3"/>
        <v>0.78327365301076435</v>
      </c>
      <c r="T24" s="13">
        <f t="shared" si="4"/>
        <v>0.120722227740111</v>
      </c>
      <c r="U24" s="13">
        <f t="shared" si="5"/>
        <v>0</v>
      </c>
      <c r="V24" s="13">
        <f t="shared" si="6"/>
        <v>8.196155715980891E-3</v>
      </c>
      <c r="W24" s="13">
        <f t="shared" si="7"/>
        <v>7.780728396158848E-2</v>
      </c>
      <c r="X24" s="13">
        <f t="shared" si="8"/>
        <v>0</v>
      </c>
      <c r="Y24" s="13">
        <f t="shared" si="9"/>
        <v>1.0000679571556282E-2</v>
      </c>
      <c r="Z24" s="13">
        <f t="shared" si="10"/>
        <v>0</v>
      </c>
      <c r="AA24" s="13">
        <f t="shared" si="11"/>
        <v>1</v>
      </c>
      <c r="AB24" s="79"/>
    </row>
    <row r="25" spans="1:28" x14ac:dyDescent="0.25">
      <c r="A25" s="369" t="str">
        <f>IF(ISBLANK(Intrants_RepProduits!A30),"sXXX",Intrants_RepProduits!A30)</f>
        <v>Total</v>
      </c>
      <c r="B25" s="345">
        <f t="shared" si="12"/>
        <v>3986.5763762725801</v>
      </c>
      <c r="C25" s="345">
        <f t="shared" si="15"/>
        <v>728.87104801790895</v>
      </c>
      <c r="D25" s="345">
        <f t="shared" si="15"/>
        <v>167188.81664614199</v>
      </c>
      <c r="E25" s="345">
        <f t="shared" si="15"/>
        <v>151446.69372474801</v>
      </c>
      <c r="F25" s="345">
        <f t="shared" si="15"/>
        <v>23904.645904021902</v>
      </c>
      <c r="G25" s="345">
        <f t="shared" si="15"/>
        <v>8283.6372706097009</v>
      </c>
      <c r="H25" s="345">
        <f t="shared" si="15"/>
        <v>13642.91872958</v>
      </c>
      <c r="I25" s="345">
        <f t="shared" si="15"/>
        <v>5532.8040402407596</v>
      </c>
      <c r="J25" s="345">
        <f t="shared" si="15"/>
        <v>3785.0362603673302</v>
      </c>
      <c r="K25" s="345">
        <f t="shared" si="15"/>
        <v>0</v>
      </c>
      <c r="L25" s="345">
        <f t="shared" si="15"/>
        <v>378500</v>
      </c>
      <c r="M25" s="471"/>
      <c r="N25" s="256"/>
      <c r="P25" s="9" t="str">
        <f t="shared" si="14"/>
        <v>Total</v>
      </c>
      <c r="Q25" s="13">
        <f t="shared" si="1"/>
        <v>1.0532566383811308E-2</v>
      </c>
      <c r="R25" s="13">
        <f t="shared" si="2"/>
        <v>1.9256830859125731E-3</v>
      </c>
      <c r="S25" s="13">
        <f t="shared" si="3"/>
        <v>0.44171417872164331</v>
      </c>
      <c r="T25" s="13">
        <f t="shared" si="4"/>
        <v>0.40012336519087982</v>
      </c>
      <c r="U25" s="13">
        <f t="shared" si="5"/>
        <v>6.3156263947217711E-2</v>
      </c>
      <c r="V25" s="13">
        <f t="shared" si="6"/>
        <v>2.1885435325256806E-2</v>
      </c>
      <c r="W25" s="13">
        <f t="shared" si="7"/>
        <v>3.6044699417648617E-2</v>
      </c>
      <c r="X25" s="13">
        <f t="shared" si="8"/>
        <v>1.4617712127452468E-2</v>
      </c>
      <c r="Y25" s="13">
        <f t="shared" si="9"/>
        <v>1.0000095800177886E-2</v>
      </c>
      <c r="Z25" s="13">
        <f t="shared" si="10"/>
        <v>0</v>
      </c>
      <c r="AA25" s="13">
        <f t="shared" si="11"/>
        <v>1</v>
      </c>
      <c r="AB25" s="79"/>
    </row>
    <row r="26" spans="1:28" x14ac:dyDescent="0.25">
      <c r="A26" s="369" t="str">
        <f>IF(ISBLANK(Intrants_RepProduits!A31),"sXXX",Intrants_RepProduits!A31)</f>
        <v>sXXX</v>
      </c>
      <c r="B26" s="345">
        <f t="shared" si="12"/>
        <v>0</v>
      </c>
      <c r="C26" s="345">
        <f t="shared" si="15"/>
        <v>0</v>
      </c>
      <c r="D26" s="345">
        <f t="shared" si="15"/>
        <v>0</v>
      </c>
      <c r="E26" s="345">
        <f t="shared" si="15"/>
        <v>0</v>
      </c>
      <c r="F26" s="345">
        <f t="shared" si="15"/>
        <v>0</v>
      </c>
      <c r="G26" s="345">
        <f t="shared" si="15"/>
        <v>0</v>
      </c>
      <c r="H26" s="345">
        <f t="shared" si="15"/>
        <v>0</v>
      </c>
      <c r="I26" s="345">
        <f t="shared" si="15"/>
        <v>0</v>
      </c>
      <c r="J26" s="345">
        <f t="shared" si="15"/>
        <v>0</v>
      </c>
      <c r="K26" s="345">
        <f t="shared" si="15"/>
        <v>0</v>
      </c>
      <c r="L26" s="345">
        <f t="shared" si="15"/>
        <v>0</v>
      </c>
      <c r="M26" s="471"/>
      <c r="N26" s="256"/>
      <c r="P26" s="9" t="str">
        <f t="shared" si="14"/>
        <v>sXXX</v>
      </c>
      <c r="Q26" s="13">
        <f t="shared" si="1"/>
        <v>0</v>
      </c>
      <c r="R26" s="13">
        <f t="shared" si="2"/>
        <v>0</v>
      </c>
      <c r="S26" s="13">
        <f t="shared" si="3"/>
        <v>0</v>
      </c>
      <c r="T26" s="13">
        <f t="shared" si="4"/>
        <v>0</v>
      </c>
      <c r="U26" s="13">
        <f t="shared" si="5"/>
        <v>0</v>
      </c>
      <c r="V26" s="13">
        <f t="shared" si="6"/>
        <v>0</v>
      </c>
      <c r="W26" s="13">
        <f t="shared" si="7"/>
        <v>0</v>
      </c>
      <c r="X26" s="13">
        <f t="shared" si="8"/>
        <v>0</v>
      </c>
      <c r="Y26" s="13">
        <f t="shared" si="9"/>
        <v>0</v>
      </c>
      <c r="Z26" s="13">
        <f t="shared" si="10"/>
        <v>0</v>
      </c>
      <c r="AA26" s="13">
        <f t="shared" si="11"/>
        <v>0</v>
      </c>
      <c r="AB26" s="79"/>
    </row>
    <row r="27" spans="1:28" x14ac:dyDescent="0.25">
      <c r="A27" s="369" t="str">
        <f>IF(ISBLANK(Intrants_RepProduits!A32),"sXXX",Intrants_RepProduits!A32)</f>
        <v>sXXX</v>
      </c>
      <c r="B27" s="345">
        <f t="shared" si="12"/>
        <v>0</v>
      </c>
      <c r="C27" s="345">
        <f t="shared" si="15"/>
        <v>0</v>
      </c>
      <c r="D27" s="345">
        <f t="shared" si="15"/>
        <v>0</v>
      </c>
      <c r="E27" s="345">
        <f t="shared" si="15"/>
        <v>0</v>
      </c>
      <c r="F27" s="345">
        <f t="shared" si="15"/>
        <v>0</v>
      </c>
      <c r="G27" s="345">
        <f t="shared" si="15"/>
        <v>0</v>
      </c>
      <c r="H27" s="345">
        <f t="shared" si="15"/>
        <v>0</v>
      </c>
      <c r="I27" s="345">
        <f t="shared" si="15"/>
        <v>0</v>
      </c>
      <c r="J27" s="345">
        <f t="shared" si="15"/>
        <v>0</v>
      </c>
      <c r="K27" s="345">
        <f t="shared" si="15"/>
        <v>0</v>
      </c>
      <c r="L27" s="345">
        <f t="shared" si="15"/>
        <v>0</v>
      </c>
      <c r="M27" s="471"/>
      <c r="N27" s="256"/>
      <c r="P27" s="9" t="str">
        <f t="shared" si="14"/>
        <v>sXXX</v>
      </c>
      <c r="Q27" s="13">
        <f t="shared" si="1"/>
        <v>0</v>
      </c>
      <c r="R27" s="13">
        <f t="shared" si="2"/>
        <v>0</v>
      </c>
      <c r="S27" s="13">
        <f t="shared" si="3"/>
        <v>0</v>
      </c>
      <c r="T27" s="13">
        <f t="shared" si="4"/>
        <v>0</v>
      </c>
      <c r="U27" s="13">
        <f t="shared" si="5"/>
        <v>0</v>
      </c>
      <c r="V27" s="13">
        <f t="shared" si="6"/>
        <v>0</v>
      </c>
      <c r="W27" s="13">
        <f t="shared" si="7"/>
        <v>0</v>
      </c>
      <c r="X27" s="13">
        <f t="shared" si="8"/>
        <v>0</v>
      </c>
      <c r="Y27" s="13">
        <f t="shared" si="9"/>
        <v>0</v>
      </c>
      <c r="Z27" s="13">
        <f t="shared" si="10"/>
        <v>0</v>
      </c>
      <c r="AA27" s="13">
        <f t="shared" si="11"/>
        <v>0</v>
      </c>
      <c r="AB27" s="79"/>
    </row>
    <row r="28" spans="1:28" x14ac:dyDescent="0.25">
      <c r="A28" s="369" t="str">
        <f>IF(ISBLANK(Intrants_RepProduits!A33),"sXXX",Intrants_RepProduits!A33)</f>
        <v>sXXX</v>
      </c>
      <c r="B28" s="345">
        <f t="shared" si="12"/>
        <v>0</v>
      </c>
      <c r="C28" s="345">
        <f t="shared" si="15"/>
        <v>0</v>
      </c>
      <c r="D28" s="345">
        <f t="shared" si="15"/>
        <v>0</v>
      </c>
      <c r="E28" s="345">
        <f t="shared" si="15"/>
        <v>0</v>
      </c>
      <c r="F28" s="345">
        <f t="shared" si="15"/>
        <v>0</v>
      </c>
      <c r="G28" s="345">
        <f t="shared" si="15"/>
        <v>0</v>
      </c>
      <c r="H28" s="345">
        <f t="shared" si="15"/>
        <v>0</v>
      </c>
      <c r="I28" s="345">
        <f t="shared" si="15"/>
        <v>0</v>
      </c>
      <c r="J28" s="345">
        <f t="shared" si="15"/>
        <v>0</v>
      </c>
      <c r="K28" s="345">
        <f t="shared" si="15"/>
        <v>0</v>
      </c>
      <c r="L28" s="345">
        <f t="shared" si="15"/>
        <v>0</v>
      </c>
      <c r="M28" s="471"/>
      <c r="N28" s="256"/>
      <c r="P28" s="9" t="str">
        <f t="shared" si="14"/>
        <v>sXXX</v>
      </c>
      <c r="Q28" s="13">
        <f t="shared" si="1"/>
        <v>0</v>
      </c>
      <c r="R28" s="13">
        <f t="shared" si="2"/>
        <v>0</v>
      </c>
      <c r="S28" s="13">
        <f t="shared" si="3"/>
        <v>0</v>
      </c>
      <c r="T28" s="13">
        <f t="shared" si="4"/>
        <v>0</v>
      </c>
      <c r="U28" s="13">
        <f t="shared" si="5"/>
        <v>0</v>
      </c>
      <c r="V28" s="13">
        <f t="shared" si="6"/>
        <v>0</v>
      </c>
      <c r="W28" s="13">
        <f t="shared" si="7"/>
        <v>0</v>
      </c>
      <c r="X28" s="13">
        <f t="shared" si="8"/>
        <v>0</v>
      </c>
      <c r="Y28" s="13">
        <f t="shared" si="9"/>
        <v>0</v>
      </c>
      <c r="Z28" s="13">
        <f t="shared" si="10"/>
        <v>0</v>
      </c>
      <c r="AA28" s="13">
        <f t="shared" si="11"/>
        <v>0</v>
      </c>
      <c r="AB28" s="79"/>
    </row>
    <row r="29" spans="1:28" x14ac:dyDescent="0.25">
      <c r="A29" s="369" t="str">
        <f>IF(ISBLANK(Intrants_RepProduits!A34),"sXXX",Intrants_RepProduits!A34)</f>
        <v>sXXX</v>
      </c>
      <c r="B29" s="345">
        <f t="shared" si="12"/>
        <v>0</v>
      </c>
      <c r="C29" s="345">
        <f t="shared" si="15"/>
        <v>0</v>
      </c>
      <c r="D29" s="345">
        <f t="shared" si="15"/>
        <v>0</v>
      </c>
      <c r="E29" s="345">
        <f t="shared" si="15"/>
        <v>0</v>
      </c>
      <c r="F29" s="345">
        <f t="shared" si="15"/>
        <v>0</v>
      </c>
      <c r="G29" s="345">
        <f t="shared" si="15"/>
        <v>0</v>
      </c>
      <c r="H29" s="345">
        <f t="shared" si="15"/>
        <v>0</v>
      </c>
      <c r="I29" s="345">
        <f t="shared" si="15"/>
        <v>0</v>
      </c>
      <c r="J29" s="345">
        <f t="shared" si="15"/>
        <v>0</v>
      </c>
      <c r="K29" s="345">
        <f t="shared" si="15"/>
        <v>0</v>
      </c>
      <c r="L29" s="345">
        <f t="shared" si="15"/>
        <v>0</v>
      </c>
      <c r="M29" s="471"/>
      <c r="N29" s="256"/>
      <c r="P29" s="9" t="str">
        <f t="shared" si="14"/>
        <v>sXXX</v>
      </c>
      <c r="Q29" s="13">
        <f t="shared" si="1"/>
        <v>0</v>
      </c>
      <c r="R29" s="13">
        <f t="shared" si="2"/>
        <v>0</v>
      </c>
      <c r="S29" s="13">
        <f t="shared" si="3"/>
        <v>0</v>
      </c>
      <c r="T29" s="13">
        <f t="shared" si="4"/>
        <v>0</v>
      </c>
      <c r="U29" s="13">
        <f t="shared" si="5"/>
        <v>0</v>
      </c>
      <c r="V29" s="13">
        <f t="shared" si="6"/>
        <v>0</v>
      </c>
      <c r="W29" s="13">
        <f t="shared" si="7"/>
        <v>0</v>
      </c>
      <c r="X29" s="13">
        <f t="shared" si="8"/>
        <v>0</v>
      </c>
      <c r="Y29" s="13">
        <f t="shared" si="9"/>
        <v>0</v>
      </c>
      <c r="Z29" s="13">
        <f t="shared" si="10"/>
        <v>0</v>
      </c>
      <c r="AA29" s="13">
        <f t="shared" si="11"/>
        <v>0</v>
      </c>
      <c r="AB29" s="79"/>
    </row>
    <row r="30" spans="1:28" x14ac:dyDescent="0.25">
      <c r="A30" s="369" t="str">
        <f>IF(ISBLANK(Intrants_RepProduits!A35),"sXXX",Intrants_RepProduits!A35)</f>
        <v>sXXX</v>
      </c>
      <c r="B30" s="345">
        <f t="shared" si="12"/>
        <v>0</v>
      </c>
      <c r="C30" s="345">
        <f t="shared" si="15"/>
        <v>0</v>
      </c>
      <c r="D30" s="345">
        <f t="shared" si="15"/>
        <v>0</v>
      </c>
      <c r="E30" s="345">
        <f t="shared" si="15"/>
        <v>0</v>
      </c>
      <c r="F30" s="345">
        <f t="shared" si="15"/>
        <v>0</v>
      </c>
      <c r="G30" s="345">
        <f t="shared" si="15"/>
        <v>0</v>
      </c>
      <c r="H30" s="345">
        <f t="shared" si="15"/>
        <v>0</v>
      </c>
      <c r="I30" s="345">
        <f t="shared" si="15"/>
        <v>0</v>
      </c>
      <c r="J30" s="345">
        <f t="shared" si="15"/>
        <v>0</v>
      </c>
      <c r="K30" s="345">
        <f t="shared" si="15"/>
        <v>0</v>
      </c>
      <c r="L30" s="345">
        <f t="shared" si="15"/>
        <v>0</v>
      </c>
      <c r="M30" s="471"/>
      <c r="N30" s="256"/>
      <c r="P30" s="9" t="str">
        <f t="shared" si="14"/>
        <v>sXXX</v>
      </c>
      <c r="Q30" s="13">
        <f t="shared" si="1"/>
        <v>0</v>
      </c>
      <c r="R30" s="13">
        <f t="shared" si="2"/>
        <v>0</v>
      </c>
      <c r="S30" s="13">
        <f t="shared" si="3"/>
        <v>0</v>
      </c>
      <c r="T30" s="13">
        <f t="shared" si="4"/>
        <v>0</v>
      </c>
      <c r="U30" s="13">
        <f t="shared" si="5"/>
        <v>0</v>
      </c>
      <c r="V30" s="13">
        <f t="shared" si="6"/>
        <v>0</v>
      </c>
      <c r="W30" s="13">
        <f t="shared" si="7"/>
        <v>0</v>
      </c>
      <c r="X30" s="13">
        <f t="shared" si="8"/>
        <v>0</v>
      </c>
      <c r="Y30" s="13">
        <f t="shared" si="9"/>
        <v>0</v>
      </c>
      <c r="Z30" s="13">
        <f t="shared" si="10"/>
        <v>0</v>
      </c>
      <c r="AA30" s="13">
        <f t="shared" si="11"/>
        <v>0</v>
      </c>
      <c r="AB30" s="79"/>
    </row>
    <row r="31" spans="1:28" x14ac:dyDescent="0.25">
      <c r="A31" s="346" t="s">
        <v>61</v>
      </c>
      <c r="B31" s="347"/>
      <c r="C31" s="347"/>
      <c r="D31" s="347"/>
      <c r="E31" s="347"/>
      <c r="F31" s="347"/>
      <c r="G31" s="347"/>
      <c r="H31" s="347"/>
      <c r="I31" s="347"/>
      <c r="J31" s="347"/>
      <c r="K31" s="347"/>
      <c r="L31" s="347"/>
      <c r="M31" s="471"/>
      <c r="N31" s="16"/>
      <c r="P31" s="9"/>
      <c r="Q31" s="13"/>
      <c r="R31" s="13"/>
      <c r="S31" s="13"/>
      <c r="T31" s="13"/>
      <c r="U31" s="13"/>
      <c r="V31" s="13"/>
      <c r="W31" s="13"/>
      <c r="X31" s="13"/>
      <c r="Y31" s="13"/>
      <c r="Z31" s="13"/>
      <c r="AA31" s="13"/>
    </row>
    <row r="32" spans="1:28" x14ac:dyDescent="0.25">
      <c r="A32" s="346"/>
      <c r="B32" s="348"/>
      <c r="C32" s="348"/>
      <c r="D32" s="348"/>
      <c r="E32" s="348"/>
      <c r="F32" s="348"/>
      <c r="G32" s="348"/>
      <c r="H32" s="348"/>
      <c r="I32" s="348"/>
      <c r="J32" s="348"/>
      <c r="K32" s="348"/>
      <c r="L32" s="348"/>
      <c r="M32" s="472"/>
    </row>
    <row r="33" spans="1:27" x14ac:dyDescent="0.25">
      <c r="A33" s="521" t="s">
        <v>75</v>
      </c>
      <c r="B33" s="522"/>
      <c r="C33" s="522"/>
      <c r="D33" s="522"/>
      <c r="E33" s="522"/>
      <c r="F33" s="522"/>
      <c r="G33" s="522"/>
      <c r="H33" s="522"/>
      <c r="I33" s="522"/>
      <c r="J33" s="522"/>
      <c r="K33" s="522"/>
      <c r="L33" s="523"/>
      <c r="M33" s="473"/>
      <c r="N33" s="260"/>
      <c r="P33" s="518" t="s">
        <v>75</v>
      </c>
      <c r="Q33" s="519"/>
      <c r="R33" s="519"/>
      <c r="S33" s="519"/>
      <c r="T33" s="519"/>
      <c r="U33" s="519"/>
      <c r="V33" s="519"/>
      <c r="W33" s="519"/>
      <c r="X33" s="519"/>
      <c r="Y33" s="519"/>
      <c r="Z33" s="519"/>
      <c r="AA33" s="520"/>
    </row>
    <row r="34" spans="1:27" x14ac:dyDescent="0.25">
      <c r="A34" s="363"/>
      <c r="B34" s="74" t="s">
        <v>24</v>
      </c>
      <c r="C34" s="74" t="s">
        <v>1671</v>
      </c>
      <c r="D34" s="74" t="s">
        <v>25</v>
      </c>
      <c r="E34" s="74" t="s">
        <v>26</v>
      </c>
      <c r="F34" s="74" t="s">
        <v>38</v>
      </c>
      <c r="G34" s="74" t="s">
        <v>74</v>
      </c>
      <c r="H34" s="74" t="s">
        <v>40</v>
      </c>
      <c r="I34" s="74" t="s">
        <v>42</v>
      </c>
      <c r="J34" s="74" t="s">
        <v>41</v>
      </c>
      <c r="K34" s="74"/>
      <c r="L34" s="368" t="s">
        <v>23</v>
      </c>
      <c r="M34" s="470"/>
      <c r="N34" s="259"/>
      <c r="P34" s="29"/>
      <c r="Q34" s="30" t="s">
        <v>24</v>
      </c>
      <c r="R34" s="30" t="s">
        <v>1671</v>
      </c>
      <c r="S34" s="31" t="s">
        <v>25</v>
      </c>
      <c r="T34" s="31" t="s">
        <v>26</v>
      </c>
      <c r="U34" s="31" t="s">
        <v>38</v>
      </c>
      <c r="V34" s="31" t="s">
        <v>74</v>
      </c>
      <c r="W34" s="31" t="s">
        <v>40</v>
      </c>
      <c r="X34" s="31" t="s">
        <v>42</v>
      </c>
      <c r="Y34" s="31" t="s">
        <v>41</v>
      </c>
      <c r="Z34" s="31"/>
      <c r="AA34" s="31" t="s">
        <v>23</v>
      </c>
    </row>
    <row r="35" spans="1:27" x14ac:dyDescent="0.25">
      <c r="A35" s="370" t="s">
        <v>43</v>
      </c>
      <c r="B35" s="364" t="s">
        <v>187</v>
      </c>
      <c r="C35" s="364" t="s">
        <v>187</v>
      </c>
      <c r="D35" s="364" t="s">
        <v>187</v>
      </c>
      <c r="E35" s="364" t="s">
        <v>187</v>
      </c>
      <c r="F35" s="364" t="s">
        <v>187</v>
      </c>
      <c r="G35" s="364" t="s">
        <v>187</v>
      </c>
      <c r="H35" s="364" t="s">
        <v>187</v>
      </c>
      <c r="I35" s="364" t="s">
        <v>187</v>
      </c>
      <c r="J35" s="364" t="s">
        <v>187</v>
      </c>
      <c r="K35" s="364" t="s">
        <v>187</v>
      </c>
      <c r="L35" s="364" t="s">
        <v>187</v>
      </c>
      <c r="M35" s="474"/>
      <c r="N35" s="76"/>
      <c r="P35" s="32" t="s">
        <v>43</v>
      </c>
      <c r="Q35" s="33" t="s">
        <v>76</v>
      </c>
      <c r="R35" s="33" t="s">
        <v>76</v>
      </c>
      <c r="S35" s="33" t="s">
        <v>76</v>
      </c>
      <c r="T35" s="33" t="s">
        <v>76</v>
      </c>
      <c r="U35" s="33" t="s">
        <v>76</v>
      </c>
      <c r="V35" s="33" t="s">
        <v>76</v>
      </c>
      <c r="W35" s="33" t="s">
        <v>76</v>
      </c>
      <c r="X35" s="33" t="s">
        <v>76</v>
      </c>
      <c r="Y35" s="33" t="s">
        <v>76</v>
      </c>
      <c r="Z35" s="33" t="s">
        <v>76</v>
      </c>
      <c r="AA35" s="33" t="s">
        <v>76</v>
      </c>
    </row>
    <row r="36" spans="1:27" x14ac:dyDescent="0.25">
      <c r="A36" s="372" t="s">
        <v>72</v>
      </c>
      <c r="B36" s="371">
        <f t="shared" ref="B36:L36" si="16">SUM(B37:B39)</f>
        <v>0</v>
      </c>
      <c r="C36" s="371">
        <f t="shared" si="16"/>
        <v>0</v>
      </c>
      <c r="D36" s="371">
        <f t="shared" si="16"/>
        <v>52779.395153863588</v>
      </c>
      <c r="E36" s="371">
        <f t="shared" si="16"/>
        <v>21517.805550335819</v>
      </c>
      <c r="F36" s="371">
        <f t="shared" si="16"/>
        <v>0</v>
      </c>
      <c r="G36" s="371">
        <f t="shared" si="16"/>
        <v>1964.8029967080824</v>
      </c>
      <c r="H36" s="371">
        <f t="shared" si="16"/>
        <v>1392.3890506522184</v>
      </c>
      <c r="I36" s="371">
        <f t="shared" si="16"/>
        <v>0</v>
      </c>
      <c r="J36" s="371">
        <f t="shared" si="16"/>
        <v>784.36356890774789</v>
      </c>
      <c r="K36" s="371">
        <f t="shared" si="16"/>
        <v>0</v>
      </c>
      <c r="L36" s="371">
        <f t="shared" si="16"/>
        <v>78438.756320467379</v>
      </c>
      <c r="M36" s="470"/>
      <c r="N36" s="257"/>
      <c r="P36" s="35" t="s">
        <v>72</v>
      </c>
      <c r="Q36" s="36">
        <f t="shared" ref="Q36:AA42" si="17">IF(ISERROR(B36/$L36),0,B36/$L36)</f>
        <v>0</v>
      </c>
      <c r="R36" s="36">
        <f t="shared" si="17"/>
        <v>0</v>
      </c>
      <c r="S36" s="36">
        <f t="shared" si="17"/>
        <v>0.67287394178241988</v>
      </c>
      <c r="T36" s="36">
        <f t="shared" si="17"/>
        <v>0.27432619485223891</v>
      </c>
      <c r="U36" s="36">
        <f t="shared" si="17"/>
        <v>0</v>
      </c>
      <c r="V36" s="36">
        <f t="shared" si="17"/>
        <v>2.5048880029162286E-2</v>
      </c>
      <c r="W36" s="36">
        <f t="shared" si="17"/>
        <v>1.775128923466748E-2</v>
      </c>
      <c r="X36" s="36">
        <f t="shared" si="17"/>
        <v>0</v>
      </c>
      <c r="Y36" s="36">
        <f t="shared" si="17"/>
        <v>9.9996941015124217E-3</v>
      </c>
      <c r="Z36" s="36">
        <f t="shared" si="17"/>
        <v>0</v>
      </c>
      <c r="AA36" s="36">
        <f t="shared" si="17"/>
        <v>1</v>
      </c>
    </row>
    <row r="37" spans="1:27" x14ac:dyDescent="0.25">
      <c r="A37" s="373" t="s">
        <v>48</v>
      </c>
      <c r="B37" s="345">
        <f>IF(ISERROR(VLOOKUP($A37,MatriceVolRepProd,2,FALSE)),0,VLOOKUP($A37,MatriceVolRepProd,2,FALSE))</f>
        <v>0</v>
      </c>
      <c r="C37" s="345">
        <f>IF(ISERROR(VLOOKUP($A37,MatriceVolRepProd,3,FALSE)),0,VLOOKUP($A37,MatriceVolRepProd,3,FALSE))</f>
        <v>0</v>
      </c>
      <c r="D37" s="345">
        <f>IF(ISERROR(VLOOKUP($A37,MatriceVolRepProd,4,FALSE)),0,VLOOKUP($A37,MatriceVolRepProd,4,FALSE))</f>
        <v>20058.082503933201</v>
      </c>
      <c r="E37" s="345">
        <f>IF(ISERROR(VLOOKUP($A37,MatriceVolRepProd,5,FALSE)),0,VLOOKUP($A37,MatriceVolRepProd,5,FALSE))</f>
        <v>4057.5055936588201</v>
      </c>
      <c r="F37" s="345">
        <f>IF(ISERROR(VLOOKUP($A37,MatriceVolRepProd,6,FALSE)),0,VLOOKUP($A37,MatriceVolRepProd,6,FALSE))</f>
        <v>0</v>
      </c>
      <c r="G37" s="345">
        <f>IF(ISERROR(VLOOKUP($A37,MatriceVolRepProd,7,FALSE)),0,VLOOKUP($A37,MatriceVolRepProd,7,FALSE))</f>
        <v>336.52001439595699</v>
      </c>
      <c r="H37" s="345">
        <f>IF(ISERROR(VLOOKUP($A37,MatriceVolRepProd,8,FALSE)),0,VLOOKUP($A37,MatriceVolRepProd,8,FALSE))</f>
        <v>872.09271704573098</v>
      </c>
      <c r="I37" s="345">
        <f>IF(ISERROR(VLOOKUP($A37,MatriceVolRepProd,9,FALSE)),0,VLOOKUP($A37,MatriceVolRepProd,9,FALSE))</f>
        <v>0</v>
      </c>
      <c r="J37" s="345">
        <f>IF(ISERROR(VLOOKUP($A37,MatriceVolRepProd,10,FALSE)),0,VLOOKUP($A37,MatriceVolRepProd,10,FALSE))</f>
        <v>255.799200485293</v>
      </c>
      <c r="K37" s="345">
        <f>IF(ISERROR(VLOOKUP($A37,MatriceVolRepProd,11,FALSE)),0,VLOOKUP($A37,MatriceVolRepProd,11,FALSE))</f>
        <v>0</v>
      </c>
      <c r="L37" s="345">
        <f>IF(ISERROR(VLOOKUP($A37,MatriceVolRepProd,12,FALSE)),0,VLOOKUP($A37,MatriceVolRepProd,12,FALSE))</f>
        <v>25580.000029519</v>
      </c>
      <c r="M37" s="471"/>
      <c r="N37" s="258"/>
      <c r="P37" s="5" t="s">
        <v>48</v>
      </c>
      <c r="Q37" s="14">
        <f t="shared" si="17"/>
        <v>0</v>
      </c>
      <c r="R37" s="14">
        <f t="shared" si="17"/>
        <v>0</v>
      </c>
      <c r="S37" s="14">
        <f t="shared" si="17"/>
        <v>0.78413144960072023</v>
      </c>
      <c r="T37" s="14">
        <f t="shared" si="17"/>
        <v>0.15862023412730686</v>
      </c>
      <c r="U37" s="14">
        <f t="shared" si="17"/>
        <v>0</v>
      </c>
      <c r="V37" s="14">
        <f t="shared" si="17"/>
        <v>1.3155590852526079E-2</v>
      </c>
      <c r="W37" s="14">
        <f t="shared" si="17"/>
        <v>3.4092756686448275E-2</v>
      </c>
      <c r="X37" s="14">
        <f t="shared" si="17"/>
        <v>0</v>
      </c>
      <c r="Y37" s="14">
        <f t="shared" si="17"/>
        <v>9.9999687329985903E-3</v>
      </c>
      <c r="Z37" s="14">
        <f t="shared" si="17"/>
        <v>0</v>
      </c>
      <c r="AA37" s="14">
        <f t="shared" si="17"/>
        <v>1</v>
      </c>
    </row>
    <row r="38" spans="1:27" x14ac:dyDescent="0.25">
      <c r="A38" s="373" t="s">
        <v>49</v>
      </c>
      <c r="B38" s="345">
        <f>IF(ISERROR(VLOOKUP($A38,MatriceVolRepProd,2,FALSE)),0,VLOOKUP($A38,MatriceVolRepProd,2,FALSE))</f>
        <v>0</v>
      </c>
      <c r="C38" s="345">
        <f>IF(ISERROR(VLOOKUP($A38,MatriceVolRepProd,3,FALSE)),0,VLOOKUP($A38,MatriceVolRepProd,3,FALSE))</f>
        <v>0</v>
      </c>
      <c r="D38" s="345">
        <f>IF(ISERROR(VLOOKUP($A38,MatriceVolRepProd,4,FALSE)),0,VLOOKUP($A38,MatriceVolRepProd,4,FALSE))</f>
        <v>32404.9478449528</v>
      </c>
      <c r="E38" s="345">
        <f>IF(ISERROR(VLOOKUP($A38,MatriceVolRepProd,5,FALSE)),0,VLOOKUP($A38,MatriceVolRepProd,5,FALSE))</f>
        <v>17380.129012070902</v>
      </c>
      <c r="F38" s="345">
        <f>IF(ISERROR(VLOOKUP($A38,MatriceVolRepProd,6,FALSE)),0,VLOOKUP($A38,MatriceVolRepProd,6,FALSE))</f>
        <v>0</v>
      </c>
      <c r="G38" s="345">
        <f>IF(ISERROR(VLOOKUP($A38,MatriceVolRepProd,7,FALSE)),0,VLOOKUP($A38,MatriceVolRepProd,7,FALSE))</f>
        <v>1621.38462194572</v>
      </c>
      <c r="H38" s="345">
        <f>IF(ISERROR(VLOOKUP($A38,MatriceVolRepProd,8,FALSE)),0,VLOOKUP($A38,MatriceVolRepProd,8,FALSE))</f>
        <v>506.64957722946798</v>
      </c>
      <c r="I38" s="345">
        <f>IF(ISERROR(VLOOKUP($A38,MatriceVolRepProd,9,FALSE)),0,VLOOKUP($A38,MatriceVolRepProd,9,FALSE))</f>
        <v>0</v>
      </c>
      <c r="J38" s="345">
        <f>IF(ISERROR(VLOOKUP($A38,MatriceVolRepProd,10,FALSE)),0,VLOOKUP($A38,MatriceVolRepProd,10,FALSE))</f>
        <v>524.36536646029504</v>
      </c>
      <c r="K38" s="345">
        <f>IF(ISERROR(VLOOKUP($A38,MatriceVolRepProd,11,FALSE)),0,VLOOKUP($A38,MatriceVolRepProd,11,FALSE))</f>
        <v>0</v>
      </c>
      <c r="L38" s="345">
        <f>IF(ISERROR(VLOOKUP($A38,MatriceVolRepProd,12,FALSE)),0,VLOOKUP($A38,MatriceVolRepProd,12,FALSE))</f>
        <v>52437.4764226591</v>
      </c>
      <c r="M38" s="471"/>
      <c r="N38" s="258"/>
      <c r="P38" s="5" t="s">
        <v>49</v>
      </c>
      <c r="Q38" s="14">
        <f t="shared" si="17"/>
        <v>0</v>
      </c>
      <c r="R38" s="14">
        <f t="shared" si="17"/>
        <v>0</v>
      </c>
      <c r="S38" s="14">
        <f t="shared" si="17"/>
        <v>0.61797306155164411</v>
      </c>
      <c r="T38" s="14">
        <f t="shared" si="17"/>
        <v>0.3314448024154088</v>
      </c>
      <c r="U38" s="14">
        <f t="shared" si="17"/>
        <v>0</v>
      </c>
      <c r="V38" s="14">
        <f t="shared" si="17"/>
        <v>3.092034042364962E-2</v>
      </c>
      <c r="W38" s="14">
        <f t="shared" si="17"/>
        <v>9.6619748278072414E-3</v>
      </c>
      <c r="X38" s="14">
        <f t="shared" si="17"/>
        <v>0</v>
      </c>
      <c r="Y38" s="14">
        <f t="shared" si="17"/>
        <v>9.999820781491843E-3</v>
      </c>
      <c r="Z38" s="14">
        <f t="shared" si="17"/>
        <v>0</v>
      </c>
      <c r="AA38" s="14">
        <f t="shared" si="17"/>
        <v>1</v>
      </c>
    </row>
    <row r="39" spans="1:27" x14ac:dyDescent="0.25">
      <c r="A39" s="373" t="s">
        <v>50</v>
      </c>
      <c r="B39" s="345">
        <f>IF(ISERROR(VLOOKUP($A39,MatriceVolRepProd,2,FALSE)),0,VLOOKUP($A39,MatriceVolRepProd,2,FALSE))</f>
        <v>0</v>
      </c>
      <c r="C39" s="345">
        <f>IF(ISERROR(VLOOKUP($A39,MatriceVolRepProd,3,FALSE)),0,VLOOKUP($A39,MatriceVolRepProd,3,FALSE))</f>
        <v>0</v>
      </c>
      <c r="D39" s="345">
        <f>IF(ISERROR(VLOOKUP($A39,MatriceVolRepProd,4,FALSE)),0,VLOOKUP($A39,MatriceVolRepProd,4,FALSE))</f>
        <v>316.36480497758902</v>
      </c>
      <c r="E39" s="345">
        <f>IF(ISERROR(VLOOKUP($A39,MatriceVolRepProd,5,FALSE)),0,VLOOKUP($A39,MatriceVolRepProd,5,FALSE))</f>
        <v>80.170944606095603</v>
      </c>
      <c r="F39" s="345">
        <f>IF(ISERROR(VLOOKUP($A39,MatriceVolRepProd,6,FALSE)),0,VLOOKUP($A39,MatriceVolRepProd,6,FALSE))</f>
        <v>0</v>
      </c>
      <c r="G39" s="345">
        <f>IF(ISERROR(VLOOKUP($A39,MatriceVolRepProd,7,FALSE)),0,VLOOKUP($A39,MatriceVolRepProd,7,FALSE))</f>
        <v>6.8983603664055302</v>
      </c>
      <c r="H39" s="345">
        <f>IF(ISERROR(VLOOKUP($A39,MatriceVolRepProd,8,FALSE)),0,VLOOKUP($A39,MatriceVolRepProd,8,FALSE))</f>
        <v>13.646756377019599</v>
      </c>
      <c r="I39" s="345">
        <f>IF(ISERROR(VLOOKUP($A39,MatriceVolRepProd,9,FALSE)),0,VLOOKUP($A39,MatriceVolRepProd,9,FALSE))</f>
        <v>0</v>
      </c>
      <c r="J39" s="345">
        <f>IF(ISERROR(VLOOKUP($A39,MatriceVolRepProd,10,FALSE)),0,VLOOKUP($A39,MatriceVolRepProd,10,FALSE))</f>
        <v>4.1990019621598904</v>
      </c>
      <c r="K39" s="345">
        <f>IF(ISERROR(VLOOKUP($A39,MatriceVolRepProd,11,FALSE)),0,VLOOKUP($A39,MatriceVolRepProd,11,FALSE))</f>
        <v>0</v>
      </c>
      <c r="L39" s="345">
        <f>IF(ISERROR(VLOOKUP($A39,MatriceVolRepProd,12,FALSE)),0,VLOOKUP($A39,MatriceVolRepProd,12,FALSE))</f>
        <v>421.27986828926998</v>
      </c>
      <c r="M39" s="471"/>
      <c r="N39" s="258"/>
      <c r="P39" s="6" t="s">
        <v>50</v>
      </c>
      <c r="Q39" s="14">
        <f t="shared" si="17"/>
        <v>0</v>
      </c>
      <c r="R39" s="14">
        <f t="shared" si="17"/>
        <v>0</v>
      </c>
      <c r="S39" s="14">
        <f t="shared" si="17"/>
        <v>0.75096112772319445</v>
      </c>
      <c r="T39" s="14">
        <f t="shared" si="17"/>
        <v>0.19030328919265274</v>
      </c>
      <c r="U39" s="14">
        <f t="shared" si="17"/>
        <v>0</v>
      </c>
      <c r="V39" s="14">
        <f t="shared" si="17"/>
        <v>1.6374768617399969E-2</v>
      </c>
      <c r="W39" s="14">
        <f t="shared" si="17"/>
        <v>3.2393564003986811E-2</v>
      </c>
      <c r="X39" s="14">
        <f t="shared" si="17"/>
        <v>0</v>
      </c>
      <c r="Y39" s="14">
        <f t="shared" si="17"/>
        <v>9.9672504627652033E-3</v>
      </c>
      <c r="Z39" s="14">
        <f t="shared" si="17"/>
        <v>0</v>
      </c>
      <c r="AA39" s="14">
        <f t="shared" si="17"/>
        <v>1</v>
      </c>
    </row>
    <row r="40" spans="1:27" x14ac:dyDescent="0.25">
      <c r="A40" s="372" t="s">
        <v>71</v>
      </c>
      <c r="B40" s="371">
        <f t="shared" ref="B40:L40" si="18">SUM(B41:B42)</f>
        <v>0</v>
      </c>
      <c r="C40" s="371">
        <f t="shared" si="18"/>
        <v>410.93254996975702</v>
      </c>
      <c r="D40" s="371">
        <f t="shared" si="18"/>
        <v>22105.414198615315</v>
      </c>
      <c r="E40" s="371">
        <f t="shared" si="18"/>
        <v>4166.315286791295</v>
      </c>
      <c r="F40" s="371">
        <f t="shared" si="18"/>
        <v>0</v>
      </c>
      <c r="G40" s="371">
        <f t="shared" si="18"/>
        <v>99.675531290297599</v>
      </c>
      <c r="H40" s="371">
        <f t="shared" si="18"/>
        <v>937.64354554964632</v>
      </c>
      <c r="I40" s="371">
        <f t="shared" si="18"/>
        <v>0</v>
      </c>
      <c r="J40" s="371">
        <f t="shared" si="18"/>
        <v>280.01888778365122</v>
      </c>
      <c r="K40" s="371">
        <f t="shared" si="18"/>
        <v>0</v>
      </c>
      <c r="L40" s="371">
        <f t="shared" si="18"/>
        <v>28000.000000000051</v>
      </c>
      <c r="M40" s="470"/>
      <c r="N40" s="257"/>
      <c r="P40" s="35" t="s">
        <v>71</v>
      </c>
      <c r="Q40" s="36">
        <f t="shared" si="17"/>
        <v>0</v>
      </c>
      <c r="R40" s="36">
        <f t="shared" si="17"/>
        <v>1.4676162498919867E-2</v>
      </c>
      <c r="S40" s="36">
        <f t="shared" si="17"/>
        <v>0.78947907852197408</v>
      </c>
      <c r="T40" s="36">
        <f t="shared" si="17"/>
        <v>0.14879697452826027</v>
      </c>
      <c r="U40" s="36">
        <f t="shared" si="17"/>
        <v>0</v>
      </c>
      <c r="V40" s="36">
        <f t="shared" si="17"/>
        <v>3.5598404032249078E-3</v>
      </c>
      <c r="W40" s="36">
        <f t="shared" si="17"/>
        <v>3.348726948391588E-2</v>
      </c>
      <c r="X40" s="36">
        <f t="shared" si="17"/>
        <v>0</v>
      </c>
      <c r="Y40" s="36">
        <f t="shared" si="17"/>
        <v>1.0000674563701812E-2</v>
      </c>
      <c r="Z40" s="36">
        <f t="shared" si="17"/>
        <v>0</v>
      </c>
      <c r="AA40" s="36">
        <f t="shared" si="17"/>
        <v>1</v>
      </c>
    </row>
    <row r="41" spans="1:27" x14ac:dyDescent="0.25">
      <c r="A41" s="373" t="s">
        <v>56</v>
      </c>
      <c r="B41" s="345">
        <f>IF(ISERROR(VLOOKUP($A41,MatriceVolRepProd,2,FALSE)),0,VLOOKUP($A41,MatriceVolRepProd,2,FALSE))</f>
        <v>0</v>
      </c>
      <c r="C41" s="345">
        <f>IF(ISERROR(VLOOKUP($A41,MatriceVolRepProd,3,FALSE)),0,VLOOKUP($A41,MatriceVolRepProd,3,FALSE))</f>
        <v>0</v>
      </c>
      <c r="D41" s="345">
        <f>IF(ISERROR(VLOOKUP($A41,MatriceVolRepProd,4,FALSE)),0,VLOOKUP($A41,MatriceVolRepProd,4,FALSE))</f>
        <v>21648.4780736459</v>
      </c>
      <c r="E41" s="345">
        <f>IF(ISERROR(VLOOKUP($A41,MatriceVolRepProd,5,FALSE)),0,VLOOKUP($A41,MatriceVolRepProd,5,FALSE))</f>
        <v>3881.4195532817898</v>
      </c>
      <c r="F41" s="345">
        <f>IF(ISERROR(VLOOKUP($A41,MatriceVolRepProd,6,FALSE)),0,VLOOKUP($A41,MatriceVolRepProd,6,FALSE))</f>
        <v>0</v>
      </c>
      <c r="G41" s="345">
        <f>IF(ISERROR(VLOOKUP($A41,MatriceVolRepProd,7,FALSE)),0,VLOOKUP($A41,MatriceVolRepProd,7,FALSE))</f>
        <v>92.560133427986401</v>
      </c>
      <c r="H41" s="345">
        <f>IF(ISERROR(VLOOKUP($A41,MatriceVolRepProd,8,FALSE)),0,VLOOKUP($A41,MatriceVolRepProd,8,FALSE))</f>
        <v>903.69550265881605</v>
      </c>
      <c r="I41" s="345">
        <f>IF(ISERROR(VLOOKUP($A41,MatriceVolRepProd,9,FALSE)),0,VLOOKUP($A41,MatriceVolRepProd,9,FALSE))</f>
        <v>0</v>
      </c>
      <c r="J41" s="345">
        <f>IF(ISERROR(VLOOKUP($A41,MatriceVolRepProd,10,FALSE)),0,VLOOKUP($A41,MatriceVolRepProd,10,FALSE))</f>
        <v>267.95668944122201</v>
      </c>
      <c r="K41" s="345">
        <f>IF(ISERROR(VLOOKUP($A41,MatriceVolRepProd,11,FALSE)),0,VLOOKUP($A41,MatriceVolRepProd,11,FALSE))</f>
        <v>0</v>
      </c>
      <c r="L41" s="345">
        <f>IF(ISERROR(VLOOKUP($A41,MatriceVolRepProd,12,FALSE)),0,VLOOKUP($A41,MatriceVolRepProd,12,FALSE))</f>
        <v>26794.109952455801</v>
      </c>
      <c r="M41" s="471"/>
      <c r="N41" s="258"/>
      <c r="P41" s="5" t="s">
        <v>56</v>
      </c>
      <c r="Q41" s="14">
        <f t="shared" si="17"/>
        <v>0</v>
      </c>
      <c r="R41" s="14">
        <f t="shared" si="17"/>
        <v>0</v>
      </c>
      <c r="S41" s="14">
        <f t="shared" si="17"/>
        <v>0.80795660359905774</v>
      </c>
      <c r="T41" s="14">
        <f t="shared" si="17"/>
        <v>0.14486092503796866</v>
      </c>
      <c r="U41" s="14">
        <f t="shared" si="17"/>
        <v>0</v>
      </c>
      <c r="V41" s="14">
        <f t="shared" si="17"/>
        <v>3.4544955436932828E-3</v>
      </c>
      <c r="W41" s="14">
        <f t="shared" si="17"/>
        <v>3.3727393978092872E-2</v>
      </c>
      <c r="X41" s="14">
        <f t="shared" si="17"/>
        <v>0</v>
      </c>
      <c r="Y41" s="14">
        <f t="shared" si="17"/>
        <v>1.0000581841184188E-2</v>
      </c>
      <c r="Z41" s="14">
        <f t="shared" si="17"/>
        <v>0</v>
      </c>
      <c r="AA41" s="14">
        <f t="shared" si="17"/>
        <v>1</v>
      </c>
    </row>
    <row r="42" spans="1:27" x14ac:dyDescent="0.25">
      <c r="A42" s="373" t="s">
        <v>58</v>
      </c>
      <c r="B42" s="345">
        <f>IF(ISERROR(VLOOKUP($A42,MatriceVolRepProd,2,FALSE)),0,VLOOKUP($A42,MatriceVolRepProd,2,FALSE))</f>
        <v>0</v>
      </c>
      <c r="C42" s="345">
        <f>IF(ISERROR(VLOOKUP($A42,MatriceVolRepProd,3,FALSE)),0,VLOOKUP($A42,MatriceVolRepProd,3,FALSE))</f>
        <v>410.93254996975702</v>
      </c>
      <c r="D42" s="345">
        <f>IF(ISERROR(VLOOKUP($A42,MatriceVolRepProd,4,FALSE)),0,VLOOKUP($A42,MatriceVolRepProd,4,FALSE))</f>
        <v>456.93612496941603</v>
      </c>
      <c r="E42" s="345">
        <f>IF(ISERROR(VLOOKUP($A42,MatriceVolRepProd,5,FALSE)),0,VLOOKUP($A42,MatriceVolRepProd,5,FALSE))</f>
        <v>284.89573350950502</v>
      </c>
      <c r="F42" s="345">
        <f>IF(ISERROR(VLOOKUP($A42,MatriceVolRepProd,6,FALSE)),0,VLOOKUP($A42,MatriceVolRepProd,6,FALSE))</f>
        <v>0</v>
      </c>
      <c r="G42" s="345">
        <f>IF(ISERROR(VLOOKUP($A42,MatriceVolRepProd,7,FALSE)),0,VLOOKUP($A42,MatriceVolRepProd,7,FALSE))</f>
        <v>7.1153978623112</v>
      </c>
      <c r="H42" s="345">
        <f>IF(ISERROR(VLOOKUP($A42,MatriceVolRepProd,8,FALSE)),0,VLOOKUP($A42,MatriceVolRepProd,8,FALSE))</f>
        <v>33.948042890830301</v>
      </c>
      <c r="I42" s="345">
        <f>IF(ISERROR(VLOOKUP($A42,MatriceVolRepProd,9,FALSE)),0,VLOOKUP($A42,MatriceVolRepProd,9,FALSE))</f>
        <v>0</v>
      </c>
      <c r="J42" s="345">
        <f>IF(ISERROR(VLOOKUP($A42,MatriceVolRepProd,10,FALSE)),0,VLOOKUP($A42,MatriceVolRepProd,10,FALSE))</f>
        <v>12.0621983424292</v>
      </c>
      <c r="K42" s="345">
        <f>IF(ISERROR(VLOOKUP($A42,MatriceVolRepProd,11,FALSE)),0,VLOOKUP($A42,MatriceVolRepProd,11,FALSE))</f>
        <v>0</v>
      </c>
      <c r="L42" s="345">
        <f>IF(ISERROR(VLOOKUP($A42,MatriceVolRepProd,12,FALSE)),0,VLOOKUP($A42,MatriceVolRepProd,12,FALSE))</f>
        <v>1205.8900475442499</v>
      </c>
      <c r="M42" s="471"/>
      <c r="N42" s="258"/>
      <c r="P42" s="6" t="s">
        <v>58</v>
      </c>
      <c r="Q42" s="14">
        <f t="shared" si="17"/>
        <v>0</v>
      </c>
      <c r="R42" s="14">
        <f t="shared" si="17"/>
        <v>0.34077115969785621</v>
      </c>
      <c r="S42" s="14">
        <f t="shared" si="17"/>
        <v>0.37892022237014844</v>
      </c>
      <c r="T42" s="14">
        <f t="shared" si="17"/>
        <v>0.23625349101245555</v>
      </c>
      <c r="U42" s="14">
        <f t="shared" si="17"/>
        <v>0</v>
      </c>
      <c r="V42" s="14">
        <f t="shared" si="17"/>
        <v>5.9005361863641234E-3</v>
      </c>
      <c r="W42" s="14">
        <f t="shared" si="17"/>
        <v>2.8151855934099652E-2</v>
      </c>
      <c r="X42" s="14">
        <f t="shared" si="17"/>
        <v>0</v>
      </c>
      <c r="Y42" s="14">
        <f t="shared" si="17"/>
        <v>1.0002734799075104E-2</v>
      </c>
      <c r="Z42" s="14">
        <f t="shared" si="17"/>
        <v>0</v>
      </c>
      <c r="AA42" s="14">
        <f t="shared" si="17"/>
        <v>1</v>
      </c>
    </row>
    <row r="43" spans="1:27" x14ac:dyDescent="0.25">
      <c r="A43" s="372" t="s">
        <v>79</v>
      </c>
      <c r="B43" s="371"/>
      <c r="C43" s="371"/>
      <c r="D43" s="371"/>
      <c r="E43" s="371"/>
      <c r="F43" s="371"/>
      <c r="G43" s="371"/>
      <c r="H43" s="371"/>
      <c r="I43" s="371"/>
      <c r="J43" s="371"/>
      <c r="K43" s="371"/>
      <c r="L43" s="371"/>
      <c r="M43" s="470"/>
      <c r="N43" s="259"/>
      <c r="P43" s="35" t="s">
        <v>79</v>
      </c>
      <c r="Q43" s="10"/>
      <c r="R43" s="10"/>
      <c r="S43" s="10"/>
      <c r="T43" s="10"/>
      <c r="U43" s="10"/>
      <c r="V43" s="10"/>
      <c r="W43" s="10"/>
      <c r="X43" s="10"/>
      <c r="Y43" s="10"/>
      <c r="Z43" s="10"/>
      <c r="AA43" s="10"/>
    </row>
    <row r="44" spans="1:27" x14ac:dyDescent="0.25">
      <c r="A44" s="374"/>
      <c r="B44" s="345"/>
      <c r="C44" s="345"/>
      <c r="D44" s="345"/>
      <c r="E44" s="345"/>
      <c r="F44" s="345"/>
      <c r="G44" s="345"/>
      <c r="H44" s="345"/>
      <c r="I44" s="345"/>
      <c r="J44" s="345"/>
      <c r="K44" s="345"/>
      <c r="L44" s="345"/>
      <c r="M44" s="471"/>
      <c r="N44" s="16"/>
      <c r="P44" s="7"/>
      <c r="Q44" s="15"/>
      <c r="R44" s="15"/>
      <c r="S44" s="15"/>
      <c r="T44" s="15"/>
      <c r="U44" s="15"/>
      <c r="V44" s="15"/>
      <c r="W44" s="15"/>
      <c r="X44" s="15"/>
      <c r="Y44" s="15"/>
      <c r="Z44" s="15"/>
      <c r="AA44" s="15"/>
    </row>
    <row r="45" spans="1:27" x14ac:dyDescent="0.25">
      <c r="A45" s="372" t="s">
        <v>80</v>
      </c>
      <c r="B45" s="371">
        <f t="shared" ref="B45:L45" si="19">SUM(B46:B48)</f>
        <v>0</v>
      </c>
      <c r="C45" s="371">
        <f t="shared" si="19"/>
        <v>0</v>
      </c>
      <c r="D45" s="371">
        <f t="shared" si="19"/>
        <v>476.75681045677464</v>
      </c>
      <c r="E45" s="371">
        <f t="shared" si="19"/>
        <v>538.80821441496414</v>
      </c>
      <c r="F45" s="371">
        <f t="shared" si="19"/>
        <v>238.21895645139546</v>
      </c>
      <c r="G45" s="371">
        <f t="shared" si="19"/>
        <v>34.184625646629705</v>
      </c>
      <c r="H45" s="371">
        <f t="shared" si="19"/>
        <v>36.211264307458627</v>
      </c>
      <c r="I45" s="371">
        <f t="shared" si="19"/>
        <v>61.822413658522763</v>
      </c>
      <c r="J45" s="371">
        <f t="shared" si="19"/>
        <v>13.997715064254951</v>
      </c>
      <c r="K45" s="371">
        <f t="shared" si="19"/>
        <v>0</v>
      </c>
      <c r="L45" s="371">
        <f t="shared" si="19"/>
        <v>1400.0000000000018</v>
      </c>
      <c r="M45" s="470"/>
      <c r="N45" s="257"/>
      <c r="P45" s="35" t="s">
        <v>80</v>
      </c>
      <c r="Q45" s="36">
        <f t="shared" ref="Q45:AA48" si="20">IF(ISERROR(B45/$L45),0,B45/$L45)</f>
        <v>0</v>
      </c>
      <c r="R45" s="36">
        <f t="shared" si="20"/>
        <v>0</v>
      </c>
      <c r="S45" s="36">
        <f t="shared" si="20"/>
        <v>0.34054057889769573</v>
      </c>
      <c r="T45" s="36">
        <f t="shared" si="20"/>
        <v>0.38486301029640246</v>
      </c>
      <c r="U45" s="36">
        <f t="shared" si="20"/>
        <v>0.17015639746528224</v>
      </c>
      <c r="V45" s="36">
        <f t="shared" si="20"/>
        <v>2.4417589747592616E-2</v>
      </c>
      <c r="W45" s="36">
        <f t="shared" si="20"/>
        <v>2.5865188791041844E-2</v>
      </c>
      <c r="X45" s="36">
        <f t="shared" si="20"/>
        <v>4.4158866898944771E-2</v>
      </c>
      <c r="Y45" s="36">
        <f t="shared" si="20"/>
        <v>9.9983679030392382E-3</v>
      </c>
      <c r="Z45" s="36">
        <f t="shared" si="20"/>
        <v>0</v>
      </c>
      <c r="AA45" s="36">
        <f t="shared" si="20"/>
        <v>1</v>
      </c>
    </row>
    <row r="46" spans="1:27" x14ac:dyDescent="0.25">
      <c r="A46" s="375" t="s">
        <v>45</v>
      </c>
      <c r="B46" s="345">
        <f>IF(ISERROR(VLOOKUP($A46,MatriceVolRepProd,2,FALSE)),0,VLOOKUP($A46,MatriceVolRepProd,2,FALSE))</f>
        <v>0</v>
      </c>
      <c r="C46" s="345">
        <f>IF(ISERROR(VLOOKUP($A46,MatriceVolRepProd,3,FALSE)),0,VLOOKUP($A46,MatriceVolRepProd,3,FALSE))</f>
        <v>0</v>
      </c>
      <c r="D46" s="345">
        <f>IF(ISERROR(VLOOKUP($A46,MatriceVolRepProd,4,FALSE)),0,VLOOKUP($A46,MatriceVolRepProd,4,FALSE))</f>
        <v>451.04631607331697</v>
      </c>
      <c r="E46" s="345">
        <f>IF(ISERROR(VLOOKUP($A46,MatriceVolRepProd,5,FALSE)),0,VLOOKUP($A46,MatriceVolRepProd,5,FALSE))</f>
        <v>495.87019861910397</v>
      </c>
      <c r="F46" s="345">
        <f>IF(ISERROR(VLOOKUP($A46,MatriceVolRepProd,6,FALSE)),0,VLOOKUP($A46,MatriceVolRepProd,6,FALSE))</f>
        <v>222.116219495753</v>
      </c>
      <c r="G46" s="345">
        <f>IF(ISERROR(VLOOKUP($A46,MatriceVolRepProd,7,FALSE)),0,VLOOKUP($A46,MatriceVolRepProd,7,FALSE))</f>
        <v>28.859731910333998</v>
      </c>
      <c r="H46" s="345">
        <f>IF(ISERROR(VLOOKUP($A46,MatriceVolRepProd,8,FALSE)),0,VLOOKUP($A46,MatriceVolRepProd,8,FALSE))</f>
        <v>32.346742547348498</v>
      </c>
      <c r="I46" s="345">
        <f>IF(ISERROR(VLOOKUP($A46,MatriceVolRepProd,9,FALSE)),0,VLOOKUP($A46,MatriceVolRepProd,9,FALSE))</f>
        <v>58.5539620927741</v>
      </c>
      <c r="J46" s="345">
        <f>IF(ISERROR(VLOOKUP($A46,MatriceVolRepProd,10,FALSE)),0,VLOOKUP($A46,MatriceVolRepProd,10,FALSE))</f>
        <v>13.024133746797901</v>
      </c>
      <c r="K46" s="345">
        <f>IF(ISERROR(VLOOKUP($A46,MatriceVolRepProd,11,FALSE)),0,VLOOKUP($A46,MatriceVolRepProd,11,FALSE))</f>
        <v>0</v>
      </c>
      <c r="L46" s="345">
        <f>IF(ISERROR(VLOOKUP($A46,MatriceVolRepProd,12,FALSE)),0,VLOOKUP($A46,MatriceVolRepProd,12,FALSE))</f>
        <v>1301.81730448543</v>
      </c>
      <c r="M46" s="471"/>
      <c r="N46" s="258"/>
      <c r="P46" s="8" t="s">
        <v>45</v>
      </c>
      <c r="Q46" s="14">
        <f t="shared" si="20"/>
        <v>0</v>
      </c>
      <c r="R46" s="14">
        <f t="shared" si="20"/>
        <v>0</v>
      </c>
      <c r="S46" s="14">
        <f t="shared" si="20"/>
        <v>0.34647435897435874</v>
      </c>
      <c r="T46" s="14">
        <f t="shared" si="20"/>
        <v>0.38090613553113495</v>
      </c>
      <c r="U46" s="14">
        <f t="shared" si="20"/>
        <v>0.17062011599511576</v>
      </c>
      <c r="V46" s="14">
        <f t="shared" si="20"/>
        <v>2.2168803418803378E-2</v>
      </c>
      <c r="W46" s="14">
        <f t="shared" si="20"/>
        <v>2.4847374847374773E-2</v>
      </c>
      <c r="X46" s="14">
        <f t="shared" si="20"/>
        <v>4.4978632478632444E-2</v>
      </c>
      <c r="Y46" s="14">
        <f t="shared" si="20"/>
        <v>1.0004578754578743E-2</v>
      </c>
      <c r="Z46" s="14">
        <f t="shared" si="20"/>
        <v>0</v>
      </c>
      <c r="AA46" s="14">
        <f t="shared" si="20"/>
        <v>1</v>
      </c>
    </row>
    <row r="47" spans="1:27" x14ac:dyDescent="0.25">
      <c r="A47" s="373" t="s">
        <v>73</v>
      </c>
      <c r="B47" s="345">
        <f>IF(ISERROR(VLOOKUP($A47,MatriceVolRepProd,2,FALSE)),0,VLOOKUP($A47,MatriceVolRepProd,2,FALSE))</f>
        <v>0</v>
      </c>
      <c r="C47" s="345">
        <f>IF(ISERROR(VLOOKUP($A47,MatriceVolRepProd,3,FALSE)),0,VLOOKUP($A47,MatriceVolRepProd,3,FALSE))</f>
        <v>0</v>
      </c>
      <c r="D47" s="345">
        <f>IF(ISERROR(VLOOKUP($A47,MatriceVolRepProd,4,FALSE)),0,VLOOKUP($A47,MatriceVolRepProd,4,FALSE))</f>
        <v>25.6111493510641</v>
      </c>
      <c r="E47" s="345">
        <f>IF(ISERROR(VLOOKUP($A47,MatriceVolRepProd,5,FALSE)),0,VLOOKUP($A47,MatriceVolRepProd,5,FALSE))</f>
        <v>38.426459839770601</v>
      </c>
      <c r="F47" s="345">
        <f>IF(ISERROR(VLOOKUP($A47,MatriceVolRepProd,6,FALSE)),0,VLOOKUP($A47,MatriceVolRepProd,6,FALSE))</f>
        <v>15.021167587973601</v>
      </c>
      <c r="G47" s="345">
        <f>IF(ISERROR(VLOOKUP($A47,MatriceVolRepProd,7,FALSE)),0,VLOOKUP($A47,MatriceVolRepProd,7,FALSE))</f>
        <v>4.3910504317960903</v>
      </c>
      <c r="H47" s="345">
        <f>IF(ISERROR(VLOOKUP($A47,MatriceVolRepProd,8,FALSE)),0,VLOOKUP($A47,MatriceVolRepProd,8,FALSE))</f>
        <v>3.6459626888442598</v>
      </c>
      <c r="I47" s="345">
        <f>IF(ISERROR(VLOOKUP($A47,MatriceVolRepProd,9,FALSE)),0,VLOOKUP($A47,MatriceVolRepProd,9,FALSE))</f>
        <v>3.21877904955188</v>
      </c>
      <c r="J47" s="345">
        <f>IF(ISERROR(VLOOKUP($A47,MatriceVolRepProd,10,FALSE)),0,VLOOKUP($A47,MatriceVolRepProd,10,FALSE))</f>
        <v>0.90403979478154695</v>
      </c>
      <c r="K47" s="345">
        <f>IF(ISERROR(VLOOKUP($A47,MatriceVolRepProd,11,FALSE)),0,VLOOKUP($A47,MatriceVolRepProd,11,FALSE))</f>
        <v>0</v>
      </c>
      <c r="L47" s="345">
        <f>IF(ISERROR(VLOOKUP($A47,MatriceVolRepProd,12,FALSE)),0,VLOOKUP($A47,MatriceVolRepProd,12,FALSE))</f>
        <v>91.218608743782099</v>
      </c>
      <c r="M47" s="471"/>
      <c r="N47" s="258"/>
      <c r="P47" s="5" t="s">
        <v>73</v>
      </c>
      <c r="Q47" s="14">
        <f t="shared" si="20"/>
        <v>0</v>
      </c>
      <c r="R47" s="14">
        <f t="shared" si="20"/>
        <v>0</v>
      </c>
      <c r="S47" s="14">
        <f t="shared" si="20"/>
        <v>0.28076671749074311</v>
      </c>
      <c r="T47" s="14">
        <f t="shared" si="20"/>
        <v>0.42125680679590427</v>
      </c>
      <c r="U47" s="14">
        <f t="shared" si="20"/>
        <v>0.16467218470921391</v>
      </c>
      <c r="V47" s="14">
        <f t="shared" si="20"/>
        <v>4.8137660640383377E-2</v>
      </c>
      <c r="W47" s="14">
        <f t="shared" si="20"/>
        <v>3.9969505554345412E-2</v>
      </c>
      <c r="X47" s="14">
        <f t="shared" si="20"/>
        <v>3.5286429971683686E-2</v>
      </c>
      <c r="Y47" s="14">
        <f t="shared" si="20"/>
        <v>9.9106948377259765E-3</v>
      </c>
      <c r="Z47" s="14">
        <f t="shared" si="20"/>
        <v>0</v>
      </c>
      <c r="AA47" s="14">
        <f t="shared" si="20"/>
        <v>1</v>
      </c>
    </row>
    <row r="48" spans="1:27" x14ac:dyDescent="0.25">
      <c r="A48" s="373" t="s">
        <v>53</v>
      </c>
      <c r="B48" s="345">
        <f>IF(ISERROR(VLOOKUP($A48,MatriceVolRepProd,2,FALSE)),0,VLOOKUP($A48,MatriceVolRepProd,2,FALSE))</f>
        <v>0</v>
      </c>
      <c r="C48" s="345">
        <f>IF(ISERROR(VLOOKUP($A48,MatriceVolRepProd,3,FALSE)),0,VLOOKUP($A48,MatriceVolRepProd,3,FALSE))</f>
        <v>0</v>
      </c>
      <c r="D48" s="345">
        <f>IF(ISERROR(VLOOKUP($A48,MatriceVolRepProd,4,FALSE)),0,VLOOKUP($A48,MatriceVolRepProd,4,FALSE))</f>
        <v>9.9345032393576602E-2</v>
      </c>
      <c r="E48" s="345">
        <f>IF(ISERROR(VLOOKUP($A48,MatriceVolRepProd,5,FALSE)),0,VLOOKUP($A48,MatriceVolRepProd,5,FALSE))</f>
        <v>4.5115559560895004</v>
      </c>
      <c r="F48" s="345">
        <f>IF(ISERROR(VLOOKUP($A48,MatriceVolRepProd,6,FALSE)),0,VLOOKUP($A48,MatriceVolRepProd,6,FALSE))</f>
        <v>1.08156936766887</v>
      </c>
      <c r="G48" s="345">
        <f>IF(ISERROR(VLOOKUP($A48,MatriceVolRepProd,7,FALSE)),0,VLOOKUP($A48,MatriceVolRepProd,7,FALSE))</f>
        <v>0.93384330449962005</v>
      </c>
      <c r="H48" s="345">
        <f>IF(ISERROR(VLOOKUP($A48,MatriceVolRepProd,8,FALSE)),0,VLOOKUP($A48,MatriceVolRepProd,8,FALSE))</f>
        <v>0.21855907126586899</v>
      </c>
      <c r="I48" s="345">
        <f>IF(ISERROR(VLOOKUP($A48,MatriceVolRepProd,9,FALSE)),0,VLOOKUP($A48,MatriceVolRepProd,9,FALSE))</f>
        <v>4.9672516196788301E-2</v>
      </c>
      <c r="J48" s="345">
        <f>IF(ISERROR(VLOOKUP($A48,MatriceVolRepProd,10,FALSE)),0,VLOOKUP($A48,MatriceVolRepProd,10,FALSE))</f>
        <v>6.9541522675503606E-2</v>
      </c>
      <c r="K48" s="345">
        <f>IF(ISERROR(VLOOKUP($A48,MatriceVolRepProd,11,FALSE)),0,VLOOKUP($A48,MatriceVolRepProd,11,FALSE))</f>
        <v>0</v>
      </c>
      <c r="L48" s="345">
        <f>IF(ISERROR(VLOOKUP($A48,MatriceVolRepProd,12,FALSE)),0,VLOOKUP($A48,MatriceVolRepProd,12,FALSE))</f>
        <v>6.96408677078972</v>
      </c>
      <c r="M48" s="471"/>
      <c r="N48" s="258"/>
      <c r="P48" s="6" t="s">
        <v>53</v>
      </c>
      <c r="Q48" s="14">
        <f t="shared" si="20"/>
        <v>0</v>
      </c>
      <c r="R48" s="14">
        <f t="shared" si="20"/>
        <v>0</v>
      </c>
      <c r="S48" s="14">
        <f t="shared" si="20"/>
        <v>1.426533523537803E-2</v>
      </c>
      <c r="T48" s="14">
        <f t="shared" si="20"/>
        <v>0.6478316690442234</v>
      </c>
      <c r="U48" s="14">
        <f t="shared" si="20"/>
        <v>0.15530670470756083</v>
      </c>
      <c r="V48" s="14">
        <f t="shared" si="20"/>
        <v>0.1340941512125535</v>
      </c>
      <c r="W48" s="14">
        <f t="shared" si="20"/>
        <v>3.1383737517831738E-2</v>
      </c>
      <c r="X48" s="14">
        <f t="shared" si="20"/>
        <v>7.132667617689015E-3</v>
      </c>
      <c r="Y48" s="14">
        <f t="shared" si="20"/>
        <v>9.9857346647646197E-3</v>
      </c>
      <c r="Z48" s="14">
        <f t="shared" si="20"/>
        <v>0</v>
      </c>
      <c r="AA48" s="14">
        <f t="shared" si="20"/>
        <v>1</v>
      </c>
    </row>
  </sheetData>
  <mergeCells count="4">
    <mergeCell ref="A4:L4"/>
    <mergeCell ref="P33:AA33"/>
    <mergeCell ref="A33:L33"/>
    <mergeCell ref="P4:AA4"/>
  </mergeCells>
  <hyperlinks>
    <hyperlink ref="A3" location="IndexMatrice" display="RETOUR"/>
    <hyperlink ref="P3" location="IndexMatrice" display="RETOUR"/>
  </hyperlinks>
  <pageMargins left="0.25" right="0.25" top="0.75" bottom="0.75" header="0.3" footer="0.3"/>
  <pageSetup paperSize="121" scale="54" orientation="landscape" r:id="rId1"/>
  <headerFooter>
    <oddFooter>&amp;L&amp;F - &amp;A
&amp;D&amp;R&amp;P de &amp;N</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E48"/>
  <sheetViews>
    <sheetView view="pageBreakPreview" zoomScale="60" zoomScaleNormal="90" workbookViewId="0">
      <selection activeCell="J1" sqref="J1"/>
    </sheetView>
  </sheetViews>
  <sheetFormatPr baseColWidth="10" defaultRowHeight="15" x14ac:dyDescent="0.25"/>
  <cols>
    <col min="2" max="2" width="24.42578125" customWidth="1"/>
    <col min="3" max="3" width="11" hidden="1" customWidth="1"/>
    <col min="4" max="4" width="13.28515625" customWidth="1"/>
    <col min="13" max="13" width="9.28515625" customWidth="1"/>
    <col min="14" max="14" width="8.28515625" customWidth="1"/>
    <col min="15" max="15" width="9.42578125" bestFit="1" customWidth="1"/>
    <col min="17" max="17" width="32.85546875" customWidth="1"/>
    <col min="18" max="18" width="16.5703125" customWidth="1"/>
    <col min="19" max="24" width="12" customWidth="1"/>
    <col min="30" max="31" width="11.42578125" customWidth="1"/>
  </cols>
  <sheetData>
    <row r="1" spans="1:31" ht="91.5" customHeight="1" x14ac:dyDescent="0.25"/>
    <row r="2" spans="1:31" ht="23.25" x14ac:dyDescent="0.35">
      <c r="A2" s="541" t="str">
        <f>"Tableau 1 : Répartition par produit des possibilités forestières par périodes quinquennales de l'UA "&amp; (RIGHT(LEFT(_xll.Woodstock.Analyst.Xcel.UDFs.GetPublishedModelName(""),18),10))</f>
        <v>Tableau 1 : Répartition par produit des possibilités forestières par périodes quinquennales de l'UA U07352_4FF</v>
      </c>
      <c r="B2" s="541"/>
      <c r="C2" s="541"/>
      <c r="D2" s="541"/>
      <c r="E2" s="541"/>
      <c r="F2" s="541"/>
      <c r="G2" s="541"/>
      <c r="H2" s="541"/>
      <c r="I2" s="541"/>
      <c r="J2" s="541"/>
      <c r="K2" s="541"/>
      <c r="L2" s="541"/>
      <c r="M2" s="541"/>
      <c r="N2" s="541"/>
      <c r="O2" s="541"/>
      <c r="X2" s="219" t="s">
        <v>154</v>
      </c>
      <c r="Y2" s="222" t="s">
        <v>1416</v>
      </c>
    </row>
    <row r="3" spans="1:31" x14ac:dyDescent="0.25">
      <c r="A3" s="252" t="s">
        <v>154</v>
      </c>
      <c r="C3" s="3"/>
      <c r="D3" s="252"/>
      <c r="Q3" s="542" t="s">
        <v>82</v>
      </c>
      <c r="R3" s="542"/>
      <c r="T3" t="str">
        <f>RIGHT(LEFT(_xll.Woodstock.Analyst.Xcel.UDFs.GetScenarioName(),18),10)</f>
        <v>U07352_4FF</v>
      </c>
      <c r="Y3" s="538" t="s">
        <v>182</v>
      </c>
      <c r="Z3" s="539"/>
      <c r="AA3" s="539"/>
      <c r="AB3" s="539"/>
      <c r="AC3" s="539"/>
      <c r="AD3" s="539"/>
      <c r="AE3" s="540"/>
    </row>
    <row r="4" spans="1:31" x14ac:dyDescent="0.25">
      <c r="B4" s="232" t="s">
        <v>560</v>
      </c>
      <c r="Q4" s="543" t="s">
        <v>81</v>
      </c>
      <c r="R4" s="544"/>
      <c r="Y4" s="72" t="s">
        <v>183</v>
      </c>
      <c r="Z4" s="72"/>
      <c r="AA4" s="73"/>
      <c r="AB4" s="73"/>
      <c r="AC4" s="73"/>
      <c r="AD4" s="73"/>
      <c r="AE4" s="73"/>
    </row>
    <row r="5" spans="1:31" x14ac:dyDescent="0.25">
      <c r="Q5" s="545" t="s">
        <v>83</v>
      </c>
      <c r="R5" s="546"/>
      <c r="U5" t="s">
        <v>1503</v>
      </c>
      <c r="V5">
        <f>_xll.Woodstock.Analyst.Xcel.UDFs.GetIndicatorValueAverage("OVOLPRUREC", _xll.Woodstock.Analyst.Xcel.UDFs.GetDynamicFilter(), _xll.Woodstock.Analyst.Xcel.UDFs.GetModelFilename(), _xll.Woodstock.Analyst.Xcel.UDFs.GetScenarioIndex(), "2", "6")</f>
        <v>1544.09818</v>
      </c>
      <c r="Y5" s="537" t="s">
        <v>185</v>
      </c>
      <c r="Z5" s="537"/>
      <c r="AA5" s="537"/>
      <c r="AB5" s="537"/>
      <c r="AC5" s="537"/>
      <c r="AD5" s="537"/>
      <c r="AE5" s="537"/>
    </row>
    <row r="6" spans="1:31" ht="15" customHeight="1" x14ac:dyDescent="0.25">
      <c r="A6" s="530" t="s">
        <v>0</v>
      </c>
      <c r="B6" s="531"/>
      <c r="C6" s="417"/>
      <c r="D6" s="528" t="s">
        <v>1567</v>
      </c>
      <c r="E6" s="525" t="s">
        <v>1626</v>
      </c>
      <c r="F6" s="526"/>
      <c r="G6" s="526"/>
      <c r="H6" s="526"/>
      <c r="I6" s="526"/>
      <c r="J6" s="527"/>
      <c r="K6" s="525" t="s">
        <v>1627</v>
      </c>
      <c r="L6" s="526"/>
      <c r="M6" s="526"/>
      <c r="N6" s="526"/>
      <c r="O6" s="527"/>
      <c r="Y6" s="534" t="s">
        <v>184</v>
      </c>
      <c r="Z6" s="535"/>
      <c r="AA6" s="535"/>
      <c r="AB6" s="535"/>
      <c r="AC6" s="535"/>
      <c r="AD6" s="535"/>
      <c r="AE6" s="536"/>
    </row>
    <row r="7" spans="1:31" x14ac:dyDescent="0.25">
      <c r="A7" s="532"/>
      <c r="B7" s="533"/>
      <c r="C7" s="418"/>
      <c r="D7" s="529"/>
      <c r="E7" s="419" t="s">
        <v>24</v>
      </c>
      <c r="F7" s="420" t="s">
        <v>1671</v>
      </c>
      <c r="G7" s="420" t="s">
        <v>25</v>
      </c>
      <c r="H7" s="420" t="s">
        <v>26</v>
      </c>
      <c r="I7" s="420" t="s">
        <v>38</v>
      </c>
      <c r="J7" s="420" t="s">
        <v>1628</v>
      </c>
      <c r="K7" s="420" t="s">
        <v>1677</v>
      </c>
      <c r="L7" s="420" t="s">
        <v>1678</v>
      </c>
      <c r="M7" s="420" t="s">
        <v>1679</v>
      </c>
      <c r="N7" s="420" t="s">
        <v>1680</v>
      </c>
      <c r="O7" s="421" t="s">
        <v>1628</v>
      </c>
      <c r="Q7" s="22" t="s">
        <v>69</v>
      </c>
      <c r="R7" s="17" t="s">
        <v>63</v>
      </c>
      <c r="S7" s="17">
        <v>2013</v>
      </c>
      <c r="T7" s="17">
        <v>2018</v>
      </c>
      <c r="U7" s="17">
        <v>2023</v>
      </c>
      <c r="V7" s="17">
        <v>2028</v>
      </c>
      <c r="W7" s="17">
        <v>2033</v>
      </c>
      <c r="X7" s="17" t="s">
        <v>186</v>
      </c>
      <c r="Y7" s="67" t="s">
        <v>64</v>
      </c>
      <c r="Z7" s="67" t="s">
        <v>65</v>
      </c>
      <c r="AA7" s="67" t="s">
        <v>66</v>
      </c>
      <c r="AB7" s="67" t="s">
        <v>67</v>
      </c>
      <c r="AC7" s="67" t="s">
        <v>68</v>
      </c>
      <c r="AD7" s="67" t="s">
        <v>84</v>
      </c>
      <c r="AE7" s="68" t="s">
        <v>181</v>
      </c>
    </row>
    <row r="8" spans="1:31" x14ac:dyDescent="0.25">
      <c r="A8" s="524" t="s">
        <v>1</v>
      </c>
      <c r="B8" s="422" t="s">
        <v>2</v>
      </c>
      <c r="C8" s="423" t="s">
        <v>59</v>
      </c>
      <c r="D8" s="424">
        <f t="shared" ref="D8:D28" si="0">J8+O8</f>
        <v>34115.532693602392</v>
      </c>
      <c r="E8" s="424">
        <f>IF(ISERROR(VLOOKUP($B8,DataRemsoftAjuste,7+VLOOKUP($B$4,Periode,2,FALSE),FALSE)*VLOOKUP($C8,MatricePourcRepProd,2,FALSE)),0,VLOOKUP($B8,DataRemsoftAjuste,7+VLOOKUP($B$4,Periode,2,FALSE),FALSE)*VLOOKUP($C8,MatricePourcRepProd,2,FALSE))</f>
        <v>0</v>
      </c>
      <c r="F8" s="424">
        <f>IF(ISERROR(VLOOKUP($B8,DataRemsoftAjuste,7+VLOOKUP($B$4,Periode,2,FALSE),FALSE)*VLOOKUP($C8,MatricePourcRepProd,3,FALSE)),0,VLOOKUP($B8,DataRemsoftAjuste,7+VLOOKUP($B$4,Periode,2,FALSE),FALSE)*VLOOKUP($C8,MatricePourcRepProd,3,FALSE))</f>
        <v>0</v>
      </c>
      <c r="G8" s="424">
        <f>IF(ISERROR(VLOOKUP($B8,DataRemsoftAjuste,7+VLOOKUP($B$4,Periode,2,FALSE),FALSE)*VLOOKUP($C8,MatricePourcRepProd,4,FALSE)),0,VLOOKUP($B8,DataRemsoftAjuste,7+VLOOKUP($B$4,Periode,2,FALSE),FALSE)*VLOOKUP($C8,MatricePourcRepProd,4,FALSE))</f>
        <v>15083.143875349131</v>
      </c>
      <c r="H8" s="424">
        <f>IF(ISERROR(VLOOKUP($B8,DataRemsoftAjuste,7+VLOOKUP($B$4,Periode,2,FALSE),FALSE)*VLOOKUP($C8,MatricePourcRepProd,5,FALSE)),0,VLOOKUP($B8,DataRemsoftAjuste,7+VLOOKUP($B$4,Periode,2,FALSE),FALSE)*VLOOKUP($C8,MatricePourcRepProd,5,FALSE))</f>
        <v>16430.542272470273</v>
      </c>
      <c r="I8" s="424">
        <f>IF(ISERROR(VLOOKUP($B8,DataRemsoftAjuste,7+VLOOKUP($B$4,Periode,2,FALSE),FALSE)*VLOOKUP($C8,MatricePourcRepProd,6,FALSE)),0,VLOOKUP($B8,DataRemsoftAjuste,7+VLOOKUP($B$4,Periode,2,FALSE),FALSE)*VLOOKUP($C8,MatricePourcRepProd,6,FALSE))</f>
        <v>0</v>
      </c>
      <c r="J8" s="424">
        <f>SUM(E8:I8)</f>
        <v>31513.686147819404</v>
      </c>
      <c r="K8" s="424">
        <f>IF(ISERROR(VLOOKUP($B8,DataRemsoftAjuste,7+VLOOKUP($B$4,Periode,2,FALSE),FALSE)*VLOOKUP($C8,MatricePourcRepProd,7,FALSE)),0,VLOOKUP($B8,DataRemsoftAjuste,7+VLOOKUP($B$4,Periode,2,FALSE),FALSE)*VLOOKUP($C8,MatricePourcRepProd,7,FALSE))</f>
        <v>1839.9846869104692</v>
      </c>
      <c r="L8" s="424">
        <f>IF(ISERROR(VLOOKUP($B8,DataRemsoftAjuste,7+VLOOKUP($B$4,Periode,2,FALSE),FALSE)*VLOOKUP($C8,MatricePourcRepProd,8,FALSE)),0,VLOOKUP($B8,DataRemsoftAjuste,7+VLOOKUP($B$4,Periode,2,FALSE),FALSE)*VLOOKUP($C8,MatricePourcRepProd,8,FALSE))</f>
        <v>420.6874216055416</v>
      </c>
      <c r="M8" s="424">
        <f>IF(ISERROR(VLOOKUP($B8,DataRemsoftAjuste,7+VLOOKUP($B$4,Periode,2,FALSE),FALSE)*VLOOKUP($C8,MatricePourcRepProd,9,FALSE)),0,VLOOKUP($B8,DataRemsoftAjuste,7+VLOOKUP($B$4,Periode,2,FALSE),FALSE)*VLOOKUP($C8,MatricePourcRepProd,9,FALSE))</f>
        <v>0</v>
      </c>
      <c r="N8" s="424">
        <f>IF(ISERROR(VLOOKUP($B8,DataRemsoftAjuste,7+VLOOKUP($B$4,Periode,2,FALSE),FALSE)*VLOOKUP($C8,MatricePourcRepProd,10,FALSE)),0,VLOOKUP($B8,DataRemsoftAjuste,7+VLOOKUP($B$4,Periode,2,FALSE),FALSE)*VLOOKUP($C8,MatricePourcRepProd,10,FALSE))</f>
        <v>341.17443726697803</v>
      </c>
      <c r="O8" s="424">
        <f>SUM(K8:N8)</f>
        <v>2601.8465457829889</v>
      </c>
      <c r="Q8" s="18" t="s">
        <v>2</v>
      </c>
      <c r="R8" s="18" t="s">
        <v>62</v>
      </c>
      <c r="S8" s="19">
        <f>_xll.Woodstock.Analyst.Xcel.UDFs.GetIndicatorValue("OVOLSABREC","Toutes les strates",_xll.Woodstock.Analyst.Xcel.UDFs.GetModelFilename(),_xll.Woodstock.Analyst.Xcel.UDFs.GetScenarioIndex(),"2")/5</f>
        <v>32010.396879999997</v>
      </c>
      <c r="T8" s="19">
        <f>_xll.Woodstock.Analyst.Xcel.UDFs.GetIndicatorValue("OVOLSABREC", "Toutes les strates", _xll.Woodstock.Analyst.Xcel.UDFs.GetModelFilename(), _xll.Woodstock.Analyst.Xcel.UDFs.GetScenarioIndex(),"3")/5</f>
        <v>33678.071879999996</v>
      </c>
      <c r="U8" s="19">
        <f>_xll.Woodstock.Analyst.Xcel.UDFs.GetIndicatorValue("OVOLSABREC", "Toutes les strates", _xll.Woodstock.Analyst.Xcel.UDFs.GetModelFilename(), _xll.Woodstock.Analyst.Xcel.UDFs.GetScenarioIndex(),"4")/5</f>
        <v>34230.268759999999</v>
      </c>
      <c r="V8" s="19">
        <f>_xll.Woodstock.Analyst.Xcel.UDFs.GetIndicatorValue("OVOLSABREC", "Toutes les strates", _xll.Woodstock.Analyst.Xcel.UDFs.GetModelFilename(), _xll.Woodstock.Analyst.Xcel.UDFs.GetScenarioIndex(),"5")/5</f>
        <v>35111.571879999996</v>
      </c>
      <c r="W8" s="19">
        <f>_xll.Woodstock.Analyst.Xcel.UDFs.GetIndicatorValue("OVOLSABREC", "Toutes les strates", _xll.Woodstock.Analyst.Xcel.UDFs.GetModelFilename(), _xll.Woodstock.Analyst.Xcel.UDFs.GetScenarioIndex(),"6")/5</f>
        <v>37086.015620000006</v>
      </c>
      <c r="X8" s="19">
        <f>_xll.Woodstock.Analyst.Xcel.UDFs.GetIndicatorValueAverage("OVOLSABREC", "Toutes les strates", _xll.Woodstock.Analyst.Xcel.UDFs.GetModelFilename(), _xll.Woodstock.Analyst.Xcel.UDFs.GetScenarioIndex(),"2", "6")/5</f>
        <v>34423.265004000001</v>
      </c>
      <c r="Y8" s="69">
        <f t="shared" ref="Y8:AD12" si="1">S8*$AE$12</f>
        <v>31724.234792020266</v>
      </c>
      <c r="Z8" s="69">
        <f t="shared" si="1"/>
        <v>33377.001343310287</v>
      </c>
      <c r="AA8" s="69">
        <f t="shared" si="1"/>
        <v>33924.261770546233</v>
      </c>
      <c r="AB8" s="69">
        <f t="shared" si="1"/>
        <v>34797.686339652042</v>
      </c>
      <c r="AC8" s="69">
        <f t="shared" si="1"/>
        <v>36754.479222483518</v>
      </c>
      <c r="AD8" s="69">
        <f t="shared" si="1"/>
        <v>34115.532693602472</v>
      </c>
      <c r="AE8" s="71"/>
    </row>
    <row r="9" spans="1:31" x14ac:dyDescent="0.25">
      <c r="A9" s="524"/>
      <c r="B9" s="422" t="s">
        <v>3</v>
      </c>
      <c r="C9" s="425" t="s">
        <v>72</v>
      </c>
      <c r="D9" s="424">
        <f t="shared" si="0"/>
        <v>78399.656644180825</v>
      </c>
      <c r="E9" s="424">
        <f>IF(ISERROR(VLOOKUP($B9,DataRemsoftAjuste,7+VLOOKUP($B$4,Periode,2,FALSE),FALSE)*VLOOKUP($C9,MatricePourcRepProd,2,FALSE)),0,VLOOKUP($B9,DataRemsoftAjuste,7+VLOOKUP($B$4,Periode,2,FALSE),FALSE)*VLOOKUP($C9,MatricePourcRepProd,2,FALSE))</f>
        <v>0</v>
      </c>
      <c r="F9" s="424">
        <f>IF(ISERROR(VLOOKUP($B9,DataRemsoftAjuste,7+VLOOKUP($B$4,Periode,2,FALSE),FALSE)*VLOOKUP($C9,MatricePourcRepProd,3,FALSE)),0,VLOOKUP($B9,DataRemsoftAjuste,7+VLOOKUP($B$4,Periode,2,FALSE),FALSE)*VLOOKUP($C9,MatricePourcRepProd,3,FALSE))</f>
        <v>0</v>
      </c>
      <c r="G9" s="424">
        <f>IF(ISERROR(VLOOKUP($B9,DataRemsoftAjuste,7+VLOOKUP($B$4,Periode,2,FALSE),FALSE)*VLOOKUP($C9,MatricePourcRepProd,4,FALSE)),0,VLOOKUP($B9,DataRemsoftAjuste,7+VLOOKUP($B$4,Periode,2,FALSE),FALSE)*VLOOKUP($C9,MatricePourcRepProd,4,FALSE))</f>
        <v>52753.086000558185</v>
      </c>
      <c r="H9" s="424">
        <f>IF(ISERROR(VLOOKUP($B9,DataRemsoftAjuste,7+VLOOKUP($B$4,Periode,2,FALSE),FALSE)*VLOOKUP($C9,MatricePourcRepProd,5,FALSE)),0,VLOOKUP($B9,DataRemsoftAjuste,7+VLOOKUP($B$4,Periode,2,FALSE),FALSE)*VLOOKUP($C9,MatricePourcRepProd,5,FALSE))</f>
        <v>21507.079484920156</v>
      </c>
      <c r="I9" s="424">
        <f>IF(ISERROR(VLOOKUP($B9,DataRemsoftAjuste,7+VLOOKUP($B$4,Periode,2,FALSE),FALSE)*VLOOKUP($C9,MatricePourcRepProd,6,FALSE)),0,VLOOKUP($B9,DataRemsoftAjuste,7+VLOOKUP($B$4,Periode,2,FALSE),FALSE)*VLOOKUP($C9,MatricePourcRepProd,6,FALSE))</f>
        <v>0</v>
      </c>
      <c r="J9" s="424">
        <f>SUM(E9:I9)</f>
        <v>74260.165485478341</v>
      </c>
      <c r="K9" s="424">
        <f>IF(ISERROR(VLOOKUP($B9,DataRemsoftAjuste,7+VLOOKUP($B$4,Periode,2,FALSE),FALSE)*VLOOKUP($C9,MatricePourcRepProd,7,FALSE)),0,VLOOKUP($B9,DataRemsoftAjuste,7+VLOOKUP($B$4,Periode,2,FALSE),FALSE)*VLOOKUP($C9,MatricePourcRepProd,7,FALSE))</f>
        <v>1963.8235936075996</v>
      </c>
      <c r="L9" s="424">
        <f>IF(ISERROR(VLOOKUP($B9,DataRemsoftAjuste,7+VLOOKUP($B$4,Periode,2,FALSE),FALSE)*VLOOKUP($C9,MatricePourcRepProd,8,FALSE)),0,VLOOKUP($B9,DataRemsoftAjuste,7+VLOOKUP($B$4,Periode,2,FALSE),FALSE)*VLOOKUP($C9,MatricePourcRepProd,8,FALSE))</f>
        <v>1391.6949809894725</v>
      </c>
      <c r="M9" s="424">
        <f>IF(ISERROR(VLOOKUP($B9,DataRemsoftAjuste,7+VLOOKUP($B$4,Periode,2,FALSE),FALSE)*VLOOKUP($C9,MatricePourcRepProd,9,FALSE)),0,VLOOKUP($B9,DataRemsoftAjuste,7+VLOOKUP($B$4,Periode,2,FALSE),FALSE)*VLOOKUP($C9,MatricePourcRepProd,9,FALSE))</f>
        <v>0</v>
      </c>
      <c r="N9" s="424">
        <f>IF(ISERROR(VLOOKUP($B9,DataRemsoftAjuste,7+VLOOKUP($B$4,Periode,2,FALSE),FALSE)*VLOOKUP($C9,MatricePourcRepProd,10,FALSE)),0,VLOOKUP($B9,DataRemsoftAjuste,7+VLOOKUP($B$4,Periode,2,FALSE),FALSE)*VLOOKUP($C9,MatricePourcRepProd,10,FALSE))</f>
        <v>783.97258410541338</v>
      </c>
      <c r="O9" s="424">
        <f>SUM(K9:N9)</f>
        <v>4139.4911587024853</v>
      </c>
      <c r="Q9" s="18" t="s">
        <v>3</v>
      </c>
      <c r="R9" s="18" t="s">
        <v>62</v>
      </c>
      <c r="S9" s="19">
        <f>_xll.Woodstock.Analyst.Xcel.UDFs.GetIndicatorValue("OVOLGEPXREC", "Toutes les strates", _xll.Woodstock.Analyst.Xcel.UDFs.GetModelFilename(), _xll.Woodstock.Analyst.Xcel.UDFs.GetScenarioIndex(),"2")/5</f>
        <v>79649.887499999997</v>
      </c>
      <c r="T9" s="19">
        <f>_xll.Woodstock.Analyst.Xcel.UDFs.GetIndicatorValue("OVOLGEPXREC", "Toutes les strates", _xll.Woodstock.Analyst.Xcel.UDFs.GetModelFilename(), _xll.Woodstock.Analyst.Xcel.UDFs.GetScenarioIndex(),"3")/5</f>
        <v>76247.5</v>
      </c>
      <c r="U9" s="19">
        <f>_xll.Woodstock.Analyst.Xcel.UDFs.GetIndicatorValue("OVOLGEPXREC", "Toutes les strates", _xll.Woodstock.Analyst.Xcel.UDFs.GetModelFilename(), _xll.Woodstock.Analyst.Xcel.UDFs.GetScenarioIndex(),"4")/5</f>
        <v>74672.712499999994</v>
      </c>
      <c r="V9" s="19">
        <f>_xll.Woodstock.Analyst.Xcel.UDFs.GetIndicatorValue("OVOLGEPXREC", "Toutes les strates", _xll.Woodstock.Analyst.Xcel.UDFs.GetModelFilename(), _xll.Woodstock.Analyst.Xcel.UDFs.GetScenarioIndex(),"5")/5</f>
        <v>82339.574999999997</v>
      </c>
      <c r="W9" s="19">
        <f>_xll.Woodstock.Analyst.Xcel.UDFs.GetIndicatorValue("OVOLGEPXREC", "Toutes les strates", _xll.Woodstock.Analyst.Xcel.UDFs.GetModelFilename(), _xll.Woodstock.Analyst.Xcel.UDFs.GetScenarioIndex(),"6")/5</f>
        <v>82624.55</v>
      </c>
      <c r="X9" s="19">
        <f>_xll.Woodstock.Analyst.Xcel.UDFs.GetIndicatorValueAverage("OVOLGEPXREC", "Toutes les strates", _xll.Woodstock.Analyst.Xcel.UDFs.GetModelFilename(), _xll.Woodstock.Analyst.Xcel.UDFs.GetScenarioIndex(),"2", "6")/5</f>
        <v>79106.845000000001</v>
      </c>
      <c r="Y9" s="69">
        <f t="shared" si="1"/>
        <v>78937.844528468093</v>
      </c>
      <c r="Z9" s="69">
        <f t="shared" si="1"/>
        <v>75565.873218394336</v>
      </c>
      <c r="AA9" s="69">
        <f t="shared" si="1"/>
        <v>74005.163784368138</v>
      </c>
      <c r="AB9" s="69">
        <f t="shared" si="1"/>
        <v>81603.487134745024</v>
      </c>
      <c r="AC9" s="69">
        <f t="shared" si="1"/>
        <v>81885.914554928138</v>
      </c>
      <c r="AD9" s="69">
        <f t="shared" si="1"/>
        <v>78399.656644180752</v>
      </c>
      <c r="AE9" s="71"/>
    </row>
    <row r="10" spans="1:31" x14ac:dyDescent="0.25">
      <c r="A10" s="524"/>
      <c r="B10" s="422" t="s">
        <v>4</v>
      </c>
      <c r="C10" s="425" t="s">
        <v>57</v>
      </c>
      <c r="D10" s="424">
        <f t="shared" si="0"/>
        <v>14122.224094074547</v>
      </c>
      <c r="E10" s="424">
        <f>IF(ISERROR(VLOOKUP($B10,DataRemsoftAjuste,7+VLOOKUP($B$4,Periode,2,FALSE),FALSE)*VLOOKUP($C10,MatricePourcRepProd,2,FALSE)),0,VLOOKUP($B10,DataRemsoftAjuste,7+VLOOKUP($B$4,Periode,2,FALSE),FALSE)*VLOOKUP($C10,MatricePourcRepProd,2,FALSE))</f>
        <v>0</v>
      </c>
      <c r="F10" s="424">
        <f>IF(ISERROR(VLOOKUP($B10,DataRemsoftAjuste,7+VLOOKUP($B$4,Periode,2,FALSE),FALSE)*VLOOKUP($C10,MatricePourcRepProd,3,FALSE)),0,VLOOKUP($B10,DataRemsoftAjuste,7+VLOOKUP($B$4,Periode,2,FALSE),FALSE)*VLOOKUP($C10,MatricePourcRepProd,3,FALSE))</f>
        <v>318.18494278556705</v>
      </c>
      <c r="G10" s="424">
        <f>IF(ISERROR(VLOOKUP($B10,DataRemsoftAjuste,7+VLOOKUP($B$4,Periode,2,FALSE),FALSE)*VLOOKUP($C10,MatricePourcRepProd,4,FALSE)),0,VLOOKUP($B10,DataRemsoftAjuste,7+VLOOKUP($B$4,Periode,2,FALSE),FALSE)*VLOOKUP($C10,MatricePourcRepProd,4,FALSE))</f>
        <v>11732.496665536968</v>
      </c>
      <c r="H10" s="424">
        <f>IF(ISERROR(VLOOKUP($B10,DataRemsoftAjuste,7+VLOOKUP($B$4,Periode,2,FALSE),FALSE)*VLOOKUP($C10,MatricePourcRepProd,5,FALSE)),0,VLOOKUP($B10,DataRemsoftAjuste,7+VLOOKUP($B$4,Periode,2,FALSE),FALSE)*VLOOKUP($C10,MatricePourcRepProd,5,FALSE))</f>
        <v>952.7716694030762</v>
      </c>
      <c r="I10" s="424">
        <f>IF(ISERROR(VLOOKUP($B10,DataRemsoftAjuste,7+VLOOKUP($B$4,Periode,2,FALSE),FALSE)*VLOOKUP($C10,MatricePourcRepProd,6,FALSE)),0,VLOOKUP($B10,DataRemsoftAjuste,7+VLOOKUP($B$4,Periode,2,FALSE),FALSE)*VLOOKUP($C10,MatricePourcRepProd,6,FALSE))</f>
        <v>0</v>
      </c>
      <c r="J10" s="424">
        <f>SUM(E10:I10)</f>
        <v>13003.453277725612</v>
      </c>
      <c r="K10" s="424">
        <f>IF(ISERROR(VLOOKUP($B10,DataRemsoftAjuste,7+VLOOKUP($B$4,Periode,2,FALSE),FALSE)*VLOOKUP($C10,MatricePourcRepProd,7,FALSE)),0,VLOOKUP($B10,DataRemsoftAjuste,7+VLOOKUP($B$4,Periode,2,FALSE),FALSE)*VLOOKUP($C10,MatricePourcRepProd,7,FALSE))</f>
        <v>339.31222170905539</v>
      </c>
      <c r="L10" s="424">
        <f>IF(ISERROR(VLOOKUP($B10,DataRemsoftAjuste,7+VLOOKUP($B$4,Periode,2,FALSE),FALSE)*VLOOKUP($C10,MatricePourcRepProd,8,FALSE)),0,VLOOKUP($B10,DataRemsoftAjuste,7+VLOOKUP($B$4,Periode,2,FALSE),FALSE)*VLOOKUP($C10,MatricePourcRepProd,8,FALSE))</f>
        <v>638.2427571379892</v>
      </c>
      <c r="M10" s="424">
        <f>IF(ISERROR(VLOOKUP($B10,DataRemsoftAjuste,7+VLOOKUP($B$4,Periode,2,FALSE),FALSE)*VLOOKUP($C10,MatricePourcRepProd,9,FALSE)),0,VLOOKUP($B10,DataRemsoftAjuste,7+VLOOKUP($B$4,Periode,2,FALSE),FALSE)*VLOOKUP($C10,MatricePourcRepProd,9,FALSE))</f>
        <v>0</v>
      </c>
      <c r="N10" s="424">
        <f>IF(ISERROR(VLOOKUP($B10,DataRemsoftAjuste,7+VLOOKUP($B$4,Periode,2,FALSE),FALSE)*VLOOKUP($C10,MatricePourcRepProd,10,FALSE)),0,VLOOKUP($B10,DataRemsoftAjuste,7+VLOOKUP($B$4,Periode,2,FALSE),FALSE)*VLOOKUP($C10,MatricePourcRepProd,10,FALSE))</f>
        <v>141.21583750189029</v>
      </c>
      <c r="O10" s="424">
        <f>SUM(K10:N10)</f>
        <v>1118.7708163489349</v>
      </c>
      <c r="Q10" s="18" t="s">
        <v>4</v>
      </c>
      <c r="R10" s="19" t="s">
        <v>62</v>
      </c>
      <c r="S10" s="19">
        <f>IF(ISERROR(_xll.Woodstock.Analyst.Xcel.UDFs.GetIndicatorValue("OVOLGPIGREC", "Toutes les strates", _xll.Woodstock.Analyst.Xcel.UDFs.GetModelFilename(), _xll.Woodstock.Analyst.Xcel.UDFs.GetScenarioIndex(),"2")/5),S12-S8-S9-S11,_xll.Woodstock.Analyst.Xcel.UDFs.GetIndicatorValue("OVOLGPIGREC", "Toutes les strates", _xll.Woodstock.Analyst.Xcel.UDFs.GetModelFilename(), _xll.Woodstock.Analyst.Xcel.UDFs.GetScenarioIndex(),"2")/5)</f>
        <v>16250.771280000008</v>
      </c>
      <c r="T10" s="19">
        <f>IF(ISERROR(_xll.Woodstock.Analyst.Xcel.UDFs.GetIndicatorValue("OVOLGPIGREC", "Toutes les strates", _xll.Woodstock.Analyst.Xcel.UDFs.GetModelFilename(), _xll.Woodstock.Analyst.Xcel.UDFs.GetScenarioIndex(),"3")/5),T12-T8-T9-T11,_xll.Woodstock.Analyst.Xcel.UDFs.GetIndicatorValue("OVOLGPIGREC", "Toutes les strates", _xll.Woodstock.Analyst.Xcel.UDFs.GetModelFilename(), _xll.Woodstock.Analyst.Xcel.UDFs.GetScenarioIndex(),"3")/5)</f>
        <v>18202.266600000003</v>
      </c>
      <c r="U10" s="19">
        <f>IF(ISERROR(_xll.Woodstock.Analyst.Xcel.UDFs.GetIndicatorValue("OVOLGPIGREC", "Toutes les strates", _xll.Woodstock.Analyst.Xcel.UDFs.GetModelFilename(), _xll.Woodstock.Analyst.Xcel.UDFs.GetScenarioIndex(),"4")/5),U12-U8-U9-U11,_xll.Woodstock.Analyst.Xcel.UDFs.GetIndicatorValue("OVOLGPIGREC", "Toutes les strates", _xll.Woodstock.Analyst.Xcel.UDFs.GetModelFilename(), _xll.Woodstock.Analyst.Xcel.UDFs.GetScenarioIndex(),"4")/5)</f>
        <v>19183.924020000006</v>
      </c>
      <c r="V10" s="19">
        <f>IF(ISERROR(_xll.Woodstock.Analyst.Xcel.UDFs.GetIndicatorValue("OVOLGPIGREC", "Toutes les strates", _xll.Woodstock.Analyst.Xcel.UDFs.GetModelFilename(), _xll.Woodstock.Analyst.Xcel.UDFs.GetScenarioIndex(),"5")/5),V12-V8-V9-V11,_xll.Woodstock.Analyst.Xcel.UDFs.GetIndicatorValue("OVOLGPIGREC", "Toutes les strates", _xll.Woodstock.Analyst.Xcel.UDFs.GetModelFilename(), _xll.Woodstock.Analyst.Xcel.UDFs.GetScenarioIndex(),"5")/5)</f>
        <v>10577.197460000005</v>
      </c>
      <c r="W10" s="19">
        <f>IF(ISERROR(_xll.Woodstock.Analyst.Xcel.UDFs.GetIndicatorValue("OVOLGPIGREC", "Toutes les strates", _xll.Woodstock.Analyst.Xcel.UDFs.GetModelFilename(), _xll.Woodstock.Analyst.Xcel.UDFs.GetScenarioIndex(),"6")/5),W12-W8-W9-W11,_xll.Woodstock.Analyst.Xcel.UDFs.GetIndicatorValue("OVOLGPIGREC", "Toutes les strates", _xll.Woodstock.Analyst.Xcel.UDFs.GetModelFilename(), _xll.Woodstock.Analyst.Xcel.UDFs.GetScenarioIndex(),"6")/5)</f>
        <v>7033.8945399999975</v>
      </c>
      <c r="X10" s="19">
        <f>IF(ISERROR(_xll.Woodstock.Analyst.Xcel.UDFs.GetIndicatorValueAverage("OVOLGPIGREC", "Toutes les strates", _xll.Woodstock.Analyst.Xcel.UDFs.GetModelFilename(), _xll.Woodstock.Analyst.Xcel.UDFs.GetScenarioIndex(),"2", "6")/5),X12-X8-X9-X11,_xll.Woodstock.Analyst.Xcel.UDFs.GetIndicatorValueAverage("OVOLGPIGREC", "Toutes les strates", _xll.Woodstock.Analyst.Xcel.UDFs.GetModelFilename(), _xll.Woodstock.Analyst.Xcel.UDFs.GetScenarioIndex(),"2", "6")/5)</f>
        <v>14249.610780000003</v>
      </c>
      <c r="Y10" s="69">
        <f t="shared" si="1"/>
        <v>16105.494898135734</v>
      </c>
      <c r="Z10" s="69">
        <f t="shared" si="1"/>
        <v>18039.544512056316</v>
      </c>
      <c r="AA10" s="69">
        <f t="shared" si="1"/>
        <v>19012.426247767209</v>
      </c>
      <c r="AB10" s="69">
        <f t="shared" si="1"/>
        <v>10482.64090322021</v>
      </c>
      <c r="AC10" s="69">
        <f t="shared" si="1"/>
        <v>6971.013909193035</v>
      </c>
      <c r="AD10" s="69">
        <f t="shared" si="1"/>
        <v>14122.2240940745</v>
      </c>
      <c r="AE10" s="71"/>
    </row>
    <row r="11" spans="1:31" x14ac:dyDescent="0.25">
      <c r="A11" s="524"/>
      <c r="B11" s="422" t="s">
        <v>5</v>
      </c>
      <c r="C11" s="425" t="s">
        <v>54</v>
      </c>
      <c r="D11" s="424">
        <f t="shared" si="0"/>
        <v>2062.5865681422752</v>
      </c>
      <c r="E11" s="424">
        <f>IF(ISERROR(VLOOKUP($B11,DataRemsoftAjuste,7+VLOOKUP($B$4,Periode,2,FALSE),FALSE)*VLOOKUP($C11,MatricePourcRepProd,2,FALSE)),0,VLOOKUP($B11,DataRemsoftAjuste,7+VLOOKUP($B$4,Periode,2,FALSE),FALSE)*VLOOKUP($C11,MatricePourcRepProd,2,FALSE))</f>
        <v>0</v>
      </c>
      <c r="F11" s="424">
        <f>IF(ISERROR(VLOOKUP($B11,DataRemsoftAjuste,7+VLOOKUP($B$4,Periode,2,FALSE),FALSE)*VLOOKUP($C11,MatricePourcRepProd,3,FALSE)),0,VLOOKUP($B11,DataRemsoftAjuste,7+VLOOKUP($B$4,Periode,2,FALSE),FALSE)*VLOOKUP($C11,MatricePourcRepProd,3,FALSE))</f>
        <v>0</v>
      </c>
      <c r="G11" s="424">
        <f>IF(ISERROR(VLOOKUP($B11,DataRemsoftAjuste,7+VLOOKUP($B$4,Periode,2,FALSE),FALSE)*VLOOKUP($C11,MatricePourcRepProd,4,FALSE)),0,VLOOKUP($B11,DataRemsoftAjuste,7+VLOOKUP($B$4,Periode,2,FALSE),FALSE)*VLOOKUP($C11,MatricePourcRepProd,4,FALSE))</f>
        <v>1820.7945032672533</v>
      </c>
      <c r="H11" s="424">
        <f>IF(ISERROR(VLOOKUP($B11,DataRemsoftAjuste,7+VLOOKUP($B$4,Periode,2,FALSE),FALSE)*VLOOKUP($C11,MatricePourcRepProd,5,FALSE)),0,VLOOKUP($B11,DataRemsoftAjuste,7+VLOOKUP($B$4,Periode,2,FALSE),FALSE)*VLOOKUP($C11,MatricePourcRepProd,5,FALSE))</f>
        <v>144.29881484844691</v>
      </c>
      <c r="I11" s="424">
        <f>IF(ISERROR(VLOOKUP($B11,DataRemsoftAjuste,7+VLOOKUP($B$4,Periode,2,FALSE),FALSE)*VLOOKUP($C11,MatricePourcRepProd,6,FALSE)),0,VLOOKUP($B11,DataRemsoftAjuste,7+VLOOKUP($B$4,Periode,2,FALSE),FALSE)*VLOOKUP($C11,MatricePourcRepProd,6,FALSE))</f>
        <v>0</v>
      </c>
      <c r="J11" s="424">
        <f>SUM(E11:I11)</f>
        <v>1965.0933181157002</v>
      </c>
      <c r="K11" s="424">
        <f>IF(ISERROR(VLOOKUP($B11,DataRemsoftAjuste,7+VLOOKUP($B$4,Periode,2,FALSE),FALSE)*VLOOKUP($C11,MatricePourcRepProd,7,FALSE)),0,VLOOKUP($B11,DataRemsoftAjuste,7+VLOOKUP($B$4,Periode,2,FALSE),FALSE)*VLOOKUP($C11,MatricePourcRepProd,7,FALSE))</f>
        <v>54.940007788990549</v>
      </c>
      <c r="L11" s="424">
        <f>IF(ISERROR(VLOOKUP($B11,DataRemsoftAjuste,7+VLOOKUP($B$4,Periode,2,FALSE),FALSE)*VLOOKUP($C11,MatricePourcRepProd,8,FALSE)),0,VLOOKUP($B11,DataRemsoftAjuste,7+VLOOKUP($B$4,Periode,2,FALSE),FALSE)*VLOOKUP($C11,MatricePourcRepProd,8,FALSE))</f>
        <v>21.941984534921957</v>
      </c>
      <c r="M11" s="424">
        <f>IF(ISERROR(VLOOKUP($B11,DataRemsoftAjuste,7+VLOOKUP($B$4,Periode,2,FALSE),FALSE)*VLOOKUP($C11,MatricePourcRepProd,9,FALSE)),0,VLOOKUP($B11,DataRemsoftAjuste,7+VLOOKUP($B$4,Periode,2,FALSE),FALSE)*VLOOKUP($C11,MatricePourcRepProd,9,FALSE))</f>
        <v>0</v>
      </c>
      <c r="N11" s="424">
        <f>IF(ISERROR(VLOOKUP($B11,DataRemsoftAjuste,7+VLOOKUP($B$4,Periode,2,FALSE),FALSE)*VLOOKUP($C11,MatricePourcRepProd,10,FALSE)),0,VLOOKUP($B11,DataRemsoftAjuste,7+VLOOKUP($B$4,Periode,2,FALSE),FALSE)*VLOOKUP($C11,MatricePourcRepProd,10,FALSE))</f>
        <v>20.611257702662638</v>
      </c>
      <c r="O11" s="424">
        <f>SUM(K11:N11)</f>
        <v>97.49325002657514</v>
      </c>
      <c r="Q11" s="18" t="s">
        <v>5</v>
      </c>
      <c r="R11" s="18" t="s">
        <v>62</v>
      </c>
      <c r="S11" s="19">
        <f>IF(ISERROR(_xll.Woodstock.Analyst.Xcel.UDFs.GetIndicatorValue("OVOLGMEXREC", "Toutes les strates", _xll.Woodstock.Analyst.Xcel.UDFs.GetModelFilename(), _xll.Woodstock.Analyst.Xcel.UDFs.GetScenarioIndex(),"2")/5),0,_xll.Woodstock.Analyst.Xcel.UDFs.GetIndicatorValue("OVOLGMEXREC", "Toutes les strates", _xll.Woodstock.Analyst.Xcel.UDFs.GetModelFilename(), _xll.Woodstock.Analyst.Xcel.UDFs.GetScenarioIndex(),"2")/5)</f>
        <v>1949.8568399999999</v>
      </c>
      <c r="T11" s="19">
        <f>IF(ISERROR(_xll.Woodstock.Analyst.Xcel.UDFs.GetIndicatorValue("OVOLGMEXREC", "Toutes les strates", _xll.Woodstock.Analyst.Xcel.UDFs.GetModelFilename(), _xll.Woodstock.Analyst.Xcel.UDFs.GetScenarioIndex(),"3")/5),0,_xll.Woodstock.Analyst.Xcel.UDFs.GetIndicatorValue("OVOLGMEXREC", "Toutes les strates", _xll.Woodstock.Analyst.Xcel.UDFs.GetModelFilename(), _xll.Woodstock.Analyst.Xcel.UDFs.GetScenarioIndex(),"3")/5)</f>
        <v>1733.07402</v>
      </c>
      <c r="U11" s="19">
        <f>IF(ISERROR(_xll.Woodstock.Analyst.Xcel.UDFs.GetIndicatorValue("OVOLGMEXREC", "Toutes les strates", _xll.Woodstock.Analyst.Xcel.UDFs.GetModelFilename(), _xll.Woodstock.Analyst.Xcel.UDFs.GetScenarioIndex(),"4")/5),0,_xll.Woodstock.Analyst.Xcel.UDFs.GetIndicatorValue("OVOLGMEXREC", "Toutes les strates", _xll.Woodstock.Analyst.Xcel.UDFs.GetModelFilename(), _xll.Woodstock.Analyst.Xcel.UDFs.GetScenarioIndex(),"4")/5)</f>
        <v>1774.00722</v>
      </c>
      <c r="V11" s="19">
        <f>IF(ISERROR(_xll.Woodstock.Analyst.Xcel.UDFs.GetIndicatorValue("OVOLGMEXREC", "Toutes les strates", _xll.Woodstock.Analyst.Xcel.UDFs.GetModelFilename(), _xll.Woodstock.Analyst.Xcel.UDFs.GetScenarioIndex(),"5")/5),0,_xll.Woodstock.Analyst.Xcel.UDFs.GetIndicatorValue("OVOLGMEXREC", "Toutes les strates", _xll.Woodstock.Analyst.Xcel.UDFs.GetModelFilename(), _xll.Woodstock.Analyst.Xcel.UDFs.GetScenarioIndex(),"5")/5)</f>
        <v>1832.56816</v>
      </c>
      <c r="W11" s="19">
        <f>IF(ISERROR(_xll.Woodstock.Analyst.Xcel.UDFs.GetIndicatorValue("OVOLGMEXREC", "Toutes les strates", _xll.Woodstock.Analyst.Xcel.UDFs.GetModelFilename(), _xll.Woodstock.Analyst.Xcel.UDFs.GetScenarioIndex(),"6")/5),0,_xll.Woodstock.Analyst.Xcel.UDFs.GetIndicatorValue("OVOLGMEXREC", "Toutes les strates", _xll.Woodstock.Analyst.Xcel.UDFs.GetModelFilename(), _xll.Woodstock.Analyst.Xcel.UDFs.GetScenarioIndex(),"6")/5)</f>
        <v>3116.4523399999998</v>
      </c>
      <c r="X11" s="19">
        <f>IF(ISERROR(_xll.Woodstock.Analyst.Xcel.UDFs.GetIndicatorValueAverage("OVOLGMEXREC", "Toutes les strates", _xll.Woodstock.Analyst.Xcel.UDFs.GetModelFilename(), _xll.Woodstock.Analyst.Xcel.UDFs.GetScenarioIndex(),"2", "6")/5),0,_xll.Woodstock.Analyst.Xcel.UDFs.GetIndicatorValueAverage("OVOLGMEXREC", "Toutes les strates", _xll.Woodstock.Analyst.Xcel.UDFs.GetModelFilename(), _xll.Woodstock.Analyst.Xcel.UDFs.GetScenarioIndex(),"2", "6")/5)</f>
        <v>2081.1917160000003</v>
      </c>
      <c r="Y11" s="69">
        <f t="shared" si="1"/>
        <v>1932.4257813759009</v>
      </c>
      <c r="Z11" s="69">
        <f t="shared" si="1"/>
        <v>1717.5809262390637</v>
      </c>
      <c r="AA11" s="69">
        <f t="shared" si="1"/>
        <v>1758.1481973184193</v>
      </c>
      <c r="AB11" s="69">
        <f t="shared" si="1"/>
        <v>1816.1856223827165</v>
      </c>
      <c r="AC11" s="69">
        <f t="shared" si="1"/>
        <v>3088.5923133953024</v>
      </c>
      <c r="AD11" s="69">
        <f t="shared" si="1"/>
        <v>2062.5865681422811</v>
      </c>
      <c r="AE11" s="71"/>
    </row>
    <row r="12" spans="1:31" x14ac:dyDescent="0.25">
      <c r="A12" s="524"/>
      <c r="B12" s="426" t="s">
        <v>6</v>
      </c>
      <c r="C12" s="426"/>
      <c r="D12" s="427">
        <f t="shared" si="0"/>
        <v>128700.00000000004</v>
      </c>
      <c r="E12" s="427">
        <f t="shared" ref="E12:O12" si="2">SUM(E8:E11)</f>
        <v>0</v>
      </c>
      <c r="F12" s="427">
        <f t="shared" si="2"/>
        <v>318.18494278556705</v>
      </c>
      <c r="G12" s="427">
        <f t="shared" si="2"/>
        <v>81389.521044711539</v>
      </c>
      <c r="H12" s="427">
        <f t="shared" si="2"/>
        <v>39034.692241641947</v>
      </c>
      <c r="I12" s="427">
        <f t="shared" si="2"/>
        <v>0</v>
      </c>
      <c r="J12" s="427">
        <f t="shared" si="2"/>
        <v>120742.39822913906</v>
      </c>
      <c r="K12" s="427">
        <f t="shared" si="2"/>
        <v>4198.0605100161147</v>
      </c>
      <c r="L12" s="427">
        <f t="shared" si="2"/>
        <v>2472.5671442679254</v>
      </c>
      <c r="M12" s="427">
        <f t="shared" si="2"/>
        <v>0</v>
      </c>
      <c r="N12" s="427">
        <f t="shared" si="2"/>
        <v>1286.9741165769444</v>
      </c>
      <c r="O12" s="427">
        <f t="shared" si="2"/>
        <v>7957.6017708609843</v>
      </c>
      <c r="Q12" s="18" t="s">
        <v>6</v>
      </c>
      <c r="R12" s="18" t="s">
        <v>62</v>
      </c>
      <c r="S12" s="19">
        <f>_xll.Woodstock.Analyst.Xcel.UDFs.GetIndicatorValue("OVOLGSEPMREC", "Toutes les strates", _xll.Woodstock.Analyst.Xcel.UDFs.GetModelFilename(), _xll.Woodstock.Analyst.Xcel.UDFs.GetScenarioIndex(),"2")/5</f>
        <v>129860.91250000001</v>
      </c>
      <c r="T12" s="19">
        <f>_xll.Woodstock.Analyst.Xcel.UDFs.GetIndicatorValue("OVOLGSEPMREC", "Toutes les strates", _xll.Woodstock.Analyst.Xcel.UDFs.GetModelFilename(), _xll.Woodstock.Analyst.Xcel.UDFs.GetScenarioIndex(),"3")/5</f>
        <v>129860.91250000001</v>
      </c>
      <c r="U12" s="19">
        <f>_xll.Woodstock.Analyst.Xcel.UDFs.GetIndicatorValue("OVOLGSEPMREC", "Toutes les strates", _xll.Woodstock.Analyst.Xcel.UDFs.GetModelFilename(), _xll.Woodstock.Analyst.Xcel.UDFs.GetScenarioIndex(),"4")/5</f>
        <v>129860.91250000001</v>
      </c>
      <c r="V12" s="19">
        <f>_xll.Woodstock.Analyst.Xcel.UDFs.GetIndicatorValue("OVOLGSEPMREC", "Toutes les strates", _xll.Woodstock.Analyst.Xcel.UDFs.GetModelFilename(), _xll.Woodstock.Analyst.Xcel.UDFs.GetScenarioIndex(),"5")/5</f>
        <v>129860.91250000001</v>
      </c>
      <c r="W12" s="19">
        <f>_xll.Woodstock.Analyst.Xcel.UDFs.GetIndicatorValue("OVOLGSEPMREC", "Toutes les strates", _xll.Woodstock.Analyst.Xcel.UDFs.GetModelFilename(), _xll.Woodstock.Analyst.Xcel.UDFs.GetScenarioIndex(),"6")/5</f>
        <v>129860.91250000001</v>
      </c>
      <c r="X12" s="19">
        <f>_xll.Woodstock.Analyst.Xcel.UDFs.GetIndicatorValueAverage("OVOLGSEPMREC", "Toutes les strates", _xll.Woodstock.Analyst.Xcel.UDFs.GetModelFilename(), _xll.Woodstock.Analyst.Xcel.UDFs.GetScenarioIndex(),"2", "6")/5</f>
        <v>129860.91250000001</v>
      </c>
      <c r="Y12" s="69">
        <f t="shared" si="1"/>
        <v>128700</v>
      </c>
      <c r="Z12" s="69">
        <f t="shared" si="1"/>
        <v>128700</v>
      </c>
      <c r="AA12" s="69">
        <f t="shared" si="1"/>
        <v>128700</v>
      </c>
      <c r="AB12" s="69">
        <f t="shared" si="1"/>
        <v>128700</v>
      </c>
      <c r="AC12" s="69">
        <f t="shared" si="1"/>
        <v>128700</v>
      </c>
      <c r="AD12" s="69">
        <f t="shared" si="1"/>
        <v>128700</v>
      </c>
      <c r="AE12" s="71">
        <f>IF(ISERROR(Intrants_CahierDetermination!B11/X12),0,Intrants_CahierDetermination!B11/X12)</f>
        <v>0.99106033926875414</v>
      </c>
    </row>
    <row r="13" spans="1:31" x14ac:dyDescent="0.25">
      <c r="A13" s="524"/>
      <c r="B13" s="422" t="s">
        <v>7</v>
      </c>
      <c r="C13" s="425" t="s">
        <v>71</v>
      </c>
      <c r="D13" s="424">
        <f t="shared" si="0"/>
        <v>27999.999999999909</v>
      </c>
      <c r="E13" s="424">
        <f>IF(ISERROR(VLOOKUP($B13,DataRemsoftAjuste,7+VLOOKUP($B$4,Periode,2,FALSE),FALSE)*VLOOKUP($C13,MatricePourcRepProd,2,FALSE)),0,VLOOKUP($B13,DataRemsoftAjuste,7+VLOOKUP($B$4,Periode,2,FALSE),FALSE)*VLOOKUP($C13,MatricePourcRepProd,2,FALSE))</f>
        <v>0</v>
      </c>
      <c r="F13" s="424">
        <f>IF(ISERROR(VLOOKUP($B13,DataRemsoftAjuste,7+VLOOKUP($B$4,Periode,2,FALSE),FALSE)*VLOOKUP($C13,MatricePourcRepProd,3,FALSE)),0,VLOOKUP($B13,DataRemsoftAjuste,7+VLOOKUP($B$4,Periode,2,FALSE),FALSE)*VLOOKUP($C13,MatricePourcRepProd,3,FALSE))</f>
        <v>410.93254996975628</v>
      </c>
      <c r="G13" s="424">
        <f>IF(ISERROR(VLOOKUP($B13,DataRemsoftAjuste,7+VLOOKUP($B$4,Periode,2,FALSE),FALSE)*VLOOKUP($C13,MatricePourcRepProd,4,FALSE)),0,VLOOKUP($B13,DataRemsoftAjuste,7+VLOOKUP($B$4,Periode,2,FALSE),FALSE)*VLOOKUP($C13,MatricePourcRepProd,4,FALSE))</f>
        <v>22105.414198615275</v>
      </c>
      <c r="H13" s="424">
        <f>IF(ISERROR(VLOOKUP($B13,DataRemsoftAjuste,7+VLOOKUP($B$4,Periode,2,FALSE),FALSE)*VLOOKUP($C13,MatricePourcRepProd,5,FALSE)),0,VLOOKUP($B13,DataRemsoftAjuste,7+VLOOKUP($B$4,Periode,2,FALSE),FALSE)*VLOOKUP($C13,MatricePourcRepProd,5,FALSE))</f>
        <v>4166.3152867912877</v>
      </c>
      <c r="I13" s="424">
        <f>IF(ISERROR(VLOOKUP($B13,DataRemsoftAjuste,7+VLOOKUP($B$4,Periode,2,FALSE),FALSE)*VLOOKUP($C13,MatricePourcRepProd,6,FALSE)),0,VLOOKUP($B13,DataRemsoftAjuste,7+VLOOKUP($B$4,Periode,2,FALSE),FALSE)*VLOOKUP($C13,MatricePourcRepProd,6,FALSE))</f>
        <v>0</v>
      </c>
      <c r="J13" s="424">
        <f>SUM(E13:I13)</f>
        <v>26682.662035376317</v>
      </c>
      <c r="K13" s="424">
        <f>IF(ISERROR(VLOOKUP($B13,DataRemsoftAjuste,7+VLOOKUP($B$4,Periode,2,FALSE),FALSE)*VLOOKUP($C13,MatricePourcRepProd,7,FALSE)),0,VLOOKUP($B13,DataRemsoftAjuste,7+VLOOKUP($B$4,Periode,2,FALSE),FALSE)*VLOOKUP($C13,MatricePourcRepProd,7,FALSE))</f>
        <v>99.675531290297414</v>
      </c>
      <c r="L13" s="424">
        <f>IF(ISERROR(VLOOKUP($B13,DataRemsoftAjuste,7+VLOOKUP($B$4,Periode,2,FALSE),FALSE)*VLOOKUP($C13,MatricePourcRepProd,8,FALSE)),0,VLOOKUP($B13,DataRemsoftAjuste,7+VLOOKUP($B$4,Periode,2,FALSE),FALSE)*VLOOKUP($C13,MatricePourcRepProd,8,FALSE))</f>
        <v>937.64354554964461</v>
      </c>
      <c r="M13" s="424">
        <f>IF(ISERROR(VLOOKUP($B13,DataRemsoftAjuste,7+VLOOKUP($B$4,Periode,2,FALSE),FALSE)*VLOOKUP($C13,MatricePourcRepProd,9,FALSE)),0,VLOOKUP($B13,DataRemsoftAjuste,7+VLOOKUP($B$4,Periode,2,FALSE),FALSE)*VLOOKUP($C13,MatricePourcRepProd,9,FALSE))</f>
        <v>0</v>
      </c>
      <c r="N13" s="424">
        <f>IF(ISERROR(VLOOKUP($B13,DataRemsoftAjuste,7+VLOOKUP($B$4,Periode,2,FALSE),FALSE)*VLOOKUP($C13,MatricePourcRepProd,10,FALSE)),0,VLOOKUP($B13,DataRemsoftAjuste,7+VLOOKUP($B$4,Periode,2,FALSE),FALSE)*VLOOKUP($C13,MatricePourcRepProd,10,FALSE))</f>
        <v>280.01888778365071</v>
      </c>
      <c r="O13" s="424">
        <f>SUM(K13:N13)</f>
        <v>1317.3379646235926</v>
      </c>
      <c r="Q13" s="18" t="s">
        <v>7</v>
      </c>
      <c r="R13" s="18" t="s">
        <v>62</v>
      </c>
      <c r="S13" s="19">
        <f>IF(ISERROR(_xll.Woodstock.Analyst.Xcel.UDFs.GetIndicatorValue("OVOLGPINSREC", "Toutes les strates", _xll.Woodstock.Analyst.Xcel.UDFs.GetModelFilename(), _xll.Woodstock.Analyst.Xcel.UDFs.GetScenarioIndex(),"2")/5),0,_xll.Woodstock.Analyst.Xcel.UDFs.GetIndicatorValue("OVOLGPINSREC", "Toutes les strates", _xll.Woodstock.Analyst.Xcel.UDFs.GetModelFilename(), _xll.Woodstock.Analyst.Xcel.UDFs.GetScenarioIndex(),"2")/5)</f>
        <v>33819.762499999997</v>
      </c>
      <c r="T13" s="19">
        <f>IF(ISERROR(_xll.Woodstock.Analyst.Xcel.UDFs.GetIndicatorValue("OVOLGPINSREC", "Toutes les strates", _xll.Woodstock.Analyst.Xcel.UDFs.GetModelFilename(), _xll.Woodstock.Analyst.Xcel.UDFs.GetScenarioIndex(),"3")/5),0,_xll.Woodstock.Analyst.Xcel.UDFs.GetIndicatorValue("OVOLGPINSREC", "Toutes les strates", _xll.Woodstock.Analyst.Xcel.UDFs.GetModelFilename(), _xll.Woodstock.Analyst.Xcel.UDFs.GetScenarioIndex(),"3")/5)</f>
        <v>30202.915620000003</v>
      </c>
      <c r="U13" s="19">
        <f>IF(ISERROR(_xll.Woodstock.Analyst.Xcel.UDFs.GetIndicatorValue("OVOLGPINSREC", "Toutes les strates", _xll.Woodstock.Analyst.Xcel.UDFs.GetModelFilename(), _xll.Woodstock.Analyst.Xcel.UDFs.GetScenarioIndex(),"4")/5),0,_xll.Woodstock.Analyst.Xcel.UDFs.GetIndicatorValue("OVOLGPINSREC", "Toutes les strates", _xll.Woodstock.Analyst.Xcel.UDFs.GetModelFilename(), _xll.Woodstock.Analyst.Xcel.UDFs.GetScenarioIndex(),"4")/5)</f>
        <v>24837.348439999998</v>
      </c>
      <c r="V13" s="19">
        <f>IF(ISERROR(_xll.Woodstock.Analyst.Xcel.UDFs.GetIndicatorValue("OVOLGPINSREC", "Toutes les strates", _xll.Woodstock.Analyst.Xcel.UDFs.GetModelFilename(), _xll.Woodstock.Analyst.Xcel.UDFs.GetScenarioIndex(),"5")/5),0,_xll.Woodstock.Analyst.Xcel.UDFs.GetIndicatorValue("OVOLGPINSREC", "Toutes les strates", _xll.Woodstock.Analyst.Xcel.UDFs.GetModelFilename(), _xll.Woodstock.Analyst.Xcel.UDFs.GetScenarioIndex(),"5")/5)</f>
        <v>24860.01094</v>
      </c>
      <c r="W13" s="19">
        <f>IF(ISERROR(_xll.Woodstock.Analyst.Xcel.UDFs.GetIndicatorValue("OVOLGPINSREC", "Toutes les strates", _xll.Woodstock.Analyst.Xcel.UDFs.GetModelFilename(), _xll.Woodstock.Analyst.Xcel.UDFs.GetScenarioIndex(),"6")/5),0,_xll.Woodstock.Analyst.Xcel.UDFs.GetIndicatorValue("OVOLGPINSREC", "Toutes les strates", _xll.Woodstock.Analyst.Xcel.UDFs.GetModelFilename(), _xll.Woodstock.Analyst.Xcel.UDFs.GetScenarioIndex(),"6")/5)</f>
        <v>27710.609379999998</v>
      </c>
      <c r="X13" s="19">
        <f>IF(ISERROR(_xll.Woodstock.Analyst.Xcel.UDFs.GetIndicatorValueAverage("OVOLGPINSREC", "Toutes les strates", _xll.Woodstock.Analyst.Xcel.UDFs.GetModelFilename(), _xll.Woodstock.Analyst.Xcel.UDFs.GetScenarioIndex(),"2", "6")/5),0,_xll.Woodstock.Analyst.Xcel.UDFs.GetIndicatorValueAverage("OVOLGPINSREC", "Toutes les strates", _xll.Woodstock.Analyst.Xcel.UDFs.GetModelFilename(), _xll.Woodstock.Analyst.Xcel.UDFs.GetScenarioIndex(),"2", "6")/5)</f>
        <v>28286.129375999997</v>
      </c>
      <c r="Y13" s="69">
        <f t="shared" ref="Y13:AD13" si="3">S13*$AE$13</f>
        <v>33477.657455793997</v>
      </c>
      <c r="Z13" s="69">
        <f t="shared" si="3"/>
        <v>29897.396922660533</v>
      </c>
      <c r="AA13" s="69">
        <f t="shared" si="3"/>
        <v>24586.105333664582</v>
      </c>
      <c r="AB13" s="69">
        <f t="shared" si="3"/>
        <v>24608.538590317166</v>
      </c>
      <c r="AC13" s="69">
        <f t="shared" si="3"/>
        <v>27430.301697563726</v>
      </c>
      <c r="AD13" s="69">
        <f t="shared" si="3"/>
        <v>28000</v>
      </c>
      <c r="AE13" s="71">
        <f>IF(ISERROR(Intrants_CahierDetermination!E11/X13),0,Intrants_CahierDetermination!E11/X13)</f>
        <v>0.98988446343447856</v>
      </c>
    </row>
    <row r="14" spans="1:31" x14ac:dyDescent="0.25">
      <c r="A14" s="524"/>
      <c r="B14" s="422" t="s">
        <v>8</v>
      </c>
      <c r="C14" s="425" t="s">
        <v>78</v>
      </c>
      <c r="D14" s="424">
        <f t="shared" si="0"/>
        <v>299.99999999999977</v>
      </c>
      <c r="E14" s="424">
        <f>IF(ISERROR(VLOOKUP($B14,DataRemsoftAjuste,7+VLOOKUP($B$4,Periode,2,FALSE),FALSE)*VLOOKUP($C14,MatricePourcRepProd,2,FALSE)),0,VLOOKUP($B14,DataRemsoftAjuste,7+VLOOKUP($B$4,Periode,2,FALSE),FALSE)*VLOOKUP($C14,MatricePourcRepProd,2,FALSE))</f>
        <v>0</v>
      </c>
      <c r="F14" s="424">
        <f>IF(ISERROR(VLOOKUP($B14,DataRemsoftAjuste,7+VLOOKUP($B$4,Periode,2,FALSE),FALSE)*VLOOKUP($C14,MatricePourcRepProd,3,FALSE)),0,VLOOKUP($B14,DataRemsoftAjuste,7+VLOOKUP($B$4,Periode,2,FALSE),FALSE)*VLOOKUP($C14,MatricePourcRepProd,3,FALSE))</f>
        <v>0</v>
      </c>
      <c r="G14" s="424">
        <f>IF(ISERROR(VLOOKUP($B14,DataRemsoftAjuste,7+VLOOKUP($B$4,Periode,2,FALSE),FALSE)*VLOOKUP($C14,MatricePourcRepProd,4,FALSE)),0,VLOOKUP($B14,DataRemsoftAjuste,7+VLOOKUP($B$4,Periode,2,FALSE),FALSE)*VLOOKUP($C14,MatricePourcRepProd,4,FALSE))</f>
        <v>1.9320039228505999</v>
      </c>
      <c r="H14" s="424">
        <f>IF(ISERROR(VLOOKUP($B14,DataRemsoftAjuste,7+VLOOKUP($B$4,Periode,2,FALSE),FALSE)*VLOOKUP($C14,MatricePourcRepProd,5,FALSE)),0,VLOOKUP($B14,DataRemsoftAjuste,7+VLOOKUP($B$4,Periode,2,FALSE),FALSE)*VLOOKUP($C14,MatricePourcRepProd,5,FALSE))</f>
        <v>264.91990846681898</v>
      </c>
      <c r="I14" s="424">
        <f>IF(ISERROR(VLOOKUP($B14,DataRemsoftAjuste,7+VLOOKUP($B$4,Periode,2,FALSE),FALSE)*VLOOKUP($C14,MatricePourcRepProd,6,FALSE)),0,VLOOKUP($B14,DataRemsoftAjuste,7+VLOOKUP($B$4,Periode,2,FALSE),FALSE)*VLOOKUP($C14,MatricePourcRepProd,6,FALSE))</f>
        <v>0</v>
      </c>
      <c r="J14" s="424">
        <f>SUM(E14:I14)</f>
        <v>266.85191238966956</v>
      </c>
      <c r="K14" s="424">
        <f>IF(ISERROR(VLOOKUP($B14,DataRemsoftAjuste,7+VLOOKUP($B$4,Periode,2,FALSE),FALSE)*VLOOKUP($C14,MatricePourcRepProd,7,FALSE)),0,VLOOKUP($B14,DataRemsoftAjuste,7+VLOOKUP($B$4,Periode,2,FALSE),FALSE)*VLOOKUP($C14,MatricePourcRepProd,7,FALSE))</f>
        <v>24.145145472376601</v>
      </c>
      <c r="L14" s="424">
        <f>IF(ISERROR(VLOOKUP($B14,DataRemsoftAjuste,7+VLOOKUP($B$4,Periode,2,FALSE),FALSE)*VLOOKUP($C14,MatricePourcRepProd,8,FALSE)),0,VLOOKUP($B14,DataRemsoftAjuste,7+VLOOKUP($B$4,Periode,2,FALSE),FALSE)*VLOOKUP($C14,MatricePourcRepProd,8,FALSE))</f>
        <v>6.0019614253023903</v>
      </c>
      <c r="M14" s="424">
        <f>IF(ISERROR(VLOOKUP($B14,DataRemsoftAjuste,7+VLOOKUP($B$4,Periode,2,FALSE),FALSE)*VLOOKUP($C14,MatricePourcRepProd,9,FALSE)),0,VLOOKUP($B14,DataRemsoftAjuste,7+VLOOKUP($B$4,Periode,2,FALSE),FALSE)*VLOOKUP($C14,MatricePourcRepProd,9,FALSE))</f>
        <v>0</v>
      </c>
      <c r="N14" s="424">
        <f>IF(ISERROR(VLOOKUP($B14,DataRemsoftAjuste,7+VLOOKUP($B$4,Periode,2,FALSE),FALSE)*VLOOKUP($C14,MatricePourcRepProd,10,FALSE)),0,VLOOKUP($B14,DataRemsoftAjuste,7+VLOOKUP($B$4,Periode,2,FALSE),FALSE)*VLOOKUP($C14,MatricePourcRepProd,10,FALSE))</f>
        <v>3.0009807126511894</v>
      </c>
      <c r="O14" s="424">
        <f>SUM(K14:N14)</f>
        <v>33.14808761033018</v>
      </c>
      <c r="Q14" s="18" t="s">
        <v>8</v>
      </c>
      <c r="R14" s="18" t="s">
        <v>62</v>
      </c>
      <c r="S14" s="19">
        <f>IF(ISERROR(_xll.Woodstock.Analyst.Xcel.UDFs.GetIndicatorValue("OVOLPRUREC", "Toutes les strates", _xll.Woodstock.Analyst.Xcel.UDFs.GetModelFilename(), _xll.Woodstock.Analyst.Xcel.UDFs.GetScenarioIndex(),"2")/5),0,(_xll.Woodstock.Analyst.Xcel.UDFs.GetIndicatorValue("OVOLPRUREC", "Toutes les strates", _xll.Woodstock.Analyst.Xcel.UDFs.GetModelFilename(), _xll.Woodstock.Analyst.Xcel.UDFs.GetScenarioIndex(),"2")/5))</f>
        <v>756.32734000000005</v>
      </c>
      <c r="T14" s="19">
        <f>IF(ISERROR(_xll.Woodstock.Analyst.Xcel.UDFs.GetIndicatorValue("OVOLPRUREC", "Toutes les strates", _xll.Woodstock.Analyst.Xcel.UDFs.GetModelFilename(), _xll.Woodstock.Analyst.Xcel.UDFs.GetScenarioIndex(),"2")/5),0,(_xll.Woodstock.Analyst.Xcel.UDFs.GetIndicatorValue("OVOLPRUREC", "Toutes les strates", _xll.Woodstock.Analyst.Xcel.UDFs.GetModelFilename(), _xll.Woodstock.Analyst.Xcel.UDFs.GetScenarioIndex(),"3")/5))</f>
        <v>579.95982000000004</v>
      </c>
      <c r="U14" s="19">
        <f>IF(ISERROR(_xll.Woodstock.Analyst.Xcel.UDFs.GetIndicatorValue("OVOLPRUREC", "Toutes les strates", _xll.Woodstock.Analyst.Xcel.UDFs.GetModelFilename(), _xll.Woodstock.Analyst.Xcel.UDFs.GetScenarioIndex(),"2")/5),0,(_xll.Woodstock.Analyst.Xcel.UDFs.GetIndicatorValue("OVOLPRUREC", "Toutes les strates", _xll.Woodstock.Analyst.Xcel.UDFs.GetModelFilename(), _xll.Woodstock.Analyst.Xcel.UDFs.GetScenarioIndex(),"4")/5))</f>
        <v>204.96902</v>
      </c>
      <c r="V14" s="19">
        <f>IF(ISERROR(_xll.Woodstock.Analyst.Xcel.UDFs.GetIndicatorValue("OVOLPRUREC", "Toutes les strates", _xll.Woodstock.Analyst.Xcel.UDFs.GetModelFilename(), _xll.Woodstock.Analyst.Xcel.UDFs.GetScenarioIndex(),"2")/5),0,(_xll.Woodstock.Analyst.Xcel.UDFs.GetIndicatorValue("OVOLPRUREC", "Toutes les strates", _xll.Woodstock.Analyst.Xcel.UDFs.GetModelFilename(), _xll.Woodstock.Analyst.Xcel.UDFs.GetScenarioIndex(),"5")/5))</f>
        <v>2.8420000000000001</v>
      </c>
      <c r="W14" s="19">
        <f>IF(ISERROR(_xll.Woodstock.Analyst.Xcel.UDFs.GetIndicatorValue("OVOLPRUREC", "Toutes les strates", _xll.Woodstock.Analyst.Xcel.UDFs.GetModelFilename(), _xll.Woodstock.Analyst.Xcel.UDFs.GetScenarioIndex(),"2")/5),0,(_xll.Woodstock.Analyst.Xcel.UDFs.GetIndicatorValue("OVOLPRUREC", "Toutes les strates", _xll.Woodstock.Analyst.Xcel.UDFs.GetModelFilename(), _xll.Woodstock.Analyst.Xcel.UDFs.GetScenarioIndex(),"6")/5))</f>
        <v>0</v>
      </c>
      <c r="X14" s="19">
        <f>IF(ISERROR(_xll.Woodstock.Analyst.Xcel.UDFs.GetIndicatorValueAverage("OVOLPRUREC", "Toutes les strates", _xll.Woodstock.Analyst.Xcel.UDFs.GetModelFilename(), _xll.Woodstock.Analyst.Xcel.UDFs.GetScenarioIndex(),"2","6")/5),0,(_xll.Woodstock.Analyst.Xcel.UDFs.GetIndicatorValueAverage("OVOLPRUREC", "Toutes les strates", _xll.Woodstock.Analyst.Xcel.UDFs.GetModelFilename(), _xll.Woodstock.Analyst.Xcel.UDFs.GetScenarioIndex(),"2","6")/5))</f>
        <v>308.819636</v>
      </c>
      <c r="Y14" s="69">
        <f t="shared" ref="Y14:AD14" si="4">S14*$AE$14</f>
        <v>734.72725030995116</v>
      </c>
      <c r="Z14" s="69">
        <f t="shared" si="4"/>
        <v>563.39664230418305</v>
      </c>
      <c r="AA14" s="69">
        <f t="shared" si="4"/>
        <v>199.1152725793641</v>
      </c>
      <c r="AB14" s="69">
        <f t="shared" si="4"/>
        <v>2.7608348065017472</v>
      </c>
      <c r="AC14" s="69">
        <f t="shared" si="4"/>
        <v>0</v>
      </c>
      <c r="AD14" s="69">
        <f t="shared" si="4"/>
        <v>300</v>
      </c>
      <c r="AE14" s="71">
        <f>IF(ISERROR(Intrants_CahierDetermination!D11/X14),0,Intrants_CahierDetermination!D11/X14)</f>
        <v>0.97144081861426712</v>
      </c>
    </row>
    <row r="15" spans="1:31" x14ac:dyDescent="0.25">
      <c r="A15" s="524"/>
      <c r="B15" s="422" t="s">
        <v>9</v>
      </c>
      <c r="C15" s="425" t="s">
        <v>60</v>
      </c>
      <c r="D15" s="424">
        <f t="shared" si="0"/>
        <v>19100.000000000018</v>
      </c>
      <c r="E15" s="424">
        <f>IF(ISERROR(VLOOKUP($B15,DataRemsoftAjuste,7+VLOOKUP($B$4,Periode,2,FALSE),FALSE)*VLOOKUP($C15,MatricePourcRepProd,2,FALSE)),0,VLOOKUP($B15,DataRemsoftAjuste,7+VLOOKUP($B$4,Periode,2,FALSE),FALSE)*VLOOKUP($C15,MatricePourcRepProd,2,FALSE))</f>
        <v>0</v>
      </c>
      <c r="F15" s="424">
        <f>IF(ISERROR(VLOOKUP($B15,DataRemsoftAjuste,7+VLOOKUP($B$4,Periode,2,FALSE),FALSE)*VLOOKUP($C15,MatricePourcRepProd,3,FALSE)),0,VLOOKUP($B15,DataRemsoftAjuste,7+VLOOKUP($B$4,Periode,2,FALSE),FALSE)*VLOOKUP($C15,MatricePourcRepProd,3,FALSE))</f>
        <v>0</v>
      </c>
      <c r="G15" s="424">
        <f>IF(ISERROR(VLOOKUP($B15,DataRemsoftAjuste,7+VLOOKUP($B$4,Periode,2,FALSE),FALSE)*VLOOKUP($C15,MatricePourcRepProd,4,FALSE)),0,VLOOKUP($B15,DataRemsoftAjuste,7+VLOOKUP($B$4,Periode,2,FALSE),FALSE)*VLOOKUP($C15,MatricePourcRepProd,4,FALSE))</f>
        <v>14960.526772505598</v>
      </c>
      <c r="H15" s="424">
        <f>IF(ISERROR(VLOOKUP($B15,DataRemsoftAjuste,7+VLOOKUP($B$4,Periode,2,FALSE),FALSE)*VLOOKUP($C15,MatricePourcRepProd,5,FALSE)),0,VLOOKUP($B15,DataRemsoftAjuste,7+VLOOKUP($B$4,Periode,2,FALSE),FALSE)*VLOOKUP($C15,MatricePourcRepProd,5,FALSE))</f>
        <v>2305.79454983612</v>
      </c>
      <c r="I15" s="424">
        <f>IF(ISERROR(VLOOKUP($B15,DataRemsoftAjuste,7+VLOOKUP($B$4,Periode,2,FALSE),FALSE)*VLOOKUP($C15,MatricePourcRepProd,6,FALSE)),0,VLOOKUP($B15,DataRemsoftAjuste,7+VLOOKUP($B$4,Periode,2,FALSE),FALSE)*VLOOKUP($C15,MatricePourcRepProd,6,FALSE))</f>
        <v>0</v>
      </c>
      <c r="J15" s="424">
        <f>SUM(E15:I15)</f>
        <v>17266.321322341719</v>
      </c>
      <c r="K15" s="424">
        <f>IF(ISERROR(VLOOKUP($B15,DataRemsoftAjuste,7+VLOOKUP($B$4,Periode,2,FALSE),FALSE)*VLOOKUP($C15,MatricePourcRepProd,7,FALSE)),0,VLOOKUP($B15,DataRemsoftAjuste,7+VLOOKUP($B$4,Periode,2,FALSE),FALSE)*VLOOKUP($C15,MatricePourcRepProd,7,FALSE))</f>
        <v>156.54657417523501</v>
      </c>
      <c r="L15" s="424">
        <f>IF(ISERROR(VLOOKUP($B15,DataRemsoftAjuste,7+VLOOKUP($B$4,Periode,2,FALSE),FALSE)*VLOOKUP($C15,MatricePourcRepProd,8,FALSE)),0,VLOOKUP($B15,DataRemsoftAjuste,7+VLOOKUP($B$4,Periode,2,FALSE),FALSE)*VLOOKUP($C15,MatricePourcRepProd,8,FALSE))</f>
        <v>1486.1191236663399</v>
      </c>
      <c r="M15" s="424">
        <f>IF(ISERROR(VLOOKUP($B15,DataRemsoftAjuste,7+VLOOKUP($B$4,Periode,2,FALSE),FALSE)*VLOOKUP($C15,MatricePourcRepProd,9,FALSE)),0,VLOOKUP($B15,DataRemsoftAjuste,7+VLOOKUP($B$4,Periode,2,FALSE),FALSE)*VLOOKUP($C15,MatricePourcRepProd,9,FALSE))</f>
        <v>0</v>
      </c>
      <c r="N15" s="424">
        <f>IF(ISERROR(VLOOKUP($B15,DataRemsoftAjuste,7+VLOOKUP($B$4,Periode,2,FALSE),FALSE)*VLOOKUP($C15,MatricePourcRepProd,10,FALSE)),0,VLOOKUP($B15,DataRemsoftAjuste,7+VLOOKUP($B$4,Periode,2,FALSE),FALSE)*VLOOKUP($C15,MatricePourcRepProd,10,FALSE))</f>
        <v>191.01297981672499</v>
      </c>
      <c r="O15" s="424">
        <f>SUM(K15:N15)</f>
        <v>1833.6786776582999</v>
      </c>
      <c r="Q15" s="18" t="s">
        <v>9</v>
      </c>
      <c r="R15" s="18" t="s">
        <v>62</v>
      </c>
      <c r="S15" s="19">
        <f>IF(ISERROR(_xll.Woodstock.Analyst.Xcel.UDFs.GetIndicatorValue("OVOLTHOREC", "Toutes les strates", _xll.Woodstock.Analyst.Xcel.UDFs.GetModelFilename(), _xll.Woodstock.Analyst.Xcel.UDFs.GetScenarioIndex(),"2")/5),0,_xll.Woodstock.Analyst.Xcel.UDFs.GetIndicatorValue("OVOLTHOREC", "Toutes les strates", _xll.Woodstock.Analyst.Xcel.UDFs.GetModelFilename(), _xll.Woodstock.Analyst.Xcel.UDFs.GetScenarioIndex(),"2")/5)</f>
        <v>13331.60468</v>
      </c>
      <c r="T15" s="19">
        <f>IF(ISERROR(_xll.Woodstock.Analyst.Xcel.UDFs.GetIndicatorValue("OVOLTHOREC", "Toutes les strates", _xll.Woodstock.Analyst.Xcel.UDFs.GetModelFilename(), _xll.Woodstock.Analyst.Xcel.UDFs.GetScenarioIndex(),"3")/5),0,_xll.Woodstock.Analyst.Xcel.UDFs.GetIndicatorValue("OVOLTHOREC", "Toutes les strates", _xll.Woodstock.Analyst.Xcel.UDFs.GetModelFilename(), _xll.Woodstock.Analyst.Xcel.UDFs.GetScenarioIndex(),"3")/5)</f>
        <v>17124.818760000002</v>
      </c>
      <c r="U15" s="19">
        <f>IF(ISERROR(_xll.Woodstock.Analyst.Xcel.UDFs.GetIndicatorValue("OVOLTHOREC", "Toutes les strates", _xll.Woodstock.Analyst.Xcel.UDFs.GetModelFilename(), _xll.Woodstock.Analyst.Xcel.UDFs.GetScenarioIndex(),"4")/5),0,_xll.Woodstock.Analyst.Xcel.UDFs.GetIndicatorValue("OVOLTHOREC", "Toutes les strates", _xll.Woodstock.Analyst.Xcel.UDFs.GetModelFilename(), _xll.Woodstock.Analyst.Xcel.UDFs.GetScenarioIndex(),"4")/5)</f>
        <v>22865.375</v>
      </c>
      <c r="V15" s="19">
        <f>IF(ISERROR(_xll.Woodstock.Analyst.Xcel.UDFs.GetIndicatorValue("OVOLTHOREC", "Toutes les strates", _xll.Woodstock.Analyst.Xcel.UDFs.GetModelFilename(), _xll.Woodstock.Analyst.Xcel.UDFs.GetScenarioIndex(),"5")/5),0,_xll.Woodstock.Analyst.Xcel.UDFs.GetIndicatorValue("OVOLTHOREC", "Toutes les strates", _xll.Woodstock.Analyst.Xcel.UDFs.GetModelFilename(), _xll.Woodstock.Analyst.Xcel.UDFs.GetScenarioIndex(),"5")/5)</f>
        <v>23044.840619999999</v>
      </c>
      <c r="W15" s="19">
        <f>IF(ISERROR(_xll.Woodstock.Analyst.Xcel.UDFs.GetIndicatorValue("OVOLTHOREC", "Toutes les strates", _xll.Woodstock.Analyst.Xcel.UDFs.GetModelFilename(), _xll.Woodstock.Analyst.Xcel.UDFs.GetScenarioIndex(),"6")/5),0,_xll.Woodstock.Analyst.Xcel.UDFs.GetIndicatorValue("OVOLTHOREC", "Toutes les strates", _xll.Woodstock.Analyst.Xcel.UDFs.GetModelFilename(), _xll.Woodstock.Analyst.Xcel.UDFs.GetScenarioIndex(),"6")/5)</f>
        <v>20197.085939999997</v>
      </c>
      <c r="X15" s="19">
        <f>IF(ISERROR(_xll.Woodstock.Analyst.Xcel.UDFs.GetIndicatorValueAverage("OVOLTHOREC", "Toutes les strates", _xll.Woodstock.Analyst.Xcel.UDFs.GetModelFilename(), _xll.Woodstock.Analyst.Xcel.UDFs.GetScenarioIndex(),"2", "6")/5),0,_xll.Woodstock.Analyst.Xcel.UDFs.GetIndicatorValueAverage("OVOLTHOREC", "Toutes les strates", _xll.Woodstock.Analyst.Xcel.UDFs.GetModelFilename(), _xll.Woodstock.Analyst.Xcel.UDFs.GetScenarioIndex(),"2", "6")/5)</f>
        <v>19312.744999999999</v>
      </c>
      <c r="Y15" s="69">
        <f t="shared" ref="Y15:AD15" si="5">S15*$AE$15</f>
        <v>13184.746621363251</v>
      </c>
      <c r="Z15" s="69">
        <f t="shared" si="5"/>
        <v>16936.175479767378</v>
      </c>
      <c r="AA15" s="69">
        <f t="shared" si="5"/>
        <v>22613.495000322328</v>
      </c>
      <c r="AB15" s="69">
        <f t="shared" si="5"/>
        <v>22790.98366607129</v>
      </c>
      <c r="AC15" s="69">
        <f t="shared" si="5"/>
        <v>19974.599232475754</v>
      </c>
      <c r="AD15" s="69">
        <f t="shared" si="5"/>
        <v>19100</v>
      </c>
      <c r="AE15" s="71">
        <f>IF(ISERROR(Intrants_CahierDetermination!C11/X15),0,Intrants_CahierDetermination!C11/X15)</f>
        <v>0.98898421741704767</v>
      </c>
    </row>
    <row r="16" spans="1:31" x14ac:dyDescent="0.25">
      <c r="A16" s="524"/>
      <c r="B16" s="426" t="s">
        <v>10</v>
      </c>
      <c r="C16" s="426"/>
      <c r="D16" s="427">
        <f t="shared" si="0"/>
        <v>47399.999999999935</v>
      </c>
      <c r="E16" s="427">
        <f t="shared" ref="E16:O16" si="6">SUM(E13:E15)</f>
        <v>0</v>
      </c>
      <c r="F16" s="427">
        <f t="shared" si="6"/>
        <v>410.93254996975628</v>
      </c>
      <c r="G16" s="427">
        <f t="shared" si="6"/>
        <v>37067.872975043727</v>
      </c>
      <c r="H16" s="427">
        <f t="shared" si="6"/>
        <v>6737.0297450942271</v>
      </c>
      <c r="I16" s="427">
        <f t="shared" si="6"/>
        <v>0</v>
      </c>
      <c r="J16" s="427">
        <f t="shared" si="6"/>
        <v>44215.835270107709</v>
      </c>
      <c r="K16" s="427">
        <f t="shared" si="6"/>
        <v>280.36725093790903</v>
      </c>
      <c r="L16" s="427">
        <f t="shared" si="6"/>
        <v>2429.7646306412871</v>
      </c>
      <c r="M16" s="427">
        <f t="shared" si="6"/>
        <v>0</v>
      </c>
      <c r="N16" s="427">
        <f t="shared" si="6"/>
        <v>474.03284831302688</v>
      </c>
      <c r="O16" s="427">
        <f t="shared" si="6"/>
        <v>3184.1647298922226</v>
      </c>
      <c r="Q16" s="20" t="s">
        <v>10</v>
      </c>
      <c r="R16" s="21" t="s">
        <v>62</v>
      </c>
      <c r="S16" s="21">
        <f t="shared" ref="S16:AD16" si="7">S15+S14+S13</f>
        <v>47907.694519999997</v>
      </c>
      <c r="T16" s="21">
        <f t="shared" si="7"/>
        <v>47907.694200000005</v>
      </c>
      <c r="U16" s="21">
        <f t="shared" si="7"/>
        <v>47907.692459999998</v>
      </c>
      <c r="V16" s="21">
        <f t="shared" si="7"/>
        <v>47907.69356</v>
      </c>
      <c r="W16" s="21">
        <f t="shared" si="7"/>
        <v>47907.695319999999</v>
      </c>
      <c r="X16" s="21">
        <f t="shared" si="7"/>
        <v>47907.694011999993</v>
      </c>
      <c r="Y16" s="70">
        <f t="shared" si="7"/>
        <v>47397.131327467199</v>
      </c>
      <c r="Z16" s="70">
        <f t="shared" si="7"/>
        <v>47396.96904473209</v>
      </c>
      <c r="AA16" s="70">
        <f t="shared" si="7"/>
        <v>47398.715606566271</v>
      </c>
      <c r="AB16" s="70">
        <f t="shared" si="7"/>
        <v>47402.283091194957</v>
      </c>
      <c r="AC16" s="70">
        <f t="shared" si="7"/>
        <v>47404.900930039483</v>
      </c>
      <c r="AD16" s="70">
        <f t="shared" si="7"/>
        <v>47400</v>
      </c>
      <c r="AE16" s="71">
        <f>IF(ISERROR(Intrants_CahierDetermination!C11/X16),0,Intrants_CahierDetermination!C12/X16)</f>
        <v>0</v>
      </c>
    </row>
    <row r="17" spans="1:31" x14ac:dyDescent="0.25">
      <c r="A17" s="524"/>
      <c r="B17" s="428" t="s">
        <v>11</v>
      </c>
      <c r="C17" s="428"/>
      <c r="D17" s="429">
        <f t="shared" si="0"/>
        <v>176099.99999999997</v>
      </c>
      <c r="E17" s="429">
        <f t="shared" ref="E17:O17" si="8">SUM(E12+E16)</f>
        <v>0</v>
      </c>
      <c r="F17" s="429">
        <f t="shared" si="8"/>
        <v>729.11749275532338</v>
      </c>
      <c r="G17" s="429">
        <f t="shared" si="8"/>
        <v>118457.39401975527</v>
      </c>
      <c r="H17" s="429">
        <f t="shared" si="8"/>
        <v>45771.721986736171</v>
      </c>
      <c r="I17" s="429">
        <f t="shared" si="8"/>
        <v>0</v>
      </c>
      <c r="J17" s="429">
        <f t="shared" si="8"/>
        <v>164958.23349924677</v>
      </c>
      <c r="K17" s="429">
        <f t="shared" si="8"/>
        <v>4478.4277609540241</v>
      </c>
      <c r="L17" s="429">
        <f t="shared" si="8"/>
        <v>4902.331774909213</v>
      </c>
      <c r="M17" s="429">
        <f t="shared" si="8"/>
        <v>0</v>
      </c>
      <c r="N17" s="429">
        <f t="shared" si="8"/>
        <v>1761.0069648899712</v>
      </c>
      <c r="O17" s="429">
        <f t="shared" si="8"/>
        <v>11141.766500753207</v>
      </c>
      <c r="Q17" s="20" t="s">
        <v>11</v>
      </c>
      <c r="R17" s="21" t="s">
        <v>62</v>
      </c>
      <c r="S17" s="21">
        <f t="shared" ref="S17:AD17" si="9">S16+S12</f>
        <v>177768.60702</v>
      </c>
      <c r="T17" s="21">
        <f t="shared" si="9"/>
        <v>177768.6067</v>
      </c>
      <c r="U17" s="21">
        <f t="shared" si="9"/>
        <v>177768.60496</v>
      </c>
      <c r="V17" s="21">
        <f t="shared" si="9"/>
        <v>177768.60606000002</v>
      </c>
      <c r="W17" s="21">
        <f t="shared" si="9"/>
        <v>177768.60782</v>
      </c>
      <c r="X17" s="21">
        <f t="shared" si="9"/>
        <v>177768.606512</v>
      </c>
      <c r="Y17" s="70">
        <f t="shared" si="9"/>
        <v>176097.13132746721</v>
      </c>
      <c r="Z17" s="70">
        <f t="shared" si="9"/>
        <v>176096.9690447321</v>
      </c>
      <c r="AA17" s="70">
        <f t="shared" si="9"/>
        <v>176098.71560656629</v>
      </c>
      <c r="AB17" s="70">
        <f t="shared" si="9"/>
        <v>176102.28309119496</v>
      </c>
      <c r="AC17" s="70">
        <f t="shared" si="9"/>
        <v>176104.90093003947</v>
      </c>
      <c r="AD17" s="70">
        <f t="shared" si="9"/>
        <v>176100</v>
      </c>
      <c r="AE17" s="70"/>
    </row>
    <row r="18" spans="1:31" x14ac:dyDescent="0.25">
      <c r="A18" s="524" t="s">
        <v>12</v>
      </c>
      <c r="B18" s="422" t="s">
        <v>13</v>
      </c>
      <c r="C18" s="425" t="s">
        <v>47</v>
      </c>
      <c r="D18" s="424">
        <f t="shared" si="0"/>
        <v>83599.999999999971</v>
      </c>
      <c r="E18" s="424">
        <f>IF(ISERROR(VLOOKUP($B18,DataRemsoftAjuste,7+VLOOKUP($B$4,Periode,2,FALSE),FALSE)*VLOOKUP($C18,MatricePourcRepProd,2,FALSE)),0,VLOOKUP($B18,DataRemsoftAjuste,7+VLOOKUP($B$4,Periode,2,FALSE),FALSE)*VLOOKUP($C18,MatricePourcRepProd,2,FALSE))</f>
        <v>653.65697129477678</v>
      </c>
      <c r="F18" s="424">
        <f>IF(ISERROR(VLOOKUP($B18,DataRemsoftAjuste,7+VLOOKUP($B$4,Periode,2,FALSE),FALSE)*VLOOKUP($C18,MatricePourcRepProd,3,FALSE)),0,VLOOKUP($B18,DataRemsoftAjuste,7+VLOOKUP($B$4,Periode,2,FALSE),FALSE)*VLOOKUP($C18,MatricePourcRepProd,3,FALSE))</f>
        <v>0</v>
      </c>
      <c r="G18" s="424">
        <f>IF(ISERROR(VLOOKUP($B18,DataRemsoftAjuste,7+VLOOKUP($B$4,Periode,2,FALSE),FALSE)*VLOOKUP($C18,MatricePourcRepProd,4,FALSE)),0,VLOOKUP($B18,DataRemsoftAjuste,7+VLOOKUP($B$4,Periode,2,FALSE),FALSE)*VLOOKUP($C18,MatricePourcRepProd,4,FALSE))</f>
        <v>18072.133333917824</v>
      </c>
      <c r="H18" s="424">
        <f>IF(ISERROR(VLOOKUP($B18,DataRemsoftAjuste,7+VLOOKUP($B$4,Periode,2,FALSE),FALSE)*VLOOKUP($C18,MatricePourcRepProd,5,FALSE)),0,VLOOKUP($B18,DataRemsoftAjuste,7+VLOOKUP($B$4,Periode,2,FALSE),FALSE)*VLOOKUP($C18,MatricePourcRepProd,5,FALSE))</f>
        <v>49954.701570720368</v>
      </c>
      <c r="I18" s="424">
        <f>IF(ISERROR(VLOOKUP($B18,DataRemsoftAjuste,7+VLOOKUP($B$4,Periode,2,FALSE),FALSE)*VLOOKUP($C18,MatricePourcRepProd,6,FALSE)),0,VLOOKUP($B18,DataRemsoftAjuste,7+VLOOKUP($B$4,Periode,2,FALSE),FALSE)*VLOOKUP($C18,MatricePourcRepProd,6,FALSE))</f>
        <v>6698.9594833886977</v>
      </c>
      <c r="J18" s="424">
        <f>SUM(E18:I18)</f>
        <v>75379.451359321669</v>
      </c>
      <c r="K18" s="424">
        <f>IF(ISERROR(VLOOKUP($B18,DataRemsoftAjuste,7+VLOOKUP($B$4,Periode,2,FALSE),FALSE)*VLOOKUP($C18,MatricePourcRepProd,7,FALSE)),0,VLOOKUP($B18,DataRemsoftAjuste,7+VLOOKUP($B$4,Periode,2,FALSE),FALSE)*VLOOKUP($C18,MatricePourcRepProd,7,FALSE))</f>
        <v>2122.0244606080223</v>
      </c>
      <c r="L18" s="424">
        <f>IF(ISERROR(VLOOKUP($B18,DataRemsoftAjuste,7+VLOOKUP($B$4,Periode,2,FALSE),FALSE)*VLOOKUP($C18,MatricePourcRepProd,8,FALSE)),0,VLOOKUP($B18,DataRemsoftAjuste,7+VLOOKUP($B$4,Periode,2,FALSE),FALSE)*VLOOKUP($C18,MatricePourcRepProd,8,FALSE))</f>
        <v>3361.8448237203947</v>
      </c>
      <c r="M18" s="424">
        <f>IF(ISERROR(VLOOKUP($B18,DataRemsoftAjuste,7+VLOOKUP($B$4,Periode,2,FALSE),FALSE)*VLOOKUP($C18,MatricePourcRepProd,9,FALSE)),0,VLOOKUP($B18,DataRemsoftAjuste,7+VLOOKUP($B$4,Periode,2,FALSE),FALSE)*VLOOKUP($C18,MatricePourcRepProd,9,FALSE))</f>
        <v>1900.6618614246622</v>
      </c>
      <c r="N18" s="424">
        <f>IF(ISERROR(VLOOKUP($B18,DataRemsoftAjuste,7+VLOOKUP($B$4,Periode,2,FALSE),FALSE)*VLOOKUP($C18,MatricePourcRepProd,10,FALSE)),0,VLOOKUP($B18,DataRemsoftAjuste,7+VLOOKUP($B$4,Periode,2,FALSE),FALSE)*VLOOKUP($C18,MatricePourcRepProd,10,FALSE))</f>
        <v>836.01749492521594</v>
      </c>
      <c r="O18" s="424">
        <f>SUM(K18:N18)</f>
        <v>8220.5486406782948</v>
      </c>
      <c r="Q18" s="18" t="s">
        <v>13</v>
      </c>
      <c r="R18" s="18" t="s">
        <v>62</v>
      </c>
      <c r="S18" s="19">
        <f>_xll.Woodstock.Analyst.Xcel.UDFs.GetIndicatorValue("OVOLBOPREC", "Toutes les strates", _xll.Woodstock.Analyst.Xcel.UDFs.GetModelFilename(), _xll.Woodstock.Analyst.Xcel.UDFs.GetScenarioIndex(),"2")/5</f>
        <v>84393.681240000005</v>
      </c>
      <c r="T18" s="19">
        <f>_xll.Woodstock.Analyst.Xcel.UDFs.GetIndicatorValue("OVOLBOPREC", "Toutes les strates", _xll.Woodstock.Analyst.Xcel.UDFs.GetModelFilename(), _xll.Woodstock.Analyst.Xcel.UDFs.GetScenarioIndex(),"3")/5</f>
        <v>84393.681240000005</v>
      </c>
      <c r="U18" s="19">
        <f>_xll.Woodstock.Analyst.Xcel.UDFs.GetIndicatorValue("OVOLBOPREC", "Toutes les strates", _xll.Woodstock.Analyst.Xcel.UDFs.GetModelFilename(), _xll.Woodstock.Analyst.Xcel.UDFs.GetScenarioIndex(),"4")/5</f>
        <v>84393.681240000005</v>
      </c>
      <c r="V18" s="19">
        <f>_xll.Woodstock.Analyst.Xcel.UDFs.GetIndicatorValue("OVOLBOPREC", "Toutes les strates", _xll.Woodstock.Analyst.Xcel.UDFs.GetModelFilename(), _xll.Woodstock.Analyst.Xcel.UDFs.GetScenarioIndex(),"5")/5</f>
        <v>84393.681240000005</v>
      </c>
      <c r="W18" s="19">
        <f>_xll.Woodstock.Analyst.Xcel.UDFs.GetIndicatorValue("OVOLBOPREC", "Toutes les strates", _xll.Woodstock.Analyst.Xcel.UDFs.GetModelFilename(), _xll.Woodstock.Analyst.Xcel.UDFs.GetScenarioIndex(),"6")/5</f>
        <v>84393.681240000005</v>
      </c>
      <c r="X18" s="19">
        <f>_xll.Woodstock.Analyst.Xcel.UDFs.GetIndicatorValueAverage("OVOLBOPREC", "Toutes les strates", _xll.Woodstock.Analyst.Xcel.UDFs.GetModelFilename(), _xll.Woodstock.Analyst.Xcel.UDFs.GetScenarioIndex(),"2", "6")/5</f>
        <v>84393.681239999991</v>
      </c>
      <c r="Y18" s="69">
        <f t="shared" ref="Y18:AD18" si="10">S18*$AE$18</f>
        <v>83600.000000000015</v>
      </c>
      <c r="Z18" s="69">
        <f t="shared" si="10"/>
        <v>83600.000000000015</v>
      </c>
      <c r="AA18" s="69">
        <f t="shared" si="10"/>
        <v>83600.000000000015</v>
      </c>
      <c r="AB18" s="69">
        <f t="shared" si="10"/>
        <v>83600.000000000015</v>
      </c>
      <c r="AC18" s="69">
        <f t="shared" si="10"/>
        <v>83600.000000000015</v>
      </c>
      <c r="AD18" s="69">
        <f t="shared" si="10"/>
        <v>83600</v>
      </c>
      <c r="AE18" s="71">
        <f>IF(ISERROR(Intrants_CahierDetermination!G11/X18),0,Intrants_CahierDetermination!G11/X18)</f>
        <v>0.99059548975304312</v>
      </c>
    </row>
    <row r="19" spans="1:31" x14ac:dyDescent="0.25">
      <c r="A19" s="524"/>
      <c r="B19" s="422" t="s">
        <v>14</v>
      </c>
      <c r="C19" s="425" t="s">
        <v>55</v>
      </c>
      <c r="D19" s="424">
        <f t="shared" si="0"/>
        <v>20900.000000000007</v>
      </c>
      <c r="E19" s="424">
        <f>IF(ISERROR(VLOOKUP($B19,DataRemsoftAjuste,7+VLOOKUP($B$4,Periode,2,FALSE),FALSE)*VLOOKUP($C19,MatricePourcRepProd,2,FALSE)),0,VLOOKUP($B19,DataRemsoftAjuste,7+VLOOKUP($B$4,Periode,2,FALSE),FALSE)*VLOOKUP($C19,MatricePourcRepProd,2,FALSE))</f>
        <v>2413.61914896282</v>
      </c>
      <c r="F19" s="424">
        <f>IF(ISERROR(VLOOKUP($B19,DataRemsoftAjuste,7+VLOOKUP($B$4,Periode,2,FALSE),FALSE)*VLOOKUP($C19,MatricePourcRepProd,3,FALSE)),0,VLOOKUP($B19,DataRemsoftAjuste,7+VLOOKUP($B$4,Periode,2,FALSE),FALSE)*VLOOKUP($C19,MatricePourcRepProd,3,FALSE))</f>
        <v>0</v>
      </c>
      <c r="G19" s="424">
        <f>IF(ISERROR(VLOOKUP($B19,DataRemsoftAjuste,7+VLOOKUP($B$4,Periode,2,FALSE),FALSE)*VLOOKUP($C19,MatricePourcRepProd,4,FALSE)),0,VLOOKUP($B19,DataRemsoftAjuste,7+VLOOKUP($B$4,Periode,2,FALSE),FALSE)*VLOOKUP($C19,MatricePourcRepProd,4,FALSE))</f>
        <v>7763.1276634494297</v>
      </c>
      <c r="H19" s="424">
        <f>IF(ISERROR(VLOOKUP($B19,DataRemsoftAjuste,7+VLOOKUP($B$4,Periode,2,FALSE),FALSE)*VLOOKUP($C19,MatricePourcRepProd,5,FALSE)),0,VLOOKUP($B19,DataRemsoftAjuste,7+VLOOKUP($B$4,Periode,2,FALSE),FALSE)*VLOOKUP($C19,MatricePourcRepProd,5,FALSE))</f>
        <v>8541.8762579648901</v>
      </c>
      <c r="I19" s="424">
        <f>IF(ISERROR(VLOOKUP($B19,DataRemsoftAjuste,7+VLOOKUP($B$4,Periode,2,FALSE),FALSE)*VLOOKUP($C19,MatricePourcRepProd,6,FALSE)),0,VLOOKUP($B19,DataRemsoftAjuste,7+VLOOKUP($B$4,Periode,2,FALSE),FALSE)*VLOOKUP($C19,MatricePourcRepProd,6,FALSE))</f>
        <v>553.07627871751197</v>
      </c>
      <c r="J19" s="424">
        <f>SUM(E19:I19)</f>
        <v>19271.699349094652</v>
      </c>
      <c r="K19" s="424">
        <f>IF(ISERROR(VLOOKUP($B19,DataRemsoftAjuste,7+VLOOKUP($B$4,Periode,2,FALSE),FALSE)*VLOOKUP($C19,MatricePourcRepProd,7,FALSE)),0,VLOOKUP($B19,DataRemsoftAjuste,7+VLOOKUP($B$4,Periode,2,FALSE),FALSE)*VLOOKUP($C19,MatricePourcRepProd,7,FALSE))</f>
        <v>117.84932335316699</v>
      </c>
      <c r="L19" s="424">
        <f>IF(ISERROR(VLOOKUP($B19,DataRemsoftAjuste,7+VLOOKUP($B$4,Periode,2,FALSE),FALSE)*VLOOKUP($C19,MatricePourcRepProd,8,FALSE)),0,VLOOKUP($B19,DataRemsoftAjuste,7+VLOOKUP($B$4,Periode,2,FALSE),FALSE)*VLOOKUP($C19,MatricePourcRepProd,8,FALSE))</f>
        <v>1301.4325276601301</v>
      </c>
      <c r="M19" s="424">
        <f>IF(ISERROR(VLOOKUP($B19,DataRemsoftAjuste,7+VLOOKUP($B$4,Periode,2,FALSE),FALSE)*VLOOKUP($C19,MatricePourcRepProd,9,FALSE)),0,VLOOKUP($B19,DataRemsoftAjuste,7+VLOOKUP($B$4,Periode,2,FALSE),FALSE)*VLOOKUP($C19,MatricePourcRepProd,9,FALSE))</f>
        <v>0</v>
      </c>
      <c r="N19" s="424">
        <f>IF(ISERROR(VLOOKUP($B19,DataRemsoftAjuste,7+VLOOKUP($B$4,Periode,2,FALSE),FALSE)*VLOOKUP($C19,MatricePourcRepProd,10,FALSE)),0,VLOOKUP($B19,DataRemsoftAjuste,7+VLOOKUP($B$4,Periode,2,FALSE),FALSE)*VLOOKUP($C19,MatricePourcRepProd,10,FALSE))</f>
        <v>209.01879989205801</v>
      </c>
      <c r="O19" s="424">
        <f>SUM(K19:N19)</f>
        <v>1628.300650905355</v>
      </c>
      <c r="Q19" s="18" t="s">
        <v>14</v>
      </c>
      <c r="R19" s="18" t="s">
        <v>62</v>
      </c>
      <c r="S19" s="19">
        <f>_xll.Woodstock.Analyst.Xcel.UDFs.GetIndicatorValue("OVOLGPEUREC", "Toutes les strates", _xll.Woodstock.Analyst.Xcel.UDFs.GetModelFilename(), _xll.Woodstock.Analyst.Xcel.UDFs.GetScenarioIndex(),"2")/5</f>
        <v>24552.076560000001</v>
      </c>
      <c r="T19" s="19">
        <f>_xll.Woodstock.Analyst.Xcel.UDFs.GetIndicatorValue("OVOLGPEUREC", "Toutes les strates", _xll.Woodstock.Analyst.Xcel.UDFs.GetModelFilename(), _xll.Woodstock.Analyst.Xcel.UDFs.GetScenarioIndex(),"3")/5</f>
        <v>21087.78124</v>
      </c>
      <c r="U19" s="19">
        <f>_xll.Woodstock.Analyst.Xcel.UDFs.GetIndicatorValue("OVOLGPEUREC", "Toutes les strates", _xll.Woodstock.Analyst.Xcel.UDFs.GetModelFilename(), _xll.Woodstock.Analyst.Xcel.UDFs.GetScenarioIndex(),"4")/5</f>
        <v>20456.09376</v>
      </c>
      <c r="V19" s="19">
        <f>_xll.Woodstock.Analyst.Xcel.UDFs.GetIndicatorValue("OVOLGPEUREC", "Toutes les strates", _xll.Woodstock.Analyst.Xcel.UDFs.GetModelFilename(), _xll.Woodstock.Analyst.Xcel.UDFs.GetScenarioIndex(),"5")/5</f>
        <v>17923.951560000001</v>
      </c>
      <c r="W19" s="19">
        <f>_xll.Woodstock.Analyst.Xcel.UDFs.GetIndicatorValue("OVOLGPEUREC", "Toutes les strates", _xll.Woodstock.Analyst.Xcel.UDFs.GetModelFilename(), _xll.Woodstock.Analyst.Xcel.UDFs.GetScenarioIndex(),"6")/5</f>
        <v>21480.164060000003</v>
      </c>
      <c r="X19" s="19">
        <f>_xll.Woodstock.Analyst.Xcel.UDFs.GetIndicatorValueAverage("OVOLGPEUREC", "Toutes les strates", _xll.Woodstock.Analyst.Xcel.UDFs.GetModelFilename(), _xll.Woodstock.Analyst.Xcel.UDFs.GetScenarioIndex(),"2", "6")/5</f>
        <v>21100.013436000001</v>
      </c>
      <c r="Y19" s="69">
        <f t="shared" ref="Y19:AD19" si="11">S19*$AE$19</f>
        <v>24319.339969163422</v>
      </c>
      <c r="Z19" s="69">
        <f t="shared" si="11"/>
        <v>20887.883756701129</v>
      </c>
      <c r="AA19" s="69">
        <f t="shared" si="11"/>
        <v>20262.184234184482</v>
      </c>
      <c r="AB19" s="69">
        <f t="shared" si="11"/>
        <v>17754.044979177805</v>
      </c>
      <c r="AC19" s="69">
        <f t="shared" si="11"/>
        <v>21276.547060773162</v>
      </c>
      <c r="AD19" s="69">
        <f t="shared" si="11"/>
        <v>20900</v>
      </c>
      <c r="AE19" s="71">
        <f>IF(ISERROR(Intrants_CahierDetermination!F11/X19),0,Intrants_CahierDetermination!F11/X19)</f>
        <v>0.99052069627317174</v>
      </c>
    </row>
    <row r="20" spans="1:31" x14ac:dyDescent="0.25">
      <c r="A20" s="524"/>
      <c r="B20" s="422" t="s">
        <v>15</v>
      </c>
      <c r="C20" s="425" t="s">
        <v>51</v>
      </c>
      <c r="D20" s="424">
        <f t="shared" si="0"/>
        <v>27778.646036448674</v>
      </c>
      <c r="E20" s="424">
        <f>IF(ISERROR(VLOOKUP($B20,DataRemsoftAjuste,7+VLOOKUP($B$4,Periode,2,FALSE),FALSE)*VLOOKUP($C20,MatricePourcRepProd,2,FALSE)),0,VLOOKUP($B20,DataRemsoftAjuste,7+VLOOKUP($B$4,Periode,2,FALSE),FALSE)*VLOOKUP($C20,MatricePourcRepProd,2,FALSE))</f>
        <v>0</v>
      </c>
      <c r="F20" s="424">
        <f>IF(ISERROR(VLOOKUP($B20,DataRemsoftAjuste,7+VLOOKUP($B$4,Periode,2,FALSE),FALSE)*VLOOKUP($C20,MatricePourcRepProd,3,FALSE)),0,VLOOKUP($B20,DataRemsoftAjuste,7+VLOOKUP($B$4,Periode,2,FALSE),FALSE)*VLOOKUP($C20,MatricePourcRepProd,3,FALSE))</f>
        <v>0</v>
      </c>
      <c r="G20" s="424">
        <f>IF(ISERROR(VLOOKUP($B20,DataRemsoftAjuste,7+VLOOKUP($B$4,Periode,2,FALSE),FALSE)*VLOOKUP($C20,MatricePourcRepProd,4,FALSE)),0,VLOOKUP($B20,DataRemsoftAjuste,7+VLOOKUP($B$4,Periode,2,FALSE),FALSE)*VLOOKUP($C20,MatricePourcRepProd,4,FALSE))</f>
        <v>2319.4393347539922</v>
      </c>
      <c r="H20" s="424">
        <f>IF(ISERROR(VLOOKUP($B20,DataRemsoftAjuste,7+VLOOKUP($B$4,Periode,2,FALSE),FALSE)*VLOOKUP($C20,MatricePourcRepProd,5,FALSE)),0,VLOOKUP($B20,DataRemsoftAjuste,7+VLOOKUP($B$4,Periode,2,FALSE),FALSE)*VLOOKUP($C20,MatricePourcRepProd,5,FALSE))</f>
        <v>18215.903066785966</v>
      </c>
      <c r="I20" s="424">
        <f>IF(ISERROR(VLOOKUP($B20,DataRemsoftAjuste,7+VLOOKUP($B$4,Periode,2,FALSE),FALSE)*VLOOKUP($C20,MatricePourcRepProd,6,FALSE)),0,VLOOKUP($B20,DataRemsoftAjuste,7+VLOOKUP($B$4,Periode,2,FALSE),FALSE)*VLOOKUP($C20,MatricePourcRepProd,6,FALSE))</f>
        <v>4816.9321682624723</v>
      </c>
      <c r="J20" s="424">
        <f>SUM(E20:I20)</f>
        <v>25352.27456980243</v>
      </c>
      <c r="K20" s="424">
        <f>IF(ISERROR(VLOOKUP($B20,DataRemsoftAjuste,7+VLOOKUP($B$4,Periode,2,FALSE),FALSE)*VLOOKUP($C20,MatricePourcRepProd,7,FALSE)),0,VLOOKUP($B20,DataRemsoftAjuste,7+VLOOKUP($B$4,Periode,2,FALSE),FALSE)*VLOOKUP($C20,MatricePourcRepProd,7,FALSE))</f>
        <v>587.9967349721444</v>
      </c>
      <c r="L20" s="424">
        <f>IF(ISERROR(VLOOKUP($B20,DataRemsoftAjuste,7+VLOOKUP($B$4,Periode,2,FALSE),FALSE)*VLOOKUP($C20,MatricePourcRepProd,8,FALSE)),0,VLOOKUP($B20,DataRemsoftAjuste,7+VLOOKUP($B$4,Periode,2,FALSE),FALSE)*VLOOKUP($C20,MatricePourcRepProd,8,FALSE))</f>
        <v>892.46433212823649</v>
      </c>
      <c r="M20" s="424">
        <f>IF(ISERROR(VLOOKUP($B20,DataRemsoftAjuste,7+VLOOKUP($B$4,Periode,2,FALSE),FALSE)*VLOOKUP($C20,MatricePourcRepProd,9,FALSE)),0,VLOOKUP($B20,DataRemsoftAjuste,7+VLOOKUP($B$4,Periode,2,FALSE),FALSE)*VLOOKUP($C20,MatricePourcRepProd,9,FALSE))</f>
        <v>668.10084088095778</v>
      </c>
      <c r="N20" s="424">
        <f>IF(ISERROR(VLOOKUP($B20,DataRemsoftAjuste,7+VLOOKUP($B$4,Periode,2,FALSE),FALSE)*VLOOKUP($C20,MatricePourcRepProd,10,FALSE)),0,VLOOKUP($B20,DataRemsoftAjuste,7+VLOOKUP($B$4,Periode,2,FALSE),FALSE)*VLOOKUP($C20,MatricePourcRepProd,10,FALSE))</f>
        <v>277.80955866490484</v>
      </c>
      <c r="O20" s="424">
        <f>SUM(K20:N20)</f>
        <v>2426.3714666462433</v>
      </c>
      <c r="Q20" s="18" t="s">
        <v>15</v>
      </c>
      <c r="R20" s="18" t="s">
        <v>62</v>
      </c>
      <c r="S20" s="19">
        <f>IF(ISERROR(_xll.Woodstock.Analyst.Xcel.UDFs.GetIndicatorValue("OVOLERRREC", "Toutes les strates", _xll.Woodstock.Analyst.Xcel.UDFs.GetModelFilename(), _xll.Woodstock.Analyst.Xcel.UDFs.GetScenarioIndex(),"2")/5),0,_xll.Woodstock.Analyst.Xcel.UDFs.GetIndicatorValue("OVOLERRREC", "Toutes les strates", _xll.Woodstock.Analyst.Xcel.UDFs.GetModelFilename(), _xll.Woodstock.Analyst.Xcel.UDFs.GetScenarioIndex(),"2")/5)</f>
        <v>25711.243760000001</v>
      </c>
      <c r="T20" s="19">
        <f>IF(ISERROR(_xll.Woodstock.Analyst.Xcel.UDFs.GetIndicatorValue("OVOLERRREC", "Toutes les strates", _xll.Woodstock.Analyst.Xcel.UDFs.GetModelFilename(), _xll.Woodstock.Analyst.Xcel.UDFs.GetScenarioIndex(),"3")/5),0,_xll.Woodstock.Analyst.Xcel.UDFs.GetIndicatorValue("OVOLERRREC", "Toutes les strates", _xll.Woodstock.Analyst.Xcel.UDFs.GetModelFilename(), _xll.Woodstock.Analyst.Xcel.UDFs.GetScenarioIndex(),"3")/5)</f>
        <v>29160.587500000001</v>
      </c>
      <c r="U20" s="19">
        <f>IF(ISERROR(_xll.Woodstock.Analyst.Xcel.UDFs.GetIndicatorValue("OVOLERRREC", "Toutes les strates", _xll.Woodstock.Analyst.Xcel.UDFs.GetModelFilename(), _xll.Woodstock.Analyst.Xcel.UDFs.GetScenarioIndex(),"4")/5),0,_xll.Woodstock.Analyst.Xcel.UDFs.GetIndicatorValue("OVOLERRREC", "Toutes les strates", _xll.Woodstock.Analyst.Xcel.UDFs.GetModelFilename(), _xll.Woodstock.Analyst.Xcel.UDFs.GetScenarioIndex(),"4")/5)</f>
        <v>28505.837500000001</v>
      </c>
      <c r="V20" s="19">
        <f>IF(ISERROR(_xll.Woodstock.Analyst.Xcel.UDFs.GetIndicatorValue("OVOLERRREC", "Toutes les strates", _xll.Woodstock.Analyst.Xcel.UDFs.GetModelFilename(), _xll.Woodstock.Analyst.Xcel.UDFs.GetScenarioIndex(),"5")/5),0,_xll.Woodstock.Analyst.Xcel.UDFs.GetIndicatorValue("OVOLERRREC", "Toutes les strates", _xll.Woodstock.Analyst.Xcel.UDFs.GetModelFilename(), _xll.Woodstock.Analyst.Xcel.UDFs.GetScenarioIndex(),"5")/5)</f>
        <v>29627.599999999999</v>
      </c>
      <c r="W20" s="19">
        <f>IF(ISERROR(_xll.Woodstock.Analyst.Xcel.UDFs.GetIndicatorValue("OVOLERRREC", "Toutes les strates", _xll.Woodstock.Analyst.Xcel.UDFs.GetModelFilename(), _xll.Woodstock.Analyst.Xcel.UDFs.GetScenarioIndex(),"6")/5),0,_xll.Woodstock.Analyst.Xcel.UDFs.GetIndicatorValue("OVOLERRREC", "Toutes les strates", _xll.Woodstock.Analyst.Xcel.UDFs.GetModelFilename(), _xll.Woodstock.Analyst.Xcel.UDFs.GetScenarioIndex(),"6")/5)</f>
        <v>27227.325000000001</v>
      </c>
      <c r="X20" s="19">
        <f>IF(ISERROR(_xll.Woodstock.Analyst.Xcel.UDFs.GetIndicatorValueAverage("OVOLERRREC", "Toutes les strates", _xll.Woodstock.Analyst.Xcel.UDFs.GetModelFilename(), _xll.Woodstock.Analyst.Xcel.UDFs.GetScenarioIndex(),"2", "6")/5),0,_xll.Woodstock.Analyst.Xcel.UDFs.GetIndicatorValueAverage("OVOLERRREC", "Toutes les strates", _xll.Woodstock.Analyst.Xcel.UDFs.GetModelFilename(), _xll.Woodstock.Analyst.Xcel.UDFs.GetScenarioIndex(),"2", "6")/5)</f>
        <v>28046.518752000004</v>
      </c>
      <c r="Y20" s="69">
        <f t="shared" ref="Y20:AD20" si="12">S20*$AE$20</f>
        <v>25465.675290447936</v>
      </c>
      <c r="Z20" s="69">
        <f t="shared" si="12"/>
        <v>28882.074297353825</v>
      </c>
      <c r="AA20" s="69">
        <f t="shared" si="12"/>
        <v>28233.577824290915</v>
      </c>
      <c r="AB20" s="69">
        <f t="shared" si="12"/>
        <v>29344.626354056829</v>
      </c>
      <c r="AC20" s="69">
        <f t="shared" si="12"/>
        <v>26967.27641609413</v>
      </c>
      <c r="AD20" s="69">
        <f t="shared" si="12"/>
        <v>27778.646036448728</v>
      </c>
      <c r="AE20" s="71">
        <f>IF(ISERROR((Intrants_CahierDetermination!I11*(X20/(X20+X24))/X20)),0,(Intrants_CahierDetermination!I11*(X20/(X20+X24))/X20))</f>
        <v>0.99044898520490454</v>
      </c>
    </row>
    <row r="21" spans="1:31" x14ac:dyDescent="0.25">
      <c r="A21" s="524"/>
      <c r="B21" s="422" t="s">
        <v>16</v>
      </c>
      <c r="C21" s="425" t="s">
        <v>79</v>
      </c>
      <c r="D21" s="424">
        <f t="shared" si="0"/>
        <v>0</v>
      </c>
      <c r="E21" s="424">
        <f>IF(ISERROR(VLOOKUP($B21,DataRemsoftAjuste,7+VLOOKUP($B$4,Periode,2,FALSE),FALSE)*VLOOKUP($C21,MatricePourcRepProd,2,FALSE)),0,VLOOKUP($B21,DataRemsoftAjuste,7+VLOOKUP($B$4,Periode,2,FALSE),FALSE)*VLOOKUP($C21,MatricePourcRepProd,2,FALSE))</f>
        <v>0</v>
      </c>
      <c r="F21" s="424">
        <f>IF(ISERROR(VLOOKUP($B21,DataRemsoftAjuste,7+VLOOKUP($B$4,Periode,2,FALSE),FALSE)*VLOOKUP($C21,MatricePourcRepProd,3,FALSE)),0,VLOOKUP($B21,DataRemsoftAjuste,7+VLOOKUP($B$4,Periode,2,FALSE),FALSE)*VLOOKUP($C21,MatricePourcRepProd,3,FALSE))</f>
        <v>0</v>
      </c>
      <c r="G21" s="424">
        <f>IF(ISERROR(VLOOKUP($B21,DataRemsoftAjuste,7+VLOOKUP($B$4,Periode,2,FALSE),FALSE)*VLOOKUP($C21,MatricePourcRepProd,4,FALSE)),0,VLOOKUP($B21,DataRemsoftAjuste,7+VLOOKUP($B$4,Periode,2,FALSE),FALSE)*VLOOKUP($C21,MatricePourcRepProd,4,FALSE))</f>
        <v>0</v>
      </c>
      <c r="H21" s="424">
        <f>IF(ISERROR(VLOOKUP($B21,DataRemsoftAjuste,7+VLOOKUP($B$4,Periode,2,FALSE),FALSE)*VLOOKUP($C21,MatricePourcRepProd,5,FALSE)),0,VLOOKUP($B21,DataRemsoftAjuste,7+VLOOKUP($B$4,Periode,2,FALSE),FALSE)*VLOOKUP($C21,MatricePourcRepProd,5,FALSE))</f>
        <v>0</v>
      </c>
      <c r="I21" s="424">
        <f>IF(ISERROR(VLOOKUP($B21,DataRemsoftAjuste,7+VLOOKUP($B$4,Periode,2,FALSE),FALSE)*VLOOKUP($C21,MatricePourcRepProd,6,FALSE)),0,VLOOKUP($B21,DataRemsoftAjuste,7+VLOOKUP($B$4,Periode,2,FALSE),FALSE)*VLOOKUP($C21,MatricePourcRepProd,6,FALSE))</f>
        <v>0</v>
      </c>
      <c r="J21" s="424">
        <f>SUM(E21:I21)</f>
        <v>0</v>
      </c>
      <c r="K21" s="424">
        <f>IF(ISERROR(VLOOKUP($B21,DataRemsoftAjuste,7+VLOOKUP($B$4,Periode,2,FALSE),FALSE)*VLOOKUP($C21,MatricePourcRepProd,7,FALSE)),0,VLOOKUP($B21,DataRemsoftAjuste,7+VLOOKUP($B$4,Periode,2,FALSE),FALSE)*VLOOKUP($C21,MatricePourcRepProd,7,FALSE))</f>
        <v>0</v>
      </c>
      <c r="L21" s="424">
        <f>IF(ISERROR(VLOOKUP($B21,DataRemsoftAjuste,7+VLOOKUP($B$4,Periode,2,FALSE),FALSE)*VLOOKUP($C21,MatricePourcRepProd,8,FALSE)),0,VLOOKUP($B21,DataRemsoftAjuste,7+VLOOKUP($B$4,Periode,2,FALSE),FALSE)*VLOOKUP($C21,MatricePourcRepProd,8,FALSE))</f>
        <v>0</v>
      </c>
      <c r="M21" s="424">
        <f>IF(ISERROR(VLOOKUP($B21,DataRemsoftAjuste,7+VLOOKUP($B$4,Periode,2,FALSE),FALSE)*VLOOKUP($C21,MatricePourcRepProd,9,FALSE)),0,VLOOKUP($B21,DataRemsoftAjuste,7+VLOOKUP($B$4,Periode,2,FALSE),FALSE)*VLOOKUP($C21,MatricePourcRepProd,9,FALSE))</f>
        <v>0</v>
      </c>
      <c r="N21" s="424">
        <f>IF(ISERROR(VLOOKUP($B21,DataRemsoftAjuste,7+VLOOKUP($B$4,Periode,2,FALSE),FALSE)*VLOOKUP($C21,MatricePourcRepProd,10,FALSE)),0,VLOOKUP($B21,DataRemsoftAjuste,7+VLOOKUP($B$4,Periode,2,FALSE),FALSE)*VLOOKUP($C21,MatricePourcRepProd,10,FALSE))</f>
        <v>0</v>
      </c>
      <c r="O21" s="424">
        <f>SUM(K21:N21)</f>
        <v>0</v>
      </c>
      <c r="Q21" s="20" t="s">
        <v>16</v>
      </c>
      <c r="R21" s="21" t="s">
        <v>62</v>
      </c>
      <c r="S21" s="21">
        <f t="shared" ref="S21:X21" si="13">S22-S20-S19-S18</f>
        <v>-1.5600000042468309E-3</v>
      </c>
      <c r="T21" s="21">
        <f t="shared" si="13"/>
        <v>14.95002000000386</v>
      </c>
      <c r="U21" s="21">
        <f t="shared" si="13"/>
        <v>24.249999999985448</v>
      </c>
      <c r="V21" s="21">
        <f t="shared" si="13"/>
        <v>41.767199999987497</v>
      </c>
      <c r="W21" s="21">
        <f t="shared" si="13"/>
        <v>71.854699999996228</v>
      </c>
      <c r="X21" s="21">
        <f t="shared" si="13"/>
        <v>30.564071999993757</v>
      </c>
      <c r="Y21" s="70">
        <f t="shared" ref="Y21:AD21" si="14">S21</f>
        <v>-1.5600000042468309E-3</v>
      </c>
      <c r="Z21" s="70">
        <f t="shared" si="14"/>
        <v>14.95002000000386</v>
      </c>
      <c r="AA21" s="70">
        <f t="shared" si="14"/>
        <v>24.249999999985448</v>
      </c>
      <c r="AB21" s="70">
        <f t="shared" si="14"/>
        <v>41.767199999987497</v>
      </c>
      <c r="AC21" s="70">
        <f t="shared" si="14"/>
        <v>71.854699999996228</v>
      </c>
      <c r="AD21" s="70">
        <f t="shared" si="14"/>
        <v>30.564071999993757</v>
      </c>
      <c r="AE21" s="70"/>
    </row>
    <row r="22" spans="1:31" x14ac:dyDescent="0.25">
      <c r="A22" s="524"/>
      <c r="B22" s="426" t="s">
        <v>17</v>
      </c>
      <c r="C22" s="426"/>
      <c r="D22" s="427">
        <f t="shared" si="0"/>
        <v>132278.64603644866</v>
      </c>
      <c r="E22" s="427">
        <f t="shared" ref="E22:O22" si="15">SUM(E18:E21)</f>
        <v>3067.2761202575966</v>
      </c>
      <c r="F22" s="427">
        <f t="shared" si="15"/>
        <v>0</v>
      </c>
      <c r="G22" s="427">
        <f t="shared" si="15"/>
        <v>28154.700332121243</v>
      </c>
      <c r="H22" s="427">
        <f t="shared" si="15"/>
        <v>76712.480895471221</v>
      </c>
      <c r="I22" s="427">
        <f t="shared" si="15"/>
        <v>12068.967930368683</v>
      </c>
      <c r="J22" s="427">
        <f t="shared" si="15"/>
        <v>120003.42527821875</v>
      </c>
      <c r="K22" s="427">
        <f t="shared" si="15"/>
        <v>2827.8705189333341</v>
      </c>
      <c r="L22" s="427">
        <f t="shared" si="15"/>
        <v>5555.7416835087615</v>
      </c>
      <c r="M22" s="427">
        <f t="shared" si="15"/>
        <v>2568.7627023056202</v>
      </c>
      <c r="N22" s="427">
        <f t="shared" si="15"/>
        <v>1322.8458534821789</v>
      </c>
      <c r="O22" s="427">
        <f t="shared" si="15"/>
        <v>12275.220758229894</v>
      </c>
      <c r="Q22" s="18" t="s">
        <v>17</v>
      </c>
      <c r="R22" s="18" t="s">
        <v>62</v>
      </c>
      <c r="S22" s="19">
        <f>_xll.Woodstock.Analyst.Xcel.UDFs.GetIndicatorValue("OVOLGFIREC", "Toutes les strates", _xll.Woodstock.Analyst.Xcel.UDFs.GetModelFilename(), _xll.Woodstock.Analyst.Xcel.UDFs.GetScenarioIndex(),"2")/5</f>
        <v>134657</v>
      </c>
      <c r="T22" s="19">
        <f>_xll.Woodstock.Analyst.Xcel.UDFs.GetIndicatorValue("OVOLGFIREC", "Toutes les strates", _xll.Woodstock.Analyst.Xcel.UDFs.GetModelFilename(), _xll.Woodstock.Analyst.Xcel.UDFs.GetScenarioIndex(),"3")/5</f>
        <v>134657</v>
      </c>
      <c r="U22" s="19">
        <f>_xll.Woodstock.Analyst.Xcel.UDFs.GetIndicatorValue("OVOLGFIREC", "Toutes les strates", _xll.Woodstock.Analyst.Xcel.UDFs.GetModelFilename(), _xll.Woodstock.Analyst.Xcel.UDFs.GetScenarioIndex(),"4")/5</f>
        <v>133379.86249999999</v>
      </c>
      <c r="V22" s="19">
        <f>_xll.Woodstock.Analyst.Xcel.UDFs.GetIndicatorValue("OVOLGFIREC", "Toutes les strates", _xll.Woodstock.Analyst.Xcel.UDFs.GetModelFilename(), _xll.Woodstock.Analyst.Xcel.UDFs.GetScenarioIndex(),"5")/5</f>
        <v>131987</v>
      </c>
      <c r="W22" s="19">
        <f>_xll.Woodstock.Analyst.Xcel.UDFs.GetIndicatorValue("OVOLGFIREC", "Toutes les strates", _xll.Woodstock.Analyst.Xcel.UDFs.GetModelFilename(), _xll.Woodstock.Analyst.Xcel.UDFs.GetScenarioIndex(),"6")/5</f>
        <v>133173.02499999999</v>
      </c>
      <c r="X22" s="19">
        <f>_xll.Woodstock.Analyst.Xcel.UDFs.GetIndicatorValueAverage("OVOLGFIREC", "Toutes les strates", _xll.Woodstock.Analyst.Xcel.UDFs.GetModelFilename(), _xll.Woodstock.Analyst.Xcel.UDFs.GetScenarioIndex(),"2", "6")/5</f>
        <v>133570.7775</v>
      </c>
      <c r="Y22" s="70">
        <f t="shared" ref="Y22:AD22" si="16">SUM(Y18:Y21)</f>
        <v>133385.01369961136</v>
      </c>
      <c r="Z22" s="70">
        <f t="shared" si="16"/>
        <v>133384.90807405498</v>
      </c>
      <c r="AA22" s="70">
        <f t="shared" si="16"/>
        <v>132120.0120584754</v>
      </c>
      <c r="AB22" s="70">
        <f t="shared" si="16"/>
        <v>130740.43853323464</v>
      </c>
      <c r="AC22" s="70">
        <f t="shared" si="16"/>
        <v>131915.67817686731</v>
      </c>
      <c r="AD22" s="70">
        <f t="shared" si="16"/>
        <v>132309.21010844869</v>
      </c>
      <c r="AE22" s="70"/>
    </row>
    <row r="23" spans="1:31" x14ac:dyDescent="0.25">
      <c r="A23" s="524"/>
      <c r="B23" s="422" t="s">
        <v>18</v>
      </c>
      <c r="C23" s="425" t="s">
        <v>46</v>
      </c>
      <c r="D23" s="424">
        <f t="shared" si="0"/>
        <v>46200.000000000065</v>
      </c>
      <c r="E23" s="424">
        <f>IF(ISERROR(VLOOKUP($B23,DataRemsoftAjuste,7+VLOOKUP($B$4,Periode,2,FALSE),FALSE)*VLOOKUP($C23,MatricePourcRepProd,2,FALSE)),0,VLOOKUP($B23,DataRemsoftAjuste,7+VLOOKUP($B$4,Periode,2,FALSE),FALSE)*VLOOKUP($C23,MatricePourcRepProd,2,FALSE))</f>
        <v>919.30025601498801</v>
      </c>
      <c r="F23" s="424">
        <f>IF(ISERROR(VLOOKUP($B23,DataRemsoftAjuste,7+VLOOKUP($B$4,Periode,2,FALSE),FALSE)*VLOOKUP($C23,MatricePourcRepProd,3,FALSE)),0,VLOOKUP($B23,DataRemsoftAjuste,7+VLOOKUP($B$4,Periode,2,FALSE),FALSE)*VLOOKUP($C23,MatricePourcRepProd,3,FALSE))</f>
        <v>0</v>
      </c>
      <c r="G23" s="424">
        <f>IF(ISERROR(VLOOKUP($B23,DataRemsoftAjuste,7+VLOOKUP($B$4,Periode,2,FALSE),FALSE)*VLOOKUP($C23,MatricePourcRepProd,4,FALSE)),0,VLOOKUP($B23,DataRemsoftAjuste,7+VLOOKUP($B$4,Periode,2,FALSE),FALSE)*VLOOKUP($C23,MatricePourcRepProd,4,FALSE))</f>
        <v>13760.651906015701</v>
      </c>
      <c r="H23" s="424">
        <f>IF(ISERROR(VLOOKUP($B23,DataRemsoftAjuste,7+VLOOKUP($B$4,Periode,2,FALSE),FALSE)*VLOOKUP($C23,MatricePourcRepProd,5,FALSE)),0,VLOOKUP($B23,DataRemsoftAjuste,7+VLOOKUP($B$4,Periode,2,FALSE),FALSE)*VLOOKUP($C23,MatricePourcRepProd,5,FALSE))</f>
        <v>18386.5529469008</v>
      </c>
      <c r="I23" s="424">
        <f>IF(ISERROR(VLOOKUP($B23,DataRemsoftAjuste,7+VLOOKUP($B$4,Periode,2,FALSE),FALSE)*VLOOKUP($C23,MatricePourcRepProd,6,FALSE)),0,VLOOKUP($B23,DataRemsoftAjuste,7+VLOOKUP($B$4,Periode,2,FALSE),FALSE)*VLOOKUP($C23,MatricePourcRepProd,6,FALSE))</f>
        <v>7756.3407045641607</v>
      </c>
      <c r="J23" s="424">
        <f>SUM(E23:I23)</f>
        <v>40822.845813495645</v>
      </c>
      <c r="K23" s="424">
        <f>IF(ISERROR(VLOOKUP($B23,DataRemsoftAjuste,7+VLOOKUP($B$4,Periode,2,FALSE),FALSE)*VLOOKUP($C23,MatricePourcRepProd,7,FALSE)),0,VLOOKUP($B23,DataRemsoftAjuste,7+VLOOKUP($B$4,Periode,2,FALSE),FALSE)*VLOOKUP($C23,MatricePourcRepProd,7,FALSE))</f>
        <v>573.98742207003795</v>
      </c>
      <c r="L23" s="424">
        <f>IF(ISERROR(VLOOKUP($B23,DataRemsoftAjuste,7+VLOOKUP($B$4,Periode,2,FALSE),FALSE)*VLOOKUP($C23,MatricePourcRepProd,8,FALSE)),0,VLOOKUP($B23,DataRemsoftAjuste,7+VLOOKUP($B$4,Periode,2,FALSE),FALSE)*VLOOKUP($C23,MatricePourcRepProd,8,FALSE))</f>
        <v>2229.26210387024</v>
      </c>
      <c r="M23" s="424">
        <f>IF(ISERROR(VLOOKUP($B23,DataRemsoftAjuste,7+VLOOKUP($B$4,Periode,2,FALSE),FALSE)*VLOOKUP($C23,MatricePourcRepProd,9,FALSE)),0,VLOOKUP($B23,DataRemsoftAjuste,7+VLOOKUP($B$4,Periode,2,FALSE),FALSE)*VLOOKUP($C23,MatricePourcRepProd,9,FALSE))</f>
        <v>2111.9135642470301</v>
      </c>
      <c r="N23" s="424">
        <f>IF(ISERROR(VLOOKUP($B23,DataRemsoftAjuste,7+VLOOKUP($B$4,Periode,2,FALSE),FALSE)*VLOOKUP($C23,MatricePourcRepProd,10,FALSE)),0,VLOOKUP($B23,DataRemsoftAjuste,7+VLOOKUP($B$4,Periode,2,FALSE),FALSE)*VLOOKUP($C23,MatricePourcRepProd,10,FALSE))</f>
        <v>461.99109631711298</v>
      </c>
      <c r="O23" s="424">
        <f>SUM(K23:N23)</f>
        <v>5377.1541865044219</v>
      </c>
      <c r="Q23" s="18" t="s">
        <v>18</v>
      </c>
      <c r="R23" s="18" t="s">
        <v>62</v>
      </c>
      <c r="S23" s="19">
        <f>IF(ISERROR(_xll.Woodstock.Analyst.Xcel.UDFs.GetIndicatorValue("OVOLBOJREC", "Toutes les strates", _xll.Woodstock.Analyst.Xcel.UDFs.GetModelFilename(), _xll.Woodstock.Analyst.Xcel.UDFs.GetScenarioIndex(),"2")/5),0,_xll.Woodstock.Analyst.Xcel.UDFs.GetIndicatorValue("OVOLBOJREC", "Toutes les strates", _xll.Woodstock.Analyst.Xcel.UDFs.GetModelFilename(), _xll.Woodstock.Analyst.Xcel.UDFs.GetScenarioIndex(),"2")/5)</f>
        <v>46622.906239999997</v>
      </c>
      <c r="T23" s="19">
        <f>IF(ISERROR(_xll.Woodstock.Analyst.Xcel.UDFs.GetIndicatorValue("OVOLBOJREC", "Toutes les strates", _xll.Woodstock.Analyst.Xcel.UDFs.GetModelFilename(), _xll.Woodstock.Analyst.Xcel.UDFs.GetScenarioIndex(),"3")/5),0,_xll.Woodstock.Analyst.Xcel.UDFs.GetIndicatorValue("OVOLBOJREC", "Toutes les strates", _xll.Woodstock.Analyst.Xcel.UDFs.GetModelFilename(), _xll.Woodstock.Analyst.Xcel.UDFs.GetScenarioIndex(),"3")/5)</f>
        <v>46622.906239999997</v>
      </c>
      <c r="U23" s="19">
        <f>IF(ISERROR(_xll.Woodstock.Analyst.Xcel.UDFs.GetIndicatorValue("OVOLBOJREC", "Toutes les strates", _xll.Woodstock.Analyst.Xcel.UDFs.GetModelFilename(), _xll.Woodstock.Analyst.Xcel.UDFs.GetScenarioIndex(),"4")/5),0,_xll.Woodstock.Analyst.Xcel.UDFs.GetIndicatorValue("OVOLBOJREC", "Toutes les strates", _xll.Woodstock.Analyst.Xcel.UDFs.GetModelFilename(), _xll.Woodstock.Analyst.Xcel.UDFs.GetScenarioIndex(),"4")/5)</f>
        <v>46622.906239999997</v>
      </c>
      <c r="V23" s="19">
        <f>IF(ISERROR(_xll.Woodstock.Analyst.Xcel.UDFs.GetIndicatorValue("OVOLBOJREC", "Toutes les strates", _xll.Woodstock.Analyst.Xcel.UDFs.GetModelFilename(), _xll.Woodstock.Analyst.Xcel.UDFs.GetScenarioIndex(),"5")/5),0,_xll.Woodstock.Analyst.Xcel.UDFs.GetIndicatorValue("OVOLBOJREC", "Toutes les strates", _xll.Woodstock.Analyst.Xcel.UDFs.GetModelFilename(), _xll.Woodstock.Analyst.Xcel.UDFs.GetScenarioIndex(),"5")/5)</f>
        <v>46622.906239999997</v>
      </c>
      <c r="W23" s="19">
        <f>IF(ISERROR(_xll.Woodstock.Analyst.Xcel.UDFs.GetIndicatorValue("OVOLBOJREC", "Toutes les strates", _xll.Woodstock.Analyst.Xcel.UDFs.GetModelFilename(), _xll.Woodstock.Analyst.Xcel.UDFs.GetScenarioIndex(),"6")/5),0,_xll.Woodstock.Analyst.Xcel.UDFs.GetIndicatorValue("OVOLBOJREC", "Toutes les strates", _xll.Woodstock.Analyst.Xcel.UDFs.GetModelFilename(), _xll.Woodstock.Analyst.Xcel.UDFs.GetScenarioIndex(),"6")/5)</f>
        <v>46622.906239999997</v>
      </c>
      <c r="X23" s="19">
        <f>IF(ISERROR(_xll.Woodstock.Analyst.Xcel.UDFs.GetIndicatorValueAverage("OVOLBOJREC", "Toutes les strates", _xll.Woodstock.Analyst.Xcel.UDFs.GetModelFilename(), _xll.Woodstock.Analyst.Xcel.UDFs.GetScenarioIndex(),"2", "6")/5),0,_xll.Woodstock.Analyst.Xcel.UDFs.GetIndicatorValueAverage("OVOLBOJREC", "Toutes les strates", _xll.Woodstock.Analyst.Xcel.UDFs.GetModelFilename(), _xll.Woodstock.Analyst.Xcel.UDFs.GetScenarioIndex(),"2", "6")/5)</f>
        <v>46622.906239999997</v>
      </c>
      <c r="Y23" s="69">
        <f t="shared" ref="Y23:AD23" si="17">S23*$AE$23</f>
        <v>46200</v>
      </c>
      <c r="Z23" s="69">
        <f t="shared" si="17"/>
        <v>46200</v>
      </c>
      <c r="AA23" s="69">
        <f t="shared" si="17"/>
        <v>46200</v>
      </c>
      <c r="AB23" s="69">
        <f t="shared" si="17"/>
        <v>46200</v>
      </c>
      <c r="AC23" s="69">
        <f t="shared" si="17"/>
        <v>46200</v>
      </c>
      <c r="AD23" s="69">
        <f t="shared" si="17"/>
        <v>46200</v>
      </c>
      <c r="AE23" s="71">
        <f>IF(ISERROR(Intrants_CahierDetermination!H11/X23),0,Intrants_CahierDetermination!H11/X23)</f>
        <v>0.9909292175433464</v>
      </c>
    </row>
    <row r="24" spans="1:31" x14ac:dyDescent="0.25">
      <c r="A24" s="524"/>
      <c r="B24" s="422" t="s">
        <v>19</v>
      </c>
      <c r="C24" s="425" t="s">
        <v>52</v>
      </c>
      <c r="D24" s="424">
        <f t="shared" si="0"/>
        <v>22521.353963551323</v>
      </c>
      <c r="E24" s="424">
        <f>IF(ISERROR(VLOOKUP($B24,DataRemsoftAjuste,7+VLOOKUP($B$4,Periode,2,FALSE),FALSE)*VLOOKUP($C24,MatricePourcRepProd,2,FALSE)),0,VLOOKUP($B24,DataRemsoftAjuste,7+VLOOKUP($B$4,Periode,2,FALSE),FALSE)*VLOOKUP($C24,MatricePourcRepProd,2,FALSE))</f>
        <v>0</v>
      </c>
      <c r="F24" s="424">
        <f>IF(ISERROR(VLOOKUP($B24,DataRemsoftAjuste,7+VLOOKUP($B$4,Periode,2,FALSE),FALSE)*VLOOKUP($C24,MatricePourcRepProd,3,FALSE)),0,VLOOKUP($B24,DataRemsoftAjuste,7+VLOOKUP($B$4,Periode,2,FALSE),FALSE)*VLOOKUP($C24,MatricePourcRepProd,3,FALSE))</f>
        <v>0</v>
      </c>
      <c r="G24" s="424">
        <f>IF(ISERROR(VLOOKUP($B24,DataRemsoftAjuste,7+VLOOKUP($B$4,Periode,2,FALSE),FALSE)*VLOOKUP($C24,MatricePourcRepProd,4,FALSE)),0,VLOOKUP($B24,DataRemsoftAjuste,7+VLOOKUP($B$4,Periode,2,FALSE),FALSE)*VLOOKUP($C24,MatricePourcRepProd,4,FALSE))</f>
        <v>6335.2679121938572</v>
      </c>
      <c r="H24" s="424">
        <f>IF(ISERROR(VLOOKUP($B24,DataRemsoftAjuste,7+VLOOKUP($B$4,Periode,2,FALSE),FALSE)*VLOOKUP($C24,MatricePourcRepProd,5,FALSE)),0,VLOOKUP($B24,DataRemsoftAjuste,7+VLOOKUP($B$4,Periode,2,FALSE),FALSE)*VLOOKUP($C24,MatricePourcRepProd,5,FALSE))</f>
        <v>10040.025134573512</v>
      </c>
      <c r="I24" s="424">
        <f>IF(ISERROR(VLOOKUP($B24,DataRemsoftAjuste,7+VLOOKUP($B$4,Periode,2,FALSE),FALSE)*VLOOKUP($C24,MatricePourcRepProd,6,FALSE)),0,VLOOKUP($B24,DataRemsoftAjuste,7+VLOOKUP($B$4,Periode,2,FALSE),FALSE)*VLOOKUP($C24,MatricePourcRepProd,6,FALSE))</f>
        <v>3841.1181220812277</v>
      </c>
      <c r="J24" s="424">
        <f>SUM(E24:I24)</f>
        <v>20216.411168848597</v>
      </c>
      <c r="K24" s="424">
        <f>IF(ISERROR(VLOOKUP($B24,DataRemsoftAjuste,7+VLOOKUP($B$4,Periode,2,FALSE),FALSE)*VLOOKUP($C24,MatricePourcRepProd,7,FALSE)),0,VLOOKUP($B24,DataRemsoftAjuste,7+VLOOKUP($B$4,Periode,2,FALSE),FALSE)*VLOOKUP($C24,MatricePourcRepProd,7,FALSE))</f>
        <v>369.92476981487698</v>
      </c>
      <c r="L24" s="424">
        <f>IF(ISERROR(VLOOKUP($B24,DataRemsoftAjuste,7+VLOOKUP($B$4,Periode,2,FALSE),FALSE)*VLOOKUP($C24,MatricePourcRepProd,8,FALSE)),0,VLOOKUP($B24,DataRemsoftAjuste,7+VLOOKUP($B$4,Periode,2,FALSE),FALSE)*VLOOKUP($C24,MatricePourcRepProd,8,FALSE))</f>
        <v>919.51728565039798</v>
      </c>
      <c r="M24" s="424">
        <f>IF(ISERROR(VLOOKUP($B24,DataRemsoftAjuste,7+VLOOKUP($B$4,Periode,2,FALSE),FALSE)*VLOOKUP($C24,MatricePourcRepProd,9,FALSE)),0,VLOOKUP($B24,DataRemsoftAjuste,7+VLOOKUP($B$4,Periode,2,FALSE),FALSE)*VLOOKUP($C24,MatricePourcRepProd,9,FALSE))</f>
        <v>790.30609831297841</v>
      </c>
      <c r="N24" s="424">
        <f>IF(ISERROR(VLOOKUP($B24,DataRemsoftAjuste,7+VLOOKUP($B$4,Periode,2,FALSE),FALSE)*VLOOKUP($C24,MatricePourcRepProd,10,FALSE)),0,VLOOKUP($B24,DataRemsoftAjuste,7+VLOOKUP($B$4,Periode,2,FALSE),FALSE)*VLOOKUP($C24,MatricePourcRepProd,10,FALSE))</f>
        <v>225.19464092447177</v>
      </c>
      <c r="O24" s="424">
        <f>SUM(K24:N24)</f>
        <v>2304.9427947027252</v>
      </c>
      <c r="Q24" s="18" t="s">
        <v>19</v>
      </c>
      <c r="R24" s="18" t="s">
        <v>62</v>
      </c>
      <c r="S24" s="19">
        <f>IF(ISERROR(_xll.Woodstock.Analyst.Xcel.UDFs.GetIndicatorValue("OVOLERSREC", "Toutes les strates", _xll.Woodstock.Analyst.Xcel.UDFs.GetModelFilename(), _xll.Woodstock.Analyst.Xcel.UDFs.GetScenarioIndex(),"2")/5),0,_xll.Woodstock.Analyst.Xcel.UDFs.GetIndicatorValue("OVOLERSREC", "Toutes les strates", _xll.Woodstock.Analyst.Xcel.UDFs.GetModelFilename(), _xll.Woodstock.Analyst.Xcel.UDFs.GetScenarioIndex(),"2")/5)</f>
        <v>23439.70782</v>
      </c>
      <c r="T24" s="19">
        <f>IF(ISERROR(_xll.Woodstock.Analyst.Xcel.UDFs.GetIndicatorValue("OVOLERSREC", "Toutes les strates", _xll.Woodstock.Analyst.Xcel.UDFs.GetModelFilename(), _xll.Woodstock.Analyst.Xcel.UDFs.GetScenarioIndex(),"3")/5),0,_xll.Woodstock.Analyst.Xcel.UDFs.GetIndicatorValue("OVOLERSREC", "Toutes les strates", _xll.Woodstock.Analyst.Xcel.UDFs.GetModelFilename(), _xll.Woodstock.Analyst.Xcel.UDFs.GetScenarioIndex(),"3")/5)</f>
        <v>23096.84218</v>
      </c>
      <c r="U24" s="19">
        <f>IF(ISERROR(_xll.Woodstock.Analyst.Xcel.UDFs.GetIndicatorValue("OVOLERSREC", "Toutes les strates", _xll.Woodstock.Analyst.Xcel.UDFs.GetModelFilename(), _xll.Woodstock.Analyst.Xcel.UDFs.GetScenarioIndex(),"4")/5),0,_xll.Woodstock.Analyst.Xcel.UDFs.GetIndicatorValue("OVOLERSREC", "Toutes les strates", _xll.Woodstock.Analyst.Xcel.UDFs.GetModelFilename(), _xll.Woodstock.Analyst.Xcel.UDFs.GetScenarioIndex(),"4")/5)</f>
        <v>22766.935939999999</v>
      </c>
      <c r="V24" s="19">
        <f>IF(ISERROR(_xll.Woodstock.Analyst.Xcel.UDFs.GetIndicatorValue("OVOLERSREC", "Toutes les strates", _xll.Woodstock.Analyst.Xcel.UDFs.GetModelFilename(), _xll.Woodstock.Analyst.Xcel.UDFs.GetScenarioIndex(),"5")/5),0,_xll.Woodstock.Analyst.Xcel.UDFs.GetIndicatorValue("OVOLERSREC", "Toutes les strates", _xll.Woodstock.Analyst.Xcel.UDFs.GetModelFilename(), _xll.Woodstock.Analyst.Xcel.UDFs.GetScenarioIndex(),"5")/5)</f>
        <v>22657.429680000001</v>
      </c>
      <c r="W24" s="19">
        <f>IF(ISERROR(_xll.Woodstock.Analyst.Xcel.UDFs.GetIndicatorValue("OVOLERSREC", "Toutes les strates", _xll.Woodstock.Analyst.Xcel.UDFs.GetModelFilename(), _xll.Woodstock.Analyst.Xcel.UDFs.GetScenarioIndex(),"6")/5),0,_xll.Woodstock.Analyst.Xcel.UDFs.GetIndicatorValue("OVOLERSREC", "Toutes les strates", _xll.Woodstock.Analyst.Xcel.UDFs.GetModelFilename(), _xll.Woodstock.Analyst.Xcel.UDFs.GetScenarioIndex(),"6")/5)</f>
        <v>21731.734380000002</v>
      </c>
      <c r="X24" s="19">
        <f>IF(ISERROR(_xll.Woodstock.Analyst.Xcel.UDFs.GetIndicatorValueAverage("OVOLERSREC", "Toutes les strates", _xll.Woodstock.Analyst.Xcel.UDFs.GetModelFilename(), _xll.Woodstock.Analyst.Xcel.UDFs.GetScenarioIndex(),"2", "6")/5),0,_xll.Woodstock.Analyst.Xcel.UDFs.GetIndicatorValueAverage("OVOLERSREC", "Toutes les strates", _xll.Woodstock.Analyst.Xcel.UDFs.GetModelFilename(), _xll.Woodstock.Analyst.Xcel.UDFs.GetScenarioIndex(),"2", "6")/5)</f>
        <v>22738.53</v>
      </c>
      <c r="Y24" s="69">
        <f t="shared" ref="Y24:AD24" si="18">S24*$AE$24</f>
        <v>23215.834823818459</v>
      </c>
      <c r="Z24" s="69">
        <f t="shared" si="18"/>
        <v>22876.243898618828</v>
      </c>
      <c r="AA24" s="69">
        <f t="shared" si="18"/>
        <v>22549.488597998065</v>
      </c>
      <c r="AB24" s="69">
        <f t="shared" si="18"/>
        <v>22441.02823390748</v>
      </c>
      <c r="AC24" s="69">
        <f t="shared" si="18"/>
        <v>21524.174263413533</v>
      </c>
      <c r="AD24" s="69">
        <f t="shared" si="18"/>
        <v>22521.353963551272</v>
      </c>
      <c r="AE24" s="71">
        <f>IF(ISERROR((Intrants_CahierDetermination!I11*(X24/(X20+X24))/X24)),0,(Intrants_CahierDetermination!I11*(X24/(X20+X24))/X24))</f>
        <v>0.99044898520490432</v>
      </c>
    </row>
    <row r="25" spans="1:31" x14ac:dyDescent="0.25">
      <c r="A25" s="524"/>
      <c r="B25" s="422" t="s">
        <v>20</v>
      </c>
      <c r="C25" s="425" t="s">
        <v>80</v>
      </c>
      <c r="D25" s="424">
        <f t="shared" si="0"/>
        <v>1422.7625119999996</v>
      </c>
      <c r="E25" s="424">
        <f>IF(ISERROR(VLOOKUP($B25,DataRemsoftAjuste,7+VLOOKUP($B$4,Periode,2,FALSE),FALSE)*VLOOKUP($C25,MatricePourcRepProd,2,FALSE)),0,VLOOKUP($B25,DataRemsoftAjuste,7+VLOOKUP($B$4,Periode,2,FALSE),FALSE)*VLOOKUP($C25,MatricePourcRepProd,2,FALSE))</f>
        <v>0</v>
      </c>
      <c r="F25" s="424">
        <f>IF(ISERROR(VLOOKUP($B25,DataRemsoftAjuste,7+VLOOKUP($B$4,Periode,2,FALSE),FALSE)*VLOOKUP($C25,MatricePourcRepProd,3,FALSE)),0,VLOOKUP($B25,DataRemsoftAjuste,7+VLOOKUP($B$4,Periode,2,FALSE),FALSE)*VLOOKUP($C25,MatricePourcRepProd,3,FALSE))</f>
        <v>0</v>
      </c>
      <c r="G25" s="424">
        <f>IF(ISERROR(VLOOKUP($B25,DataRemsoftAjuste,7+VLOOKUP($B$4,Periode,2,FALSE),FALSE)*VLOOKUP($C25,MatricePourcRepProd,4,FALSE)),0,VLOOKUP($B25,DataRemsoftAjuste,7+VLOOKUP($B$4,Periode,2,FALSE),FALSE)*VLOOKUP($C25,MatricePourcRepProd,4,FALSE))</f>
        <v>484.50836947042018</v>
      </c>
      <c r="H25" s="424">
        <f>IF(ISERROR(VLOOKUP($B25,DataRemsoftAjuste,7+VLOOKUP($B$4,Periode,2,FALSE),FALSE)*VLOOKUP($C25,MatricePourcRepProd,5,FALSE)),0,VLOOKUP($B25,DataRemsoftAjuste,7+VLOOKUP($B$4,Periode,2,FALSE),FALSE)*VLOOKUP($C25,MatricePourcRepProd,5,FALSE))</f>
        <v>547.56866330519188</v>
      </c>
      <c r="I25" s="424">
        <f>IF(ISERROR(VLOOKUP($B25,DataRemsoftAjuste,7+VLOOKUP($B$4,Periode,2,FALSE),FALSE)*VLOOKUP($C25,MatricePourcRepProd,6,FALSE)),0,VLOOKUP($B25,DataRemsoftAjuste,7+VLOOKUP($B$4,Periode,2,FALSE),FALSE)*VLOOKUP($C25,MatricePourcRepProd,6,FALSE))</f>
        <v>242.09214349057561</v>
      </c>
      <c r="J25" s="424">
        <f>SUM(E25:I25)</f>
        <v>1274.1691762661876</v>
      </c>
      <c r="K25" s="424">
        <f>IF(ISERROR(VLOOKUP($B25,DataRemsoftAjuste,7+VLOOKUP($B$4,Periode,2,FALSE),FALSE)*VLOOKUP($C25,MatricePourcRepProd,7,FALSE)),0,VLOOKUP($B25,DataRemsoftAjuste,7+VLOOKUP($B$4,Periode,2,FALSE),FALSE)*VLOOKUP($C25,MatricePourcRepProd,7,FALSE))</f>
        <v>34.740431326270347</v>
      </c>
      <c r="L25" s="424">
        <f>IF(ISERROR(VLOOKUP($B25,DataRemsoftAjuste,7+VLOOKUP($B$4,Periode,2,FALSE),FALSE)*VLOOKUP($C25,MatricePourcRepProd,8,FALSE)),0,VLOOKUP($B25,DataRemsoftAjuste,7+VLOOKUP($B$4,Periode,2,FALSE),FALSE)*VLOOKUP($C25,MatricePourcRepProd,8,FALSE))</f>
        <v>36.800020977696967</v>
      </c>
      <c r="M25" s="424">
        <f>IF(ISERROR(VLOOKUP($B25,DataRemsoftAjuste,7+VLOOKUP($B$4,Periode,2,FALSE),FALSE)*VLOOKUP($C25,MatricePourcRepProd,9,FALSE)),0,VLOOKUP($B25,DataRemsoftAjuste,7+VLOOKUP($B$4,Periode,2,FALSE),FALSE)*VLOOKUP($C25,MatricePourcRepProd,9,FALSE))</f>
        <v>62.827580396216362</v>
      </c>
      <c r="N25" s="424">
        <f>IF(ISERROR(VLOOKUP($B25,DataRemsoftAjuste,7+VLOOKUP($B$4,Periode,2,FALSE),FALSE)*VLOOKUP($C25,MatricePourcRepProd,10,FALSE)),0,VLOOKUP($B25,DataRemsoftAjuste,7+VLOOKUP($B$4,Periode,2,FALSE),FALSE)*VLOOKUP($C25,MatricePourcRepProd,10,FALSE))</f>
        <v>14.22530303362829</v>
      </c>
      <c r="O25" s="424">
        <f>SUM(K25:N25)</f>
        <v>148.59333573381195</v>
      </c>
      <c r="Q25" s="20" t="s">
        <v>20</v>
      </c>
      <c r="R25" s="21" t="s">
        <v>62</v>
      </c>
      <c r="S25" s="21">
        <f t="shared" ref="S25:X25" si="19">S26-S23-S24</f>
        <v>942.98594000000958</v>
      </c>
      <c r="T25" s="21">
        <f t="shared" si="19"/>
        <v>1285.8515800000096</v>
      </c>
      <c r="U25" s="21">
        <f t="shared" si="19"/>
        <v>1615.7578200000098</v>
      </c>
      <c r="V25" s="21">
        <f t="shared" si="19"/>
        <v>1725.2640800000081</v>
      </c>
      <c r="W25" s="21">
        <f t="shared" si="19"/>
        <v>1543.9531399999905</v>
      </c>
      <c r="X25" s="21">
        <f t="shared" si="19"/>
        <v>1422.7625120000012</v>
      </c>
      <c r="Y25" s="265">
        <f t="shared" ref="Y25:AD25" si="20">S25</f>
        <v>942.98594000000958</v>
      </c>
      <c r="Z25" s="265">
        <f t="shared" si="20"/>
        <v>1285.8515800000096</v>
      </c>
      <c r="AA25" s="265">
        <f t="shared" si="20"/>
        <v>1615.7578200000098</v>
      </c>
      <c r="AB25" s="265">
        <f t="shared" si="20"/>
        <v>1725.2640800000081</v>
      </c>
      <c r="AC25" s="265">
        <f t="shared" si="20"/>
        <v>1543.9531399999905</v>
      </c>
      <c r="AD25" s="265">
        <f t="shared" si="20"/>
        <v>1422.7625120000012</v>
      </c>
      <c r="AE25" s="264"/>
    </row>
    <row r="26" spans="1:31" x14ac:dyDescent="0.25">
      <c r="A26" s="524"/>
      <c r="B26" s="426" t="s">
        <v>21</v>
      </c>
      <c r="C26" s="426"/>
      <c r="D26" s="427">
        <f t="shared" si="0"/>
        <v>70144.116475551389</v>
      </c>
      <c r="E26" s="427">
        <f t="shared" ref="E26:O26" si="21">SUM(E23:E25)</f>
        <v>919.30025601498801</v>
      </c>
      <c r="F26" s="427">
        <f t="shared" si="21"/>
        <v>0</v>
      </c>
      <c r="G26" s="427">
        <f t="shared" si="21"/>
        <v>20580.428187679976</v>
      </c>
      <c r="H26" s="427">
        <f t="shared" si="21"/>
        <v>28974.146744779504</v>
      </c>
      <c r="I26" s="427">
        <f t="shared" si="21"/>
        <v>11839.550970135964</v>
      </c>
      <c r="J26" s="427">
        <f t="shared" si="21"/>
        <v>62313.426158610433</v>
      </c>
      <c r="K26" s="427">
        <f t="shared" si="21"/>
        <v>978.6526232111853</v>
      </c>
      <c r="L26" s="427">
        <f t="shared" si="21"/>
        <v>3185.5794104983347</v>
      </c>
      <c r="M26" s="427">
        <f t="shared" si="21"/>
        <v>2965.0472429562251</v>
      </c>
      <c r="N26" s="427">
        <f t="shared" si="21"/>
        <v>701.41104027521305</v>
      </c>
      <c r="O26" s="427">
        <f t="shared" si="21"/>
        <v>7830.6903169409588</v>
      </c>
      <c r="Q26" s="18" t="s">
        <v>21</v>
      </c>
      <c r="R26" s="18" t="s">
        <v>62</v>
      </c>
      <c r="S26" s="19">
        <f>IF(ISERROR(_xll.Woodstock.Analyst.Xcel.UDFs.GetIndicatorValue("OVOLGFTREC", "Toutes les strates", _xll.Woodstock.Analyst.Xcel.UDFs.GetModelFilename(), _xll.Woodstock.Analyst.Xcel.UDFs.GetScenarioIndex(),"2")/5),0,_xll.Woodstock.Analyst.Xcel.UDFs.GetIndicatorValue("OVOLGFTREC", "Toutes les strates", _xll.Woodstock.Analyst.Xcel.UDFs.GetModelFilename(), _xll.Woodstock.Analyst.Xcel.UDFs.GetScenarioIndex(),"2")/5)</f>
        <v>71005.600000000006</v>
      </c>
      <c r="T26" s="19">
        <f>IF(ISERROR(_xll.Woodstock.Analyst.Xcel.UDFs.GetIndicatorValue("OVOLGFTREC", "Toutes les strates", _xll.Woodstock.Analyst.Xcel.UDFs.GetModelFilename(), _xll.Woodstock.Analyst.Xcel.UDFs.GetScenarioIndex(),"3")/5),0,_xll.Woodstock.Analyst.Xcel.UDFs.GetIndicatorValue("OVOLGFTREC", "Toutes les strates", _xll.Woodstock.Analyst.Xcel.UDFs.GetModelFilename(), _xll.Woodstock.Analyst.Xcel.UDFs.GetScenarioIndex(),"3")/5)</f>
        <v>71005.600000000006</v>
      </c>
      <c r="U26" s="19">
        <f>IF(ISERROR(_xll.Woodstock.Analyst.Xcel.UDFs.GetIndicatorValue("OVOLGFTREC", "Toutes les strates", _xll.Woodstock.Analyst.Xcel.UDFs.GetModelFilename(), _xll.Woodstock.Analyst.Xcel.UDFs.GetScenarioIndex(),"4")/5),0,_xll.Woodstock.Analyst.Xcel.UDFs.GetIndicatorValue("OVOLGFTREC", "Toutes les strates", _xll.Woodstock.Analyst.Xcel.UDFs.GetModelFilename(), _xll.Woodstock.Analyst.Xcel.UDFs.GetScenarioIndex(),"4")/5)</f>
        <v>71005.600000000006</v>
      </c>
      <c r="V26" s="19">
        <f>IF(ISERROR(_xll.Woodstock.Analyst.Xcel.UDFs.GetIndicatorValue("OVOLGFTREC", "Toutes les strates", _xll.Woodstock.Analyst.Xcel.UDFs.GetModelFilename(), _xll.Woodstock.Analyst.Xcel.UDFs.GetScenarioIndex(),"5")/5),0,_xll.Woodstock.Analyst.Xcel.UDFs.GetIndicatorValue("OVOLGFTREC", "Toutes les strates", _xll.Woodstock.Analyst.Xcel.UDFs.GetModelFilename(), _xll.Woodstock.Analyst.Xcel.UDFs.GetScenarioIndex(),"5")/5)</f>
        <v>71005.600000000006</v>
      </c>
      <c r="W26" s="19">
        <f>IF(ISERROR(_xll.Woodstock.Analyst.Xcel.UDFs.GetIndicatorValue("OVOLGFTREC", "Toutes les strates", _xll.Woodstock.Analyst.Xcel.UDFs.GetModelFilename(), _xll.Woodstock.Analyst.Xcel.UDFs.GetScenarioIndex(),"6")/5),0,_xll.Woodstock.Analyst.Xcel.UDFs.GetIndicatorValue("OVOLGFTREC", "Toutes les strates", _xll.Woodstock.Analyst.Xcel.UDFs.GetModelFilename(), _xll.Woodstock.Analyst.Xcel.UDFs.GetScenarioIndex(),"6")/5)</f>
        <v>69898.593759999989</v>
      </c>
      <c r="X26" s="19">
        <f>IF(ISERROR(_xll.Woodstock.Analyst.Xcel.UDFs.GetIndicatorValueAverage("OVOLGFTREC", "Toutes les strates", _xll.Woodstock.Analyst.Xcel.UDFs.GetModelFilename(), _xll.Woodstock.Analyst.Xcel.UDFs.GetScenarioIndex(),"2", "6")/5),0,_xll.Woodstock.Analyst.Xcel.UDFs.GetIndicatorValueAverage("OVOLGFTREC", "Toutes les strates", _xll.Woodstock.Analyst.Xcel.UDFs.GetModelFilename(), _xll.Woodstock.Analyst.Xcel.UDFs.GetScenarioIndex(),"2", "6")/5)</f>
        <v>70784.198751999997</v>
      </c>
      <c r="Y26" s="70">
        <f t="shared" ref="Y26:AD26" si="22">Y25+Y24+Y23</f>
        <v>70358.820763818469</v>
      </c>
      <c r="Z26" s="70">
        <f t="shared" si="22"/>
        <v>70362.095478618838</v>
      </c>
      <c r="AA26" s="70">
        <f t="shared" si="22"/>
        <v>70365.246417998074</v>
      </c>
      <c r="AB26" s="70">
        <f t="shared" si="22"/>
        <v>70366.292313907485</v>
      </c>
      <c r="AC26" s="70">
        <f t="shared" si="22"/>
        <v>69268.127403413528</v>
      </c>
      <c r="AD26" s="70">
        <f t="shared" si="22"/>
        <v>70144.116475551273</v>
      </c>
      <c r="AE26" s="70"/>
    </row>
    <row r="27" spans="1:31" x14ac:dyDescent="0.25">
      <c r="A27" s="524"/>
      <c r="B27" s="428" t="s">
        <v>22</v>
      </c>
      <c r="C27" s="428"/>
      <c r="D27" s="429">
        <f t="shared" si="0"/>
        <v>202422.76251200004</v>
      </c>
      <c r="E27" s="429">
        <f t="shared" ref="E27:O27" si="23">E26+E22</f>
        <v>3986.5763762725846</v>
      </c>
      <c r="F27" s="429">
        <f t="shared" si="23"/>
        <v>0</v>
      </c>
      <c r="G27" s="429">
        <f t="shared" si="23"/>
        <v>48735.128519801219</v>
      </c>
      <c r="H27" s="429">
        <f t="shared" si="23"/>
        <v>105686.62764025072</v>
      </c>
      <c r="I27" s="429">
        <f t="shared" si="23"/>
        <v>23908.518900504649</v>
      </c>
      <c r="J27" s="429">
        <f t="shared" si="23"/>
        <v>182316.85143682919</v>
      </c>
      <c r="K27" s="429">
        <f t="shared" si="23"/>
        <v>3806.5231421445196</v>
      </c>
      <c r="L27" s="429">
        <f t="shared" si="23"/>
        <v>8741.3210940070967</v>
      </c>
      <c r="M27" s="429">
        <f t="shared" si="23"/>
        <v>5533.8099452618453</v>
      </c>
      <c r="N27" s="429">
        <f t="shared" si="23"/>
        <v>2024.2568937573919</v>
      </c>
      <c r="O27" s="429">
        <f t="shared" si="23"/>
        <v>20105.911075170854</v>
      </c>
      <c r="Q27" s="20" t="s">
        <v>22</v>
      </c>
      <c r="R27" s="21" t="s">
        <v>62</v>
      </c>
      <c r="S27" s="21">
        <f t="shared" ref="S27:AD27" si="24">S26+S22</f>
        <v>205662.6</v>
      </c>
      <c r="T27" s="21">
        <f t="shared" si="24"/>
        <v>205662.6</v>
      </c>
      <c r="U27" s="21">
        <f t="shared" si="24"/>
        <v>204385.46249999999</v>
      </c>
      <c r="V27" s="21">
        <f t="shared" si="24"/>
        <v>202992.6</v>
      </c>
      <c r="W27" s="21">
        <f t="shared" si="24"/>
        <v>203071.61875999998</v>
      </c>
      <c r="X27" s="21">
        <f t="shared" si="24"/>
        <v>204354.97625199999</v>
      </c>
      <c r="Y27" s="70">
        <f t="shared" si="24"/>
        <v>203743.83446342981</v>
      </c>
      <c r="Z27" s="70">
        <f t="shared" si="24"/>
        <v>203747.00355267382</v>
      </c>
      <c r="AA27" s="70">
        <f t="shared" si="24"/>
        <v>202485.25847647348</v>
      </c>
      <c r="AB27" s="70">
        <f t="shared" si="24"/>
        <v>201106.73084714211</v>
      </c>
      <c r="AC27" s="70">
        <f t="shared" si="24"/>
        <v>201183.80558028084</v>
      </c>
      <c r="AD27" s="70">
        <f t="shared" si="24"/>
        <v>202453.32658399997</v>
      </c>
      <c r="AE27" s="70"/>
    </row>
    <row r="28" spans="1:31" x14ac:dyDescent="0.25">
      <c r="A28" s="430"/>
      <c r="B28" s="430" t="s">
        <v>23</v>
      </c>
      <c r="C28" s="430"/>
      <c r="D28" s="429">
        <f t="shared" si="0"/>
        <v>378522.76251200004</v>
      </c>
      <c r="E28" s="431">
        <f t="shared" ref="E28:O28" si="25">E27+E17</f>
        <v>3986.5763762725846</v>
      </c>
      <c r="F28" s="431">
        <f t="shared" si="25"/>
        <v>729.11749275532338</v>
      </c>
      <c r="G28" s="431">
        <f t="shared" si="25"/>
        <v>167192.52253955649</v>
      </c>
      <c r="H28" s="431">
        <f t="shared" si="25"/>
        <v>151458.34962698689</v>
      </c>
      <c r="I28" s="431">
        <f t="shared" si="25"/>
        <v>23908.518900504649</v>
      </c>
      <c r="J28" s="431">
        <f t="shared" si="25"/>
        <v>347275.08493607596</v>
      </c>
      <c r="K28" s="431">
        <f t="shared" si="25"/>
        <v>8284.9509030985428</v>
      </c>
      <c r="L28" s="431">
        <f t="shared" si="25"/>
        <v>13643.65286891631</v>
      </c>
      <c r="M28" s="431">
        <f t="shared" si="25"/>
        <v>5533.8099452618453</v>
      </c>
      <c r="N28" s="431">
        <f t="shared" si="25"/>
        <v>3785.2638586473631</v>
      </c>
      <c r="O28" s="431">
        <f t="shared" si="25"/>
        <v>31247.677575924063</v>
      </c>
      <c r="Q28" s="20" t="s">
        <v>23</v>
      </c>
      <c r="R28" s="21" t="s">
        <v>62</v>
      </c>
      <c r="S28" s="21">
        <f t="shared" ref="S28:AD28" si="26">S27+S17</f>
        <v>383431.20701999997</v>
      </c>
      <c r="T28" s="21">
        <f t="shared" si="26"/>
        <v>383431.20669999998</v>
      </c>
      <c r="U28" s="21">
        <f t="shared" si="26"/>
        <v>382154.06745999999</v>
      </c>
      <c r="V28" s="21">
        <f t="shared" si="26"/>
        <v>380761.20606</v>
      </c>
      <c r="W28" s="21">
        <f t="shared" si="26"/>
        <v>380840.22658000002</v>
      </c>
      <c r="X28" s="21">
        <f t="shared" si="26"/>
        <v>382123.58276399999</v>
      </c>
      <c r="Y28" s="70">
        <f t="shared" si="26"/>
        <v>379840.96579089703</v>
      </c>
      <c r="Z28" s="70">
        <f t="shared" si="26"/>
        <v>379843.9725974059</v>
      </c>
      <c r="AA28" s="70">
        <f t="shared" si="26"/>
        <v>378583.97408303979</v>
      </c>
      <c r="AB28" s="70">
        <f t="shared" si="26"/>
        <v>377209.0139383371</v>
      </c>
      <c r="AC28" s="70">
        <f t="shared" si="26"/>
        <v>377288.70651032031</v>
      </c>
      <c r="AD28" s="70">
        <f t="shared" si="26"/>
        <v>378553.32658399997</v>
      </c>
      <c r="AE28" s="70"/>
    </row>
    <row r="31" spans="1:31" x14ac:dyDescent="0.25">
      <c r="B31" s="2"/>
      <c r="C31" s="2"/>
    </row>
    <row r="32" spans="1:31" x14ac:dyDescent="0.25">
      <c r="B32" s="2"/>
      <c r="C32" s="2"/>
    </row>
    <row r="33" spans="2:3" x14ac:dyDescent="0.25">
      <c r="B33" s="2"/>
      <c r="C33" s="2"/>
    </row>
    <row r="34" spans="2:3" x14ac:dyDescent="0.25">
      <c r="B34" s="2"/>
      <c r="C34" s="2"/>
    </row>
    <row r="35" spans="2:3" x14ac:dyDescent="0.25">
      <c r="B35" s="2"/>
      <c r="C35" s="2"/>
    </row>
    <row r="36" spans="2:3" x14ac:dyDescent="0.25">
      <c r="B36" s="2"/>
      <c r="C36" s="2"/>
    </row>
    <row r="37" spans="2:3" x14ac:dyDescent="0.25">
      <c r="B37" s="2"/>
      <c r="C37" s="2"/>
    </row>
    <row r="38" spans="2:3" x14ac:dyDescent="0.25">
      <c r="B38" s="2"/>
      <c r="C38" s="2"/>
    </row>
    <row r="39" spans="2:3" x14ac:dyDescent="0.25">
      <c r="B39" s="2"/>
      <c r="C39" s="2"/>
    </row>
    <row r="40" spans="2:3" x14ac:dyDescent="0.25">
      <c r="B40" s="2"/>
      <c r="C40" s="2"/>
    </row>
    <row r="41" spans="2:3" x14ac:dyDescent="0.25">
      <c r="B41" s="2"/>
      <c r="C41" s="2"/>
    </row>
    <row r="42" spans="2:3" x14ac:dyDescent="0.25">
      <c r="B42" s="2"/>
      <c r="C42" s="2"/>
    </row>
    <row r="43" spans="2:3" x14ac:dyDescent="0.25">
      <c r="B43" s="2"/>
      <c r="C43" s="2"/>
    </row>
    <row r="44" spans="2:3" x14ac:dyDescent="0.25">
      <c r="B44" s="2"/>
      <c r="C44" s="2"/>
    </row>
    <row r="45" spans="2:3" x14ac:dyDescent="0.25">
      <c r="B45" s="2"/>
      <c r="C45" s="2"/>
    </row>
    <row r="46" spans="2:3" x14ac:dyDescent="0.25">
      <c r="B46" s="2"/>
      <c r="C46" s="2"/>
    </row>
    <row r="47" spans="2:3" x14ac:dyDescent="0.25">
      <c r="B47" s="2"/>
      <c r="C47" s="2"/>
    </row>
    <row r="48" spans="2:3" x14ac:dyDescent="0.25">
      <c r="B48" s="2"/>
      <c r="C48" s="2"/>
    </row>
  </sheetData>
  <mergeCells count="13">
    <mergeCell ref="Y6:AE6"/>
    <mergeCell ref="Y5:AE5"/>
    <mergeCell ref="Y3:AE3"/>
    <mergeCell ref="A2:O2"/>
    <mergeCell ref="Q3:R3"/>
    <mergeCell ref="Q4:R4"/>
    <mergeCell ref="Q5:R5"/>
    <mergeCell ref="A18:A27"/>
    <mergeCell ref="K6:O6"/>
    <mergeCell ref="D6:D7"/>
    <mergeCell ref="E6:J6"/>
    <mergeCell ref="A6:B7"/>
    <mergeCell ref="A8:A17"/>
  </mergeCells>
  <hyperlinks>
    <hyperlink ref="A3" location="IndexRepartitionParProduitTableau" display="RETOUR"/>
    <hyperlink ref="X2" location="OngletMethodes" display="RETOUR"/>
  </hyperlinks>
  <pageMargins left="0.25" right="0.25" top="0.75" bottom="0.75" header="0.3" footer="0.3"/>
  <pageSetup paperSize="121"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xWindow="318" yWindow="349" count="1">
        <x14:dataValidation type="list" allowBlank="1" showInputMessage="1" showErrorMessage="1" promptTitle="Périodes analysées" prompt="Sélectionner la période à analyser">
          <x14:formula1>
            <xm:f>Data_Période!A6:A11</xm:f>
          </x14:formula1>
          <xm:sqref>B4</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V4"/>
  <sheetViews>
    <sheetView topLeftCell="O1" zoomScale="90" zoomScaleNormal="90" workbookViewId="0">
      <selection activeCell="J1" sqref="J1"/>
    </sheetView>
  </sheetViews>
  <sheetFormatPr baseColWidth="10" defaultRowHeight="15" x14ac:dyDescent="0.25"/>
  <cols>
    <col min="13" max="13" width="2.85546875" customWidth="1"/>
    <col min="14" max="14" width="3.5703125" customWidth="1"/>
    <col min="15" max="15" width="2.42578125" customWidth="1"/>
  </cols>
  <sheetData>
    <row r="1" spans="1:48" ht="91.5" customHeight="1" x14ac:dyDescent="0.25"/>
    <row r="2" spans="1:48" ht="42.75" customHeight="1" x14ac:dyDescent="0.25">
      <c r="A2" s="547" t="str">
        <f>"Graphique 1 : Possibilités forestières (m3 brute / an) par essence ou groupe d'essences en fonction des périodes quinquennales 2013-2038 de l'UA  "&amp;(RIGHT(LEFT(_xll.Woodstock.Analyst.Xcel.UDFs.GetPublishedModelName(""),18),10))</f>
        <v>Graphique 1 : Possibilités forestières (m3 brute / an) par essence ou groupe d'essences en fonction des périodes quinquennales 2013-2038 de l'UA  U07352_4FF</v>
      </c>
      <c r="B2" s="547"/>
      <c r="C2" s="547"/>
      <c r="D2" s="547"/>
      <c r="E2" s="547"/>
      <c r="F2" s="547"/>
      <c r="G2" s="547"/>
      <c r="H2" s="547"/>
      <c r="I2" s="547"/>
      <c r="J2" s="547"/>
      <c r="K2" s="547"/>
      <c r="L2" s="547"/>
      <c r="M2" s="547"/>
      <c r="N2" s="547"/>
      <c r="O2" s="547"/>
      <c r="P2" s="80"/>
      <c r="Q2" s="80"/>
      <c r="R2" s="547" t="str">
        <f>"Graphique 2 : Pourcentage (%) de répartition des produits des possibilités forestières de l'UA  "&amp; (RIGHT(LEFT(_xll.Woodstock.Analyst.Xcel.UDFs.GetPublishedModelName(""),18),10))</f>
        <v>Graphique 2 : Pourcentage (%) de répartition des produits des possibilités forestières de l'UA  U07352_4FF</v>
      </c>
      <c r="S2" s="547"/>
      <c r="T2" s="547"/>
      <c r="U2" s="547"/>
      <c r="V2" s="547"/>
      <c r="W2" s="547"/>
      <c r="X2" s="547"/>
      <c r="Y2" s="547"/>
      <c r="Z2" s="547"/>
      <c r="AA2" s="547"/>
      <c r="AB2" s="547"/>
      <c r="AC2" s="547"/>
      <c r="AD2" s="547"/>
      <c r="AE2" s="80"/>
      <c r="AF2" s="80"/>
      <c r="AG2" s="28"/>
      <c r="AI2" s="547" t="str">
        <f>"Graphique 3 : Pourcentage (%) d'utilisation des possibilités forestières calculées de l'UA " &amp; (RIGHT(LEFT(_xll.Woodstock.Analyst.Xcel.UDFs.GetPublishedModelName(""),18),10))</f>
        <v>Graphique 3 : Pourcentage (%) d'utilisation des possibilités forestières calculées de l'UA U07352_4FF</v>
      </c>
      <c r="AJ2" s="547"/>
      <c r="AK2" s="547"/>
      <c r="AL2" s="547"/>
      <c r="AM2" s="547"/>
      <c r="AN2" s="547"/>
      <c r="AO2" s="547"/>
      <c r="AP2" s="547"/>
      <c r="AQ2" s="547"/>
      <c r="AR2" s="547"/>
      <c r="AS2" s="547"/>
      <c r="AT2" s="547"/>
      <c r="AU2" s="547"/>
      <c r="AV2" s="234"/>
    </row>
    <row r="3" spans="1:48" ht="20.100000000000001" customHeight="1" x14ac:dyDescent="0.25">
      <c r="A3" s="254"/>
      <c r="B3" s="254"/>
      <c r="C3" s="254"/>
      <c r="D3" s="254"/>
      <c r="E3" s="254"/>
      <c r="F3" s="254"/>
      <c r="G3" s="254"/>
      <c r="H3" s="254"/>
      <c r="I3" s="254"/>
      <c r="J3" s="254"/>
      <c r="K3" s="254"/>
      <c r="L3" s="254"/>
      <c r="M3" s="254"/>
      <c r="N3" s="254"/>
      <c r="O3" s="254"/>
      <c r="P3" s="80"/>
      <c r="Q3" s="80"/>
      <c r="R3" s="547" t="str">
        <f>"Période : "&amp;'Répartition par produits (tab)'!$B$4</f>
        <v>Période : Moyenne 2013-2038</v>
      </c>
      <c r="S3" s="547"/>
      <c r="T3" s="547"/>
      <c r="U3" s="547"/>
      <c r="V3" s="254"/>
      <c r="W3" s="254"/>
      <c r="X3" s="254"/>
      <c r="Y3" s="254"/>
      <c r="Z3" s="254"/>
      <c r="AA3" s="254"/>
      <c r="AB3" s="254"/>
      <c r="AC3" s="254"/>
      <c r="AD3" s="254"/>
      <c r="AE3" s="80"/>
      <c r="AF3" s="80"/>
      <c r="AG3" s="28"/>
      <c r="AI3" s="547" t="str">
        <f>"Période : "&amp;'Répartition par produits (tab)'!$B$4</f>
        <v>Période : Moyenne 2013-2038</v>
      </c>
      <c r="AJ3" s="547"/>
      <c r="AK3" s="547"/>
      <c r="AL3" s="547"/>
      <c r="AM3" s="234"/>
      <c r="AN3" s="254"/>
      <c r="AO3" s="254"/>
      <c r="AP3" s="254"/>
      <c r="AQ3" s="254"/>
      <c r="AR3" s="254"/>
      <c r="AS3" s="254"/>
      <c r="AT3" s="254"/>
      <c r="AU3" s="254"/>
      <c r="AV3" s="234"/>
    </row>
    <row r="4" spans="1:48" ht="15" customHeight="1" x14ac:dyDescent="0.25">
      <c r="A4" s="252" t="s">
        <v>154</v>
      </c>
      <c r="B4" s="252"/>
      <c r="C4" s="27"/>
      <c r="D4" s="27"/>
      <c r="E4" s="27"/>
      <c r="F4" s="27"/>
      <c r="G4" s="27"/>
      <c r="H4" s="27"/>
      <c r="I4" s="27"/>
      <c r="J4" s="27"/>
      <c r="K4" s="27"/>
      <c r="L4" s="27"/>
      <c r="M4" s="27"/>
      <c r="N4" s="27"/>
      <c r="R4" s="252" t="s">
        <v>154</v>
      </c>
      <c r="S4" s="27"/>
      <c r="T4" s="27"/>
      <c r="U4" s="27"/>
      <c r="V4" s="27"/>
      <c r="W4" s="27"/>
      <c r="X4" s="27"/>
      <c r="Y4" s="27"/>
      <c r="Z4" s="27"/>
      <c r="AA4" s="27"/>
      <c r="AB4" s="27"/>
      <c r="AC4" s="27"/>
      <c r="AD4" s="27"/>
      <c r="AE4" s="27"/>
      <c r="AF4" s="28"/>
      <c r="AG4" s="28"/>
      <c r="AI4" s="252" t="s">
        <v>154</v>
      </c>
    </row>
  </sheetData>
  <mergeCells count="5">
    <mergeCell ref="AI2:AU2"/>
    <mergeCell ref="R2:AD2"/>
    <mergeCell ref="A2:O2"/>
    <mergeCell ref="AI3:AL3"/>
    <mergeCell ref="R3:U3"/>
  </mergeCells>
  <hyperlinks>
    <hyperlink ref="A4" location="IndexRepartitionParProduitGraphique" display="RETOUR"/>
    <hyperlink ref="R4" location="IndexRepartitionParProduitGraphique" display="RETOUR"/>
    <hyperlink ref="AI4" location="IndexRepartitionParProduitGraphique" display="RETOUR"/>
  </hyperlinks>
  <pageMargins left="0.25" right="0.25" top="0.75" bottom="0.75" header="0.3" footer="0.3"/>
  <pageSetup paperSize="121" scale="88" orientation="landscape" r:id="rId1"/>
  <headerFooter>
    <oddFooter>&amp;L&amp;F - &amp;A
&amp;D&amp;R&amp;P de &amp;N</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W93"/>
  <sheetViews>
    <sheetView view="pageBreakPreview" zoomScale="60" zoomScaleNormal="90" workbookViewId="0">
      <selection activeCell="J1" sqref="J1"/>
    </sheetView>
  </sheetViews>
  <sheetFormatPr baseColWidth="10" defaultRowHeight="15" x14ac:dyDescent="0.25"/>
  <cols>
    <col min="1" max="1" width="39.7109375" customWidth="1"/>
    <col min="2" max="2" width="17.140625" customWidth="1"/>
    <col min="3" max="3" width="19.5703125" customWidth="1"/>
    <col min="4" max="4" width="11.28515625" customWidth="1"/>
    <col min="5" max="5" width="13.7109375" customWidth="1"/>
    <col min="6" max="6" width="11.28515625" customWidth="1"/>
    <col min="7" max="7" width="13.42578125" customWidth="1"/>
    <col min="8" max="11" width="11.28515625" customWidth="1"/>
    <col min="12" max="12" width="13.42578125" customWidth="1"/>
    <col min="13" max="13" width="14.140625" customWidth="1"/>
    <col min="14" max="14" width="11.7109375" customWidth="1"/>
    <col min="15" max="15" width="14.7109375" customWidth="1"/>
    <col min="16" max="16" width="11.28515625" customWidth="1"/>
    <col min="17" max="17" width="14.85546875" bestFit="1" customWidth="1"/>
    <col min="18" max="18" width="17.140625" customWidth="1"/>
    <col min="19" max="20" width="11.28515625" customWidth="1"/>
    <col min="21" max="21" width="12.7109375" bestFit="1" customWidth="1"/>
    <col min="22" max="22" width="18" bestFit="1" customWidth="1"/>
    <col min="23" max="23" width="15.140625" bestFit="1" customWidth="1"/>
  </cols>
  <sheetData>
    <row r="1" spans="1:23" ht="91.5" customHeight="1" x14ac:dyDescent="0.25"/>
    <row r="2" spans="1:23" ht="26.25" x14ac:dyDescent="0.4">
      <c r="A2" s="123" t="str">
        <f>"Tableau 2 : Ventilation des possibilités forestières (m3 brut / an) par essences et types de forêt de l'UA "&amp; (RIGHT(LEFT(_xll.Woodstock.Analyst.Xcel.UDFs.GetPublishedModelName(""),18),10))&amp;"  **"</f>
        <v>Tableau 2 : Ventilation des possibilités forestières (m3 brut / an) par essences et types de forêt de l'UA U07352_4FF  **</v>
      </c>
      <c r="B2" s="123"/>
      <c r="C2" s="123"/>
      <c r="D2" s="123"/>
      <c r="E2" s="123"/>
      <c r="F2" s="123"/>
      <c r="G2" s="123"/>
      <c r="H2" s="123"/>
      <c r="I2" s="123"/>
      <c r="J2" s="123"/>
      <c r="K2" s="123"/>
      <c r="L2" s="123"/>
      <c r="M2" s="24"/>
      <c r="N2" s="24"/>
    </row>
    <row r="4" spans="1:23" x14ac:dyDescent="0.25">
      <c r="A4" s="239" t="s">
        <v>560</v>
      </c>
      <c r="C4" s="252" t="s">
        <v>154</v>
      </c>
      <c r="I4" s="91"/>
    </row>
    <row r="6" spans="1:23" x14ac:dyDescent="0.25">
      <c r="A6" s="548" t="s">
        <v>1629</v>
      </c>
      <c r="B6" s="550" t="s">
        <v>1568</v>
      </c>
      <c r="C6" s="89"/>
      <c r="D6" s="84"/>
      <c r="E6" s="85"/>
      <c r="F6" s="85"/>
      <c r="G6" s="85"/>
      <c r="H6" s="85"/>
      <c r="I6" s="85"/>
      <c r="J6" s="85"/>
      <c r="K6" s="85"/>
      <c r="L6" s="85"/>
      <c r="M6" s="86" t="s">
        <v>276</v>
      </c>
      <c r="N6" s="86"/>
      <c r="O6" s="86"/>
      <c r="P6" s="86"/>
      <c r="Q6" s="86"/>
      <c r="R6" s="86"/>
      <c r="S6" s="86"/>
      <c r="T6" s="86"/>
      <c r="U6" s="86"/>
      <c r="V6" s="86"/>
      <c r="W6" s="87"/>
    </row>
    <row r="7" spans="1:23" ht="150" x14ac:dyDescent="0.25">
      <c r="A7" s="549"/>
      <c r="B7" s="550"/>
      <c r="C7" s="88" t="s">
        <v>1569</v>
      </c>
      <c r="D7" s="82" t="s">
        <v>2</v>
      </c>
      <c r="E7" s="82" t="s">
        <v>3</v>
      </c>
      <c r="F7" s="82" t="s">
        <v>4</v>
      </c>
      <c r="G7" s="82" t="s">
        <v>5</v>
      </c>
      <c r="H7" s="82" t="s">
        <v>6</v>
      </c>
      <c r="I7" s="82" t="s">
        <v>7</v>
      </c>
      <c r="J7" s="82" t="s">
        <v>8</v>
      </c>
      <c r="K7" s="82" t="s">
        <v>9</v>
      </c>
      <c r="L7" s="82" t="s">
        <v>10</v>
      </c>
      <c r="M7" s="82" t="s">
        <v>11</v>
      </c>
      <c r="N7" s="82" t="s">
        <v>13</v>
      </c>
      <c r="O7" s="82" t="s">
        <v>14</v>
      </c>
      <c r="P7" s="82" t="s">
        <v>15</v>
      </c>
      <c r="Q7" s="82" t="s">
        <v>16</v>
      </c>
      <c r="R7" s="82" t="s">
        <v>17</v>
      </c>
      <c r="S7" s="82" t="s">
        <v>18</v>
      </c>
      <c r="T7" s="82" t="s">
        <v>19</v>
      </c>
      <c r="U7" s="82" t="s">
        <v>20</v>
      </c>
      <c r="V7" s="82" t="s">
        <v>21</v>
      </c>
      <c r="W7" s="82" t="s">
        <v>39</v>
      </c>
    </row>
    <row r="8" spans="1:23" x14ac:dyDescent="0.25">
      <c r="A8" s="83" t="s">
        <v>30</v>
      </c>
      <c r="B8" s="83" t="s">
        <v>129</v>
      </c>
      <c r="C8" s="90" t="s">
        <v>621</v>
      </c>
      <c r="D8" s="115">
        <f>VLOOKUP($B8&amp;"-"&amp;$D$7,Intrants_GTYF,VLOOKUP($A$4,Periode,2,FALSE),FALSE)*'Répartition par produits (tab)'!$AE$12</f>
        <v>615.95842828568254</v>
      </c>
      <c r="E8" s="115">
        <f>VLOOKUP($B8&amp;"-"&amp;$E$7,Intrants_GTYF,VLOOKUP($A$4,Periode,2,FALSE),FALSE)*'Répartition par produits (tab)'!$AE$12</f>
        <v>1055.8350370488663</v>
      </c>
      <c r="F8" s="115">
        <f>VLOOKUP($B8&amp;"-"&amp;$F$7,Intrants_GTYF,VLOOKUP($A$4,Periode,2,FALSE),FALSE)*'Répartition par produits (tab)'!$AE$12</f>
        <v>93.783949405371644</v>
      </c>
      <c r="G8" s="115">
        <f>VLOOKUP($B8&amp;"-"&amp;$G$7,Intrants_GTYF,VLOOKUP($A$4,Periode,2,FALSE),FALSE)*'Répartition par produits (tab)'!$AE$12</f>
        <v>0</v>
      </c>
      <c r="H8" s="115">
        <f>VLOOKUP($B8&amp;"-"&amp;$H$7,Intrants_GTYF,VLOOKUP($A$4,Periode,2,FALSE),FALSE)*'Répartition par produits (tab)'!$AE$12</f>
        <v>1765.5774051774542</v>
      </c>
      <c r="I8" s="115">
        <f>VLOOKUP($B8&amp;"-"&amp;$I$7,Intrants_GTYF,VLOOKUP($A$4,Periode,2,FALSE),FALSE)*'Répartition par produits (tab)'!$AE$13</f>
        <v>154.30099713600779</v>
      </c>
      <c r="J8" s="115">
        <f>VLOOKUP($B8&amp;"-"&amp;$J$7,Intrants_GTYF,VLOOKUP($A$4,Periode,2,FALSE),FALSE)*'Répartition par produits (tab)'!$AE$14</f>
        <v>0</v>
      </c>
      <c r="K8" s="115">
        <f>VLOOKUP($B8&amp;"-"&amp;$K$7,Intrants_GTYF,VLOOKUP($A$4,Periode,2,FALSE),FALSE)*'Répartition par produits (tab)'!$AE$15</f>
        <v>195.46536943181545</v>
      </c>
      <c r="L8" s="115">
        <f t="shared" ref="L8:L39" si="0">I8+J8+K8</f>
        <v>349.76636656782324</v>
      </c>
      <c r="M8" s="115">
        <f t="shared" ref="M8:M39" si="1">H8+L8</f>
        <v>2115.3437717452775</v>
      </c>
      <c r="N8" s="115">
        <f>VLOOKUP($B8&amp;"-"&amp;$N$7,Intrants_GTYF,VLOOKUP($A$4,Periode,2,FALSE),FALSE)*'Répartition par produits (tab)'!$AE$18</f>
        <v>4474.8907314945091</v>
      </c>
      <c r="O8" s="115">
        <f>VLOOKUP($B8&amp;"-"&amp;$O$7,Intrants_GTYF,VLOOKUP($A$4,Periode,2,FALSE),FALSE)*'Répartition par produits (tab)'!$AE$19</f>
        <v>3169.249098852601</v>
      </c>
      <c r="P8" s="115">
        <f>VLOOKUP($B8&amp;"-"&amp;$P$7,Intrants_GTYF,VLOOKUP($A$4,Periode,2,FALSE),FALSE)*'Répartition par produits (tab)'!$AE$20</f>
        <v>1613.5778715460135</v>
      </c>
      <c r="Q8" s="116">
        <f t="shared" ref="Q8:Q39" si="2">R8-N8-O8-P8</f>
        <v>88.373228315507504</v>
      </c>
      <c r="R8" s="115">
        <f>VLOOKUP($B8&amp;"-"&amp;$R$7,Intrants_GTYF,VLOOKUP($A$4,Periode,2,FALSE),FALSE)</f>
        <v>9346.0909302086311</v>
      </c>
      <c r="S8" s="115">
        <f>VLOOKUP($B8&amp;"-"&amp;$S$7,Intrants_GTYF,VLOOKUP($A$4,Periode,2,FALSE),FALSE)*'Répartition par produits (tab)'!$AE$23</f>
        <v>1855.286305480291</v>
      </c>
      <c r="T8" s="115">
        <f>VLOOKUP($B8&amp;"-"&amp;$T$7,Intrants_GTYF,VLOOKUP($A$4,Periode,2,FALSE),FALSE)*'Répartition par produits (tab)'!$AE$24</f>
        <v>715.66234906368175</v>
      </c>
      <c r="U8" s="116">
        <f t="shared" ref="U8:U39" si="3">V8-S8-T8</f>
        <v>32.323533624622428</v>
      </c>
      <c r="V8" s="115">
        <f>VLOOKUP($B8&amp;"-"&amp;$V$7,Intrants_GTYF,VLOOKUP($A$4,Periode,2,FALSE),FALSE)</f>
        <v>2603.2721881685952</v>
      </c>
      <c r="W8" s="115">
        <f t="shared" ref="W8:W39" si="4">V8+R8+M8</f>
        <v>14064.706890122505</v>
      </c>
    </row>
    <row r="9" spans="1:23" x14ac:dyDescent="0.25">
      <c r="A9" s="118" t="s">
        <v>30</v>
      </c>
      <c r="B9" s="118" t="s">
        <v>128</v>
      </c>
      <c r="C9" s="119" t="s">
        <v>1437</v>
      </c>
      <c r="D9" s="117">
        <f>IF(ISERROR(VLOOKUP($C9&amp;"_"&amp;$D$7,Data_TYF,VLOOKUP($A$4,Periode,2,FALSE),FALSE)),0,VLOOKUP($C9&amp;"_"&amp;$D$7,Data_TYF,VLOOKUP($A$4,Periode,2,FALSE),FALSE))*'Répartition par produits (tab)'!$AE$12</f>
        <v>0</v>
      </c>
      <c r="E9" s="117">
        <f>IF(ISERROR(VLOOKUP($C9&amp;"_"&amp;$E$7,Data_TYF,VLOOKUP($A$4,Periode,2,FALSE),FALSE)),0,VLOOKUP($C9&amp;"_"&amp;$E$7,Data_TYF,VLOOKUP($A$4,Periode,2,FALSE),FALSE))*'Répartition par produits (tab)'!$AE$12</f>
        <v>0</v>
      </c>
      <c r="F9" s="117">
        <f>IF(ISERROR(VLOOKUP($C9&amp;"_"&amp;$F$7,Data_TYF,VLOOKUP($A$4,Periode,2,FALSE),FALSE)),0,VLOOKUP($C9&amp;"_"&amp;$F$7,Data_TYF,VLOOKUP($A$4,Periode,2,FALSE),FALSE))*'Répartition par produits (tab)'!$AE$12</f>
        <v>0</v>
      </c>
      <c r="G9" s="117">
        <f>IF(ISERROR(VLOOKUP($C9&amp;"_"&amp;$G$7,Data_TYF,VLOOKUP($A$4,Periode,2,FALSE),FALSE)),0,VLOOKUP($C9&amp;"_"&amp;$G$7,Data_TYF,VLOOKUP($A$4,Periode,2,FALSE),FALSE))*'Répartition par produits (tab)'!$AE$12</f>
        <v>0</v>
      </c>
      <c r="H9" s="117">
        <f>IF(ISERROR(VLOOKUP($C9&amp;"_"&amp;$H$7,Data_TYF,VLOOKUP($A$4,Periode,2,FALSE),FALSE)),0,VLOOKUP($C9&amp;"_"&amp;$H$7,Data_TYF,VLOOKUP($A$4,Periode,2,FALSE),FALSE))*'Répartition par produits (tab)'!$AE$12</f>
        <v>0</v>
      </c>
      <c r="I9" s="117">
        <f>IF(ISERROR(VLOOKUP($C9&amp;"_"&amp;$I$7,Data_TYF,VLOOKUP($A$4,Periode,2,FALSE),FALSE)),0,VLOOKUP($C9&amp;"_"&amp;$I$7,Data_TYF,VLOOKUP($A$4,Periode,2,FALSE),FALSE))*'Répartition par produits (tab)'!$AE$13</f>
        <v>0</v>
      </c>
      <c r="J9" s="117">
        <f>IF(ISERROR(VLOOKUP($C9&amp;"_"&amp;$J$7,Data_TYF,VLOOKUP($A$4,Periode,2,FALSE),FALSE)),0,VLOOKUP($C9&amp;"_"&amp;$J$7,Data_TYF,VLOOKUP($A$4,Periode,2,FALSE),FALSE))*'Répartition par produits (tab)'!$AE$14</f>
        <v>0</v>
      </c>
      <c r="K9" s="117">
        <f>IF(ISERROR(VLOOKUP($C9&amp;"_"&amp;$K$7,Data_TYF,VLOOKUP($A$4,Periode,2,FALSE),FALSE)),0,VLOOKUP($C9&amp;"_"&amp;$K$7,Data_TYF,VLOOKUP($A$4,Periode,2,FALSE),FALSE))*'Répartition par produits (tab)'!$AE$15</f>
        <v>0</v>
      </c>
      <c r="L9" s="117">
        <f t="shared" si="0"/>
        <v>0</v>
      </c>
      <c r="M9" s="117">
        <f t="shared" si="1"/>
        <v>0</v>
      </c>
      <c r="N9" s="117">
        <f>IF(ISERROR(VLOOKUP($C9&amp;"_"&amp;$N$7,Data_TYF,VLOOKUP($A$4,Periode,2,FALSE),FALSE)),0,VLOOKUP($C9&amp;"_"&amp;$N$7,Data_TYF,VLOOKUP($A$4,Periode,2,FALSE),FALSE))*'Répartition par produits (tab)'!$AE$18</f>
        <v>0</v>
      </c>
      <c r="O9" s="117">
        <f>IF(ISERROR(VLOOKUP($C9&amp;"_"&amp;$O$7,Data_TYF,VLOOKUP($A$4,Periode,2,FALSE),FALSE)),0,VLOOKUP($C9&amp;"_"&amp;$O$7,Data_TYF,VLOOKUP($A$4,Periode,2,FALSE),FALSE))*'Répartition par produits (tab)'!$AE$19</f>
        <v>0</v>
      </c>
      <c r="P9" s="117">
        <f>IF(ISERROR(VLOOKUP($C9&amp;"_"&amp;$P$7,Data_TYF,VLOOKUP($A$4,Periode,2,FALSE),FALSE)),0,VLOOKUP($C9&amp;"_"&amp;$P$7,Data_TYF,VLOOKUP($A$4,Periode,2,FALSE),FALSE))*'Répartition par produits (tab)'!$AE$20</f>
        <v>0</v>
      </c>
      <c r="Q9" s="108">
        <f t="shared" si="2"/>
        <v>0</v>
      </c>
      <c r="R9" s="117">
        <f>IF(ISERROR(VLOOKUP($C9&amp;"_"&amp;$R$7,Data_TYF,VLOOKUP($A$4,Periode,2,FALSE),FALSE)),0,VLOOKUP($C9&amp;"_"&amp;$R$7,Data_TYF,VLOOKUP($A$4,Periode,2,FALSE),FALSE))</f>
        <v>0</v>
      </c>
      <c r="S9" s="117">
        <f>IF(ISERROR(VLOOKUP($C9&amp;"_"&amp;$S$7,Data_TYF,VLOOKUP($A$4,Periode,2,FALSE),FALSE)),0,VLOOKUP($C9&amp;"_"&amp;$S$7,Data_TYF,VLOOKUP($A$4,Periode,2,FALSE),FALSE))*'Répartition par produits (tab)'!$AE$23</f>
        <v>0</v>
      </c>
      <c r="T9" s="117">
        <f>IF(ISERROR(VLOOKUP($C9&amp;"_"&amp;$T$7,Data_TYF,VLOOKUP($A$4,Periode,2,FALSE),FALSE)),0,VLOOKUP($C9&amp;"_"&amp;$T$7,Data_TYF,VLOOKUP($A$4,Periode,2,FALSE),FALSE))*'Répartition par produits (tab)'!$AE$24</f>
        <v>0</v>
      </c>
      <c r="U9" s="108">
        <f t="shared" si="3"/>
        <v>0</v>
      </c>
      <c r="V9" s="117">
        <f>IF(ISERROR(VLOOKUP($C9&amp;"_"&amp;$V$7,Data_TYF,VLOOKUP($A$4,Periode,2,FALSE),FALSE)),0,VLOOKUP($C9&amp;"_"&amp;$V$7,Data_TYF,VLOOKUP($A$4,Periode,2,FALSE),FALSE))</f>
        <v>0</v>
      </c>
      <c r="W9" s="117">
        <f t="shared" si="4"/>
        <v>0</v>
      </c>
    </row>
    <row r="10" spans="1:23" x14ac:dyDescent="0.25">
      <c r="A10" s="118" t="s">
        <v>192</v>
      </c>
      <c r="B10" s="118" t="s">
        <v>193</v>
      </c>
      <c r="C10" s="120" t="s">
        <v>1438</v>
      </c>
      <c r="D10" s="117">
        <f>IF(ISERROR(VLOOKUP($C10&amp;"_"&amp;$D$7,Data_TYF,VLOOKUP($A$4,Periode,2,FALSE),FALSE)),0,VLOOKUP($C10&amp;"_"&amp;$D$7,Data_TYF,VLOOKUP($A$4,Periode,2,FALSE),FALSE))*'Répartition par produits (tab)'!$AE$12</f>
        <v>615.95842828568254</v>
      </c>
      <c r="E10" s="117">
        <f>IF(ISERROR(VLOOKUP($C10&amp;"_"&amp;$E$7,Data_TYF,VLOOKUP($A$4,Periode,2,FALSE),FALSE)),0,VLOOKUP($C10&amp;"_"&amp;$E$7,Data_TYF,VLOOKUP($A$4,Periode,2,FALSE),FALSE))*'Répartition par produits (tab)'!$AE$12</f>
        <v>1055.8350370488663</v>
      </c>
      <c r="F10" s="117">
        <f>IF(ISERROR(VLOOKUP($C10&amp;"_"&amp;$F$7,Data_TYF,VLOOKUP($A$4,Periode,2,FALSE),FALSE)),0,VLOOKUP($C10&amp;"_"&amp;$F$7,Data_TYF,VLOOKUP($A$4,Periode,2,FALSE),FALSE))*'Répartition par produits (tab)'!$AE$12</f>
        <v>93.783949405371644</v>
      </c>
      <c r="G10" s="117">
        <f>IF(ISERROR(VLOOKUP($C10&amp;"_"&amp;$G$7,Data_TYF,VLOOKUP($A$4,Periode,2,FALSE),FALSE)),0,VLOOKUP($C10&amp;"_"&amp;$G$7,Data_TYF,VLOOKUP($A$4,Periode,2,FALSE),FALSE))*'Répartition par produits (tab)'!$AE$12</f>
        <v>0</v>
      </c>
      <c r="H10" s="117">
        <f>IF(ISERROR(VLOOKUP($C10&amp;"_"&amp;$H$7,Data_TYF,VLOOKUP($A$4,Periode,2,FALSE),FALSE)),0,VLOOKUP($C10&amp;"_"&amp;$H$7,Data_TYF,VLOOKUP($A$4,Periode,2,FALSE),FALSE))*'Répartition par produits (tab)'!$AE$12</f>
        <v>1765.5774051774542</v>
      </c>
      <c r="I10" s="117">
        <f>IF(ISERROR(VLOOKUP($C10&amp;"_"&amp;$I$7,Data_TYF,VLOOKUP($A$4,Periode,2,FALSE),FALSE)),0,VLOOKUP($C10&amp;"_"&amp;$I$7,Data_TYF,VLOOKUP($A$4,Periode,2,FALSE),FALSE))*'Répartition par produits (tab)'!$AE$13</f>
        <v>154.30099713600779</v>
      </c>
      <c r="J10" s="117">
        <f>IF(ISERROR(VLOOKUP($C10&amp;"_"&amp;$J$7,Data_TYF,VLOOKUP($A$4,Periode,2,FALSE),FALSE)),0,VLOOKUP($C10&amp;"_"&amp;$J$7,Data_TYF,VLOOKUP($A$4,Periode,2,FALSE),FALSE))*'Répartition par produits (tab)'!$AE$14</f>
        <v>0</v>
      </c>
      <c r="K10" s="117">
        <f>IF(ISERROR(VLOOKUP($C10&amp;"_"&amp;$K$7,Data_TYF,VLOOKUP($A$4,Periode,2,FALSE),FALSE)),0,VLOOKUP($C10&amp;"_"&amp;$K$7,Data_TYF,VLOOKUP($A$4,Periode,2,FALSE),FALSE))*'Répartition par produits (tab)'!$AE$15</f>
        <v>195.46536943181545</v>
      </c>
      <c r="L10" s="117">
        <f t="shared" si="0"/>
        <v>349.76636656782324</v>
      </c>
      <c r="M10" s="117">
        <f t="shared" si="1"/>
        <v>2115.3437717452775</v>
      </c>
      <c r="N10" s="117">
        <f>IF(ISERROR(VLOOKUP($C10&amp;"_"&amp;$N$7,Data_TYF,VLOOKUP($A$4,Periode,2,FALSE),FALSE)),0,VLOOKUP($C10&amp;"_"&amp;$N$7,Data_TYF,VLOOKUP($A$4,Periode,2,FALSE),FALSE))*'Répartition par produits (tab)'!$AE$18</f>
        <v>4474.8907314945091</v>
      </c>
      <c r="O10" s="117">
        <f>IF(ISERROR(VLOOKUP($C10&amp;"_"&amp;$O$7,Data_TYF,VLOOKUP($A$4,Periode,2,FALSE),FALSE)),0,VLOOKUP($C10&amp;"_"&amp;$O$7,Data_TYF,VLOOKUP($A$4,Periode,2,FALSE),FALSE))*'Répartition par produits (tab)'!$AE$19</f>
        <v>3169.249098852601</v>
      </c>
      <c r="P10" s="117">
        <f>IF(ISERROR(VLOOKUP($C10&amp;"_"&amp;$P$7,Data_TYF,VLOOKUP($A$4,Periode,2,FALSE),FALSE)),0,VLOOKUP($C10&amp;"_"&amp;$P$7,Data_TYF,VLOOKUP($A$4,Periode,2,FALSE),FALSE))*'Répartition par produits (tab)'!$AE$20</f>
        <v>1613.5778715460135</v>
      </c>
      <c r="Q10" s="108">
        <f t="shared" si="2"/>
        <v>88.373228315507504</v>
      </c>
      <c r="R10" s="117">
        <f>IF(ISERROR(VLOOKUP($C10&amp;"_"&amp;$R$7,Data_TYF,VLOOKUP($A$4,Periode,2,FALSE),FALSE)),0,VLOOKUP($C10&amp;"_"&amp;$R$7,Data_TYF,VLOOKUP($A$4,Periode,2,FALSE),FALSE))</f>
        <v>9346.0909302086311</v>
      </c>
      <c r="S10" s="117">
        <f>IF(ISERROR(VLOOKUP($C10&amp;"_"&amp;$S$7,Data_TYF,VLOOKUP($A$4,Periode,2,FALSE),FALSE)),0,VLOOKUP($C10&amp;"_"&amp;$S$7,Data_TYF,VLOOKUP($A$4,Periode,2,FALSE),FALSE))*'Répartition par produits (tab)'!$AE$23</f>
        <v>1855.286305480291</v>
      </c>
      <c r="T10" s="117">
        <f>IF(ISERROR(VLOOKUP($C10&amp;"_"&amp;$T$7,Data_TYF,VLOOKUP($A$4,Periode,2,FALSE),FALSE)),0,VLOOKUP($C10&amp;"_"&amp;$T$7,Data_TYF,VLOOKUP($A$4,Periode,2,FALSE),FALSE))*'Répartition par produits (tab)'!$AE$24</f>
        <v>715.66234906368175</v>
      </c>
      <c r="U10" s="108">
        <f t="shared" si="3"/>
        <v>32.323533624622428</v>
      </c>
      <c r="V10" s="117">
        <f>IF(ISERROR(VLOOKUP($C10&amp;"_"&amp;$V$7,Data_TYF,VLOOKUP($A$4,Periode,2,FALSE),FALSE)),0,VLOOKUP($C10&amp;"_"&amp;$V$7,Data_TYF,VLOOKUP($A$4,Periode,2,FALSE),FALSE))</f>
        <v>2603.2721881685952</v>
      </c>
      <c r="W10" s="117">
        <f t="shared" si="4"/>
        <v>14064.706890122505</v>
      </c>
    </row>
    <row r="11" spans="1:23" x14ac:dyDescent="0.25">
      <c r="A11" s="118" t="s">
        <v>194</v>
      </c>
      <c r="B11" s="118" t="s">
        <v>195</v>
      </c>
      <c r="C11" s="121" t="s">
        <v>1439</v>
      </c>
      <c r="D11" s="117">
        <f>IF(ISERROR(VLOOKUP($C11&amp;"_"&amp;$D$7,Data_TYF,VLOOKUP($A$4,Periode,2,FALSE),FALSE)),0,VLOOKUP($C11&amp;"_"&amp;$D$7,Data_TYF,VLOOKUP($A$4,Periode,2,FALSE),FALSE))*'Répartition par produits (tab)'!$AE$12</f>
        <v>0</v>
      </c>
      <c r="E11" s="117">
        <f>IF(ISERROR(VLOOKUP($C11&amp;"_"&amp;$E$7,Data_TYF,VLOOKUP($A$4,Periode,2,FALSE),FALSE)),0,VLOOKUP($C11&amp;"_"&amp;$E$7,Data_TYF,VLOOKUP($A$4,Periode,2,FALSE),FALSE))*'Répartition par produits (tab)'!$AE$12</f>
        <v>0</v>
      </c>
      <c r="F11" s="117">
        <f>IF(ISERROR(VLOOKUP($C11&amp;"_"&amp;$F$7,Data_TYF,VLOOKUP($A$4,Periode,2,FALSE),FALSE)),0,VLOOKUP($C11&amp;"_"&amp;$F$7,Data_TYF,VLOOKUP($A$4,Periode,2,FALSE),FALSE))*'Répartition par produits (tab)'!$AE$12</f>
        <v>0</v>
      </c>
      <c r="G11" s="117">
        <f>IF(ISERROR(VLOOKUP($C11&amp;"_"&amp;$G$7,Data_TYF,VLOOKUP($A$4,Periode,2,FALSE),FALSE)),0,VLOOKUP($C11&amp;"_"&amp;$G$7,Data_TYF,VLOOKUP($A$4,Periode,2,FALSE),FALSE))*'Répartition par produits (tab)'!$AE$12</f>
        <v>0</v>
      </c>
      <c r="H11" s="117">
        <f>IF(ISERROR(VLOOKUP($C11&amp;"_"&amp;$H$7,Data_TYF,VLOOKUP($A$4,Periode,2,FALSE),FALSE)),0,VLOOKUP($C11&amp;"_"&amp;$H$7,Data_TYF,VLOOKUP($A$4,Periode,2,FALSE),FALSE))*'Répartition par produits (tab)'!$AE$12</f>
        <v>0</v>
      </c>
      <c r="I11" s="117">
        <f>IF(ISERROR(VLOOKUP($C11&amp;"_"&amp;$I$7,Data_TYF,VLOOKUP($A$4,Periode,2,FALSE),FALSE)),0,VLOOKUP($C11&amp;"_"&amp;$I$7,Data_TYF,VLOOKUP($A$4,Periode,2,FALSE),FALSE))*'Répartition par produits (tab)'!$AE$13</f>
        <v>0</v>
      </c>
      <c r="J11" s="117">
        <f>IF(ISERROR(VLOOKUP($C11&amp;"_"&amp;$J$7,Data_TYF,VLOOKUP($A$4,Periode,2,FALSE),FALSE)),0,VLOOKUP($C11&amp;"_"&amp;$J$7,Data_TYF,VLOOKUP($A$4,Periode,2,FALSE),FALSE))*'Répartition par produits (tab)'!$AE$14</f>
        <v>0</v>
      </c>
      <c r="K11" s="117">
        <f>IF(ISERROR(VLOOKUP($C11&amp;"_"&amp;$K$7,Data_TYF,VLOOKUP($A$4,Periode,2,FALSE),FALSE)),0,VLOOKUP($C11&amp;"_"&amp;$K$7,Data_TYF,VLOOKUP($A$4,Periode,2,FALSE),FALSE))*'Répartition par produits (tab)'!$AE$15</f>
        <v>0</v>
      </c>
      <c r="L11" s="117">
        <f t="shared" si="0"/>
        <v>0</v>
      </c>
      <c r="M11" s="117">
        <f t="shared" si="1"/>
        <v>0</v>
      </c>
      <c r="N11" s="117">
        <f>IF(ISERROR(VLOOKUP($C11&amp;"_"&amp;$N$7,Data_TYF,VLOOKUP($A$4,Periode,2,FALSE),FALSE)),0,VLOOKUP($C11&amp;"_"&amp;$N$7,Data_TYF,VLOOKUP($A$4,Periode,2,FALSE),FALSE))*'Répartition par produits (tab)'!$AE$18</f>
        <v>0</v>
      </c>
      <c r="O11" s="117">
        <f>IF(ISERROR(VLOOKUP($C11&amp;"_"&amp;$O$7,Data_TYF,VLOOKUP($A$4,Periode,2,FALSE),FALSE)),0,VLOOKUP($C11&amp;"_"&amp;$O$7,Data_TYF,VLOOKUP($A$4,Periode,2,FALSE),FALSE))*'Répartition par produits (tab)'!$AE$19</f>
        <v>0</v>
      </c>
      <c r="P11" s="117">
        <f>IF(ISERROR(VLOOKUP($C11&amp;"_"&amp;$P$7,Data_TYF,VLOOKUP($A$4,Periode,2,FALSE),FALSE)),0,VLOOKUP($C11&amp;"_"&amp;$P$7,Data_TYF,VLOOKUP($A$4,Periode,2,FALSE),FALSE))*'Répartition par produits (tab)'!$AE$20</f>
        <v>0</v>
      </c>
      <c r="Q11" s="108">
        <f t="shared" si="2"/>
        <v>0</v>
      </c>
      <c r="R11" s="117">
        <f>IF(ISERROR(VLOOKUP($C11&amp;"_"&amp;$R$7,Data_TYF,VLOOKUP($A$4,Periode,2,FALSE),FALSE)),0,VLOOKUP($C11&amp;"_"&amp;$R$7,Data_TYF,VLOOKUP($A$4,Periode,2,FALSE),FALSE))</f>
        <v>0</v>
      </c>
      <c r="S11" s="117">
        <f>IF(ISERROR(VLOOKUP($C11&amp;"_"&amp;$S$7,Data_TYF,VLOOKUP($A$4,Periode,2,FALSE),FALSE)),0,VLOOKUP($C11&amp;"_"&amp;$S$7,Data_TYF,VLOOKUP($A$4,Periode,2,FALSE),FALSE))*'Répartition par produits (tab)'!$AE$23</f>
        <v>0</v>
      </c>
      <c r="T11" s="117">
        <f>IF(ISERROR(VLOOKUP($C11&amp;"_"&amp;$T$7,Data_TYF,VLOOKUP($A$4,Periode,2,FALSE),FALSE)),0,VLOOKUP($C11&amp;"_"&amp;$T$7,Data_TYF,VLOOKUP($A$4,Periode,2,FALSE),FALSE))*'Répartition par produits (tab)'!$AE$24</f>
        <v>0</v>
      </c>
      <c r="U11" s="108">
        <f t="shared" si="3"/>
        <v>0</v>
      </c>
      <c r="V11" s="117">
        <f>IF(ISERROR(VLOOKUP($C11&amp;"_"&amp;$V$7,Data_TYF,VLOOKUP($A$4,Periode,2,FALSE),FALSE)),0,VLOOKUP($C11&amp;"_"&amp;$V$7,Data_TYF,VLOOKUP($A$4,Periode,2,FALSE),FALSE))</f>
        <v>0</v>
      </c>
      <c r="W11" s="117">
        <f t="shared" si="4"/>
        <v>0</v>
      </c>
    </row>
    <row r="12" spans="1:23" x14ac:dyDescent="0.25">
      <c r="A12" s="83" t="s">
        <v>35</v>
      </c>
      <c r="B12" s="83" t="s">
        <v>131</v>
      </c>
      <c r="C12" s="83" t="s">
        <v>625</v>
      </c>
      <c r="D12" s="115">
        <f>VLOOKUP($B12&amp;"-"&amp;$D$7,Intrants_GTYF,VLOOKUP($A$4,Periode,2,FALSE),FALSE)*'Répartition par produits (tab)'!$AE$12</f>
        <v>13109.688234212666</v>
      </c>
      <c r="E12" s="115">
        <f>VLOOKUP($B12&amp;"-"&amp;$E$7,Intrants_GTYF,VLOOKUP($A$4,Periode,2,FALSE),FALSE)*'Répartition par produits (tab)'!$AE$12</f>
        <v>17698.756521632353</v>
      </c>
      <c r="F12" s="115">
        <f>VLOOKUP($B12&amp;"-"&amp;$F$7,Intrants_GTYF,VLOOKUP($A$4,Periode,2,FALSE),FALSE)*'Répartition par produits (tab)'!$AE$12</f>
        <v>1657.8868440613958</v>
      </c>
      <c r="G12" s="115">
        <f>VLOOKUP($B12&amp;"-"&amp;$G$7,Intrants_GTYF,VLOOKUP($A$4,Periode,2,FALSE),FALSE)*'Répartition par produits (tab)'!$AE$12</f>
        <v>189.62130960990436</v>
      </c>
      <c r="H12" s="115">
        <f>VLOOKUP($B12&amp;"-"&amp;$H$7,Intrants_GTYF,VLOOKUP($A$4,Periode,2,FALSE),FALSE)*'Répartition par produits (tab)'!$AE$12</f>
        <v>32655.952952033218</v>
      </c>
      <c r="I12" s="115">
        <f>VLOOKUP($B12&amp;"-"&amp;$I$7,Intrants_GTYF,VLOOKUP($A$4,Periode,2,FALSE),FALSE)*'Répartition par produits (tab)'!$AE$13</f>
        <v>7579.5896435078885</v>
      </c>
      <c r="J12" s="115">
        <f>VLOOKUP($B12&amp;"-"&amp;$J$7,Intrants_GTYF,VLOOKUP($A$4,Periode,2,FALSE),FALSE)*'Répartition par produits (tab)'!$AE$14</f>
        <v>0</v>
      </c>
      <c r="K12" s="115">
        <f>VLOOKUP($B12&amp;"-"&amp;$K$7,Intrants_GTYF,VLOOKUP($A$4,Periode,2,FALSE),FALSE)*'Répartition par produits (tab)'!$AE$15</f>
        <v>6603.5512111521466</v>
      </c>
      <c r="L12" s="115">
        <f t="shared" si="0"/>
        <v>14183.140854660036</v>
      </c>
      <c r="M12" s="115">
        <f t="shared" si="1"/>
        <v>46839.093806693258</v>
      </c>
      <c r="N12" s="115">
        <f>VLOOKUP($B12&amp;"-"&amp;$N$7,Intrants_GTYF,VLOOKUP($A$4,Periode,2,FALSE),FALSE)*'Répartition par produits (tab)'!$AE$18</f>
        <v>42087.67779806866</v>
      </c>
      <c r="O12" s="115">
        <f>VLOOKUP($B12&amp;"-"&amp;$O$7,Intrants_GTYF,VLOOKUP($A$4,Periode,2,FALSE),FALSE)*'Répartition par produits (tab)'!$AE$19</f>
        <v>7952.5409117381269</v>
      </c>
      <c r="P12" s="115">
        <f>VLOOKUP($B12&amp;"-"&amp;$P$7,Intrants_GTYF,VLOOKUP($A$4,Periode,2,FALSE),FALSE)*'Répartition par produits (tab)'!$AE$20</f>
        <v>13129.802613830101</v>
      </c>
      <c r="Q12" s="116">
        <f t="shared" si="2"/>
        <v>602.29072484836615</v>
      </c>
      <c r="R12" s="115">
        <f>VLOOKUP($B12&amp;"-"&amp;$R$7,Intrants_GTYF,VLOOKUP($A$4,Periode,2,FALSE),FALSE)</f>
        <v>63772.312048485255</v>
      </c>
      <c r="S12" s="115">
        <f>VLOOKUP($B12&amp;"-"&amp;$S$7,Intrants_GTYF,VLOOKUP($A$4,Periode,2,FALSE),FALSE)*'Répartition par produits (tab)'!$AE$23</f>
        <v>15435.033397291792</v>
      </c>
      <c r="T12" s="115">
        <f>VLOOKUP($B12&amp;"-"&amp;$T$7,Intrants_GTYF,VLOOKUP($A$4,Periode,2,FALSE),FALSE)*'Répartition par produits (tab)'!$AE$24</f>
        <v>1761.0849342578549</v>
      </c>
      <c r="U12" s="116">
        <f t="shared" si="3"/>
        <v>677.39304851965608</v>
      </c>
      <c r="V12" s="115">
        <f>VLOOKUP($B12&amp;"-"&amp;$V$7,Intrants_GTYF,VLOOKUP($A$4,Periode,2,FALSE),FALSE)</f>
        <v>17873.511380069303</v>
      </c>
      <c r="W12" s="115">
        <f t="shared" si="4"/>
        <v>128484.91723524782</v>
      </c>
    </row>
    <row r="13" spans="1:23" x14ac:dyDescent="0.25">
      <c r="A13" s="118" t="s">
        <v>35</v>
      </c>
      <c r="B13" s="157" t="s">
        <v>130</v>
      </c>
      <c r="C13" s="118" t="s">
        <v>282</v>
      </c>
      <c r="D13" s="117">
        <f>IF(ISERROR(VLOOKUP($C13&amp;"_"&amp;$D$7,Data_TYF,VLOOKUP($A$4,Periode,2,FALSE),FALSE)),0,VLOOKUP($C13&amp;"_"&amp;$D$7,Data_TYF,VLOOKUP($A$4,Periode,2,FALSE),FALSE))*'Répartition par produits (tab)'!$AE$12</f>
        <v>13109.688234212666</v>
      </c>
      <c r="E13" s="117">
        <f>IF(ISERROR(VLOOKUP($C13&amp;"_"&amp;$E$7,Data_TYF,VLOOKUP($A$4,Periode,2,FALSE),FALSE)),0,VLOOKUP($C13&amp;"_"&amp;$E$7,Data_TYF,VLOOKUP($A$4,Periode,2,FALSE),FALSE))*'Répartition par produits (tab)'!$AE$12</f>
        <v>17698.756521632353</v>
      </c>
      <c r="F13" s="117">
        <f>IF(ISERROR(VLOOKUP($C13&amp;"_"&amp;$F$7,Data_TYF,VLOOKUP($A$4,Periode,2,FALSE),FALSE)),0,VLOOKUP($C13&amp;"_"&amp;$F$7,Data_TYF,VLOOKUP($A$4,Periode,2,FALSE),FALSE))*'Répartition par produits (tab)'!$AE$12</f>
        <v>1657.8868440613958</v>
      </c>
      <c r="G13" s="117">
        <f>IF(ISERROR(VLOOKUP($C13&amp;"_"&amp;$G$7,Data_TYF,VLOOKUP($A$4,Periode,2,FALSE),FALSE)),0,VLOOKUP($C13&amp;"_"&amp;$G$7,Data_TYF,VLOOKUP($A$4,Periode,2,FALSE),FALSE))*'Répartition par produits (tab)'!$AE$12</f>
        <v>189.62130960990436</v>
      </c>
      <c r="H13" s="117">
        <f>IF(ISERROR(VLOOKUP($C13&amp;"_"&amp;$H$7,Data_TYF,VLOOKUP($A$4,Periode,2,FALSE),FALSE)),0,VLOOKUP($C13&amp;"_"&amp;$H$7,Data_TYF,VLOOKUP($A$4,Periode,2,FALSE),FALSE))*'Répartition par produits (tab)'!$AE$12</f>
        <v>32655.952952033218</v>
      </c>
      <c r="I13" s="117">
        <f>IF(ISERROR(VLOOKUP($C13&amp;"_"&amp;$I$7,Data_TYF,VLOOKUP($A$4,Periode,2,FALSE),FALSE)),0,VLOOKUP($C13&amp;"_"&amp;$I$7,Data_TYF,VLOOKUP($A$4,Periode,2,FALSE),FALSE))*'Répartition par produits (tab)'!$AE$13</f>
        <v>7579.5896435078885</v>
      </c>
      <c r="J13" s="117">
        <f>IF(ISERROR(VLOOKUP($C13&amp;"_"&amp;$J$7,Data_TYF,VLOOKUP($A$4,Periode,2,FALSE),FALSE)),0,VLOOKUP($C13&amp;"_"&amp;$J$7,Data_TYF,VLOOKUP($A$4,Periode,2,FALSE),FALSE))*'Répartition par produits (tab)'!$AE$14</f>
        <v>0</v>
      </c>
      <c r="K13" s="117">
        <f>IF(ISERROR(VLOOKUP($C13&amp;"_"&amp;$K$7,Data_TYF,VLOOKUP($A$4,Periode,2,FALSE),FALSE)),0,VLOOKUP($C13&amp;"_"&amp;$K$7,Data_TYF,VLOOKUP($A$4,Periode,2,FALSE),FALSE))*'Répartition par produits (tab)'!$AE$15</f>
        <v>6603.5512111521466</v>
      </c>
      <c r="L13" s="117">
        <f t="shared" si="0"/>
        <v>14183.140854660036</v>
      </c>
      <c r="M13" s="117">
        <f t="shared" si="1"/>
        <v>46839.093806693258</v>
      </c>
      <c r="N13" s="117">
        <f>IF(ISERROR(VLOOKUP($C13&amp;"_"&amp;$N$7,Data_TYF,VLOOKUP($A$4,Periode,2,FALSE),FALSE)),0,VLOOKUP($C13&amp;"_"&amp;$N$7,Data_TYF,VLOOKUP($A$4,Periode,2,FALSE),FALSE))*'Répartition par produits (tab)'!$AE$18</f>
        <v>42087.67779806866</v>
      </c>
      <c r="O13" s="117">
        <f>IF(ISERROR(VLOOKUP($C13&amp;"_"&amp;$O$7,Data_TYF,VLOOKUP($A$4,Periode,2,FALSE),FALSE)),0,VLOOKUP($C13&amp;"_"&amp;$O$7,Data_TYF,VLOOKUP($A$4,Periode,2,FALSE),FALSE))*'Répartition par produits (tab)'!$AE$19</f>
        <v>7952.5409117381269</v>
      </c>
      <c r="P13" s="117">
        <f>IF(ISERROR(VLOOKUP($C13&amp;"_"&amp;$P$7,Data_TYF,VLOOKUP($A$4,Periode,2,FALSE),FALSE)),0,VLOOKUP($C13&amp;"_"&amp;$P$7,Data_TYF,VLOOKUP($A$4,Periode,2,FALSE),FALSE))*'Répartition par produits (tab)'!$AE$20</f>
        <v>13129.802613830101</v>
      </c>
      <c r="Q13" s="108">
        <f t="shared" si="2"/>
        <v>602.29072484836615</v>
      </c>
      <c r="R13" s="117">
        <f>IF(ISERROR(VLOOKUP($C13&amp;"_"&amp;$R$7,Data_TYF,VLOOKUP($A$4,Periode,2,FALSE),FALSE)),0,VLOOKUP($C13&amp;"_"&amp;$R$7,Data_TYF,VLOOKUP($A$4,Periode,2,FALSE),FALSE))</f>
        <v>63772.312048485255</v>
      </c>
      <c r="S13" s="117">
        <f>IF(ISERROR(VLOOKUP($C13&amp;"_"&amp;$S$7,Data_TYF,VLOOKUP($A$4,Periode,2,FALSE),FALSE)),0,VLOOKUP($C13&amp;"_"&amp;$S$7,Data_TYF,VLOOKUP($A$4,Periode,2,FALSE),FALSE))*'Répartition par produits (tab)'!$AE$23</f>
        <v>15435.033397291792</v>
      </c>
      <c r="T13" s="117">
        <f>IF(ISERROR(VLOOKUP($C13&amp;"_"&amp;$T$7,Data_TYF,VLOOKUP($A$4,Periode,2,FALSE),FALSE)),0,VLOOKUP($C13&amp;"_"&amp;$T$7,Data_TYF,VLOOKUP($A$4,Periode,2,FALSE),FALSE))*'Répartition par produits (tab)'!$AE$24</f>
        <v>1761.0849342578549</v>
      </c>
      <c r="U13" s="108">
        <f t="shared" si="3"/>
        <v>677.39304851965608</v>
      </c>
      <c r="V13" s="117">
        <f>IF(ISERROR(VLOOKUP($C13&amp;"_"&amp;$V$7,Data_TYF,VLOOKUP($A$4,Periode,2,FALSE),FALSE)),0,VLOOKUP($C13&amp;"_"&amp;$V$7,Data_TYF,VLOOKUP($A$4,Periode,2,FALSE),FALSE))</f>
        <v>17873.511380069303</v>
      </c>
      <c r="W13" s="117">
        <f t="shared" si="4"/>
        <v>128484.91723524782</v>
      </c>
    </row>
    <row r="14" spans="1:23" x14ac:dyDescent="0.25">
      <c r="A14" s="83" t="s">
        <v>32</v>
      </c>
      <c r="B14" s="83" t="s">
        <v>87</v>
      </c>
      <c r="C14" s="83" t="s">
        <v>629</v>
      </c>
      <c r="D14" s="115">
        <f>VLOOKUP($B14&amp;"-"&amp;$D$7,Intrants_GTYF,VLOOKUP($A$4,Periode,2,FALSE),FALSE)*'Répartition par produits (tab)'!$AE$12</f>
        <v>3738.4457358480963</v>
      </c>
      <c r="E14" s="115">
        <f>VLOOKUP($B14&amp;"-"&amp;$E$7,Intrants_GTYF,VLOOKUP($A$4,Periode,2,FALSE),FALSE)*'Répartition par produits (tab)'!$AE$12</f>
        <v>30017.644218016532</v>
      </c>
      <c r="F14" s="115">
        <f>VLOOKUP($B14&amp;"-"&amp;$F$7,Intrants_GTYF,VLOOKUP($A$4,Periode,2,FALSE),FALSE)*'Répartition par produits (tab)'!$AE$12</f>
        <v>7945.1601879568116</v>
      </c>
      <c r="G14" s="115">
        <f>VLOOKUP($B14&amp;"-"&amp;$G$7,Intrants_GTYF,VLOOKUP($A$4,Periode,2,FALSE),FALSE)*'Répartition par produits (tab)'!$AE$12</f>
        <v>1229.4969029998913</v>
      </c>
      <c r="H14" s="115">
        <f>VLOOKUP($B14&amp;"-"&amp;$H$7,Intrants_GTYF,VLOOKUP($A$4,Periode,2,FALSE),FALSE)*'Répartition par produits (tab)'!$AE$12</f>
        <v>42930.747277447052</v>
      </c>
      <c r="I14" s="115">
        <f>VLOOKUP($B14&amp;"-"&amp;$I$7,Intrants_GTYF,VLOOKUP($A$4,Periode,2,FALSE),FALSE)*'Répartition par produits (tab)'!$AE$13</f>
        <v>3144.9456949038095</v>
      </c>
      <c r="J14" s="115">
        <f>VLOOKUP($B14&amp;"-"&amp;$J$7,Intrants_GTYF,VLOOKUP($A$4,Periode,2,FALSE),FALSE)*'Répartition par produits (tab)'!$AE$14</f>
        <v>0</v>
      </c>
      <c r="K14" s="115">
        <f>VLOOKUP($B14&amp;"-"&amp;$K$7,Intrants_GTYF,VLOOKUP($A$4,Periode,2,FALSE),FALSE)*'Répartition par produits (tab)'!$AE$15</f>
        <v>1399.5019736508234</v>
      </c>
      <c r="L14" s="115">
        <f t="shared" si="0"/>
        <v>4544.4476685546324</v>
      </c>
      <c r="M14" s="115">
        <f t="shared" si="1"/>
        <v>47475.194946001684</v>
      </c>
      <c r="N14" s="115">
        <f>VLOOKUP($B14&amp;"-"&amp;$N$7,Intrants_GTYF,VLOOKUP($A$4,Periode,2,FALSE),FALSE)*'Répartition par produits (tab)'!$AE$18</f>
        <v>6315.5680746986864</v>
      </c>
      <c r="O14" s="115">
        <f>VLOOKUP($B14&amp;"-"&amp;$O$7,Intrants_GTYF,VLOOKUP($A$4,Periode,2,FALSE),FALSE)*'Répartition par produits (tab)'!$AE$19</f>
        <v>2235.3376121462652</v>
      </c>
      <c r="P14" s="115">
        <f>VLOOKUP($B14&amp;"-"&amp;$P$7,Intrants_GTYF,VLOOKUP($A$4,Periode,2,FALSE),FALSE)*'Répartition par produits (tab)'!$AE$20</f>
        <v>822.27884898116235</v>
      </c>
      <c r="Q14" s="116">
        <f t="shared" si="2"/>
        <v>89.280118980425414</v>
      </c>
      <c r="R14" s="115">
        <f>VLOOKUP($B14&amp;"-"&amp;$R$7,Intrants_GTYF,VLOOKUP($A$4,Periode,2,FALSE),FALSE)</f>
        <v>9462.4646548065393</v>
      </c>
      <c r="S14" s="115">
        <f>VLOOKUP($B14&amp;"-"&amp;$S$7,Intrants_GTYF,VLOOKUP($A$4,Periode,2,FALSE),FALSE)*'Répartition par produits (tab)'!$AE$23</f>
        <v>195.25877446686385</v>
      </c>
      <c r="T14" s="115">
        <f>VLOOKUP($B14&amp;"-"&amp;$T$7,Intrants_GTYF,VLOOKUP($A$4,Periode,2,FALSE),FALSE)*'Répartition par produits (tab)'!$AE$24</f>
        <v>23.36134385312274</v>
      </c>
      <c r="U14" s="116">
        <f t="shared" si="3"/>
        <v>6.6007366629890569</v>
      </c>
      <c r="V14" s="115">
        <f>VLOOKUP($B14&amp;"-"&amp;$V$7,Intrants_GTYF,VLOOKUP($A$4,Periode,2,FALSE),FALSE)</f>
        <v>225.22085498297565</v>
      </c>
      <c r="W14" s="115">
        <f t="shared" si="4"/>
        <v>57162.880455791201</v>
      </c>
    </row>
    <row r="15" spans="1:23" x14ac:dyDescent="0.25">
      <c r="A15" s="118" t="s">
        <v>196</v>
      </c>
      <c r="B15" s="118" t="s">
        <v>197</v>
      </c>
      <c r="C15" s="118" t="s">
        <v>283</v>
      </c>
      <c r="D15" s="117">
        <f>IF(ISERROR(VLOOKUP($C15&amp;"_"&amp;$D$7,Data_TYF,VLOOKUP($A$4,Periode,2,FALSE),FALSE)),0,VLOOKUP($C15&amp;"_"&amp;$D$7,Data_TYF,VLOOKUP($A$4,Periode,2,FALSE),FALSE))*'Répartition par produits (tab)'!$AE$12</f>
        <v>0</v>
      </c>
      <c r="E15" s="117">
        <f>IF(ISERROR(VLOOKUP($C15&amp;"_"&amp;$E$7,Data_TYF,VLOOKUP($A$4,Periode,2,FALSE),FALSE)),0,VLOOKUP($C15&amp;"_"&amp;$E$7,Data_TYF,VLOOKUP($A$4,Periode,2,FALSE),FALSE))*'Répartition par produits (tab)'!$AE$12</f>
        <v>0</v>
      </c>
      <c r="F15" s="117">
        <f>IF(ISERROR(VLOOKUP($C15&amp;"_"&amp;$F$7,Data_TYF,VLOOKUP($A$4,Periode,2,FALSE),FALSE)),0,VLOOKUP($C15&amp;"_"&amp;$F$7,Data_TYF,VLOOKUP($A$4,Periode,2,FALSE),FALSE))*'Répartition par produits (tab)'!$AE$12</f>
        <v>0</v>
      </c>
      <c r="G15" s="117">
        <f>IF(ISERROR(VLOOKUP($C15&amp;"_"&amp;$G$7,Data_TYF,VLOOKUP($A$4,Periode,2,FALSE),FALSE)),0,VLOOKUP($C15&amp;"_"&amp;$G$7,Data_TYF,VLOOKUP($A$4,Periode,2,FALSE),FALSE))*'Répartition par produits (tab)'!$AE$12</f>
        <v>0</v>
      </c>
      <c r="H15" s="117">
        <f>IF(ISERROR(VLOOKUP($C15&amp;"_"&amp;$H$7,Data_TYF,VLOOKUP($A$4,Periode,2,FALSE),FALSE)),0,VLOOKUP($C15&amp;"_"&amp;$H$7,Data_TYF,VLOOKUP($A$4,Periode,2,FALSE),FALSE))*'Répartition par produits (tab)'!$AE$12</f>
        <v>0</v>
      </c>
      <c r="I15" s="117">
        <f>IF(ISERROR(VLOOKUP($C15&amp;"_"&amp;$I$7,Data_TYF,VLOOKUP($A$4,Periode,2,FALSE),FALSE)),0,VLOOKUP($C15&amp;"_"&amp;$I$7,Data_TYF,VLOOKUP($A$4,Periode,2,FALSE),FALSE))*'Répartition par produits (tab)'!$AE$13</f>
        <v>0</v>
      </c>
      <c r="J15" s="117">
        <f>IF(ISERROR(VLOOKUP($C15&amp;"_"&amp;$J$7,Data_TYF,VLOOKUP($A$4,Periode,2,FALSE),FALSE)),0,VLOOKUP($C15&amp;"_"&amp;$J$7,Data_TYF,VLOOKUP($A$4,Periode,2,FALSE),FALSE))*'Répartition par produits (tab)'!$AE$14</f>
        <v>0</v>
      </c>
      <c r="K15" s="117">
        <f>IF(ISERROR(VLOOKUP($C15&amp;"_"&amp;$K$7,Data_TYF,VLOOKUP($A$4,Periode,2,FALSE),FALSE)),0,VLOOKUP($C15&amp;"_"&amp;$K$7,Data_TYF,VLOOKUP($A$4,Periode,2,FALSE),FALSE))*'Répartition par produits (tab)'!$AE$15</f>
        <v>0</v>
      </c>
      <c r="L15" s="117">
        <f t="shared" si="0"/>
        <v>0</v>
      </c>
      <c r="M15" s="117">
        <f t="shared" si="1"/>
        <v>0</v>
      </c>
      <c r="N15" s="117">
        <f>IF(ISERROR(VLOOKUP($C15&amp;"_"&amp;$N$7,Data_TYF,VLOOKUP($A$4,Periode,2,FALSE),FALSE)),0,VLOOKUP($C15&amp;"_"&amp;$N$7,Data_TYF,VLOOKUP($A$4,Periode,2,FALSE),FALSE))*'Répartition par produits (tab)'!$AE$18</f>
        <v>0</v>
      </c>
      <c r="O15" s="117">
        <f>IF(ISERROR(VLOOKUP($C15&amp;"_"&amp;$O$7,Data_TYF,VLOOKUP($A$4,Periode,2,FALSE),FALSE)),0,VLOOKUP($C15&amp;"_"&amp;$O$7,Data_TYF,VLOOKUP($A$4,Periode,2,FALSE),FALSE))*'Répartition par produits (tab)'!$AE$19</f>
        <v>0</v>
      </c>
      <c r="P15" s="117">
        <f>IF(ISERROR(VLOOKUP($C15&amp;"_"&amp;$P$7,Data_TYF,VLOOKUP($A$4,Periode,2,FALSE),FALSE)),0,VLOOKUP($C15&amp;"_"&amp;$P$7,Data_TYF,VLOOKUP($A$4,Periode,2,FALSE),FALSE))*'Répartition par produits (tab)'!$AE$20</f>
        <v>0</v>
      </c>
      <c r="Q15" s="108">
        <f t="shared" si="2"/>
        <v>0</v>
      </c>
      <c r="R15" s="117">
        <f t="shared" ref="R15:R27" si="5">IF(ISERROR(VLOOKUP($C15&amp;"_"&amp;$R$7,Data_TYF,VLOOKUP($A$4,Periode,2,FALSE),FALSE)),0,VLOOKUP($C15&amp;"_"&amp;$R$7,Data_TYF,VLOOKUP($A$4,Periode,2,FALSE),FALSE))</f>
        <v>0</v>
      </c>
      <c r="S15" s="117">
        <f>IF(ISERROR(VLOOKUP($C15&amp;"_"&amp;$S$7,Data_TYF,VLOOKUP($A$4,Periode,2,FALSE),FALSE)),0,VLOOKUP($C15&amp;"_"&amp;$S$7,Data_TYF,VLOOKUP($A$4,Periode,2,FALSE),FALSE))*'Répartition par produits (tab)'!$AE$23</f>
        <v>0</v>
      </c>
      <c r="T15" s="117">
        <f>IF(ISERROR(VLOOKUP($C15&amp;"_"&amp;$T$7,Data_TYF,VLOOKUP($A$4,Periode,2,FALSE),FALSE)),0,VLOOKUP($C15&amp;"_"&amp;$T$7,Data_TYF,VLOOKUP($A$4,Periode,2,FALSE),FALSE))*'Répartition par produits (tab)'!$AE$24</f>
        <v>0</v>
      </c>
      <c r="U15" s="108">
        <f t="shared" si="3"/>
        <v>0</v>
      </c>
      <c r="V15" s="117">
        <f t="shared" ref="V15:V27" si="6">IF(ISERROR(VLOOKUP($C15&amp;"_"&amp;$V$7,Data_TYF,VLOOKUP($A$4,Periode,2,FALSE),FALSE)),0,VLOOKUP($C15&amp;"_"&amp;$V$7,Data_TYF,VLOOKUP($A$4,Periode,2,FALSE),FALSE))</f>
        <v>0</v>
      </c>
      <c r="W15" s="117">
        <f t="shared" si="4"/>
        <v>0</v>
      </c>
    </row>
    <row r="16" spans="1:23" x14ac:dyDescent="0.25">
      <c r="A16" s="122" t="s">
        <v>32</v>
      </c>
      <c r="B16" s="122" t="s">
        <v>198</v>
      </c>
      <c r="C16" s="118" t="s">
        <v>284</v>
      </c>
      <c r="D16" s="117">
        <f>IF(ISERROR(VLOOKUP($C16&amp;"_"&amp;$D$7,Data_TYF,VLOOKUP($A$4,Periode,2,FALSE),FALSE)),0,VLOOKUP($C16&amp;"_"&amp;$D$7,Data_TYF,VLOOKUP($A$4,Periode,2,FALSE),FALSE))*'Répartition par produits (tab)'!$AE$12</f>
        <v>0</v>
      </c>
      <c r="E16" s="117">
        <f>IF(ISERROR(VLOOKUP($C16&amp;"_"&amp;$E$7,Data_TYF,VLOOKUP($A$4,Periode,2,FALSE),FALSE)),0,VLOOKUP($C16&amp;"_"&amp;$E$7,Data_TYF,VLOOKUP($A$4,Periode,2,FALSE),FALSE))*'Répartition par produits (tab)'!$AE$12</f>
        <v>1055.5522178887882</v>
      </c>
      <c r="F16" s="117">
        <f>IF(ISERROR(VLOOKUP($C16&amp;"_"&amp;$F$7,Data_TYF,VLOOKUP($A$4,Periode,2,FALSE),FALSE)),0,VLOOKUP($C16&amp;"_"&amp;$F$7,Data_TYF,VLOOKUP($A$4,Periode,2,FALSE),FALSE))*'Répartition par produits (tab)'!$AE$12</f>
        <v>0</v>
      </c>
      <c r="G16" s="117">
        <f>IF(ISERROR(VLOOKUP($C16&amp;"_"&amp;$G$7,Data_TYF,VLOOKUP($A$4,Periode,2,FALSE),FALSE)),0,VLOOKUP($C16&amp;"_"&amp;$G$7,Data_TYF,VLOOKUP($A$4,Periode,2,FALSE),FALSE))*'Répartition par produits (tab)'!$AE$12</f>
        <v>0</v>
      </c>
      <c r="H16" s="117">
        <f>IF(ISERROR(VLOOKUP($C16&amp;"_"&amp;$H$7,Data_TYF,VLOOKUP($A$4,Periode,2,FALSE),FALSE)),0,VLOOKUP($C16&amp;"_"&amp;$H$7,Data_TYF,VLOOKUP($A$4,Periode,2,FALSE),FALSE))*'Répartition par produits (tab)'!$AE$12</f>
        <v>1055.5522178887882</v>
      </c>
      <c r="I16" s="117">
        <f>IF(ISERROR(VLOOKUP($C16&amp;"_"&amp;$I$7,Data_TYF,VLOOKUP($A$4,Periode,2,FALSE),FALSE)),0,VLOOKUP($C16&amp;"_"&amp;$I$7,Data_TYF,VLOOKUP($A$4,Periode,2,FALSE),FALSE))*'Répartition par produits (tab)'!$AE$13</f>
        <v>0</v>
      </c>
      <c r="J16" s="117">
        <f>IF(ISERROR(VLOOKUP($C16&amp;"_"&amp;$J$7,Data_TYF,VLOOKUP($A$4,Periode,2,FALSE),FALSE)),0,VLOOKUP($C16&amp;"_"&amp;$J$7,Data_TYF,VLOOKUP($A$4,Periode,2,FALSE),FALSE))*'Répartition par produits (tab)'!$AE$14</f>
        <v>0</v>
      </c>
      <c r="K16" s="117">
        <f>IF(ISERROR(VLOOKUP($C16&amp;"_"&amp;$K$7,Data_TYF,VLOOKUP($A$4,Periode,2,FALSE),FALSE)),0,VLOOKUP($C16&amp;"_"&amp;$K$7,Data_TYF,VLOOKUP($A$4,Periode,2,FALSE),FALSE))*'Répartition par produits (tab)'!$AE$15</f>
        <v>0</v>
      </c>
      <c r="L16" s="117">
        <f t="shared" si="0"/>
        <v>0</v>
      </c>
      <c r="M16" s="117">
        <f t="shared" si="1"/>
        <v>1055.5522178887882</v>
      </c>
      <c r="N16" s="117">
        <f>IF(ISERROR(VLOOKUP($C16&amp;"_"&amp;$N$7,Data_TYF,VLOOKUP($A$4,Periode,2,FALSE),FALSE)),0,VLOOKUP($C16&amp;"_"&amp;$N$7,Data_TYF,VLOOKUP($A$4,Periode,2,FALSE),FALSE))*'Répartition par produits (tab)'!$AE$18</f>
        <v>91.606769725708418</v>
      </c>
      <c r="O16" s="117">
        <f>IF(ISERROR(VLOOKUP($C16&amp;"_"&amp;$O$7,Data_TYF,VLOOKUP($A$4,Periode,2,FALSE),FALSE)),0,VLOOKUP($C16&amp;"_"&amp;$O$7,Data_TYF,VLOOKUP($A$4,Periode,2,FALSE),FALSE))*'Répartition par produits (tab)'!$AE$19</f>
        <v>31.586150005276007</v>
      </c>
      <c r="P16" s="117">
        <f>IF(ISERROR(VLOOKUP($C16&amp;"_"&amp;$P$7,Data_TYF,VLOOKUP($A$4,Periode,2,FALSE),FALSE)),0,VLOOKUP($C16&amp;"_"&amp;$P$7,Data_TYF,VLOOKUP($A$4,Periode,2,FALSE),FALSE))*'Répartition par produits (tab)'!$AE$20</f>
        <v>12.633544547736722</v>
      </c>
      <c r="Q16" s="108">
        <f t="shared" si="2"/>
        <v>1.2937913184516106</v>
      </c>
      <c r="R16" s="117">
        <f t="shared" si="5"/>
        <v>137.12025559717276</v>
      </c>
      <c r="S16" s="117">
        <f>IF(ISERROR(VLOOKUP($C16&amp;"_"&amp;$S$7,Data_TYF,VLOOKUP($A$4,Periode,2,FALSE),FALSE)),0,VLOOKUP($C16&amp;"_"&amp;$S$7,Data_TYF,VLOOKUP($A$4,Periode,2,FALSE),FALSE))*'Répartition par produits (tab)'!$AE$23</f>
        <v>0</v>
      </c>
      <c r="T16" s="117">
        <f>IF(ISERROR(VLOOKUP($C16&amp;"_"&amp;$T$7,Data_TYF,VLOOKUP($A$4,Periode,2,FALSE),FALSE)),0,VLOOKUP($C16&amp;"_"&amp;$T$7,Data_TYF,VLOOKUP($A$4,Periode,2,FALSE),FALSE))*'Répartition par produits (tab)'!$AE$24</f>
        <v>0</v>
      </c>
      <c r="U16" s="108">
        <f t="shared" si="3"/>
        <v>0</v>
      </c>
      <c r="V16" s="117">
        <f t="shared" si="6"/>
        <v>0</v>
      </c>
      <c r="W16" s="117">
        <f t="shared" si="4"/>
        <v>1192.6724734859608</v>
      </c>
    </row>
    <row r="17" spans="1:23" x14ac:dyDescent="0.25">
      <c r="A17" s="118" t="s">
        <v>107</v>
      </c>
      <c r="B17" s="118" t="s">
        <v>199</v>
      </c>
      <c r="C17" s="118" t="s">
        <v>285</v>
      </c>
      <c r="D17" s="117">
        <f>IF(ISERROR(VLOOKUP($C17&amp;"_"&amp;$D$7,Data_TYF,VLOOKUP($A$4,Periode,2,FALSE),FALSE)),0,VLOOKUP($C17&amp;"_"&amp;$D$7,Data_TYF,VLOOKUP($A$4,Periode,2,FALSE),FALSE))*'Répartition par produits (tab)'!$AE$12</f>
        <v>0</v>
      </c>
      <c r="E17" s="117">
        <f>IF(ISERROR(VLOOKUP($C17&amp;"_"&amp;$E$7,Data_TYF,VLOOKUP($A$4,Periode,2,FALSE),FALSE)),0,VLOOKUP($C17&amp;"_"&amp;$E$7,Data_TYF,VLOOKUP($A$4,Periode,2,FALSE),FALSE))*'Répartition par produits (tab)'!$AE$12</f>
        <v>0</v>
      </c>
      <c r="F17" s="117">
        <f>IF(ISERROR(VLOOKUP($C17&amp;"_"&amp;$F$7,Data_TYF,VLOOKUP($A$4,Periode,2,FALSE),FALSE)),0,VLOOKUP($C17&amp;"_"&amp;$F$7,Data_TYF,VLOOKUP($A$4,Periode,2,FALSE),FALSE))*'Répartition par produits (tab)'!$AE$12</f>
        <v>0</v>
      </c>
      <c r="G17" s="117">
        <f>IF(ISERROR(VLOOKUP($C17&amp;"_"&amp;$G$7,Data_TYF,VLOOKUP($A$4,Periode,2,FALSE),FALSE)),0,VLOOKUP($C17&amp;"_"&amp;$G$7,Data_TYF,VLOOKUP($A$4,Periode,2,FALSE),FALSE))*'Répartition par produits (tab)'!$AE$12</f>
        <v>0</v>
      </c>
      <c r="H17" s="117">
        <f>IF(ISERROR(VLOOKUP($C17&amp;"_"&amp;$H$7,Data_TYF,VLOOKUP($A$4,Periode,2,FALSE),FALSE)),0,VLOOKUP($C17&amp;"_"&amp;$H$7,Data_TYF,VLOOKUP($A$4,Periode,2,FALSE),FALSE))*'Répartition par produits (tab)'!$AE$12</f>
        <v>0</v>
      </c>
      <c r="I17" s="117">
        <f>IF(ISERROR(VLOOKUP($C17&amp;"_"&amp;$I$7,Data_TYF,VLOOKUP($A$4,Periode,2,FALSE),FALSE)),0,VLOOKUP($C17&amp;"_"&amp;$I$7,Data_TYF,VLOOKUP($A$4,Periode,2,FALSE),FALSE))*'Répartition par produits (tab)'!$AE$13</f>
        <v>0</v>
      </c>
      <c r="J17" s="117">
        <f>IF(ISERROR(VLOOKUP($C17&amp;"_"&amp;$J$7,Data_TYF,VLOOKUP($A$4,Periode,2,FALSE),FALSE)),0,VLOOKUP($C17&amp;"_"&amp;$J$7,Data_TYF,VLOOKUP($A$4,Periode,2,FALSE),FALSE))*'Répartition par produits (tab)'!$AE$14</f>
        <v>0</v>
      </c>
      <c r="K17" s="117">
        <f>IF(ISERROR(VLOOKUP($C17&amp;"_"&amp;$K$7,Data_TYF,VLOOKUP($A$4,Periode,2,FALSE),FALSE)),0,VLOOKUP($C17&amp;"_"&amp;$K$7,Data_TYF,VLOOKUP($A$4,Periode,2,FALSE),FALSE))*'Répartition par produits (tab)'!$AE$15</f>
        <v>0</v>
      </c>
      <c r="L17" s="117">
        <f t="shared" si="0"/>
        <v>0</v>
      </c>
      <c r="M17" s="117">
        <f t="shared" si="1"/>
        <v>0</v>
      </c>
      <c r="N17" s="117">
        <f>IF(ISERROR(VLOOKUP($C17&amp;"_"&amp;$N$7,Data_TYF,VLOOKUP($A$4,Periode,2,FALSE),FALSE)),0,VLOOKUP($C17&amp;"_"&amp;$N$7,Data_TYF,VLOOKUP($A$4,Periode,2,FALSE),FALSE))*'Répartition par produits (tab)'!$AE$18</f>
        <v>0</v>
      </c>
      <c r="O17" s="117">
        <f>IF(ISERROR(VLOOKUP($C17&amp;"_"&amp;$O$7,Data_TYF,VLOOKUP($A$4,Periode,2,FALSE),FALSE)),0,VLOOKUP($C17&amp;"_"&amp;$O$7,Data_TYF,VLOOKUP($A$4,Periode,2,FALSE),FALSE))*'Répartition par produits (tab)'!$AE$19</f>
        <v>0</v>
      </c>
      <c r="P17" s="117">
        <f>IF(ISERROR(VLOOKUP($C17&amp;"_"&amp;$P$7,Data_TYF,VLOOKUP($A$4,Periode,2,FALSE),FALSE)),0,VLOOKUP($C17&amp;"_"&amp;$P$7,Data_TYF,VLOOKUP($A$4,Periode,2,FALSE),FALSE))*'Répartition par produits (tab)'!$AE$20</f>
        <v>0</v>
      </c>
      <c r="Q17" s="108">
        <f t="shared" si="2"/>
        <v>0</v>
      </c>
      <c r="R17" s="117">
        <f t="shared" si="5"/>
        <v>0</v>
      </c>
      <c r="S17" s="117">
        <f>IF(ISERROR(VLOOKUP($C17&amp;"_"&amp;$S$7,Data_TYF,VLOOKUP($A$4,Periode,2,FALSE),FALSE)),0,VLOOKUP($C17&amp;"_"&amp;$S$7,Data_TYF,VLOOKUP($A$4,Periode,2,FALSE),FALSE))*'Répartition par produits (tab)'!$AE$23</f>
        <v>0</v>
      </c>
      <c r="T17" s="117">
        <f>IF(ISERROR(VLOOKUP($C17&amp;"_"&amp;$T$7,Data_TYF,VLOOKUP($A$4,Periode,2,FALSE),FALSE)),0,VLOOKUP($C17&amp;"_"&amp;$T$7,Data_TYF,VLOOKUP($A$4,Periode,2,FALSE),FALSE))*'Répartition par produits (tab)'!$AE$24</f>
        <v>0</v>
      </c>
      <c r="U17" s="108">
        <f t="shared" si="3"/>
        <v>0</v>
      </c>
      <c r="V17" s="117">
        <f t="shared" si="6"/>
        <v>0</v>
      </c>
      <c r="W17" s="117">
        <f t="shared" si="4"/>
        <v>0</v>
      </c>
    </row>
    <row r="18" spans="1:23" x14ac:dyDescent="0.25">
      <c r="A18" s="118" t="s">
        <v>200</v>
      </c>
      <c r="B18" s="118" t="s">
        <v>201</v>
      </c>
      <c r="C18" s="118" t="s">
        <v>286</v>
      </c>
      <c r="D18" s="117">
        <f>IF(ISERROR(VLOOKUP($C18&amp;"_"&amp;$D$7,Data_TYF,VLOOKUP($A$4,Periode,2,FALSE),FALSE)),0,VLOOKUP($C18&amp;"_"&amp;$D$7,Data_TYF,VLOOKUP($A$4,Periode,2,FALSE),FALSE))*'Répartition par produits (tab)'!$AE$12</f>
        <v>2057.7995969254671</v>
      </c>
      <c r="E18" s="117">
        <f>IF(ISERROR(VLOOKUP($C18&amp;"_"&amp;$E$7,Data_TYF,VLOOKUP($A$4,Periode,2,FALSE),FALSE)),0,VLOOKUP($C18&amp;"_"&amp;$E$7,Data_TYF,VLOOKUP($A$4,Periode,2,FALSE),FALSE))*'Répartition par produits (tab)'!$AE$12</f>
        <v>20767.883160950583</v>
      </c>
      <c r="F18" s="117">
        <f>IF(ISERROR(VLOOKUP($C18&amp;"_"&amp;$F$7,Data_TYF,VLOOKUP($A$4,Periode,2,FALSE),FALSE)),0,VLOOKUP($C18&amp;"_"&amp;$F$7,Data_TYF,VLOOKUP($A$4,Periode,2,FALSE),FALSE))*'Répartition par produits (tab)'!$AE$12</f>
        <v>3855.5302627718916</v>
      </c>
      <c r="G18" s="117">
        <f>IF(ISERROR(VLOOKUP($C18&amp;"_"&amp;$G$7,Data_TYF,VLOOKUP($A$4,Periode,2,FALSE),FALSE)),0,VLOOKUP($C18&amp;"_"&amp;$G$7,Data_TYF,VLOOKUP($A$4,Periode,2,FALSE),FALSE))*'Répartition par produits (tab)'!$AE$12</f>
        <v>959.85651412583343</v>
      </c>
      <c r="H18" s="117">
        <f>IF(ISERROR(VLOOKUP($C18&amp;"_"&amp;$H$7,Data_TYF,VLOOKUP($A$4,Periode,2,FALSE),FALSE)),0,VLOOKUP($C18&amp;"_"&amp;$H$7,Data_TYF,VLOOKUP($A$4,Periode,2,FALSE),FALSE))*'Répartition par produits (tab)'!$AE$12</f>
        <v>27641.069721665528</v>
      </c>
      <c r="I18" s="117">
        <f>IF(ISERROR(VLOOKUP($C18&amp;"_"&amp;$I$7,Data_TYF,VLOOKUP($A$4,Periode,2,FALSE),FALSE)),0,VLOOKUP($C18&amp;"_"&amp;$I$7,Data_TYF,VLOOKUP($A$4,Periode,2,FALSE),FALSE))*'Répartition par produits (tab)'!$AE$13</f>
        <v>2480.4761253824272</v>
      </c>
      <c r="J18" s="117">
        <f>IF(ISERROR(VLOOKUP($C18&amp;"_"&amp;$J$7,Data_TYF,VLOOKUP($A$4,Periode,2,FALSE),FALSE)),0,VLOOKUP($C18&amp;"_"&amp;$J$7,Data_TYF,VLOOKUP($A$4,Periode,2,FALSE),FALSE))*'Répartition par produits (tab)'!$AE$14</f>
        <v>0</v>
      </c>
      <c r="K18" s="117">
        <f>IF(ISERROR(VLOOKUP($C18&amp;"_"&amp;$K$7,Data_TYF,VLOOKUP($A$4,Periode,2,FALSE),FALSE)),0,VLOOKUP($C18&amp;"_"&amp;$K$7,Data_TYF,VLOOKUP($A$4,Periode,2,FALSE),FALSE))*'Répartition par produits (tab)'!$AE$15</f>
        <v>1092.8237093810167</v>
      </c>
      <c r="L18" s="117">
        <f t="shared" si="0"/>
        <v>3573.2998347634439</v>
      </c>
      <c r="M18" s="117">
        <f t="shared" si="1"/>
        <v>31214.369556428974</v>
      </c>
      <c r="N18" s="117">
        <f>IF(ISERROR(VLOOKUP($C18&amp;"_"&amp;$N$7,Data_TYF,VLOOKUP($A$4,Periode,2,FALSE),FALSE)),0,VLOOKUP($C18&amp;"_"&amp;$N$7,Data_TYF,VLOOKUP($A$4,Periode,2,FALSE),FALSE))*'Répartition par produits (tab)'!$AE$18</f>
        <v>3432.496354573268</v>
      </c>
      <c r="O18" s="117">
        <f>IF(ISERROR(VLOOKUP($C18&amp;"_"&amp;$O$7,Data_TYF,VLOOKUP($A$4,Periode,2,FALSE),FALSE)),0,VLOOKUP($C18&amp;"_"&amp;$O$7,Data_TYF,VLOOKUP($A$4,Periode,2,FALSE),FALSE))*'Répartition par produits (tab)'!$AE$19</f>
        <v>1257.9173377756633</v>
      </c>
      <c r="P18" s="117">
        <f>IF(ISERROR(VLOOKUP($C18&amp;"_"&amp;$P$7,Data_TYF,VLOOKUP($A$4,Periode,2,FALSE),FALSE)),0,VLOOKUP($C18&amp;"_"&amp;$P$7,Data_TYF,VLOOKUP($A$4,Periode,2,FALSE),FALSE))*'Répartition par produits (tab)'!$AE$20</f>
        <v>645.44745565357312</v>
      </c>
      <c r="Q18" s="108">
        <f t="shared" si="2"/>
        <v>50.849691055090489</v>
      </c>
      <c r="R18" s="117">
        <f t="shared" si="5"/>
        <v>5386.710839057595</v>
      </c>
      <c r="S18" s="117">
        <f>IF(ISERROR(VLOOKUP($C18&amp;"_"&amp;$S$7,Data_TYF,VLOOKUP($A$4,Periode,2,FALSE),FALSE)),0,VLOOKUP($C18&amp;"_"&amp;$S$7,Data_TYF,VLOOKUP($A$4,Periode,2,FALSE),FALSE))*'Répartition par produits (tab)'!$AE$23</f>
        <v>172.51388466263921</v>
      </c>
      <c r="T18" s="117">
        <f>IF(ISERROR(VLOOKUP($C18&amp;"_"&amp;$T$7,Data_TYF,VLOOKUP($A$4,Periode,2,FALSE),FALSE)),0,VLOOKUP($C18&amp;"_"&amp;$T$7,Data_TYF,VLOOKUP($A$4,Periode,2,FALSE),FALSE))*'Répartition par produits (tab)'!$AE$24</f>
        <v>23.36134385312274</v>
      </c>
      <c r="U18" s="108">
        <f t="shared" si="3"/>
        <v>1.8044339501500772</v>
      </c>
      <c r="V18" s="117">
        <f t="shared" si="6"/>
        <v>197.67966246591203</v>
      </c>
      <c r="W18" s="117">
        <f t="shared" si="4"/>
        <v>36798.760057952481</v>
      </c>
    </row>
    <row r="19" spans="1:23" x14ac:dyDescent="0.25">
      <c r="A19" s="118" t="s">
        <v>202</v>
      </c>
      <c r="B19" s="118" t="s">
        <v>203</v>
      </c>
      <c r="C19" s="118" t="s">
        <v>287</v>
      </c>
      <c r="D19" s="117">
        <f>IF(ISERROR(VLOOKUP($C19&amp;"_"&amp;$D$7,Data_TYF,VLOOKUP($A$4,Periode,2,FALSE),FALSE)),0,VLOOKUP($C19&amp;"_"&amp;$D$7,Data_TYF,VLOOKUP($A$4,Periode,2,FALSE),FALSE))*'Répartition par produits (tab)'!$AE$12</f>
        <v>1513.0682537861769</v>
      </c>
      <c r="E19" s="117">
        <f>IF(ISERROR(VLOOKUP($C19&amp;"_"&amp;$E$7,Data_TYF,VLOOKUP($A$4,Periode,2,FALSE),FALSE)),0,VLOOKUP($C19&amp;"_"&amp;$E$7,Data_TYF,VLOOKUP($A$4,Periode,2,FALSE),FALSE))*'Répartition par produits (tab)'!$AE$12</f>
        <v>4708.0307953978026</v>
      </c>
      <c r="F19" s="117">
        <f>IF(ISERROR(VLOOKUP($C19&amp;"_"&amp;$F$7,Data_TYF,VLOOKUP($A$4,Periode,2,FALSE),FALSE)),0,VLOOKUP($C19&amp;"_"&amp;$F$7,Data_TYF,VLOOKUP($A$4,Periode,2,FALSE),FALSE))*'Répartition par produits (tab)'!$AE$12</f>
        <v>1166.0695443239072</v>
      </c>
      <c r="G19" s="117">
        <f>IF(ISERROR(VLOOKUP($C19&amp;"_"&amp;$G$7,Data_TYF,VLOOKUP($A$4,Periode,2,FALSE),FALSE)),0,VLOOKUP($C19&amp;"_"&amp;$G$7,Data_TYF,VLOOKUP($A$4,Periode,2,FALSE),FALSE))*'Répartition par produits (tab)'!$AE$12</f>
        <v>83.541669337683487</v>
      </c>
      <c r="H19" s="117">
        <f>IF(ISERROR(VLOOKUP($C19&amp;"_"&amp;$H$7,Data_TYF,VLOOKUP($A$4,Periode,2,FALSE),FALSE)),0,VLOOKUP($C19&amp;"_"&amp;$H$7,Data_TYF,VLOOKUP($A$4,Periode,2,FALSE),FALSE))*'Répartition par produits (tab)'!$AE$12</f>
        <v>7470.710308414109</v>
      </c>
      <c r="I19" s="117">
        <f>IF(ISERROR(VLOOKUP($C19&amp;"_"&amp;$I$7,Data_TYF,VLOOKUP($A$4,Periode,2,FALSE),FALSE)),0,VLOOKUP($C19&amp;"_"&amp;$I$7,Data_TYF,VLOOKUP($A$4,Periode,2,FALSE),FALSE))*'Répartition par produits (tab)'!$AE$13</f>
        <v>655.38619130062671</v>
      </c>
      <c r="J19" s="117">
        <f>IF(ISERROR(VLOOKUP($C19&amp;"_"&amp;$J$7,Data_TYF,VLOOKUP($A$4,Periode,2,FALSE),FALSE)),0,VLOOKUP($C19&amp;"_"&amp;$J$7,Data_TYF,VLOOKUP($A$4,Periode,2,FALSE),FALSE))*'Répartition par produits (tab)'!$AE$14</f>
        <v>0</v>
      </c>
      <c r="K19" s="117">
        <f>IF(ISERROR(VLOOKUP($C19&amp;"_"&amp;$K$7,Data_TYF,VLOOKUP($A$4,Periode,2,FALSE),FALSE)),0,VLOOKUP($C19&amp;"_"&amp;$K$7,Data_TYF,VLOOKUP($A$4,Periode,2,FALSE),FALSE))*'Répartition par produits (tab)'!$AE$15</f>
        <v>306.67826426980656</v>
      </c>
      <c r="L19" s="117">
        <f t="shared" si="0"/>
        <v>962.06445557043321</v>
      </c>
      <c r="M19" s="117">
        <f t="shared" si="1"/>
        <v>8432.774763984542</v>
      </c>
      <c r="N19" s="117">
        <f>IF(ISERROR(VLOOKUP($C19&amp;"_"&amp;$N$7,Data_TYF,VLOOKUP($A$4,Periode,2,FALSE),FALSE)),0,VLOOKUP($C19&amp;"_"&amp;$N$7,Data_TYF,VLOOKUP($A$4,Periode,2,FALSE),FALSE))*'Répartition par produits (tab)'!$AE$18</f>
        <v>2428.2011789604126</v>
      </c>
      <c r="O19" s="117">
        <f>IF(ISERROR(VLOOKUP($C19&amp;"_"&amp;$O$7,Data_TYF,VLOOKUP($A$4,Periode,2,FALSE),FALSE)),0,VLOOKUP($C19&amp;"_"&amp;$O$7,Data_TYF,VLOOKUP($A$4,Periode,2,FALSE),FALSE))*'Répartition par produits (tab)'!$AE$19</f>
        <v>557.76782030161689</v>
      </c>
      <c r="P19" s="117">
        <f>IF(ISERROR(VLOOKUP($C19&amp;"_"&amp;$P$7,Data_TYF,VLOOKUP($A$4,Periode,2,FALSE),FALSE)),0,VLOOKUP($C19&amp;"_"&amp;$P$7,Data_TYF,VLOOKUP($A$4,Periode,2,FALSE),FALSE))*'Répartition par produits (tab)'!$AE$20</f>
        <v>164.19784877985239</v>
      </c>
      <c r="Q19" s="108">
        <f t="shared" si="2"/>
        <v>29.974090846743138</v>
      </c>
      <c r="R19" s="117">
        <f t="shared" si="5"/>
        <v>3180.140938888625</v>
      </c>
      <c r="S19" s="117">
        <f>IF(ISERROR(VLOOKUP($C19&amp;"_"&amp;$S$7,Data_TYF,VLOOKUP($A$4,Periode,2,FALSE),FALSE)),0,VLOOKUP($C19&amp;"_"&amp;$S$7,Data_TYF,VLOOKUP($A$4,Periode,2,FALSE),FALSE))*'Répartition par produits (tab)'!$AE$23</f>
        <v>22.744889804224705</v>
      </c>
      <c r="T19" s="117">
        <f>IF(ISERROR(VLOOKUP($C19&amp;"_"&amp;$T$7,Data_TYF,VLOOKUP($A$4,Periode,2,FALSE),FALSE)),0,VLOOKUP($C19&amp;"_"&amp;$T$7,Data_TYF,VLOOKUP($A$4,Periode,2,FALSE),FALSE))*'Répartition par produits (tab)'!$AE$24</f>
        <v>0</v>
      </c>
      <c r="U19" s="108">
        <f t="shared" si="3"/>
        <v>0.20820250706318078</v>
      </c>
      <c r="V19" s="117">
        <f t="shared" si="6"/>
        <v>22.953092311287886</v>
      </c>
      <c r="W19" s="117">
        <f t="shared" si="4"/>
        <v>11635.868795184455</v>
      </c>
    </row>
    <row r="20" spans="1:23" x14ac:dyDescent="0.25">
      <c r="A20" s="118" t="s">
        <v>204</v>
      </c>
      <c r="B20" s="118" t="s">
        <v>205</v>
      </c>
      <c r="C20" s="118" t="s">
        <v>288</v>
      </c>
      <c r="D20" s="117">
        <f>IF(ISERROR(VLOOKUP($C20&amp;"_"&amp;$D$7,Data_TYF,VLOOKUP($A$4,Periode,2,FALSE),FALSE)),0,VLOOKUP($C20&amp;"_"&amp;$D$7,Data_TYF,VLOOKUP($A$4,Periode,2,FALSE),FALSE))*'Répartition par produits (tab)'!$AE$12</f>
        <v>0</v>
      </c>
      <c r="E20" s="117">
        <f>IF(ISERROR(VLOOKUP($C20&amp;"_"&amp;$E$7,Data_TYF,VLOOKUP($A$4,Periode,2,FALSE),FALSE)),0,VLOOKUP($C20&amp;"_"&amp;$E$7,Data_TYF,VLOOKUP($A$4,Periode,2,FALSE),FALSE))*'Répartition par produits (tab)'!$AE$12</f>
        <v>0</v>
      </c>
      <c r="F20" s="117">
        <f>IF(ISERROR(VLOOKUP($C20&amp;"_"&amp;$F$7,Data_TYF,VLOOKUP($A$4,Periode,2,FALSE),FALSE)),0,VLOOKUP($C20&amp;"_"&amp;$F$7,Data_TYF,VLOOKUP($A$4,Periode,2,FALSE),FALSE))*'Répartition par produits (tab)'!$AE$12</f>
        <v>0</v>
      </c>
      <c r="G20" s="117">
        <f>IF(ISERROR(VLOOKUP($C20&amp;"_"&amp;$G$7,Data_TYF,VLOOKUP($A$4,Periode,2,FALSE),FALSE)),0,VLOOKUP($C20&amp;"_"&amp;$G$7,Data_TYF,VLOOKUP($A$4,Periode,2,FALSE),FALSE))*'Répartition par produits (tab)'!$AE$12</f>
        <v>0</v>
      </c>
      <c r="H20" s="117">
        <f>IF(ISERROR(VLOOKUP($C20&amp;"_"&amp;$H$7,Data_TYF,VLOOKUP($A$4,Periode,2,FALSE),FALSE)),0,VLOOKUP($C20&amp;"_"&amp;$H$7,Data_TYF,VLOOKUP($A$4,Periode,2,FALSE),FALSE))*'Répartition par produits (tab)'!$AE$12</f>
        <v>0</v>
      </c>
      <c r="I20" s="117">
        <f>IF(ISERROR(VLOOKUP($C20&amp;"_"&amp;$I$7,Data_TYF,VLOOKUP($A$4,Periode,2,FALSE),FALSE)),0,VLOOKUP($C20&amp;"_"&amp;$I$7,Data_TYF,VLOOKUP($A$4,Periode,2,FALSE),FALSE))*'Répartition par produits (tab)'!$AE$13</f>
        <v>0</v>
      </c>
      <c r="J20" s="117">
        <f>IF(ISERROR(VLOOKUP($C20&amp;"_"&amp;$J$7,Data_TYF,VLOOKUP($A$4,Periode,2,FALSE),FALSE)),0,VLOOKUP($C20&amp;"_"&amp;$J$7,Data_TYF,VLOOKUP($A$4,Periode,2,FALSE),FALSE))*'Répartition par produits (tab)'!$AE$14</f>
        <v>0</v>
      </c>
      <c r="K20" s="117">
        <f>IF(ISERROR(VLOOKUP($C20&amp;"_"&amp;$K$7,Data_TYF,VLOOKUP($A$4,Periode,2,FALSE),FALSE)),0,VLOOKUP($C20&amp;"_"&amp;$K$7,Data_TYF,VLOOKUP($A$4,Periode,2,FALSE),FALSE))*'Répartition par produits (tab)'!$AE$15</f>
        <v>0</v>
      </c>
      <c r="L20" s="117">
        <f t="shared" si="0"/>
        <v>0</v>
      </c>
      <c r="M20" s="117">
        <f t="shared" si="1"/>
        <v>0</v>
      </c>
      <c r="N20" s="117">
        <f>IF(ISERROR(VLOOKUP($C20&amp;"_"&amp;$N$7,Data_TYF,VLOOKUP($A$4,Periode,2,FALSE),FALSE)),0,VLOOKUP($C20&amp;"_"&amp;$N$7,Data_TYF,VLOOKUP($A$4,Periode,2,FALSE),FALSE))*'Répartition par produits (tab)'!$AE$18</f>
        <v>0</v>
      </c>
      <c r="O20" s="117">
        <f>IF(ISERROR(VLOOKUP($C20&amp;"_"&amp;$O$7,Data_TYF,VLOOKUP($A$4,Periode,2,FALSE),FALSE)),0,VLOOKUP($C20&amp;"_"&amp;$O$7,Data_TYF,VLOOKUP($A$4,Periode,2,FALSE),FALSE))*'Répartition par produits (tab)'!$AE$19</f>
        <v>0</v>
      </c>
      <c r="P20" s="117">
        <f>IF(ISERROR(VLOOKUP($C20&amp;"_"&amp;$P$7,Data_TYF,VLOOKUP($A$4,Periode,2,FALSE),FALSE)),0,VLOOKUP($C20&amp;"_"&amp;$P$7,Data_TYF,VLOOKUP($A$4,Periode,2,FALSE),FALSE))*'Répartition par produits (tab)'!$AE$20</f>
        <v>0</v>
      </c>
      <c r="Q20" s="108">
        <f t="shared" si="2"/>
        <v>0</v>
      </c>
      <c r="R20" s="117">
        <f t="shared" si="5"/>
        <v>0</v>
      </c>
      <c r="S20" s="117">
        <f>IF(ISERROR(VLOOKUP($C20&amp;"_"&amp;$S$7,Data_TYF,VLOOKUP($A$4,Periode,2,FALSE),FALSE)),0,VLOOKUP($C20&amp;"_"&amp;$S$7,Data_TYF,VLOOKUP($A$4,Periode,2,FALSE),FALSE))*'Répartition par produits (tab)'!$AE$23</f>
        <v>0</v>
      </c>
      <c r="T20" s="117">
        <f>IF(ISERROR(VLOOKUP($C20&amp;"_"&amp;$T$7,Data_TYF,VLOOKUP($A$4,Periode,2,FALSE),FALSE)),0,VLOOKUP($C20&amp;"_"&amp;$T$7,Data_TYF,VLOOKUP($A$4,Periode,2,FALSE),FALSE))*'Répartition par produits (tab)'!$AE$24</f>
        <v>0</v>
      </c>
      <c r="U20" s="108">
        <f t="shared" si="3"/>
        <v>0</v>
      </c>
      <c r="V20" s="117">
        <f t="shared" si="6"/>
        <v>0</v>
      </c>
      <c r="W20" s="117">
        <f t="shared" si="4"/>
        <v>0</v>
      </c>
    </row>
    <row r="21" spans="1:23" x14ac:dyDescent="0.25">
      <c r="A21" s="118" t="s">
        <v>206</v>
      </c>
      <c r="B21" s="118" t="s">
        <v>106</v>
      </c>
      <c r="C21" s="118" t="s">
        <v>289</v>
      </c>
      <c r="D21" s="117">
        <f>IF(ISERROR(VLOOKUP($C21&amp;"_"&amp;$D$7,Data_TYF,VLOOKUP($A$4,Periode,2,FALSE),FALSE)),0,VLOOKUP($C21&amp;"_"&amp;$D$7,Data_TYF,VLOOKUP($A$4,Periode,2,FALSE),FALSE))*'Répartition par produits (tab)'!$AE$12</f>
        <v>0</v>
      </c>
      <c r="E21" s="117">
        <f>IF(ISERROR(VLOOKUP($C21&amp;"_"&amp;$E$7,Data_TYF,VLOOKUP($A$4,Periode,2,FALSE),FALSE)),0,VLOOKUP($C21&amp;"_"&amp;$E$7,Data_TYF,VLOOKUP($A$4,Periode,2,FALSE),FALSE))*'Répartition par produits (tab)'!$AE$12</f>
        <v>0</v>
      </c>
      <c r="F21" s="117">
        <f>IF(ISERROR(VLOOKUP($C21&amp;"_"&amp;$F$7,Data_TYF,VLOOKUP($A$4,Periode,2,FALSE),FALSE)),0,VLOOKUP($C21&amp;"_"&amp;$F$7,Data_TYF,VLOOKUP($A$4,Periode,2,FALSE),FALSE))*'Répartition par produits (tab)'!$AE$12</f>
        <v>0</v>
      </c>
      <c r="G21" s="117">
        <f>IF(ISERROR(VLOOKUP($C21&amp;"_"&amp;$G$7,Data_TYF,VLOOKUP($A$4,Periode,2,FALSE),FALSE)),0,VLOOKUP($C21&amp;"_"&amp;$G$7,Data_TYF,VLOOKUP($A$4,Periode,2,FALSE),FALSE))*'Répartition par produits (tab)'!$AE$12</f>
        <v>0</v>
      </c>
      <c r="H21" s="117">
        <f>IF(ISERROR(VLOOKUP($C21&amp;"_"&amp;$H$7,Data_TYF,VLOOKUP($A$4,Periode,2,FALSE),FALSE)),0,VLOOKUP($C21&amp;"_"&amp;$H$7,Data_TYF,VLOOKUP($A$4,Periode,2,FALSE),FALSE))*'Répartition par produits (tab)'!$AE$12</f>
        <v>0</v>
      </c>
      <c r="I21" s="117">
        <f>IF(ISERROR(VLOOKUP($C21&amp;"_"&amp;$I$7,Data_TYF,VLOOKUP($A$4,Periode,2,FALSE),FALSE)),0,VLOOKUP($C21&amp;"_"&amp;$I$7,Data_TYF,VLOOKUP($A$4,Periode,2,FALSE),FALSE))*'Répartition par produits (tab)'!$AE$13</f>
        <v>0</v>
      </c>
      <c r="J21" s="117">
        <f>IF(ISERROR(VLOOKUP($C21&amp;"_"&amp;$J$7,Data_TYF,VLOOKUP($A$4,Periode,2,FALSE),FALSE)),0,VLOOKUP($C21&amp;"_"&amp;$J$7,Data_TYF,VLOOKUP($A$4,Periode,2,FALSE),FALSE))*'Répartition par produits (tab)'!$AE$14</f>
        <v>0</v>
      </c>
      <c r="K21" s="117">
        <f>IF(ISERROR(VLOOKUP($C21&amp;"_"&amp;$K$7,Data_TYF,VLOOKUP($A$4,Periode,2,FALSE),FALSE)),0,VLOOKUP($C21&amp;"_"&amp;$K$7,Data_TYF,VLOOKUP($A$4,Periode,2,FALSE),FALSE))*'Répartition par produits (tab)'!$AE$15</f>
        <v>0</v>
      </c>
      <c r="L21" s="117">
        <f t="shared" si="0"/>
        <v>0</v>
      </c>
      <c r="M21" s="117">
        <f t="shared" si="1"/>
        <v>0</v>
      </c>
      <c r="N21" s="117">
        <f>IF(ISERROR(VLOOKUP($C21&amp;"_"&amp;$N$7,Data_TYF,VLOOKUP($A$4,Periode,2,FALSE),FALSE)),0,VLOOKUP($C21&amp;"_"&amp;$N$7,Data_TYF,VLOOKUP($A$4,Periode,2,FALSE),FALSE))*'Répartition par produits (tab)'!$AE$18</f>
        <v>0</v>
      </c>
      <c r="O21" s="117">
        <f>IF(ISERROR(VLOOKUP($C21&amp;"_"&amp;$O$7,Data_TYF,VLOOKUP($A$4,Periode,2,FALSE),FALSE)),0,VLOOKUP($C21&amp;"_"&amp;$O$7,Data_TYF,VLOOKUP($A$4,Periode,2,FALSE),FALSE))*'Répartition par produits (tab)'!$AE$19</f>
        <v>0</v>
      </c>
      <c r="P21" s="117">
        <f>IF(ISERROR(VLOOKUP($C21&amp;"_"&amp;$P$7,Data_TYF,VLOOKUP($A$4,Periode,2,FALSE),FALSE)),0,VLOOKUP($C21&amp;"_"&amp;$P$7,Data_TYF,VLOOKUP($A$4,Periode,2,FALSE),FALSE))*'Répartition par produits (tab)'!$AE$20</f>
        <v>0</v>
      </c>
      <c r="Q21" s="108">
        <f t="shared" si="2"/>
        <v>0</v>
      </c>
      <c r="R21" s="117">
        <f t="shared" si="5"/>
        <v>0</v>
      </c>
      <c r="S21" s="117">
        <f>IF(ISERROR(VLOOKUP($C21&amp;"_"&amp;$S$7,Data_TYF,VLOOKUP($A$4,Periode,2,FALSE),FALSE)),0,VLOOKUP($C21&amp;"_"&amp;$S$7,Data_TYF,VLOOKUP($A$4,Periode,2,FALSE),FALSE))*'Répartition par produits (tab)'!$AE$23</f>
        <v>0</v>
      </c>
      <c r="T21" s="117">
        <f>IF(ISERROR(VLOOKUP($C21&amp;"_"&amp;$T$7,Data_TYF,VLOOKUP($A$4,Periode,2,FALSE),FALSE)),0,VLOOKUP($C21&amp;"_"&amp;$T$7,Data_TYF,VLOOKUP($A$4,Periode,2,FALSE),FALSE))*'Répartition par produits (tab)'!$AE$24</f>
        <v>0</v>
      </c>
      <c r="U21" s="108">
        <f t="shared" si="3"/>
        <v>0</v>
      </c>
      <c r="V21" s="117">
        <f t="shared" si="6"/>
        <v>0</v>
      </c>
      <c r="W21" s="117">
        <f t="shared" si="4"/>
        <v>0</v>
      </c>
    </row>
    <row r="22" spans="1:23" x14ac:dyDescent="0.25">
      <c r="A22" s="118" t="s">
        <v>89</v>
      </c>
      <c r="B22" s="118" t="s">
        <v>88</v>
      </c>
      <c r="C22" s="118" t="s">
        <v>290</v>
      </c>
      <c r="D22" s="117">
        <f>IF(ISERROR(VLOOKUP($C22&amp;"_"&amp;$D$7,Data_TYF,VLOOKUP($A$4,Periode,2,FALSE),FALSE)),0,VLOOKUP($C22&amp;"_"&amp;$D$7,Data_TYF,VLOOKUP($A$4,Periode,2,FALSE),FALSE))*'Répartition par produits (tab)'!$AE$12</f>
        <v>0</v>
      </c>
      <c r="E22" s="117">
        <f>IF(ISERROR(VLOOKUP($C22&amp;"_"&amp;$E$7,Data_TYF,VLOOKUP($A$4,Periode,2,FALSE),FALSE)),0,VLOOKUP($C22&amp;"_"&amp;$E$7,Data_TYF,VLOOKUP($A$4,Periode,2,FALSE),FALSE))*'Répartition par produits (tab)'!$AE$12</f>
        <v>0</v>
      </c>
      <c r="F22" s="117">
        <f>IF(ISERROR(VLOOKUP($C22&amp;"_"&amp;$F$7,Data_TYF,VLOOKUP($A$4,Periode,2,FALSE),FALSE)),0,VLOOKUP($C22&amp;"_"&amp;$F$7,Data_TYF,VLOOKUP($A$4,Periode,2,FALSE),FALSE))*'Répartition par produits (tab)'!$AE$12</f>
        <v>0</v>
      </c>
      <c r="G22" s="117">
        <f>IF(ISERROR(VLOOKUP($C22&amp;"_"&amp;$G$7,Data_TYF,VLOOKUP($A$4,Periode,2,FALSE),FALSE)),0,VLOOKUP($C22&amp;"_"&amp;$G$7,Data_TYF,VLOOKUP($A$4,Periode,2,FALSE),FALSE))*'Répartition par produits (tab)'!$AE$12</f>
        <v>0</v>
      </c>
      <c r="H22" s="117">
        <f>IF(ISERROR(VLOOKUP($C22&amp;"_"&amp;$H$7,Data_TYF,VLOOKUP($A$4,Periode,2,FALSE),FALSE)),0,VLOOKUP($C22&amp;"_"&amp;$H$7,Data_TYF,VLOOKUP($A$4,Periode,2,FALSE),FALSE))*'Répartition par produits (tab)'!$AE$12</f>
        <v>0</v>
      </c>
      <c r="I22" s="117">
        <f>IF(ISERROR(VLOOKUP($C22&amp;"_"&amp;$I$7,Data_TYF,VLOOKUP($A$4,Periode,2,FALSE),FALSE)),0,VLOOKUP($C22&amp;"_"&amp;$I$7,Data_TYF,VLOOKUP($A$4,Periode,2,FALSE),FALSE))*'Répartition par produits (tab)'!$AE$13</f>
        <v>0</v>
      </c>
      <c r="J22" s="117">
        <f>IF(ISERROR(VLOOKUP($C22&amp;"_"&amp;$J$7,Data_TYF,VLOOKUP($A$4,Periode,2,FALSE),FALSE)),0,VLOOKUP($C22&amp;"_"&amp;$J$7,Data_TYF,VLOOKUP($A$4,Periode,2,FALSE),FALSE))*'Répartition par produits (tab)'!$AE$14</f>
        <v>0</v>
      </c>
      <c r="K22" s="117">
        <f>IF(ISERROR(VLOOKUP($C22&amp;"_"&amp;$K$7,Data_TYF,VLOOKUP($A$4,Periode,2,FALSE),FALSE)),0,VLOOKUP($C22&amp;"_"&amp;$K$7,Data_TYF,VLOOKUP($A$4,Periode,2,FALSE),FALSE))*'Répartition par produits (tab)'!$AE$15</f>
        <v>0</v>
      </c>
      <c r="L22" s="117">
        <f t="shared" si="0"/>
        <v>0</v>
      </c>
      <c r="M22" s="117">
        <f t="shared" si="1"/>
        <v>0</v>
      </c>
      <c r="N22" s="117">
        <f>IF(ISERROR(VLOOKUP($C22&amp;"_"&amp;$N$7,Data_TYF,VLOOKUP($A$4,Periode,2,FALSE),FALSE)),0,VLOOKUP($C22&amp;"_"&amp;$N$7,Data_TYF,VLOOKUP($A$4,Periode,2,FALSE),FALSE))*'Répartition par produits (tab)'!$AE$18</f>
        <v>0</v>
      </c>
      <c r="O22" s="117">
        <f>IF(ISERROR(VLOOKUP($C22&amp;"_"&amp;$O$7,Data_TYF,VLOOKUP($A$4,Periode,2,FALSE),FALSE)),0,VLOOKUP($C22&amp;"_"&amp;$O$7,Data_TYF,VLOOKUP($A$4,Periode,2,FALSE),FALSE))*'Répartition par produits (tab)'!$AE$19</f>
        <v>0</v>
      </c>
      <c r="P22" s="117">
        <f>IF(ISERROR(VLOOKUP($C22&amp;"_"&amp;$P$7,Data_TYF,VLOOKUP($A$4,Periode,2,FALSE),FALSE)),0,VLOOKUP($C22&amp;"_"&amp;$P$7,Data_TYF,VLOOKUP($A$4,Periode,2,FALSE),FALSE))*'Répartition par produits (tab)'!$AE$20</f>
        <v>0</v>
      </c>
      <c r="Q22" s="108">
        <f t="shared" si="2"/>
        <v>0</v>
      </c>
      <c r="R22" s="117">
        <f t="shared" si="5"/>
        <v>0</v>
      </c>
      <c r="S22" s="117">
        <f>IF(ISERROR(VLOOKUP($C22&amp;"_"&amp;$S$7,Data_TYF,VLOOKUP($A$4,Periode,2,FALSE),FALSE)),0,VLOOKUP($C22&amp;"_"&amp;$S$7,Data_TYF,VLOOKUP($A$4,Periode,2,FALSE),FALSE))*'Répartition par produits (tab)'!$AE$23</f>
        <v>0</v>
      </c>
      <c r="T22" s="117">
        <f>IF(ISERROR(VLOOKUP($C22&amp;"_"&amp;$T$7,Data_TYF,VLOOKUP($A$4,Periode,2,FALSE),FALSE)),0,VLOOKUP($C22&amp;"_"&amp;$T$7,Data_TYF,VLOOKUP($A$4,Periode,2,FALSE),FALSE))*'Répartition par produits (tab)'!$AE$24</f>
        <v>0</v>
      </c>
      <c r="U22" s="108">
        <f t="shared" si="3"/>
        <v>0</v>
      </c>
      <c r="V22" s="117">
        <f t="shared" si="6"/>
        <v>0</v>
      </c>
      <c r="W22" s="117">
        <f t="shared" si="4"/>
        <v>0</v>
      </c>
    </row>
    <row r="23" spans="1:23" x14ac:dyDescent="0.25">
      <c r="A23" s="118" t="s">
        <v>132</v>
      </c>
      <c r="B23" s="118" t="s">
        <v>207</v>
      </c>
      <c r="C23" s="118" t="s">
        <v>291</v>
      </c>
      <c r="D23" s="117">
        <f>IF(ISERROR(VLOOKUP($C23&amp;"_"&amp;$D$7,Data_TYF,VLOOKUP($A$4,Periode,2,FALSE),FALSE)),0,VLOOKUP($C23&amp;"_"&amp;$D$7,Data_TYF,VLOOKUP($A$4,Periode,2,FALSE),FALSE))*'Répartition par produits (tab)'!$AE$12</f>
        <v>0</v>
      </c>
      <c r="E23" s="117">
        <f>IF(ISERROR(VLOOKUP($C23&amp;"_"&amp;$E$7,Data_TYF,VLOOKUP($A$4,Periode,2,FALSE),FALSE)),0,VLOOKUP($C23&amp;"_"&amp;$E$7,Data_TYF,VLOOKUP($A$4,Periode,2,FALSE),FALSE))*'Répartition par produits (tab)'!$AE$12</f>
        <v>0</v>
      </c>
      <c r="F23" s="117">
        <f>IF(ISERROR(VLOOKUP($C23&amp;"_"&amp;$F$7,Data_TYF,VLOOKUP($A$4,Periode,2,FALSE),FALSE)),0,VLOOKUP($C23&amp;"_"&amp;$F$7,Data_TYF,VLOOKUP($A$4,Periode,2,FALSE),FALSE))*'Répartition par produits (tab)'!$AE$12</f>
        <v>0</v>
      </c>
      <c r="G23" s="117">
        <f>IF(ISERROR(VLOOKUP($C23&amp;"_"&amp;$G$7,Data_TYF,VLOOKUP($A$4,Periode,2,FALSE),FALSE)),0,VLOOKUP($C23&amp;"_"&amp;$G$7,Data_TYF,VLOOKUP($A$4,Periode,2,FALSE),FALSE))*'Répartition par produits (tab)'!$AE$12</f>
        <v>0</v>
      </c>
      <c r="H23" s="117">
        <f>IF(ISERROR(VLOOKUP($C23&amp;"_"&amp;$H$7,Data_TYF,VLOOKUP($A$4,Periode,2,FALSE),FALSE)),0,VLOOKUP($C23&amp;"_"&amp;$H$7,Data_TYF,VLOOKUP($A$4,Periode,2,FALSE),FALSE))*'Répartition par produits (tab)'!$AE$12</f>
        <v>0</v>
      </c>
      <c r="I23" s="117">
        <f>IF(ISERROR(VLOOKUP($C23&amp;"_"&amp;$I$7,Data_TYF,VLOOKUP($A$4,Periode,2,FALSE),FALSE)),0,VLOOKUP($C23&amp;"_"&amp;$I$7,Data_TYF,VLOOKUP($A$4,Periode,2,FALSE),FALSE))*'Répartition par produits (tab)'!$AE$13</f>
        <v>0</v>
      </c>
      <c r="J23" s="117">
        <f>IF(ISERROR(VLOOKUP($C23&amp;"_"&amp;$J$7,Data_TYF,VLOOKUP($A$4,Periode,2,FALSE),FALSE)),0,VLOOKUP($C23&amp;"_"&amp;$J$7,Data_TYF,VLOOKUP($A$4,Periode,2,FALSE),FALSE))*'Répartition par produits (tab)'!$AE$14</f>
        <v>0</v>
      </c>
      <c r="K23" s="117">
        <f>IF(ISERROR(VLOOKUP($C23&amp;"_"&amp;$K$7,Data_TYF,VLOOKUP($A$4,Periode,2,FALSE),FALSE)),0,VLOOKUP($C23&amp;"_"&amp;$K$7,Data_TYF,VLOOKUP($A$4,Periode,2,FALSE),FALSE))*'Répartition par produits (tab)'!$AE$15</f>
        <v>0</v>
      </c>
      <c r="L23" s="117">
        <f t="shared" si="0"/>
        <v>0</v>
      </c>
      <c r="M23" s="117">
        <f t="shared" si="1"/>
        <v>0</v>
      </c>
      <c r="N23" s="117">
        <f>IF(ISERROR(VLOOKUP($C23&amp;"_"&amp;$N$7,Data_TYF,VLOOKUP($A$4,Periode,2,FALSE),FALSE)),0,VLOOKUP($C23&amp;"_"&amp;$N$7,Data_TYF,VLOOKUP($A$4,Periode,2,FALSE),FALSE))*'Répartition par produits (tab)'!$AE$18</f>
        <v>0</v>
      </c>
      <c r="O23" s="117">
        <f>IF(ISERROR(VLOOKUP($C23&amp;"_"&amp;$O$7,Data_TYF,VLOOKUP($A$4,Periode,2,FALSE),FALSE)),0,VLOOKUP($C23&amp;"_"&amp;$O$7,Data_TYF,VLOOKUP($A$4,Periode,2,FALSE),FALSE))*'Répartition par produits (tab)'!$AE$19</f>
        <v>0</v>
      </c>
      <c r="P23" s="117">
        <f>IF(ISERROR(VLOOKUP($C23&amp;"_"&amp;$P$7,Data_TYF,VLOOKUP($A$4,Periode,2,FALSE),FALSE)),0,VLOOKUP($C23&amp;"_"&amp;$P$7,Data_TYF,VLOOKUP($A$4,Periode,2,FALSE),FALSE))*'Répartition par produits (tab)'!$AE$20</f>
        <v>0</v>
      </c>
      <c r="Q23" s="108">
        <f t="shared" si="2"/>
        <v>0</v>
      </c>
      <c r="R23" s="117">
        <f t="shared" si="5"/>
        <v>0</v>
      </c>
      <c r="S23" s="117">
        <f>IF(ISERROR(VLOOKUP($C23&amp;"_"&amp;$S$7,Data_TYF,VLOOKUP($A$4,Periode,2,FALSE),FALSE)),0,VLOOKUP($C23&amp;"_"&amp;$S$7,Data_TYF,VLOOKUP($A$4,Periode,2,FALSE),FALSE))*'Répartition par produits (tab)'!$AE$23</f>
        <v>0</v>
      </c>
      <c r="T23" s="117">
        <f>IF(ISERROR(VLOOKUP($C23&amp;"_"&amp;$T$7,Data_TYF,VLOOKUP($A$4,Periode,2,FALSE),FALSE)),0,VLOOKUP($C23&amp;"_"&amp;$T$7,Data_TYF,VLOOKUP($A$4,Periode,2,FALSE),FALSE))*'Répartition par produits (tab)'!$AE$24</f>
        <v>0</v>
      </c>
      <c r="U23" s="108">
        <f t="shared" si="3"/>
        <v>0</v>
      </c>
      <c r="V23" s="117">
        <f t="shared" si="6"/>
        <v>0</v>
      </c>
      <c r="W23" s="117">
        <f t="shared" si="4"/>
        <v>0</v>
      </c>
    </row>
    <row r="24" spans="1:23" x14ac:dyDescent="0.25">
      <c r="A24" s="118" t="s">
        <v>111</v>
      </c>
      <c r="B24" s="118" t="s">
        <v>110</v>
      </c>
      <c r="C24" s="118" t="s">
        <v>292</v>
      </c>
      <c r="D24" s="117">
        <f>IF(ISERROR(VLOOKUP($C24&amp;"_"&amp;$D$7,Data_TYF,VLOOKUP($A$4,Periode,2,FALSE),FALSE)),0,VLOOKUP($C24&amp;"_"&amp;$D$7,Data_TYF,VLOOKUP($A$4,Periode,2,FALSE),FALSE))*'Répartition par produits (tab)'!$AE$12</f>
        <v>167.57788513645323</v>
      </c>
      <c r="E24" s="117">
        <f>IF(ISERROR(VLOOKUP($C24&amp;"_"&amp;$E$7,Data_TYF,VLOOKUP($A$4,Periode,2,FALSE),FALSE)),0,VLOOKUP($C24&amp;"_"&amp;$E$7,Data_TYF,VLOOKUP($A$4,Periode,2,FALSE),FALSE))*'Répartition par produits (tab)'!$AE$12</f>
        <v>3486.1780437793623</v>
      </c>
      <c r="F24" s="117">
        <f>IF(ISERROR(VLOOKUP($C24&amp;"_"&amp;$F$7,Data_TYF,VLOOKUP($A$4,Periode,2,FALSE),FALSE)),0,VLOOKUP($C24&amp;"_"&amp;$F$7,Data_TYF,VLOOKUP($A$4,Periode,2,FALSE),FALSE))*'Répartition par produits (tab)'!$AE$12</f>
        <v>2923.5603808610117</v>
      </c>
      <c r="G24" s="117">
        <f>IF(ISERROR(VLOOKUP($C24&amp;"_"&amp;$G$7,Data_TYF,VLOOKUP($A$4,Periode,2,FALSE),FALSE)),0,VLOOKUP($C24&amp;"_"&amp;$G$7,Data_TYF,VLOOKUP($A$4,Periode,2,FALSE),FALSE))*'Répartition par produits (tab)'!$AE$12</f>
        <v>186.09871953637429</v>
      </c>
      <c r="H24" s="117">
        <f>IF(ISERROR(VLOOKUP($C24&amp;"_"&amp;$H$7,Data_TYF,VLOOKUP($A$4,Periode,2,FALSE),FALSE)),0,VLOOKUP($C24&amp;"_"&amp;$H$7,Data_TYF,VLOOKUP($A$4,Periode,2,FALSE),FALSE))*'Répartition par produits (tab)'!$AE$12</f>
        <v>6763.4150294786405</v>
      </c>
      <c r="I24" s="117">
        <f>IF(ISERROR(VLOOKUP($C24&amp;"_"&amp;$I$7,Data_TYF,VLOOKUP($A$4,Periode,2,FALSE),FALSE)),0,VLOOKUP($C24&amp;"_"&amp;$I$7,Data_TYF,VLOOKUP($A$4,Periode,2,FALSE),FALSE))*'Répartition par produits (tab)'!$AE$13</f>
        <v>9.0833782207559963</v>
      </c>
      <c r="J24" s="117">
        <f>IF(ISERROR(VLOOKUP($C24&amp;"_"&amp;$J$7,Data_TYF,VLOOKUP($A$4,Periode,2,FALSE),FALSE)),0,VLOOKUP($C24&amp;"_"&amp;$J$7,Data_TYF,VLOOKUP($A$4,Periode,2,FALSE),FALSE))*'Répartition par produits (tab)'!$AE$14</f>
        <v>0</v>
      </c>
      <c r="K24" s="117">
        <f>IF(ISERROR(VLOOKUP($C24&amp;"_"&amp;$K$7,Data_TYF,VLOOKUP($A$4,Periode,2,FALSE),FALSE)),0,VLOOKUP($C24&amp;"_"&amp;$K$7,Data_TYF,VLOOKUP($A$4,Periode,2,FALSE),FALSE))*'Répartition par produits (tab)'!$AE$15</f>
        <v>0</v>
      </c>
      <c r="L24" s="117">
        <f t="shared" si="0"/>
        <v>9.0833782207559963</v>
      </c>
      <c r="M24" s="117">
        <f t="shared" si="1"/>
        <v>6772.498407699396</v>
      </c>
      <c r="N24" s="117">
        <f>IF(ISERROR(VLOOKUP($C24&amp;"_"&amp;$N$7,Data_TYF,VLOOKUP($A$4,Periode,2,FALSE),FALSE)),0,VLOOKUP($C24&amp;"_"&amp;$N$7,Data_TYF,VLOOKUP($A$4,Periode,2,FALSE),FALSE))*'Répartition par produits (tab)'!$AE$18</f>
        <v>363.26377143929852</v>
      </c>
      <c r="O24" s="117">
        <f>IF(ISERROR(VLOOKUP($C24&amp;"_"&amp;$O$7,Data_TYF,VLOOKUP($A$4,Periode,2,FALSE),FALSE)),0,VLOOKUP($C24&amp;"_"&amp;$O$7,Data_TYF,VLOOKUP($A$4,Periode,2,FALSE),FALSE))*'Répartition par produits (tab)'!$AE$19</f>
        <v>388.06630406370903</v>
      </c>
      <c r="P24" s="117">
        <f>IF(ISERROR(VLOOKUP($C24&amp;"_"&amp;$P$7,Data_TYF,VLOOKUP($A$4,Periode,2,FALSE),FALSE)),0,VLOOKUP($C24&amp;"_"&amp;$P$7,Data_TYF,VLOOKUP($A$4,Periode,2,FALSE),FALSE))*'Répartition par produits (tab)'!$AE$20</f>
        <v>0</v>
      </c>
      <c r="Q24" s="108">
        <f t="shared" si="2"/>
        <v>7.1625457601375615</v>
      </c>
      <c r="R24" s="117">
        <f t="shared" si="5"/>
        <v>758.49262126314511</v>
      </c>
      <c r="S24" s="117">
        <f>IF(ISERROR(VLOOKUP($C24&amp;"_"&amp;$S$7,Data_TYF,VLOOKUP($A$4,Periode,2,FALSE),FALSE)),0,VLOOKUP($C24&amp;"_"&amp;$S$7,Data_TYF,VLOOKUP($A$4,Periode,2,FALSE),FALSE))*'Répartition par produits (tab)'!$AE$23</f>
        <v>0</v>
      </c>
      <c r="T24" s="117">
        <f>IF(ISERROR(VLOOKUP($C24&amp;"_"&amp;$T$7,Data_TYF,VLOOKUP($A$4,Periode,2,FALSE),FALSE)),0,VLOOKUP($C24&amp;"_"&amp;$T$7,Data_TYF,VLOOKUP($A$4,Periode,2,FALSE),FALSE))*'Répartition par produits (tab)'!$AE$24</f>
        <v>0</v>
      </c>
      <c r="U24" s="108">
        <f t="shared" si="3"/>
        <v>4.5881002057757998</v>
      </c>
      <c r="V24" s="117">
        <f t="shared" si="6"/>
        <v>4.5881002057757998</v>
      </c>
      <c r="W24" s="117">
        <f t="shared" si="4"/>
        <v>7535.5791291683172</v>
      </c>
    </row>
    <row r="25" spans="1:23" x14ac:dyDescent="0.25">
      <c r="A25" s="118" t="s">
        <v>109</v>
      </c>
      <c r="B25" s="118" t="s">
        <v>108</v>
      </c>
      <c r="C25" s="118" t="s">
        <v>293</v>
      </c>
      <c r="D25" s="117">
        <f>IF(ISERROR(VLOOKUP($C25&amp;"_"&amp;$D$7,Data_TYF,VLOOKUP($A$4,Periode,2,FALSE),FALSE)),0,VLOOKUP($C25&amp;"_"&amp;$D$7,Data_TYF,VLOOKUP($A$4,Periode,2,FALSE),FALSE))*'Répartition par produits (tab)'!$AE$12</f>
        <v>0</v>
      </c>
      <c r="E25" s="117">
        <f>IF(ISERROR(VLOOKUP($C25&amp;"_"&amp;$E$7,Data_TYF,VLOOKUP($A$4,Periode,2,FALSE),FALSE)),0,VLOOKUP($C25&amp;"_"&amp;$E$7,Data_TYF,VLOOKUP($A$4,Periode,2,FALSE),FALSE))*'Répartition par produits (tab)'!$AE$12</f>
        <v>0</v>
      </c>
      <c r="F25" s="117">
        <f>IF(ISERROR(VLOOKUP($C25&amp;"_"&amp;$F$7,Data_TYF,VLOOKUP($A$4,Periode,2,FALSE),FALSE)),0,VLOOKUP($C25&amp;"_"&amp;$F$7,Data_TYF,VLOOKUP($A$4,Periode,2,FALSE),FALSE))*'Répartition par produits (tab)'!$AE$12</f>
        <v>0</v>
      </c>
      <c r="G25" s="117">
        <f>IF(ISERROR(VLOOKUP($C25&amp;"_"&amp;$G$7,Data_TYF,VLOOKUP($A$4,Periode,2,FALSE),FALSE)),0,VLOOKUP($C25&amp;"_"&amp;$G$7,Data_TYF,VLOOKUP($A$4,Periode,2,FALSE),FALSE))*'Répartition par produits (tab)'!$AE$12</f>
        <v>0</v>
      </c>
      <c r="H25" s="117">
        <f>IF(ISERROR(VLOOKUP($C25&amp;"_"&amp;$H$7,Data_TYF,VLOOKUP($A$4,Periode,2,FALSE),FALSE)),0,VLOOKUP($C25&amp;"_"&amp;$H$7,Data_TYF,VLOOKUP($A$4,Periode,2,FALSE),FALSE))*'Répartition par produits (tab)'!$AE$12</f>
        <v>0</v>
      </c>
      <c r="I25" s="117">
        <f>IF(ISERROR(VLOOKUP($C25&amp;"_"&amp;$I$7,Data_TYF,VLOOKUP($A$4,Periode,2,FALSE),FALSE)),0,VLOOKUP($C25&amp;"_"&amp;$I$7,Data_TYF,VLOOKUP($A$4,Periode,2,FALSE),FALSE))*'Répartition par produits (tab)'!$AE$13</f>
        <v>0</v>
      </c>
      <c r="J25" s="117">
        <f>IF(ISERROR(VLOOKUP($C25&amp;"_"&amp;$J$7,Data_TYF,VLOOKUP($A$4,Periode,2,FALSE),FALSE)),0,VLOOKUP($C25&amp;"_"&amp;$J$7,Data_TYF,VLOOKUP($A$4,Periode,2,FALSE),FALSE))*'Répartition par produits (tab)'!$AE$14</f>
        <v>0</v>
      </c>
      <c r="K25" s="117">
        <f>IF(ISERROR(VLOOKUP($C25&amp;"_"&amp;$K$7,Data_TYF,VLOOKUP($A$4,Periode,2,FALSE),FALSE)),0,VLOOKUP($C25&amp;"_"&amp;$K$7,Data_TYF,VLOOKUP($A$4,Periode,2,FALSE),FALSE))*'Répartition par produits (tab)'!$AE$15</f>
        <v>0</v>
      </c>
      <c r="L25" s="117">
        <f t="shared" si="0"/>
        <v>0</v>
      </c>
      <c r="M25" s="117">
        <f t="shared" si="1"/>
        <v>0</v>
      </c>
      <c r="N25" s="117">
        <f>IF(ISERROR(VLOOKUP($C25&amp;"_"&amp;$N$7,Data_TYF,VLOOKUP($A$4,Periode,2,FALSE),FALSE)),0,VLOOKUP($C25&amp;"_"&amp;$N$7,Data_TYF,VLOOKUP($A$4,Periode,2,FALSE),FALSE))*'Répartition par produits (tab)'!$AE$18</f>
        <v>0</v>
      </c>
      <c r="O25" s="117">
        <f>IF(ISERROR(VLOOKUP($C25&amp;"_"&amp;$O$7,Data_TYF,VLOOKUP($A$4,Periode,2,FALSE),FALSE)),0,VLOOKUP($C25&amp;"_"&amp;$O$7,Data_TYF,VLOOKUP($A$4,Periode,2,FALSE),FALSE))*'Répartition par produits (tab)'!$AE$19</f>
        <v>0</v>
      </c>
      <c r="P25" s="117">
        <f>IF(ISERROR(VLOOKUP($C25&amp;"_"&amp;$P$7,Data_TYF,VLOOKUP($A$4,Periode,2,FALSE),FALSE)),0,VLOOKUP($C25&amp;"_"&amp;$P$7,Data_TYF,VLOOKUP($A$4,Periode,2,FALSE),FALSE))*'Répartition par produits (tab)'!$AE$20</f>
        <v>0</v>
      </c>
      <c r="Q25" s="108">
        <f t="shared" si="2"/>
        <v>0</v>
      </c>
      <c r="R25" s="117">
        <f t="shared" si="5"/>
        <v>0</v>
      </c>
      <c r="S25" s="117">
        <f>IF(ISERROR(VLOOKUP($C25&amp;"_"&amp;$S$7,Data_TYF,VLOOKUP($A$4,Periode,2,FALSE),FALSE)),0,VLOOKUP($C25&amp;"_"&amp;$S$7,Data_TYF,VLOOKUP($A$4,Periode,2,FALSE),FALSE))*'Répartition par produits (tab)'!$AE$23</f>
        <v>0</v>
      </c>
      <c r="T25" s="117">
        <f>IF(ISERROR(VLOOKUP($C25&amp;"_"&amp;$T$7,Data_TYF,VLOOKUP($A$4,Periode,2,FALSE),FALSE)),0,VLOOKUP($C25&amp;"_"&amp;$T$7,Data_TYF,VLOOKUP($A$4,Periode,2,FALSE),FALSE))*'Répartition par produits (tab)'!$AE$24</f>
        <v>0</v>
      </c>
      <c r="U25" s="108">
        <f t="shared" si="3"/>
        <v>0</v>
      </c>
      <c r="V25" s="117">
        <f t="shared" si="6"/>
        <v>0</v>
      </c>
      <c r="W25" s="117">
        <f t="shared" si="4"/>
        <v>0</v>
      </c>
    </row>
    <row r="26" spans="1:23" x14ac:dyDescent="0.25">
      <c r="A26" s="118" t="s">
        <v>86</v>
      </c>
      <c r="B26" s="118" t="s">
        <v>85</v>
      </c>
      <c r="C26" s="118" t="s">
        <v>294</v>
      </c>
      <c r="D26" s="117">
        <f>IF(ISERROR(VLOOKUP($C26&amp;"_"&amp;$D$7,Data_TYF,VLOOKUP($A$4,Periode,2,FALSE),FALSE)),0,VLOOKUP($C26&amp;"_"&amp;$D$7,Data_TYF,VLOOKUP($A$4,Periode,2,FALSE),FALSE))*'Répartition par produits (tab)'!$AE$12</f>
        <v>0</v>
      </c>
      <c r="E26" s="117">
        <f>IF(ISERROR(VLOOKUP($C26&amp;"_"&amp;$E$7,Data_TYF,VLOOKUP($A$4,Periode,2,FALSE),FALSE)),0,VLOOKUP($C26&amp;"_"&amp;$E$7,Data_TYF,VLOOKUP($A$4,Periode,2,FALSE),FALSE))*'Répartition par produits (tab)'!$AE$12</f>
        <v>0</v>
      </c>
      <c r="F26" s="117">
        <f>IF(ISERROR(VLOOKUP($C26&amp;"_"&amp;$F$7,Data_TYF,VLOOKUP($A$4,Periode,2,FALSE),FALSE)),0,VLOOKUP($C26&amp;"_"&amp;$F$7,Data_TYF,VLOOKUP($A$4,Periode,2,FALSE),FALSE))*'Répartition par produits (tab)'!$AE$12</f>
        <v>0</v>
      </c>
      <c r="G26" s="117">
        <f>IF(ISERROR(VLOOKUP($C26&amp;"_"&amp;$G$7,Data_TYF,VLOOKUP($A$4,Periode,2,FALSE),FALSE)),0,VLOOKUP($C26&amp;"_"&amp;$G$7,Data_TYF,VLOOKUP($A$4,Periode,2,FALSE),FALSE))*'Répartition par produits (tab)'!$AE$12</f>
        <v>0</v>
      </c>
      <c r="H26" s="117">
        <f>IF(ISERROR(VLOOKUP($C26&amp;"_"&amp;$H$7,Data_TYF,VLOOKUP($A$4,Periode,2,FALSE),FALSE)),0,VLOOKUP($C26&amp;"_"&amp;$H$7,Data_TYF,VLOOKUP($A$4,Periode,2,FALSE),FALSE))*'Répartition par produits (tab)'!$AE$12</f>
        <v>0</v>
      </c>
      <c r="I26" s="117">
        <f>IF(ISERROR(VLOOKUP($C26&amp;"_"&amp;$I$7,Data_TYF,VLOOKUP($A$4,Periode,2,FALSE),FALSE)),0,VLOOKUP($C26&amp;"_"&amp;$I$7,Data_TYF,VLOOKUP($A$4,Periode,2,FALSE),FALSE))*'Répartition par produits (tab)'!$AE$13</f>
        <v>0</v>
      </c>
      <c r="J26" s="117">
        <f>IF(ISERROR(VLOOKUP($C26&amp;"_"&amp;$J$7,Data_TYF,VLOOKUP($A$4,Periode,2,FALSE),FALSE)),0,VLOOKUP($C26&amp;"_"&amp;$J$7,Data_TYF,VLOOKUP($A$4,Periode,2,FALSE),FALSE))*'Répartition par produits (tab)'!$AE$14</f>
        <v>0</v>
      </c>
      <c r="K26" s="117">
        <f>IF(ISERROR(VLOOKUP($C26&amp;"_"&amp;$K$7,Data_TYF,VLOOKUP($A$4,Periode,2,FALSE),FALSE)),0,VLOOKUP($C26&amp;"_"&amp;$K$7,Data_TYF,VLOOKUP($A$4,Periode,2,FALSE),FALSE))*'Répartition par produits (tab)'!$AE$15</f>
        <v>0</v>
      </c>
      <c r="L26" s="117">
        <f t="shared" si="0"/>
        <v>0</v>
      </c>
      <c r="M26" s="117">
        <f t="shared" si="1"/>
        <v>0</v>
      </c>
      <c r="N26" s="117">
        <f>IF(ISERROR(VLOOKUP($C26&amp;"_"&amp;$N$7,Data_TYF,VLOOKUP($A$4,Periode,2,FALSE),FALSE)),0,VLOOKUP($C26&amp;"_"&amp;$N$7,Data_TYF,VLOOKUP($A$4,Periode,2,FALSE),FALSE))*'Répartition par produits (tab)'!$AE$18</f>
        <v>0</v>
      </c>
      <c r="O26" s="117">
        <f>IF(ISERROR(VLOOKUP($C26&amp;"_"&amp;$O$7,Data_TYF,VLOOKUP($A$4,Periode,2,FALSE),FALSE)),0,VLOOKUP($C26&amp;"_"&amp;$O$7,Data_TYF,VLOOKUP($A$4,Periode,2,FALSE),FALSE))*'Répartition par produits (tab)'!$AE$19</f>
        <v>0</v>
      </c>
      <c r="P26" s="117">
        <f>IF(ISERROR(VLOOKUP($C26&amp;"_"&amp;$P$7,Data_TYF,VLOOKUP($A$4,Periode,2,FALSE),FALSE)),0,VLOOKUP($C26&amp;"_"&amp;$P$7,Data_TYF,VLOOKUP($A$4,Periode,2,FALSE),FALSE))*'Répartition par produits (tab)'!$AE$20</f>
        <v>0</v>
      </c>
      <c r="Q26" s="108">
        <f t="shared" si="2"/>
        <v>0</v>
      </c>
      <c r="R26" s="117">
        <f t="shared" si="5"/>
        <v>0</v>
      </c>
      <c r="S26" s="117">
        <f>IF(ISERROR(VLOOKUP($C26&amp;"_"&amp;$S$7,Data_TYF,VLOOKUP($A$4,Periode,2,FALSE),FALSE)),0,VLOOKUP($C26&amp;"_"&amp;$S$7,Data_TYF,VLOOKUP($A$4,Periode,2,FALSE),FALSE))*'Répartition par produits (tab)'!$AE$23</f>
        <v>0</v>
      </c>
      <c r="T26" s="117">
        <f>IF(ISERROR(VLOOKUP($C26&amp;"_"&amp;$T$7,Data_TYF,VLOOKUP($A$4,Periode,2,FALSE),FALSE)),0,VLOOKUP($C26&amp;"_"&amp;$T$7,Data_TYF,VLOOKUP($A$4,Periode,2,FALSE),FALSE))*'Répartition par produits (tab)'!$AE$24</f>
        <v>0</v>
      </c>
      <c r="U26" s="108">
        <f t="shared" si="3"/>
        <v>0</v>
      </c>
      <c r="V26" s="117">
        <f t="shared" si="6"/>
        <v>0</v>
      </c>
      <c r="W26" s="117">
        <f t="shared" si="4"/>
        <v>0</v>
      </c>
    </row>
    <row r="27" spans="1:23" x14ac:dyDescent="0.25">
      <c r="A27" s="118" t="s">
        <v>208</v>
      </c>
      <c r="B27" s="118" t="s">
        <v>209</v>
      </c>
      <c r="C27" s="118" t="s">
        <v>295</v>
      </c>
      <c r="D27" s="117">
        <f>IF(ISERROR(VLOOKUP($C27&amp;"_"&amp;$D$7,Data_TYF,VLOOKUP($A$4,Periode,2,FALSE),FALSE)),0,VLOOKUP($C27&amp;"_"&amp;$D$7,Data_TYF,VLOOKUP($A$4,Periode,2,FALSE),FALSE))*'Répartition par produits (tab)'!$AE$12</f>
        <v>0</v>
      </c>
      <c r="E27" s="117">
        <f>IF(ISERROR(VLOOKUP($C27&amp;"_"&amp;$E$7,Data_TYF,VLOOKUP($A$4,Periode,2,FALSE),FALSE)),0,VLOOKUP($C27&amp;"_"&amp;$E$7,Data_TYF,VLOOKUP($A$4,Periode,2,FALSE),FALSE))*'Répartition par produits (tab)'!$AE$12</f>
        <v>0</v>
      </c>
      <c r="F27" s="117">
        <f>IF(ISERROR(VLOOKUP($C27&amp;"_"&amp;$F$7,Data_TYF,VLOOKUP($A$4,Periode,2,FALSE),FALSE)),0,VLOOKUP($C27&amp;"_"&amp;$F$7,Data_TYF,VLOOKUP($A$4,Periode,2,FALSE),FALSE))*'Répartition par produits (tab)'!$AE$12</f>
        <v>0</v>
      </c>
      <c r="G27" s="117">
        <f>IF(ISERROR(VLOOKUP($C27&amp;"_"&amp;$G$7,Data_TYF,VLOOKUP($A$4,Periode,2,FALSE),FALSE)),0,VLOOKUP($C27&amp;"_"&amp;$G$7,Data_TYF,VLOOKUP($A$4,Periode,2,FALSE),FALSE))*'Répartition par produits (tab)'!$AE$12</f>
        <v>0</v>
      </c>
      <c r="H27" s="117">
        <f>IF(ISERROR(VLOOKUP($C27&amp;"_"&amp;$H$7,Data_TYF,VLOOKUP($A$4,Periode,2,FALSE),FALSE)),0,VLOOKUP($C27&amp;"_"&amp;$H$7,Data_TYF,VLOOKUP($A$4,Periode,2,FALSE),FALSE))*'Répartition par produits (tab)'!$AE$12</f>
        <v>0</v>
      </c>
      <c r="I27" s="117">
        <f>IF(ISERROR(VLOOKUP($C27&amp;"_"&amp;$I$7,Data_TYF,VLOOKUP($A$4,Periode,2,FALSE),FALSE)),0,VLOOKUP($C27&amp;"_"&amp;$I$7,Data_TYF,VLOOKUP($A$4,Periode,2,FALSE),FALSE))*'Répartition par produits (tab)'!$AE$13</f>
        <v>0</v>
      </c>
      <c r="J27" s="117">
        <f>IF(ISERROR(VLOOKUP($C27&amp;"_"&amp;$J$7,Data_TYF,VLOOKUP($A$4,Periode,2,FALSE),FALSE)),0,VLOOKUP($C27&amp;"_"&amp;$J$7,Data_TYF,VLOOKUP($A$4,Periode,2,FALSE),FALSE))*'Répartition par produits (tab)'!$AE$14</f>
        <v>0</v>
      </c>
      <c r="K27" s="117">
        <f>IF(ISERROR(VLOOKUP($C27&amp;"_"&amp;$K$7,Data_TYF,VLOOKUP($A$4,Periode,2,FALSE),FALSE)),0,VLOOKUP($C27&amp;"_"&amp;$K$7,Data_TYF,VLOOKUP($A$4,Periode,2,FALSE),FALSE))*'Répartition par produits (tab)'!$AE$15</f>
        <v>0</v>
      </c>
      <c r="L27" s="117">
        <f t="shared" si="0"/>
        <v>0</v>
      </c>
      <c r="M27" s="117">
        <f t="shared" si="1"/>
        <v>0</v>
      </c>
      <c r="N27" s="117">
        <f>IF(ISERROR(VLOOKUP($C27&amp;"_"&amp;$N$7,Data_TYF,VLOOKUP($A$4,Periode,2,FALSE),FALSE)),0,VLOOKUP($C27&amp;"_"&amp;$N$7,Data_TYF,VLOOKUP($A$4,Periode,2,FALSE),FALSE))*'Répartition par produits (tab)'!$AE$18</f>
        <v>0</v>
      </c>
      <c r="O27" s="117">
        <f>IF(ISERROR(VLOOKUP($C27&amp;"_"&amp;$O$7,Data_TYF,VLOOKUP($A$4,Periode,2,FALSE),FALSE)),0,VLOOKUP($C27&amp;"_"&amp;$O$7,Data_TYF,VLOOKUP($A$4,Periode,2,FALSE),FALSE))*'Répartition par produits (tab)'!$AE$19</f>
        <v>0</v>
      </c>
      <c r="P27" s="117">
        <f>IF(ISERROR(VLOOKUP($C27&amp;"_"&amp;$P$7,Data_TYF,VLOOKUP($A$4,Periode,2,FALSE),FALSE)),0,VLOOKUP($C27&amp;"_"&amp;$P$7,Data_TYF,VLOOKUP($A$4,Periode,2,FALSE),FALSE))*'Répartition par produits (tab)'!$AE$20</f>
        <v>0</v>
      </c>
      <c r="Q27" s="108">
        <f t="shared" si="2"/>
        <v>0</v>
      </c>
      <c r="R27" s="117">
        <f t="shared" si="5"/>
        <v>0</v>
      </c>
      <c r="S27" s="117">
        <f>IF(ISERROR(VLOOKUP($C27&amp;"_"&amp;$S$7,Data_TYF,VLOOKUP($A$4,Periode,2,FALSE),FALSE)),0,VLOOKUP($C27&amp;"_"&amp;$S$7,Data_TYF,VLOOKUP($A$4,Periode,2,FALSE),FALSE))*'Répartition par produits (tab)'!$AE$23</f>
        <v>0</v>
      </c>
      <c r="T27" s="117">
        <f>IF(ISERROR(VLOOKUP($C27&amp;"_"&amp;$T$7,Data_TYF,VLOOKUP($A$4,Periode,2,FALSE),FALSE)),0,VLOOKUP($C27&amp;"_"&amp;$T$7,Data_TYF,VLOOKUP($A$4,Periode,2,FALSE),FALSE))*'Répartition par produits (tab)'!$AE$24</f>
        <v>0</v>
      </c>
      <c r="U27" s="108">
        <f t="shared" si="3"/>
        <v>0</v>
      </c>
      <c r="V27" s="117">
        <f t="shared" si="6"/>
        <v>0</v>
      </c>
      <c r="W27" s="117">
        <f t="shared" si="4"/>
        <v>0</v>
      </c>
    </row>
    <row r="28" spans="1:23" x14ac:dyDescent="0.25">
      <c r="A28" s="83" t="s">
        <v>141</v>
      </c>
      <c r="B28" s="83" t="s">
        <v>140</v>
      </c>
      <c r="C28" s="83" t="s">
        <v>624</v>
      </c>
      <c r="D28" s="115">
        <f>VLOOKUP($B28&amp;"-"&amp;$D$7,Intrants_GTYF,VLOOKUP($A$4,Periode,2,FALSE),FALSE)*'Répartition par produits (tab)'!$AE$12</f>
        <v>252.19585899036775</v>
      </c>
      <c r="E28" s="115">
        <f>VLOOKUP($B28&amp;"-"&amp;$E$7,Intrants_GTYF,VLOOKUP($A$4,Periode,2,FALSE),FALSE)*'Répartition par produits (tab)'!$AE$12</f>
        <v>280.24205844332573</v>
      </c>
      <c r="F28" s="115">
        <f>VLOOKUP($B28&amp;"-"&amp;$F$7,Intrants_GTYF,VLOOKUP($A$4,Periode,2,FALSE),FALSE)*'Répartition par produits (tab)'!$AE$12</f>
        <v>0</v>
      </c>
      <c r="G28" s="115">
        <f>VLOOKUP($B28&amp;"-"&amp;$G$7,Intrants_GTYF,VLOOKUP($A$4,Periode,2,FALSE),FALSE)*'Répartition par produits (tab)'!$AE$12</f>
        <v>0</v>
      </c>
      <c r="H28" s="115">
        <f>VLOOKUP($B28&amp;"-"&amp;$H$7,Intrants_GTYF,VLOOKUP($A$4,Periode,2,FALSE),FALSE)*'Répartition par produits (tab)'!$AE$12</f>
        <v>532.43792760738359</v>
      </c>
      <c r="I28" s="115">
        <f>VLOOKUP($B28&amp;"-"&amp;$I$7,Intrants_GTYF,VLOOKUP($A$4,Periode,2,FALSE),FALSE)*'Répartition par produits (tab)'!$AE$13</f>
        <v>175.02024136772144</v>
      </c>
      <c r="J28" s="115">
        <f>VLOOKUP($B28&amp;"-"&amp;$J$7,Intrants_GTYF,VLOOKUP($A$4,Periode,2,FALSE),FALSE)*'Répartition par produits (tab)'!$AE$14</f>
        <v>0</v>
      </c>
      <c r="K28" s="115">
        <f>VLOOKUP($B28&amp;"-"&amp;$K$7,Intrants_GTYF,VLOOKUP($A$4,Periode,2,FALSE),FALSE)*'Répartition par produits (tab)'!$AE$15</f>
        <v>32.653722443558465</v>
      </c>
      <c r="L28" s="115">
        <f t="shared" si="0"/>
        <v>207.67396381127992</v>
      </c>
      <c r="M28" s="115">
        <f t="shared" si="1"/>
        <v>740.1118914186635</v>
      </c>
      <c r="N28" s="115">
        <f>VLOOKUP($B28&amp;"-"&amp;$N$7,Intrants_GTYF,VLOOKUP($A$4,Periode,2,FALSE),FALSE)*'Répartition par produits (tab)'!$AE$18</f>
        <v>604.02747600073121</v>
      </c>
      <c r="O28" s="115">
        <f>VLOOKUP($B28&amp;"-"&amp;$O$7,Intrants_GTYF,VLOOKUP($A$4,Periode,2,FALSE),FALSE)*'Répartition par produits (tab)'!$AE$19</f>
        <v>0</v>
      </c>
      <c r="P28" s="115">
        <f>VLOOKUP($B28&amp;"-"&amp;$P$7,Intrants_GTYF,VLOOKUP($A$4,Periode,2,FALSE),FALSE)*'Répartition par produits (tab)'!$AE$20</f>
        <v>684.56254830347086</v>
      </c>
      <c r="Q28" s="116">
        <f t="shared" si="2"/>
        <v>12.335870231033027</v>
      </c>
      <c r="R28" s="115">
        <f>VLOOKUP($B28&amp;"-"&amp;$R$7,Intrants_GTYF,VLOOKUP($A$4,Periode,2,FALSE),FALSE)</f>
        <v>1300.9258945352351</v>
      </c>
      <c r="S28" s="115">
        <f>VLOOKUP($B28&amp;"-"&amp;$S$7,Intrants_GTYF,VLOOKUP($A$4,Periode,2,FALSE),FALSE)*'Répartition par produits (tab)'!$AE$23</f>
        <v>197.55364460581231</v>
      </c>
      <c r="T28" s="115">
        <f>VLOOKUP($B28&amp;"-"&amp;$T$7,Intrants_GTYF,VLOOKUP($A$4,Periode,2,FALSE),FALSE)*'Répartition par produits (tab)'!$AE$24</f>
        <v>171.04029327163204</v>
      </c>
      <c r="U28" s="116">
        <f t="shared" si="3"/>
        <v>109.65717202099478</v>
      </c>
      <c r="V28" s="115">
        <f>VLOOKUP($B28&amp;"-"&amp;$V$7,Intrants_GTYF,VLOOKUP($A$4,Periode,2,FALSE),FALSE)</f>
        <v>478.25110989843915</v>
      </c>
      <c r="W28" s="115">
        <f t="shared" si="4"/>
        <v>2519.2888958523376</v>
      </c>
    </row>
    <row r="29" spans="1:23" x14ac:dyDescent="0.25">
      <c r="A29" s="118" t="s">
        <v>210</v>
      </c>
      <c r="B29" s="118" t="s">
        <v>211</v>
      </c>
      <c r="C29" s="118" t="s">
        <v>296</v>
      </c>
      <c r="D29" s="117">
        <f>IF(ISERROR(VLOOKUP($C29&amp;"_"&amp;$D$7,Data_TYF,VLOOKUP($A$4,Periode,2,FALSE),FALSE)),0,VLOOKUP($C29&amp;"_"&amp;$D$7,Data_TYF,VLOOKUP($A$4,Periode,2,FALSE),FALSE))*'Répartition par produits (tab)'!$AE$12</f>
        <v>0</v>
      </c>
      <c r="E29" s="117">
        <f>IF(ISERROR(VLOOKUP($C29&amp;"_"&amp;$E$7,Data_TYF,VLOOKUP($A$4,Periode,2,FALSE),FALSE)),0,VLOOKUP($C29&amp;"_"&amp;$E$7,Data_TYF,VLOOKUP($A$4,Periode,2,FALSE),FALSE))*'Répartition par produits (tab)'!$AE$12</f>
        <v>0</v>
      </c>
      <c r="F29" s="117">
        <f>IF(ISERROR(VLOOKUP($C29&amp;"_"&amp;$F$7,Data_TYF,VLOOKUP($A$4,Periode,2,FALSE),FALSE)),0,VLOOKUP($C29&amp;"_"&amp;$F$7,Data_TYF,VLOOKUP($A$4,Periode,2,FALSE),FALSE))*'Répartition par produits (tab)'!$AE$12</f>
        <v>0</v>
      </c>
      <c r="G29" s="117">
        <f>IF(ISERROR(VLOOKUP($C29&amp;"_"&amp;$G$7,Data_TYF,VLOOKUP($A$4,Periode,2,FALSE),FALSE)),0,VLOOKUP($C29&amp;"_"&amp;$G$7,Data_TYF,VLOOKUP($A$4,Periode,2,FALSE),FALSE))*'Répartition par produits (tab)'!$AE$12</f>
        <v>0</v>
      </c>
      <c r="H29" s="117">
        <f>IF(ISERROR(VLOOKUP($C29&amp;"_"&amp;$H$7,Data_TYF,VLOOKUP($A$4,Periode,2,FALSE),FALSE)),0,VLOOKUP($C29&amp;"_"&amp;$H$7,Data_TYF,VLOOKUP($A$4,Periode,2,FALSE),FALSE))*'Répartition par produits (tab)'!$AE$12</f>
        <v>0</v>
      </c>
      <c r="I29" s="117">
        <f>IF(ISERROR(VLOOKUP($C29&amp;"_"&amp;$I$7,Data_TYF,VLOOKUP($A$4,Periode,2,FALSE),FALSE)),0,VLOOKUP($C29&amp;"_"&amp;$I$7,Data_TYF,VLOOKUP($A$4,Periode,2,FALSE),FALSE))*'Répartition par produits (tab)'!$AE$13</f>
        <v>0</v>
      </c>
      <c r="J29" s="117">
        <f>IF(ISERROR(VLOOKUP($C29&amp;"_"&amp;$J$7,Data_TYF,VLOOKUP($A$4,Periode,2,FALSE),FALSE)),0,VLOOKUP($C29&amp;"_"&amp;$J$7,Data_TYF,VLOOKUP($A$4,Periode,2,FALSE),FALSE))*'Répartition par produits (tab)'!$AE$14</f>
        <v>0</v>
      </c>
      <c r="K29" s="117">
        <f>IF(ISERROR(VLOOKUP($C29&amp;"_"&amp;$K$7,Data_TYF,VLOOKUP($A$4,Periode,2,FALSE),FALSE)),0,VLOOKUP($C29&amp;"_"&amp;$K$7,Data_TYF,VLOOKUP($A$4,Periode,2,FALSE),FALSE))*'Répartition par produits (tab)'!$AE$15</f>
        <v>0</v>
      </c>
      <c r="L29" s="117">
        <f t="shared" si="0"/>
        <v>0</v>
      </c>
      <c r="M29" s="117">
        <f t="shared" si="1"/>
        <v>0</v>
      </c>
      <c r="N29" s="117">
        <f>IF(ISERROR(VLOOKUP($C29&amp;"_"&amp;$N$7,Data_TYF,VLOOKUP($A$4,Periode,2,FALSE),FALSE)),0,VLOOKUP($C29&amp;"_"&amp;$N$7,Data_TYF,VLOOKUP($A$4,Periode,2,FALSE),FALSE))*'Répartition par produits (tab)'!$AE$18</f>
        <v>0</v>
      </c>
      <c r="O29" s="117">
        <f>IF(ISERROR(VLOOKUP($C29&amp;"_"&amp;$O$7,Data_TYF,VLOOKUP($A$4,Periode,2,FALSE),FALSE)),0,VLOOKUP($C29&amp;"_"&amp;$O$7,Data_TYF,VLOOKUP($A$4,Periode,2,FALSE),FALSE))*'Répartition par produits (tab)'!$AE$19</f>
        <v>0</v>
      </c>
      <c r="P29" s="117">
        <f>IF(ISERROR(VLOOKUP($C29&amp;"_"&amp;$P$7,Data_TYF,VLOOKUP($A$4,Periode,2,FALSE),FALSE)),0,VLOOKUP($C29&amp;"_"&amp;$P$7,Data_TYF,VLOOKUP($A$4,Periode,2,FALSE),FALSE))*'Répartition par produits (tab)'!$AE$20</f>
        <v>0</v>
      </c>
      <c r="Q29" s="108">
        <f t="shared" si="2"/>
        <v>0</v>
      </c>
      <c r="R29" s="117">
        <f>IF(ISERROR(VLOOKUP($C29&amp;"_"&amp;$R$7,Data_TYF,VLOOKUP($A$4,Periode,2,FALSE),FALSE)),0,VLOOKUP($C29&amp;"_"&amp;$R$7,Data_TYF,VLOOKUP($A$4,Periode,2,FALSE),FALSE))</f>
        <v>0</v>
      </c>
      <c r="S29" s="117">
        <f>IF(ISERROR(VLOOKUP($C29&amp;"_"&amp;$S$7,Data_TYF,VLOOKUP($A$4,Periode,2,FALSE),FALSE)),0,VLOOKUP($C29&amp;"_"&amp;$S$7,Data_TYF,VLOOKUP($A$4,Periode,2,FALSE),FALSE))*'Répartition par produits (tab)'!$AE$23</f>
        <v>0</v>
      </c>
      <c r="T29" s="117">
        <f>IF(ISERROR(VLOOKUP($C29&amp;"_"&amp;$T$7,Data_TYF,VLOOKUP($A$4,Periode,2,FALSE),FALSE)),0,VLOOKUP($C29&amp;"_"&amp;$T$7,Data_TYF,VLOOKUP($A$4,Periode,2,FALSE),FALSE))*'Répartition par produits (tab)'!$AE$24</f>
        <v>0</v>
      </c>
      <c r="U29" s="108">
        <f t="shared" si="3"/>
        <v>0</v>
      </c>
      <c r="V29" s="117">
        <f>IF(ISERROR(VLOOKUP($C29&amp;"_"&amp;$V$7,Data_TYF,VLOOKUP($A$4,Periode,2,FALSE),FALSE)),0,VLOOKUP($C29&amp;"_"&amp;$V$7,Data_TYF,VLOOKUP($A$4,Periode,2,FALSE),FALSE))</f>
        <v>0</v>
      </c>
      <c r="W29" s="117">
        <f t="shared" si="4"/>
        <v>0</v>
      </c>
    </row>
    <row r="30" spans="1:23" x14ac:dyDescent="0.25">
      <c r="A30" s="118" t="s">
        <v>212</v>
      </c>
      <c r="B30" s="118" t="s">
        <v>213</v>
      </c>
      <c r="C30" s="118" t="s">
        <v>297</v>
      </c>
      <c r="D30" s="117">
        <f>IF(ISERROR(VLOOKUP($C30&amp;"_"&amp;$D$7,Data_TYF,VLOOKUP($A$4,Periode,2,FALSE),FALSE)),0,VLOOKUP($C30&amp;"_"&amp;$D$7,Data_TYF,VLOOKUP($A$4,Periode,2,FALSE),FALSE))*'Répartition par produits (tab)'!$AE$12</f>
        <v>0</v>
      </c>
      <c r="E30" s="117">
        <f>IF(ISERROR(VLOOKUP($C30&amp;"_"&amp;$E$7,Data_TYF,VLOOKUP($A$4,Periode,2,FALSE),FALSE)),0,VLOOKUP($C30&amp;"_"&amp;$E$7,Data_TYF,VLOOKUP($A$4,Periode,2,FALSE),FALSE))*'Répartition par produits (tab)'!$AE$12</f>
        <v>0</v>
      </c>
      <c r="F30" s="117">
        <f>IF(ISERROR(VLOOKUP($C30&amp;"_"&amp;$F$7,Data_TYF,VLOOKUP($A$4,Periode,2,FALSE),FALSE)),0,VLOOKUP($C30&amp;"_"&amp;$F$7,Data_TYF,VLOOKUP($A$4,Periode,2,FALSE),FALSE))*'Répartition par produits (tab)'!$AE$12</f>
        <v>0</v>
      </c>
      <c r="G30" s="117">
        <f>IF(ISERROR(VLOOKUP($C30&amp;"_"&amp;$G$7,Data_TYF,VLOOKUP($A$4,Periode,2,FALSE),FALSE)),0,VLOOKUP($C30&amp;"_"&amp;$G$7,Data_TYF,VLOOKUP($A$4,Periode,2,FALSE),FALSE))*'Répartition par produits (tab)'!$AE$12</f>
        <v>0</v>
      </c>
      <c r="H30" s="117">
        <f>IF(ISERROR(VLOOKUP($C30&amp;"_"&amp;$H$7,Data_TYF,VLOOKUP($A$4,Periode,2,FALSE),FALSE)),0,VLOOKUP($C30&amp;"_"&amp;$H$7,Data_TYF,VLOOKUP($A$4,Periode,2,FALSE),FALSE))*'Répartition par produits (tab)'!$AE$12</f>
        <v>0</v>
      </c>
      <c r="I30" s="117">
        <f>IF(ISERROR(VLOOKUP($C30&amp;"_"&amp;$I$7,Data_TYF,VLOOKUP($A$4,Periode,2,FALSE),FALSE)),0,VLOOKUP($C30&amp;"_"&amp;$I$7,Data_TYF,VLOOKUP($A$4,Periode,2,FALSE),FALSE))*'Répartition par produits (tab)'!$AE$13</f>
        <v>0</v>
      </c>
      <c r="J30" s="117">
        <f>IF(ISERROR(VLOOKUP($C30&amp;"_"&amp;$J$7,Data_TYF,VLOOKUP($A$4,Periode,2,FALSE),FALSE)),0,VLOOKUP($C30&amp;"_"&amp;$J$7,Data_TYF,VLOOKUP($A$4,Periode,2,FALSE),FALSE))*'Répartition par produits (tab)'!$AE$14</f>
        <v>0</v>
      </c>
      <c r="K30" s="117">
        <f>IF(ISERROR(VLOOKUP($C30&amp;"_"&amp;$K$7,Data_TYF,VLOOKUP($A$4,Periode,2,FALSE),FALSE)),0,VLOOKUP($C30&amp;"_"&amp;$K$7,Data_TYF,VLOOKUP($A$4,Periode,2,FALSE),FALSE))*'Répartition par produits (tab)'!$AE$15</f>
        <v>0</v>
      </c>
      <c r="L30" s="117">
        <f t="shared" si="0"/>
        <v>0</v>
      </c>
      <c r="M30" s="117">
        <f t="shared" si="1"/>
        <v>0</v>
      </c>
      <c r="N30" s="117">
        <f>IF(ISERROR(VLOOKUP($C30&amp;"_"&amp;$N$7,Data_TYF,VLOOKUP($A$4,Periode,2,FALSE),FALSE)),0,VLOOKUP($C30&amp;"_"&amp;$N$7,Data_TYF,VLOOKUP($A$4,Periode,2,FALSE),FALSE))*'Répartition par produits (tab)'!$AE$18</f>
        <v>0</v>
      </c>
      <c r="O30" s="117">
        <f>IF(ISERROR(VLOOKUP($C30&amp;"_"&amp;$O$7,Data_TYF,VLOOKUP($A$4,Periode,2,FALSE),FALSE)),0,VLOOKUP($C30&amp;"_"&amp;$O$7,Data_TYF,VLOOKUP($A$4,Periode,2,FALSE),FALSE))*'Répartition par produits (tab)'!$AE$19</f>
        <v>0</v>
      </c>
      <c r="P30" s="117">
        <f>IF(ISERROR(VLOOKUP($C30&amp;"_"&amp;$P$7,Data_TYF,VLOOKUP($A$4,Periode,2,FALSE),FALSE)),0,VLOOKUP($C30&amp;"_"&amp;$P$7,Data_TYF,VLOOKUP($A$4,Periode,2,FALSE),FALSE))*'Répartition par produits (tab)'!$AE$20</f>
        <v>0</v>
      </c>
      <c r="Q30" s="108">
        <f t="shared" si="2"/>
        <v>0</v>
      </c>
      <c r="R30" s="117">
        <f>IF(ISERROR(VLOOKUP($C30&amp;"_"&amp;$R$7,Data_TYF,VLOOKUP($A$4,Periode,2,FALSE),FALSE)),0,VLOOKUP($C30&amp;"_"&amp;$R$7,Data_TYF,VLOOKUP($A$4,Periode,2,FALSE),FALSE))</f>
        <v>0</v>
      </c>
      <c r="S30" s="117">
        <f>IF(ISERROR(VLOOKUP($C30&amp;"_"&amp;$S$7,Data_TYF,VLOOKUP($A$4,Periode,2,FALSE),FALSE)),0,VLOOKUP($C30&amp;"_"&amp;$S$7,Data_TYF,VLOOKUP($A$4,Periode,2,FALSE),FALSE))*'Répartition par produits (tab)'!$AE$23</f>
        <v>0</v>
      </c>
      <c r="T30" s="117">
        <f>IF(ISERROR(VLOOKUP($C30&amp;"_"&amp;$T$7,Data_TYF,VLOOKUP($A$4,Periode,2,FALSE),FALSE)),0,VLOOKUP($C30&amp;"_"&amp;$T$7,Data_TYF,VLOOKUP($A$4,Periode,2,FALSE),FALSE))*'Répartition par produits (tab)'!$AE$24</f>
        <v>0</v>
      </c>
      <c r="U30" s="108">
        <f t="shared" si="3"/>
        <v>0</v>
      </c>
      <c r="V30" s="117">
        <f>IF(ISERROR(VLOOKUP($C30&amp;"_"&amp;$V$7,Data_TYF,VLOOKUP($A$4,Periode,2,FALSE),FALSE)),0,VLOOKUP($C30&amp;"_"&amp;$V$7,Data_TYF,VLOOKUP($A$4,Periode,2,FALSE),FALSE))</f>
        <v>0</v>
      </c>
      <c r="W30" s="117">
        <f t="shared" si="4"/>
        <v>0</v>
      </c>
    </row>
    <row r="31" spans="1:23" x14ac:dyDescent="0.25">
      <c r="A31" s="118" t="s">
        <v>214</v>
      </c>
      <c r="B31" s="118" t="s">
        <v>215</v>
      </c>
      <c r="C31" s="118" t="s">
        <v>298</v>
      </c>
      <c r="D31" s="117">
        <f>IF(ISERROR(VLOOKUP($C31&amp;"_"&amp;$D$7,Data_TYF,VLOOKUP($A$4,Periode,2,FALSE),FALSE)),0,VLOOKUP($C31&amp;"_"&amp;$D$7,Data_TYF,VLOOKUP($A$4,Periode,2,FALSE),FALSE))*'Répartition par produits (tab)'!$AE$12</f>
        <v>0</v>
      </c>
      <c r="E31" s="117">
        <f>IF(ISERROR(VLOOKUP($C31&amp;"_"&amp;$E$7,Data_TYF,VLOOKUP($A$4,Periode,2,FALSE),FALSE)),0,VLOOKUP($C31&amp;"_"&amp;$E$7,Data_TYF,VLOOKUP($A$4,Periode,2,FALSE),FALSE))*'Répartition par produits (tab)'!$AE$12</f>
        <v>0</v>
      </c>
      <c r="F31" s="117">
        <f>IF(ISERROR(VLOOKUP($C31&amp;"_"&amp;$F$7,Data_TYF,VLOOKUP($A$4,Periode,2,FALSE),FALSE)),0,VLOOKUP($C31&amp;"_"&amp;$F$7,Data_TYF,VLOOKUP($A$4,Periode,2,FALSE),FALSE))*'Répartition par produits (tab)'!$AE$12</f>
        <v>0</v>
      </c>
      <c r="G31" s="117">
        <f>IF(ISERROR(VLOOKUP($C31&amp;"_"&amp;$G$7,Data_TYF,VLOOKUP($A$4,Periode,2,FALSE),FALSE)),0,VLOOKUP($C31&amp;"_"&amp;$G$7,Data_TYF,VLOOKUP($A$4,Periode,2,FALSE),FALSE))*'Répartition par produits (tab)'!$AE$12</f>
        <v>0</v>
      </c>
      <c r="H31" s="117">
        <f>IF(ISERROR(VLOOKUP($C31&amp;"_"&amp;$H$7,Data_TYF,VLOOKUP($A$4,Periode,2,FALSE),FALSE)),0,VLOOKUP($C31&amp;"_"&amp;$H$7,Data_TYF,VLOOKUP($A$4,Periode,2,FALSE),FALSE))*'Répartition par produits (tab)'!$AE$12</f>
        <v>0</v>
      </c>
      <c r="I31" s="117">
        <f>IF(ISERROR(VLOOKUP($C31&amp;"_"&amp;$I$7,Data_TYF,VLOOKUP($A$4,Periode,2,FALSE),FALSE)),0,VLOOKUP($C31&amp;"_"&amp;$I$7,Data_TYF,VLOOKUP($A$4,Periode,2,FALSE),FALSE))*'Répartition par produits (tab)'!$AE$13</f>
        <v>0</v>
      </c>
      <c r="J31" s="117">
        <f>IF(ISERROR(VLOOKUP($C31&amp;"_"&amp;$J$7,Data_TYF,VLOOKUP($A$4,Periode,2,FALSE),FALSE)),0,VLOOKUP($C31&amp;"_"&amp;$J$7,Data_TYF,VLOOKUP($A$4,Periode,2,FALSE),FALSE))*'Répartition par produits (tab)'!$AE$14</f>
        <v>0</v>
      </c>
      <c r="K31" s="117">
        <f>IF(ISERROR(VLOOKUP($C31&amp;"_"&amp;$K$7,Data_TYF,VLOOKUP($A$4,Periode,2,FALSE),FALSE)),0,VLOOKUP($C31&amp;"_"&amp;$K$7,Data_TYF,VLOOKUP($A$4,Periode,2,FALSE),FALSE))*'Répartition par produits (tab)'!$AE$15</f>
        <v>0</v>
      </c>
      <c r="L31" s="117">
        <f t="shared" si="0"/>
        <v>0</v>
      </c>
      <c r="M31" s="117">
        <f t="shared" si="1"/>
        <v>0</v>
      </c>
      <c r="N31" s="117">
        <f>IF(ISERROR(VLOOKUP($C31&amp;"_"&amp;$N$7,Data_TYF,VLOOKUP($A$4,Periode,2,FALSE),FALSE)),0,VLOOKUP($C31&amp;"_"&amp;$N$7,Data_TYF,VLOOKUP($A$4,Periode,2,FALSE),FALSE))*'Répartition par produits (tab)'!$AE$18</f>
        <v>0</v>
      </c>
      <c r="O31" s="117">
        <f>IF(ISERROR(VLOOKUP($C31&amp;"_"&amp;$O$7,Data_TYF,VLOOKUP($A$4,Periode,2,FALSE),FALSE)),0,VLOOKUP($C31&amp;"_"&amp;$O$7,Data_TYF,VLOOKUP($A$4,Periode,2,FALSE),FALSE))*'Répartition par produits (tab)'!$AE$19</f>
        <v>0</v>
      </c>
      <c r="P31" s="117">
        <f>IF(ISERROR(VLOOKUP($C31&amp;"_"&amp;$P$7,Data_TYF,VLOOKUP($A$4,Periode,2,FALSE),FALSE)),0,VLOOKUP($C31&amp;"_"&amp;$P$7,Data_TYF,VLOOKUP($A$4,Periode,2,FALSE),FALSE))*'Répartition par produits (tab)'!$AE$20</f>
        <v>0</v>
      </c>
      <c r="Q31" s="108">
        <f t="shared" si="2"/>
        <v>0</v>
      </c>
      <c r="R31" s="117">
        <f>IF(ISERROR(VLOOKUP($C31&amp;"_"&amp;$R$7,Data_TYF,VLOOKUP($A$4,Periode,2,FALSE),FALSE)),0,VLOOKUP($C31&amp;"_"&amp;$R$7,Data_TYF,VLOOKUP($A$4,Periode,2,FALSE),FALSE))</f>
        <v>0</v>
      </c>
      <c r="S31" s="117">
        <f>IF(ISERROR(VLOOKUP($C31&amp;"_"&amp;$S$7,Data_TYF,VLOOKUP($A$4,Periode,2,FALSE),FALSE)),0,VLOOKUP($C31&amp;"_"&amp;$S$7,Data_TYF,VLOOKUP($A$4,Periode,2,FALSE),FALSE))*'Répartition par produits (tab)'!$AE$23</f>
        <v>0</v>
      </c>
      <c r="T31" s="117">
        <f>IF(ISERROR(VLOOKUP($C31&amp;"_"&amp;$T$7,Data_TYF,VLOOKUP($A$4,Periode,2,FALSE),FALSE)),0,VLOOKUP($C31&amp;"_"&amp;$T$7,Data_TYF,VLOOKUP($A$4,Periode,2,FALSE),FALSE))*'Répartition par produits (tab)'!$AE$24</f>
        <v>0</v>
      </c>
      <c r="U31" s="108">
        <f t="shared" si="3"/>
        <v>0</v>
      </c>
      <c r="V31" s="117">
        <f>IF(ISERROR(VLOOKUP($C31&amp;"_"&amp;$V$7,Data_TYF,VLOOKUP($A$4,Periode,2,FALSE),FALSE)),0,VLOOKUP($C31&amp;"_"&amp;$V$7,Data_TYF,VLOOKUP($A$4,Periode,2,FALSE),FALSE))</f>
        <v>0</v>
      </c>
      <c r="W31" s="117">
        <f t="shared" si="4"/>
        <v>0</v>
      </c>
    </row>
    <row r="32" spans="1:23" x14ac:dyDescent="0.25">
      <c r="A32" s="118" t="s">
        <v>216</v>
      </c>
      <c r="B32" s="118" t="s">
        <v>217</v>
      </c>
      <c r="C32" s="118" t="s">
        <v>299</v>
      </c>
      <c r="D32" s="117">
        <f>IF(ISERROR(VLOOKUP($C32&amp;"_"&amp;$D$7,Data_TYF,VLOOKUP($A$4,Periode,2,FALSE),FALSE)),0,VLOOKUP($C32&amp;"_"&amp;$D$7,Data_TYF,VLOOKUP($A$4,Periode,2,FALSE),FALSE))*'Répartition par produits (tab)'!$AE$12</f>
        <v>0</v>
      </c>
      <c r="E32" s="117">
        <f>IF(ISERROR(VLOOKUP($C32&amp;"_"&amp;$E$7,Data_TYF,VLOOKUP($A$4,Periode,2,FALSE),FALSE)),0,VLOOKUP($C32&amp;"_"&amp;$E$7,Data_TYF,VLOOKUP($A$4,Periode,2,FALSE),FALSE))*'Répartition par produits (tab)'!$AE$12</f>
        <v>0</v>
      </c>
      <c r="F32" s="117">
        <f>IF(ISERROR(VLOOKUP($C32&amp;"_"&amp;$F$7,Data_TYF,VLOOKUP($A$4,Periode,2,FALSE),FALSE)),0,VLOOKUP($C32&amp;"_"&amp;$F$7,Data_TYF,VLOOKUP($A$4,Periode,2,FALSE),FALSE))*'Répartition par produits (tab)'!$AE$12</f>
        <v>0</v>
      </c>
      <c r="G32" s="117">
        <f>IF(ISERROR(VLOOKUP($C32&amp;"_"&amp;$G$7,Data_TYF,VLOOKUP($A$4,Periode,2,FALSE),FALSE)),0,VLOOKUP($C32&amp;"_"&amp;$G$7,Data_TYF,VLOOKUP($A$4,Periode,2,FALSE),FALSE))*'Répartition par produits (tab)'!$AE$12</f>
        <v>0</v>
      </c>
      <c r="H32" s="117">
        <f>IF(ISERROR(VLOOKUP($C32&amp;"_"&amp;$H$7,Data_TYF,VLOOKUP($A$4,Periode,2,FALSE),FALSE)),0,VLOOKUP($C32&amp;"_"&amp;$H$7,Data_TYF,VLOOKUP($A$4,Periode,2,FALSE),FALSE))*'Répartition par produits (tab)'!$AE$12</f>
        <v>0</v>
      </c>
      <c r="I32" s="117">
        <f>IF(ISERROR(VLOOKUP($C32&amp;"_"&amp;$I$7,Data_TYF,VLOOKUP($A$4,Periode,2,FALSE),FALSE)),0,VLOOKUP($C32&amp;"_"&amp;$I$7,Data_TYF,VLOOKUP($A$4,Periode,2,FALSE),FALSE))*'Répartition par produits (tab)'!$AE$13</f>
        <v>0</v>
      </c>
      <c r="J32" s="117">
        <f>IF(ISERROR(VLOOKUP($C32&amp;"_"&amp;$J$7,Data_TYF,VLOOKUP($A$4,Periode,2,FALSE),FALSE)),0,VLOOKUP($C32&amp;"_"&amp;$J$7,Data_TYF,VLOOKUP($A$4,Periode,2,FALSE),FALSE))*'Répartition par produits (tab)'!$AE$14</f>
        <v>0</v>
      </c>
      <c r="K32" s="117">
        <f>IF(ISERROR(VLOOKUP($C32&amp;"_"&amp;$K$7,Data_TYF,VLOOKUP($A$4,Periode,2,FALSE),FALSE)),0,VLOOKUP($C32&amp;"_"&amp;$K$7,Data_TYF,VLOOKUP($A$4,Periode,2,FALSE),FALSE))*'Répartition par produits (tab)'!$AE$15</f>
        <v>0</v>
      </c>
      <c r="L32" s="117">
        <f t="shared" si="0"/>
        <v>0</v>
      </c>
      <c r="M32" s="117">
        <f t="shared" si="1"/>
        <v>0</v>
      </c>
      <c r="N32" s="117">
        <f>IF(ISERROR(VLOOKUP($C32&amp;"_"&amp;$N$7,Data_TYF,VLOOKUP($A$4,Periode,2,FALSE),FALSE)),0,VLOOKUP($C32&amp;"_"&amp;$N$7,Data_TYF,VLOOKUP($A$4,Periode,2,FALSE),FALSE))*'Répartition par produits (tab)'!$AE$18</f>
        <v>0</v>
      </c>
      <c r="O32" s="117">
        <f>IF(ISERROR(VLOOKUP($C32&amp;"_"&amp;$O$7,Data_TYF,VLOOKUP($A$4,Periode,2,FALSE),FALSE)),0,VLOOKUP($C32&amp;"_"&amp;$O$7,Data_TYF,VLOOKUP($A$4,Periode,2,FALSE),FALSE))*'Répartition par produits (tab)'!$AE$19</f>
        <v>0</v>
      </c>
      <c r="P32" s="117">
        <f>IF(ISERROR(VLOOKUP($C32&amp;"_"&amp;$P$7,Data_TYF,VLOOKUP($A$4,Periode,2,FALSE),FALSE)),0,VLOOKUP($C32&amp;"_"&amp;$P$7,Data_TYF,VLOOKUP($A$4,Periode,2,FALSE),FALSE))*'Répartition par produits (tab)'!$AE$20</f>
        <v>0</v>
      </c>
      <c r="Q32" s="108">
        <f t="shared" si="2"/>
        <v>0</v>
      </c>
      <c r="R32" s="117">
        <f>IF(ISERROR(VLOOKUP($C32&amp;"_"&amp;$R$7,Data_TYF,VLOOKUP($A$4,Periode,2,FALSE),FALSE)),0,VLOOKUP($C32&amp;"_"&amp;$R$7,Data_TYF,VLOOKUP($A$4,Periode,2,FALSE),FALSE))</f>
        <v>0</v>
      </c>
      <c r="S32" s="117">
        <f>IF(ISERROR(VLOOKUP($C32&amp;"_"&amp;$S$7,Data_TYF,VLOOKUP($A$4,Periode,2,FALSE),FALSE)),0,VLOOKUP($C32&amp;"_"&amp;$S$7,Data_TYF,VLOOKUP($A$4,Periode,2,FALSE),FALSE))*'Répartition par produits (tab)'!$AE$23</f>
        <v>0</v>
      </c>
      <c r="T32" s="117">
        <f>IF(ISERROR(VLOOKUP($C32&amp;"_"&amp;$T$7,Data_TYF,VLOOKUP($A$4,Periode,2,FALSE),FALSE)),0,VLOOKUP($C32&amp;"_"&amp;$T$7,Data_TYF,VLOOKUP($A$4,Periode,2,FALSE),FALSE))*'Répartition par produits (tab)'!$AE$24</f>
        <v>0</v>
      </c>
      <c r="U32" s="108">
        <f t="shared" si="3"/>
        <v>0</v>
      </c>
      <c r="V32" s="117">
        <f>IF(ISERROR(VLOOKUP($C32&amp;"_"&amp;$V$7,Data_TYF,VLOOKUP($A$4,Periode,2,FALSE),FALSE)),0,VLOOKUP($C32&amp;"_"&amp;$V$7,Data_TYF,VLOOKUP($A$4,Periode,2,FALSE),FALSE))</f>
        <v>0</v>
      </c>
      <c r="W32" s="117">
        <f t="shared" si="4"/>
        <v>0</v>
      </c>
    </row>
    <row r="33" spans="1:23" x14ac:dyDescent="0.25">
      <c r="A33" s="118" t="s">
        <v>139</v>
      </c>
      <c r="B33" s="118" t="s">
        <v>138</v>
      </c>
      <c r="C33" s="118" t="s">
        <v>300</v>
      </c>
      <c r="D33" s="117">
        <f>IF(ISERROR(VLOOKUP($C33&amp;"_"&amp;$D$7,Data_TYF,VLOOKUP($A$4,Periode,2,FALSE),FALSE)),0,VLOOKUP($C33&amp;"_"&amp;$D$7,Data_TYF,VLOOKUP($A$4,Periode,2,FALSE),FALSE))*'Répartition par produits (tab)'!$AE$12</f>
        <v>252.19585899036775</v>
      </c>
      <c r="E33" s="117">
        <f>IF(ISERROR(VLOOKUP($C33&amp;"_"&amp;$E$7,Data_TYF,VLOOKUP($A$4,Periode,2,FALSE),FALSE)),0,VLOOKUP($C33&amp;"_"&amp;$E$7,Data_TYF,VLOOKUP($A$4,Periode,2,FALSE),FALSE))*'Répartition par produits (tab)'!$AE$12</f>
        <v>280.24205844332573</v>
      </c>
      <c r="F33" s="117">
        <f>IF(ISERROR(VLOOKUP($C33&amp;"_"&amp;$F$7,Data_TYF,VLOOKUP($A$4,Periode,2,FALSE),FALSE)),0,VLOOKUP($C33&amp;"_"&amp;$F$7,Data_TYF,VLOOKUP($A$4,Periode,2,FALSE),FALSE))*'Répartition par produits (tab)'!$AE$12</f>
        <v>0</v>
      </c>
      <c r="G33" s="117">
        <f>IF(ISERROR(VLOOKUP($C33&amp;"_"&amp;$G$7,Data_TYF,VLOOKUP($A$4,Periode,2,FALSE),FALSE)),0,VLOOKUP($C33&amp;"_"&amp;$G$7,Data_TYF,VLOOKUP($A$4,Periode,2,FALSE),FALSE))*'Répartition par produits (tab)'!$AE$12</f>
        <v>0</v>
      </c>
      <c r="H33" s="117">
        <f>IF(ISERROR(VLOOKUP($C33&amp;"_"&amp;$H$7,Data_TYF,VLOOKUP($A$4,Periode,2,FALSE),FALSE)),0,VLOOKUP($C33&amp;"_"&amp;$H$7,Data_TYF,VLOOKUP($A$4,Periode,2,FALSE),FALSE))*'Répartition par produits (tab)'!$AE$12</f>
        <v>532.43792760738359</v>
      </c>
      <c r="I33" s="117">
        <f>IF(ISERROR(VLOOKUP($C33&amp;"_"&amp;$I$7,Data_TYF,VLOOKUP($A$4,Periode,2,FALSE),FALSE)),0,VLOOKUP($C33&amp;"_"&amp;$I$7,Data_TYF,VLOOKUP($A$4,Periode,2,FALSE),FALSE))*'Répartition par produits (tab)'!$AE$13</f>
        <v>175.02024136772144</v>
      </c>
      <c r="J33" s="117">
        <f>IF(ISERROR(VLOOKUP($C33&amp;"_"&amp;$J$7,Data_TYF,VLOOKUP($A$4,Periode,2,FALSE),FALSE)),0,VLOOKUP($C33&amp;"_"&amp;$J$7,Data_TYF,VLOOKUP($A$4,Periode,2,FALSE),FALSE))*'Répartition par produits (tab)'!$AE$14</f>
        <v>0</v>
      </c>
      <c r="K33" s="117">
        <f>IF(ISERROR(VLOOKUP($C33&amp;"_"&amp;$K$7,Data_TYF,VLOOKUP($A$4,Periode,2,FALSE),FALSE)),0,VLOOKUP($C33&amp;"_"&amp;$K$7,Data_TYF,VLOOKUP($A$4,Periode,2,FALSE),FALSE))*'Répartition par produits (tab)'!$AE$15</f>
        <v>32.653722443558465</v>
      </c>
      <c r="L33" s="117">
        <f t="shared" si="0"/>
        <v>207.67396381127992</v>
      </c>
      <c r="M33" s="117">
        <f t="shared" si="1"/>
        <v>740.1118914186635</v>
      </c>
      <c r="N33" s="117">
        <f>IF(ISERROR(VLOOKUP($C33&amp;"_"&amp;$N$7,Data_TYF,VLOOKUP($A$4,Periode,2,FALSE),FALSE)),0,VLOOKUP($C33&amp;"_"&amp;$N$7,Data_TYF,VLOOKUP($A$4,Periode,2,FALSE),FALSE))*'Répartition par produits (tab)'!$AE$18</f>
        <v>604.02747600073121</v>
      </c>
      <c r="O33" s="117">
        <f>IF(ISERROR(VLOOKUP($C33&amp;"_"&amp;$O$7,Data_TYF,VLOOKUP($A$4,Periode,2,FALSE),FALSE)),0,VLOOKUP($C33&amp;"_"&amp;$O$7,Data_TYF,VLOOKUP($A$4,Periode,2,FALSE),FALSE))*'Répartition par produits (tab)'!$AE$19</f>
        <v>0</v>
      </c>
      <c r="P33" s="117">
        <f>IF(ISERROR(VLOOKUP($C33&amp;"_"&amp;$P$7,Data_TYF,VLOOKUP($A$4,Periode,2,FALSE),FALSE)),0,VLOOKUP($C33&amp;"_"&amp;$P$7,Data_TYF,VLOOKUP($A$4,Periode,2,FALSE),FALSE))*'Répartition par produits (tab)'!$AE$20</f>
        <v>684.56254830347086</v>
      </c>
      <c r="Q33" s="108">
        <f t="shared" si="2"/>
        <v>12.335870231033027</v>
      </c>
      <c r="R33" s="117">
        <f>IF(ISERROR(VLOOKUP($C33&amp;"_"&amp;$R$7,Data_TYF,VLOOKUP($A$4,Periode,2,FALSE),FALSE)),0,VLOOKUP($C33&amp;"_"&amp;$R$7,Data_TYF,VLOOKUP($A$4,Periode,2,FALSE),FALSE))</f>
        <v>1300.9258945352351</v>
      </c>
      <c r="S33" s="117">
        <f>IF(ISERROR(VLOOKUP($C33&amp;"_"&amp;$S$7,Data_TYF,VLOOKUP($A$4,Periode,2,FALSE),FALSE)),0,VLOOKUP($C33&amp;"_"&amp;$S$7,Data_TYF,VLOOKUP($A$4,Periode,2,FALSE),FALSE))*'Répartition par produits (tab)'!$AE$23</f>
        <v>197.55364460581231</v>
      </c>
      <c r="T33" s="117">
        <f>IF(ISERROR(VLOOKUP($C33&amp;"_"&amp;$T$7,Data_TYF,VLOOKUP($A$4,Periode,2,FALSE),FALSE)),0,VLOOKUP($C33&amp;"_"&amp;$T$7,Data_TYF,VLOOKUP($A$4,Periode,2,FALSE),FALSE))*'Répartition par produits (tab)'!$AE$24</f>
        <v>171.04029327163204</v>
      </c>
      <c r="U33" s="108">
        <f t="shared" si="3"/>
        <v>109.65717202099478</v>
      </c>
      <c r="V33" s="117">
        <f>IF(ISERROR(VLOOKUP($C33&amp;"_"&amp;$V$7,Data_TYF,VLOOKUP($A$4,Periode,2,FALSE),FALSE)),0,VLOOKUP($C33&amp;"_"&amp;$V$7,Data_TYF,VLOOKUP($A$4,Periode,2,FALSE),FALSE))</f>
        <v>478.25110989843915</v>
      </c>
      <c r="W33" s="117">
        <f t="shared" si="4"/>
        <v>2519.2888958523376</v>
      </c>
    </row>
    <row r="34" spans="1:23" x14ac:dyDescent="0.25">
      <c r="A34" s="83" t="s">
        <v>28</v>
      </c>
      <c r="B34" s="83" t="s">
        <v>99</v>
      </c>
      <c r="C34" s="83" t="s">
        <v>623</v>
      </c>
      <c r="D34" s="115">
        <f>VLOOKUP($B34&amp;"-"&amp;$D$7,Intrants_GTYF,VLOOKUP($A$4,Periode,2,FALSE),FALSE)*'Répartition par produits (tab)'!$AE$12</f>
        <v>1820.8722262977726</v>
      </c>
      <c r="E34" s="115">
        <f>VLOOKUP($B34&amp;"-"&amp;$E$7,Intrants_GTYF,VLOOKUP($A$4,Periode,2,FALSE),FALSE)*'Répartition par produits (tab)'!$AE$12</f>
        <v>1846.6796620898019</v>
      </c>
      <c r="F34" s="115">
        <f>VLOOKUP($B34&amp;"-"&amp;$F$7,Intrants_GTYF,VLOOKUP($A$4,Periode,2,FALSE),FALSE)*'Répartition par produits (tab)'!$AE$12</f>
        <v>0</v>
      </c>
      <c r="G34" s="115">
        <f>VLOOKUP($B34&amp;"-"&amp;$G$7,Intrants_GTYF,VLOOKUP($A$4,Periode,2,FALSE),FALSE)*'Répartition par produits (tab)'!$AE$12</f>
        <v>0</v>
      </c>
      <c r="H34" s="115">
        <f>VLOOKUP($B34&amp;"-"&amp;$H$7,Intrants_GTYF,VLOOKUP($A$4,Periode,2,FALSE),FALSE)*'Répartition par produits (tab)'!$AE$12</f>
        <v>3667.5519748703332</v>
      </c>
      <c r="I34" s="115">
        <f>VLOOKUP($B34&amp;"-"&amp;$I$7,Intrants_GTYF,VLOOKUP($A$4,Periode,2,FALSE),FALSE)*'Répartition par produits (tab)'!$AE$13</f>
        <v>343.27729644175605</v>
      </c>
      <c r="J34" s="115">
        <f>VLOOKUP($B34&amp;"-"&amp;$J$7,Intrants_GTYF,VLOOKUP($A$4,Periode,2,FALSE),FALSE)*'Répartition par produits (tab)'!$AE$14</f>
        <v>0</v>
      </c>
      <c r="K34" s="115">
        <f>VLOOKUP($B34&amp;"-"&amp;$K$7,Intrants_GTYF,VLOOKUP($A$4,Periode,2,FALSE),FALSE)*'Répartition par produits (tab)'!$AE$15</f>
        <v>661.27520204647931</v>
      </c>
      <c r="L34" s="115">
        <f t="shared" si="0"/>
        <v>1004.5524984882354</v>
      </c>
      <c r="M34" s="115">
        <f t="shared" si="1"/>
        <v>4672.1044733585686</v>
      </c>
      <c r="N34" s="115">
        <f>VLOOKUP($B34&amp;"-"&amp;$N$7,Intrants_GTYF,VLOOKUP($A$4,Periode,2,FALSE),FALSE)*'Répartition par produits (tab)'!$AE$18</f>
        <v>2648.9787976243797</v>
      </c>
      <c r="O34" s="115">
        <f>VLOOKUP($B34&amp;"-"&amp;$O$7,Intrants_GTYF,VLOOKUP($A$4,Periode,2,FALSE),FALSE)*'Répartition par produits (tab)'!$AE$19</f>
        <v>238.00022021011881</v>
      </c>
      <c r="P34" s="115">
        <f>VLOOKUP($B34&amp;"-"&amp;$P$7,Intrants_GTYF,VLOOKUP($A$4,Periode,2,FALSE),FALSE)*'Répartition par produits (tab)'!$AE$20</f>
        <v>3963.0926501013614</v>
      </c>
      <c r="Q34" s="116">
        <f t="shared" si="2"/>
        <v>65.643120687648207</v>
      </c>
      <c r="R34" s="115">
        <f>VLOOKUP($B34&amp;"-"&amp;$R$7,Intrants_GTYF,VLOOKUP($A$4,Periode,2,FALSE),FALSE)</f>
        <v>6915.714788623508</v>
      </c>
      <c r="S34" s="115">
        <f>VLOOKUP($B34&amp;"-"&amp;$S$7,Intrants_GTYF,VLOOKUP($A$4,Periode,2,FALSE),FALSE)*'Répartition par produits (tab)'!$AE$23</f>
        <v>12386.954438396233</v>
      </c>
      <c r="T34" s="115">
        <f>VLOOKUP($B34&amp;"-"&amp;$T$7,Intrants_GTYF,VLOOKUP($A$4,Periode,2,FALSE),FALSE)*'Répartition par produits (tab)'!$AE$24</f>
        <v>18334.032949347606</v>
      </c>
      <c r="U34" s="116">
        <f t="shared" si="3"/>
        <v>544.40177858130119</v>
      </c>
      <c r="V34" s="115">
        <f>VLOOKUP($B34&amp;"-"&amp;$V$7,Intrants_GTYF,VLOOKUP($A$4,Periode,2,FALSE),FALSE)</f>
        <v>31265.389166325138</v>
      </c>
      <c r="W34" s="115">
        <f t="shared" si="4"/>
        <v>42853.208428307211</v>
      </c>
    </row>
    <row r="35" spans="1:23" x14ac:dyDescent="0.25">
      <c r="A35" s="118" t="s">
        <v>218</v>
      </c>
      <c r="B35" s="118" t="s">
        <v>219</v>
      </c>
      <c r="C35" s="118" t="s">
        <v>301</v>
      </c>
      <c r="D35" s="117">
        <f>IF(ISERROR(VLOOKUP($C35&amp;"_"&amp;$D$7,Data_TYF,VLOOKUP($A$4,Periode,2,FALSE),FALSE)),0,VLOOKUP($C35&amp;"_"&amp;$D$7,Data_TYF,VLOOKUP($A$4,Periode,2,FALSE),FALSE))*'Répartition par produits (tab)'!$AE$12</f>
        <v>0</v>
      </c>
      <c r="E35" s="117">
        <f>IF(ISERROR(VLOOKUP($C35&amp;"_"&amp;$E$7,Data_TYF,VLOOKUP($A$4,Periode,2,FALSE),FALSE)),0,VLOOKUP($C35&amp;"_"&amp;$E$7,Data_TYF,VLOOKUP($A$4,Periode,2,FALSE),FALSE))*'Répartition par produits (tab)'!$AE$12</f>
        <v>0</v>
      </c>
      <c r="F35" s="117">
        <f>IF(ISERROR(VLOOKUP($C35&amp;"_"&amp;$F$7,Data_TYF,VLOOKUP($A$4,Periode,2,FALSE),FALSE)),0,VLOOKUP($C35&amp;"_"&amp;$F$7,Data_TYF,VLOOKUP($A$4,Periode,2,FALSE),FALSE))*'Répartition par produits (tab)'!$AE$12</f>
        <v>0</v>
      </c>
      <c r="G35" s="117">
        <f>IF(ISERROR(VLOOKUP($C35&amp;"_"&amp;$G$7,Data_TYF,VLOOKUP($A$4,Periode,2,FALSE),FALSE)),0,VLOOKUP($C35&amp;"_"&amp;$G$7,Data_TYF,VLOOKUP($A$4,Periode,2,FALSE),FALSE))*'Répartition par produits (tab)'!$AE$12</f>
        <v>0</v>
      </c>
      <c r="H35" s="117">
        <f>IF(ISERROR(VLOOKUP($C35&amp;"_"&amp;$H$7,Data_TYF,VLOOKUP($A$4,Periode,2,FALSE),FALSE)),0,VLOOKUP($C35&amp;"_"&amp;$H$7,Data_TYF,VLOOKUP($A$4,Periode,2,FALSE),FALSE))*'Répartition par produits (tab)'!$AE$12</f>
        <v>0</v>
      </c>
      <c r="I35" s="117">
        <f>IF(ISERROR(VLOOKUP($C35&amp;"_"&amp;$I$7,Data_TYF,VLOOKUP($A$4,Periode,2,FALSE),FALSE)),0,VLOOKUP($C35&amp;"_"&amp;$I$7,Data_TYF,VLOOKUP($A$4,Periode,2,FALSE),FALSE))*'Répartition par produits (tab)'!$AE$13</f>
        <v>0</v>
      </c>
      <c r="J35" s="117">
        <f>IF(ISERROR(VLOOKUP($C35&amp;"_"&amp;$J$7,Data_TYF,VLOOKUP($A$4,Periode,2,FALSE),FALSE)),0,VLOOKUP($C35&amp;"_"&amp;$J$7,Data_TYF,VLOOKUP($A$4,Periode,2,FALSE),FALSE))*'Répartition par produits (tab)'!$AE$14</f>
        <v>0</v>
      </c>
      <c r="K35" s="117">
        <f>IF(ISERROR(VLOOKUP($C35&amp;"_"&amp;$K$7,Data_TYF,VLOOKUP($A$4,Periode,2,FALSE),FALSE)),0,VLOOKUP($C35&amp;"_"&amp;$K$7,Data_TYF,VLOOKUP($A$4,Periode,2,FALSE),FALSE))*'Répartition par produits (tab)'!$AE$15</f>
        <v>0</v>
      </c>
      <c r="L35" s="117">
        <f t="shared" si="0"/>
        <v>0</v>
      </c>
      <c r="M35" s="117">
        <f t="shared" si="1"/>
        <v>0</v>
      </c>
      <c r="N35" s="117">
        <f>IF(ISERROR(VLOOKUP($C35&amp;"_"&amp;$N$7,Data_TYF,VLOOKUP($A$4,Periode,2,FALSE),FALSE)),0,VLOOKUP($C35&amp;"_"&amp;$N$7,Data_TYF,VLOOKUP($A$4,Periode,2,FALSE),FALSE))*'Répartition par produits (tab)'!$AE$18</f>
        <v>0</v>
      </c>
      <c r="O35" s="117">
        <f>IF(ISERROR(VLOOKUP($C35&amp;"_"&amp;$O$7,Data_TYF,VLOOKUP($A$4,Periode,2,FALSE),FALSE)),0,VLOOKUP($C35&amp;"_"&amp;$O$7,Data_TYF,VLOOKUP($A$4,Periode,2,FALSE),FALSE))*'Répartition par produits (tab)'!$AE$19</f>
        <v>0</v>
      </c>
      <c r="P35" s="117">
        <f>IF(ISERROR(VLOOKUP($C35&amp;"_"&amp;$P$7,Data_TYF,VLOOKUP($A$4,Periode,2,FALSE),FALSE)),0,VLOOKUP($C35&amp;"_"&amp;$P$7,Data_TYF,VLOOKUP($A$4,Periode,2,FALSE),FALSE))*'Répartition par produits (tab)'!$AE$20</f>
        <v>0</v>
      </c>
      <c r="Q35" s="108">
        <f t="shared" si="2"/>
        <v>0</v>
      </c>
      <c r="R35" s="117">
        <f t="shared" ref="R35:R45" si="7">IF(ISERROR(VLOOKUP($C35&amp;"_"&amp;$R$7,Data_TYF,VLOOKUP($A$4,Periode,2,FALSE),FALSE)),0,VLOOKUP($C35&amp;"_"&amp;$R$7,Data_TYF,VLOOKUP($A$4,Periode,2,FALSE),FALSE))</f>
        <v>0</v>
      </c>
      <c r="S35" s="117">
        <f>IF(ISERROR(VLOOKUP($C35&amp;"_"&amp;$S$7,Data_TYF,VLOOKUP($A$4,Periode,2,FALSE),FALSE)),0,VLOOKUP($C35&amp;"_"&amp;$S$7,Data_TYF,VLOOKUP($A$4,Periode,2,FALSE),FALSE))*'Répartition par produits (tab)'!$AE$23</f>
        <v>0</v>
      </c>
      <c r="T35" s="117">
        <f>IF(ISERROR(VLOOKUP($C35&amp;"_"&amp;$T$7,Data_TYF,VLOOKUP($A$4,Periode,2,FALSE),FALSE)),0,VLOOKUP($C35&amp;"_"&amp;$T$7,Data_TYF,VLOOKUP($A$4,Periode,2,FALSE),FALSE))*'Répartition par produits (tab)'!$AE$24</f>
        <v>0</v>
      </c>
      <c r="U35" s="108">
        <f t="shared" si="3"/>
        <v>0</v>
      </c>
      <c r="V35" s="117">
        <f t="shared" ref="V35:V45" si="8">IF(ISERROR(VLOOKUP($C35&amp;"_"&amp;$V$7,Data_TYF,VLOOKUP($A$4,Periode,2,FALSE),FALSE)),0,VLOOKUP($C35&amp;"_"&amp;$V$7,Data_TYF,VLOOKUP($A$4,Periode,2,FALSE),FALSE))</f>
        <v>0</v>
      </c>
      <c r="W35" s="117">
        <f t="shared" si="4"/>
        <v>0</v>
      </c>
    </row>
    <row r="36" spans="1:23" x14ac:dyDescent="0.25">
      <c r="A36" s="118" t="s">
        <v>220</v>
      </c>
      <c r="B36" s="118" t="s">
        <v>221</v>
      </c>
      <c r="C36" s="118" t="s">
        <v>302</v>
      </c>
      <c r="D36" s="117">
        <f>IF(ISERROR(VLOOKUP($C36&amp;"_"&amp;$D$7,Data_TYF,VLOOKUP($A$4,Periode,2,FALSE),FALSE)),0,VLOOKUP($C36&amp;"_"&amp;$D$7,Data_TYF,VLOOKUP($A$4,Periode,2,FALSE),FALSE))*'Répartition par produits (tab)'!$AE$12</f>
        <v>311.77332301804148</v>
      </c>
      <c r="E36" s="117">
        <f>IF(ISERROR(VLOOKUP($C36&amp;"_"&amp;$E$7,Data_TYF,VLOOKUP($A$4,Periode,2,FALSE),FALSE)),0,VLOOKUP($C36&amp;"_"&amp;$E$7,Data_TYF,VLOOKUP($A$4,Periode,2,FALSE),FALSE))*'Répartition par produits (tab)'!$AE$12</f>
        <v>262.61708633717097</v>
      </c>
      <c r="F36" s="117">
        <f>IF(ISERROR(VLOOKUP($C36&amp;"_"&amp;$F$7,Data_TYF,VLOOKUP($A$4,Periode,2,FALSE),FALSE)),0,VLOOKUP($C36&amp;"_"&amp;$F$7,Data_TYF,VLOOKUP($A$4,Periode,2,FALSE),FALSE))*'Répartition par produits (tab)'!$AE$12</f>
        <v>0</v>
      </c>
      <c r="G36" s="117">
        <f>IF(ISERROR(VLOOKUP($C36&amp;"_"&amp;$G$7,Data_TYF,VLOOKUP($A$4,Periode,2,FALSE),FALSE)),0,VLOOKUP($C36&amp;"_"&amp;$G$7,Data_TYF,VLOOKUP($A$4,Periode,2,FALSE),FALSE))*'Répartition par produits (tab)'!$AE$12</f>
        <v>0</v>
      </c>
      <c r="H36" s="117">
        <f>IF(ISERROR(VLOOKUP($C36&amp;"_"&amp;$H$7,Data_TYF,VLOOKUP($A$4,Periode,2,FALSE),FALSE)),0,VLOOKUP($C36&amp;"_"&amp;$H$7,Data_TYF,VLOOKUP($A$4,Periode,2,FALSE),FALSE))*'Répartition par produits (tab)'!$AE$12</f>
        <v>574.39041793618571</v>
      </c>
      <c r="I36" s="117">
        <f>IF(ISERROR(VLOOKUP($C36&amp;"_"&amp;$I$7,Data_TYF,VLOOKUP($A$4,Periode,2,FALSE),FALSE)),0,VLOOKUP($C36&amp;"_"&amp;$I$7,Data_TYF,VLOOKUP($A$4,Periode,2,FALSE),FALSE))*'Répartition par produits (tab)'!$AE$13</f>
        <v>86.628047384203143</v>
      </c>
      <c r="J36" s="117">
        <f>IF(ISERROR(VLOOKUP($C36&amp;"_"&amp;$J$7,Data_TYF,VLOOKUP($A$4,Periode,2,FALSE),FALSE)),0,VLOOKUP($C36&amp;"_"&amp;$J$7,Data_TYF,VLOOKUP($A$4,Periode,2,FALSE),FALSE))*'Répartition par produits (tab)'!$AE$14</f>
        <v>0</v>
      </c>
      <c r="K36" s="117">
        <f>IF(ISERROR(VLOOKUP($C36&amp;"_"&amp;$K$7,Data_TYF,VLOOKUP($A$4,Periode,2,FALSE),FALSE)),0,VLOOKUP($C36&amp;"_"&amp;$K$7,Data_TYF,VLOOKUP($A$4,Periode,2,FALSE),FALSE))*'Répartition par produits (tab)'!$AE$15</f>
        <v>140.30660782794581</v>
      </c>
      <c r="L36" s="117">
        <f t="shared" si="0"/>
        <v>226.93465521214895</v>
      </c>
      <c r="M36" s="117">
        <f t="shared" si="1"/>
        <v>801.3250731483347</v>
      </c>
      <c r="N36" s="117">
        <f>IF(ISERROR(VLOOKUP($C36&amp;"_"&amp;$N$7,Data_TYF,VLOOKUP($A$4,Periode,2,FALSE),FALSE)),0,VLOOKUP($C36&amp;"_"&amp;$N$7,Data_TYF,VLOOKUP($A$4,Periode,2,FALSE),FALSE))*'Répartition par produits (tab)'!$AE$18</f>
        <v>573.85211354906153</v>
      </c>
      <c r="O36" s="117">
        <f>IF(ISERROR(VLOOKUP($C36&amp;"_"&amp;$O$7,Data_TYF,VLOOKUP($A$4,Periode,2,FALSE),FALSE)),0,VLOOKUP($C36&amp;"_"&amp;$O$7,Data_TYF,VLOOKUP($A$4,Periode,2,FALSE),FALSE))*'Répartition par produits (tab)'!$AE$19</f>
        <v>35.152601144251079</v>
      </c>
      <c r="P36" s="117">
        <f>IF(ISERROR(VLOOKUP($C36&amp;"_"&amp;$P$7,Data_TYF,VLOOKUP($A$4,Periode,2,FALSE),FALSE)),0,VLOOKUP($C36&amp;"_"&amp;$P$7,Data_TYF,VLOOKUP($A$4,Periode,2,FALSE),FALSE))*'Répartition par produits (tab)'!$AE$20</f>
        <v>485.87844358211254</v>
      </c>
      <c r="Q36" s="108">
        <f t="shared" si="2"/>
        <v>10.469862300101283</v>
      </c>
      <c r="R36" s="117">
        <f t="shared" si="7"/>
        <v>1105.3530205755264</v>
      </c>
      <c r="S36" s="117">
        <f>IF(ISERROR(VLOOKUP($C36&amp;"_"&amp;$S$7,Data_TYF,VLOOKUP($A$4,Periode,2,FALSE),FALSE)),0,VLOOKUP($C36&amp;"_"&amp;$S$7,Data_TYF,VLOOKUP($A$4,Periode,2,FALSE),FALSE))*'Répartition par produits (tab)'!$AE$23</f>
        <v>1851.2513313612471</v>
      </c>
      <c r="T36" s="117">
        <f>IF(ISERROR(VLOOKUP($C36&amp;"_"&amp;$T$7,Data_TYF,VLOOKUP($A$4,Periode,2,FALSE),FALSE)),0,VLOOKUP($C36&amp;"_"&amp;$T$7,Data_TYF,VLOOKUP($A$4,Periode,2,FALSE),FALSE))*'Répartition par produits (tab)'!$AE$24</f>
        <v>471.18638863629991</v>
      </c>
      <c r="U36" s="108">
        <f t="shared" si="3"/>
        <v>43.368009722430031</v>
      </c>
      <c r="V36" s="117">
        <f t="shared" si="8"/>
        <v>2365.8057297199771</v>
      </c>
      <c r="W36" s="117">
        <f t="shared" si="4"/>
        <v>4272.4838234438384</v>
      </c>
    </row>
    <row r="37" spans="1:23" x14ac:dyDescent="0.25">
      <c r="A37" s="118" t="s">
        <v>124</v>
      </c>
      <c r="B37" s="118" t="s">
        <v>123</v>
      </c>
      <c r="C37" s="118" t="s">
        <v>303</v>
      </c>
      <c r="D37" s="117">
        <f>IF(ISERROR(VLOOKUP($C37&amp;"_"&amp;$D$7,Data_TYF,VLOOKUP($A$4,Periode,2,FALSE),FALSE)),0,VLOOKUP($C37&amp;"_"&amp;$D$7,Data_TYF,VLOOKUP($A$4,Periode,2,FALSE),FALSE))*'Répartition par produits (tab)'!$AE$12</f>
        <v>271.10333711875489</v>
      </c>
      <c r="E37" s="117">
        <f>IF(ISERROR(VLOOKUP($C37&amp;"_"&amp;$E$7,Data_TYF,VLOOKUP($A$4,Periode,2,FALSE),FALSE)),0,VLOOKUP($C37&amp;"_"&amp;$E$7,Data_TYF,VLOOKUP($A$4,Periode,2,FALSE),FALSE))*'Répartition par produits (tab)'!$AE$12</f>
        <v>404.12414421928872</v>
      </c>
      <c r="F37" s="117">
        <f>IF(ISERROR(VLOOKUP($C37&amp;"_"&amp;$F$7,Data_TYF,VLOOKUP($A$4,Periode,2,FALSE),FALSE)),0,VLOOKUP($C37&amp;"_"&amp;$F$7,Data_TYF,VLOOKUP($A$4,Periode,2,FALSE),FALSE))*'Répartition par produits (tab)'!$AE$12</f>
        <v>0</v>
      </c>
      <c r="G37" s="117">
        <f>IF(ISERROR(VLOOKUP($C37&amp;"_"&amp;$G$7,Data_TYF,VLOOKUP($A$4,Periode,2,FALSE),FALSE)),0,VLOOKUP($C37&amp;"_"&amp;$G$7,Data_TYF,VLOOKUP($A$4,Periode,2,FALSE),FALSE))*'Répartition par produits (tab)'!$AE$12</f>
        <v>0</v>
      </c>
      <c r="H37" s="117">
        <f>IF(ISERROR(VLOOKUP($C37&amp;"_"&amp;$H$7,Data_TYF,VLOOKUP($A$4,Periode,2,FALSE),FALSE)),0,VLOOKUP($C37&amp;"_"&amp;$H$7,Data_TYF,VLOOKUP($A$4,Periode,2,FALSE),FALSE))*'Répartition par produits (tab)'!$AE$12</f>
        <v>675.2274916153583</v>
      </c>
      <c r="I37" s="117">
        <f>IF(ISERROR(VLOOKUP($C37&amp;"_"&amp;$I$7,Data_TYF,VLOOKUP($A$4,Periode,2,FALSE),FALSE)),0,VLOOKUP($C37&amp;"_"&amp;$I$7,Data_TYF,VLOOKUP($A$4,Periode,2,FALSE),FALSE))*'Répartition par produits (tab)'!$AE$13</f>
        <v>0</v>
      </c>
      <c r="J37" s="117">
        <f>IF(ISERROR(VLOOKUP($C37&amp;"_"&amp;$J$7,Data_TYF,VLOOKUP($A$4,Periode,2,FALSE),FALSE)),0,VLOOKUP($C37&amp;"_"&amp;$J$7,Data_TYF,VLOOKUP($A$4,Periode,2,FALSE),FALSE))*'Répartition par produits (tab)'!$AE$14</f>
        <v>0</v>
      </c>
      <c r="K37" s="117">
        <f>IF(ISERROR(VLOOKUP($C37&amp;"_"&amp;$K$7,Data_TYF,VLOOKUP($A$4,Periode,2,FALSE),FALSE)),0,VLOOKUP($C37&amp;"_"&amp;$K$7,Data_TYF,VLOOKUP($A$4,Periode,2,FALSE),FALSE))*'Répartition par produits (tab)'!$AE$15</f>
        <v>70.479028213767222</v>
      </c>
      <c r="L37" s="117">
        <f t="shared" si="0"/>
        <v>70.479028213767222</v>
      </c>
      <c r="M37" s="117">
        <f t="shared" si="1"/>
        <v>745.70651982912557</v>
      </c>
      <c r="N37" s="117">
        <f>IF(ISERROR(VLOOKUP($C37&amp;"_"&amp;$N$7,Data_TYF,VLOOKUP($A$4,Periode,2,FALSE),FALSE)),0,VLOOKUP($C37&amp;"_"&amp;$N$7,Data_TYF,VLOOKUP($A$4,Periode,2,FALSE),FALSE))*'Répartition par produits (tab)'!$AE$18</f>
        <v>267.70598096939392</v>
      </c>
      <c r="O37" s="117">
        <f>IF(ISERROR(VLOOKUP($C37&amp;"_"&amp;$O$7,Data_TYF,VLOOKUP($A$4,Periode,2,FALSE),FALSE)),0,VLOOKUP($C37&amp;"_"&amp;$O$7,Data_TYF,VLOOKUP($A$4,Periode,2,FALSE),FALSE))*'Répartition par produits (tab)'!$AE$19</f>
        <v>0</v>
      </c>
      <c r="P37" s="117">
        <f>IF(ISERROR(VLOOKUP($C37&amp;"_"&amp;$P$7,Data_TYF,VLOOKUP($A$4,Periode,2,FALSE),FALSE)),0,VLOOKUP($C37&amp;"_"&amp;$P$7,Data_TYF,VLOOKUP($A$4,Periode,2,FALSE),FALSE))*'Répartition par produits (tab)'!$AE$20</f>
        <v>1036.4757753580507</v>
      </c>
      <c r="Q37" s="108">
        <f t="shared" si="2"/>
        <v>12.536400851635108</v>
      </c>
      <c r="R37" s="117">
        <f t="shared" si="7"/>
        <v>1316.7181571790798</v>
      </c>
      <c r="S37" s="117">
        <f>IF(ISERROR(VLOOKUP($C37&amp;"_"&amp;$S$7,Data_TYF,VLOOKUP($A$4,Periode,2,FALSE),FALSE)),0,VLOOKUP($C37&amp;"_"&amp;$S$7,Data_TYF,VLOOKUP($A$4,Periode,2,FALSE),FALSE))*'Répartition par produits (tab)'!$AE$23</f>
        <v>2943.6587545841894</v>
      </c>
      <c r="T37" s="117">
        <f>IF(ISERROR(VLOOKUP($C37&amp;"_"&amp;$T$7,Data_TYF,VLOOKUP($A$4,Periode,2,FALSE),FALSE)),0,VLOOKUP($C37&amp;"_"&amp;$T$7,Data_TYF,VLOOKUP($A$4,Periode,2,FALSE),FALSE))*'Répartition par produits (tab)'!$AE$24</f>
        <v>1314.9067905321467</v>
      </c>
      <c r="U37" s="108">
        <f t="shared" si="3"/>
        <v>129.9432334224125</v>
      </c>
      <c r="V37" s="117">
        <f t="shared" si="8"/>
        <v>4388.5087785387486</v>
      </c>
      <c r="W37" s="117">
        <f t="shared" si="4"/>
        <v>6450.9334555469541</v>
      </c>
    </row>
    <row r="38" spans="1:23" x14ac:dyDescent="0.25">
      <c r="A38" s="118" t="s">
        <v>222</v>
      </c>
      <c r="B38" s="118" t="s">
        <v>223</v>
      </c>
      <c r="C38" s="118" t="s">
        <v>304</v>
      </c>
      <c r="D38" s="117">
        <f>IF(ISERROR(VLOOKUP($C38&amp;"_"&amp;$D$7,Data_TYF,VLOOKUP($A$4,Periode,2,FALSE),FALSE)),0,VLOOKUP($C38&amp;"_"&amp;$D$7,Data_TYF,VLOOKUP($A$4,Periode,2,FALSE),FALSE))*'Répartition par produits (tab)'!$AE$12</f>
        <v>0</v>
      </c>
      <c r="E38" s="117">
        <f>IF(ISERROR(VLOOKUP($C38&amp;"_"&amp;$E$7,Data_TYF,VLOOKUP($A$4,Periode,2,FALSE),FALSE)),0,VLOOKUP($C38&amp;"_"&amp;$E$7,Data_TYF,VLOOKUP($A$4,Periode,2,FALSE),FALSE))*'Répartition par produits (tab)'!$AE$12</f>
        <v>0</v>
      </c>
      <c r="F38" s="117">
        <f>IF(ISERROR(VLOOKUP($C38&amp;"_"&amp;$F$7,Data_TYF,VLOOKUP($A$4,Periode,2,FALSE),FALSE)),0,VLOOKUP($C38&amp;"_"&amp;$F$7,Data_TYF,VLOOKUP($A$4,Periode,2,FALSE),FALSE))*'Répartition par produits (tab)'!$AE$12</f>
        <v>0</v>
      </c>
      <c r="G38" s="117">
        <f>IF(ISERROR(VLOOKUP($C38&amp;"_"&amp;$G$7,Data_TYF,VLOOKUP($A$4,Periode,2,FALSE),FALSE)),0,VLOOKUP($C38&amp;"_"&amp;$G$7,Data_TYF,VLOOKUP($A$4,Periode,2,FALSE),FALSE))*'Répartition par produits (tab)'!$AE$12</f>
        <v>0</v>
      </c>
      <c r="H38" s="117">
        <f>IF(ISERROR(VLOOKUP($C38&amp;"_"&amp;$H$7,Data_TYF,VLOOKUP($A$4,Periode,2,FALSE),FALSE)),0,VLOOKUP($C38&amp;"_"&amp;$H$7,Data_TYF,VLOOKUP($A$4,Periode,2,FALSE),FALSE))*'Répartition par produits (tab)'!$AE$12</f>
        <v>0</v>
      </c>
      <c r="I38" s="117">
        <f>IF(ISERROR(VLOOKUP($C38&amp;"_"&amp;$I$7,Data_TYF,VLOOKUP($A$4,Periode,2,FALSE),FALSE)),0,VLOOKUP($C38&amp;"_"&amp;$I$7,Data_TYF,VLOOKUP($A$4,Periode,2,FALSE),FALSE))*'Répartition par produits (tab)'!$AE$13</f>
        <v>0</v>
      </c>
      <c r="J38" s="117">
        <f>IF(ISERROR(VLOOKUP($C38&amp;"_"&amp;$J$7,Data_TYF,VLOOKUP($A$4,Periode,2,FALSE),FALSE)),0,VLOOKUP($C38&amp;"_"&amp;$J$7,Data_TYF,VLOOKUP($A$4,Periode,2,FALSE),FALSE))*'Répartition par produits (tab)'!$AE$14</f>
        <v>0</v>
      </c>
      <c r="K38" s="117">
        <f>IF(ISERROR(VLOOKUP($C38&amp;"_"&amp;$K$7,Data_TYF,VLOOKUP($A$4,Periode,2,FALSE),FALSE)),0,VLOOKUP($C38&amp;"_"&amp;$K$7,Data_TYF,VLOOKUP($A$4,Periode,2,FALSE),FALSE))*'Répartition par produits (tab)'!$AE$15</f>
        <v>0</v>
      </c>
      <c r="L38" s="117">
        <f t="shared" si="0"/>
        <v>0</v>
      </c>
      <c r="M38" s="117">
        <f t="shared" si="1"/>
        <v>0</v>
      </c>
      <c r="N38" s="117">
        <f>IF(ISERROR(VLOOKUP($C38&amp;"_"&amp;$N$7,Data_TYF,VLOOKUP($A$4,Periode,2,FALSE),FALSE)),0,VLOOKUP($C38&amp;"_"&amp;$N$7,Data_TYF,VLOOKUP($A$4,Periode,2,FALSE),FALSE))*'Répartition par produits (tab)'!$AE$18</f>
        <v>0</v>
      </c>
      <c r="O38" s="117">
        <f>IF(ISERROR(VLOOKUP($C38&amp;"_"&amp;$O$7,Data_TYF,VLOOKUP($A$4,Periode,2,FALSE),FALSE)),0,VLOOKUP($C38&amp;"_"&amp;$O$7,Data_TYF,VLOOKUP($A$4,Periode,2,FALSE),FALSE))*'Répartition par produits (tab)'!$AE$19</f>
        <v>0</v>
      </c>
      <c r="P38" s="117">
        <f>IF(ISERROR(VLOOKUP($C38&amp;"_"&amp;$P$7,Data_TYF,VLOOKUP($A$4,Periode,2,FALSE),FALSE)),0,VLOOKUP($C38&amp;"_"&amp;$P$7,Data_TYF,VLOOKUP($A$4,Periode,2,FALSE),FALSE))*'Répartition par produits (tab)'!$AE$20</f>
        <v>0</v>
      </c>
      <c r="Q38" s="108">
        <f t="shared" si="2"/>
        <v>0</v>
      </c>
      <c r="R38" s="117">
        <f t="shared" si="7"/>
        <v>0</v>
      </c>
      <c r="S38" s="117">
        <f>IF(ISERROR(VLOOKUP($C38&amp;"_"&amp;$S$7,Data_TYF,VLOOKUP($A$4,Periode,2,FALSE),FALSE)),0,VLOOKUP($C38&amp;"_"&amp;$S$7,Data_TYF,VLOOKUP($A$4,Periode,2,FALSE),FALSE))*'Répartition par produits (tab)'!$AE$23</f>
        <v>0</v>
      </c>
      <c r="T38" s="117">
        <f>IF(ISERROR(VLOOKUP($C38&amp;"_"&amp;$T$7,Data_TYF,VLOOKUP($A$4,Periode,2,FALSE),FALSE)),0,VLOOKUP($C38&amp;"_"&amp;$T$7,Data_TYF,VLOOKUP($A$4,Periode,2,FALSE),FALSE))*'Répartition par produits (tab)'!$AE$24</f>
        <v>0</v>
      </c>
      <c r="U38" s="108">
        <f t="shared" si="3"/>
        <v>0</v>
      </c>
      <c r="V38" s="117">
        <f t="shared" si="8"/>
        <v>0</v>
      </c>
      <c r="W38" s="117">
        <f t="shared" si="4"/>
        <v>0</v>
      </c>
    </row>
    <row r="39" spans="1:23" x14ac:dyDescent="0.25">
      <c r="A39" s="118" t="s">
        <v>224</v>
      </c>
      <c r="B39" s="118" t="s">
        <v>225</v>
      </c>
      <c r="C39" s="118" t="s">
        <v>305</v>
      </c>
      <c r="D39" s="117">
        <f>IF(ISERROR(VLOOKUP($C39&amp;"_"&amp;$D$7,Data_TYF,VLOOKUP($A$4,Periode,2,FALSE),FALSE)),0,VLOOKUP($C39&amp;"_"&amp;$D$7,Data_TYF,VLOOKUP($A$4,Periode,2,FALSE),FALSE))*'Répartition par produits (tab)'!$AE$12</f>
        <v>0</v>
      </c>
      <c r="E39" s="117">
        <f>IF(ISERROR(VLOOKUP($C39&amp;"_"&amp;$E$7,Data_TYF,VLOOKUP($A$4,Periode,2,FALSE),FALSE)),0,VLOOKUP($C39&amp;"_"&amp;$E$7,Data_TYF,VLOOKUP($A$4,Periode,2,FALSE),FALSE))*'Répartition par produits (tab)'!$AE$12</f>
        <v>0</v>
      </c>
      <c r="F39" s="117">
        <f>IF(ISERROR(VLOOKUP($C39&amp;"_"&amp;$F$7,Data_TYF,VLOOKUP($A$4,Periode,2,FALSE),FALSE)),0,VLOOKUP($C39&amp;"_"&amp;$F$7,Data_TYF,VLOOKUP($A$4,Periode,2,FALSE),FALSE))*'Répartition par produits (tab)'!$AE$12</f>
        <v>0</v>
      </c>
      <c r="G39" s="117">
        <f>IF(ISERROR(VLOOKUP($C39&amp;"_"&amp;$G$7,Data_TYF,VLOOKUP($A$4,Periode,2,FALSE),FALSE)),0,VLOOKUP($C39&amp;"_"&amp;$G$7,Data_TYF,VLOOKUP($A$4,Periode,2,FALSE),FALSE))*'Répartition par produits (tab)'!$AE$12</f>
        <v>0</v>
      </c>
      <c r="H39" s="117">
        <f>IF(ISERROR(VLOOKUP($C39&amp;"_"&amp;$H$7,Data_TYF,VLOOKUP($A$4,Periode,2,FALSE),FALSE)),0,VLOOKUP($C39&amp;"_"&amp;$H$7,Data_TYF,VLOOKUP($A$4,Periode,2,FALSE),FALSE))*'Répartition par produits (tab)'!$AE$12</f>
        <v>0</v>
      </c>
      <c r="I39" s="117">
        <f>IF(ISERROR(VLOOKUP($C39&amp;"_"&amp;$I$7,Data_TYF,VLOOKUP($A$4,Periode,2,FALSE),FALSE)),0,VLOOKUP($C39&amp;"_"&amp;$I$7,Data_TYF,VLOOKUP($A$4,Periode,2,FALSE),FALSE))*'Répartition par produits (tab)'!$AE$13</f>
        <v>0</v>
      </c>
      <c r="J39" s="117">
        <f>IF(ISERROR(VLOOKUP($C39&amp;"_"&amp;$J$7,Data_TYF,VLOOKUP($A$4,Periode,2,FALSE),FALSE)),0,VLOOKUP($C39&amp;"_"&amp;$J$7,Data_TYF,VLOOKUP($A$4,Periode,2,FALSE),FALSE))*'Répartition par produits (tab)'!$AE$14</f>
        <v>0</v>
      </c>
      <c r="K39" s="117">
        <f>IF(ISERROR(VLOOKUP($C39&amp;"_"&amp;$K$7,Data_TYF,VLOOKUP($A$4,Periode,2,FALSE),FALSE)),0,VLOOKUP($C39&amp;"_"&amp;$K$7,Data_TYF,VLOOKUP($A$4,Periode,2,FALSE),FALSE))*'Répartition par produits (tab)'!$AE$15</f>
        <v>0</v>
      </c>
      <c r="L39" s="117">
        <f t="shared" si="0"/>
        <v>0</v>
      </c>
      <c r="M39" s="117">
        <f t="shared" si="1"/>
        <v>0</v>
      </c>
      <c r="N39" s="117">
        <f>IF(ISERROR(VLOOKUP($C39&amp;"_"&amp;$N$7,Data_TYF,VLOOKUP($A$4,Periode,2,FALSE),FALSE)),0,VLOOKUP($C39&amp;"_"&amp;$N$7,Data_TYF,VLOOKUP($A$4,Periode,2,FALSE),FALSE))*'Répartition par produits (tab)'!$AE$18</f>
        <v>0</v>
      </c>
      <c r="O39" s="117">
        <f>IF(ISERROR(VLOOKUP($C39&amp;"_"&amp;$O$7,Data_TYF,VLOOKUP($A$4,Periode,2,FALSE),FALSE)),0,VLOOKUP($C39&amp;"_"&amp;$O$7,Data_TYF,VLOOKUP($A$4,Periode,2,FALSE),FALSE))*'Répartition par produits (tab)'!$AE$19</f>
        <v>0</v>
      </c>
      <c r="P39" s="117">
        <f>IF(ISERROR(VLOOKUP($C39&amp;"_"&amp;$P$7,Data_TYF,VLOOKUP($A$4,Periode,2,FALSE),FALSE)),0,VLOOKUP($C39&amp;"_"&amp;$P$7,Data_TYF,VLOOKUP($A$4,Periode,2,FALSE),FALSE))*'Répartition par produits (tab)'!$AE$20</f>
        <v>0</v>
      </c>
      <c r="Q39" s="108">
        <f t="shared" si="2"/>
        <v>0</v>
      </c>
      <c r="R39" s="117">
        <f t="shared" si="7"/>
        <v>0</v>
      </c>
      <c r="S39" s="117">
        <f>IF(ISERROR(VLOOKUP($C39&amp;"_"&amp;$S$7,Data_TYF,VLOOKUP($A$4,Periode,2,FALSE),FALSE)),0,VLOOKUP($C39&amp;"_"&amp;$S$7,Data_TYF,VLOOKUP($A$4,Periode,2,FALSE),FALSE))*'Répartition par produits (tab)'!$AE$23</f>
        <v>0</v>
      </c>
      <c r="T39" s="117">
        <f>IF(ISERROR(VLOOKUP($C39&amp;"_"&amp;$T$7,Data_TYF,VLOOKUP($A$4,Periode,2,FALSE),FALSE)),0,VLOOKUP($C39&amp;"_"&amp;$T$7,Data_TYF,VLOOKUP($A$4,Periode,2,FALSE),FALSE))*'Répartition par produits (tab)'!$AE$24</f>
        <v>0</v>
      </c>
      <c r="U39" s="108">
        <f t="shared" si="3"/>
        <v>0</v>
      </c>
      <c r="V39" s="117">
        <f t="shared" si="8"/>
        <v>0</v>
      </c>
      <c r="W39" s="117">
        <f t="shared" si="4"/>
        <v>0</v>
      </c>
    </row>
    <row r="40" spans="1:23" x14ac:dyDescent="0.25">
      <c r="A40" s="118" t="s">
        <v>226</v>
      </c>
      <c r="B40" s="118" t="s">
        <v>227</v>
      </c>
      <c r="C40" s="118" t="s">
        <v>306</v>
      </c>
      <c r="D40" s="117">
        <f>IF(ISERROR(VLOOKUP($C40&amp;"_"&amp;$D$7,Data_TYF,VLOOKUP($A$4,Periode,2,FALSE),FALSE)),0,VLOOKUP($C40&amp;"_"&amp;$D$7,Data_TYF,VLOOKUP($A$4,Periode,2,FALSE),FALSE))*'Répartition par produits (tab)'!$AE$12</f>
        <v>455.01382709795644</v>
      </c>
      <c r="E40" s="117">
        <f>IF(ISERROR(VLOOKUP($C40&amp;"_"&amp;$E$7,Data_TYF,VLOOKUP($A$4,Periode,2,FALSE),FALSE)),0,VLOOKUP($C40&amp;"_"&amp;$E$7,Data_TYF,VLOOKUP($A$4,Periode,2,FALSE),FALSE))*'Répartition par produits (tab)'!$AE$12</f>
        <v>505.28306679839363</v>
      </c>
      <c r="F40" s="117">
        <f>IF(ISERROR(VLOOKUP($C40&amp;"_"&amp;$F$7,Data_TYF,VLOOKUP($A$4,Periode,2,FALSE),FALSE)),0,VLOOKUP($C40&amp;"_"&amp;$F$7,Data_TYF,VLOOKUP($A$4,Periode,2,FALSE),FALSE))*'Répartition par produits (tab)'!$AE$12</f>
        <v>0</v>
      </c>
      <c r="G40" s="117">
        <f>IF(ISERROR(VLOOKUP($C40&amp;"_"&amp;$G$7,Data_TYF,VLOOKUP($A$4,Periode,2,FALSE),FALSE)),0,VLOOKUP($C40&amp;"_"&amp;$G$7,Data_TYF,VLOOKUP($A$4,Periode,2,FALSE),FALSE))*'Répartition par produits (tab)'!$AE$12</f>
        <v>0</v>
      </c>
      <c r="H40" s="117">
        <f>IF(ISERROR(VLOOKUP($C40&amp;"_"&amp;$H$7,Data_TYF,VLOOKUP($A$4,Periode,2,FALSE),FALSE)),0,VLOOKUP($C40&amp;"_"&amp;$H$7,Data_TYF,VLOOKUP($A$4,Periode,2,FALSE),FALSE))*'Répartition par produits (tab)'!$AE$12</f>
        <v>960.29691716213995</v>
      </c>
      <c r="I40" s="117">
        <f>IF(ISERROR(VLOOKUP($C40&amp;"_"&amp;$I$7,Data_TYF,VLOOKUP($A$4,Periode,2,FALSE),FALSE)),0,VLOOKUP($C40&amp;"_"&amp;$I$7,Data_TYF,VLOOKUP($A$4,Periode,2,FALSE),FALSE))*'Répartition par produits (tab)'!$AE$13</f>
        <v>89.028995011802962</v>
      </c>
      <c r="J40" s="117">
        <f>IF(ISERROR(VLOOKUP($C40&amp;"_"&amp;$J$7,Data_TYF,VLOOKUP($A$4,Periode,2,FALSE),FALSE)),0,VLOOKUP($C40&amp;"_"&amp;$J$7,Data_TYF,VLOOKUP($A$4,Periode,2,FALSE),FALSE))*'Répartition par produits (tab)'!$AE$14</f>
        <v>0</v>
      </c>
      <c r="K40" s="117">
        <f>IF(ISERROR(VLOOKUP($C40&amp;"_"&amp;$K$7,Data_TYF,VLOOKUP($A$4,Periode,2,FALSE),FALSE)),0,VLOOKUP($C40&amp;"_"&amp;$K$7,Data_TYF,VLOOKUP($A$4,Periode,2,FALSE),FALSE))*'Répartition par produits (tab)'!$AE$15</f>
        <v>338.37390904458977</v>
      </c>
      <c r="L40" s="117">
        <f t="shared" ref="L40:L71" si="9">I40+J40+K40</f>
        <v>427.40290405639274</v>
      </c>
      <c r="M40" s="117">
        <f t="shared" ref="M40:M71" si="10">H40+L40</f>
        <v>1387.6998212185326</v>
      </c>
      <c r="N40" s="117">
        <f>IF(ISERROR(VLOOKUP($C40&amp;"_"&amp;$N$7,Data_TYF,VLOOKUP($A$4,Periode,2,FALSE),FALSE)),0,VLOOKUP($C40&amp;"_"&amp;$N$7,Data_TYF,VLOOKUP($A$4,Periode,2,FALSE),FALSE))*'Répartition par produits (tab)'!$AE$18</f>
        <v>397.00749164083919</v>
      </c>
      <c r="O40" s="117">
        <f>IF(ISERROR(VLOOKUP($C40&amp;"_"&amp;$O$7,Data_TYF,VLOOKUP($A$4,Periode,2,FALSE),FALSE)),0,VLOOKUP($C40&amp;"_"&amp;$O$7,Data_TYF,VLOOKUP($A$4,Periode,2,FALSE),FALSE))*'Répartition par produits (tab)'!$AE$19</f>
        <v>0</v>
      </c>
      <c r="P40" s="117">
        <f>IF(ISERROR(VLOOKUP($C40&amp;"_"&amp;$P$7,Data_TYF,VLOOKUP($A$4,Periode,2,FALSE),FALSE)),0,VLOOKUP($C40&amp;"_"&amp;$P$7,Data_TYF,VLOOKUP($A$4,Periode,2,FALSE),FALSE))*'Répartition par produits (tab)'!$AE$20</f>
        <v>983.09577507032395</v>
      </c>
      <c r="Q40" s="108">
        <f t="shared" ref="Q40:Q71" si="11">R40-N40-O40-P40</f>
        <v>13.24921132679583</v>
      </c>
      <c r="R40" s="117">
        <f t="shared" si="7"/>
        <v>1393.3524780379589</v>
      </c>
      <c r="S40" s="117">
        <f>IF(ISERROR(VLOOKUP($C40&amp;"_"&amp;$S$7,Data_TYF,VLOOKUP($A$4,Periode,2,FALSE),FALSE)),0,VLOOKUP($C40&amp;"_"&amp;$S$7,Data_TYF,VLOOKUP($A$4,Periode,2,FALSE),FALSE))*'Répartition par produits (tab)'!$AE$23</f>
        <v>4154.3009958790453</v>
      </c>
      <c r="T40" s="117">
        <f>IF(ISERROR(VLOOKUP($C40&amp;"_"&amp;$T$7,Data_TYF,VLOOKUP($A$4,Periode,2,FALSE),FALSE)),0,VLOOKUP($C40&amp;"_"&amp;$T$7,Data_TYF,VLOOKUP($A$4,Periode,2,FALSE),FALSE))*'Répartition par produits (tab)'!$AE$24</f>
        <v>7588.3197350599112</v>
      </c>
      <c r="U40" s="108">
        <f t="shared" ref="U40:U71" si="12">V40-S40-T40</f>
        <v>164.57730293603254</v>
      </c>
      <c r="V40" s="117">
        <f t="shared" si="8"/>
        <v>11907.198033874989</v>
      </c>
      <c r="W40" s="117">
        <f t="shared" ref="W40:W71" si="13">V40+R40+M40</f>
        <v>14688.25033313148</v>
      </c>
    </row>
    <row r="41" spans="1:23" x14ac:dyDescent="0.25">
      <c r="A41" s="118" t="s">
        <v>228</v>
      </c>
      <c r="B41" s="118" t="s">
        <v>229</v>
      </c>
      <c r="C41" s="118" t="s">
        <v>307</v>
      </c>
      <c r="D41" s="117">
        <f>IF(ISERROR(VLOOKUP($C41&amp;"_"&amp;$D$7,Data_TYF,VLOOKUP($A$4,Periode,2,FALSE),FALSE)),0,VLOOKUP($C41&amp;"_"&amp;$D$7,Data_TYF,VLOOKUP($A$4,Periode,2,FALSE),FALSE))*'Répartition par produits (tab)'!$AE$12</f>
        <v>0</v>
      </c>
      <c r="E41" s="117">
        <f>IF(ISERROR(VLOOKUP($C41&amp;"_"&amp;$E$7,Data_TYF,VLOOKUP($A$4,Periode,2,FALSE),FALSE)),0,VLOOKUP($C41&amp;"_"&amp;$E$7,Data_TYF,VLOOKUP($A$4,Periode,2,FALSE),FALSE))*'Répartition par produits (tab)'!$AE$12</f>
        <v>0</v>
      </c>
      <c r="F41" s="117">
        <f>IF(ISERROR(VLOOKUP($C41&amp;"_"&amp;$F$7,Data_TYF,VLOOKUP($A$4,Periode,2,FALSE),FALSE)),0,VLOOKUP($C41&amp;"_"&amp;$F$7,Data_TYF,VLOOKUP($A$4,Periode,2,FALSE),FALSE))*'Répartition par produits (tab)'!$AE$12</f>
        <v>0</v>
      </c>
      <c r="G41" s="117">
        <f>IF(ISERROR(VLOOKUP($C41&amp;"_"&amp;$G$7,Data_TYF,VLOOKUP($A$4,Periode,2,FALSE),FALSE)),0,VLOOKUP($C41&amp;"_"&amp;$G$7,Data_TYF,VLOOKUP($A$4,Periode,2,FALSE),FALSE))*'Répartition par produits (tab)'!$AE$12</f>
        <v>0</v>
      </c>
      <c r="H41" s="117">
        <f>IF(ISERROR(VLOOKUP($C41&amp;"_"&amp;$H$7,Data_TYF,VLOOKUP($A$4,Periode,2,FALSE),FALSE)),0,VLOOKUP($C41&amp;"_"&amp;$H$7,Data_TYF,VLOOKUP($A$4,Periode,2,FALSE),FALSE))*'Répartition par produits (tab)'!$AE$12</f>
        <v>0</v>
      </c>
      <c r="I41" s="117">
        <f>IF(ISERROR(VLOOKUP($C41&amp;"_"&amp;$I$7,Data_TYF,VLOOKUP($A$4,Periode,2,FALSE),FALSE)),0,VLOOKUP($C41&amp;"_"&amp;$I$7,Data_TYF,VLOOKUP($A$4,Periode,2,FALSE),FALSE))*'Répartition par produits (tab)'!$AE$13</f>
        <v>0</v>
      </c>
      <c r="J41" s="117">
        <f>IF(ISERROR(VLOOKUP($C41&amp;"_"&amp;$J$7,Data_TYF,VLOOKUP($A$4,Periode,2,FALSE),FALSE)),0,VLOOKUP($C41&amp;"_"&amp;$J$7,Data_TYF,VLOOKUP($A$4,Periode,2,FALSE),FALSE))*'Répartition par produits (tab)'!$AE$14</f>
        <v>0</v>
      </c>
      <c r="K41" s="117">
        <f>IF(ISERROR(VLOOKUP($C41&amp;"_"&amp;$K$7,Data_TYF,VLOOKUP($A$4,Periode,2,FALSE),FALSE)),0,VLOOKUP($C41&amp;"_"&amp;$K$7,Data_TYF,VLOOKUP($A$4,Periode,2,FALSE),FALSE))*'Répartition par produits (tab)'!$AE$15</f>
        <v>0</v>
      </c>
      <c r="L41" s="117">
        <f t="shared" si="9"/>
        <v>0</v>
      </c>
      <c r="M41" s="117">
        <f t="shared" si="10"/>
        <v>0</v>
      </c>
      <c r="N41" s="117">
        <f>IF(ISERROR(VLOOKUP($C41&amp;"_"&amp;$N$7,Data_TYF,VLOOKUP($A$4,Periode,2,FALSE),FALSE)),0,VLOOKUP($C41&amp;"_"&amp;$N$7,Data_TYF,VLOOKUP($A$4,Periode,2,FALSE),FALSE))*'Répartition par produits (tab)'!$AE$18</f>
        <v>0</v>
      </c>
      <c r="O41" s="117">
        <f>IF(ISERROR(VLOOKUP($C41&amp;"_"&amp;$O$7,Data_TYF,VLOOKUP($A$4,Periode,2,FALSE),FALSE)),0,VLOOKUP($C41&amp;"_"&amp;$O$7,Data_TYF,VLOOKUP($A$4,Periode,2,FALSE),FALSE))*'Répartition par produits (tab)'!$AE$19</f>
        <v>0</v>
      </c>
      <c r="P41" s="117">
        <f>IF(ISERROR(VLOOKUP($C41&amp;"_"&amp;$P$7,Data_TYF,VLOOKUP($A$4,Periode,2,FALSE),FALSE)),0,VLOOKUP($C41&amp;"_"&amp;$P$7,Data_TYF,VLOOKUP($A$4,Periode,2,FALSE),FALSE))*'Répartition par produits (tab)'!$AE$20</f>
        <v>0</v>
      </c>
      <c r="Q41" s="108">
        <f t="shared" si="11"/>
        <v>0</v>
      </c>
      <c r="R41" s="117">
        <f t="shared" si="7"/>
        <v>0</v>
      </c>
      <c r="S41" s="117">
        <f>IF(ISERROR(VLOOKUP($C41&amp;"_"&amp;$S$7,Data_TYF,VLOOKUP($A$4,Periode,2,FALSE),FALSE)),0,VLOOKUP($C41&amp;"_"&amp;$S$7,Data_TYF,VLOOKUP($A$4,Periode,2,FALSE),FALSE))*'Répartition par produits (tab)'!$AE$23</f>
        <v>0</v>
      </c>
      <c r="T41" s="117">
        <f>IF(ISERROR(VLOOKUP($C41&amp;"_"&amp;$T$7,Data_TYF,VLOOKUP($A$4,Periode,2,FALSE),FALSE)),0,VLOOKUP($C41&amp;"_"&amp;$T$7,Data_TYF,VLOOKUP($A$4,Periode,2,FALSE),FALSE))*'Répartition par produits (tab)'!$AE$24</f>
        <v>0</v>
      </c>
      <c r="U41" s="108">
        <f t="shared" si="12"/>
        <v>0</v>
      </c>
      <c r="V41" s="117">
        <f t="shared" si="8"/>
        <v>0</v>
      </c>
      <c r="W41" s="117">
        <f t="shared" si="13"/>
        <v>0</v>
      </c>
    </row>
    <row r="42" spans="1:23" x14ac:dyDescent="0.25">
      <c r="A42" s="118" t="s">
        <v>98</v>
      </c>
      <c r="B42" s="118" t="s">
        <v>97</v>
      </c>
      <c r="C42" s="118" t="s">
        <v>308</v>
      </c>
      <c r="D42" s="117">
        <f>IF(ISERROR(VLOOKUP($C42&amp;"_"&amp;$D$7,Data_TYF,VLOOKUP($A$4,Periode,2,FALSE),FALSE)),0,VLOOKUP($C42&amp;"_"&amp;$D$7,Data_TYF,VLOOKUP($A$4,Periode,2,FALSE),FALSE))*'Répartition par produits (tab)'!$AE$12</f>
        <v>0</v>
      </c>
      <c r="E42" s="117">
        <f>IF(ISERROR(VLOOKUP($C42&amp;"_"&amp;$E$7,Data_TYF,VLOOKUP($A$4,Periode,2,FALSE),FALSE)),0,VLOOKUP($C42&amp;"_"&amp;$E$7,Data_TYF,VLOOKUP($A$4,Periode,2,FALSE),FALSE))*'Répartition par produits (tab)'!$AE$12</f>
        <v>0</v>
      </c>
      <c r="F42" s="117">
        <f>IF(ISERROR(VLOOKUP($C42&amp;"_"&amp;$F$7,Data_TYF,VLOOKUP($A$4,Periode,2,FALSE),FALSE)),0,VLOOKUP($C42&amp;"_"&amp;$F$7,Data_TYF,VLOOKUP($A$4,Periode,2,FALSE),FALSE))*'Répartition par produits (tab)'!$AE$12</f>
        <v>0</v>
      </c>
      <c r="G42" s="117">
        <f>IF(ISERROR(VLOOKUP($C42&amp;"_"&amp;$G$7,Data_TYF,VLOOKUP($A$4,Periode,2,FALSE),FALSE)),0,VLOOKUP($C42&amp;"_"&amp;$G$7,Data_TYF,VLOOKUP($A$4,Periode,2,FALSE),FALSE))*'Répartition par produits (tab)'!$AE$12</f>
        <v>0</v>
      </c>
      <c r="H42" s="117">
        <f>IF(ISERROR(VLOOKUP($C42&amp;"_"&amp;$H$7,Data_TYF,VLOOKUP($A$4,Periode,2,FALSE),FALSE)),0,VLOOKUP($C42&amp;"_"&amp;$H$7,Data_TYF,VLOOKUP($A$4,Periode,2,FALSE),FALSE))*'Répartition par produits (tab)'!$AE$12</f>
        <v>0</v>
      </c>
      <c r="I42" s="117">
        <f>IF(ISERROR(VLOOKUP($C42&amp;"_"&amp;$I$7,Data_TYF,VLOOKUP($A$4,Periode,2,FALSE),FALSE)),0,VLOOKUP($C42&amp;"_"&amp;$I$7,Data_TYF,VLOOKUP($A$4,Periode,2,FALSE),FALSE))*'Répartition par produits (tab)'!$AE$13</f>
        <v>0</v>
      </c>
      <c r="J42" s="117">
        <f>IF(ISERROR(VLOOKUP($C42&amp;"_"&amp;$J$7,Data_TYF,VLOOKUP($A$4,Periode,2,FALSE),FALSE)),0,VLOOKUP($C42&amp;"_"&amp;$J$7,Data_TYF,VLOOKUP($A$4,Periode,2,FALSE),FALSE))*'Répartition par produits (tab)'!$AE$14</f>
        <v>0</v>
      </c>
      <c r="K42" s="117">
        <f>IF(ISERROR(VLOOKUP($C42&amp;"_"&amp;$K$7,Data_TYF,VLOOKUP($A$4,Periode,2,FALSE),FALSE)),0,VLOOKUP($C42&amp;"_"&amp;$K$7,Data_TYF,VLOOKUP($A$4,Periode,2,FALSE),FALSE))*'Répartition par produits (tab)'!$AE$15</f>
        <v>0</v>
      </c>
      <c r="L42" s="117">
        <f t="shared" si="9"/>
        <v>0</v>
      </c>
      <c r="M42" s="117">
        <f t="shared" si="10"/>
        <v>0</v>
      </c>
      <c r="N42" s="117">
        <f>IF(ISERROR(VLOOKUP($C42&amp;"_"&amp;$N$7,Data_TYF,VLOOKUP($A$4,Periode,2,FALSE),FALSE)),0,VLOOKUP($C42&amp;"_"&amp;$N$7,Data_TYF,VLOOKUP($A$4,Periode,2,FALSE),FALSE))*'Répartition par produits (tab)'!$AE$18</f>
        <v>0</v>
      </c>
      <c r="O42" s="117">
        <f>IF(ISERROR(VLOOKUP($C42&amp;"_"&amp;$O$7,Data_TYF,VLOOKUP($A$4,Periode,2,FALSE),FALSE)),0,VLOOKUP($C42&amp;"_"&amp;$O$7,Data_TYF,VLOOKUP($A$4,Periode,2,FALSE),FALSE))*'Répartition par produits (tab)'!$AE$19</f>
        <v>0</v>
      </c>
      <c r="P42" s="117">
        <f>IF(ISERROR(VLOOKUP($C42&amp;"_"&amp;$P$7,Data_TYF,VLOOKUP($A$4,Periode,2,FALSE),FALSE)),0,VLOOKUP($C42&amp;"_"&amp;$P$7,Data_TYF,VLOOKUP($A$4,Periode,2,FALSE),FALSE))*'Répartition par produits (tab)'!$AE$20</f>
        <v>0</v>
      </c>
      <c r="Q42" s="108">
        <f t="shared" si="11"/>
        <v>0</v>
      </c>
      <c r="R42" s="117">
        <f t="shared" si="7"/>
        <v>0</v>
      </c>
      <c r="S42" s="117">
        <f>IF(ISERROR(VLOOKUP($C42&amp;"_"&amp;$S$7,Data_TYF,VLOOKUP($A$4,Periode,2,FALSE),FALSE)),0,VLOOKUP($C42&amp;"_"&amp;$S$7,Data_TYF,VLOOKUP($A$4,Periode,2,FALSE),FALSE))*'Répartition par produits (tab)'!$AE$23</f>
        <v>0</v>
      </c>
      <c r="T42" s="117">
        <f>IF(ISERROR(VLOOKUP($C42&amp;"_"&amp;$T$7,Data_TYF,VLOOKUP($A$4,Periode,2,FALSE),FALSE)),0,VLOOKUP($C42&amp;"_"&amp;$T$7,Data_TYF,VLOOKUP($A$4,Periode,2,FALSE),FALSE))*'Répartition par produits (tab)'!$AE$24</f>
        <v>0</v>
      </c>
      <c r="U42" s="108">
        <f t="shared" si="12"/>
        <v>0</v>
      </c>
      <c r="V42" s="117">
        <f t="shared" si="8"/>
        <v>0</v>
      </c>
      <c r="W42" s="117">
        <f t="shared" si="13"/>
        <v>0</v>
      </c>
    </row>
    <row r="43" spans="1:23" x14ac:dyDescent="0.25">
      <c r="A43" s="118" t="s">
        <v>230</v>
      </c>
      <c r="B43" s="118" t="s">
        <v>231</v>
      </c>
      <c r="C43" s="118" t="s">
        <v>309</v>
      </c>
      <c r="D43" s="117">
        <f>IF(ISERROR(VLOOKUP($C43&amp;"_"&amp;$D$7,Data_TYF,VLOOKUP($A$4,Periode,2,FALSE),FALSE)),0,VLOOKUP($C43&amp;"_"&amp;$D$7,Data_TYF,VLOOKUP($A$4,Periode,2,FALSE),FALSE))*'Répartition par produits (tab)'!$AE$12</f>
        <v>0</v>
      </c>
      <c r="E43" s="117">
        <f>IF(ISERROR(VLOOKUP($C43&amp;"_"&amp;$E$7,Data_TYF,VLOOKUP($A$4,Periode,2,FALSE),FALSE)),0,VLOOKUP($C43&amp;"_"&amp;$E$7,Data_TYF,VLOOKUP($A$4,Periode,2,FALSE),FALSE))*'Répartition par produits (tab)'!$AE$12</f>
        <v>0</v>
      </c>
      <c r="F43" s="117">
        <f>IF(ISERROR(VLOOKUP($C43&amp;"_"&amp;$F$7,Data_TYF,VLOOKUP($A$4,Periode,2,FALSE),FALSE)),0,VLOOKUP($C43&amp;"_"&amp;$F$7,Data_TYF,VLOOKUP($A$4,Periode,2,FALSE),FALSE))*'Répartition par produits (tab)'!$AE$12</f>
        <v>0</v>
      </c>
      <c r="G43" s="117">
        <f>IF(ISERROR(VLOOKUP($C43&amp;"_"&amp;$G$7,Data_TYF,VLOOKUP($A$4,Periode,2,FALSE),FALSE)),0,VLOOKUP($C43&amp;"_"&amp;$G$7,Data_TYF,VLOOKUP($A$4,Periode,2,FALSE),FALSE))*'Répartition par produits (tab)'!$AE$12</f>
        <v>0</v>
      </c>
      <c r="H43" s="117">
        <f>IF(ISERROR(VLOOKUP($C43&amp;"_"&amp;$H$7,Data_TYF,VLOOKUP($A$4,Periode,2,FALSE),FALSE)),0,VLOOKUP($C43&amp;"_"&amp;$H$7,Data_TYF,VLOOKUP($A$4,Periode,2,FALSE),FALSE))*'Répartition par produits (tab)'!$AE$12</f>
        <v>0</v>
      </c>
      <c r="I43" s="117">
        <f>IF(ISERROR(VLOOKUP($C43&amp;"_"&amp;$I$7,Data_TYF,VLOOKUP($A$4,Periode,2,FALSE),FALSE)),0,VLOOKUP($C43&amp;"_"&amp;$I$7,Data_TYF,VLOOKUP($A$4,Periode,2,FALSE),FALSE))*'Répartition par produits (tab)'!$AE$13</f>
        <v>0</v>
      </c>
      <c r="J43" s="117">
        <f>IF(ISERROR(VLOOKUP($C43&amp;"_"&amp;$J$7,Data_TYF,VLOOKUP($A$4,Periode,2,FALSE),FALSE)),0,VLOOKUP($C43&amp;"_"&amp;$J$7,Data_TYF,VLOOKUP($A$4,Periode,2,FALSE),FALSE))*'Répartition par produits (tab)'!$AE$14</f>
        <v>0</v>
      </c>
      <c r="K43" s="117">
        <f>IF(ISERROR(VLOOKUP($C43&amp;"_"&amp;$K$7,Data_TYF,VLOOKUP($A$4,Periode,2,FALSE),FALSE)),0,VLOOKUP($C43&amp;"_"&amp;$K$7,Data_TYF,VLOOKUP($A$4,Periode,2,FALSE),FALSE))*'Répartition par produits (tab)'!$AE$15</f>
        <v>0</v>
      </c>
      <c r="L43" s="117">
        <f t="shared" si="9"/>
        <v>0</v>
      </c>
      <c r="M43" s="117">
        <f t="shared" si="10"/>
        <v>0</v>
      </c>
      <c r="N43" s="117">
        <f>IF(ISERROR(VLOOKUP($C43&amp;"_"&amp;$N$7,Data_TYF,VLOOKUP($A$4,Periode,2,FALSE),FALSE)),0,VLOOKUP($C43&amp;"_"&amp;$N$7,Data_TYF,VLOOKUP($A$4,Periode,2,FALSE),FALSE))*'Répartition par produits (tab)'!$AE$18</f>
        <v>0</v>
      </c>
      <c r="O43" s="117">
        <f>IF(ISERROR(VLOOKUP($C43&amp;"_"&amp;$O$7,Data_TYF,VLOOKUP($A$4,Periode,2,FALSE),FALSE)),0,VLOOKUP($C43&amp;"_"&amp;$O$7,Data_TYF,VLOOKUP($A$4,Periode,2,FALSE),FALSE))*'Répartition par produits (tab)'!$AE$19</f>
        <v>0</v>
      </c>
      <c r="P43" s="117">
        <f>IF(ISERROR(VLOOKUP($C43&amp;"_"&amp;$P$7,Data_TYF,VLOOKUP($A$4,Periode,2,FALSE),FALSE)),0,VLOOKUP($C43&amp;"_"&amp;$P$7,Data_TYF,VLOOKUP($A$4,Periode,2,FALSE),FALSE))*'Répartition par produits (tab)'!$AE$20</f>
        <v>0</v>
      </c>
      <c r="Q43" s="108">
        <f t="shared" si="11"/>
        <v>0</v>
      </c>
      <c r="R43" s="117">
        <f t="shared" si="7"/>
        <v>0</v>
      </c>
      <c r="S43" s="117">
        <f>IF(ISERROR(VLOOKUP($C43&amp;"_"&amp;$S$7,Data_TYF,VLOOKUP($A$4,Periode,2,FALSE),FALSE)),0,VLOOKUP($C43&amp;"_"&amp;$S$7,Data_TYF,VLOOKUP($A$4,Periode,2,FALSE),FALSE))*'Répartition par produits (tab)'!$AE$23</f>
        <v>0</v>
      </c>
      <c r="T43" s="117">
        <f>IF(ISERROR(VLOOKUP($C43&amp;"_"&amp;$T$7,Data_TYF,VLOOKUP($A$4,Periode,2,FALSE),FALSE)),0,VLOOKUP($C43&amp;"_"&amp;$T$7,Data_TYF,VLOOKUP($A$4,Periode,2,FALSE),FALSE))*'Répartition par produits (tab)'!$AE$24</f>
        <v>0</v>
      </c>
      <c r="U43" s="108">
        <f t="shared" si="12"/>
        <v>0</v>
      </c>
      <c r="V43" s="117">
        <f t="shared" si="8"/>
        <v>0</v>
      </c>
      <c r="W43" s="117">
        <f t="shared" si="13"/>
        <v>0</v>
      </c>
    </row>
    <row r="44" spans="1:23" x14ac:dyDescent="0.25">
      <c r="A44" s="118" t="s">
        <v>232</v>
      </c>
      <c r="B44" s="118" t="s">
        <v>233</v>
      </c>
      <c r="C44" s="118" t="s">
        <v>310</v>
      </c>
      <c r="D44" s="117">
        <f>IF(ISERROR(VLOOKUP($C44&amp;"_"&amp;$D$7,Data_TYF,VLOOKUP($A$4,Periode,2,FALSE),FALSE)),0,VLOOKUP($C44&amp;"_"&amp;$D$7,Data_TYF,VLOOKUP($A$4,Periode,2,FALSE),FALSE))*'Répartition par produits (tab)'!$AE$12</f>
        <v>0</v>
      </c>
      <c r="E44" s="117">
        <f>IF(ISERROR(VLOOKUP($C44&amp;"_"&amp;$E$7,Data_TYF,VLOOKUP($A$4,Periode,2,FALSE),FALSE)),0,VLOOKUP($C44&amp;"_"&amp;$E$7,Data_TYF,VLOOKUP($A$4,Periode,2,FALSE),FALSE))*'Répartition par produits (tab)'!$AE$12</f>
        <v>0</v>
      </c>
      <c r="F44" s="117">
        <f>IF(ISERROR(VLOOKUP($C44&amp;"_"&amp;$F$7,Data_TYF,VLOOKUP($A$4,Periode,2,FALSE),FALSE)),0,VLOOKUP($C44&amp;"_"&amp;$F$7,Data_TYF,VLOOKUP($A$4,Periode,2,FALSE),FALSE))*'Répartition par produits (tab)'!$AE$12</f>
        <v>0</v>
      </c>
      <c r="G44" s="117">
        <f>IF(ISERROR(VLOOKUP($C44&amp;"_"&amp;$G$7,Data_TYF,VLOOKUP($A$4,Periode,2,FALSE),FALSE)),0,VLOOKUP($C44&amp;"_"&amp;$G$7,Data_TYF,VLOOKUP($A$4,Periode,2,FALSE),FALSE))*'Répartition par produits (tab)'!$AE$12</f>
        <v>0</v>
      </c>
      <c r="H44" s="117">
        <f>IF(ISERROR(VLOOKUP($C44&amp;"_"&amp;$H$7,Data_TYF,VLOOKUP($A$4,Periode,2,FALSE),FALSE)),0,VLOOKUP($C44&amp;"_"&amp;$H$7,Data_TYF,VLOOKUP($A$4,Periode,2,FALSE),FALSE))*'Répartition par produits (tab)'!$AE$12</f>
        <v>0</v>
      </c>
      <c r="I44" s="117">
        <f>IF(ISERROR(VLOOKUP($C44&amp;"_"&amp;$I$7,Data_TYF,VLOOKUP($A$4,Periode,2,FALSE),FALSE)),0,VLOOKUP($C44&amp;"_"&amp;$I$7,Data_TYF,VLOOKUP($A$4,Periode,2,FALSE),FALSE))*'Répartition par produits (tab)'!$AE$13</f>
        <v>0</v>
      </c>
      <c r="J44" s="117">
        <f>IF(ISERROR(VLOOKUP($C44&amp;"_"&amp;$J$7,Data_TYF,VLOOKUP($A$4,Periode,2,FALSE),FALSE)),0,VLOOKUP($C44&amp;"_"&amp;$J$7,Data_TYF,VLOOKUP($A$4,Periode,2,FALSE),FALSE))*'Répartition par produits (tab)'!$AE$14</f>
        <v>0</v>
      </c>
      <c r="K44" s="117">
        <f>IF(ISERROR(VLOOKUP($C44&amp;"_"&amp;$K$7,Data_TYF,VLOOKUP($A$4,Periode,2,FALSE),FALSE)),0,VLOOKUP($C44&amp;"_"&amp;$K$7,Data_TYF,VLOOKUP($A$4,Periode,2,FALSE),FALSE))*'Répartition par produits (tab)'!$AE$15</f>
        <v>0</v>
      </c>
      <c r="L44" s="117">
        <f t="shared" si="9"/>
        <v>0</v>
      </c>
      <c r="M44" s="117">
        <f t="shared" si="10"/>
        <v>0</v>
      </c>
      <c r="N44" s="117">
        <f>IF(ISERROR(VLOOKUP($C44&amp;"_"&amp;$N$7,Data_TYF,VLOOKUP($A$4,Periode,2,FALSE),FALSE)),0,VLOOKUP($C44&amp;"_"&amp;$N$7,Data_TYF,VLOOKUP($A$4,Periode,2,FALSE),FALSE))*'Répartition par produits (tab)'!$AE$18</f>
        <v>0</v>
      </c>
      <c r="O44" s="117">
        <f>IF(ISERROR(VLOOKUP($C44&amp;"_"&amp;$O$7,Data_TYF,VLOOKUP($A$4,Periode,2,FALSE),FALSE)),0,VLOOKUP($C44&amp;"_"&amp;$O$7,Data_TYF,VLOOKUP($A$4,Periode,2,FALSE),FALSE))*'Répartition par produits (tab)'!$AE$19</f>
        <v>0</v>
      </c>
      <c r="P44" s="117">
        <f>IF(ISERROR(VLOOKUP($C44&amp;"_"&amp;$P$7,Data_TYF,VLOOKUP($A$4,Periode,2,FALSE),FALSE)),0,VLOOKUP($C44&amp;"_"&amp;$P$7,Data_TYF,VLOOKUP($A$4,Periode,2,FALSE),FALSE))*'Répartition par produits (tab)'!$AE$20</f>
        <v>0</v>
      </c>
      <c r="Q44" s="108">
        <f t="shared" si="11"/>
        <v>0</v>
      </c>
      <c r="R44" s="117">
        <f t="shared" si="7"/>
        <v>0</v>
      </c>
      <c r="S44" s="117">
        <f>IF(ISERROR(VLOOKUP($C44&amp;"_"&amp;$S$7,Data_TYF,VLOOKUP($A$4,Periode,2,FALSE),FALSE)),0,VLOOKUP($C44&amp;"_"&amp;$S$7,Data_TYF,VLOOKUP($A$4,Periode,2,FALSE),FALSE))*'Répartition par produits (tab)'!$AE$23</f>
        <v>0</v>
      </c>
      <c r="T44" s="117">
        <f>IF(ISERROR(VLOOKUP($C44&amp;"_"&amp;$T$7,Data_TYF,VLOOKUP($A$4,Periode,2,FALSE),FALSE)),0,VLOOKUP($C44&amp;"_"&amp;$T$7,Data_TYF,VLOOKUP($A$4,Periode,2,FALSE),FALSE))*'Répartition par produits (tab)'!$AE$24</f>
        <v>0</v>
      </c>
      <c r="U44" s="108">
        <f t="shared" si="12"/>
        <v>0</v>
      </c>
      <c r="V44" s="117">
        <f t="shared" si="8"/>
        <v>0</v>
      </c>
      <c r="W44" s="117">
        <f t="shared" si="13"/>
        <v>0</v>
      </c>
    </row>
    <row r="45" spans="1:23" x14ac:dyDescent="0.25">
      <c r="A45" s="118" t="s">
        <v>234</v>
      </c>
      <c r="B45" s="118" t="s">
        <v>235</v>
      </c>
      <c r="C45" s="118" t="s">
        <v>311</v>
      </c>
      <c r="D45" s="117">
        <f>IF(ISERROR(VLOOKUP($C45&amp;"_"&amp;$D$7,Data_TYF,VLOOKUP($A$4,Periode,2,FALSE),FALSE)),0,VLOOKUP($C45&amp;"_"&amp;$D$7,Data_TYF,VLOOKUP($A$4,Periode,2,FALSE),FALSE))*'Répartition par produits (tab)'!$AE$12</f>
        <v>782.98173906301986</v>
      </c>
      <c r="E45" s="117">
        <f>IF(ISERROR(VLOOKUP($C45&amp;"_"&amp;$E$7,Data_TYF,VLOOKUP($A$4,Periode,2,FALSE),FALSE)),0,VLOOKUP($C45&amp;"_"&amp;$E$7,Data_TYF,VLOOKUP($A$4,Periode,2,FALSE),FALSE))*'Répartition par produits (tab)'!$AE$12</f>
        <v>674.65536473494831</v>
      </c>
      <c r="F45" s="117">
        <f>IF(ISERROR(VLOOKUP($C45&amp;"_"&amp;$F$7,Data_TYF,VLOOKUP($A$4,Periode,2,FALSE),FALSE)),0,VLOOKUP($C45&amp;"_"&amp;$F$7,Data_TYF,VLOOKUP($A$4,Periode,2,FALSE),FALSE))*'Répartition par produits (tab)'!$AE$12</f>
        <v>0</v>
      </c>
      <c r="G45" s="117">
        <f>IF(ISERROR(VLOOKUP($C45&amp;"_"&amp;$G$7,Data_TYF,VLOOKUP($A$4,Periode,2,FALSE),FALSE)),0,VLOOKUP($C45&amp;"_"&amp;$G$7,Data_TYF,VLOOKUP($A$4,Periode,2,FALSE),FALSE))*'Répartition par produits (tab)'!$AE$12</f>
        <v>0</v>
      </c>
      <c r="H45" s="117">
        <f>IF(ISERROR(VLOOKUP($C45&amp;"_"&amp;$H$7,Data_TYF,VLOOKUP($A$4,Periode,2,FALSE),FALSE)),0,VLOOKUP($C45&amp;"_"&amp;$H$7,Data_TYF,VLOOKUP($A$4,Periode,2,FALSE),FALSE))*'Répartition par produits (tab)'!$AE$12</f>
        <v>1457.6371481566505</v>
      </c>
      <c r="I45" s="117">
        <f>IF(ISERROR(VLOOKUP($C45&amp;"_"&amp;$I$7,Data_TYF,VLOOKUP($A$4,Periode,2,FALSE),FALSE)),0,VLOOKUP($C45&amp;"_"&amp;$I$7,Data_TYF,VLOOKUP($A$4,Periode,2,FALSE),FALSE))*'Répartition par produits (tab)'!$AE$13</f>
        <v>167.62025404574993</v>
      </c>
      <c r="J45" s="117">
        <f>IF(ISERROR(VLOOKUP($C45&amp;"_"&amp;$J$7,Data_TYF,VLOOKUP($A$4,Periode,2,FALSE),FALSE)),0,VLOOKUP($C45&amp;"_"&amp;$J$7,Data_TYF,VLOOKUP($A$4,Periode,2,FALSE),FALSE))*'Répartition par produits (tab)'!$AE$14</f>
        <v>0</v>
      </c>
      <c r="K45" s="117">
        <f>IF(ISERROR(VLOOKUP($C45&amp;"_"&amp;$K$7,Data_TYF,VLOOKUP($A$4,Periode,2,FALSE),FALSE)),0,VLOOKUP($C45&amp;"_"&amp;$K$7,Data_TYF,VLOOKUP($A$4,Periode,2,FALSE),FALSE))*'Répartition par produits (tab)'!$AE$15</f>
        <v>112.11565696017635</v>
      </c>
      <c r="L45" s="117">
        <f t="shared" si="9"/>
        <v>279.73591100592625</v>
      </c>
      <c r="M45" s="117">
        <f t="shared" si="10"/>
        <v>1737.3730591625767</v>
      </c>
      <c r="N45" s="117">
        <f>IF(ISERROR(VLOOKUP($C45&amp;"_"&amp;$N$7,Data_TYF,VLOOKUP($A$4,Periode,2,FALSE),FALSE)),0,VLOOKUP($C45&amp;"_"&amp;$N$7,Data_TYF,VLOOKUP($A$4,Periode,2,FALSE),FALSE))*'Répartition par produits (tab)'!$AE$18</f>
        <v>1410.4132114650843</v>
      </c>
      <c r="O45" s="117">
        <f>IF(ISERROR(VLOOKUP($C45&amp;"_"&amp;$O$7,Data_TYF,VLOOKUP($A$4,Periode,2,FALSE),FALSE)),0,VLOOKUP($C45&amp;"_"&amp;$O$7,Data_TYF,VLOOKUP($A$4,Periode,2,FALSE),FALSE))*'Répartition par produits (tab)'!$AE$19</f>
        <v>202.84761906586778</v>
      </c>
      <c r="P45" s="117">
        <f>IF(ISERROR(VLOOKUP($C45&amp;"_"&amp;$P$7,Data_TYF,VLOOKUP($A$4,Periode,2,FALSE),FALSE)),0,VLOOKUP($C45&amp;"_"&amp;$P$7,Data_TYF,VLOOKUP($A$4,Periode,2,FALSE),FALSE))*'Répartition par produits (tab)'!$AE$20</f>
        <v>1457.6426560908751</v>
      </c>
      <c r="Q45" s="108">
        <f t="shared" si="11"/>
        <v>29.38764620911661</v>
      </c>
      <c r="R45" s="117">
        <f t="shared" si="7"/>
        <v>3100.2911328309438</v>
      </c>
      <c r="S45" s="117">
        <f>IF(ISERROR(VLOOKUP($C45&amp;"_"&amp;$S$7,Data_TYF,VLOOKUP($A$4,Periode,2,FALSE),FALSE)),0,VLOOKUP($C45&amp;"_"&amp;$S$7,Data_TYF,VLOOKUP($A$4,Periode,2,FALSE),FALSE))*'Répartition par produits (tab)'!$AE$23</f>
        <v>3437.743356571752</v>
      </c>
      <c r="T45" s="117">
        <f>IF(ISERROR(VLOOKUP($C45&amp;"_"&amp;$T$7,Data_TYF,VLOOKUP($A$4,Periode,2,FALSE),FALSE)),0,VLOOKUP($C45&amp;"_"&amp;$T$7,Data_TYF,VLOOKUP($A$4,Periode,2,FALSE),FALSE))*'Répartition par produits (tab)'!$AE$24</f>
        <v>8959.6200351192456</v>
      </c>
      <c r="U45" s="108">
        <f t="shared" si="12"/>
        <v>206.5132325004306</v>
      </c>
      <c r="V45" s="117">
        <f t="shared" si="8"/>
        <v>12603.876624191427</v>
      </c>
      <c r="W45" s="117">
        <f t="shared" si="13"/>
        <v>17441.540816184948</v>
      </c>
    </row>
    <row r="46" spans="1:23" x14ac:dyDescent="0.25">
      <c r="A46" s="83" t="s">
        <v>29</v>
      </c>
      <c r="B46" s="83" t="s">
        <v>127</v>
      </c>
      <c r="C46" s="83" t="s">
        <v>627</v>
      </c>
      <c r="D46" s="115">
        <f>VLOOKUP($B46&amp;"-"&amp;$D$7,Intrants_GTYF,VLOOKUP($A$4,Periode,2,FALSE),FALSE)*'Répartition par produits (tab)'!$AE$12</f>
        <v>1257.1641613261868</v>
      </c>
      <c r="E46" s="115">
        <f>VLOOKUP($B46&amp;"-"&amp;$E$7,Intrants_GTYF,VLOOKUP($A$4,Periode,2,FALSE),FALSE)*'Répartition par produits (tab)'!$AE$12</f>
        <v>1150.3003987794509</v>
      </c>
      <c r="F46" s="115">
        <f>VLOOKUP($B46&amp;"-"&amp;$F$7,Intrants_GTYF,VLOOKUP($A$4,Periode,2,FALSE),FALSE)*'Répartition par produits (tab)'!$AE$12</f>
        <v>0</v>
      </c>
      <c r="G46" s="115">
        <f>VLOOKUP($B46&amp;"-"&amp;$G$7,Intrants_GTYF,VLOOKUP($A$4,Periode,2,FALSE),FALSE)*'Répartition par produits (tab)'!$AE$12</f>
        <v>3.0128235211661487E-2</v>
      </c>
      <c r="H46" s="115">
        <f>VLOOKUP($B46&amp;"-"&amp;$H$7,Intrants_GTYF,VLOOKUP($A$4,Periode,2,FALSE),FALSE)*'Répartition par produits (tab)'!$AE$12</f>
        <v>2407.4947066180657</v>
      </c>
      <c r="I46" s="115">
        <f>VLOOKUP($B46&amp;"-"&amp;$I$7,Intrants_GTYF,VLOOKUP($A$4,Periode,2,FALSE),FALSE)*'Répartition par produits (tab)'!$AE$13</f>
        <v>604.68077758301479</v>
      </c>
      <c r="J46" s="115">
        <f>VLOOKUP($B46&amp;"-"&amp;$J$7,Intrants_GTYF,VLOOKUP($A$4,Periode,2,FALSE),FALSE)*'Répartition par produits (tab)'!$AE$14</f>
        <v>0</v>
      </c>
      <c r="K46" s="115">
        <f>VLOOKUP($B46&amp;"-"&amp;$K$7,Intrants_GTYF,VLOOKUP($A$4,Periode,2,FALSE),FALSE)*'Répartition par produits (tab)'!$AE$15</f>
        <v>1939.5319371155724</v>
      </c>
      <c r="L46" s="115">
        <f t="shared" si="9"/>
        <v>2544.2127146985872</v>
      </c>
      <c r="M46" s="115">
        <f t="shared" si="10"/>
        <v>4951.7074213166525</v>
      </c>
      <c r="N46" s="115">
        <f>VLOOKUP($B46&amp;"-"&amp;$N$7,Intrants_GTYF,VLOOKUP($A$4,Periode,2,FALSE),FALSE)*'Répartition par produits (tab)'!$AE$18</f>
        <v>2012.4703489506351</v>
      </c>
      <c r="O46" s="115">
        <f>VLOOKUP($B46&amp;"-"&amp;$O$7,Intrants_GTYF,VLOOKUP($A$4,Periode,2,FALSE),FALSE)*'Répartition par produits (tab)'!$AE$19</f>
        <v>143.08295122402299</v>
      </c>
      <c r="P46" s="115">
        <f>VLOOKUP($B46&amp;"-"&amp;$P$7,Intrants_GTYF,VLOOKUP($A$4,Periode,2,FALSE),FALSE)*'Répartition par produits (tab)'!$AE$20</f>
        <v>1724.942687319523</v>
      </c>
      <c r="Q46" s="116">
        <f t="shared" si="11"/>
        <v>37.108966389787838</v>
      </c>
      <c r="R46" s="115">
        <f>VLOOKUP($B46&amp;"-"&amp;$R$7,Intrants_GTYF,VLOOKUP($A$4,Periode,2,FALSE),FALSE)</f>
        <v>3917.6049538839688</v>
      </c>
      <c r="S46" s="115">
        <f>VLOOKUP($B46&amp;"-"&amp;$S$7,Intrants_GTYF,VLOOKUP($A$4,Periode,2,FALSE),FALSE)*'Répartition par produits (tab)'!$AE$23</f>
        <v>8039.8237061819164</v>
      </c>
      <c r="T46" s="115">
        <f>VLOOKUP($B46&amp;"-"&amp;$T$7,Intrants_GTYF,VLOOKUP($A$4,Periode,2,FALSE),FALSE)*'Répartition par produits (tab)'!$AE$24</f>
        <v>893.1020616183456</v>
      </c>
      <c r="U46" s="116">
        <f t="shared" si="12"/>
        <v>178.95035459089502</v>
      </c>
      <c r="V46" s="115">
        <f>VLOOKUP($B46&amp;"-"&amp;$V$7,Intrants_GTYF,VLOOKUP($A$4,Periode,2,FALSE),FALSE)</f>
        <v>9111.876122391157</v>
      </c>
      <c r="W46" s="115">
        <f t="shared" si="13"/>
        <v>17981.188497591778</v>
      </c>
    </row>
    <row r="47" spans="1:23" x14ac:dyDescent="0.25">
      <c r="A47" s="118" t="s">
        <v>126</v>
      </c>
      <c r="B47" s="118" t="s">
        <v>125</v>
      </c>
      <c r="C47" s="118" t="s">
        <v>312</v>
      </c>
      <c r="D47" s="117">
        <f>IF(ISERROR(VLOOKUP($C47&amp;"_"&amp;$D$7,Data_TYF,VLOOKUP($A$4,Periode,2,FALSE),FALSE)),0,VLOOKUP($C47&amp;"_"&amp;$D$7,Data_TYF,VLOOKUP($A$4,Periode,2,FALSE),FALSE))*'Répartition par produits (tab)'!$AE$12</f>
        <v>1257.1641613261868</v>
      </c>
      <c r="E47" s="117">
        <f>IF(ISERROR(VLOOKUP($C47&amp;"_"&amp;$E$7,Data_TYF,VLOOKUP($A$4,Periode,2,FALSE),FALSE)),0,VLOOKUP($C47&amp;"_"&amp;$E$7,Data_TYF,VLOOKUP($A$4,Periode,2,FALSE),FALSE))*'Répartition par produits (tab)'!$AE$12</f>
        <v>1150.3003987794509</v>
      </c>
      <c r="F47" s="117">
        <f>IF(ISERROR(VLOOKUP($C47&amp;"_"&amp;$F$7,Data_TYF,VLOOKUP($A$4,Periode,2,FALSE),FALSE)),0,VLOOKUP($C47&amp;"_"&amp;$F$7,Data_TYF,VLOOKUP($A$4,Periode,2,FALSE),FALSE))*'Répartition par produits (tab)'!$AE$12</f>
        <v>0</v>
      </c>
      <c r="G47" s="117">
        <f>IF(ISERROR(VLOOKUP($C47&amp;"_"&amp;$G$7,Data_TYF,VLOOKUP($A$4,Periode,2,FALSE),FALSE)),0,VLOOKUP($C47&amp;"_"&amp;$G$7,Data_TYF,VLOOKUP($A$4,Periode,2,FALSE),FALSE))*'Répartition par produits (tab)'!$AE$12</f>
        <v>3.0128235211661487E-2</v>
      </c>
      <c r="H47" s="117">
        <f>IF(ISERROR(VLOOKUP($C47&amp;"_"&amp;$H$7,Data_TYF,VLOOKUP($A$4,Periode,2,FALSE),FALSE)),0,VLOOKUP($C47&amp;"_"&amp;$H$7,Data_TYF,VLOOKUP($A$4,Periode,2,FALSE),FALSE))*'Répartition par produits (tab)'!$AE$12</f>
        <v>2407.4947066180657</v>
      </c>
      <c r="I47" s="117">
        <f>IF(ISERROR(VLOOKUP($C47&amp;"_"&amp;$I$7,Data_TYF,VLOOKUP($A$4,Periode,2,FALSE),FALSE)),0,VLOOKUP($C47&amp;"_"&amp;$I$7,Data_TYF,VLOOKUP($A$4,Periode,2,FALSE),FALSE))*'Répartition par produits (tab)'!$AE$13</f>
        <v>604.68077758301479</v>
      </c>
      <c r="J47" s="117">
        <f>IF(ISERROR(VLOOKUP($C47&amp;"_"&amp;$J$7,Data_TYF,VLOOKUP($A$4,Periode,2,FALSE),FALSE)),0,VLOOKUP($C47&amp;"_"&amp;$J$7,Data_TYF,VLOOKUP($A$4,Periode,2,FALSE),FALSE))*'Répartition par produits (tab)'!$AE$14</f>
        <v>0</v>
      </c>
      <c r="K47" s="117">
        <f>IF(ISERROR(VLOOKUP($C47&amp;"_"&amp;$K$7,Data_TYF,VLOOKUP($A$4,Periode,2,FALSE),FALSE)),0,VLOOKUP($C47&amp;"_"&amp;$K$7,Data_TYF,VLOOKUP($A$4,Periode,2,FALSE),FALSE))*'Répartition par produits (tab)'!$AE$15</f>
        <v>1939.5319371155724</v>
      </c>
      <c r="L47" s="117">
        <f t="shared" si="9"/>
        <v>2544.2127146985872</v>
      </c>
      <c r="M47" s="117">
        <f t="shared" si="10"/>
        <v>4951.7074213166525</v>
      </c>
      <c r="N47" s="117">
        <f>IF(ISERROR(VLOOKUP($C47&amp;"_"&amp;$N$7,Data_TYF,VLOOKUP($A$4,Periode,2,FALSE),FALSE)),0,VLOOKUP($C47&amp;"_"&amp;$N$7,Data_TYF,VLOOKUP($A$4,Periode,2,FALSE),FALSE))*'Répartition par produits (tab)'!$AE$18</f>
        <v>2012.4703489506351</v>
      </c>
      <c r="O47" s="117">
        <f>IF(ISERROR(VLOOKUP($C47&amp;"_"&amp;$O$7,Data_TYF,VLOOKUP($A$4,Periode,2,FALSE),FALSE)),0,VLOOKUP($C47&amp;"_"&amp;$O$7,Data_TYF,VLOOKUP($A$4,Periode,2,FALSE),FALSE))*'Répartition par produits (tab)'!$AE$19</f>
        <v>143.08295122402299</v>
      </c>
      <c r="P47" s="117">
        <f>IF(ISERROR(VLOOKUP($C47&amp;"_"&amp;$P$7,Data_TYF,VLOOKUP($A$4,Periode,2,FALSE),FALSE)),0,VLOOKUP($C47&amp;"_"&amp;$P$7,Data_TYF,VLOOKUP($A$4,Periode,2,FALSE),FALSE))*'Répartition par produits (tab)'!$AE$20</f>
        <v>1724.942687319523</v>
      </c>
      <c r="Q47" s="108">
        <f t="shared" si="11"/>
        <v>37.108966389787838</v>
      </c>
      <c r="R47" s="117">
        <f>IF(ISERROR(VLOOKUP($C47&amp;"_"&amp;$R$7,Data_TYF,VLOOKUP($A$4,Periode,2,FALSE),FALSE)),0,VLOOKUP($C47&amp;"_"&amp;$R$7,Data_TYF,VLOOKUP($A$4,Periode,2,FALSE),FALSE))</f>
        <v>3917.6049538839688</v>
      </c>
      <c r="S47" s="117">
        <f>IF(ISERROR(VLOOKUP($C47&amp;"_"&amp;$S$7,Data_TYF,VLOOKUP($A$4,Periode,2,FALSE),FALSE)),0,VLOOKUP($C47&amp;"_"&amp;$S$7,Data_TYF,VLOOKUP($A$4,Periode,2,FALSE),FALSE))*'Répartition par produits (tab)'!$AE$23</f>
        <v>8039.8237061819164</v>
      </c>
      <c r="T47" s="117">
        <f>IF(ISERROR(VLOOKUP($C47&amp;"_"&amp;$T$7,Data_TYF,VLOOKUP($A$4,Periode,2,FALSE),FALSE)),0,VLOOKUP($C47&amp;"_"&amp;$T$7,Data_TYF,VLOOKUP($A$4,Periode,2,FALSE),FALSE))*'Répartition par produits (tab)'!$AE$24</f>
        <v>893.1020616183456</v>
      </c>
      <c r="U47" s="108">
        <f t="shared" si="12"/>
        <v>178.95035459089502</v>
      </c>
      <c r="V47" s="117">
        <f>IF(ISERROR(VLOOKUP($C47&amp;"_"&amp;$V$7,Data_TYF,VLOOKUP($A$4,Periode,2,FALSE),FALSE)),0,VLOOKUP($C47&amp;"_"&amp;$V$7,Data_TYF,VLOOKUP($A$4,Periode,2,FALSE),FALSE))</f>
        <v>9111.876122391157</v>
      </c>
      <c r="W47" s="117">
        <f t="shared" si="13"/>
        <v>17981.188497591778</v>
      </c>
    </row>
    <row r="48" spans="1:23" x14ac:dyDescent="0.25">
      <c r="A48" s="118" t="s">
        <v>236</v>
      </c>
      <c r="B48" s="118" t="s">
        <v>237</v>
      </c>
      <c r="C48" s="118" t="s">
        <v>313</v>
      </c>
      <c r="D48" s="117">
        <f>IF(ISERROR(VLOOKUP($C48&amp;"_"&amp;$D$7,Data_TYF,VLOOKUP($A$4,Periode,2,FALSE),FALSE)),0,VLOOKUP($C48&amp;"_"&amp;$D$7,Data_TYF,VLOOKUP($A$4,Periode,2,FALSE),FALSE))*'Répartition par produits (tab)'!$AE$12</f>
        <v>0</v>
      </c>
      <c r="E48" s="117">
        <f>IF(ISERROR(VLOOKUP($C48&amp;"_"&amp;$E$7,Data_TYF,VLOOKUP($A$4,Periode,2,FALSE),FALSE)),0,VLOOKUP($C48&amp;"_"&amp;$E$7,Data_TYF,VLOOKUP($A$4,Periode,2,FALSE),FALSE))*'Répartition par produits (tab)'!$AE$12</f>
        <v>0</v>
      </c>
      <c r="F48" s="117">
        <f>IF(ISERROR(VLOOKUP($C48&amp;"_"&amp;$F$7,Data_TYF,VLOOKUP($A$4,Periode,2,FALSE),FALSE)),0,VLOOKUP($C48&amp;"_"&amp;$F$7,Data_TYF,VLOOKUP($A$4,Periode,2,FALSE),FALSE))*'Répartition par produits (tab)'!$AE$12</f>
        <v>0</v>
      </c>
      <c r="G48" s="117">
        <f>IF(ISERROR(VLOOKUP($C48&amp;"_"&amp;$G$7,Data_TYF,VLOOKUP($A$4,Periode,2,FALSE),FALSE)),0,VLOOKUP($C48&amp;"_"&amp;$G$7,Data_TYF,VLOOKUP($A$4,Periode,2,FALSE),FALSE))*'Répartition par produits (tab)'!$AE$12</f>
        <v>0</v>
      </c>
      <c r="H48" s="117">
        <f>IF(ISERROR(VLOOKUP($C48&amp;"_"&amp;$H$7,Data_TYF,VLOOKUP($A$4,Periode,2,FALSE),FALSE)),0,VLOOKUP($C48&amp;"_"&amp;$H$7,Data_TYF,VLOOKUP($A$4,Periode,2,FALSE),FALSE))*'Répartition par produits (tab)'!$AE$12</f>
        <v>0</v>
      </c>
      <c r="I48" s="117">
        <f>IF(ISERROR(VLOOKUP($C48&amp;"_"&amp;$I$7,Data_TYF,VLOOKUP($A$4,Periode,2,FALSE),FALSE)),0,VLOOKUP($C48&amp;"_"&amp;$I$7,Data_TYF,VLOOKUP($A$4,Periode,2,FALSE),FALSE))*'Répartition par produits (tab)'!$AE$13</f>
        <v>0</v>
      </c>
      <c r="J48" s="117">
        <f>IF(ISERROR(VLOOKUP($C48&amp;"_"&amp;$J$7,Data_TYF,VLOOKUP($A$4,Periode,2,FALSE),FALSE)),0,VLOOKUP($C48&amp;"_"&amp;$J$7,Data_TYF,VLOOKUP($A$4,Periode,2,FALSE),FALSE))*'Répartition par produits (tab)'!$AE$14</f>
        <v>0</v>
      </c>
      <c r="K48" s="117">
        <f>IF(ISERROR(VLOOKUP($C48&amp;"_"&amp;$K$7,Data_TYF,VLOOKUP($A$4,Periode,2,FALSE),FALSE)),0,VLOOKUP($C48&amp;"_"&amp;$K$7,Data_TYF,VLOOKUP($A$4,Periode,2,FALSE),FALSE))*'Répartition par produits (tab)'!$AE$15</f>
        <v>0</v>
      </c>
      <c r="L48" s="117">
        <f t="shared" si="9"/>
        <v>0</v>
      </c>
      <c r="M48" s="117">
        <f t="shared" si="10"/>
        <v>0</v>
      </c>
      <c r="N48" s="117">
        <f>IF(ISERROR(VLOOKUP($C48&amp;"_"&amp;$N$7,Data_TYF,VLOOKUP($A$4,Periode,2,FALSE),FALSE)),0,VLOOKUP($C48&amp;"_"&amp;$N$7,Data_TYF,VLOOKUP($A$4,Periode,2,FALSE),FALSE))*'Répartition par produits (tab)'!$AE$18</f>
        <v>0</v>
      </c>
      <c r="O48" s="117">
        <f>IF(ISERROR(VLOOKUP($C48&amp;"_"&amp;$O$7,Data_TYF,VLOOKUP($A$4,Periode,2,FALSE),FALSE)),0,VLOOKUP($C48&amp;"_"&amp;$O$7,Data_TYF,VLOOKUP($A$4,Periode,2,FALSE),FALSE))*'Répartition par produits (tab)'!$AE$19</f>
        <v>0</v>
      </c>
      <c r="P48" s="117">
        <f>IF(ISERROR(VLOOKUP($C48&amp;"_"&amp;$P$7,Data_TYF,VLOOKUP($A$4,Periode,2,FALSE),FALSE)),0,VLOOKUP($C48&amp;"_"&amp;$P$7,Data_TYF,VLOOKUP($A$4,Periode,2,FALSE),FALSE))*'Répartition par produits (tab)'!$AE$20</f>
        <v>0</v>
      </c>
      <c r="Q48" s="108">
        <f t="shared" si="11"/>
        <v>0</v>
      </c>
      <c r="R48" s="117">
        <f>IF(ISERROR(VLOOKUP($C48&amp;"_"&amp;$R$7,Data_TYF,VLOOKUP($A$4,Periode,2,FALSE),FALSE)),0,VLOOKUP($C48&amp;"_"&amp;$R$7,Data_TYF,VLOOKUP($A$4,Periode,2,FALSE),FALSE))</f>
        <v>0</v>
      </c>
      <c r="S48" s="117">
        <f>IF(ISERROR(VLOOKUP($C48&amp;"_"&amp;$S$7,Data_TYF,VLOOKUP($A$4,Periode,2,FALSE),FALSE)),0,VLOOKUP($C48&amp;"_"&amp;$S$7,Data_TYF,VLOOKUP($A$4,Periode,2,FALSE),FALSE))*'Répartition par produits (tab)'!$AE$23</f>
        <v>0</v>
      </c>
      <c r="T48" s="117">
        <f>IF(ISERROR(VLOOKUP($C48&amp;"_"&amp;$T$7,Data_TYF,VLOOKUP($A$4,Periode,2,FALSE),FALSE)),0,VLOOKUP($C48&amp;"_"&amp;$T$7,Data_TYF,VLOOKUP($A$4,Periode,2,FALSE),FALSE))*'Répartition par produits (tab)'!$AE$24</f>
        <v>0</v>
      </c>
      <c r="U48" s="108">
        <f t="shared" si="12"/>
        <v>0</v>
      </c>
      <c r="V48" s="117">
        <f>IF(ISERROR(VLOOKUP($C48&amp;"_"&amp;$V$7,Data_TYF,VLOOKUP($A$4,Periode,2,FALSE),FALSE)),0,VLOOKUP($C48&amp;"_"&amp;$V$7,Data_TYF,VLOOKUP($A$4,Periode,2,FALSE),FALSE))</f>
        <v>0</v>
      </c>
      <c r="W48" s="117">
        <f t="shared" si="13"/>
        <v>0</v>
      </c>
    </row>
    <row r="49" spans="1:23" x14ac:dyDescent="0.25">
      <c r="A49" s="118" t="s">
        <v>238</v>
      </c>
      <c r="B49" s="118" t="s">
        <v>239</v>
      </c>
      <c r="C49" s="118" t="s">
        <v>314</v>
      </c>
      <c r="D49" s="117">
        <f>IF(ISERROR(VLOOKUP($C49&amp;"_"&amp;$D$7,Data_TYF,VLOOKUP($A$4,Periode,2,FALSE),FALSE)),0,VLOOKUP($C49&amp;"_"&amp;$D$7,Data_TYF,VLOOKUP($A$4,Periode,2,FALSE),FALSE))*'Répartition par produits (tab)'!$AE$12</f>
        <v>0</v>
      </c>
      <c r="E49" s="117">
        <f>IF(ISERROR(VLOOKUP($C49&amp;"_"&amp;$E$7,Data_TYF,VLOOKUP($A$4,Periode,2,FALSE),FALSE)),0,VLOOKUP($C49&amp;"_"&amp;$E$7,Data_TYF,VLOOKUP($A$4,Periode,2,FALSE),FALSE))*'Répartition par produits (tab)'!$AE$12</f>
        <v>0</v>
      </c>
      <c r="F49" s="117">
        <f>IF(ISERROR(VLOOKUP($C49&amp;"_"&amp;$F$7,Data_TYF,VLOOKUP($A$4,Periode,2,FALSE),FALSE)),0,VLOOKUP($C49&amp;"_"&amp;$F$7,Data_TYF,VLOOKUP($A$4,Periode,2,FALSE),FALSE))*'Répartition par produits (tab)'!$AE$12</f>
        <v>0</v>
      </c>
      <c r="G49" s="117">
        <f>IF(ISERROR(VLOOKUP($C49&amp;"_"&amp;$G$7,Data_TYF,VLOOKUP($A$4,Periode,2,FALSE),FALSE)),0,VLOOKUP($C49&amp;"_"&amp;$G$7,Data_TYF,VLOOKUP($A$4,Periode,2,FALSE),FALSE))*'Répartition par produits (tab)'!$AE$12</f>
        <v>0</v>
      </c>
      <c r="H49" s="117">
        <f>IF(ISERROR(VLOOKUP($C49&amp;"_"&amp;$H$7,Data_TYF,VLOOKUP($A$4,Periode,2,FALSE),FALSE)),0,VLOOKUP($C49&amp;"_"&amp;$H$7,Data_TYF,VLOOKUP($A$4,Periode,2,FALSE),FALSE))*'Répartition par produits (tab)'!$AE$12</f>
        <v>0</v>
      </c>
      <c r="I49" s="117">
        <f>IF(ISERROR(VLOOKUP($C49&amp;"_"&amp;$I$7,Data_TYF,VLOOKUP($A$4,Periode,2,FALSE),FALSE)),0,VLOOKUP($C49&amp;"_"&amp;$I$7,Data_TYF,VLOOKUP($A$4,Periode,2,FALSE),FALSE))*'Répartition par produits (tab)'!$AE$13</f>
        <v>0</v>
      </c>
      <c r="J49" s="117">
        <f>IF(ISERROR(VLOOKUP($C49&amp;"_"&amp;$J$7,Data_TYF,VLOOKUP($A$4,Periode,2,FALSE),FALSE)),0,VLOOKUP($C49&amp;"_"&amp;$J$7,Data_TYF,VLOOKUP($A$4,Periode,2,FALSE),FALSE))*'Répartition par produits (tab)'!$AE$14</f>
        <v>0</v>
      </c>
      <c r="K49" s="117">
        <f>IF(ISERROR(VLOOKUP($C49&amp;"_"&amp;$K$7,Data_TYF,VLOOKUP($A$4,Periode,2,FALSE),FALSE)),0,VLOOKUP($C49&amp;"_"&amp;$K$7,Data_TYF,VLOOKUP($A$4,Periode,2,FALSE),FALSE))*'Répartition par produits (tab)'!$AE$15</f>
        <v>0</v>
      </c>
      <c r="L49" s="117">
        <f t="shared" si="9"/>
        <v>0</v>
      </c>
      <c r="M49" s="117">
        <f t="shared" si="10"/>
        <v>0</v>
      </c>
      <c r="N49" s="117">
        <f>IF(ISERROR(VLOOKUP($C49&amp;"_"&amp;$N$7,Data_TYF,VLOOKUP($A$4,Periode,2,FALSE),FALSE)),0,VLOOKUP($C49&amp;"_"&amp;$N$7,Data_TYF,VLOOKUP($A$4,Periode,2,FALSE),FALSE))*'Répartition par produits (tab)'!$AE$18</f>
        <v>0</v>
      </c>
      <c r="O49" s="117">
        <f>IF(ISERROR(VLOOKUP($C49&amp;"_"&amp;$O$7,Data_TYF,VLOOKUP($A$4,Periode,2,FALSE),FALSE)),0,VLOOKUP($C49&amp;"_"&amp;$O$7,Data_TYF,VLOOKUP($A$4,Periode,2,FALSE),FALSE))*'Répartition par produits (tab)'!$AE$19</f>
        <v>0</v>
      </c>
      <c r="P49" s="117">
        <f>IF(ISERROR(VLOOKUP($C49&amp;"_"&amp;$P$7,Data_TYF,VLOOKUP($A$4,Periode,2,FALSE),FALSE)),0,VLOOKUP($C49&amp;"_"&amp;$P$7,Data_TYF,VLOOKUP($A$4,Periode,2,FALSE),FALSE))*'Répartition par produits (tab)'!$AE$20</f>
        <v>0</v>
      </c>
      <c r="Q49" s="108">
        <f t="shared" si="11"/>
        <v>0</v>
      </c>
      <c r="R49" s="117">
        <f>IF(ISERROR(VLOOKUP($C49&amp;"_"&amp;$R$7,Data_TYF,VLOOKUP($A$4,Periode,2,FALSE),FALSE)),0,VLOOKUP($C49&amp;"_"&amp;$R$7,Data_TYF,VLOOKUP($A$4,Periode,2,FALSE),FALSE))</f>
        <v>0</v>
      </c>
      <c r="S49" s="117">
        <f>IF(ISERROR(VLOOKUP($C49&amp;"_"&amp;$S$7,Data_TYF,VLOOKUP($A$4,Periode,2,FALSE),FALSE)),0,VLOOKUP($C49&amp;"_"&amp;$S$7,Data_TYF,VLOOKUP($A$4,Periode,2,FALSE),FALSE))*'Répartition par produits (tab)'!$AE$23</f>
        <v>0</v>
      </c>
      <c r="T49" s="117">
        <f>IF(ISERROR(VLOOKUP($C49&amp;"_"&amp;$T$7,Data_TYF,VLOOKUP($A$4,Periode,2,FALSE),FALSE)),0,VLOOKUP($C49&amp;"_"&amp;$T$7,Data_TYF,VLOOKUP($A$4,Periode,2,FALSE),FALSE))*'Répartition par produits (tab)'!$AE$24</f>
        <v>0</v>
      </c>
      <c r="U49" s="108">
        <f t="shared" si="12"/>
        <v>0</v>
      </c>
      <c r="V49" s="117">
        <f>IF(ISERROR(VLOOKUP($C49&amp;"_"&amp;$V$7,Data_TYF,VLOOKUP($A$4,Periode,2,FALSE),FALSE)),0,VLOOKUP($C49&amp;"_"&amp;$V$7,Data_TYF,VLOOKUP($A$4,Periode,2,FALSE),FALSE))</f>
        <v>0</v>
      </c>
      <c r="W49" s="117">
        <f t="shared" si="13"/>
        <v>0</v>
      </c>
    </row>
    <row r="50" spans="1:23" x14ac:dyDescent="0.25">
      <c r="A50" s="118" t="s">
        <v>240</v>
      </c>
      <c r="B50" s="118" t="s">
        <v>241</v>
      </c>
      <c r="C50" s="118" t="s">
        <v>315</v>
      </c>
      <c r="D50" s="117">
        <f>IF(ISERROR(VLOOKUP($C50&amp;"_"&amp;$D$7,Data_TYF,VLOOKUP($A$4,Periode,2,FALSE),FALSE)),0,VLOOKUP($C50&amp;"_"&amp;$D$7,Data_TYF,VLOOKUP($A$4,Periode,2,FALSE),FALSE))*'Répartition par produits (tab)'!$AE$12</f>
        <v>0</v>
      </c>
      <c r="E50" s="117">
        <f>IF(ISERROR(VLOOKUP($C50&amp;"_"&amp;$E$7,Data_TYF,VLOOKUP($A$4,Periode,2,FALSE),FALSE)),0,VLOOKUP($C50&amp;"_"&amp;$E$7,Data_TYF,VLOOKUP($A$4,Periode,2,FALSE),FALSE))*'Répartition par produits (tab)'!$AE$12</f>
        <v>0</v>
      </c>
      <c r="F50" s="117">
        <f>IF(ISERROR(VLOOKUP($C50&amp;"_"&amp;$F$7,Data_TYF,VLOOKUP($A$4,Periode,2,FALSE),FALSE)),0,VLOOKUP($C50&amp;"_"&amp;$F$7,Data_TYF,VLOOKUP($A$4,Periode,2,FALSE),FALSE))*'Répartition par produits (tab)'!$AE$12</f>
        <v>0</v>
      </c>
      <c r="G50" s="117">
        <f>IF(ISERROR(VLOOKUP($C50&amp;"_"&amp;$G$7,Data_TYF,VLOOKUP($A$4,Periode,2,FALSE),FALSE)),0,VLOOKUP($C50&amp;"_"&amp;$G$7,Data_TYF,VLOOKUP($A$4,Periode,2,FALSE),FALSE))*'Répartition par produits (tab)'!$AE$12</f>
        <v>0</v>
      </c>
      <c r="H50" s="117">
        <f>IF(ISERROR(VLOOKUP($C50&amp;"_"&amp;$H$7,Data_TYF,VLOOKUP($A$4,Periode,2,FALSE),FALSE)),0,VLOOKUP($C50&amp;"_"&amp;$H$7,Data_TYF,VLOOKUP($A$4,Periode,2,FALSE),FALSE))*'Répartition par produits (tab)'!$AE$12</f>
        <v>0</v>
      </c>
      <c r="I50" s="117">
        <f>IF(ISERROR(VLOOKUP($C50&amp;"_"&amp;$I$7,Data_TYF,VLOOKUP($A$4,Periode,2,FALSE),FALSE)),0,VLOOKUP($C50&amp;"_"&amp;$I$7,Data_TYF,VLOOKUP($A$4,Periode,2,FALSE),FALSE))*'Répartition par produits (tab)'!$AE$13</f>
        <v>0</v>
      </c>
      <c r="J50" s="117">
        <f>IF(ISERROR(VLOOKUP($C50&amp;"_"&amp;$J$7,Data_TYF,VLOOKUP($A$4,Periode,2,FALSE),FALSE)),0,VLOOKUP($C50&amp;"_"&amp;$J$7,Data_TYF,VLOOKUP($A$4,Periode,2,FALSE),FALSE))*'Répartition par produits (tab)'!$AE$14</f>
        <v>0</v>
      </c>
      <c r="K50" s="117">
        <f>IF(ISERROR(VLOOKUP($C50&amp;"_"&amp;$K$7,Data_TYF,VLOOKUP($A$4,Periode,2,FALSE),FALSE)),0,VLOOKUP($C50&amp;"_"&amp;$K$7,Data_TYF,VLOOKUP($A$4,Periode,2,FALSE),FALSE))*'Répartition par produits (tab)'!$AE$15</f>
        <v>0</v>
      </c>
      <c r="L50" s="117">
        <f t="shared" si="9"/>
        <v>0</v>
      </c>
      <c r="M50" s="117">
        <f t="shared" si="10"/>
        <v>0</v>
      </c>
      <c r="N50" s="117">
        <f>IF(ISERROR(VLOOKUP($C50&amp;"_"&amp;$N$7,Data_TYF,VLOOKUP($A$4,Periode,2,FALSE),FALSE)),0,VLOOKUP($C50&amp;"_"&amp;$N$7,Data_TYF,VLOOKUP($A$4,Periode,2,FALSE),FALSE))*'Répartition par produits (tab)'!$AE$18</f>
        <v>0</v>
      </c>
      <c r="O50" s="117">
        <f>IF(ISERROR(VLOOKUP($C50&amp;"_"&amp;$O$7,Data_TYF,VLOOKUP($A$4,Periode,2,FALSE),FALSE)),0,VLOOKUP($C50&amp;"_"&amp;$O$7,Data_TYF,VLOOKUP($A$4,Periode,2,FALSE),FALSE))*'Répartition par produits (tab)'!$AE$19</f>
        <v>0</v>
      </c>
      <c r="P50" s="117">
        <f>IF(ISERROR(VLOOKUP($C50&amp;"_"&amp;$P$7,Data_TYF,VLOOKUP($A$4,Periode,2,FALSE),FALSE)),0,VLOOKUP($C50&amp;"_"&amp;$P$7,Data_TYF,VLOOKUP($A$4,Periode,2,FALSE),FALSE))*'Répartition par produits (tab)'!$AE$20</f>
        <v>0</v>
      </c>
      <c r="Q50" s="108">
        <f t="shared" si="11"/>
        <v>0</v>
      </c>
      <c r="R50" s="117">
        <f>IF(ISERROR(VLOOKUP($C50&amp;"_"&amp;$R$7,Data_TYF,VLOOKUP($A$4,Periode,2,FALSE),FALSE)),0,VLOOKUP($C50&amp;"_"&amp;$R$7,Data_TYF,VLOOKUP($A$4,Periode,2,FALSE),FALSE))</f>
        <v>0</v>
      </c>
      <c r="S50" s="117">
        <f>IF(ISERROR(VLOOKUP($C50&amp;"_"&amp;$S$7,Data_TYF,VLOOKUP($A$4,Periode,2,FALSE),FALSE)),0,VLOOKUP($C50&amp;"_"&amp;$S$7,Data_TYF,VLOOKUP($A$4,Periode,2,FALSE),FALSE))*'Répartition par produits (tab)'!$AE$23</f>
        <v>0</v>
      </c>
      <c r="T50" s="117">
        <f>IF(ISERROR(VLOOKUP($C50&amp;"_"&amp;$T$7,Data_TYF,VLOOKUP($A$4,Periode,2,FALSE),FALSE)),0,VLOOKUP($C50&amp;"_"&amp;$T$7,Data_TYF,VLOOKUP($A$4,Periode,2,FALSE),FALSE))*'Répartition par produits (tab)'!$AE$24</f>
        <v>0</v>
      </c>
      <c r="U50" s="108">
        <f t="shared" si="12"/>
        <v>0</v>
      </c>
      <c r="V50" s="117">
        <f>IF(ISERROR(VLOOKUP($C50&amp;"_"&amp;$V$7,Data_TYF,VLOOKUP($A$4,Periode,2,FALSE),FALSE)),0,VLOOKUP($C50&amp;"_"&amp;$V$7,Data_TYF,VLOOKUP($A$4,Periode,2,FALSE),FALSE))</f>
        <v>0</v>
      </c>
      <c r="W50" s="117">
        <f t="shared" si="13"/>
        <v>0</v>
      </c>
    </row>
    <row r="51" spans="1:23" x14ac:dyDescent="0.25">
      <c r="A51" s="83" t="s">
        <v>31</v>
      </c>
      <c r="B51" s="83" t="s">
        <v>105</v>
      </c>
      <c r="C51" s="83" t="s">
        <v>622</v>
      </c>
      <c r="D51" s="115">
        <f>VLOOKUP($B51&amp;"-"&amp;$D$7,Intrants_GTYF,VLOOKUP($A$4,Periode,2,FALSE),FALSE)*'Répartition par produits (tab)'!$AE$12</f>
        <v>0</v>
      </c>
      <c r="E51" s="115">
        <f>VLOOKUP($B51&amp;"-"&amp;$E$7,Intrants_GTYF,VLOOKUP($A$4,Periode,2,FALSE),FALSE)*'Répartition par produits (tab)'!$AE$12</f>
        <v>0</v>
      </c>
      <c r="F51" s="115">
        <f>VLOOKUP($B51&amp;"-"&amp;$F$7,Intrants_GTYF,VLOOKUP($A$4,Periode,2,FALSE),FALSE)*'Répartition par produits (tab)'!$AE$12</f>
        <v>0</v>
      </c>
      <c r="G51" s="115">
        <f>VLOOKUP($B51&amp;"-"&amp;$G$7,Intrants_GTYF,VLOOKUP($A$4,Periode,2,FALSE),FALSE)*'Répartition par produits (tab)'!$AE$12</f>
        <v>0</v>
      </c>
      <c r="H51" s="115">
        <f>VLOOKUP($B51&amp;"-"&amp;$H$7,Intrants_GTYF,VLOOKUP($A$4,Periode,2,FALSE),FALSE)*'Répartition par produits (tab)'!$AE$12</f>
        <v>0</v>
      </c>
      <c r="I51" s="115">
        <f>VLOOKUP($B51&amp;"-"&amp;$I$7,Intrants_GTYF,VLOOKUP($A$4,Periode,2,FALSE),FALSE)*'Répartition par produits (tab)'!$AE$13</f>
        <v>0</v>
      </c>
      <c r="J51" s="115">
        <f>VLOOKUP($B51&amp;"-"&amp;$J$7,Intrants_GTYF,VLOOKUP($A$4,Periode,2,FALSE),FALSE)*'Répartition par produits (tab)'!$AE$14</f>
        <v>0</v>
      </c>
      <c r="K51" s="115">
        <f>VLOOKUP($B51&amp;"-"&amp;$K$7,Intrants_GTYF,VLOOKUP($A$4,Periode,2,FALSE),FALSE)*'Répartition par produits (tab)'!$AE$15</f>
        <v>0</v>
      </c>
      <c r="L51" s="115">
        <f t="shared" si="9"/>
        <v>0</v>
      </c>
      <c r="M51" s="115">
        <f t="shared" si="10"/>
        <v>0</v>
      </c>
      <c r="N51" s="115">
        <f>VLOOKUP($B51&amp;"-"&amp;$N$7,Intrants_GTYF,VLOOKUP($A$4,Periode,2,FALSE),FALSE)*'Répartition par produits (tab)'!$AE$18</f>
        <v>0</v>
      </c>
      <c r="O51" s="115">
        <f>VLOOKUP($B51&amp;"-"&amp;$O$7,Intrants_GTYF,VLOOKUP($A$4,Periode,2,FALSE),FALSE)*'Répartition par produits (tab)'!$AE$19</f>
        <v>0</v>
      </c>
      <c r="P51" s="115">
        <f>VLOOKUP($B51&amp;"-"&amp;$P$7,Intrants_GTYF,VLOOKUP($A$4,Periode,2,FALSE),FALSE)*'Répartition par produits (tab)'!$AE$20</f>
        <v>0</v>
      </c>
      <c r="Q51" s="116">
        <f t="shared" si="11"/>
        <v>0</v>
      </c>
      <c r="R51" s="115">
        <f>VLOOKUP($B51&amp;"-"&amp;$R$7,Intrants_GTYF,VLOOKUP($A$4,Periode,2,FALSE),FALSE)</f>
        <v>0</v>
      </c>
      <c r="S51" s="115">
        <f>VLOOKUP($B51&amp;"-"&amp;$S$7,Intrants_GTYF,VLOOKUP($A$4,Periode,2,FALSE),FALSE)*'Répartition par produits (tab)'!$AE$23</f>
        <v>0</v>
      </c>
      <c r="T51" s="115">
        <f>VLOOKUP($B51&amp;"-"&amp;$T$7,Intrants_GTYF,VLOOKUP($A$4,Periode,2,FALSE),FALSE)*'Répartition par produits (tab)'!$AE$24</f>
        <v>0</v>
      </c>
      <c r="U51" s="116">
        <f t="shared" si="12"/>
        <v>0</v>
      </c>
      <c r="V51" s="115">
        <f>VLOOKUP($B51&amp;"-"&amp;$V$7,Intrants_GTYF,VLOOKUP($A$4,Periode,2,FALSE),FALSE)</f>
        <v>0</v>
      </c>
      <c r="W51" s="115">
        <f t="shared" si="13"/>
        <v>0</v>
      </c>
    </row>
    <row r="52" spans="1:23" x14ac:dyDescent="0.25">
      <c r="A52" s="118" t="s">
        <v>31</v>
      </c>
      <c r="B52" s="118" t="s">
        <v>104</v>
      </c>
      <c r="C52" s="118" t="s">
        <v>1449</v>
      </c>
      <c r="D52" s="117">
        <f>IF(ISERROR(VLOOKUP($C52&amp;"_"&amp;$D$7,Data_TYF,VLOOKUP($A$4,Periode,2,FALSE),FALSE)),0,VLOOKUP($C52&amp;"_"&amp;$D$7,Data_TYF,VLOOKUP($A$4,Periode,2,FALSE),FALSE))*'Répartition par produits (tab)'!$AE$12</f>
        <v>0</v>
      </c>
      <c r="E52" s="117">
        <f>IF(ISERROR(VLOOKUP($C52&amp;"_"&amp;$E$7,Data_TYF,VLOOKUP($A$4,Periode,2,FALSE),FALSE)),0,VLOOKUP($C52&amp;"_"&amp;$E$7,Data_TYF,VLOOKUP($A$4,Periode,2,FALSE),FALSE))*'Répartition par produits (tab)'!$AE$12</f>
        <v>0</v>
      </c>
      <c r="F52" s="117">
        <f>IF(ISERROR(VLOOKUP($C52&amp;"_"&amp;$F$7,Data_TYF,VLOOKUP($A$4,Periode,2,FALSE),FALSE)),0,VLOOKUP($C52&amp;"_"&amp;$F$7,Data_TYF,VLOOKUP($A$4,Periode,2,FALSE),FALSE))*'Répartition par produits (tab)'!$AE$12</f>
        <v>0</v>
      </c>
      <c r="G52" s="117">
        <f>IF(ISERROR(VLOOKUP($C52&amp;"_"&amp;$G$7,Data_TYF,VLOOKUP($A$4,Periode,2,FALSE),FALSE)),0,VLOOKUP($C52&amp;"_"&amp;$G$7,Data_TYF,VLOOKUP($A$4,Periode,2,FALSE),FALSE))*'Répartition par produits (tab)'!$AE$12</f>
        <v>0</v>
      </c>
      <c r="H52" s="117">
        <f>IF(ISERROR(VLOOKUP($C52&amp;"_"&amp;$H$7,Data_TYF,VLOOKUP($A$4,Periode,2,FALSE),FALSE)),0,VLOOKUP($C52&amp;"_"&amp;$H$7,Data_TYF,VLOOKUP($A$4,Periode,2,FALSE),FALSE))*'Répartition par produits (tab)'!$AE$12</f>
        <v>0</v>
      </c>
      <c r="I52" s="117">
        <f>IF(ISERROR(VLOOKUP($C52&amp;"_"&amp;$I$7,Data_TYF,VLOOKUP($A$4,Periode,2,FALSE),FALSE)),0,VLOOKUP($C52&amp;"_"&amp;$I$7,Data_TYF,VLOOKUP($A$4,Periode,2,FALSE),FALSE))*'Répartition par produits (tab)'!$AE$13</f>
        <v>0</v>
      </c>
      <c r="J52" s="117">
        <f>IF(ISERROR(VLOOKUP($C52&amp;"_"&amp;$J$7,Data_TYF,VLOOKUP($A$4,Periode,2,FALSE),FALSE)),0,VLOOKUP($C52&amp;"_"&amp;$J$7,Data_TYF,VLOOKUP($A$4,Periode,2,FALSE),FALSE))*'Répartition par produits (tab)'!$AE$14</f>
        <v>0</v>
      </c>
      <c r="K52" s="117">
        <f>IF(ISERROR(VLOOKUP($C52&amp;"_"&amp;$K$7,Data_TYF,VLOOKUP($A$4,Periode,2,FALSE),FALSE)),0,VLOOKUP($C52&amp;"_"&amp;$K$7,Data_TYF,VLOOKUP($A$4,Periode,2,FALSE),FALSE))*'Répartition par produits (tab)'!$AE$15</f>
        <v>0</v>
      </c>
      <c r="L52" s="117">
        <f t="shared" si="9"/>
        <v>0</v>
      </c>
      <c r="M52" s="117">
        <f t="shared" si="10"/>
        <v>0</v>
      </c>
      <c r="N52" s="117">
        <f>IF(ISERROR(VLOOKUP($C52&amp;"_"&amp;$N$7,Data_TYF,VLOOKUP($A$4,Periode,2,FALSE),FALSE)),0,VLOOKUP($C52&amp;"_"&amp;$N$7,Data_TYF,VLOOKUP($A$4,Periode,2,FALSE),FALSE))*'Répartition par produits (tab)'!$AE$18</f>
        <v>0</v>
      </c>
      <c r="O52" s="117">
        <f>IF(ISERROR(VLOOKUP($C52&amp;"_"&amp;$O$7,Data_TYF,VLOOKUP($A$4,Periode,2,FALSE),FALSE)),0,VLOOKUP($C52&amp;"_"&amp;$O$7,Data_TYF,VLOOKUP($A$4,Periode,2,FALSE),FALSE))*'Répartition par produits (tab)'!$AE$19</f>
        <v>0</v>
      </c>
      <c r="P52" s="117">
        <f>IF(ISERROR(VLOOKUP($C52&amp;"_"&amp;$P$7,Data_TYF,VLOOKUP($A$4,Periode,2,FALSE),FALSE)),0,VLOOKUP($C52&amp;"_"&amp;$P$7,Data_TYF,VLOOKUP($A$4,Periode,2,FALSE),FALSE))*'Répartition par produits (tab)'!$AE$20</f>
        <v>0</v>
      </c>
      <c r="Q52" s="108">
        <f t="shared" si="11"/>
        <v>0</v>
      </c>
      <c r="R52" s="117">
        <f>IF(ISERROR(VLOOKUP($C52&amp;"_"&amp;$R$7,Data_TYF,VLOOKUP($A$4,Periode,2,FALSE),FALSE)),0,VLOOKUP($C52&amp;"_"&amp;$R$7,Data_TYF,VLOOKUP($A$4,Periode,2,FALSE),FALSE))</f>
        <v>0</v>
      </c>
      <c r="S52" s="117">
        <f>IF(ISERROR(VLOOKUP($C52&amp;"_"&amp;$S$7,Data_TYF,VLOOKUP($A$4,Periode,2,FALSE),FALSE)),0,VLOOKUP($C52&amp;"_"&amp;$S$7,Data_TYF,VLOOKUP($A$4,Periode,2,FALSE),FALSE))*'Répartition par produits (tab)'!$AE$23</f>
        <v>0</v>
      </c>
      <c r="T52" s="117">
        <f>IF(ISERROR(VLOOKUP($C52&amp;"_"&amp;$T$7,Data_TYF,VLOOKUP($A$4,Periode,2,FALSE),FALSE)),0,VLOOKUP($C52&amp;"_"&amp;$T$7,Data_TYF,VLOOKUP($A$4,Periode,2,FALSE),FALSE))*'Répartition par produits (tab)'!$AE$24</f>
        <v>0</v>
      </c>
      <c r="U52" s="108">
        <f t="shared" si="12"/>
        <v>0</v>
      </c>
      <c r="V52" s="117">
        <f>IF(ISERROR(VLOOKUP($C52&amp;"_"&amp;$V$7,Data_TYF,VLOOKUP($A$4,Periode,2,FALSE),FALSE)),0,VLOOKUP($C52&amp;"_"&amp;$V$7,Data_TYF,VLOOKUP($A$4,Periode,2,FALSE),FALSE))</f>
        <v>0</v>
      </c>
      <c r="W52" s="117">
        <f t="shared" si="13"/>
        <v>0</v>
      </c>
    </row>
    <row r="53" spans="1:23" x14ac:dyDescent="0.25">
      <c r="A53" s="118" t="s">
        <v>242</v>
      </c>
      <c r="B53" s="118" t="s">
        <v>243</v>
      </c>
      <c r="C53" s="118" t="s">
        <v>1450</v>
      </c>
      <c r="D53" s="117">
        <f>IF(ISERROR(VLOOKUP($C53&amp;"_"&amp;$D$7,Data_TYF,VLOOKUP($A$4,Periode,2,FALSE),FALSE)),0,VLOOKUP($C53&amp;"_"&amp;$D$7,Data_TYF,VLOOKUP($A$4,Periode,2,FALSE),FALSE))*'Répartition par produits (tab)'!$AE$12</f>
        <v>0</v>
      </c>
      <c r="E53" s="117">
        <f>IF(ISERROR(VLOOKUP($C53&amp;"_"&amp;$E$7,Data_TYF,VLOOKUP($A$4,Periode,2,FALSE),FALSE)),0,VLOOKUP($C53&amp;"_"&amp;$E$7,Data_TYF,VLOOKUP($A$4,Periode,2,FALSE),FALSE))*'Répartition par produits (tab)'!$AE$12</f>
        <v>0</v>
      </c>
      <c r="F53" s="117">
        <f>IF(ISERROR(VLOOKUP($C53&amp;"_"&amp;$F$7,Data_TYF,VLOOKUP($A$4,Periode,2,FALSE),FALSE)),0,VLOOKUP($C53&amp;"_"&amp;$F$7,Data_TYF,VLOOKUP($A$4,Periode,2,FALSE),FALSE))*'Répartition par produits (tab)'!$AE$12</f>
        <v>0</v>
      </c>
      <c r="G53" s="117">
        <f>IF(ISERROR(VLOOKUP($C53&amp;"_"&amp;$G$7,Data_TYF,VLOOKUP($A$4,Periode,2,FALSE),FALSE)),0,VLOOKUP($C53&amp;"_"&amp;$G$7,Data_TYF,VLOOKUP($A$4,Periode,2,FALSE),FALSE))*'Répartition par produits (tab)'!$AE$12</f>
        <v>0</v>
      </c>
      <c r="H53" s="117">
        <f>IF(ISERROR(VLOOKUP($C53&amp;"_"&amp;$H$7,Data_TYF,VLOOKUP($A$4,Periode,2,FALSE),FALSE)),0,VLOOKUP($C53&amp;"_"&amp;$H$7,Data_TYF,VLOOKUP($A$4,Periode,2,FALSE),FALSE))*'Répartition par produits (tab)'!$AE$12</f>
        <v>0</v>
      </c>
      <c r="I53" s="117">
        <f>IF(ISERROR(VLOOKUP($C53&amp;"_"&amp;$I$7,Data_TYF,VLOOKUP($A$4,Periode,2,FALSE),FALSE)),0,VLOOKUP($C53&amp;"_"&amp;$I$7,Data_TYF,VLOOKUP($A$4,Periode,2,FALSE),FALSE))*'Répartition par produits (tab)'!$AE$13</f>
        <v>0</v>
      </c>
      <c r="J53" s="117">
        <f>IF(ISERROR(VLOOKUP($C53&amp;"_"&amp;$J$7,Data_TYF,VLOOKUP($A$4,Periode,2,FALSE),FALSE)),0,VLOOKUP($C53&amp;"_"&amp;$J$7,Data_TYF,VLOOKUP($A$4,Periode,2,FALSE),FALSE))*'Répartition par produits (tab)'!$AE$14</f>
        <v>0</v>
      </c>
      <c r="K53" s="117">
        <f>IF(ISERROR(VLOOKUP($C53&amp;"_"&amp;$K$7,Data_TYF,VLOOKUP($A$4,Periode,2,FALSE),FALSE)),0,VLOOKUP($C53&amp;"_"&amp;$K$7,Data_TYF,VLOOKUP($A$4,Periode,2,FALSE),FALSE))*'Répartition par produits (tab)'!$AE$15</f>
        <v>0</v>
      </c>
      <c r="L53" s="117">
        <f t="shared" si="9"/>
        <v>0</v>
      </c>
      <c r="M53" s="117">
        <f t="shared" si="10"/>
        <v>0</v>
      </c>
      <c r="N53" s="117">
        <f>IF(ISERROR(VLOOKUP($C53&amp;"_"&amp;$N$7,Data_TYF,VLOOKUP($A$4,Periode,2,FALSE),FALSE)),0,VLOOKUP($C53&amp;"_"&amp;$N$7,Data_TYF,VLOOKUP($A$4,Periode,2,FALSE),FALSE))*'Répartition par produits (tab)'!$AE$18</f>
        <v>0</v>
      </c>
      <c r="O53" s="117">
        <f>IF(ISERROR(VLOOKUP($C53&amp;"_"&amp;$O$7,Data_TYF,VLOOKUP($A$4,Periode,2,FALSE),FALSE)),0,VLOOKUP($C53&amp;"_"&amp;$O$7,Data_TYF,VLOOKUP($A$4,Periode,2,FALSE),FALSE))*'Répartition par produits (tab)'!$AE$19</f>
        <v>0</v>
      </c>
      <c r="P53" s="117">
        <f>IF(ISERROR(VLOOKUP($C53&amp;"_"&amp;$P$7,Data_TYF,VLOOKUP($A$4,Periode,2,FALSE),FALSE)),0,VLOOKUP($C53&amp;"_"&amp;$P$7,Data_TYF,VLOOKUP($A$4,Periode,2,FALSE),FALSE))*'Répartition par produits (tab)'!$AE$20</f>
        <v>0</v>
      </c>
      <c r="Q53" s="108">
        <f t="shared" si="11"/>
        <v>0</v>
      </c>
      <c r="R53" s="117">
        <f>IF(ISERROR(VLOOKUP($C53&amp;"_"&amp;$R$7,Data_TYF,VLOOKUP($A$4,Periode,2,FALSE),FALSE)),0,VLOOKUP($C53&amp;"_"&amp;$R$7,Data_TYF,VLOOKUP($A$4,Periode,2,FALSE),FALSE))</f>
        <v>0</v>
      </c>
      <c r="S53" s="117">
        <f>IF(ISERROR(VLOOKUP($C53&amp;"_"&amp;$S$7,Data_TYF,VLOOKUP($A$4,Periode,2,FALSE),FALSE)),0,VLOOKUP($C53&amp;"_"&amp;$S$7,Data_TYF,VLOOKUP($A$4,Periode,2,FALSE),FALSE))*'Répartition par produits (tab)'!$AE$23</f>
        <v>0</v>
      </c>
      <c r="T53" s="117">
        <f>IF(ISERROR(VLOOKUP($C53&amp;"_"&amp;$T$7,Data_TYF,VLOOKUP($A$4,Periode,2,FALSE),FALSE)),0,VLOOKUP($C53&amp;"_"&amp;$T$7,Data_TYF,VLOOKUP($A$4,Periode,2,FALSE),FALSE))*'Répartition par produits (tab)'!$AE$24</f>
        <v>0</v>
      </c>
      <c r="U53" s="108">
        <f t="shared" si="12"/>
        <v>0</v>
      </c>
      <c r="V53" s="117">
        <f>IF(ISERROR(VLOOKUP($C53&amp;"_"&amp;$V$7,Data_TYF,VLOOKUP($A$4,Periode,2,FALSE),FALSE)),0,VLOOKUP($C53&amp;"_"&amp;$V$7,Data_TYF,VLOOKUP($A$4,Periode,2,FALSE),FALSE))</f>
        <v>0</v>
      </c>
      <c r="W53" s="117">
        <f t="shared" si="13"/>
        <v>0</v>
      </c>
    </row>
    <row r="54" spans="1:23" x14ac:dyDescent="0.25">
      <c r="A54" s="83" t="s">
        <v>33</v>
      </c>
      <c r="B54" s="83" t="s">
        <v>135</v>
      </c>
      <c r="C54" s="83" t="s">
        <v>626</v>
      </c>
      <c r="D54" s="115">
        <f>VLOOKUP($B54&amp;"-"&amp;$D$7,Intrants_GTYF,VLOOKUP($A$4,Periode,2,FALSE),FALSE)*'Répartition par produits (tab)'!$AE$12</f>
        <v>277.66226947291096</v>
      </c>
      <c r="E54" s="115">
        <f>VLOOKUP($B54&amp;"-"&amp;$E$7,Intrants_GTYF,VLOOKUP($A$4,Periode,2,FALSE),FALSE)*'Répartition par produits (tab)'!$AE$12</f>
        <v>387.38323254609116</v>
      </c>
      <c r="F54" s="115">
        <f>VLOOKUP($B54&amp;"-"&amp;$F$7,Intrants_GTYF,VLOOKUP($A$4,Periode,2,FALSE),FALSE)*'Répartition par produits (tab)'!$AE$12</f>
        <v>71.061408219145349</v>
      </c>
      <c r="G54" s="115">
        <f>VLOOKUP($B54&amp;"-"&amp;$G$7,Intrants_GTYF,VLOOKUP($A$4,Periode,2,FALSE),FALSE)*'Répartition par produits (tab)'!$AE$12</f>
        <v>3.2300639880831055</v>
      </c>
      <c r="H54" s="115">
        <f>VLOOKUP($B54&amp;"-"&amp;$H$7,Intrants_GTYF,VLOOKUP($A$4,Periode,2,FALSE),FALSE)*'Répartition par produits (tab)'!$AE$12</f>
        <v>739.33700960303258</v>
      </c>
      <c r="I54" s="115">
        <f>VLOOKUP($B54&amp;"-"&amp;$I$7,Intrants_GTYF,VLOOKUP($A$4,Periode,2,FALSE),FALSE)*'Répartition par produits (tab)'!$AE$13</f>
        <v>41.941008290965257</v>
      </c>
      <c r="J54" s="115">
        <f>VLOOKUP($B54&amp;"-"&amp;$J$7,Intrants_GTYF,VLOOKUP($A$4,Periode,2,FALSE),FALSE)*'Répartition par produits (tab)'!$AE$14</f>
        <v>0</v>
      </c>
      <c r="K54" s="115">
        <f>VLOOKUP($B54&amp;"-"&amp;$K$7,Intrants_GTYF,VLOOKUP($A$4,Periode,2,FALSE),FALSE)*'Répartition par produits (tab)'!$AE$15</f>
        <v>22.563081719833775</v>
      </c>
      <c r="L54" s="115">
        <f t="shared" si="9"/>
        <v>64.504090010799032</v>
      </c>
      <c r="M54" s="115">
        <f t="shared" si="10"/>
        <v>803.8410996138316</v>
      </c>
      <c r="N54" s="115">
        <f>VLOOKUP($B54&amp;"-"&amp;$N$7,Intrants_GTYF,VLOOKUP($A$4,Periode,2,FALSE),FALSE)*'Répartition par produits (tab)'!$AE$18</f>
        <v>419.5486142717337</v>
      </c>
      <c r="O54" s="115">
        <f>VLOOKUP($B54&amp;"-"&amp;$O$7,Intrants_GTYF,VLOOKUP($A$4,Periode,2,FALSE),FALSE)*'Répartition par produits (tab)'!$AE$19</f>
        <v>853.56124730004387</v>
      </c>
      <c r="P54" s="115">
        <f>VLOOKUP($B54&amp;"-"&amp;$P$7,Intrants_GTYF,VLOOKUP($A$4,Periode,2,FALSE),FALSE)*'Répartition par produits (tab)'!$AE$20</f>
        <v>76.207114860899665</v>
      </c>
      <c r="Q54" s="116">
        <f t="shared" si="11"/>
        <v>12.88652508085282</v>
      </c>
      <c r="R54" s="115">
        <f>VLOOKUP($B54&amp;"-"&amp;$R$7,Intrants_GTYF,VLOOKUP($A$4,Periode,2,FALSE),FALSE)</f>
        <v>1362.20350151353</v>
      </c>
      <c r="S54" s="115">
        <f>VLOOKUP($B54&amp;"-"&amp;$S$7,Intrants_GTYF,VLOOKUP($A$4,Periode,2,FALSE),FALSE)*'Répartition par produits (tab)'!$AE$23</f>
        <v>21.115838953457711</v>
      </c>
      <c r="T54" s="115">
        <f>VLOOKUP($B54&amp;"-"&amp;$T$7,Intrants_GTYF,VLOOKUP($A$4,Periode,2,FALSE),FALSE)*'Répartition par produits (tab)'!$AE$24</f>
        <v>5.1895425473999621</v>
      </c>
      <c r="U54" s="116">
        <f t="shared" si="12"/>
        <v>4.4927274201179523</v>
      </c>
      <c r="V54" s="115">
        <f>VLOOKUP($B54&amp;"-"&amp;$V$7,Intrants_GTYF,VLOOKUP($A$4,Periode,2,FALSE),FALSE)</f>
        <v>30.798108920975626</v>
      </c>
      <c r="W54" s="115">
        <f t="shared" si="13"/>
        <v>2196.8427100483373</v>
      </c>
    </row>
    <row r="55" spans="1:23" x14ac:dyDescent="0.25">
      <c r="A55" s="118" t="s">
        <v>33</v>
      </c>
      <c r="B55" s="118" t="s">
        <v>134</v>
      </c>
      <c r="C55" s="118" t="s">
        <v>1448</v>
      </c>
      <c r="D55" s="117">
        <f>IF(ISERROR(VLOOKUP($C55&amp;"_"&amp;$D$7,Data_TYF,VLOOKUP($A$4,Periode,2,FALSE),FALSE)),0,VLOOKUP($C55&amp;"_"&amp;$D$7,Data_TYF,VLOOKUP($A$4,Periode,2,FALSE),FALSE))*'Répartition par produits (tab)'!$AE$12</f>
        <v>277.66226947291096</v>
      </c>
      <c r="E55" s="117">
        <f>IF(ISERROR(VLOOKUP($C55&amp;"_"&amp;$E$7,Data_TYF,VLOOKUP($A$4,Periode,2,FALSE),FALSE)),0,VLOOKUP($C55&amp;"_"&amp;$E$7,Data_TYF,VLOOKUP($A$4,Periode,2,FALSE),FALSE))*'Répartition par produits (tab)'!$AE$12</f>
        <v>387.38323254609116</v>
      </c>
      <c r="F55" s="117">
        <f>IF(ISERROR(VLOOKUP($C55&amp;"_"&amp;$F$7,Data_TYF,VLOOKUP($A$4,Periode,2,FALSE),FALSE)),0,VLOOKUP($C55&amp;"_"&amp;$F$7,Data_TYF,VLOOKUP($A$4,Periode,2,FALSE),FALSE))*'Répartition par produits (tab)'!$AE$12</f>
        <v>71.061408219145349</v>
      </c>
      <c r="G55" s="117">
        <f>IF(ISERROR(VLOOKUP($C55&amp;"_"&amp;$G$7,Data_TYF,VLOOKUP($A$4,Periode,2,FALSE),FALSE)),0,VLOOKUP($C55&amp;"_"&amp;$G$7,Data_TYF,VLOOKUP($A$4,Periode,2,FALSE),FALSE))*'Répartition par produits (tab)'!$AE$12</f>
        <v>3.2300639880831055</v>
      </c>
      <c r="H55" s="117">
        <f>IF(ISERROR(VLOOKUP($C55&amp;"_"&amp;$H$7,Data_TYF,VLOOKUP($A$4,Periode,2,FALSE),FALSE)),0,VLOOKUP($C55&amp;"_"&amp;$H$7,Data_TYF,VLOOKUP($A$4,Periode,2,FALSE),FALSE))*'Répartition par produits (tab)'!$AE$12</f>
        <v>739.33700960303258</v>
      </c>
      <c r="I55" s="117">
        <f>IF(ISERROR(VLOOKUP($C55&amp;"_"&amp;$I$7,Data_TYF,VLOOKUP($A$4,Periode,2,FALSE),FALSE)),0,VLOOKUP($C55&amp;"_"&amp;$I$7,Data_TYF,VLOOKUP($A$4,Periode,2,FALSE),FALSE))*'Répartition par produits (tab)'!$AE$13</f>
        <v>41.941008290965257</v>
      </c>
      <c r="J55" s="117">
        <f>IF(ISERROR(VLOOKUP($C55&amp;"_"&amp;$J$7,Data_TYF,VLOOKUP($A$4,Periode,2,FALSE),FALSE)),0,VLOOKUP($C55&amp;"_"&amp;$J$7,Data_TYF,VLOOKUP($A$4,Periode,2,FALSE),FALSE))*'Répartition par produits (tab)'!$AE$14</f>
        <v>0</v>
      </c>
      <c r="K55" s="117">
        <f>IF(ISERROR(VLOOKUP($C55&amp;"_"&amp;$K$7,Data_TYF,VLOOKUP($A$4,Periode,2,FALSE),FALSE)),0,VLOOKUP($C55&amp;"_"&amp;$K$7,Data_TYF,VLOOKUP($A$4,Periode,2,FALSE),FALSE))*'Répartition par produits (tab)'!$AE$15</f>
        <v>22.563081719833775</v>
      </c>
      <c r="L55" s="117">
        <f t="shared" si="9"/>
        <v>64.504090010799032</v>
      </c>
      <c r="M55" s="117">
        <f t="shared" si="10"/>
        <v>803.8410996138316</v>
      </c>
      <c r="N55" s="117">
        <f>IF(ISERROR(VLOOKUP($C55&amp;"_"&amp;$N$7,Data_TYF,VLOOKUP($A$4,Periode,2,FALSE),FALSE)),0,VLOOKUP($C55&amp;"_"&amp;$N$7,Data_TYF,VLOOKUP($A$4,Periode,2,FALSE),FALSE))*'Répartition par produits (tab)'!$AE$18</f>
        <v>419.5486142717337</v>
      </c>
      <c r="O55" s="117">
        <f>IF(ISERROR(VLOOKUP($C55&amp;"_"&amp;$O$7,Data_TYF,VLOOKUP($A$4,Periode,2,FALSE),FALSE)),0,VLOOKUP($C55&amp;"_"&amp;$O$7,Data_TYF,VLOOKUP($A$4,Periode,2,FALSE),FALSE))*'Répartition par produits (tab)'!$AE$19</f>
        <v>853.56124730004387</v>
      </c>
      <c r="P55" s="117">
        <f>IF(ISERROR(VLOOKUP($C55&amp;"_"&amp;$P$7,Data_TYF,VLOOKUP($A$4,Periode,2,FALSE),FALSE)),0,VLOOKUP($C55&amp;"_"&amp;$P$7,Data_TYF,VLOOKUP($A$4,Periode,2,FALSE),FALSE))*'Répartition par produits (tab)'!$AE$20</f>
        <v>76.207114860899665</v>
      </c>
      <c r="Q55" s="108">
        <f t="shared" si="11"/>
        <v>12.88652508085282</v>
      </c>
      <c r="R55" s="117">
        <f>IF(ISERROR(VLOOKUP($C55&amp;"_"&amp;$R$7,Data_TYF,VLOOKUP($A$4,Periode,2,FALSE),FALSE)),0,VLOOKUP($C55&amp;"_"&amp;$R$7,Data_TYF,VLOOKUP($A$4,Periode,2,FALSE),FALSE))</f>
        <v>1362.20350151353</v>
      </c>
      <c r="S55" s="117">
        <f>IF(ISERROR(VLOOKUP($C55&amp;"_"&amp;$S$7,Data_TYF,VLOOKUP($A$4,Periode,2,FALSE),FALSE)),0,VLOOKUP($C55&amp;"_"&amp;$S$7,Data_TYF,VLOOKUP($A$4,Periode,2,FALSE),FALSE))*'Répartition par produits (tab)'!$AE$23</f>
        <v>21.115838953457711</v>
      </c>
      <c r="T55" s="117">
        <f>IF(ISERROR(VLOOKUP($C55&amp;"_"&amp;$T$7,Data_TYF,VLOOKUP($A$4,Periode,2,FALSE),FALSE)),0,VLOOKUP($C55&amp;"_"&amp;$T$7,Data_TYF,VLOOKUP($A$4,Periode,2,FALSE),FALSE))*'Répartition par produits (tab)'!$AE$24</f>
        <v>5.1895425473999621</v>
      </c>
      <c r="U55" s="108">
        <f t="shared" si="12"/>
        <v>4.4927274201179523</v>
      </c>
      <c r="V55" s="117">
        <f>IF(ISERROR(VLOOKUP($C55&amp;"_"&amp;$V$7,Data_TYF,VLOOKUP($A$4,Periode,2,FALSE),FALSE)),0,VLOOKUP($C55&amp;"_"&amp;$V$7,Data_TYF,VLOOKUP($A$4,Periode,2,FALSE),FALSE))</f>
        <v>30.798108920975626</v>
      </c>
      <c r="W55" s="117">
        <f t="shared" si="13"/>
        <v>2196.8427100483373</v>
      </c>
    </row>
    <row r="56" spans="1:23" x14ac:dyDescent="0.25">
      <c r="A56" s="83" t="s">
        <v>36</v>
      </c>
      <c r="B56" s="83" t="s">
        <v>113</v>
      </c>
      <c r="C56" s="83" t="s">
        <v>631</v>
      </c>
      <c r="D56" s="115">
        <f>VLOOKUP($B56&amp;"-"&amp;$D$7,Intrants_GTYF,VLOOKUP($A$4,Periode,2,FALSE),FALSE)*'Répartition par produits (tab)'!$AE$12</f>
        <v>0</v>
      </c>
      <c r="E56" s="115">
        <f>VLOOKUP($B56&amp;"-"&amp;$E$7,Intrants_GTYF,VLOOKUP($A$4,Periode,2,FALSE),FALSE)*'Répartition par produits (tab)'!$AE$12</f>
        <v>0</v>
      </c>
      <c r="F56" s="115">
        <f>VLOOKUP($B56&amp;"-"&amp;$F$7,Intrants_GTYF,VLOOKUP($A$4,Periode,2,FALSE),FALSE)*'Répartition par produits (tab)'!$AE$12</f>
        <v>351.29719217917062</v>
      </c>
      <c r="G56" s="115">
        <f>VLOOKUP($B56&amp;"-"&amp;$G$7,Intrants_GTYF,VLOOKUP($A$4,Periode,2,FALSE),FALSE)*'Répartition par produits (tab)'!$AE$12</f>
        <v>0</v>
      </c>
      <c r="H56" s="115">
        <f>VLOOKUP($B56&amp;"-"&amp;$H$7,Intrants_GTYF,VLOOKUP($A$4,Periode,2,FALSE),FALSE)*'Répartition par produits (tab)'!$AE$12</f>
        <v>351.29719217917062</v>
      </c>
      <c r="I56" s="115">
        <f>VLOOKUP($B56&amp;"-"&amp;$I$7,Intrants_GTYF,VLOOKUP($A$4,Periode,2,FALSE),FALSE)*'Répartition par produits (tab)'!$AE$13</f>
        <v>0</v>
      </c>
      <c r="J56" s="115">
        <f>VLOOKUP($B56&amp;"-"&amp;$J$7,Intrants_GTYF,VLOOKUP($A$4,Periode,2,FALSE),FALSE)*'Répartition par produits (tab)'!$AE$14</f>
        <v>0</v>
      </c>
      <c r="K56" s="115">
        <f>VLOOKUP($B56&amp;"-"&amp;$K$7,Intrants_GTYF,VLOOKUP($A$4,Periode,2,FALSE),FALSE)*'Répartition par produits (tab)'!$AE$15</f>
        <v>0</v>
      </c>
      <c r="L56" s="115">
        <f t="shared" si="9"/>
        <v>0</v>
      </c>
      <c r="M56" s="115">
        <f t="shared" si="10"/>
        <v>351.29719217917062</v>
      </c>
      <c r="N56" s="115">
        <f>VLOOKUP($B56&amp;"-"&amp;$N$7,Intrants_GTYF,VLOOKUP($A$4,Periode,2,FALSE),FALSE)*'Répartition par produits (tab)'!$AE$18</f>
        <v>16.588935595352904</v>
      </c>
      <c r="O56" s="115">
        <f>VLOOKUP($B56&amp;"-"&amp;$O$7,Intrants_GTYF,VLOOKUP($A$4,Periode,2,FALSE),FALSE)*'Répartition par produits (tab)'!$AE$19</f>
        <v>3.6861511834143559</v>
      </c>
      <c r="P56" s="115">
        <f>VLOOKUP($B56&amp;"-"&amp;$P$7,Intrants_GTYF,VLOOKUP($A$4,Periode,2,FALSE),FALSE)*'Répartition par produits (tab)'!$AE$20</f>
        <v>0</v>
      </c>
      <c r="Q56" s="116">
        <f t="shared" si="11"/>
        <v>0.19276516595207882</v>
      </c>
      <c r="R56" s="115">
        <f>VLOOKUP($B56&amp;"-"&amp;$R$7,Intrants_GTYF,VLOOKUP($A$4,Periode,2,FALSE),FALSE)</f>
        <v>20.467851944719339</v>
      </c>
      <c r="S56" s="115">
        <f>VLOOKUP($B56&amp;"-"&amp;$S$7,Intrants_GTYF,VLOOKUP($A$4,Periode,2,FALSE),FALSE)*'Répartition par produits (tab)'!$AE$23</f>
        <v>0</v>
      </c>
      <c r="T56" s="115">
        <f>VLOOKUP($B56&amp;"-"&amp;$T$7,Intrants_GTYF,VLOOKUP($A$4,Periode,2,FALSE),FALSE)*'Répartition par produits (tab)'!$AE$24</f>
        <v>0</v>
      </c>
      <c r="U56" s="116">
        <f t="shared" si="12"/>
        <v>0</v>
      </c>
      <c r="V56" s="115">
        <f>VLOOKUP($B56&amp;"-"&amp;$V$7,Intrants_GTYF,VLOOKUP($A$4,Periode,2,FALSE),FALSE)</f>
        <v>0</v>
      </c>
      <c r="W56" s="115">
        <f t="shared" si="13"/>
        <v>371.76504412388994</v>
      </c>
    </row>
    <row r="57" spans="1:23" x14ac:dyDescent="0.25">
      <c r="A57" s="118" t="s">
        <v>36</v>
      </c>
      <c r="B57" s="118" t="s">
        <v>112</v>
      </c>
      <c r="C57" s="118" t="s">
        <v>1445</v>
      </c>
      <c r="D57" s="117">
        <f>IF(ISERROR(VLOOKUP($C57&amp;"_"&amp;$D$7,Data_TYF,VLOOKUP($A$4,Periode,2,FALSE),FALSE)),0,VLOOKUP($C57&amp;"_"&amp;$D$7,Data_TYF,VLOOKUP($A$4,Periode,2,FALSE),FALSE))*'Répartition par produits (tab)'!$AE$12</f>
        <v>0</v>
      </c>
      <c r="E57" s="117">
        <f>IF(ISERROR(VLOOKUP($C57&amp;"_"&amp;$E$7,Data_TYF,VLOOKUP($A$4,Periode,2,FALSE),FALSE)),0,VLOOKUP($C57&amp;"_"&amp;$E$7,Data_TYF,VLOOKUP($A$4,Periode,2,FALSE),FALSE))*'Répartition par produits (tab)'!$AE$12</f>
        <v>0</v>
      </c>
      <c r="F57" s="117">
        <f>IF(ISERROR(VLOOKUP($C57&amp;"_"&amp;$F$7,Data_TYF,VLOOKUP($A$4,Periode,2,FALSE),FALSE)),0,VLOOKUP($C57&amp;"_"&amp;$F$7,Data_TYF,VLOOKUP($A$4,Periode,2,FALSE),FALSE))*'Répartition par produits (tab)'!$AE$12</f>
        <v>351.29719217917062</v>
      </c>
      <c r="G57" s="117">
        <f>IF(ISERROR(VLOOKUP($C57&amp;"_"&amp;$G$7,Data_TYF,VLOOKUP($A$4,Periode,2,FALSE),FALSE)),0,VLOOKUP($C57&amp;"_"&amp;$G$7,Data_TYF,VLOOKUP($A$4,Periode,2,FALSE),FALSE))*'Répartition par produits (tab)'!$AE$12</f>
        <v>0</v>
      </c>
      <c r="H57" s="117">
        <f>IF(ISERROR(VLOOKUP($C57&amp;"_"&amp;$H$7,Data_TYF,VLOOKUP($A$4,Periode,2,FALSE),FALSE)),0,VLOOKUP($C57&amp;"_"&amp;$H$7,Data_TYF,VLOOKUP($A$4,Periode,2,FALSE),FALSE))*'Répartition par produits (tab)'!$AE$12</f>
        <v>351.29719217917062</v>
      </c>
      <c r="I57" s="117">
        <f>IF(ISERROR(VLOOKUP($C57&amp;"_"&amp;$I$7,Data_TYF,VLOOKUP($A$4,Periode,2,FALSE),FALSE)),0,VLOOKUP($C57&amp;"_"&amp;$I$7,Data_TYF,VLOOKUP($A$4,Periode,2,FALSE),FALSE))*'Répartition par produits (tab)'!$AE$13</f>
        <v>0</v>
      </c>
      <c r="J57" s="117">
        <f>IF(ISERROR(VLOOKUP($C57&amp;"_"&amp;$J$7,Data_TYF,VLOOKUP($A$4,Periode,2,FALSE),FALSE)),0,VLOOKUP($C57&amp;"_"&amp;$J$7,Data_TYF,VLOOKUP($A$4,Periode,2,FALSE),FALSE))*'Répartition par produits (tab)'!$AE$14</f>
        <v>0</v>
      </c>
      <c r="K57" s="117">
        <f>IF(ISERROR(VLOOKUP($C57&amp;"_"&amp;$K$7,Data_TYF,VLOOKUP($A$4,Periode,2,FALSE),FALSE)),0,VLOOKUP($C57&amp;"_"&amp;$K$7,Data_TYF,VLOOKUP($A$4,Periode,2,FALSE),FALSE))*'Répartition par produits (tab)'!$AE$15</f>
        <v>0</v>
      </c>
      <c r="L57" s="117">
        <f t="shared" si="9"/>
        <v>0</v>
      </c>
      <c r="M57" s="117">
        <f t="shared" si="10"/>
        <v>351.29719217917062</v>
      </c>
      <c r="N57" s="117">
        <f>IF(ISERROR(VLOOKUP($C57&amp;"_"&amp;$N$7,Data_TYF,VLOOKUP($A$4,Periode,2,FALSE),FALSE)),0,VLOOKUP($C57&amp;"_"&amp;$N$7,Data_TYF,VLOOKUP($A$4,Periode,2,FALSE),FALSE))*'Répartition par produits (tab)'!$AE$18</f>
        <v>16.588935595352904</v>
      </c>
      <c r="O57" s="117">
        <f>IF(ISERROR(VLOOKUP($C57&amp;"_"&amp;$O$7,Data_TYF,VLOOKUP($A$4,Periode,2,FALSE),FALSE)),0,VLOOKUP($C57&amp;"_"&amp;$O$7,Data_TYF,VLOOKUP($A$4,Periode,2,FALSE),FALSE))*'Répartition par produits (tab)'!$AE$19</f>
        <v>3.6861511834143559</v>
      </c>
      <c r="P57" s="117">
        <f>IF(ISERROR(VLOOKUP($C57&amp;"_"&amp;$P$7,Data_TYF,VLOOKUP($A$4,Periode,2,FALSE),FALSE)),0,VLOOKUP($C57&amp;"_"&amp;$P$7,Data_TYF,VLOOKUP($A$4,Periode,2,FALSE),FALSE))*'Répartition par produits (tab)'!$AE$20</f>
        <v>0</v>
      </c>
      <c r="Q57" s="108">
        <f t="shared" si="11"/>
        <v>0.19276516595207882</v>
      </c>
      <c r="R57" s="117">
        <f>IF(ISERROR(VLOOKUP($C57&amp;"_"&amp;$R$7,Data_TYF,VLOOKUP($A$4,Periode,2,FALSE),FALSE)),0,VLOOKUP($C57&amp;"_"&amp;$R$7,Data_TYF,VLOOKUP($A$4,Periode,2,FALSE),FALSE))</f>
        <v>20.467851944719339</v>
      </c>
      <c r="S57" s="117">
        <f>IF(ISERROR(VLOOKUP($C57&amp;"_"&amp;$S$7,Data_TYF,VLOOKUP($A$4,Periode,2,FALSE),FALSE)),0,VLOOKUP($C57&amp;"_"&amp;$S$7,Data_TYF,VLOOKUP($A$4,Periode,2,FALSE),FALSE))*'Répartition par produits (tab)'!$AE$23</f>
        <v>0</v>
      </c>
      <c r="T57" s="117">
        <f>IF(ISERROR(VLOOKUP($C57&amp;"_"&amp;$T$7,Data_TYF,VLOOKUP($A$4,Periode,2,FALSE),FALSE)),0,VLOOKUP($C57&amp;"_"&amp;$T$7,Data_TYF,VLOOKUP($A$4,Periode,2,FALSE),FALSE))*'Répartition par produits (tab)'!$AE$24</f>
        <v>0</v>
      </c>
      <c r="U57" s="108">
        <f t="shared" si="12"/>
        <v>0</v>
      </c>
      <c r="V57" s="117">
        <f>IF(ISERROR(VLOOKUP($C57&amp;"_"&amp;$V$7,Data_TYF,VLOOKUP($A$4,Periode,2,FALSE),FALSE)),0,VLOOKUP($C57&amp;"_"&amp;$V$7,Data_TYF,VLOOKUP($A$4,Periode,2,FALSE),FALSE))</f>
        <v>0</v>
      </c>
      <c r="W57" s="117">
        <f t="shared" si="13"/>
        <v>371.76504412388994</v>
      </c>
    </row>
    <row r="58" spans="1:23" x14ac:dyDescent="0.25">
      <c r="A58" s="118" t="s">
        <v>115</v>
      </c>
      <c r="B58" s="118" t="s">
        <v>114</v>
      </c>
      <c r="C58" s="118" t="s">
        <v>1446</v>
      </c>
      <c r="D58" s="117">
        <f>IF(ISERROR(VLOOKUP($C58&amp;"_"&amp;$D$7,Data_TYF,VLOOKUP($A$4,Periode,2,FALSE),FALSE)),0,VLOOKUP($C58&amp;"_"&amp;$D$7,Data_TYF,VLOOKUP($A$4,Periode,2,FALSE),FALSE))*'Répartition par produits (tab)'!$AE$12</f>
        <v>0</v>
      </c>
      <c r="E58" s="117">
        <f>IF(ISERROR(VLOOKUP($C58&amp;"_"&amp;$E$7,Data_TYF,VLOOKUP($A$4,Periode,2,FALSE),FALSE)),0,VLOOKUP($C58&amp;"_"&amp;$E$7,Data_TYF,VLOOKUP($A$4,Periode,2,FALSE),FALSE))*'Répartition par produits (tab)'!$AE$12</f>
        <v>0</v>
      </c>
      <c r="F58" s="117">
        <f>IF(ISERROR(VLOOKUP($C58&amp;"_"&amp;$F$7,Data_TYF,VLOOKUP($A$4,Periode,2,FALSE),FALSE)),0,VLOOKUP($C58&amp;"_"&amp;$F$7,Data_TYF,VLOOKUP($A$4,Periode,2,FALSE),FALSE))*'Répartition par produits (tab)'!$AE$12</f>
        <v>0</v>
      </c>
      <c r="G58" s="117">
        <f>IF(ISERROR(VLOOKUP($C58&amp;"_"&amp;$G$7,Data_TYF,VLOOKUP($A$4,Periode,2,FALSE),FALSE)),0,VLOOKUP($C58&amp;"_"&amp;$G$7,Data_TYF,VLOOKUP($A$4,Periode,2,FALSE),FALSE))*'Répartition par produits (tab)'!$AE$12</f>
        <v>0</v>
      </c>
      <c r="H58" s="117">
        <f>IF(ISERROR(VLOOKUP($C58&amp;"_"&amp;$H$7,Data_TYF,VLOOKUP($A$4,Periode,2,FALSE),FALSE)),0,VLOOKUP($C58&amp;"_"&amp;$H$7,Data_TYF,VLOOKUP($A$4,Periode,2,FALSE),FALSE))*'Répartition par produits (tab)'!$AE$12</f>
        <v>0</v>
      </c>
      <c r="I58" s="117">
        <f>IF(ISERROR(VLOOKUP($C58&amp;"_"&amp;$I$7,Data_TYF,VLOOKUP($A$4,Periode,2,FALSE),FALSE)),0,VLOOKUP($C58&amp;"_"&amp;$I$7,Data_TYF,VLOOKUP($A$4,Periode,2,FALSE),FALSE))*'Répartition par produits (tab)'!$AE$13</f>
        <v>0</v>
      </c>
      <c r="J58" s="117">
        <f>IF(ISERROR(VLOOKUP($C58&amp;"_"&amp;$J$7,Data_TYF,VLOOKUP($A$4,Periode,2,FALSE),FALSE)),0,VLOOKUP($C58&amp;"_"&amp;$J$7,Data_TYF,VLOOKUP($A$4,Periode,2,FALSE),FALSE))*'Répartition par produits (tab)'!$AE$14</f>
        <v>0</v>
      </c>
      <c r="K58" s="117">
        <f>IF(ISERROR(VLOOKUP($C58&amp;"_"&amp;$K$7,Data_TYF,VLOOKUP($A$4,Periode,2,FALSE),FALSE)),0,VLOOKUP($C58&amp;"_"&amp;$K$7,Data_TYF,VLOOKUP($A$4,Periode,2,FALSE),FALSE))*'Répartition par produits (tab)'!$AE$15</f>
        <v>0</v>
      </c>
      <c r="L58" s="117">
        <f t="shared" si="9"/>
        <v>0</v>
      </c>
      <c r="M58" s="117">
        <f t="shared" si="10"/>
        <v>0</v>
      </c>
      <c r="N58" s="117">
        <f>IF(ISERROR(VLOOKUP($C58&amp;"_"&amp;$N$7,Data_TYF,VLOOKUP($A$4,Periode,2,FALSE),FALSE)),0,VLOOKUP($C58&amp;"_"&amp;$N$7,Data_TYF,VLOOKUP($A$4,Periode,2,FALSE),FALSE))*'Répartition par produits (tab)'!$AE$18</f>
        <v>0</v>
      </c>
      <c r="O58" s="117">
        <f>IF(ISERROR(VLOOKUP($C58&amp;"_"&amp;$O$7,Data_TYF,VLOOKUP($A$4,Periode,2,FALSE),FALSE)),0,VLOOKUP($C58&amp;"_"&amp;$O$7,Data_TYF,VLOOKUP($A$4,Periode,2,FALSE),FALSE))*'Répartition par produits (tab)'!$AE$19</f>
        <v>0</v>
      </c>
      <c r="P58" s="117">
        <f>IF(ISERROR(VLOOKUP($C58&amp;"_"&amp;$P$7,Data_TYF,VLOOKUP($A$4,Periode,2,FALSE),FALSE)),0,VLOOKUP($C58&amp;"_"&amp;$P$7,Data_TYF,VLOOKUP($A$4,Periode,2,FALSE),FALSE))*'Répartition par produits (tab)'!$AE$20</f>
        <v>0</v>
      </c>
      <c r="Q58" s="108">
        <f t="shared" si="11"/>
        <v>0</v>
      </c>
      <c r="R58" s="117">
        <f>IF(ISERROR(VLOOKUP($C58&amp;"_"&amp;$R$7,Data_TYF,VLOOKUP($A$4,Periode,2,FALSE),FALSE)),0,VLOOKUP($C58&amp;"_"&amp;$R$7,Data_TYF,VLOOKUP($A$4,Periode,2,FALSE),FALSE))</f>
        <v>0</v>
      </c>
      <c r="S58" s="117">
        <f>IF(ISERROR(VLOOKUP($C58&amp;"_"&amp;$S$7,Data_TYF,VLOOKUP($A$4,Periode,2,FALSE),FALSE)),0,VLOOKUP($C58&amp;"_"&amp;$S$7,Data_TYF,VLOOKUP($A$4,Periode,2,FALSE),FALSE))*'Répartition par produits (tab)'!$AE$23</f>
        <v>0</v>
      </c>
      <c r="T58" s="117">
        <f>IF(ISERROR(VLOOKUP($C58&amp;"_"&amp;$T$7,Data_TYF,VLOOKUP($A$4,Periode,2,FALSE),FALSE)),0,VLOOKUP($C58&amp;"_"&amp;$T$7,Data_TYF,VLOOKUP($A$4,Periode,2,FALSE),FALSE))*'Répartition par produits (tab)'!$AE$24</f>
        <v>0</v>
      </c>
      <c r="U58" s="108">
        <f t="shared" si="12"/>
        <v>0</v>
      </c>
      <c r="V58" s="117">
        <f>IF(ISERROR(VLOOKUP($C58&amp;"_"&amp;$V$7,Data_TYF,VLOOKUP($A$4,Periode,2,FALSE),FALSE)),0,VLOOKUP($C58&amp;"_"&amp;$V$7,Data_TYF,VLOOKUP($A$4,Periode,2,FALSE),FALSE))</f>
        <v>0</v>
      </c>
      <c r="W58" s="117">
        <f t="shared" si="13"/>
        <v>0</v>
      </c>
    </row>
    <row r="59" spans="1:23" x14ac:dyDescent="0.25">
      <c r="A59" s="118" t="s">
        <v>244</v>
      </c>
      <c r="B59" s="118" t="s">
        <v>245</v>
      </c>
      <c r="C59" s="118" t="s">
        <v>1447</v>
      </c>
      <c r="D59" s="117">
        <f>IF(ISERROR(VLOOKUP($C59&amp;"_"&amp;$D$7,Data_TYF,VLOOKUP($A$4,Periode,2,FALSE),FALSE)),0,VLOOKUP($C59&amp;"_"&amp;$D$7,Data_TYF,VLOOKUP($A$4,Periode,2,FALSE),FALSE))*'Répartition par produits (tab)'!$AE$12</f>
        <v>0</v>
      </c>
      <c r="E59" s="117">
        <f>IF(ISERROR(VLOOKUP($C59&amp;"_"&amp;$E$7,Data_TYF,VLOOKUP($A$4,Periode,2,FALSE),FALSE)),0,VLOOKUP($C59&amp;"_"&amp;$E$7,Data_TYF,VLOOKUP($A$4,Periode,2,FALSE),FALSE))*'Répartition par produits (tab)'!$AE$12</f>
        <v>0</v>
      </c>
      <c r="F59" s="117">
        <f>IF(ISERROR(VLOOKUP($C59&amp;"_"&amp;$F$7,Data_TYF,VLOOKUP($A$4,Periode,2,FALSE),FALSE)),0,VLOOKUP($C59&amp;"_"&amp;$F$7,Data_TYF,VLOOKUP($A$4,Periode,2,FALSE),FALSE))*'Répartition par produits (tab)'!$AE$12</f>
        <v>0</v>
      </c>
      <c r="G59" s="117">
        <f>IF(ISERROR(VLOOKUP($C59&amp;"_"&amp;$G$7,Data_TYF,VLOOKUP($A$4,Periode,2,FALSE),FALSE)),0,VLOOKUP($C59&amp;"_"&amp;$G$7,Data_TYF,VLOOKUP($A$4,Periode,2,FALSE),FALSE))*'Répartition par produits (tab)'!$AE$12</f>
        <v>0</v>
      </c>
      <c r="H59" s="117">
        <f>IF(ISERROR(VLOOKUP($C59&amp;"_"&amp;$H$7,Data_TYF,VLOOKUP($A$4,Periode,2,FALSE),FALSE)),0,VLOOKUP($C59&amp;"_"&amp;$H$7,Data_TYF,VLOOKUP($A$4,Periode,2,FALSE),FALSE))*'Répartition par produits (tab)'!$AE$12</f>
        <v>0</v>
      </c>
      <c r="I59" s="117">
        <f>IF(ISERROR(VLOOKUP($C59&amp;"_"&amp;$I$7,Data_TYF,VLOOKUP($A$4,Periode,2,FALSE),FALSE)),0,VLOOKUP($C59&amp;"_"&amp;$I$7,Data_TYF,VLOOKUP($A$4,Periode,2,FALSE),FALSE))*'Répartition par produits (tab)'!$AE$13</f>
        <v>0</v>
      </c>
      <c r="J59" s="117">
        <f>IF(ISERROR(VLOOKUP($C59&amp;"_"&amp;$J$7,Data_TYF,VLOOKUP($A$4,Periode,2,FALSE),FALSE)),0,VLOOKUP($C59&amp;"_"&amp;$J$7,Data_TYF,VLOOKUP($A$4,Periode,2,FALSE),FALSE))*'Répartition par produits (tab)'!$AE$14</f>
        <v>0</v>
      </c>
      <c r="K59" s="117">
        <f>IF(ISERROR(VLOOKUP($C59&amp;"_"&amp;$K$7,Data_TYF,VLOOKUP($A$4,Periode,2,FALSE),FALSE)),0,VLOOKUP($C59&amp;"_"&amp;$K$7,Data_TYF,VLOOKUP($A$4,Periode,2,FALSE),FALSE))*'Répartition par produits (tab)'!$AE$15</f>
        <v>0</v>
      </c>
      <c r="L59" s="117">
        <f t="shared" si="9"/>
        <v>0</v>
      </c>
      <c r="M59" s="117">
        <f t="shared" si="10"/>
        <v>0</v>
      </c>
      <c r="N59" s="117">
        <f>IF(ISERROR(VLOOKUP($C59&amp;"_"&amp;$N$7,Data_TYF,VLOOKUP($A$4,Periode,2,FALSE),FALSE)),0,VLOOKUP($C59&amp;"_"&amp;$N$7,Data_TYF,VLOOKUP($A$4,Periode,2,FALSE),FALSE))*'Répartition par produits (tab)'!$AE$18</f>
        <v>0</v>
      </c>
      <c r="O59" s="117">
        <f>IF(ISERROR(VLOOKUP($C59&amp;"_"&amp;$O$7,Data_TYF,VLOOKUP($A$4,Periode,2,FALSE),FALSE)),0,VLOOKUP($C59&amp;"_"&amp;$O$7,Data_TYF,VLOOKUP($A$4,Periode,2,FALSE),FALSE))*'Répartition par produits (tab)'!$AE$19</f>
        <v>0</v>
      </c>
      <c r="P59" s="117">
        <f>IF(ISERROR(VLOOKUP($C59&amp;"_"&amp;$P$7,Data_TYF,VLOOKUP($A$4,Periode,2,FALSE),FALSE)),0,VLOOKUP($C59&amp;"_"&amp;$P$7,Data_TYF,VLOOKUP($A$4,Periode,2,FALSE),FALSE))*'Répartition par produits (tab)'!$AE$20</f>
        <v>0</v>
      </c>
      <c r="Q59" s="108">
        <f t="shared" si="11"/>
        <v>0</v>
      </c>
      <c r="R59" s="117">
        <f>IF(ISERROR(VLOOKUP($C59&amp;"_"&amp;$R$7,Data_TYF,VLOOKUP($A$4,Periode,2,FALSE),FALSE)),0,VLOOKUP($C59&amp;"_"&amp;$R$7,Data_TYF,VLOOKUP($A$4,Periode,2,FALSE),FALSE))</f>
        <v>0</v>
      </c>
      <c r="S59" s="117">
        <f>IF(ISERROR(VLOOKUP($C59&amp;"_"&amp;$S$7,Data_TYF,VLOOKUP($A$4,Periode,2,FALSE),FALSE)),0,VLOOKUP($C59&amp;"_"&amp;$S$7,Data_TYF,VLOOKUP($A$4,Periode,2,FALSE),FALSE))*'Répartition par produits (tab)'!$AE$23</f>
        <v>0</v>
      </c>
      <c r="T59" s="117">
        <f>IF(ISERROR(VLOOKUP($C59&amp;"_"&amp;$T$7,Data_TYF,VLOOKUP($A$4,Periode,2,FALSE),FALSE)),0,VLOOKUP($C59&amp;"_"&amp;$T$7,Data_TYF,VLOOKUP($A$4,Periode,2,FALSE),FALSE))*'Répartition par produits (tab)'!$AE$24</f>
        <v>0</v>
      </c>
      <c r="U59" s="108">
        <f t="shared" si="12"/>
        <v>0</v>
      </c>
      <c r="V59" s="117">
        <f>IF(ISERROR(VLOOKUP($C59&amp;"_"&amp;$V$7,Data_TYF,VLOOKUP($A$4,Periode,2,FALSE),FALSE)),0,VLOOKUP($C59&amp;"_"&amp;$V$7,Data_TYF,VLOOKUP($A$4,Periode,2,FALSE),FALSE))</f>
        <v>0</v>
      </c>
      <c r="W59" s="117">
        <f t="shared" si="13"/>
        <v>0</v>
      </c>
    </row>
    <row r="60" spans="1:23" x14ac:dyDescent="0.25">
      <c r="A60" s="83" t="s">
        <v>103</v>
      </c>
      <c r="B60" s="83" t="s">
        <v>102</v>
      </c>
      <c r="C60" s="83" t="s">
        <v>632</v>
      </c>
      <c r="D60" s="115">
        <f>VLOOKUP($B60&amp;"-"&amp;$D$7,Intrants_GTYF,VLOOKUP($A$4,Periode,2,FALSE),FALSE)*'Répartition par produits (tab)'!$AE$12</f>
        <v>809.73730721799825</v>
      </c>
      <c r="E60" s="115">
        <f>VLOOKUP($B60&amp;"-"&amp;$E$7,Intrants_GTYF,VLOOKUP($A$4,Periode,2,FALSE),FALSE)*'Répartition par produits (tab)'!$AE$12</f>
        <v>1409.6627715655202</v>
      </c>
      <c r="F60" s="115">
        <f>VLOOKUP($B60&amp;"-"&amp;$F$7,Intrants_GTYF,VLOOKUP($A$4,Periode,2,FALSE),FALSE)*'Répartition par produits (tab)'!$AE$12</f>
        <v>6.9871150187802691</v>
      </c>
      <c r="G60" s="115">
        <f>VLOOKUP($B60&amp;"-"&amp;$G$7,Intrants_GTYF,VLOOKUP($A$4,Periode,2,FALSE),FALSE)*'Répartition par produits (tab)'!$AE$12</f>
        <v>0</v>
      </c>
      <c r="H60" s="115">
        <f>VLOOKUP($B60&amp;"-"&amp;$H$7,Intrants_GTYF,VLOOKUP($A$4,Periode,2,FALSE),FALSE)*'Répartition par produits (tab)'!$AE$12</f>
        <v>2226.387253175787</v>
      </c>
      <c r="I60" s="115">
        <f>VLOOKUP($B60&amp;"-"&amp;$I$7,Intrants_GTYF,VLOOKUP($A$4,Periode,2,FALSE),FALSE)*'Répartition par produits (tab)'!$AE$13</f>
        <v>6403.2718880785769</v>
      </c>
      <c r="J60" s="115">
        <f>VLOOKUP($B60&amp;"-"&amp;$J$7,Intrants_GTYF,VLOOKUP($A$4,Periode,2,FALSE),FALSE)*'Répartition par produits (tab)'!$AE$14</f>
        <v>299.99999909218121</v>
      </c>
      <c r="K60" s="115">
        <f>VLOOKUP($B60&amp;"-"&amp;$K$7,Intrants_GTYF,VLOOKUP($A$4,Periode,2,FALSE),FALSE)*'Répartition par produits (tab)'!$AE$15</f>
        <v>654.69591036829729</v>
      </c>
      <c r="L60" s="115">
        <f t="shared" si="9"/>
        <v>7357.9677975390559</v>
      </c>
      <c r="M60" s="115">
        <f t="shared" si="10"/>
        <v>9584.3550507148429</v>
      </c>
      <c r="N60" s="115">
        <f>VLOOKUP($B60&amp;"-"&amp;$N$7,Intrants_GTYF,VLOOKUP($A$4,Periode,2,FALSE),FALSE)*'Répartition par produits (tab)'!$AE$18</f>
        <v>2117.1651745113945</v>
      </c>
      <c r="O60" s="115">
        <f>VLOOKUP($B60&amp;"-"&amp;$O$7,Intrants_GTYF,VLOOKUP($A$4,Periode,2,FALSE),FALSE)*'Répartition par produits (tab)'!$AE$19</f>
        <v>1015.9148298866164</v>
      </c>
      <c r="P60" s="115">
        <f>VLOOKUP($B60&amp;"-"&amp;$P$7,Intrants_GTYF,VLOOKUP($A$4,Periode,2,FALSE),FALSE)*'Répartition par produits (tab)'!$AE$20</f>
        <v>960.99434421473143</v>
      </c>
      <c r="Q60" s="116">
        <f t="shared" si="11"/>
        <v>39.089146534649217</v>
      </c>
      <c r="R60" s="115">
        <f>VLOOKUP($B60&amp;"-"&amp;$R$7,Intrants_GTYF,VLOOKUP($A$4,Periode,2,FALSE),FALSE)</f>
        <v>4133.1634951473916</v>
      </c>
      <c r="S60" s="115">
        <f>VLOOKUP($B60&amp;"-"&amp;$S$7,Intrants_GTYF,VLOOKUP($A$4,Periode,2,FALSE),FALSE)*'Répartition par produits (tab)'!$AE$23</f>
        <v>1121.5324797124122</v>
      </c>
      <c r="T60" s="115">
        <f>VLOOKUP($B60&amp;"-"&amp;$T$7,Intrants_GTYF,VLOOKUP($A$4,Periode,2,FALSE),FALSE)*'Répartition par produits (tab)'!$AE$24</f>
        <v>324.69594547173699</v>
      </c>
      <c r="U60" s="116">
        <f t="shared" si="12"/>
        <v>46.340002645628488</v>
      </c>
      <c r="V60" s="115">
        <f>VLOOKUP($B60&amp;"-"&amp;$V$7,Intrants_GTYF,VLOOKUP($A$4,Periode,2,FALSE),FALSE)</f>
        <v>1492.5684278297776</v>
      </c>
      <c r="W60" s="115">
        <f t="shared" si="13"/>
        <v>15210.086973692012</v>
      </c>
    </row>
    <row r="61" spans="1:23" x14ac:dyDescent="0.25">
      <c r="A61" s="118" t="s">
        <v>103</v>
      </c>
      <c r="B61" s="118" t="s">
        <v>246</v>
      </c>
      <c r="C61" s="118" t="s">
        <v>1440</v>
      </c>
      <c r="D61" s="117">
        <f>IF(ISERROR(VLOOKUP($C61&amp;"_"&amp;$D$7,Data_TYF,VLOOKUP($A$4,Periode,2,FALSE),FALSE)),0,VLOOKUP($C61&amp;"_"&amp;$D$7,Data_TYF,VLOOKUP($A$4,Periode,2,FALSE),FALSE))*'Répartition par produits (tab)'!$AE$12</f>
        <v>0</v>
      </c>
      <c r="E61" s="117">
        <f>IF(ISERROR(VLOOKUP($C61&amp;"_"&amp;$E$7,Data_TYF,VLOOKUP($A$4,Periode,2,FALSE),FALSE)),0,VLOOKUP($C61&amp;"_"&amp;$E$7,Data_TYF,VLOOKUP($A$4,Periode,2,FALSE),FALSE))*'Répartition par produits (tab)'!$AE$12</f>
        <v>0</v>
      </c>
      <c r="F61" s="117">
        <f>IF(ISERROR(VLOOKUP($C61&amp;"_"&amp;$F$7,Data_TYF,VLOOKUP($A$4,Periode,2,FALSE),FALSE)),0,VLOOKUP($C61&amp;"_"&amp;$F$7,Data_TYF,VLOOKUP($A$4,Periode,2,FALSE),FALSE))*'Répartition par produits (tab)'!$AE$12</f>
        <v>0</v>
      </c>
      <c r="G61" s="117">
        <f>IF(ISERROR(VLOOKUP($C61&amp;"_"&amp;$G$7,Data_TYF,VLOOKUP($A$4,Periode,2,FALSE),FALSE)),0,VLOOKUP($C61&amp;"_"&amp;$G$7,Data_TYF,VLOOKUP($A$4,Periode,2,FALSE),FALSE))*'Répartition par produits (tab)'!$AE$12</f>
        <v>0</v>
      </c>
      <c r="H61" s="117">
        <f>IF(ISERROR(VLOOKUP($C61&amp;"_"&amp;$H$7,Data_TYF,VLOOKUP($A$4,Periode,2,FALSE),FALSE)),0,VLOOKUP($C61&amp;"_"&amp;$H$7,Data_TYF,VLOOKUP($A$4,Periode,2,FALSE),FALSE))*'Répartition par produits (tab)'!$AE$12</f>
        <v>0</v>
      </c>
      <c r="I61" s="117">
        <f>IF(ISERROR(VLOOKUP($C61&amp;"_"&amp;$I$7,Data_TYF,VLOOKUP($A$4,Periode,2,FALSE),FALSE)),0,VLOOKUP($C61&amp;"_"&amp;$I$7,Data_TYF,VLOOKUP($A$4,Periode,2,FALSE),FALSE))*'Répartition par produits (tab)'!$AE$13</f>
        <v>0</v>
      </c>
      <c r="J61" s="117">
        <f>IF(ISERROR(VLOOKUP($C61&amp;"_"&amp;$J$7,Data_TYF,VLOOKUP($A$4,Periode,2,FALSE),FALSE)),0,VLOOKUP($C61&amp;"_"&amp;$J$7,Data_TYF,VLOOKUP($A$4,Periode,2,FALSE),FALSE))*'Répartition par produits (tab)'!$AE$14</f>
        <v>0</v>
      </c>
      <c r="K61" s="117">
        <f>IF(ISERROR(VLOOKUP($C61&amp;"_"&amp;$K$7,Data_TYF,VLOOKUP($A$4,Periode,2,FALSE),FALSE)),0,VLOOKUP($C61&amp;"_"&amp;$K$7,Data_TYF,VLOOKUP($A$4,Periode,2,FALSE),FALSE))*'Répartition par produits (tab)'!$AE$15</f>
        <v>0</v>
      </c>
      <c r="L61" s="117">
        <f t="shared" si="9"/>
        <v>0</v>
      </c>
      <c r="M61" s="117">
        <f t="shared" si="10"/>
        <v>0</v>
      </c>
      <c r="N61" s="117">
        <f>IF(ISERROR(VLOOKUP($C61&amp;"_"&amp;$N$7,Data_TYF,VLOOKUP($A$4,Periode,2,FALSE),FALSE)),0,VLOOKUP($C61&amp;"_"&amp;$N$7,Data_TYF,VLOOKUP($A$4,Periode,2,FALSE),FALSE))*'Répartition par produits (tab)'!$AE$18</f>
        <v>0</v>
      </c>
      <c r="O61" s="117">
        <f>IF(ISERROR(VLOOKUP($C61&amp;"_"&amp;$O$7,Data_TYF,VLOOKUP($A$4,Periode,2,FALSE),FALSE)),0,VLOOKUP($C61&amp;"_"&amp;$O$7,Data_TYF,VLOOKUP($A$4,Periode,2,FALSE),FALSE))*'Répartition par produits (tab)'!$AE$19</f>
        <v>0</v>
      </c>
      <c r="P61" s="117">
        <f>IF(ISERROR(VLOOKUP($C61&amp;"_"&amp;$P$7,Data_TYF,VLOOKUP($A$4,Periode,2,FALSE),FALSE)),0,VLOOKUP($C61&amp;"_"&amp;$P$7,Data_TYF,VLOOKUP($A$4,Periode,2,FALSE),FALSE))*'Répartition par produits (tab)'!$AE$20</f>
        <v>0</v>
      </c>
      <c r="Q61" s="108">
        <f t="shared" si="11"/>
        <v>0</v>
      </c>
      <c r="R61" s="117">
        <f>IF(ISERROR(VLOOKUP($C61&amp;"_"&amp;$R$7,Data_TYF,VLOOKUP($A$4,Periode,2,FALSE),FALSE)),0,VLOOKUP($C61&amp;"_"&amp;$R$7,Data_TYF,VLOOKUP($A$4,Periode,2,FALSE),FALSE))</f>
        <v>0</v>
      </c>
      <c r="S61" s="117">
        <f>IF(ISERROR(VLOOKUP($C61&amp;"_"&amp;$S$7,Data_TYF,VLOOKUP($A$4,Periode,2,FALSE),FALSE)),0,VLOOKUP($C61&amp;"_"&amp;$S$7,Data_TYF,VLOOKUP($A$4,Periode,2,FALSE),FALSE))*'Répartition par produits (tab)'!$AE$23</f>
        <v>0</v>
      </c>
      <c r="T61" s="117">
        <f>IF(ISERROR(VLOOKUP($C61&amp;"_"&amp;$T$7,Data_TYF,VLOOKUP($A$4,Periode,2,FALSE),FALSE)),0,VLOOKUP($C61&amp;"_"&amp;$T$7,Data_TYF,VLOOKUP($A$4,Periode,2,FALSE),FALSE))*'Répartition par produits (tab)'!$AE$24</f>
        <v>0</v>
      </c>
      <c r="U61" s="108">
        <f t="shared" si="12"/>
        <v>0</v>
      </c>
      <c r="V61" s="117">
        <f>IF(ISERROR(VLOOKUP($C61&amp;"_"&amp;$V$7,Data_TYF,VLOOKUP($A$4,Periode,2,FALSE),FALSE)),0,VLOOKUP($C61&amp;"_"&amp;$V$7,Data_TYF,VLOOKUP($A$4,Periode,2,FALSE),FALSE))</f>
        <v>0</v>
      </c>
      <c r="W61" s="117">
        <f t="shared" si="13"/>
        <v>0</v>
      </c>
    </row>
    <row r="62" spans="1:23" x14ac:dyDescent="0.25">
      <c r="A62" s="118" t="s">
        <v>143</v>
      </c>
      <c r="B62" s="118" t="s">
        <v>142</v>
      </c>
      <c r="C62" s="118" t="s">
        <v>1441</v>
      </c>
      <c r="D62" s="117">
        <f>IF(ISERROR(VLOOKUP($C62&amp;"_"&amp;$D$7,Data_TYF,VLOOKUP($A$4,Periode,2,FALSE),FALSE)),0,VLOOKUP($C62&amp;"_"&amp;$D$7,Data_TYF,VLOOKUP($A$4,Periode,2,FALSE),FALSE))*'Répartition par produits (tab)'!$AE$12</f>
        <v>0</v>
      </c>
      <c r="E62" s="117">
        <f>IF(ISERROR(VLOOKUP($C62&amp;"_"&amp;$E$7,Data_TYF,VLOOKUP($A$4,Periode,2,FALSE),FALSE)),0,VLOOKUP($C62&amp;"_"&amp;$E$7,Data_TYF,VLOOKUP($A$4,Periode,2,FALSE),FALSE))*'Répartition par produits (tab)'!$AE$12</f>
        <v>0</v>
      </c>
      <c r="F62" s="117">
        <f>IF(ISERROR(VLOOKUP($C62&amp;"_"&amp;$F$7,Data_TYF,VLOOKUP($A$4,Periode,2,FALSE),FALSE)),0,VLOOKUP($C62&amp;"_"&amp;$F$7,Data_TYF,VLOOKUP($A$4,Periode,2,FALSE),FALSE))*'Répartition par produits (tab)'!$AE$12</f>
        <v>0</v>
      </c>
      <c r="G62" s="117">
        <f>IF(ISERROR(VLOOKUP($C62&amp;"_"&amp;$G$7,Data_TYF,VLOOKUP($A$4,Periode,2,FALSE),FALSE)),0,VLOOKUP($C62&amp;"_"&amp;$G$7,Data_TYF,VLOOKUP($A$4,Periode,2,FALSE),FALSE))*'Répartition par produits (tab)'!$AE$12</f>
        <v>0</v>
      </c>
      <c r="H62" s="117">
        <f>IF(ISERROR(VLOOKUP($C62&amp;"_"&amp;$H$7,Data_TYF,VLOOKUP($A$4,Periode,2,FALSE),FALSE)),0,VLOOKUP($C62&amp;"_"&amp;$H$7,Data_TYF,VLOOKUP($A$4,Periode,2,FALSE),FALSE))*'Répartition par produits (tab)'!$AE$12</f>
        <v>0</v>
      </c>
      <c r="I62" s="117">
        <f>IF(ISERROR(VLOOKUP($C62&amp;"_"&amp;$I$7,Data_TYF,VLOOKUP($A$4,Periode,2,FALSE),FALSE)),0,VLOOKUP($C62&amp;"_"&amp;$I$7,Data_TYF,VLOOKUP($A$4,Periode,2,FALSE),FALSE))*'Répartition par produits (tab)'!$AE$13</f>
        <v>0</v>
      </c>
      <c r="J62" s="117">
        <f>IF(ISERROR(VLOOKUP($C62&amp;"_"&amp;$J$7,Data_TYF,VLOOKUP($A$4,Periode,2,FALSE),FALSE)),0,VLOOKUP($C62&amp;"_"&amp;$J$7,Data_TYF,VLOOKUP($A$4,Periode,2,FALSE),FALSE))*'Répartition par produits (tab)'!$AE$14</f>
        <v>0</v>
      </c>
      <c r="K62" s="117">
        <f>IF(ISERROR(VLOOKUP($C62&amp;"_"&amp;$K$7,Data_TYF,VLOOKUP($A$4,Periode,2,FALSE),FALSE)),0,VLOOKUP($C62&amp;"_"&amp;$K$7,Data_TYF,VLOOKUP($A$4,Periode,2,FALSE),FALSE))*'Répartition par produits (tab)'!$AE$15</f>
        <v>0</v>
      </c>
      <c r="L62" s="117">
        <f t="shared" si="9"/>
        <v>0</v>
      </c>
      <c r="M62" s="117">
        <f t="shared" si="10"/>
        <v>0</v>
      </c>
      <c r="N62" s="117">
        <f>IF(ISERROR(VLOOKUP($C62&amp;"_"&amp;$N$7,Data_TYF,VLOOKUP($A$4,Periode,2,FALSE),FALSE)),0,VLOOKUP($C62&amp;"_"&amp;$N$7,Data_TYF,VLOOKUP($A$4,Periode,2,FALSE),FALSE))*'Répartition par produits (tab)'!$AE$18</f>
        <v>0</v>
      </c>
      <c r="O62" s="117">
        <f>IF(ISERROR(VLOOKUP($C62&amp;"_"&amp;$O$7,Data_TYF,VLOOKUP($A$4,Periode,2,FALSE),FALSE)),0,VLOOKUP($C62&amp;"_"&amp;$O$7,Data_TYF,VLOOKUP($A$4,Periode,2,FALSE),FALSE))*'Répartition par produits (tab)'!$AE$19</f>
        <v>0</v>
      </c>
      <c r="P62" s="117">
        <f>IF(ISERROR(VLOOKUP($C62&amp;"_"&amp;$P$7,Data_TYF,VLOOKUP($A$4,Periode,2,FALSE),FALSE)),0,VLOOKUP($C62&amp;"_"&amp;$P$7,Data_TYF,VLOOKUP($A$4,Periode,2,FALSE),FALSE))*'Répartition par produits (tab)'!$AE$20</f>
        <v>0</v>
      </c>
      <c r="Q62" s="108">
        <f t="shared" si="11"/>
        <v>0</v>
      </c>
      <c r="R62" s="117">
        <f>IF(ISERROR(VLOOKUP($C62&amp;"_"&amp;$R$7,Data_TYF,VLOOKUP($A$4,Periode,2,FALSE),FALSE)),0,VLOOKUP($C62&amp;"_"&amp;$R$7,Data_TYF,VLOOKUP($A$4,Periode,2,FALSE),FALSE))</f>
        <v>0</v>
      </c>
      <c r="S62" s="117">
        <f>IF(ISERROR(VLOOKUP($C62&amp;"_"&amp;$S$7,Data_TYF,VLOOKUP($A$4,Periode,2,FALSE),FALSE)),0,VLOOKUP($C62&amp;"_"&amp;$S$7,Data_TYF,VLOOKUP($A$4,Periode,2,FALSE),FALSE))*'Répartition par produits (tab)'!$AE$23</f>
        <v>0</v>
      </c>
      <c r="T62" s="117">
        <f>IF(ISERROR(VLOOKUP($C62&amp;"_"&amp;$T$7,Data_TYF,VLOOKUP($A$4,Periode,2,FALSE),FALSE)),0,VLOOKUP($C62&amp;"_"&amp;$T$7,Data_TYF,VLOOKUP($A$4,Periode,2,FALSE),FALSE))*'Répartition par produits (tab)'!$AE$24</f>
        <v>0</v>
      </c>
      <c r="U62" s="108">
        <f t="shared" si="12"/>
        <v>0</v>
      </c>
      <c r="V62" s="117">
        <f>IF(ISERROR(VLOOKUP($C62&amp;"_"&amp;$V$7,Data_TYF,VLOOKUP($A$4,Periode,2,FALSE),FALSE)),0,VLOOKUP($C62&amp;"_"&amp;$V$7,Data_TYF,VLOOKUP($A$4,Periode,2,FALSE),FALSE))</f>
        <v>0</v>
      </c>
      <c r="W62" s="117">
        <f t="shared" si="13"/>
        <v>0</v>
      </c>
    </row>
    <row r="63" spans="1:23" x14ac:dyDescent="0.25">
      <c r="A63" s="118" t="s">
        <v>247</v>
      </c>
      <c r="B63" s="118" t="s">
        <v>248</v>
      </c>
      <c r="C63" s="118" t="s">
        <v>1442</v>
      </c>
      <c r="D63" s="117">
        <f>IF(ISERROR(VLOOKUP($C63&amp;"_"&amp;$D$7,Data_TYF,VLOOKUP($A$4,Periode,2,FALSE),FALSE)),0,VLOOKUP($C63&amp;"_"&amp;$D$7,Data_TYF,VLOOKUP($A$4,Periode,2,FALSE),FALSE))*'Répartition par produits (tab)'!$AE$12</f>
        <v>171.92558774390474</v>
      </c>
      <c r="E63" s="117">
        <f>IF(ISERROR(VLOOKUP($C63&amp;"_"&amp;$E$7,Data_TYF,VLOOKUP($A$4,Periode,2,FALSE),FALSE)),0,VLOOKUP($C63&amp;"_"&amp;$E$7,Data_TYF,VLOOKUP($A$4,Periode,2,FALSE),FALSE))*'Répartition par produits (tab)'!$AE$12</f>
        <v>586.96880073239765</v>
      </c>
      <c r="F63" s="117">
        <f>IF(ISERROR(VLOOKUP($C63&amp;"_"&amp;$F$7,Data_TYF,VLOOKUP($A$4,Periode,2,FALSE),FALSE)),0,VLOOKUP($C63&amp;"_"&amp;$F$7,Data_TYF,VLOOKUP($A$4,Periode,2,FALSE),FALSE))*'Répartition par produits (tab)'!$AE$12</f>
        <v>0</v>
      </c>
      <c r="G63" s="117">
        <f>IF(ISERROR(VLOOKUP($C63&amp;"_"&amp;$G$7,Data_TYF,VLOOKUP($A$4,Periode,2,FALSE),FALSE)),0,VLOOKUP($C63&amp;"_"&amp;$G$7,Data_TYF,VLOOKUP($A$4,Periode,2,FALSE),FALSE))*'Répartition par produits (tab)'!$AE$12</f>
        <v>0</v>
      </c>
      <c r="H63" s="117">
        <f>IF(ISERROR(VLOOKUP($C63&amp;"_"&amp;$H$7,Data_TYF,VLOOKUP($A$4,Periode,2,FALSE),FALSE)),0,VLOOKUP($C63&amp;"_"&amp;$H$7,Data_TYF,VLOOKUP($A$4,Periode,2,FALSE),FALSE))*'Répartition par produits (tab)'!$AE$12</f>
        <v>758.89445482360554</v>
      </c>
      <c r="I63" s="117">
        <f>IF(ISERROR(VLOOKUP($C63&amp;"_"&amp;$I$7,Data_TYF,VLOOKUP($A$4,Periode,2,FALSE),FALSE)),0,VLOOKUP($C63&amp;"_"&amp;$I$7,Data_TYF,VLOOKUP($A$4,Periode,2,FALSE),FALSE))*'Répartition par produits (tab)'!$AE$13</f>
        <v>3169.7200557972192</v>
      </c>
      <c r="J63" s="117">
        <f>IF(ISERROR(VLOOKUP($C63&amp;"_"&amp;$J$7,Data_TYF,VLOOKUP($A$4,Periode,2,FALSE),FALSE)),0,VLOOKUP($C63&amp;"_"&amp;$J$7,Data_TYF,VLOOKUP($A$4,Periode,2,FALSE),FALSE))*'Répartition par produits (tab)'!$AE$14</f>
        <v>299.99999909218121</v>
      </c>
      <c r="K63" s="117">
        <f>IF(ISERROR(VLOOKUP($C63&amp;"_"&amp;$K$7,Data_TYF,VLOOKUP($A$4,Periode,2,FALSE),FALSE)),0,VLOOKUP($C63&amp;"_"&amp;$K$7,Data_TYF,VLOOKUP($A$4,Periode,2,FALSE),FALSE))*'Répartition par produits (tab)'!$AE$15</f>
        <v>241.11634925030944</v>
      </c>
      <c r="L63" s="117">
        <f t="shared" si="9"/>
        <v>3710.8364041397099</v>
      </c>
      <c r="M63" s="117">
        <f t="shared" si="10"/>
        <v>4469.7308589633158</v>
      </c>
      <c r="N63" s="117">
        <f>IF(ISERROR(VLOOKUP($C63&amp;"_"&amp;$N$7,Data_TYF,VLOOKUP($A$4,Periode,2,FALSE),FALSE)),0,VLOOKUP($C63&amp;"_"&amp;$N$7,Data_TYF,VLOOKUP($A$4,Periode,2,FALSE),FALSE))*'Répartition par produits (tab)'!$AE$18</f>
        <v>357.01800013186613</v>
      </c>
      <c r="O63" s="117">
        <f>IF(ISERROR(VLOOKUP($C63&amp;"_"&amp;$O$7,Data_TYF,VLOOKUP($A$4,Periode,2,FALSE),FALSE)),0,VLOOKUP($C63&amp;"_"&amp;$O$7,Data_TYF,VLOOKUP($A$4,Periode,2,FALSE),FALSE))*'Répartition par produits (tab)'!$AE$19</f>
        <v>731.03090329537338</v>
      </c>
      <c r="P63" s="117">
        <f>IF(ISERROR(VLOOKUP($C63&amp;"_"&amp;$P$7,Data_TYF,VLOOKUP($A$4,Periode,2,FALSE),FALSE)),0,VLOOKUP($C63&amp;"_"&amp;$P$7,Data_TYF,VLOOKUP($A$4,Periode,2,FALSE),FALSE))*'Répartition par produits (tab)'!$AE$20</f>
        <v>192.67974948466741</v>
      </c>
      <c r="Q63" s="108">
        <f t="shared" si="11"/>
        <v>12.243427493283036</v>
      </c>
      <c r="R63" s="117">
        <f>IF(ISERROR(VLOOKUP($C63&amp;"_"&amp;$R$7,Data_TYF,VLOOKUP($A$4,Periode,2,FALSE),FALSE)),0,VLOOKUP($C63&amp;"_"&amp;$R$7,Data_TYF,VLOOKUP($A$4,Periode,2,FALSE),FALSE))</f>
        <v>1292.9720804051899</v>
      </c>
      <c r="S63" s="117">
        <f>IF(ISERROR(VLOOKUP($C63&amp;"_"&amp;$S$7,Data_TYF,VLOOKUP($A$4,Periode,2,FALSE),FALSE)),0,VLOOKUP($C63&amp;"_"&amp;$S$7,Data_TYF,VLOOKUP($A$4,Periode,2,FALSE),FALSE))*'Répartition par produits (tab)'!$AE$23</f>
        <v>655.01552818942969</v>
      </c>
      <c r="T63" s="117">
        <f>IF(ISERROR(VLOOKUP($C63&amp;"_"&amp;$T$7,Data_TYF,VLOOKUP($A$4,Periode,2,FALSE),FALSE)),0,VLOOKUP($C63&amp;"_"&amp;$T$7,Data_TYF,VLOOKUP($A$4,Periode,2,FALSE),FALSE))*'Répartition par produits (tab)'!$AE$24</f>
        <v>304.52873695409136</v>
      </c>
      <c r="U63" s="108">
        <f t="shared" si="12"/>
        <v>41.30620334366057</v>
      </c>
      <c r="V63" s="117">
        <f>IF(ISERROR(VLOOKUP($C63&amp;"_"&amp;$V$7,Data_TYF,VLOOKUP($A$4,Periode,2,FALSE),FALSE)),0,VLOOKUP($C63&amp;"_"&amp;$V$7,Data_TYF,VLOOKUP($A$4,Periode,2,FALSE),FALSE))</f>
        <v>1000.8504684871816</v>
      </c>
      <c r="W63" s="117">
        <f t="shared" si="13"/>
        <v>6763.5534078556875</v>
      </c>
    </row>
    <row r="64" spans="1:23" x14ac:dyDescent="0.25">
      <c r="A64" s="118" t="s">
        <v>249</v>
      </c>
      <c r="B64" s="118" t="s">
        <v>250</v>
      </c>
      <c r="C64" s="118" t="s">
        <v>1443</v>
      </c>
      <c r="D64" s="117">
        <f>IF(ISERROR(VLOOKUP($C64&amp;"_"&amp;$D$7,Data_TYF,VLOOKUP($A$4,Periode,2,FALSE),FALSE)),0,VLOOKUP($C64&amp;"_"&amp;$D$7,Data_TYF,VLOOKUP($A$4,Periode,2,FALSE),FALSE))*'Répartition par produits (tab)'!$AE$12</f>
        <v>0</v>
      </c>
      <c r="E64" s="117">
        <f>IF(ISERROR(VLOOKUP($C64&amp;"_"&amp;$E$7,Data_TYF,VLOOKUP($A$4,Periode,2,FALSE),FALSE)),0,VLOOKUP($C64&amp;"_"&amp;$E$7,Data_TYF,VLOOKUP($A$4,Periode,2,FALSE),FALSE))*'Répartition par produits (tab)'!$AE$12</f>
        <v>0</v>
      </c>
      <c r="F64" s="117">
        <f>IF(ISERROR(VLOOKUP($C64&amp;"_"&amp;$F$7,Data_TYF,VLOOKUP($A$4,Periode,2,FALSE),FALSE)),0,VLOOKUP($C64&amp;"_"&amp;$F$7,Data_TYF,VLOOKUP($A$4,Periode,2,FALSE),FALSE))*'Répartition par produits (tab)'!$AE$12</f>
        <v>0</v>
      </c>
      <c r="G64" s="117">
        <f>IF(ISERROR(VLOOKUP($C64&amp;"_"&amp;$G$7,Data_TYF,VLOOKUP($A$4,Periode,2,FALSE),FALSE)),0,VLOOKUP($C64&amp;"_"&amp;$G$7,Data_TYF,VLOOKUP($A$4,Periode,2,FALSE),FALSE))*'Répartition par produits (tab)'!$AE$12</f>
        <v>0</v>
      </c>
      <c r="H64" s="117">
        <f>IF(ISERROR(VLOOKUP($C64&amp;"_"&amp;$H$7,Data_TYF,VLOOKUP($A$4,Periode,2,FALSE),FALSE)),0,VLOOKUP($C64&amp;"_"&amp;$H$7,Data_TYF,VLOOKUP($A$4,Periode,2,FALSE),FALSE))*'Répartition par produits (tab)'!$AE$12</f>
        <v>0</v>
      </c>
      <c r="I64" s="117">
        <f>IF(ISERROR(VLOOKUP($C64&amp;"_"&amp;$I$7,Data_TYF,VLOOKUP($A$4,Periode,2,FALSE),FALSE)),0,VLOOKUP($C64&amp;"_"&amp;$I$7,Data_TYF,VLOOKUP($A$4,Periode,2,FALSE),FALSE))*'Répartition par produits (tab)'!$AE$13</f>
        <v>0</v>
      </c>
      <c r="J64" s="117">
        <f>IF(ISERROR(VLOOKUP($C64&amp;"_"&amp;$J$7,Data_TYF,VLOOKUP($A$4,Periode,2,FALSE),FALSE)),0,VLOOKUP($C64&amp;"_"&amp;$J$7,Data_TYF,VLOOKUP($A$4,Periode,2,FALSE),FALSE))*'Répartition par produits (tab)'!$AE$14</f>
        <v>0</v>
      </c>
      <c r="K64" s="117">
        <f>IF(ISERROR(VLOOKUP($C64&amp;"_"&amp;$K$7,Data_TYF,VLOOKUP($A$4,Periode,2,FALSE),FALSE)),0,VLOOKUP($C64&amp;"_"&amp;$K$7,Data_TYF,VLOOKUP($A$4,Periode,2,FALSE),FALSE))*'Répartition par produits (tab)'!$AE$15</f>
        <v>0</v>
      </c>
      <c r="L64" s="117">
        <f t="shared" si="9"/>
        <v>0</v>
      </c>
      <c r="M64" s="117">
        <f t="shared" si="10"/>
        <v>0</v>
      </c>
      <c r="N64" s="117">
        <f>IF(ISERROR(VLOOKUP($C64&amp;"_"&amp;$N$7,Data_TYF,VLOOKUP($A$4,Periode,2,FALSE),FALSE)),0,VLOOKUP($C64&amp;"_"&amp;$N$7,Data_TYF,VLOOKUP($A$4,Periode,2,FALSE),FALSE))*'Répartition par produits (tab)'!$AE$18</f>
        <v>0</v>
      </c>
      <c r="O64" s="117">
        <f>IF(ISERROR(VLOOKUP($C64&amp;"_"&amp;$O$7,Data_TYF,VLOOKUP($A$4,Periode,2,FALSE),FALSE)),0,VLOOKUP($C64&amp;"_"&amp;$O$7,Data_TYF,VLOOKUP($A$4,Periode,2,FALSE),FALSE))*'Répartition par produits (tab)'!$AE$19</f>
        <v>0</v>
      </c>
      <c r="P64" s="117">
        <f>IF(ISERROR(VLOOKUP($C64&amp;"_"&amp;$P$7,Data_TYF,VLOOKUP($A$4,Periode,2,FALSE),FALSE)),0,VLOOKUP($C64&amp;"_"&amp;$P$7,Data_TYF,VLOOKUP($A$4,Periode,2,FALSE),FALSE))*'Répartition par produits (tab)'!$AE$20</f>
        <v>0</v>
      </c>
      <c r="Q64" s="108">
        <f t="shared" si="11"/>
        <v>0</v>
      </c>
      <c r="R64" s="117">
        <f>IF(ISERROR(VLOOKUP($C64&amp;"_"&amp;$R$7,Data_TYF,VLOOKUP($A$4,Periode,2,FALSE),FALSE)),0,VLOOKUP($C64&amp;"_"&amp;$R$7,Data_TYF,VLOOKUP($A$4,Periode,2,FALSE),FALSE))</f>
        <v>0</v>
      </c>
      <c r="S64" s="117">
        <f>IF(ISERROR(VLOOKUP($C64&amp;"_"&amp;$S$7,Data_TYF,VLOOKUP($A$4,Periode,2,FALSE),FALSE)),0,VLOOKUP($C64&amp;"_"&amp;$S$7,Data_TYF,VLOOKUP($A$4,Periode,2,FALSE),FALSE))*'Répartition par produits (tab)'!$AE$23</f>
        <v>0</v>
      </c>
      <c r="T64" s="117">
        <f>IF(ISERROR(VLOOKUP($C64&amp;"_"&amp;$T$7,Data_TYF,VLOOKUP($A$4,Periode,2,FALSE),FALSE)),0,VLOOKUP($C64&amp;"_"&amp;$T$7,Data_TYF,VLOOKUP($A$4,Periode,2,FALSE),FALSE))*'Répartition par produits (tab)'!$AE$24</f>
        <v>0</v>
      </c>
      <c r="U64" s="108">
        <f t="shared" si="12"/>
        <v>0</v>
      </c>
      <c r="V64" s="117">
        <f>IF(ISERROR(VLOOKUP($C64&amp;"_"&amp;$V$7,Data_TYF,VLOOKUP($A$4,Periode,2,FALSE),FALSE)),0,VLOOKUP($C64&amp;"_"&amp;$V$7,Data_TYF,VLOOKUP($A$4,Periode,2,FALSE),FALSE))</f>
        <v>0</v>
      </c>
      <c r="W64" s="117">
        <f t="shared" si="13"/>
        <v>0</v>
      </c>
    </row>
    <row r="65" spans="1:23" x14ac:dyDescent="0.25">
      <c r="A65" s="118" t="s">
        <v>101</v>
      </c>
      <c r="B65" s="118" t="s">
        <v>100</v>
      </c>
      <c r="C65" s="118" t="s">
        <v>1444</v>
      </c>
      <c r="D65" s="117">
        <f>IF(ISERROR(VLOOKUP($C65&amp;"_"&amp;$D$7,Data_TYF,VLOOKUP($A$4,Periode,2,FALSE),FALSE)),0,VLOOKUP($C65&amp;"_"&amp;$D$7,Data_TYF,VLOOKUP($A$4,Periode,2,FALSE),FALSE))*'Répartition par produits (tab)'!$AE$12</f>
        <v>637.81171947409371</v>
      </c>
      <c r="E65" s="117">
        <f>IF(ISERROR(VLOOKUP($C65&amp;"_"&amp;$E$7,Data_TYF,VLOOKUP($A$4,Periode,2,FALSE),FALSE)),0,VLOOKUP($C65&amp;"_"&amp;$E$7,Data_TYF,VLOOKUP($A$4,Periode,2,FALSE),FALSE))*'Répartition par produits (tab)'!$AE$12</f>
        <v>822.69397083312242</v>
      </c>
      <c r="F65" s="117">
        <f>IF(ISERROR(VLOOKUP($C65&amp;"_"&amp;$F$7,Data_TYF,VLOOKUP($A$4,Periode,2,FALSE),FALSE)),0,VLOOKUP($C65&amp;"_"&amp;$F$7,Data_TYF,VLOOKUP($A$4,Periode,2,FALSE),FALSE))*'Répartition par produits (tab)'!$AE$12</f>
        <v>6.9871150187802691</v>
      </c>
      <c r="G65" s="117">
        <f>IF(ISERROR(VLOOKUP($C65&amp;"_"&amp;$G$7,Data_TYF,VLOOKUP($A$4,Periode,2,FALSE),FALSE)),0,VLOOKUP($C65&amp;"_"&amp;$G$7,Data_TYF,VLOOKUP($A$4,Periode,2,FALSE),FALSE))*'Répartition par produits (tab)'!$AE$12</f>
        <v>0</v>
      </c>
      <c r="H65" s="117">
        <f>IF(ISERROR(VLOOKUP($C65&amp;"_"&amp;$H$7,Data_TYF,VLOOKUP($A$4,Periode,2,FALSE),FALSE)),0,VLOOKUP($C65&amp;"_"&amp;$H$7,Data_TYF,VLOOKUP($A$4,Periode,2,FALSE),FALSE))*'Répartition par produits (tab)'!$AE$12</f>
        <v>1467.4927983521814</v>
      </c>
      <c r="I65" s="117">
        <f>IF(ISERROR(VLOOKUP($C65&amp;"_"&amp;$I$7,Data_TYF,VLOOKUP($A$4,Periode,2,FALSE),FALSE)),0,VLOOKUP($C65&amp;"_"&amp;$I$7,Data_TYF,VLOOKUP($A$4,Periode,2,FALSE),FALSE))*'Répartition par produits (tab)'!$AE$13</f>
        <v>3233.5518322813564</v>
      </c>
      <c r="J65" s="117">
        <f>IF(ISERROR(VLOOKUP($C65&amp;"_"&amp;$J$7,Data_TYF,VLOOKUP($A$4,Periode,2,FALSE),FALSE)),0,VLOOKUP($C65&amp;"_"&amp;$J$7,Data_TYF,VLOOKUP($A$4,Periode,2,FALSE),FALSE))*'Répartition par produits (tab)'!$AE$14</f>
        <v>0</v>
      </c>
      <c r="K65" s="117">
        <f>IF(ISERROR(VLOOKUP($C65&amp;"_"&amp;$K$7,Data_TYF,VLOOKUP($A$4,Periode,2,FALSE),FALSE)),0,VLOOKUP($C65&amp;"_"&amp;$K$7,Data_TYF,VLOOKUP($A$4,Periode,2,FALSE),FALSE))*'Répartition par produits (tab)'!$AE$15</f>
        <v>413.57956111798779</v>
      </c>
      <c r="L65" s="117">
        <f t="shared" si="9"/>
        <v>3647.1313933993442</v>
      </c>
      <c r="M65" s="117">
        <f t="shared" si="10"/>
        <v>5114.6241917515254</v>
      </c>
      <c r="N65" s="117">
        <f>IF(ISERROR(VLOOKUP($C65&amp;"_"&amp;$N$7,Data_TYF,VLOOKUP($A$4,Periode,2,FALSE),FALSE)),0,VLOOKUP($C65&amp;"_"&amp;$N$7,Data_TYF,VLOOKUP($A$4,Periode,2,FALSE),FALSE))*'Répartition par produits (tab)'!$AE$18</f>
        <v>1760.1471743795291</v>
      </c>
      <c r="O65" s="117">
        <f>IF(ISERROR(VLOOKUP($C65&amp;"_"&amp;$O$7,Data_TYF,VLOOKUP($A$4,Periode,2,FALSE),FALSE)),0,VLOOKUP($C65&amp;"_"&amp;$O$7,Data_TYF,VLOOKUP($A$4,Periode,2,FALSE),FALSE))*'Répartition par produits (tab)'!$AE$19</f>
        <v>284.88392659124321</v>
      </c>
      <c r="P65" s="117">
        <f>IF(ISERROR(VLOOKUP($C65&amp;"_"&amp;$P$7,Data_TYF,VLOOKUP($A$4,Periode,2,FALSE),FALSE)),0,VLOOKUP($C65&amp;"_"&amp;$P$7,Data_TYF,VLOOKUP($A$4,Periode,2,FALSE),FALSE))*'Répartition par produits (tab)'!$AE$20</f>
        <v>768.31459473006373</v>
      </c>
      <c r="Q65" s="108">
        <f t="shared" si="11"/>
        <v>26.84571904136476</v>
      </c>
      <c r="R65" s="117">
        <f>IF(ISERROR(VLOOKUP($C65&amp;"_"&amp;$R$7,Data_TYF,VLOOKUP($A$4,Periode,2,FALSE),FALSE)),0,VLOOKUP($C65&amp;"_"&amp;$R$7,Data_TYF,VLOOKUP($A$4,Periode,2,FALSE),FALSE))</f>
        <v>2840.1914147422008</v>
      </c>
      <c r="S65" s="117">
        <f>IF(ISERROR(VLOOKUP($C65&amp;"_"&amp;$S$7,Data_TYF,VLOOKUP($A$4,Periode,2,FALSE),FALSE)),0,VLOOKUP($C65&amp;"_"&amp;$S$7,Data_TYF,VLOOKUP($A$4,Periode,2,FALSE),FALSE))*'Répartition par produits (tab)'!$AE$23</f>
        <v>466.51695152298277</v>
      </c>
      <c r="T65" s="117">
        <f>IF(ISERROR(VLOOKUP($C65&amp;"_"&amp;$T$7,Data_TYF,VLOOKUP($A$4,Periode,2,FALSE),FALSE)),0,VLOOKUP($C65&amp;"_"&amp;$T$7,Data_TYF,VLOOKUP($A$4,Periode,2,FALSE),FALSE))*'Répartition par produits (tab)'!$AE$24</f>
        <v>20.167208517645598</v>
      </c>
      <c r="U65" s="108">
        <f t="shared" si="12"/>
        <v>5.0337993019680667</v>
      </c>
      <c r="V65" s="117">
        <f>IF(ISERROR(VLOOKUP($C65&amp;"_"&amp;$V$7,Data_TYF,VLOOKUP($A$4,Periode,2,FALSE),FALSE)),0,VLOOKUP($C65&amp;"_"&amp;$V$7,Data_TYF,VLOOKUP($A$4,Periode,2,FALSE),FALSE))</f>
        <v>491.71795934259643</v>
      </c>
      <c r="W65" s="117">
        <f t="shared" si="13"/>
        <v>8446.5335658363219</v>
      </c>
    </row>
    <row r="66" spans="1:23" x14ac:dyDescent="0.25">
      <c r="A66" s="83" t="s">
        <v>252</v>
      </c>
      <c r="B66" s="83" t="s">
        <v>251</v>
      </c>
      <c r="C66" s="83" t="s">
        <v>634</v>
      </c>
      <c r="D66" s="115">
        <f>VLOOKUP($B66&amp;"-"&amp;$D$7,Intrants_GTYF,VLOOKUP($A$4,Periode,2,FALSE),FALSE)*'Répartition par produits (tab)'!$AE$12</f>
        <v>0</v>
      </c>
      <c r="E66" s="115">
        <f>VLOOKUP($B66&amp;"-"&amp;$E$7,Intrants_GTYF,VLOOKUP($A$4,Periode,2,FALSE),FALSE)*'Répartition par produits (tab)'!$AE$12</f>
        <v>0</v>
      </c>
      <c r="F66" s="115">
        <f>VLOOKUP($B66&amp;"-"&amp;$F$7,Intrants_GTYF,VLOOKUP($A$4,Periode,2,FALSE),FALSE)*'Répartition par produits (tab)'!$AE$12</f>
        <v>0</v>
      </c>
      <c r="G66" s="115">
        <f>VLOOKUP($B66&amp;"-"&amp;$G$7,Intrants_GTYF,VLOOKUP($A$4,Periode,2,FALSE),FALSE)*'Répartition par produits (tab)'!$AE$12</f>
        <v>0</v>
      </c>
      <c r="H66" s="115">
        <f>VLOOKUP($B66&amp;"-"&amp;$H$7,Intrants_GTYF,VLOOKUP($A$4,Periode,2,FALSE),FALSE)*'Répartition par produits (tab)'!$AE$12</f>
        <v>0</v>
      </c>
      <c r="I66" s="115">
        <f>VLOOKUP($B66&amp;"-"&amp;$I$7,Intrants_GTYF,VLOOKUP($A$4,Periode,2,FALSE),FALSE)*'Répartition par produits (tab)'!$AE$13</f>
        <v>0</v>
      </c>
      <c r="J66" s="115">
        <f>VLOOKUP($B66&amp;"-"&amp;$J$7,Intrants_GTYF,VLOOKUP($A$4,Periode,2,FALSE),FALSE)*'Répartition par produits (tab)'!$AE$14</f>
        <v>0</v>
      </c>
      <c r="K66" s="115">
        <f>VLOOKUP($B66&amp;"-"&amp;$K$7,Intrants_GTYF,VLOOKUP($A$4,Periode,2,FALSE),FALSE)*'Répartition par produits (tab)'!$AE$15</f>
        <v>0</v>
      </c>
      <c r="L66" s="115">
        <f t="shared" si="9"/>
        <v>0</v>
      </c>
      <c r="M66" s="115">
        <f t="shared" si="10"/>
        <v>0</v>
      </c>
      <c r="N66" s="115">
        <f>VLOOKUP($B66&amp;"-"&amp;$N$7,Intrants_GTYF,VLOOKUP($A$4,Periode,2,FALSE),FALSE)*'Répartition par produits (tab)'!$AE$18</f>
        <v>0</v>
      </c>
      <c r="O66" s="115">
        <f>VLOOKUP($B66&amp;"-"&amp;$O$7,Intrants_GTYF,VLOOKUP($A$4,Periode,2,FALSE),FALSE)*'Répartition par produits (tab)'!$AE$19</f>
        <v>0</v>
      </c>
      <c r="P66" s="115">
        <f>VLOOKUP($B66&amp;"-"&amp;$P$7,Intrants_GTYF,VLOOKUP($A$4,Periode,2,FALSE),FALSE)*'Répartition par produits (tab)'!$AE$20</f>
        <v>0</v>
      </c>
      <c r="Q66" s="116">
        <f t="shared" si="11"/>
        <v>0</v>
      </c>
      <c r="R66" s="115">
        <f>VLOOKUP($B66&amp;"-"&amp;$R$7,Intrants_GTYF,VLOOKUP($A$4,Periode,2,FALSE),FALSE)</f>
        <v>0</v>
      </c>
      <c r="S66" s="115">
        <f>VLOOKUP($B66&amp;"-"&amp;$S$7,Intrants_GTYF,VLOOKUP($A$4,Periode,2,FALSE),FALSE)*'Répartition par produits (tab)'!$AE$23</f>
        <v>0</v>
      </c>
      <c r="T66" s="115">
        <f>VLOOKUP($B66&amp;"-"&amp;$T$7,Intrants_GTYF,VLOOKUP($A$4,Periode,2,FALSE),FALSE)*'Répartition par produits (tab)'!$AE$24</f>
        <v>0</v>
      </c>
      <c r="U66" s="116">
        <f t="shared" si="12"/>
        <v>0</v>
      </c>
      <c r="V66" s="115">
        <f>VLOOKUP($B66&amp;"-"&amp;$V$7,Intrants_GTYF,VLOOKUP($A$4,Periode,2,FALSE),FALSE)</f>
        <v>0</v>
      </c>
      <c r="W66" s="115">
        <f t="shared" si="13"/>
        <v>0</v>
      </c>
    </row>
    <row r="67" spans="1:23" x14ac:dyDescent="0.25">
      <c r="A67" s="118" t="s">
        <v>252</v>
      </c>
      <c r="B67" s="118" t="s">
        <v>253</v>
      </c>
      <c r="C67" s="118" t="str">
        <f>C66&amp;"_"&amp;B67</f>
        <v>FCTYF_PRU_Pu</v>
      </c>
      <c r="D67" s="117">
        <f>IF(ISERROR(VLOOKUP($C67&amp;"_"&amp;$D$7,Data_TYF,VLOOKUP($A$4,Periode,2,FALSE),FALSE)),0,VLOOKUP($C67&amp;"_"&amp;$D$7,Data_TYF,VLOOKUP($A$4,Periode,2,FALSE),FALSE))*'Répartition par produits (tab)'!$AE$12</f>
        <v>0</v>
      </c>
      <c r="E67" s="117">
        <f>IF(ISERROR(VLOOKUP($C67&amp;"_"&amp;$E$7,Data_TYF,VLOOKUP($A$4,Periode,2,FALSE),FALSE)),0,VLOOKUP($C67&amp;"_"&amp;$E$7,Data_TYF,VLOOKUP($A$4,Periode,2,FALSE),FALSE))*'Répartition par produits (tab)'!$AE$12</f>
        <v>0</v>
      </c>
      <c r="F67" s="117">
        <f>IF(ISERROR(VLOOKUP($C67&amp;"_"&amp;$F$7,Data_TYF,VLOOKUP($A$4,Periode,2,FALSE),FALSE)),0,VLOOKUP($C67&amp;"_"&amp;$F$7,Data_TYF,VLOOKUP($A$4,Periode,2,FALSE),FALSE))*'Répartition par produits (tab)'!$AE$12</f>
        <v>0</v>
      </c>
      <c r="G67" s="117">
        <f>IF(ISERROR(VLOOKUP($C67&amp;"_"&amp;$G$7,Data_TYF,VLOOKUP($A$4,Periode,2,FALSE),FALSE)),0,VLOOKUP($C67&amp;"_"&amp;$G$7,Data_TYF,VLOOKUP($A$4,Periode,2,FALSE),FALSE))*'Répartition par produits (tab)'!$AE$12</f>
        <v>0</v>
      </c>
      <c r="H67" s="117">
        <f>IF(ISERROR(VLOOKUP($C67&amp;"_"&amp;$H$7,Data_TYF,VLOOKUP($A$4,Periode,2,FALSE),FALSE)),0,VLOOKUP($C67&amp;"_"&amp;$H$7,Data_TYF,VLOOKUP($A$4,Periode,2,FALSE),FALSE))*'Répartition par produits (tab)'!$AE$12</f>
        <v>0</v>
      </c>
      <c r="I67" s="117">
        <f>IF(ISERROR(VLOOKUP($C67&amp;"_"&amp;$I$7,Data_TYF,VLOOKUP($A$4,Periode,2,FALSE),FALSE)),0,VLOOKUP($C67&amp;"_"&amp;$I$7,Data_TYF,VLOOKUP($A$4,Periode,2,FALSE),FALSE))*'Répartition par produits (tab)'!$AE$13</f>
        <v>0</v>
      </c>
      <c r="J67" s="117">
        <f>IF(ISERROR(VLOOKUP($C67&amp;"_"&amp;$J$7,Data_TYF,VLOOKUP($A$4,Periode,2,FALSE),FALSE)),0,VLOOKUP($C67&amp;"_"&amp;$J$7,Data_TYF,VLOOKUP($A$4,Periode,2,FALSE),FALSE))*'Répartition par produits (tab)'!$AE$14</f>
        <v>0</v>
      </c>
      <c r="K67" s="117">
        <f>IF(ISERROR(VLOOKUP($C67&amp;"_"&amp;$K$7,Data_TYF,VLOOKUP($A$4,Periode,2,FALSE),FALSE)),0,VLOOKUP($C67&amp;"_"&amp;$K$7,Data_TYF,VLOOKUP($A$4,Periode,2,FALSE),FALSE))*'Répartition par produits (tab)'!$AE$15</f>
        <v>0</v>
      </c>
      <c r="L67" s="117">
        <f t="shared" si="9"/>
        <v>0</v>
      </c>
      <c r="M67" s="117">
        <f t="shared" si="10"/>
        <v>0</v>
      </c>
      <c r="N67" s="117">
        <f>IF(ISERROR(VLOOKUP($C67&amp;"_"&amp;$N$7,Data_TYF,VLOOKUP($A$4,Periode,2,FALSE),FALSE)),0,VLOOKUP($C67&amp;"_"&amp;$N$7,Data_TYF,VLOOKUP($A$4,Periode,2,FALSE),FALSE))*'Répartition par produits (tab)'!$AE$18</f>
        <v>0</v>
      </c>
      <c r="O67" s="117">
        <f>IF(ISERROR(VLOOKUP($C67&amp;"_"&amp;$O$7,Data_TYF,VLOOKUP($A$4,Periode,2,FALSE),FALSE)),0,VLOOKUP($C67&amp;"_"&amp;$O$7,Data_TYF,VLOOKUP($A$4,Periode,2,FALSE),FALSE))*'Répartition par produits (tab)'!$AE$19</f>
        <v>0</v>
      </c>
      <c r="P67" s="117">
        <f>IF(ISERROR(VLOOKUP($C67&amp;"_"&amp;$P$7,Data_TYF,VLOOKUP($A$4,Periode,2,FALSE),FALSE)),0,VLOOKUP($C67&amp;"_"&amp;$P$7,Data_TYF,VLOOKUP($A$4,Periode,2,FALSE),FALSE))*'Répartition par produits (tab)'!$AE$20</f>
        <v>0</v>
      </c>
      <c r="Q67" s="108">
        <f t="shared" si="11"/>
        <v>0</v>
      </c>
      <c r="R67" s="117">
        <f>IF(ISERROR(VLOOKUP($C67&amp;"_"&amp;$R$7,Data_TYF,VLOOKUP($A$4,Periode,2,FALSE),FALSE)),0,VLOOKUP($C67&amp;"_"&amp;$R$7,Data_TYF,VLOOKUP($A$4,Periode,2,FALSE),FALSE))</f>
        <v>0</v>
      </c>
      <c r="S67" s="117">
        <f>IF(ISERROR(VLOOKUP($C67&amp;"_"&amp;$S$7,Data_TYF,VLOOKUP($A$4,Periode,2,FALSE),FALSE)),0,VLOOKUP($C67&amp;"_"&amp;$S$7,Data_TYF,VLOOKUP($A$4,Periode,2,FALSE),FALSE))*'Répartition par produits (tab)'!$AE$23</f>
        <v>0</v>
      </c>
      <c r="T67" s="117">
        <f>IF(ISERROR(VLOOKUP($C67&amp;"_"&amp;$T$7,Data_TYF,VLOOKUP($A$4,Periode,2,FALSE),FALSE)),0,VLOOKUP($C67&amp;"_"&amp;$T$7,Data_TYF,VLOOKUP($A$4,Periode,2,FALSE),FALSE))*'Répartition par produits (tab)'!$AE$24</f>
        <v>0</v>
      </c>
      <c r="U67" s="108">
        <f t="shared" si="12"/>
        <v>0</v>
      </c>
      <c r="V67" s="117">
        <f>IF(ISERROR(VLOOKUP($C67&amp;"_"&amp;$V$7,Data_TYF,VLOOKUP($A$4,Periode,2,FALSE),FALSE)),0,VLOOKUP($C67&amp;"_"&amp;$V$7,Data_TYF,VLOOKUP($A$4,Periode,2,FALSE),FALSE))</f>
        <v>0</v>
      </c>
      <c r="W67" s="117">
        <f t="shared" si="13"/>
        <v>0</v>
      </c>
    </row>
    <row r="68" spans="1:23" x14ac:dyDescent="0.25">
      <c r="A68" s="83" t="s">
        <v>34</v>
      </c>
      <c r="B68" s="83" t="s">
        <v>95</v>
      </c>
      <c r="C68" s="83" t="s">
        <v>628</v>
      </c>
      <c r="D68" s="115">
        <f>VLOOKUP($B68&amp;"-"&amp;$D$7,Intrants_GTYF,VLOOKUP($A$4,Periode,2,FALSE),FALSE)*'Répartition par produits (tab)'!$AE$12</f>
        <v>11750.035850531936</v>
      </c>
      <c r="E68" s="115">
        <f>VLOOKUP($B68&amp;"-"&amp;$E$7,Intrants_GTYF,VLOOKUP($A$4,Periode,2,FALSE),FALSE)*'Répartition par produits (tab)'!$AE$12</f>
        <v>23997.73198450886</v>
      </c>
      <c r="F68" s="115">
        <f>VLOOKUP($B68&amp;"-"&amp;$F$7,Intrants_GTYF,VLOOKUP($A$4,Periode,2,FALSE),FALSE)*'Répartition par produits (tab)'!$AE$12</f>
        <v>3996.0409422432558</v>
      </c>
      <c r="G68" s="115">
        <f>VLOOKUP($B68&amp;"-"&amp;$G$7,Intrants_GTYF,VLOOKUP($A$4,Periode,2,FALSE),FALSE)*'Répartition par produits (tab)'!$AE$12</f>
        <v>582.85552796347497</v>
      </c>
      <c r="H68" s="115">
        <f>VLOOKUP($B68&amp;"-"&amp;$H$7,Intrants_GTYF,VLOOKUP($A$4,Periode,2,FALSE),FALSE)*'Répartition par produits (tab)'!$AE$12</f>
        <v>40326.665402066232</v>
      </c>
      <c r="I68" s="115">
        <f>VLOOKUP($B68&amp;"-"&amp;$I$7,Intrants_GTYF,VLOOKUP($A$4,Periode,2,FALSE),FALSE)*'Répartition par produits (tab)'!$AE$13</f>
        <v>9323.3157265594982</v>
      </c>
      <c r="J68" s="115">
        <f>VLOOKUP($B68&amp;"-"&amp;$J$7,Intrants_GTYF,VLOOKUP($A$4,Periode,2,FALSE),FALSE)*'Répartition par produits (tab)'!$AE$14</f>
        <v>0</v>
      </c>
      <c r="K68" s="115">
        <f>VLOOKUP($B68&amp;"-"&amp;$K$7,Intrants_GTYF,VLOOKUP($A$4,Periode,2,FALSE),FALSE)*'Répartition par produits (tab)'!$AE$15</f>
        <v>4272.8786375071195</v>
      </c>
      <c r="L68" s="115">
        <f t="shared" si="9"/>
        <v>13596.194364066618</v>
      </c>
      <c r="M68" s="115">
        <f t="shared" si="10"/>
        <v>53922.859766132853</v>
      </c>
      <c r="N68" s="115">
        <f>VLOOKUP($B68&amp;"-"&amp;$N$7,Intrants_GTYF,VLOOKUP($A$4,Periode,2,FALSE),FALSE)*'Répartition par produits (tab)'!$AE$18</f>
        <v>21969.133845394525</v>
      </c>
      <c r="O68" s="115">
        <f>VLOOKUP($B68&amp;"-"&amp;$O$7,Intrants_GTYF,VLOOKUP($A$4,Periode,2,FALSE),FALSE)*'Répartition par produits (tab)'!$AE$19</f>
        <v>5288.6279177252391</v>
      </c>
      <c r="P68" s="115">
        <f>VLOOKUP($B68&amp;"-"&amp;$P$7,Intrants_GTYF,VLOOKUP($A$4,Periode,2,FALSE),FALSE)*'Répartition par produits (tab)'!$AE$20</f>
        <v>4646.8003504757617</v>
      </c>
      <c r="Q68" s="116">
        <f t="shared" si="11"/>
        <v>334.55621460085695</v>
      </c>
      <c r="R68" s="115">
        <f>VLOOKUP($B68&amp;"-"&amp;$R$7,Intrants_GTYF,VLOOKUP($A$4,Periode,2,FALSE),FALSE)</f>
        <v>32239.118328196382</v>
      </c>
      <c r="S68" s="115">
        <f>VLOOKUP($B68&amp;"-"&amp;$S$7,Intrants_GTYF,VLOOKUP($A$4,Periode,2,FALSE),FALSE)*'Répartition par produits (tab)'!$AE$23</f>
        <v>6385.1684385750568</v>
      </c>
      <c r="T68" s="115">
        <f>VLOOKUP($B68&amp;"-"&amp;$T$7,Intrants_GTYF,VLOOKUP($A$4,Periode,2,FALSE),FALSE)*'Répartition par produits (tab)'!$AE$24</f>
        <v>271.77328216310832</v>
      </c>
      <c r="U68" s="116">
        <f t="shared" si="12"/>
        <v>446.7243656434681</v>
      </c>
      <c r="V68" s="115">
        <f>VLOOKUP($B68&amp;"-"&amp;$V$7,Intrants_GTYF,VLOOKUP($A$4,Periode,2,FALSE),FALSE)</f>
        <v>7103.6660863816332</v>
      </c>
      <c r="W68" s="115">
        <f t="shared" si="13"/>
        <v>93265.644180710864</v>
      </c>
    </row>
    <row r="69" spans="1:23" x14ac:dyDescent="0.25">
      <c r="A69" s="118" t="s">
        <v>96</v>
      </c>
      <c r="B69" s="118" t="s">
        <v>254</v>
      </c>
      <c r="C69" s="118" t="s">
        <v>326</v>
      </c>
      <c r="D69" s="117">
        <f>IF(ISERROR(VLOOKUP($C69&amp;"_"&amp;$D$7,Data_TYF,VLOOKUP($A$4,Periode,2,FALSE),FALSE)),0,VLOOKUP($C69&amp;"_"&amp;$D$7,Data_TYF,VLOOKUP($A$4,Periode,2,FALSE),FALSE))*'Répartition par produits (tab)'!$AE$12</f>
        <v>0</v>
      </c>
      <c r="E69" s="117">
        <f>IF(ISERROR(VLOOKUP($C69&amp;"_"&amp;$E$7,Data_TYF,VLOOKUP($A$4,Periode,2,FALSE),FALSE)),0,VLOOKUP($C69&amp;"_"&amp;$E$7,Data_TYF,VLOOKUP($A$4,Periode,2,FALSE),FALSE))*'Répartition par produits (tab)'!$AE$12</f>
        <v>0</v>
      </c>
      <c r="F69" s="117">
        <f>IF(ISERROR(VLOOKUP($C69&amp;"_"&amp;$F$7,Data_TYF,VLOOKUP($A$4,Periode,2,FALSE),FALSE)),0,VLOOKUP($C69&amp;"_"&amp;$F$7,Data_TYF,VLOOKUP($A$4,Periode,2,FALSE),FALSE))*'Répartition par produits (tab)'!$AE$12</f>
        <v>0</v>
      </c>
      <c r="G69" s="117">
        <f>IF(ISERROR(VLOOKUP($C69&amp;"_"&amp;$G$7,Data_TYF,VLOOKUP($A$4,Periode,2,FALSE),FALSE)),0,VLOOKUP($C69&amp;"_"&amp;$G$7,Data_TYF,VLOOKUP($A$4,Periode,2,FALSE),FALSE))*'Répartition par produits (tab)'!$AE$12</f>
        <v>0</v>
      </c>
      <c r="H69" s="117">
        <f>IF(ISERROR(VLOOKUP($C69&amp;"_"&amp;$H$7,Data_TYF,VLOOKUP($A$4,Periode,2,FALSE),FALSE)),0,VLOOKUP($C69&amp;"_"&amp;$H$7,Data_TYF,VLOOKUP($A$4,Periode,2,FALSE),FALSE))*'Répartition par produits (tab)'!$AE$12</f>
        <v>0</v>
      </c>
      <c r="I69" s="117">
        <f>IF(ISERROR(VLOOKUP($C69&amp;"_"&amp;$I$7,Data_TYF,VLOOKUP($A$4,Periode,2,FALSE),FALSE)),0,VLOOKUP($C69&amp;"_"&amp;$I$7,Data_TYF,VLOOKUP($A$4,Periode,2,FALSE),FALSE))*'Répartition par produits (tab)'!$AE$13</f>
        <v>0</v>
      </c>
      <c r="J69" s="117">
        <f>IF(ISERROR(VLOOKUP($C69&amp;"_"&amp;$J$7,Data_TYF,VLOOKUP($A$4,Periode,2,FALSE),FALSE)),0,VLOOKUP($C69&amp;"_"&amp;$J$7,Data_TYF,VLOOKUP($A$4,Periode,2,FALSE),FALSE))*'Répartition par produits (tab)'!$AE$14</f>
        <v>0</v>
      </c>
      <c r="K69" s="117">
        <f>IF(ISERROR(VLOOKUP($C69&amp;"_"&amp;$K$7,Data_TYF,VLOOKUP($A$4,Periode,2,FALSE),FALSE)),0,VLOOKUP($C69&amp;"_"&amp;$K$7,Data_TYF,VLOOKUP($A$4,Periode,2,FALSE),FALSE))*'Répartition par produits (tab)'!$AE$15</f>
        <v>0</v>
      </c>
      <c r="L69" s="117">
        <f t="shared" si="9"/>
        <v>0</v>
      </c>
      <c r="M69" s="117">
        <f t="shared" si="10"/>
        <v>0</v>
      </c>
      <c r="N69" s="117">
        <f>IF(ISERROR(VLOOKUP($C69&amp;"_"&amp;$N$7,Data_TYF,VLOOKUP($A$4,Periode,2,FALSE),FALSE)),0,VLOOKUP($C69&amp;"_"&amp;$N$7,Data_TYF,VLOOKUP($A$4,Periode,2,FALSE),FALSE))*'Répartition par produits (tab)'!$AE$18</f>
        <v>0</v>
      </c>
      <c r="O69" s="117">
        <f>IF(ISERROR(VLOOKUP($C69&amp;"_"&amp;$O$7,Data_TYF,VLOOKUP($A$4,Periode,2,FALSE),FALSE)),0,VLOOKUP($C69&amp;"_"&amp;$O$7,Data_TYF,VLOOKUP($A$4,Periode,2,FALSE),FALSE))*'Répartition par produits (tab)'!$AE$19</f>
        <v>0</v>
      </c>
      <c r="P69" s="117">
        <f>IF(ISERROR(VLOOKUP($C69&amp;"_"&amp;$P$7,Data_TYF,VLOOKUP($A$4,Periode,2,FALSE),FALSE)),0,VLOOKUP($C69&amp;"_"&amp;$P$7,Data_TYF,VLOOKUP($A$4,Periode,2,FALSE),FALSE))*'Répartition par produits (tab)'!$AE$20</f>
        <v>0</v>
      </c>
      <c r="Q69" s="108">
        <f t="shared" si="11"/>
        <v>0</v>
      </c>
      <c r="R69" s="117">
        <f t="shared" ref="R69:R77" si="14">IF(ISERROR(VLOOKUP($C69&amp;"_"&amp;$R$7,Data_TYF,VLOOKUP($A$4,Periode,2,FALSE),FALSE)),0,VLOOKUP($C69&amp;"_"&amp;$R$7,Data_TYF,VLOOKUP($A$4,Periode,2,FALSE),FALSE))</f>
        <v>0</v>
      </c>
      <c r="S69" s="117">
        <f>IF(ISERROR(VLOOKUP($C69&amp;"_"&amp;$S$7,Data_TYF,VLOOKUP($A$4,Periode,2,FALSE),FALSE)),0,VLOOKUP($C69&amp;"_"&amp;$S$7,Data_TYF,VLOOKUP($A$4,Periode,2,FALSE),FALSE))*'Répartition par produits (tab)'!$AE$23</f>
        <v>0</v>
      </c>
      <c r="T69" s="117">
        <f>IF(ISERROR(VLOOKUP($C69&amp;"_"&amp;$T$7,Data_TYF,VLOOKUP($A$4,Periode,2,FALSE),FALSE)),0,VLOOKUP($C69&amp;"_"&amp;$T$7,Data_TYF,VLOOKUP($A$4,Periode,2,FALSE),FALSE))*'Répartition par produits (tab)'!$AE$24</f>
        <v>0</v>
      </c>
      <c r="U69" s="108">
        <f t="shared" si="12"/>
        <v>0</v>
      </c>
      <c r="V69" s="117">
        <f t="shared" ref="V69:V77" si="15">IF(ISERROR(VLOOKUP($C69&amp;"_"&amp;$V$7,Data_TYF,VLOOKUP($A$4,Periode,2,FALSE),FALSE)),0,VLOOKUP($C69&amp;"_"&amp;$V$7,Data_TYF,VLOOKUP($A$4,Periode,2,FALSE),FALSE))</f>
        <v>0</v>
      </c>
      <c r="W69" s="117">
        <f t="shared" si="13"/>
        <v>0</v>
      </c>
    </row>
    <row r="70" spans="1:23" x14ac:dyDescent="0.25">
      <c r="A70" s="118" t="s">
        <v>255</v>
      </c>
      <c r="B70" s="118" t="s">
        <v>256</v>
      </c>
      <c r="C70" s="118" t="s">
        <v>327</v>
      </c>
      <c r="D70" s="117">
        <f>IF(ISERROR(VLOOKUP($C70&amp;"_"&amp;$D$7,Data_TYF,VLOOKUP($A$4,Periode,2,FALSE),FALSE)),0,VLOOKUP($C70&amp;"_"&amp;$D$7,Data_TYF,VLOOKUP($A$4,Periode,2,FALSE),FALSE))*'Répartition par produits (tab)'!$AE$12</f>
        <v>2100.7966630868546</v>
      </c>
      <c r="E70" s="117">
        <f>IF(ISERROR(VLOOKUP($C70&amp;"_"&amp;$E$7,Data_TYF,VLOOKUP($A$4,Periode,2,FALSE),FALSE)),0,VLOOKUP($C70&amp;"_"&amp;$E$7,Data_TYF,VLOOKUP($A$4,Periode,2,FALSE),FALSE))*'Répartition par produits (tab)'!$AE$12</f>
        <v>9058.9494022077579</v>
      </c>
      <c r="F70" s="117">
        <f>IF(ISERROR(VLOOKUP($C70&amp;"_"&amp;$F$7,Data_TYF,VLOOKUP($A$4,Periode,2,FALSE),FALSE)),0,VLOOKUP($C70&amp;"_"&amp;$F$7,Data_TYF,VLOOKUP($A$4,Periode,2,FALSE),FALSE))*'Répartition par produits (tab)'!$AE$12</f>
        <v>2536.9624981607626</v>
      </c>
      <c r="G70" s="117">
        <f>IF(ISERROR(VLOOKUP($C70&amp;"_"&amp;$G$7,Data_TYF,VLOOKUP($A$4,Periode,2,FALSE),FALSE)),0,VLOOKUP($C70&amp;"_"&amp;$G$7,Data_TYF,VLOOKUP($A$4,Periode,2,FALSE),FALSE))*'Répartition par produits (tab)'!$AE$12</f>
        <v>80.277886955073043</v>
      </c>
      <c r="H70" s="117">
        <f>IF(ISERROR(VLOOKUP($C70&amp;"_"&amp;$H$7,Data_TYF,VLOOKUP($A$4,Periode,2,FALSE),FALSE)),0,VLOOKUP($C70&amp;"_"&amp;$H$7,Data_TYF,VLOOKUP($A$4,Periode,2,FALSE),FALSE))*'Répartition par produits (tab)'!$AE$12</f>
        <v>13776.986745101491</v>
      </c>
      <c r="I70" s="117">
        <f>IF(ISERROR(VLOOKUP($C70&amp;"_"&amp;$I$7,Data_TYF,VLOOKUP($A$4,Periode,2,FALSE),FALSE)),0,VLOOKUP($C70&amp;"_"&amp;$I$7,Data_TYF,VLOOKUP($A$4,Periode,2,FALSE),FALSE))*'Répartition par produits (tab)'!$AE$13</f>
        <v>990.34793673217428</v>
      </c>
      <c r="J70" s="117">
        <f>IF(ISERROR(VLOOKUP($C70&amp;"_"&amp;$J$7,Data_TYF,VLOOKUP($A$4,Periode,2,FALSE),FALSE)),0,VLOOKUP($C70&amp;"_"&amp;$J$7,Data_TYF,VLOOKUP($A$4,Periode,2,FALSE),FALSE))*'Répartition par produits (tab)'!$AE$14</f>
        <v>0</v>
      </c>
      <c r="K70" s="117">
        <f>IF(ISERROR(VLOOKUP($C70&amp;"_"&amp;$K$7,Data_TYF,VLOOKUP($A$4,Periode,2,FALSE),FALSE)),0,VLOOKUP($C70&amp;"_"&amp;$K$7,Data_TYF,VLOOKUP($A$4,Periode,2,FALSE),FALSE))*'Répartition par produits (tab)'!$AE$15</f>
        <v>1113.6527128677772</v>
      </c>
      <c r="L70" s="117">
        <f t="shared" si="9"/>
        <v>2104.0006495999514</v>
      </c>
      <c r="M70" s="117">
        <f t="shared" si="10"/>
        <v>15880.987394701442</v>
      </c>
      <c r="N70" s="117">
        <f>IF(ISERROR(VLOOKUP($C70&amp;"_"&amp;$N$7,Data_TYF,VLOOKUP($A$4,Periode,2,FALSE),FALSE)),0,VLOOKUP($C70&amp;"_"&amp;$N$7,Data_TYF,VLOOKUP($A$4,Periode,2,FALSE),FALSE))*'Répartition par produits (tab)'!$AE$18</f>
        <v>4192.9460482053046</v>
      </c>
      <c r="O70" s="117">
        <f>IF(ISERROR(VLOOKUP($C70&amp;"_"&amp;$O$7,Data_TYF,VLOOKUP($A$4,Periode,2,FALSE),FALSE)),0,VLOOKUP($C70&amp;"_"&amp;$O$7,Data_TYF,VLOOKUP($A$4,Periode,2,FALSE),FALSE))*'Répartition par produits (tab)'!$AE$19</f>
        <v>2819.7303052742518</v>
      </c>
      <c r="P70" s="117">
        <f>IF(ISERROR(VLOOKUP($C70&amp;"_"&amp;$P$7,Data_TYF,VLOOKUP($A$4,Periode,2,FALSE),FALSE)),0,VLOOKUP($C70&amp;"_"&amp;$P$7,Data_TYF,VLOOKUP($A$4,Periode,2,FALSE),FALSE))*'Répartition par produits (tab)'!$AE$20</f>
        <v>970.44077790237861</v>
      </c>
      <c r="Q70" s="108">
        <f t="shared" si="11"/>
        <v>76.149990380844429</v>
      </c>
      <c r="R70" s="117">
        <f t="shared" si="14"/>
        <v>8059.2671217627794</v>
      </c>
      <c r="S70" s="117">
        <f>IF(ISERROR(VLOOKUP($C70&amp;"_"&amp;$S$7,Data_TYF,VLOOKUP($A$4,Periode,2,FALSE),FALSE)),0,VLOOKUP($C70&amp;"_"&amp;$S$7,Data_TYF,VLOOKUP($A$4,Periode,2,FALSE),FALSE))*'Répartition par produits (tab)'!$AE$23</f>
        <v>634.01342071259785</v>
      </c>
      <c r="T70" s="117">
        <f>IF(ISERROR(VLOOKUP($C70&amp;"_"&amp;$T$7,Data_TYF,VLOOKUP($A$4,Periode,2,FALSE),FALSE)),0,VLOOKUP($C70&amp;"_"&amp;$T$7,Data_TYF,VLOOKUP($A$4,Periode,2,FALSE),FALSE))*'Répartition par produits (tab)'!$AE$24</f>
        <v>31.316609620705247</v>
      </c>
      <c r="U70" s="108">
        <f t="shared" si="12"/>
        <v>85.569311126365804</v>
      </c>
      <c r="V70" s="117">
        <f t="shared" si="15"/>
        <v>750.8993414596689</v>
      </c>
      <c r="W70" s="117">
        <f t="shared" si="13"/>
        <v>24691.153857923891</v>
      </c>
    </row>
    <row r="71" spans="1:23" x14ac:dyDescent="0.25">
      <c r="A71" s="118" t="s">
        <v>133</v>
      </c>
      <c r="B71" s="118" t="s">
        <v>257</v>
      </c>
      <c r="C71" s="118" t="s">
        <v>328</v>
      </c>
      <c r="D71" s="117">
        <f>IF(ISERROR(VLOOKUP($C71&amp;"_"&amp;$D$7,Data_TYF,VLOOKUP($A$4,Periode,2,FALSE),FALSE)),0,VLOOKUP($C71&amp;"_"&amp;$D$7,Data_TYF,VLOOKUP($A$4,Periode,2,FALSE),FALSE))*'Répartition par produits (tab)'!$AE$12</f>
        <v>0</v>
      </c>
      <c r="E71" s="117">
        <f>IF(ISERROR(VLOOKUP($C71&amp;"_"&amp;$E$7,Data_TYF,VLOOKUP($A$4,Periode,2,FALSE),FALSE)),0,VLOOKUP($C71&amp;"_"&amp;$E$7,Data_TYF,VLOOKUP($A$4,Periode,2,FALSE),FALSE))*'Répartition par produits (tab)'!$AE$12</f>
        <v>0</v>
      </c>
      <c r="F71" s="117">
        <f>IF(ISERROR(VLOOKUP($C71&amp;"_"&amp;$F$7,Data_TYF,VLOOKUP($A$4,Periode,2,FALSE),FALSE)),0,VLOOKUP($C71&amp;"_"&amp;$F$7,Data_TYF,VLOOKUP($A$4,Periode,2,FALSE),FALSE))*'Répartition par produits (tab)'!$AE$12</f>
        <v>0</v>
      </c>
      <c r="G71" s="117">
        <f>IF(ISERROR(VLOOKUP($C71&amp;"_"&amp;$G$7,Data_TYF,VLOOKUP($A$4,Periode,2,FALSE),FALSE)),0,VLOOKUP($C71&amp;"_"&amp;$G$7,Data_TYF,VLOOKUP($A$4,Periode,2,FALSE),FALSE))*'Répartition par produits (tab)'!$AE$12</f>
        <v>0</v>
      </c>
      <c r="H71" s="117">
        <f>IF(ISERROR(VLOOKUP($C71&amp;"_"&amp;$H$7,Data_TYF,VLOOKUP($A$4,Periode,2,FALSE),FALSE)),0,VLOOKUP($C71&amp;"_"&amp;$H$7,Data_TYF,VLOOKUP($A$4,Periode,2,FALSE),FALSE))*'Répartition par produits (tab)'!$AE$12</f>
        <v>0</v>
      </c>
      <c r="I71" s="117">
        <f>IF(ISERROR(VLOOKUP($C71&amp;"_"&amp;$I$7,Data_TYF,VLOOKUP($A$4,Periode,2,FALSE),FALSE)),0,VLOOKUP($C71&amp;"_"&amp;$I$7,Data_TYF,VLOOKUP($A$4,Periode,2,FALSE),FALSE))*'Répartition par produits (tab)'!$AE$13</f>
        <v>0</v>
      </c>
      <c r="J71" s="117">
        <f>IF(ISERROR(VLOOKUP($C71&amp;"_"&amp;$J$7,Data_TYF,VLOOKUP($A$4,Periode,2,FALSE),FALSE)),0,VLOOKUP($C71&amp;"_"&amp;$J$7,Data_TYF,VLOOKUP($A$4,Periode,2,FALSE),FALSE))*'Répartition par produits (tab)'!$AE$14</f>
        <v>0</v>
      </c>
      <c r="K71" s="117">
        <f>IF(ISERROR(VLOOKUP($C71&amp;"_"&amp;$K$7,Data_TYF,VLOOKUP($A$4,Periode,2,FALSE),FALSE)),0,VLOOKUP($C71&amp;"_"&amp;$K$7,Data_TYF,VLOOKUP($A$4,Periode,2,FALSE),FALSE))*'Répartition par produits (tab)'!$AE$15</f>
        <v>0</v>
      </c>
      <c r="L71" s="117">
        <f t="shared" si="9"/>
        <v>0</v>
      </c>
      <c r="M71" s="117">
        <f t="shared" si="10"/>
        <v>0</v>
      </c>
      <c r="N71" s="117">
        <f>IF(ISERROR(VLOOKUP($C71&amp;"_"&amp;$N$7,Data_TYF,VLOOKUP($A$4,Periode,2,FALSE),FALSE)),0,VLOOKUP($C71&amp;"_"&amp;$N$7,Data_TYF,VLOOKUP($A$4,Periode,2,FALSE),FALSE))*'Répartition par produits (tab)'!$AE$18</f>
        <v>0</v>
      </c>
      <c r="O71" s="117">
        <f>IF(ISERROR(VLOOKUP($C71&amp;"_"&amp;$O$7,Data_TYF,VLOOKUP($A$4,Periode,2,FALSE),FALSE)),0,VLOOKUP($C71&amp;"_"&amp;$O$7,Data_TYF,VLOOKUP($A$4,Periode,2,FALSE),FALSE))*'Répartition par produits (tab)'!$AE$19</f>
        <v>0</v>
      </c>
      <c r="P71" s="117">
        <f>IF(ISERROR(VLOOKUP($C71&amp;"_"&amp;$P$7,Data_TYF,VLOOKUP($A$4,Periode,2,FALSE),FALSE)),0,VLOOKUP($C71&amp;"_"&amp;$P$7,Data_TYF,VLOOKUP($A$4,Periode,2,FALSE),FALSE))*'Répartition par produits (tab)'!$AE$20</f>
        <v>0</v>
      </c>
      <c r="Q71" s="108">
        <f t="shared" si="11"/>
        <v>0</v>
      </c>
      <c r="R71" s="117">
        <f t="shared" si="14"/>
        <v>0</v>
      </c>
      <c r="S71" s="117">
        <f>IF(ISERROR(VLOOKUP($C71&amp;"_"&amp;$S$7,Data_TYF,VLOOKUP($A$4,Periode,2,FALSE),FALSE)),0,VLOOKUP($C71&amp;"_"&amp;$S$7,Data_TYF,VLOOKUP($A$4,Periode,2,FALSE),FALSE))*'Répartition par produits (tab)'!$AE$23</f>
        <v>0</v>
      </c>
      <c r="T71" s="117">
        <f>IF(ISERROR(VLOOKUP($C71&amp;"_"&amp;$T$7,Data_TYF,VLOOKUP($A$4,Periode,2,FALSE),FALSE)),0,VLOOKUP($C71&amp;"_"&amp;$T$7,Data_TYF,VLOOKUP($A$4,Periode,2,FALSE),FALSE))*'Répartition par produits (tab)'!$AE$24</f>
        <v>0</v>
      </c>
      <c r="U71" s="108">
        <f t="shared" si="12"/>
        <v>0</v>
      </c>
      <c r="V71" s="117">
        <f t="shared" si="15"/>
        <v>0</v>
      </c>
      <c r="W71" s="117">
        <f t="shared" si="13"/>
        <v>0</v>
      </c>
    </row>
    <row r="72" spans="1:23" x14ac:dyDescent="0.25">
      <c r="A72" s="118" t="s">
        <v>258</v>
      </c>
      <c r="B72" s="118" t="s">
        <v>259</v>
      </c>
      <c r="C72" s="118" t="s">
        <v>329</v>
      </c>
      <c r="D72" s="117">
        <f>IF(ISERROR(VLOOKUP($C72&amp;"_"&amp;$D$7,Data_TYF,VLOOKUP($A$4,Periode,2,FALSE),FALSE)),0,VLOOKUP($C72&amp;"_"&amp;$D$7,Data_TYF,VLOOKUP($A$4,Periode,2,FALSE),FALSE))*'Répartition par produits (tab)'!$AE$12</f>
        <v>0</v>
      </c>
      <c r="E72" s="117">
        <f>IF(ISERROR(VLOOKUP($C72&amp;"_"&amp;$E$7,Data_TYF,VLOOKUP($A$4,Periode,2,FALSE),FALSE)),0,VLOOKUP($C72&amp;"_"&amp;$E$7,Data_TYF,VLOOKUP($A$4,Periode,2,FALSE),FALSE))*'Répartition par produits (tab)'!$AE$12</f>
        <v>0</v>
      </c>
      <c r="F72" s="117">
        <f>IF(ISERROR(VLOOKUP($C72&amp;"_"&amp;$F$7,Data_TYF,VLOOKUP($A$4,Periode,2,FALSE),FALSE)),0,VLOOKUP($C72&amp;"_"&amp;$F$7,Data_TYF,VLOOKUP($A$4,Periode,2,FALSE),FALSE))*'Répartition par produits (tab)'!$AE$12</f>
        <v>0</v>
      </c>
      <c r="G72" s="117">
        <f>IF(ISERROR(VLOOKUP($C72&amp;"_"&amp;$G$7,Data_TYF,VLOOKUP($A$4,Periode,2,FALSE),FALSE)),0,VLOOKUP($C72&amp;"_"&amp;$G$7,Data_TYF,VLOOKUP($A$4,Periode,2,FALSE),FALSE))*'Répartition par produits (tab)'!$AE$12</f>
        <v>0</v>
      </c>
      <c r="H72" s="117">
        <f>IF(ISERROR(VLOOKUP($C72&amp;"_"&amp;$H$7,Data_TYF,VLOOKUP($A$4,Periode,2,FALSE),FALSE)),0,VLOOKUP($C72&amp;"_"&amp;$H$7,Data_TYF,VLOOKUP($A$4,Periode,2,FALSE),FALSE))*'Répartition par produits (tab)'!$AE$12</f>
        <v>0</v>
      </c>
      <c r="I72" s="117">
        <f>IF(ISERROR(VLOOKUP($C72&amp;"_"&amp;$I$7,Data_TYF,VLOOKUP($A$4,Periode,2,FALSE),FALSE)),0,VLOOKUP($C72&amp;"_"&amp;$I$7,Data_TYF,VLOOKUP($A$4,Periode,2,FALSE),FALSE))*'Répartition par produits (tab)'!$AE$13</f>
        <v>0</v>
      </c>
      <c r="J72" s="117">
        <f>IF(ISERROR(VLOOKUP($C72&amp;"_"&amp;$J$7,Data_TYF,VLOOKUP($A$4,Periode,2,FALSE),FALSE)),0,VLOOKUP($C72&amp;"_"&amp;$J$7,Data_TYF,VLOOKUP($A$4,Periode,2,FALSE),FALSE))*'Répartition par produits (tab)'!$AE$14</f>
        <v>0</v>
      </c>
      <c r="K72" s="117">
        <f>IF(ISERROR(VLOOKUP($C72&amp;"_"&amp;$K$7,Data_TYF,VLOOKUP($A$4,Periode,2,FALSE),FALSE)),0,VLOOKUP($C72&amp;"_"&amp;$K$7,Data_TYF,VLOOKUP($A$4,Periode,2,FALSE),FALSE))*'Répartition par produits (tab)'!$AE$15</f>
        <v>0</v>
      </c>
      <c r="L72" s="117">
        <f t="shared" ref="L72:L91" si="16">I72+J72+K72</f>
        <v>0</v>
      </c>
      <c r="M72" s="117">
        <f t="shared" ref="M72:M91" si="17">H72+L72</f>
        <v>0</v>
      </c>
      <c r="N72" s="117">
        <f>IF(ISERROR(VLOOKUP($C72&amp;"_"&amp;$N$7,Data_TYF,VLOOKUP($A$4,Periode,2,FALSE),FALSE)),0,VLOOKUP($C72&amp;"_"&amp;$N$7,Data_TYF,VLOOKUP($A$4,Periode,2,FALSE),FALSE))*'Répartition par produits (tab)'!$AE$18</f>
        <v>0</v>
      </c>
      <c r="O72" s="117">
        <f>IF(ISERROR(VLOOKUP($C72&amp;"_"&amp;$O$7,Data_TYF,VLOOKUP($A$4,Periode,2,FALSE),FALSE)),0,VLOOKUP($C72&amp;"_"&amp;$O$7,Data_TYF,VLOOKUP($A$4,Periode,2,FALSE),FALSE))*'Répartition par produits (tab)'!$AE$19</f>
        <v>0</v>
      </c>
      <c r="P72" s="117">
        <f>IF(ISERROR(VLOOKUP($C72&amp;"_"&amp;$P$7,Data_TYF,VLOOKUP($A$4,Periode,2,FALSE),FALSE)),0,VLOOKUP($C72&amp;"_"&amp;$P$7,Data_TYF,VLOOKUP($A$4,Periode,2,FALSE),FALSE))*'Répartition par produits (tab)'!$AE$20</f>
        <v>0</v>
      </c>
      <c r="Q72" s="108">
        <f t="shared" ref="Q72:Q91" si="18">R72-N72-O72-P72</f>
        <v>0</v>
      </c>
      <c r="R72" s="117">
        <f t="shared" si="14"/>
        <v>0</v>
      </c>
      <c r="S72" s="117">
        <f>IF(ISERROR(VLOOKUP($C72&amp;"_"&amp;$S$7,Data_TYF,VLOOKUP($A$4,Periode,2,FALSE),FALSE)),0,VLOOKUP($C72&amp;"_"&amp;$S$7,Data_TYF,VLOOKUP($A$4,Periode,2,FALSE),FALSE))*'Répartition par produits (tab)'!$AE$23</f>
        <v>0</v>
      </c>
      <c r="T72" s="117">
        <f>IF(ISERROR(VLOOKUP($C72&amp;"_"&amp;$T$7,Data_TYF,VLOOKUP($A$4,Periode,2,FALSE),FALSE)),0,VLOOKUP($C72&amp;"_"&amp;$T$7,Data_TYF,VLOOKUP($A$4,Periode,2,FALSE),FALSE))*'Répartition par produits (tab)'!$AE$24</f>
        <v>0</v>
      </c>
      <c r="U72" s="108">
        <f t="shared" ref="U72:U91" si="19">V72-S72-T72</f>
        <v>0</v>
      </c>
      <c r="V72" s="117">
        <f t="shared" si="15"/>
        <v>0</v>
      </c>
      <c r="W72" s="117">
        <f t="shared" ref="W72:W89" si="20">V72+R72+M72</f>
        <v>0</v>
      </c>
    </row>
    <row r="73" spans="1:23" x14ac:dyDescent="0.25">
      <c r="A73" s="118" t="s">
        <v>137</v>
      </c>
      <c r="B73" s="118" t="s">
        <v>260</v>
      </c>
      <c r="C73" s="118" t="s">
        <v>330</v>
      </c>
      <c r="D73" s="117">
        <f>IF(ISERROR(VLOOKUP($C73&amp;"_"&amp;$D$7,Data_TYF,VLOOKUP($A$4,Periode,2,FALSE),FALSE)),0,VLOOKUP($C73&amp;"_"&amp;$D$7,Data_TYF,VLOOKUP($A$4,Periode,2,FALSE),FALSE))*'Répartition par produits (tab)'!$AE$12</f>
        <v>0</v>
      </c>
      <c r="E73" s="117">
        <f>IF(ISERROR(VLOOKUP($C73&amp;"_"&amp;$E$7,Data_TYF,VLOOKUP($A$4,Periode,2,FALSE),FALSE)),0,VLOOKUP($C73&amp;"_"&amp;$E$7,Data_TYF,VLOOKUP($A$4,Periode,2,FALSE),FALSE))*'Répartition par produits (tab)'!$AE$12</f>
        <v>0</v>
      </c>
      <c r="F73" s="117">
        <f>IF(ISERROR(VLOOKUP($C73&amp;"_"&amp;$F$7,Data_TYF,VLOOKUP($A$4,Periode,2,FALSE),FALSE)),0,VLOOKUP($C73&amp;"_"&amp;$F$7,Data_TYF,VLOOKUP($A$4,Periode,2,FALSE),FALSE))*'Répartition par produits (tab)'!$AE$12</f>
        <v>0</v>
      </c>
      <c r="G73" s="117">
        <f>IF(ISERROR(VLOOKUP($C73&amp;"_"&amp;$G$7,Data_TYF,VLOOKUP($A$4,Periode,2,FALSE),FALSE)),0,VLOOKUP($C73&amp;"_"&amp;$G$7,Data_TYF,VLOOKUP($A$4,Periode,2,FALSE),FALSE))*'Répartition par produits (tab)'!$AE$12</f>
        <v>0</v>
      </c>
      <c r="H73" s="117">
        <f>IF(ISERROR(VLOOKUP($C73&amp;"_"&amp;$H$7,Data_TYF,VLOOKUP($A$4,Periode,2,FALSE),FALSE)),0,VLOOKUP($C73&amp;"_"&amp;$H$7,Data_TYF,VLOOKUP($A$4,Periode,2,FALSE),FALSE))*'Répartition par produits (tab)'!$AE$12</f>
        <v>0</v>
      </c>
      <c r="I73" s="117">
        <f>IF(ISERROR(VLOOKUP($C73&amp;"_"&amp;$I$7,Data_TYF,VLOOKUP($A$4,Periode,2,FALSE),FALSE)),0,VLOOKUP($C73&amp;"_"&amp;$I$7,Data_TYF,VLOOKUP($A$4,Periode,2,FALSE),FALSE))*'Répartition par produits (tab)'!$AE$13</f>
        <v>0</v>
      </c>
      <c r="J73" s="117">
        <f>IF(ISERROR(VLOOKUP($C73&amp;"_"&amp;$J$7,Data_TYF,VLOOKUP($A$4,Periode,2,FALSE),FALSE)),0,VLOOKUP($C73&amp;"_"&amp;$J$7,Data_TYF,VLOOKUP($A$4,Periode,2,FALSE),FALSE))*'Répartition par produits (tab)'!$AE$14</f>
        <v>0</v>
      </c>
      <c r="K73" s="117">
        <f>IF(ISERROR(VLOOKUP($C73&amp;"_"&amp;$K$7,Data_TYF,VLOOKUP($A$4,Periode,2,FALSE),FALSE)),0,VLOOKUP($C73&amp;"_"&amp;$K$7,Data_TYF,VLOOKUP($A$4,Periode,2,FALSE),FALSE))*'Répartition par produits (tab)'!$AE$15</f>
        <v>0</v>
      </c>
      <c r="L73" s="117">
        <f t="shared" si="16"/>
        <v>0</v>
      </c>
      <c r="M73" s="117">
        <f t="shared" si="17"/>
        <v>0</v>
      </c>
      <c r="N73" s="117">
        <f>IF(ISERROR(VLOOKUP($C73&amp;"_"&amp;$N$7,Data_TYF,VLOOKUP($A$4,Periode,2,FALSE),FALSE)),0,VLOOKUP($C73&amp;"_"&amp;$N$7,Data_TYF,VLOOKUP($A$4,Periode,2,FALSE),FALSE))*'Répartition par produits (tab)'!$AE$18</f>
        <v>0</v>
      </c>
      <c r="O73" s="117">
        <f>IF(ISERROR(VLOOKUP($C73&amp;"_"&amp;$O$7,Data_TYF,VLOOKUP($A$4,Periode,2,FALSE),FALSE)),0,VLOOKUP($C73&amp;"_"&amp;$O$7,Data_TYF,VLOOKUP($A$4,Periode,2,FALSE),FALSE))*'Répartition par produits (tab)'!$AE$19</f>
        <v>0</v>
      </c>
      <c r="P73" s="117">
        <f>IF(ISERROR(VLOOKUP($C73&amp;"_"&amp;$P$7,Data_TYF,VLOOKUP($A$4,Periode,2,FALSE),FALSE)),0,VLOOKUP($C73&amp;"_"&amp;$P$7,Data_TYF,VLOOKUP($A$4,Periode,2,FALSE),FALSE))*'Répartition par produits (tab)'!$AE$20</f>
        <v>0</v>
      </c>
      <c r="Q73" s="108">
        <f t="shared" si="18"/>
        <v>0</v>
      </c>
      <c r="R73" s="117">
        <f t="shared" si="14"/>
        <v>0</v>
      </c>
      <c r="S73" s="117">
        <f>IF(ISERROR(VLOOKUP($C73&amp;"_"&amp;$S$7,Data_TYF,VLOOKUP($A$4,Periode,2,FALSE),FALSE)),0,VLOOKUP($C73&amp;"_"&amp;$S$7,Data_TYF,VLOOKUP($A$4,Periode,2,FALSE),FALSE))*'Répartition par produits (tab)'!$AE$23</f>
        <v>0</v>
      </c>
      <c r="T73" s="117">
        <f>IF(ISERROR(VLOOKUP($C73&amp;"_"&amp;$T$7,Data_TYF,VLOOKUP($A$4,Periode,2,FALSE),FALSE)),0,VLOOKUP($C73&amp;"_"&amp;$T$7,Data_TYF,VLOOKUP($A$4,Periode,2,FALSE),FALSE))*'Répartition par produits (tab)'!$AE$24</f>
        <v>0</v>
      </c>
      <c r="U73" s="108">
        <f t="shared" si="19"/>
        <v>0</v>
      </c>
      <c r="V73" s="117">
        <f t="shared" si="15"/>
        <v>0</v>
      </c>
      <c r="W73" s="117">
        <f t="shared" si="20"/>
        <v>0</v>
      </c>
    </row>
    <row r="74" spans="1:23" x14ac:dyDescent="0.25">
      <c r="A74" s="118" t="s">
        <v>144</v>
      </c>
      <c r="B74" s="118" t="s">
        <v>136</v>
      </c>
      <c r="C74" s="118" t="s">
        <v>331</v>
      </c>
      <c r="D74" s="117">
        <f>IF(ISERROR(VLOOKUP($C74&amp;"_"&amp;$D$7,Data_TYF,VLOOKUP($A$4,Periode,2,FALSE),FALSE)),0,VLOOKUP($C74&amp;"_"&amp;$D$7,Data_TYF,VLOOKUP($A$4,Periode,2,FALSE),FALSE))*'Répartition par produits (tab)'!$AE$12</f>
        <v>0</v>
      </c>
      <c r="E74" s="117">
        <f>IF(ISERROR(VLOOKUP($C74&amp;"_"&amp;$E$7,Data_TYF,VLOOKUP($A$4,Periode,2,FALSE),FALSE)),0,VLOOKUP($C74&amp;"_"&amp;$E$7,Data_TYF,VLOOKUP($A$4,Periode,2,FALSE),FALSE))*'Répartition par produits (tab)'!$AE$12</f>
        <v>0</v>
      </c>
      <c r="F74" s="117">
        <f>IF(ISERROR(VLOOKUP($C74&amp;"_"&amp;$F$7,Data_TYF,VLOOKUP($A$4,Periode,2,FALSE),FALSE)),0,VLOOKUP($C74&amp;"_"&amp;$F$7,Data_TYF,VLOOKUP($A$4,Periode,2,FALSE),FALSE))*'Répartition par produits (tab)'!$AE$12</f>
        <v>0</v>
      </c>
      <c r="G74" s="117">
        <f>IF(ISERROR(VLOOKUP($C74&amp;"_"&amp;$G$7,Data_TYF,VLOOKUP($A$4,Periode,2,FALSE),FALSE)),0,VLOOKUP($C74&amp;"_"&amp;$G$7,Data_TYF,VLOOKUP($A$4,Periode,2,FALSE),FALSE))*'Répartition par produits (tab)'!$AE$12</f>
        <v>0</v>
      </c>
      <c r="H74" s="117">
        <f>IF(ISERROR(VLOOKUP($C74&amp;"_"&amp;$H$7,Data_TYF,VLOOKUP($A$4,Periode,2,FALSE),FALSE)),0,VLOOKUP($C74&amp;"_"&amp;$H$7,Data_TYF,VLOOKUP($A$4,Periode,2,FALSE),FALSE))*'Répartition par produits (tab)'!$AE$12</f>
        <v>0</v>
      </c>
      <c r="I74" s="117">
        <f>IF(ISERROR(VLOOKUP($C74&amp;"_"&amp;$I$7,Data_TYF,VLOOKUP($A$4,Periode,2,FALSE),FALSE)),0,VLOOKUP($C74&amp;"_"&amp;$I$7,Data_TYF,VLOOKUP($A$4,Periode,2,FALSE),FALSE))*'Répartition par produits (tab)'!$AE$13</f>
        <v>0</v>
      </c>
      <c r="J74" s="117">
        <f>IF(ISERROR(VLOOKUP($C74&amp;"_"&amp;$J$7,Data_TYF,VLOOKUP($A$4,Periode,2,FALSE),FALSE)),0,VLOOKUP($C74&amp;"_"&amp;$J$7,Data_TYF,VLOOKUP($A$4,Periode,2,FALSE),FALSE))*'Répartition par produits (tab)'!$AE$14</f>
        <v>0</v>
      </c>
      <c r="K74" s="117">
        <f>IF(ISERROR(VLOOKUP($C74&amp;"_"&amp;$K$7,Data_TYF,VLOOKUP($A$4,Periode,2,FALSE),FALSE)),0,VLOOKUP($C74&amp;"_"&amp;$K$7,Data_TYF,VLOOKUP($A$4,Periode,2,FALSE),FALSE))*'Répartition par produits (tab)'!$AE$15</f>
        <v>0</v>
      </c>
      <c r="L74" s="117">
        <f t="shared" si="16"/>
        <v>0</v>
      </c>
      <c r="M74" s="117">
        <f t="shared" si="17"/>
        <v>0</v>
      </c>
      <c r="N74" s="117">
        <f>IF(ISERROR(VLOOKUP($C74&amp;"_"&amp;$N$7,Data_TYF,VLOOKUP($A$4,Periode,2,FALSE),FALSE)),0,VLOOKUP($C74&amp;"_"&amp;$N$7,Data_TYF,VLOOKUP($A$4,Periode,2,FALSE),FALSE))*'Répartition par produits (tab)'!$AE$18</f>
        <v>0</v>
      </c>
      <c r="O74" s="117">
        <f>IF(ISERROR(VLOOKUP($C74&amp;"_"&amp;$O$7,Data_TYF,VLOOKUP($A$4,Periode,2,FALSE),FALSE)),0,VLOOKUP($C74&amp;"_"&amp;$O$7,Data_TYF,VLOOKUP($A$4,Periode,2,FALSE),FALSE))*'Répartition par produits (tab)'!$AE$19</f>
        <v>0</v>
      </c>
      <c r="P74" s="117">
        <f>IF(ISERROR(VLOOKUP($C74&amp;"_"&amp;$P$7,Data_TYF,VLOOKUP($A$4,Periode,2,FALSE),FALSE)),0,VLOOKUP($C74&amp;"_"&amp;$P$7,Data_TYF,VLOOKUP($A$4,Periode,2,FALSE),FALSE))*'Répartition par produits (tab)'!$AE$20</f>
        <v>0</v>
      </c>
      <c r="Q74" s="108">
        <f t="shared" si="18"/>
        <v>0</v>
      </c>
      <c r="R74" s="117">
        <f t="shared" si="14"/>
        <v>0</v>
      </c>
      <c r="S74" s="117">
        <f>IF(ISERROR(VLOOKUP($C74&amp;"_"&amp;$S$7,Data_TYF,VLOOKUP($A$4,Periode,2,FALSE),FALSE)),0,VLOOKUP($C74&amp;"_"&amp;$S$7,Data_TYF,VLOOKUP($A$4,Periode,2,FALSE),FALSE))*'Répartition par produits (tab)'!$AE$23</f>
        <v>0</v>
      </c>
      <c r="T74" s="117">
        <f>IF(ISERROR(VLOOKUP($C74&amp;"_"&amp;$T$7,Data_TYF,VLOOKUP($A$4,Periode,2,FALSE),FALSE)),0,VLOOKUP($C74&amp;"_"&amp;$T$7,Data_TYF,VLOOKUP($A$4,Periode,2,FALSE),FALSE))*'Répartition par produits (tab)'!$AE$24</f>
        <v>0</v>
      </c>
      <c r="U74" s="108">
        <f t="shared" si="19"/>
        <v>0</v>
      </c>
      <c r="V74" s="117">
        <f t="shared" si="15"/>
        <v>0</v>
      </c>
      <c r="W74" s="117">
        <f t="shared" si="20"/>
        <v>0</v>
      </c>
    </row>
    <row r="75" spans="1:23" x14ac:dyDescent="0.25">
      <c r="A75" s="118" t="s">
        <v>94</v>
      </c>
      <c r="B75" s="118" t="s">
        <v>93</v>
      </c>
      <c r="C75" s="118" t="s">
        <v>332</v>
      </c>
      <c r="D75" s="117">
        <f>IF(ISERROR(VLOOKUP($C75&amp;"_"&amp;$D$7,Data_TYF,VLOOKUP($A$4,Periode,2,FALSE),FALSE)),0,VLOOKUP($C75&amp;"_"&amp;$D$7,Data_TYF,VLOOKUP($A$4,Periode,2,FALSE),FALSE))*'Répartition par produits (tab)'!$AE$12</f>
        <v>9649.2391874450841</v>
      </c>
      <c r="E75" s="117">
        <f>IF(ISERROR(VLOOKUP($C75&amp;"_"&amp;$E$7,Data_TYF,VLOOKUP($A$4,Periode,2,FALSE),FALSE)),0,VLOOKUP($C75&amp;"_"&amp;$E$7,Data_TYF,VLOOKUP($A$4,Periode,2,FALSE),FALSE))*'Répartition par produits (tab)'!$AE$12</f>
        <v>14938.782582301106</v>
      </c>
      <c r="F75" s="117">
        <f>IF(ISERROR(VLOOKUP($C75&amp;"_"&amp;$F$7,Data_TYF,VLOOKUP($A$4,Periode,2,FALSE),FALSE)),0,VLOOKUP($C75&amp;"_"&amp;$F$7,Data_TYF,VLOOKUP($A$4,Periode,2,FALSE),FALSE))*'Répartition par produits (tab)'!$AE$12</f>
        <v>1459.0784440824934</v>
      </c>
      <c r="G75" s="117">
        <f>IF(ISERROR(VLOOKUP($C75&amp;"_"&amp;$G$7,Data_TYF,VLOOKUP($A$4,Periode,2,FALSE),FALSE)),0,VLOOKUP($C75&amp;"_"&amp;$G$7,Data_TYF,VLOOKUP($A$4,Periode,2,FALSE),FALSE))*'Répartition par produits (tab)'!$AE$12</f>
        <v>502.57764100840194</v>
      </c>
      <c r="H75" s="117">
        <f>IF(ISERROR(VLOOKUP($C75&amp;"_"&amp;$H$7,Data_TYF,VLOOKUP($A$4,Periode,2,FALSE),FALSE)),0,VLOOKUP($C75&amp;"_"&amp;$H$7,Data_TYF,VLOOKUP($A$4,Periode,2,FALSE),FALSE))*'Répartition par produits (tab)'!$AE$12</f>
        <v>26549.678656964748</v>
      </c>
      <c r="I75" s="117">
        <f>IF(ISERROR(VLOOKUP($C75&amp;"_"&amp;$I$7,Data_TYF,VLOOKUP($A$4,Periode,2,FALSE),FALSE)),0,VLOOKUP($C75&amp;"_"&amp;$I$7,Data_TYF,VLOOKUP($A$4,Periode,2,FALSE),FALSE))*'Répartition par produits (tab)'!$AE$13</f>
        <v>8332.9677898273239</v>
      </c>
      <c r="J75" s="117">
        <f>IF(ISERROR(VLOOKUP($C75&amp;"_"&amp;$J$7,Data_TYF,VLOOKUP($A$4,Periode,2,FALSE),FALSE)),0,VLOOKUP($C75&amp;"_"&amp;$J$7,Data_TYF,VLOOKUP($A$4,Periode,2,FALSE),FALSE))*'Répartition par produits (tab)'!$AE$14</f>
        <v>0</v>
      </c>
      <c r="K75" s="117">
        <f>IF(ISERROR(VLOOKUP($C75&amp;"_"&amp;$K$7,Data_TYF,VLOOKUP($A$4,Periode,2,FALSE),FALSE)),0,VLOOKUP($C75&amp;"_"&amp;$K$7,Data_TYF,VLOOKUP($A$4,Periode,2,FALSE),FALSE))*'Répartition par produits (tab)'!$AE$15</f>
        <v>3159.2259246393423</v>
      </c>
      <c r="L75" s="117">
        <f t="shared" si="16"/>
        <v>11492.193714466666</v>
      </c>
      <c r="M75" s="117">
        <f t="shared" si="17"/>
        <v>38041.872371431411</v>
      </c>
      <c r="N75" s="117">
        <f>IF(ISERROR(VLOOKUP($C75&amp;"_"&amp;$N$7,Data_TYF,VLOOKUP($A$4,Periode,2,FALSE),FALSE)),0,VLOOKUP($C75&amp;"_"&amp;$N$7,Data_TYF,VLOOKUP($A$4,Periode,2,FALSE),FALSE))*'Répartition par produits (tab)'!$AE$18</f>
        <v>17776.187797189217</v>
      </c>
      <c r="O75" s="117">
        <f>IF(ISERROR(VLOOKUP($C75&amp;"_"&amp;$O$7,Data_TYF,VLOOKUP($A$4,Periode,2,FALSE),FALSE)),0,VLOOKUP($C75&amp;"_"&amp;$O$7,Data_TYF,VLOOKUP($A$4,Periode,2,FALSE),FALSE))*'Répartition par produits (tab)'!$AE$19</f>
        <v>2468.8976124509882</v>
      </c>
      <c r="P75" s="117">
        <f>IF(ISERROR(VLOOKUP($C75&amp;"_"&amp;$P$7,Data_TYF,VLOOKUP($A$4,Periode,2,FALSE),FALSE)),0,VLOOKUP($C75&amp;"_"&amp;$P$7,Data_TYF,VLOOKUP($A$4,Periode,2,FALSE),FALSE))*'Répartition par produits (tab)'!$AE$20</f>
        <v>3676.3595725733826</v>
      </c>
      <c r="Q75" s="108">
        <f t="shared" si="18"/>
        <v>258.40622422001479</v>
      </c>
      <c r="R75" s="117">
        <f t="shared" si="14"/>
        <v>24179.851206433603</v>
      </c>
      <c r="S75" s="117">
        <f>IF(ISERROR(VLOOKUP($C75&amp;"_"&amp;$S$7,Data_TYF,VLOOKUP($A$4,Periode,2,FALSE),FALSE)),0,VLOOKUP($C75&amp;"_"&amp;$S$7,Data_TYF,VLOOKUP($A$4,Periode,2,FALSE),FALSE))*'Répartition par produits (tab)'!$AE$23</f>
        <v>5751.1550178624575</v>
      </c>
      <c r="T75" s="117">
        <f>IF(ISERROR(VLOOKUP($C75&amp;"_"&amp;$T$7,Data_TYF,VLOOKUP($A$4,Periode,2,FALSE),FALSE)),0,VLOOKUP($C75&amp;"_"&amp;$T$7,Data_TYF,VLOOKUP($A$4,Periode,2,FALSE),FALSE))*'Répartition par produits (tab)'!$AE$24</f>
        <v>240.45667254240303</v>
      </c>
      <c r="U75" s="108">
        <f t="shared" si="19"/>
        <v>361.15505451710385</v>
      </c>
      <c r="V75" s="117">
        <f t="shared" si="15"/>
        <v>6352.7667449219643</v>
      </c>
      <c r="W75" s="117">
        <f t="shared" si="20"/>
        <v>68574.49032278698</v>
      </c>
    </row>
    <row r="76" spans="1:23" x14ac:dyDescent="0.25">
      <c r="A76" s="118" t="s">
        <v>261</v>
      </c>
      <c r="B76" s="118" t="s">
        <v>262</v>
      </c>
      <c r="C76" s="118" t="s">
        <v>333</v>
      </c>
      <c r="D76" s="117">
        <f>IF(ISERROR(VLOOKUP($C76&amp;"_"&amp;$D$7,Data_TYF,VLOOKUP($A$4,Periode,2,FALSE),FALSE)),0,VLOOKUP($C76&amp;"_"&amp;$D$7,Data_TYF,VLOOKUP($A$4,Periode,2,FALSE),FALSE))*'Répartition par produits (tab)'!$AE$12</f>
        <v>0</v>
      </c>
      <c r="E76" s="117">
        <f>IF(ISERROR(VLOOKUP($C76&amp;"_"&amp;$E$7,Data_TYF,VLOOKUP($A$4,Periode,2,FALSE),FALSE)),0,VLOOKUP($C76&amp;"_"&amp;$E$7,Data_TYF,VLOOKUP($A$4,Periode,2,FALSE),FALSE))*'Répartition par produits (tab)'!$AE$12</f>
        <v>0</v>
      </c>
      <c r="F76" s="117">
        <f>IF(ISERROR(VLOOKUP($C76&amp;"_"&amp;$F$7,Data_TYF,VLOOKUP($A$4,Periode,2,FALSE),FALSE)),0,VLOOKUP($C76&amp;"_"&amp;$F$7,Data_TYF,VLOOKUP($A$4,Periode,2,FALSE),FALSE))*'Répartition par produits (tab)'!$AE$12</f>
        <v>0</v>
      </c>
      <c r="G76" s="117">
        <f>IF(ISERROR(VLOOKUP($C76&amp;"_"&amp;$G$7,Data_TYF,VLOOKUP($A$4,Periode,2,FALSE),FALSE)),0,VLOOKUP($C76&amp;"_"&amp;$G$7,Data_TYF,VLOOKUP($A$4,Periode,2,FALSE),FALSE))*'Répartition par produits (tab)'!$AE$12</f>
        <v>0</v>
      </c>
      <c r="H76" s="117">
        <f>IF(ISERROR(VLOOKUP($C76&amp;"_"&amp;$H$7,Data_TYF,VLOOKUP($A$4,Periode,2,FALSE),FALSE)),0,VLOOKUP($C76&amp;"_"&amp;$H$7,Data_TYF,VLOOKUP($A$4,Periode,2,FALSE),FALSE))*'Répartition par produits (tab)'!$AE$12</f>
        <v>0</v>
      </c>
      <c r="I76" s="117">
        <f>IF(ISERROR(VLOOKUP($C76&amp;"_"&amp;$I$7,Data_TYF,VLOOKUP($A$4,Periode,2,FALSE),FALSE)),0,VLOOKUP($C76&amp;"_"&amp;$I$7,Data_TYF,VLOOKUP($A$4,Periode,2,FALSE),FALSE))*'Répartition par produits (tab)'!$AE$13</f>
        <v>0</v>
      </c>
      <c r="J76" s="117">
        <f>IF(ISERROR(VLOOKUP($C76&amp;"_"&amp;$J$7,Data_TYF,VLOOKUP($A$4,Periode,2,FALSE),FALSE)),0,VLOOKUP($C76&amp;"_"&amp;$J$7,Data_TYF,VLOOKUP($A$4,Periode,2,FALSE),FALSE))*'Répartition par produits (tab)'!$AE$14</f>
        <v>0</v>
      </c>
      <c r="K76" s="117">
        <f>IF(ISERROR(VLOOKUP($C76&amp;"_"&amp;$K$7,Data_TYF,VLOOKUP($A$4,Periode,2,FALSE),FALSE)),0,VLOOKUP($C76&amp;"_"&amp;$K$7,Data_TYF,VLOOKUP($A$4,Periode,2,FALSE),FALSE))*'Répartition par produits (tab)'!$AE$15</f>
        <v>0</v>
      </c>
      <c r="L76" s="117">
        <f t="shared" si="16"/>
        <v>0</v>
      </c>
      <c r="M76" s="117">
        <f t="shared" si="17"/>
        <v>0</v>
      </c>
      <c r="N76" s="117">
        <f>IF(ISERROR(VLOOKUP($C76&amp;"_"&amp;$N$7,Data_TYF,VLOOKUP($A$4,Periode,2,FALSE),FALSE)),0,VLOOKUP($C76&amp;"_"&amp;$N$7,Data_TYF,VLOOKUP($A$4,Periode,2,FALSE),FALSE))*'Répartition par produits (tab)'!$AE$18</f>
        <v>0</v>
      </c>
      <c r="O76" s="117">
        <f>IF(ISERROR(VLOOKUP($C76&amp;"_"&amp;$O$7,Data_TYF,VLOOKUP($A$4,Periode,2,FALSE),FALSE)),0,VLOOKUP($C76&amp;"_"&amp;$O$7,Data_TYF,VLOOKUP($A$4,Periode,2,FALSE),FALSE))*'Répartition par produits (tab)'!$AE$19</f>
        <v>0</v>
      </c>
      <c r="P76" s="117">
        <f>IF(ISERROR(VLOOKUP($C76&amp;"_"&amp;$P$7,Data_TYF,VLOOKUP($A$4,Periode,2,FALSE),FALSE)),0,VLOOKUP($C76&amp;"_"&amp;$P$7,Data_TYF,VLOOKUP($A$4,Periode,2,FALSE),FALSE))*'Répartition par produits (tab)'!$AE$20</f>
        <v>0</v>
      </c>
      <c r="Q76" s="108">
        <f t="shared" si="18"/>
        <v>0</v>
      </c>
      <c r="R76" s="117">
        <f t="shared" si="14"/>
        <v>0</v>
      </c>
      <c r="S76" s="117">
        <f>IF(ISERROR(VLOOKUP($C76&amp;"_"&amp;$S$7,Data_TYF,VLOOKUP($A$4,Periode,2,FALSE),FALSE)),0,VLOOKUP($C76&amp;"_"&amp;$S$7,Data_TYF,VLOOKUP($A$4,Periode,2,FALSE),FALSE))*'Répartition par produits (tab)'!$AE$23</f>
        <v>0</v>
      </c>
      <c r="T76" s="117">
        <f>IF(ISERROR(VLOOKUP($C76&amp;"_"&amp;$T$7,Data_TYF,VLOOKUP($A$4,Periode,2,FALSE),FALSE)),0,VLOOKUP($C76&amp;"_"&amp;$T$7,Data_TYF,VLOOKUP($A$4,Periode,2,FALSE),FALSE))*'Répartition par produits (tab)'!$AE$24</f>
        <v>0</v>
      </c>
      <c r="U76" s="108">
        <f t="shared" si="19"/>
        <v>0</v>
      </c>
      <c r="V76" s="117">
        <f t="shared" si="15"/>
        <v>0</v>
      </c>
      <c r="W76" s="117">
        <f t="shared" si="20"/>
        <v>0</v>
      </c>
    </row>
    <row r="77" spans="1:23" x14ac:dyDescent="0.25">
      <c r="A77" s="118" t="s">
        <v>263</v>
      </c>
      <c r="B77" s="118" t="s">
        <v>264</v>
      </c>
      <c r="C77" s="118" t="s">
        <v>334</v>
      </c>
      <c r="D77" s="117">
        <f>IF(ISERROR(VLOOKUP($C77&amp;"_"&amp;$D$7,Data_TYF,VLOOKUP($A$4,Periode,2,FALSE),FALSE)),0,VLOOKUP($C77&amp;"_"&amp;$D$7,Data_TYF,VLOOKUP($A$4,Periode,2,FALSE),FALSE))*'Répartition par produits (tab)'!$AE$12</f>
        <v>0</v>
      </c>
      <c r="E77" s="117">
        <f>IF(ISERROR(VLOOKUP($C77&amp;"_"&amp;$E$7,Data_TYF,VLOOKUP($A$4,Periode,2,FALSE),FALSE)),0,VLOOKUP($C77&amp;"_"&amp;$E$7,Data_TYF,VLOOKUP($A$4,Periode,2,FALSE),FALSE))*'Répartition par produits (tab)'!$AE$12</f>
        <v>0</v>
      </c>
      <c r="F77" s="117">
        <f>IF(ISERROR(VLOOKUP($C77&amp;"_"&amp;$F$7,Data_TYF,VLOOKUP($A$4,Periode,2,FALSE),FALSE)),0,VLOOKUP($C77&amp;"_"&amp;$F$7,Data_TYF,VLOOKUP($A$4,Periode,2,FALSE),FALSE))*'Répartition par produits (tab)'!$AE$12</f>
        <v>0</v>
      </c>
      <c r="G77" s="117">
        <f>IF(ISERROR(VLOOKUP($C77&amp;"_"&amp;$G$7,Data_TYF,VLOOKUP($A$4,Periode,2,FALSE),FALSE)),0,VLOOKUP($C77&amp;"_"&amp;$G$7,Data_TYF,VLOOKUP($A$4,Periode,2,FALSE),FALSE))*'Répartition par produits (tab)'!$AE$12</f>
        <v>0</v>
      </c>
      <c r="H77" s="117">
        <f>IF(ISERROR(VLOOKUP($C77&amp;"_"&amp;$H$7,Data_TYF,VLOOKUP($A$4,Periode,2,FALSE),FALSE)),0,VLOOKUP($C77&amp;"_"&amp;$H$7,Data_TYF,VLOOKUP($A$4,Periode,2,FALSE),FALSE))*'Répartition par produits (tab)'!$AE$12</f>
        <v>0</v>
      </c>
      <c r="I77" s="117">
        <f>IF(ISERROR(VLOOKUP($C77&amp;"_"&amp;$I$7,Data_TYF,VLOOKUP($A$4,Periode,2,FALSE),FALSE)),0,VLOOKUP($C77&amp;"_"&amp;$I$7,Data_TYF,VLOOKUP($A$4,Periode,2,FALSE),FALSE))*'Répartition par produits (tab)'!$AE$13</f>
        <v>0</v>
      </c>
      <c r="J77" s="117">
        <f>IF(ISERROR(VLOOKUP($C77&amp;"_"&amp;$J$7,Data_TYF,VLOOKUP($A$4,Periode,2,FALSE),FALSE)),0,VLOOKUP($C77&amp;"_"&amp;$J$7,Data_TYF,VLOOKUP($A$4,Periode,2,FALSE),FALSE))*'Répartition par produits (tab)'!$AE$14</f>
        <v>0</v>
      </c>
      <c r="K77" s="117">
        <f>IF(ISERROR(VLOOKUP($C77&amp;"_"&amp;$K$7,Data_TYF,VLOOKUP($A$4,Periode,2,FALSE),FALSE)),0,VLOOKUP($C77&amp;"_"&amp;$K$7,Data_TYF,VLOOKUP($A$4,Periode,2,FALSE),FALSE))*'Répartition par produits (tab)'!$AE$15</f>
        <v>0</v>
      </c>
      <c r="L77" s="117">
        <f t="shared" si="16"/>
        <v>0</v>
      </c>
      <c r="M77" s="117">
        <f t="shared" si="17"/>
        <v>0</v>
      </c>
      <c r="N77" s="117">
        <f>IF(ISERROR(VLOOKUP($C77&amp;"_"&amp;$N$7,Data_TYF,VLOOKUP($A$4,Periode,2,FALSE),FALSE)),0,VLOOKUP($C77&amp;"_"&amp;$N$7,Data_TYF,VLOOKUP($A$4,Periode,2,FALSE),FALSE))*'Répartition par produits (tab)'!$AE$18</f>
        <v>0</v>
      </c>
      <c r="O77" s="117">
        <f>IF(ISERROR(VLOOKUP($C77&amp;"_"&amp;$O$7,Data_TYF,VLOOKUP($A$4,Periode,2,FALSE),FALSE)),0,VLOOKUP($C77&amp;"_"&amp;$O$7,Data_TYF,VLOOKUP($A$4,Periode,2,FALSE),FALSE))*'Répartition par produits (tab)'!$AE$19</f>
        <v>0</v>
      </c>
      <c r="P77" s="117">
        <f>IF(ISERROR(VLOOKUP($C77&amp;"_"&amp;$P$7,Data_TYF,VLOOKUP($A$4,Periode,2,FALSE),FALSE)),0,VLOOKUP($C77&amp;"_"&amp;$P$7,Data_TYF,VLOOKUP($A$4,Periode,2,FALSE),FALSE))*'Répartition par produits (tab)'!$AE$20</f>
        <v>0</v>
      </c>
      <c r="Q77" s="108">
        <f t="shared" si="18"/>
        <v>0</v>
      </c>
      <c r="R77" s="117">
        <f t="shared" si="14"/>
        <v>0</v>
      </c>
      <c r="S77" s="117">
        <f>IF(ISERROR(VLOOKUP($C77&amp;"_"&amp;$S$7,Data_TYF,VLOOKUP($A$4,Periode,2,FALSE),FALSE)),0,VLOOKUP($C77&amp;"_"&amp;$S$7,Data_TYF,VLOOKUP($A$4,Periode,2,FALSE),FALSE))*'Répartition par produits (tab)'!$AE$23</f>
        <v>0</v>
      </c>
      <c r="T77" s="117">
        <f>IF(ISERROR(VLOOKUP($C77&amp;"_"&amp;$T$7,Data_TYF,VLOOKUP($A$4,Periode,2,FALSE),FALSE)),0,VLOOKUP($C77&amp;"_"&amp;$T$7,Data_TYF,VLOOKUP($A$4,Periode,2,FALSE),FALSE))*'Répartition par produits (tab)'!$AE$24</f>
        <v>0</v>
      </c>
      <c r="U77" s="108">
        <f t="shared" si="19"/>
        <v>0</v>
      </c>
      <c r="V77" s="117">
        <f t="shared" si="15"/>
        <v>0</v>
      </c>
      <c r="W77" s="117">
        <f t="shared" si="20"/>
        <v>0</v>
      </c>
    </row>
    <row r="78" spans="1:23" x14ac:dyDescent="0.25">
      <c r="A78" s="83" t="s">
        <v>37</v>
      </c>
      <c r="B78" s="83" t="s">
        <v>92</v>
      </c>
      <c r="C78" s="83" t="s">
        <v>630</v>
      </c>
      <c r="D78" s="115">
        <f>VLOOKUP($B78&amp;"-"&amp;$D$7,Intrants_GTYF,VLOOKUP($A$4,Periode,2,FALSE),FALSE)*'Répartition par produits (tab)'!$AE$12</f>
        <v>0</v>
      </c>
      <c r="E78" s="115">
        <f>VLOOKUP($B78&amp;"-"&amp;$E$7,Intrants_GTYF,VLOOKUP($A$4,Periode,2,FALSE),FALSE)*'Répartition par produits (tab)'!$AE$12</f>
        <v>0</v>
      </c>
      <c r="F78" s="115">
        <f>VLOOKUP($B78&amp;"-"&amp;$F$7,Intrants_GTYF,VLOOKUP($A$4,Periode,2,FALSE),FALSE)*'Répartition par produits (tab)'!$AE$12</f>
        <v>0</v>
      </c>
      <c r="G78" s="115">
        <f>VLOOKUP($B78&amp;"-"&amp;$G$7,Intrants_GTYF,VLOOKUP($A$4,Periode,2,FALSE),FALSE)*'Répartition par produits (tab)'!$AE$12</f>
        <v>0</v>
      </c>
      <c r="H78" s="115">
        <f>VLOOKUP($B78&amp;"-"&amp;$H$7,Intrants_GTYF,VLOOKUP($A$4,Periode,2,FALSE),FALSE)*'Répartition par produits (tab)'!$AE$12</f>
        <v>0</v>
      </c>
      <c r="I78" s="115">
        <f>VLOOKUP($B78&amp;"-"&amp;$I$7,Intrants_GTYF,VLOOKUP($A$4,Periode,2,FALSE),FALSE)*'Répartition par produits (tab)'!$AE$13</f>
        <v>0</v>
      </c>
      <c r="J78" s="115">
        <f>VLOOKUP($B78&amp;"-"&amp;$J$7,Intrants_GTYF,VLOOKUP($A$4,Periode,2,FALSE),FALSE)*'Répartition par produits (tab)'!$AE$14</f>
        <v>0</v>
      </c>
      <c r="K78" s="115">
        <f>VLOOKUP($B78&amp;"-"&amp;$K$7,Intrants_GTYF,VLOOKUP($A$4,Periode,2,FALSE),FALSE)*'Répartition par produits (tab)'!$AE$15</f>
        <v>0</v>
      </c>
      <c r="L78" s="115">
        <f t="shared" si="16"/>
        <v>0</v>
      </c>
      <c r="M78" s="115">
        <f t="shared" si="17"/>
        <v>0</v>
      </c>
      <c r="N78" s="115">
        <f>VLOOKUP($B78&amp;"-"&amp;$N$7,Intrants_GTYF,VLOOKUP($A$4,Periode,2,FALSE),FALSE)*'Répartition par produits (tab)'!$AE$18</f>
        <v>0</v>
      </c>
      <c r="O78" s="115">
        <f>VLOOKUP($B78&amp;"-"&amp;$O$7,Intrants_GTYF,VLOOKUP($A$4,Periode,2,FALSE),FALSE)*'Répartition par produits (tab)'!$AE$19</f>
        <v>0</v>
      </c>
      <c r="P78" s="115">
        <f>VLOOKUP($B78&amp;"-"&amp;$P$7,Intrants_GTYF,VLOOKUP($A$4,Periode,2,FALSE),FALSE)*'Répartition par produits (tab)'!$AE$20</f>
        <v>0</v>
      </c>
      <c r="Q78" s="116">
        <f t="shared" si="18"/>
        <v>0</v>
      </c>
      <c r="R78" s="115">
        <f>VLOOKUP($B78&amp;"-"&amp;$R$7,Intrants_GTYF,VLOOKUP($A$4,Periode,2,FALSE),FALSE)</f>
        <v>0</v>
      </c>
      <c r="S78" s="115">
        <f>VLOOKUP($B78&amp;"-"&amp;$S$7,Intrants_GTYF,VLOOKUP($A$4,Periode,2,FALSE),FALSE)*'Répartition par produits (tab)'!$AE$23</f>
        <v>0</v>
      </c>
      <c r="T78" s="115">
        <f>VLOOKUP($B78&amp;"-"&amp;$T$7,Intrants_GTYF,VLOOKUP($A$4,Periode,2,FALSE),FALSE)*'Répartition par produits (tab)'!$AE$24</f>
        <v>0</v>
      </c>
      <c r="U78" s="116">
        <f t="shared" si="19"/>
        <v>0</v>
      </c>
      <c r="V78" s="115">
        <f>VLOOKUP($B78&amp;"-"&amp;$V$7,Intrants_GTYF,VLOOKUP($A$4,Periode,2,FALSE),FALSE)</f>
        <v>0</v>
      </c>
      <c r="W78" s="115">
        <f t="shared" si="20"/>
        <v>0</v>
      </c>
    </row>
    <row r="79" spans="1:23" x14ac:dyDescent="0.25">
      <c r="A79" s="118" t="s">
        <v>37</v>
      </c>
      <c r="B79" s="118" t="s">
        <v>265</v>
      </c>
      <c r="C79" s="118" t="s">
        <v>316</v>
      </c>
      <c r="D79" s="117">
        <f>IF(ISERROR(VLOOKUP($C79&amp;"_"&amp;$D$7,Data_TYF,VLOOKUP($A$4,Periode,2,FALSE),FALSE)),0,VLOOKUP($C79&amp;"_"&amp;$D$7,Data_TYF,VLOOKUP($A$4,Periode,2,FALSE),FALSE))*'Répartition par produits (tab)'!$AE$12</f>
        <v>0</v>
      </c>
      <c r="E79" s="117">
        <f>IF(ISERROR(VLOOKUP($C79&amp;"_"&amp;$E$7,Data_TYF,VLOOKUP($A$4,Periode,2,FALSE),FALSE)),0,VLOOKUP($C79&amp;"_"&amp;$E$7,Data_TYF,VLOOKUP($A$4,Periode,2,FALSE),FALSE))*'Répartition par produits (tab)'!$AE$12</f>
        <v>0</v>
      </c>
      <c r="F79" s="117">
        <f>IF(ISERROR(VLOOKUP($C79&amp;"_"&amp;$F$7,Data_TYF,VLOOKUP($A$4,Periode,2,FALSE),FALSE)),0,VLOOKUP($C79&amp;"_"&amp;$F$7,Data_TYF,VLOOKUP($A$4,Periode,2,FALSE),FALSE))*'Répartition par produits (tab)'!$AE$12</f>
        <v>0</v>
      </c>
      <c r="G79" s="117">
        <f>IF(ISERROR(VLOOKUP($C79&amp;"_"&amp;$G$7,Data_TYF,VLOOKUP($A$4,Periode,2,FALSE),FALSE)),0,VLOOKUP($C79&amp;"_"&amp;$G$7,Data_TYF,VLOOKUP($A$4,Periode,2,FALSE),FALSE))*'Répartition par produits (tab)'!$AE$12</f>
        <v>0</v>
      </c>
      <c r="H79" s="117">
        <f>IF(ISERROR(VLOOKUP($C79&amp;"_"&amp;$H$7,Data_TYF,VLOOKUP($A$4,Periode,2,FALSE),FALSE)),0,VLOOKUP($C79&amp;"_"&amp;$H$7,Data_TYF,VLOOKUP($A$4,Periode,2,FALSE),FALSE))*'Répartition par produits (tab)'!$AE$12</f>
        <v>0</v>
      </c>
      <c r="I79" s="117">
        <f>IF(ISERROR(VLOOKUP($C79&amp;"_"&amp;$I$7,Data_TYF,VLOOKUP($A$4,Periode,2,FALSE),FALSE)),0,VLOOKUP($C79&amp;"_"&amp;$I$7,Data_TYF,VLOOKUP($A$4,Periode,2,FALSE),FALSE))*'Répartition par produits (tab)'!$AE$13</f>
        <v>0</v>
      </c>
      <c r="J79" s="117">
        <f>IF(ISERROR(VLOOKUP($C79&amp;"_"&amp;$J$7,Data_TYF,VLOOKUP($A$4,Periode,2,FALSE),FALSE)),0,VLOOKUP($C79&amp;"_"&amp;$J$7,Data_TYF,VLOOKUP($A$4,Periode,2,FALSE),FALSE))*'Répartition par produits (tab)'!$AE$14</f>
        <v>0</v>
      </c>
      <c r="K79" s="117">
        <f>IF(ISERROR(VLOOKUP($C79&amp;"_"&amp;$K$7,Data_TYF,VLOOKUP($A$4,Periode,2,FALSE),FALSE)),0,VLOOKUP($C79&amp;"_"&amp;$K$7,Data_TYF,VLOOKUP($A$4,Periode,2,FALSE),FALSE))*'Répartition par produits (tab)'!$AE$15</f>
        <v>0</v>
      </c>
      <c r="L79" s="117">
        <f t="shared" si="16"/>
        <v>0</v>
      </c>
      <c r="M79" s="117">
        <f t="shared" si="17"/>
        <v>0</v>
      </c>
      <c r="N79" s="117">
        <f>IF(ISERROR(VLOOKUP($C79&amp;"_"&amp;$N$7,Data_TYF,VLOOKUP($A$4,Periode,2,FALSE),FALSE)),0,VLOOKUP($C79&amp;"_"&amp;$N$7,Data_TYF,VLOOKUP($A$4,Periode,2,FALSE),FALSE))*'Répartition par produits (tab)'!$AE$18</f>
        <v>0</v>
      </c>
      <c r="O79" s="117">
        <f>IF(ISERROR(VLOOKUP($C79&amp;"_"&amp;$O$7,Data_TYF,VLOOKUP($A$4,Periode,2,FALSE),FALSE)),0,VLOOKUP($C79&amp;"_"&amp;$O$7,Data_TYF,VLOOKUP($A$4,Periode,2,FALSE),FALSE))*'Répartition par produits (tab)'!$AE$19</f>
        <v>0</v>
      </c>
      <c r="P79" s="117">
        <f>IF(ISERROR(VLOOKUP($C79&amp;"_"&amp;$P$7,Data_TYF,VLOOKUP($A$4,Periode,2,FALSE),FALSE)),0,VLOOKUP($C79&amp;"_"&amp;$P$7,Data_TYF,VLOOKUP($A$4,Periode,2,FALSE),FALSE))*'Répartition par produits (tab)'!$AE$20</f>
        <v>0</v>
      </c>
      <c r="Q79" s="108">
        <f t="shared" si="18"/>
        <v>0</v>
      </c>
      <c r="R79" s="117">
        <f>IF(ISERROR(VLOOKUP($C79&amp;"_"&amp;$R$7,Data_TYF,VLOOKUP($A$4,Periode,2,FALSE),FALSE)),0,VLOOKUP($C79&amp;"_"&amp;$R$7,Data_TYF,VLOOKUP($A$4,Periode,2,FALSE),FALSE))</f>
        <v>0</v>
      </c>
      <c r="S79" s="117">
        <f>IF(ISERROR(VLOOKUP($C79&amp;"_"&amp;$S$7,Data_TYF,VLOOKUP($A$4,Periode,2,FALSE),FALSE)),0,VLOOKUP($C79&amp;"_"&amp;$S$7,Data_TYF,VLOOKUP($A$4,Periode,2,FALSE),FALSE))*'Répartition par produits (tab)'!$AE$23</f>
        <v>0</v>
      </c>
      <c r="T79" s="117">
        <f>IF(ISERROR(VLOOKUP($C79&amp;"_"&amp;$T$7,Data_TYF,VLOOKUP($A$4,Periode,2,FALSE),FALSE)),0,VLOOKUP($C79&amp;"_"&amp;$T$7,Data_TYF,VLOOKUP($A$4,Periode,2,FALSE),FALSE))*'Répartition par produits (tab)'!$AE$24</f>
        <v>0</v>
      </c>
      <c r="U79" s="108">
        <f t="shared" si="19"/>
        <v>0</v>
      </c>
      <c r="V79" s="117">
        <f>IF(ISERROR(VLOOKUP($C79&amp;"_"&amp;$V$7,Data_TYF,VLOOKUP($A$4,Periode,2,FALSE),FALSE)),0,VLOOKUP($C79&amp;"_"&amp;$V$7,Data_TYF,VLOOKUP($A$4,Periode,2,FALSE),FALSE))</f>
        <v>0</v>
      </c>
      <c r="W79" s="117">
        <f t="shared" si="20"/>
        <v>0</v>
      </c>
    </row>
    <row r="80" spans="1:23" x14ac:dyDescent="0.25">
      <c r="A80" s="118" t="s">
        <v>116</v>
      </c>
      <c r="B80" s="118" t="s">
        <v>266</v>
      </c>
      <c r="C80" s="118" t="s">
        <v>317</v>
      </c>
      <c r="D80" s="117">
        <f>IF(ISERROR(VLOOKUP($C80&amp;"_"&amp;$D$7,Data_TYF,VLOOKUP($A$4,Periode,2,FALSE),FALSE)),0,VLOOKUP($C80&amp;"_"&amp;$D$7,Data_TYF,VLOOKUP($A$4,Periode,2,FALSE),FALSE))*'Répartition par produits (tab)'!$AE$12</f>
        <v>0</v>
      </c>
      <c r="E80" s="117">
        <f>IF(ISERROR(VLOOKUP($C80&amp;"_"&amp;$E$7,Data_TYF,VLOOKUP($A$4,Periode,2,FALSE),FALSE)),0,VLOOKUP($C80&amp;"_"&amp;$E$7,Data_TYF,VLOOKUP($A$4,Periode,2,FALSE),FALSE))*'Répartition par produits (tab)'!$AE$12</f>
        <v>0</v>
      </c>
      <c r="F80" s="117">
        <f>IF(ISERROR(VLOOKUP($C80&amp;"_"&amp;$F$7,Data_TYF,VLOOKUP($A$4,Periode,2,FALSE),FALSE)),0,VLOOKUP($C80&amp;"_"&amp;$F$7,Data_TYF,VLOOKUP($A$4,Periode,2,FALSE),FALSE))*'Répartition par produits (tab)'!$AE$12</f>
        <v>0</v>
      </c>
      <c r="G80" s="117">
        <f>IF(ISERROR(VLOOKUP($C80&amp;"_"&amp;$G$7,Data_TYF,VLOOKUP($A$4,Periode,2,FALSE),FALSE)),0,VLOOKUP($C80&amp;"_"&amp;$G$7,Data_TYF,VLOOKUP($A$4,Periode,2,FALSE),FALSE))*'Répartition par produits (tab)'!$AE$12</f>
        <v>0</v>
      </c>
      <c r="H80" s="117">
        <f>IF(ISERROR(VLOOKUP($C80&amp;"_"&amp;$H$7,Data_TYF,VLOOKUP($A$4,Periode,2,FALSE),FALSE)),0,VLOOKUP($C80&amp;"_"&amp;$H$7,Data_TYF,VLOOKUP($A$4,Periode,2,FALSE),FALSE))*'Répartition par produits (tab)'!$AE$12</f>
        <v>0</v>
      </c>
      <c r="I80" s="117">
        <f>IF(ISERROR(VLOOKUP($C80&amp;"_"&amp;$I$7,Data_TYF,VLOOKUP($A$4,Periode,2,FALSE),FALSE)),0,VLOOKUP($C80&amp;"_"&amp;$I$7,Data_TYF,VLOOKUP($A$4,Periode,2,FALSE),FALSE))*'Répartition par produits (tab)'!$AE$13</f>
        <v>0</v>
      </c>
      <c r="J80" s="117">
        <f>IF(ISERROR(VLOOKUP($C80&amp;"_"&amp;$J$7,Data_TYF,VLOOKUP($A$4,Periode,2,FALSE),FALSE)),0,VLOOKUP($C80&amp;"_"&amp;$J$7,Data_TYF,VLOOKUP($A$4,Periode,2,FALSE),FALSE))*'Répartition par produits (tab)'!$AE$14</f>
        <v>0</v>
      </c>
      <c r="K80" s="117">
        <f>IF(ISERROR(VLOOKUP($C80&amp;"_"&amp;$K$7,Data_TYF,VLOOKUP($A$4,Periode,2,FALSE),FALSE)),0,VLOOKUP($C80&amp;"_"&amp;$K$7,Data_TYF,VLOOKUP($A$4,Periode,2,FALSE),FALSE))*'Répartition par produits (tab)'!$AE$15</f>
        <v>0</v>
      </c>
      <c r="L80" s="117">
        <f t="shared" si="16"/>
        <v>0</v>
      </c>
      <c r="M80" s="117">
        <f t="shared" si="17"/>
        <v>0</v>
      </c>
      <c r="N80" s="117">
        <f>IF(ISERROR(VLOOKUP($C80&amp;"_"&amp;$N$7,Data_TYF,VLOOKUP($A$4,Periode,2,FALSE),FALSE)),0,VLOOKUP($C80&amp;"_"&amp;$N$7,Data_TYF,VLOOKUP($A$4,Periode,2,FALSE),FALSE))*'Répartition par produits (tab)'!$AE$18</f>
        <v>0</v>
      </c>
      <c r="O80" s="117">
        <f>IF(ISERROR(VLOOKUP($C80&amp;"_"&amp;$O$7,Data_TYF,VLOOKUP($A$4,Periode,2,FALSE),FALSE)),0,VLOOKUP($C80&amp;"_"&amp;$O$7,Data_TYF,VLOOKUP($A$4,Periode,2,FALSE),FALSE))*'Répartition par produits (tab)'!$AE$19</f>
        <v>0</v>
      </c>
      <c r="P80" s="117">
        <f>IF(ISERROR(VLOOKUP($C80&amp;"_"&amp;$P$7,Data_TYF,VLOOKUP($A$4,Periode,2,FALSE),FALSE)),0,VLOOKUP($C80&amp;"_"&amp;$P$7,Data_TYF,VLOOKUP($A$4,Periode,2,FALSE),FALSE))*'Répartition par produits (tab)'!$AE$20</f>
        <v>0</v>
      </c>
      <c r="Q80" s="108">
        <f t="shared" si="18"/>
        <v>0</v>
      </c>
      <c r="R80" s="117">
        <f>IF(ISERROR(VLOOKUP($C80&amp;"_"&amp;$R$7,Data_TYF,VLOOKUP($A$4,Periode,2,FALSE),FALSE)),0,VLOOKUP($C80&amp;"_"&amp;$R$7,Data_TYF,VLOOKUP($A$4,Periode,2,FALSE),FALSE))</f>
        <v>0</v>
      </c>
      <c r="S80" s="117">
        <f>IF(ISERROR(VLOOKUP($C80&amp;"_"&amp;$S$7,Data_TYF,VLOOKUP($A$4,Periode,2,FALSE),FALSE)),0,VLOOKUP($C80&amp;"_"&amp;$S$7,Data_TYF,VLOOKUP($A$4,Periode,2,FALSE),FALSE))*'Répartition par produits (tab)'!$AE$23</f>
        <v>0</v>
      </c>
      <c r="T80" s="117">
        <f>IF(ISERROR(VLOOKUP($C80&amp;"_"&amp;$T$7,Data_TYF,VLOOKUP($A$4,Periode,2,FALSE),FALSE)),0,VLOOKUP($C80&amp;"_"&amp;$T$7,Data_TYF,VLOOKUP($A$4,Periode,2,FALSE),FALSE))*'Répartition par produits (tab)'!$AE$24</f>
        <v>0</v>
      </c>
      <c r="U80" s="108">
        <f t="shared" si="19"/>
        <v>0</v>
      </c>
      <c r="V80" s="117">
        <f>IF(ISERROR(VLOOKUP($C80&amp;"_"&amp;$V$7,Data_TYF,VLOOKUP($A$4,Periode,2,FALSE),FALSE)),0,VLOOKUP($C80&amp;"_"&amp;$V$7,Data_TYF,VLOOKUP($A$4,Periode,2,FALSE),FALSE))</f>
        <v>0</v>
      </c>
      <c r="W80" s="117">
        <f t="shared" si="20"/>
        <v>0</v>
      </c>
    </row>
    <row r="81" spans="1:23" x14ac:dyDescent="0.25">
      <c r="A81" s="118" t="s">
        <v>267</v>
      </c>
      <c r="B81" s="118" t="s">
        <v>268</v>
      </c>
      <c r="C81" s="118" t="s">
        <v>318</v>
      </c>
      <c r="D81" s="117">
        <f>IF(ISERROR(VLOOKUP($C81&amp;"_"&amp;$D$7,Data_TYF,VLOOKUP($A$4,Periode,2,FALSE),FALSE)),0,VLOOKUP($C81&amp;"_"&amp;$D$7,Data_TYF,VLOOKUP($A$4,Periode,2,FALSE),FALSE))*'Répartition par produits (tab)'!$AE$12</f>
        <v>0</v>
      </c>
      <c r="E81" s="117">
        <f>IF(ISERROR(VLOOKUP($C81&amp;"_"&amp;$E$7,Data_TYF,VLOOKUP($A$4,Periode,2,FALSE),FALSE)),0,VLOOKUP($C81&amp;"_"&amp;$E$7,Data_TYF,VLOOKUP($A$4,Periode,2,FALSE),FALSE))*'Répartition par produits (tab)'!$AE$12</f>
        <v>0</v>
      </c>
      <c r="F81" s="117">
        <f>IF(ISERROR(VLOOKUP($C81&amp;"_"&amp;$F$7,Data_TYF,VLOOKUP($A$4,Periode,2,FALSE),FALSE)),0,VLOOKUP($C81&amp;"_"&amp;$F$7,Data_TYF,VLOOKUP($A$4,Periode,2,FALSE),FALSE))*'Répartition par produits (tab)'!$AE$12</f>
        <v>0</v>
      </c>
      <c r="G81" s="117">
        <f>IF(ISERROR(VLOOKUP($C81&amp;"_"&amp;$G$7,Data_TYF,VLOOKUP($A$4,Periode,2,FALSE),FALSE)),0,VLOOKUP($C81&amp;"_"&amp;$G$7,Data_TYF,VLOOKUP($A$4,Periode,2,FALSE),FALSE))*'Répartition par produits (tab)'!$AE$12</f>
        <v>0</v>
      </c>
      <c r="H81" s="117">
        <f>IF(ISERROR(VLOOKUP($C81&amp;"_"&amp;$H$7,Data_TYF,VLOOKUP($A$4,Periode,2,FALSE),FALSE)),0,VLOOKUP($C81&amp;"_"&amp;$H$7,Data_TYF,VLOOKUP($A$4,Periode,2,FALSE),FALSE))*'Répartition par produits (tab)'!$AE$12</f>
        <v>0</v>
      </c>
      <c r="I81" s="117">
        <f>IF(ISERROR(VLOOKUP($C81&amp;"_"&amp;$I$7,Data_TYF,VLOOKUP($A$4,Periode,2,FALSE),FALSE)),0,VLOOKUP($C81&amp;"_"&amp;$I$7,Data_TYF,VLOOKUP($A$4,Periode,2,FALSE),FALSE))*'Répartition par produits (tab)'!$AE$13</f>
        <v>0</v>
      </c>
      <c r="J81" s="117">
        <f>IF(ISERROR(VLOOKUP($C81&amp;"_"&amp;$J$7,Data_TYF,VLOOKUP($A$4,Periode,2,FALSE),FALSE)),0,VLOOKUP($C81&amp;"_"&amp;$J$7,Data_TYF,VLOOKUP($A$4,Periode,2,FALSE),FALSE))*'Répartition par produits (tab)'!$AE$14</f>
        <v>0</v>
      </c>
      <c r="K81" s="117">
        <f>IF(ISERROR(VLOOKUP($C81&amp;"_"&amp;$K$7,Data_TYF,VLOOKUP($A$4,Periode,2,FALSE),FALSE)),0,VLOOKUP($C81&amp;"_"&amp;$K$7,Data_TYF,VLOOKUP($A$4,Periode,2,FALSE),FALSE))*'Répartition par produits (tab)'!$AE$15</f>
        <v>0</v>
      </c>
      <c r="L81" s="117">
        <f t="shared" si="16"/>
        <v>0</v>
      </c>
      <c r="M81" s="117">
        <f t="shared" si="17"/>
        <v>0</v>
      </c>
      <c r="N81" s="117">
        <f>IF(ISERROR(VLOOKUP($C81&amp;"_"&amp;$N$7,Data_TYF,VLOOKUP($A$4,Periode,2,FALSE),FALSE)),0,VLOOKUP($C81&amp;"_"&amp;$N$7,Data_TYF,VLOOKUP($A$4,Periode,2,FALSE),FALSE))*'Répartition par produits (tab)'!$AE$18</f>
        <v>0</v>
      </c>
      <c r="O81" s="117">
        <f>IF(ISERROR(VLOOKUP($C81&amp;"_"&amp;$O$7,Data_TYF,VLOOKUP($A$4,Periode,2,FALSE),FALSE)),0,VLOOKUP($C81&amp;"_"&amp;$O$7,Data_TYF,VLOOKUP($A$4,Periode,2,FALSE),FALSE))*'Répartition par produits (tab)'!$AE$19</f>
        <v>0</v>
      </c>
      <c r="P81" s="117">
        <f>IF(ISERROR(VLOOKUP($C81&amp;"_"&amp;$P$7,Data_TYF,VLOOKUP($A$4,Periode,2,FALSE),FALSE)),0,VLOOKUP($C81&amp;"_"&amp;$P$7,Data_TYF,VLOOKUP($A$4,Periode,2,FALSE),FALSE))*'Répartition par produits (tab)'!$AE$20</f>
        <v>0</v>
      </c>
      <c r="Q81" s="108">
        <f t="shared" si="18"/>
        <v>0</v>
      </c>
      <c r="R81" s="117">
        <f>IF(ISERROR(VLOOKUP($C81&amp;"_"&amp;$R$7,Data_TYF,VLOOKUP($A$4,Periode,2,FALSE),FALSE)),0,VLOOKUP($C81&amp;"_"&amp;$R$7,Data_TYF,VLOOKUP($A$4,Periode,2,FALSE),FALSE))</f>
        <v>0</v>
      </c>
      <c r="S81" s="117">
        <f>IF(ISERROR(VLOOKUP($C81&amp;"_"&amp;$S$7,Data_TYF,VLOOKUP($A$4,Periode,2,FALSE),FALSE)),0,VLOOKUP($C81&amp;"_"&amp;$S$7,Data_TYF,VLOOKUP($A$4,Periode,2,FALSE),FALSE))*'Répartition par produits (tab)'!$AE$23</f>
        <v>0</v>
      </c>
      <c r="T81" s="117">
        <f>IF(ISERROR(VLOOKUP($C81&amp;"_"&amp;$T$7,Data_TYF,VLOOKUP($A$4,Periode,2,FALSE),FALSE)),0,VLOOKUP($C81&amp;"_"&amp;$T$7,Data_TYF,VLOOKUP($A$4,Periode,2,FALSE),FALSE))*'Répartition par produits (tab)'!$AE$24</f>
        <v>0</v>
      </c>
      <c r="U81" s="108">
        <f t="shared" si="19"/>
        <v>0</v>
      </c>
      <c r="V81" s="117">
        <f>IF(ISERROR(VLOOKUP($C81&amp;"_"&amp;$V$7,Data_TYF,VLOOKUP($A$4,Periode,2,FALSE),FALSE)),0,VLOOKUP($C81&amp;"_"&amp;$V$7,Data_TYF,VLOOKUP($A$4,Periode,2,FALSE),FALSE))</f>
        <v>0</v>
      </c>
      <c r="W81" s="117">
        <f t="shared" si="20"/>
        <v>0</v>
      </c>
    </row>
    <row r="82" spans="1:23" x14ac:dyDescent="0.25">
      <c r="A82" s="118" t="s">
        <v>91</v>
      </c>
      <c r="B82" s="118" t="s">
        <v>90</v>
      </c>
      <c r="C82" s="118" t="s">
        <v>319</v>
      </c>
      <c r="D82" s="117">
        <f>IF(ISERROR(VLOOKUP($C82&amp;"_"&amp;$D$7,Data_TYF,VLOOKUP($A$4,Periode,2,FALSE),FALSE)),0,VLOOKUP($C82&amp;"_"&amp;$D$7,Data_TYF,VLOOKUP($A$4,Periode,2,FALSE),FALSE))*'Répartition par produits (tab)'!$AE$12</f>
        <v>0</v>
      </c>
      <c r="E82" s="117">
        <f>IF(ISERROR(VLOOKUP($C82&amp;"_"&amp;$E$7,Data_TYF,VLOOKUP($A$4,Periode,2,FALSE),FALSE)),0,VLOOKUP($C82&amp;"_"&amp;$E$7,Data_TYF,VLOOKUP($A$4,Periode,2,FALSE),FALSE))*'Répartition par produits (tab)'!$AE$12</f>
        <v>0</v>
      </c>
      <c r="F82" s="117">
        <f>IF(ISERROR(VLOOKUP($C82&amp;"_"&amp;$F$7,Data_TYF,VLOOKUP($A$4,Periode,2,FALSE),FALSE)),0,VLOOKUP($C82&amp;"_"&amp;$F$7,Data_TYF,VLOOKUP($A$4,Periode,2,FALSE),FALSE))*'Répartition par produits (tab)'!$AE$12</f>
        <v>0</v>
      </c>
      <c r="G82" s="117">
        <f>IF(ISERROR(VLOOKUP($C82&amp;"_"&amp;$G$7,Data_TYF,VLOOKUP($A$4,Periode,2,FALSE),FALSE)),0,VLOOKUP($C82&amp;"_"&amp;$G$7,Data_TYF,VLOOKUP($A$4,Periode,2,FALSE),FALSE))*'Répartition par produits (tab)'!$AE$12</f>
        <v>0</v>
      </c>
      <c r="H82" s="117">
        <f>IF(ISERROR(VLOOKUP($C82&amp;"_"&amp;$H$7,Data_TYF,VLOOKUP($A$4,Periode,2,FALSE),FALSE)),0,VLOOKUP($C82&amp;"_"&amp;$H$7,Data_TYF,VLOOKUP($A$4,Periode,2,FALSE),FALSE))*'Répartition par produits (tab)'!$AE$12</f>
        <v>0</v>
      </c>
      <c r="I82" s="117">
        <f>IF(ISERROR(VLOOKUP($C82&amp;"_"&amp;$I$7,Data_TYF,VLOOKUP($A$4,Periode,2,FALSE),FALSE)),0,VLOOKUP($C82&amp;"_"&amp;$I$7,Data_TYF,VLOOKUP($A$4,Periode,2,FALSE),FALSE))*'Répartition par produits (tab)'!$AE$13</f>
        <v>0</v>
      </c>
      <c r="J82" s="117">
        <f>IF(ISERROR(VLOOKUP($C82&amp;"_"&amp;$J$7,Data_TYF,VLOOKUP($A$4,Periode,2,FALSE),FALSE)),0,VLOOKUP($C82&amp;"_"&amp;$J$7,Data_TYF,VLOOKUP($A$4,Periode,2,FALSE),FALSE))*'Répartition par produits (tab)'!$AE$14</f>
        <v>0</v>
      </c>
      <c r="K82" s="117">
        <f>IF(ISERROR(VLOOKUP($C82&amp;"_"&amp;$K$7,Data_TYF,VLOOKUP($A$4,Periode,2,FALSE),FALSE)),0,VLOOKUP($C82&amp;"_"&amp;$K$7,Data_TYF,VLOOKUP($A$4,Periode,2,FALSE),FALSE))*'Répartition par produits (tab)'!$AE$15</f>
        <v>0</v>
      </c>
      <c r="L82" s="117">
        <f t="shared" si="16"/>
        <v>0</v>
      </c>
      <c r="M82" s="117">
        <f t="shared" si="17"/>
        <v>0</v>
      </c>
      <c r="N82" s="117">
        <f>IF(ISERROR(VLOOKUP($C82&amp;"_"&amp;$N$7,Data_TYF,VLOOKUP($A$4,Periode,2,FALSE),FALSE)),0,VLOOKUP($C82&amp;"_"&amp;$N$7,Data_TYF,VLOOKUP($A$4,Periode,2,FALSE),FALSE))*'Répartition par produits (tab)'!$AE$18</f>
        <v>0</v>
      </c>
      <c r="O82" s="117">
        <f>IF(ISERROR(VLOOKUP($C82&amp;"_"&amp;$O$7,Data_TYF,VLOOKUP($A$4,Periode,2,FALSE),FALSE)),0,VLOOKUP($C82&amp;"_"&amp;$O$7,Data_TYF,VLOOKUP($A$4,Periode,2,FALSE),FALSE))*'Répartition par produits (tab)'!$AE$19</f>
        <v>0</v>
      </c>
      <c r="P82" s="117">
        <f>IF(ISERROR(VLOOKUP($C82&amp;"_"&amp;$P$7,Data_TYF,VLOOKUP($A$4,Periode,2,FALSE),FALSE)),0,VLOOKUP($C82&amp;"_"&amp;$P$7,Data_TYF,VLOOKUP($A$4,Periode,2,FALSE),FALSE))*'Répartition par produits (tab)'!$AE$20</f>
        <v>0</v>
      </c>
      <c r="Q82" s="108">
        <f t="shared" si="18"/>
        <v>0</v>
      </c>
      <c r="R82" s="117">
        <f>IF(ISERROR(VLOOKUP($C82&amp;"_"&amp;$R$7,Data_TYF,VLOOKUP($A$4,Periode,2,FALSE),FALSE)),0,VLOOKUP($C82&amp;"_"&amp;$R$7,Data_TYF,VLOOKUP($A$4,Periode,2,FALSE),FALSE))</f>
        <v>0</v>
      </c>
      <c r="S82" s="117">
        <f>IF(ISERROR(VLOOKUP($C82&amp;"_"&amp;$S$7,Data_TYF,VLOOKUP($A$4,Periode,2,FALSE),FALSE)),0,VLOOKUP($C82&amp;"_"&amp;$S$7,Data_TYF,VLOOKUP($A$4,Periode,2,FALSE),FALSE))*'Répartition par produits (tab)'!$AE$23</f>
        <v>0</v>
      </c>
      <c r="T82" s="117">
        <f>IF(ISERROR(VLOOKUP($C82&amp;"_"&amp;$T$7,Data_TYF,VLOOKUP($A$4,Periode,2,FALSE),FALSE)),0,VLOOKUP($C82&amp;"_"&amp;$T$7,Data_TYF,VLOOKUP($A$4,Periode,2,FALSE),FALSE))*'Répartition par produits (tab)'!$AE$24</f>
        <v>0</v>
      </c>
      <c r="U82" s="108">
        <f t="shared" si="19"/>
        <v>0</v>
      </c>
      <c r="V82" s="117">
        <f>IF(ISERROR(VLOOKUP($C82&amp;"_"&amp;$V$7,Data_TYF,VLOOKUP($A$4,Periode,2,FALSE),FALSE)),0,VLOOKUP($C82&amp;"_"&amp;$V$7,Data_TYF,VLOOKUP($A$4,Periode,2,FALSE),FALSE))</f>
        <v>0</v>
      </c>
      <c r="W82" s="117">
        <f t="shared" si="20"/>
        <v>0</v>
      </c>
    </row>
    <row r="83" spans="1:23" x14ac:dyDescent="0.25">
      <c r="A83" s="118" t="s">
        <v>269</v>
      </c>
      <c r="B83" s="118" t="s">
        <v>270</v>
      </c>
      <c r="C83" s="118" t="s">
        <v>320</v>
      </c>
      <c r="D83" s="117">
        <f>IF(ISERROR(VLOOKUP($C83&amp;"_"&amp;$D$7,Data_TYF,VLOOKUP($A$4,Periode,2,FALSE),FALSE)),0,VLOOKUP($C83&amp;"_"&amp;$D$7,Data_TYF,VLOOKUP($A$4,Periode,2,FALSE),FALSE))*'Répartition par produits (tab)'!$AE$12</f>
        <v>0</v>
      </c>
      <c r="E83" s="117">
        <f>IF(ISERROR(VLOOKUP($C83&amp;"_"&amp;$E$7,Data_TYF,VLOOKUP($A$4,Periode,2,FALSE),FALSE)),0,VLOOKUP($C83&amp;"_"&amp;$E$7,Data_TYF,VLOOKUP($A$4,Periode,2,FALSE),FALSE))*'Répartition par produits (tab)'!$AE$12</f>
        <v>0</v>
      </c>
      <c r="F83" s="117">
        <f>IF(ISERROR(VLOOKUP($C83&amp;"_"&amp;$F$7,Data_TYF,VLOOKUP($A$4,Periode,2,FALSE),FALSE)),0,VLOOKUP($C83&amp;"_"&amp;$F$7,Data_TYF,VLOOKUP($A$4,Periode,2,FALSE),FALSE))*'Répartition par produits (tab)'!$AE$12</f>
        <v>0</v>
      </c>
      <c r="G83" s="117">
        <f>IF(ISERROR(VLOOKUP($C83&amp;"_"&amp;$G$7,Data_TYF,VLOOKUP($A$4,Periode,2,FALSE),FALSE)),0,VLOOKUP($C83&amp;"_"&amp;$G$7,Data_TYF,VLOOKUP($A$4,Periode,2,FALSE),FALSE))*'Répartition par produits (tab)'!$AE$12</f>
        <v>0</v>
      </c>
      <c r="H83" s="117">
        <f>IF(ISERROR(VLOOKUP($C83&amp;"_"&amp;$H$7,Data_TYF,VLOOKUP($A$4,Periode,2,FALSE),FALSE)),0,VLOOKUP($C83&amp;"_"&amp;$H$7,Data_TYF,VLOOKUP($A$4,Periode,2,FALSE),FALSE))*'Répartition par produits (tab)'!$AE$12</f>
        <v>0</v>
      </c>
      <c r="I83" s="117">
        <f>IF(ISERROR(VLOOKUP($C83&amp;"_"&amp;$I$7,Data_TYF,VLOOKUP($A$4,Periode,2,FALSE),FALSE)),0,VLOOKUP($C83&amp;"_"&amp;$I$7,Data_TYF,VLOOKUP($A$4,Periode,2,FALSE),FALSE))*'Répartition par produits (tab)'!$AE$13</f>
        <v>0</v>
      </c>
      <c r="J83" s="117">
        <f>IF(ISERROR(VLOOKUP($C83&amp;"_"&amp;$J$7,Data_TYF,VLOOKUP($A$4,Periode,2,FALSE),FALSE)),0,VLOOKUP($C83&amp;"_"&amp;$J$7,Data_TYF,VLOOKUP($A$4,Periode,2,FALSE),FALSE))*'Répartition par produits (tab)'!$AE$14</f>
        <v>0</v>
      </c>
      <c r="K83" s="117">
        <f>IF(ISERROR(VLOOKUP($C83&amp;"_"&amp;$K$7,Data_TYF,VLOOKUP($A$4,Periode,2,FALSE),FALSE)),0,VLOOKUP($C83&amp;"_"&amp;$K$7,Data_TYF,VLOOKUP($A$4,Periode,2,FALSE),FALSE))*'Répartition par produits (tab)'!$AE$15</f>
        <v>0</v>
      </c>
      <c r="L83" s="117">
        <f t="shared" si="16"/>
        <v>0</v>
      </c>
      <c r="M83" s="117">
        <f t="shared" si="17"/>
        <v>0</v>
      </c>
      <c r="N83" s="117">
        <f>IF(ISERROR(VLOOKUP($C83&amp;"_"&amp;$N$7,Data_TYF,VLOOKUP($A$4,Periode,2,FALSE),FALSE)),0,VLOOKUP($C83&amp;"_"&amp;$N$7,Data_TYF,VLOOKUP($A$4,Periode,2,FALSE),FALSE))*'Répartition par produits (tab)'!$AE$18</f>
        <v>0</v>
      </c>
      <c r="O83" s="117">
        <f>IF(ISERROR(VLOOKUP($C83&amp;"_"&amp;$O$7,Data_TYF,VLOOKUP($A$4,Periode,2,FALSE),FALSE)),0,VLOOKUP($C83&amp;"_"&amp;$O$7,Data_TYF,VLOOKUP($A$4,Periode,2,FALSE),FALSE))*'Répartition par produits (tab)'!$AE$19</f>
        <v>0</v>
      </c>
      <c r="P83" s="117">
        <f>IF(ISERROR(VLOOKUP($C83&amp;"_"&amp;$P$7,Data_TYF,VLOOKUP($A$4,Periode,2,FALSE),FALSE)),0,VLOOKUP($C83&amp;"_"&amp;$P$7,Data_TYF,VLOOKUP($A$4,Periode,2,FALSE),FALSE))*'Répartition par produits (tab)'!$AE$20</f>
        <v>0</v>
      </c>
      <c r="Q83" s="108">
        <f t="shared" si="18"/>
        <v>0</v>
      </c>
      <c r="R83" s="117">
        <f>IF(ISERROR(VLOOKUP($C83&amp;"_"&amp;$R$7,Data_TYF,VLOOKUP($A$4,Periode,2,FALSE),FALSE)),0,VLOOKUP($C83&amp;"_"&amp;$R$7,Data_TYF,VLOOKUP($A$4,Periode,2,FALSE),FALSE))</f>
        <v>0</v>
      </c>
      <c r="S83" s="117">
        <f>IF(ISERROR(VLOOKUP($C83&amp;"_"&amp;$S$7,Data_TYF,VLOOKUP($A$4,Periode,2,FALSE),FALSE)),0,VLOOKUP($C83&amp;"_"&amp;$S$7,Data_TYF,VLOOKUP($A$4,Periode,2,FALSE),FALSE))*'Répartition par produits (tab)'!$AE$23</f>
        <v>0</v>
      </c>
      <c r="T83" s="117">
        <f>IF(ISERROR(VLOOKUP($C83&amp;"_"&amp;$T$7,Data_TYF,VLOOKUP($A$4,Periode,2,FALSE),FALSE)),0,VLOOKUP($C83&amp;"_"&amp;$T$7,Data_TYF,VLOOKUP($A$4,Periode,2,FALSE),FALSE))*'Répartition par produits (tab)'!$AE$24</f>
        <v>0</v>
      </c>
      <c r="U83" s="108">
        <f t="shared" si="19"/>
        <v>0</v>
      </c>
      <c r="V83" s="117">
        <f>IF(ISERROR(VLOOKUP($C83&amp;"_"&amp;$V$7,Data_TYF,VLOOKUP($A$4,Periode,2,FALSE),FALSE)),0,VLOOKUP($C83&amp;"_"&amp;$V$7,Data_TYF,VLOOKUP($A$4,Periode,2,FALSE),FALSE))</f>
        <v>0</v>
      </c>
      <c r="W83" s="117">
        <f t="shared" si="20"/>
        <v>0</v>
      </c>
    </row>
    <row r="84" spans="1:23" x14ac:dyDescent="0.25">
      <c r="A84" s="83" t="s">
        <v>120</v>
      </c>
      <c r="B84" s="83" t="s">
        <v>119</v>
      </c>
      <c r="C84" s="83" t="s">
        <v>633</v>
      </c>
      <c r="D84" s="115">
        <f>VLOOKUP($B84&amp;"-"&amp;$D$7,Intrants_GTYF,VLOOKUP($A$4,Periode,2,FALSE),FALSE)*'Répartition par produits (tab)'!$AE$12</f>
        <v>483.77368188670107</v>
      </c>
      <c r="E84" s="115">
        <f>VLOOKUP($B84&amp;"-"&amp;$E$7,Intrants_GTYF,VLOOKUP($A$4,Periode,2,FALSE),FALSE)*'Répartition par produits (tab)'!$AE$12</f>
        <v>555.42343750998111</v>
      </c>
      <c r="F84" s="115">
        <f>VLOOKUP($B84&amp;"-"&amp;$F$7,Intrants_GTYF,VLOOKUP($A$4,Periode,2,FALSE),FALSE)*'Répartition par produits (tab)'!$AE$12</f>
        <v>0</v>
      </c>
      <c r="G84" s="115">
        <f>VLOOKUP($B84&amp;"-"&amp;$G$7,Intrants_GTYF,VLOOKUP($A$4,Periode,2,FALSE),FALSE)*'Répartition par produits (tab)'!$AE$12</f>
        <v>57.352635765182711</v>
      </c>
      <c r="H84" s="115">
        <f>VLOOKUP($B84&amp;"-"&amp;$H$7,Intrants_GTYF,VLOOKUP($A$4,Periode,2,FALSE),FALSE)*'Répartition par produits (tab)'!$AE$12</f>
        <v>1096.5497476636317</v>
      </c>
      <c r="I84" s="115">
        <f>VLOOKUP($B84&amp;"-"&amp;$I$7,Intrants_GTYF,VLOOKUP($A$4,Periode,2,FALSE),FALSE)*'Répartition par produits (tab)'!$AE$13</f>
        <v>229.65689572107419</v>
      </c>
      <c r="J84" s="115">
        <f>VLOOKUP($B84&amp;"-"&amp;$J$7,Intrants_GTYF,VLOOKUP($A$4,Periode,2,FALSE),FALSE)*'Répartition par produits (tab)'!$AE$14</f>
        <v>0</v>
      </c>
      <c r="K84" s="115">
        <f>VLOOKUP($B84&amp;"-"&amp;$K$7,Intrants_GTYF,VLOOKUP($A$4,Periode,2,FALSE),FALSE)*'Répartition par produits (tab)'!$AE$15</f>
        <v>3317.8832221054163</v>
      </c>
      <c r="L84" s="115">
        <f t="shared" si="16"/>
        <v>3547.5401178264906</v>
      </c>
      <c r="M84" s="115">
        <f t="shared" si="17"/>
        <v>4644.0898654901221</v>
      </c>
      <c r="N84" s="115">
        <f>VLOOKUP($B84&amp;"-"&amp;$N$7,Intrants_GTYF,VLOOKUP($A$4,Periode,2,FALSE),FALSE)*'Répartition par produits (tab)'!$AE$18</f>
        <v>933.9512731336896</v>
      </c>
      <c r="O84" s="115">
        <f>VLOOKUP($B84&amp;"-"&amp;$O$7,Intrants_GTYF,VLOOKUP($A$4,Periode,2,FALSE),FALSE)*'Répartition par produits (tab)'!$AE$19</f>
        <v>0</v>
      </c>
      <c r="P84" s="115">
        <f>VLOOKUP($B84&amp;"-"&amp;$P$7,Intrants_GTYF,VLOOKUP($A$4,Periode,2,FALSE),FALSE)*'Répartition par produits (tab)'!$AE$20</f>
        <v>156.38769691680119</v>
      </c>
      <c r="Q84" s="116">
        <f t="shared" si="18"/>
        <v>10.374826111851519</v>
      </c>
      <c r="R84" s="115">
        <f>VLOOKUP($B84&amp;"-"&amp;$R$7,Intrants_GTYF,VLOOKUP($A$4,Periode,2,FALSE),FALSE)</f>
        <v>1100.7137961623423</v>
      </c>
      <c r="S84" s="115">
        <f>VLOOKUP($B84&amp;"-"&amp;$S$7,Intrants_GTYF,VLOOKUP($A$4,Periode,2,FALSE),FALSE)*'Répartition par produits (tab)'!$AE$23</f>
        <v>562.27350284991121</v>
      </c>
      <c r="T84" s="115">
        <f>VLOOKUP($B84&amp;"-"&amp;$T$7,Intrants_GTYF,VLOOKUP($A$4,Periode,2,FALSE),FALSE)*'Répartition par produits (tab)'!$AE$24</f>
        <v>21.412025949215916</v>
      </c>
      <c r="U84" s="116">
        <f t="shared" si="19"/>
        <v>15.959390084951821</v>
      </c>
      <c r="V84" s="115">
        <f>VLOOKUP($B84&amp;"-"&amp;$V$7,Intrants_GTYF,VLOOKUP($A$4,Periode,2,FALSE),FALSE)</f>
        <v>599.64491888407895</v>
      </c>
      <c r="W84" s="115">
        <f t="shared" si="20"/>
        <v>6344.4485805365439</v>
      </c>
    </row>
    <row r="85" spans="1:23" x14ac:dyDescent="0.25">
      <c r="A85" s="118" t="s">
        <v>120</v>
      </c>
      <c r="B85" s="118" t="s">
        <v>271</v>
      </c>
      <c r="C85" s="118" t="s">
        <v>321</v>
      </c>
      <c r="D85" s="117">
        <f>IF(ISERROR(VLOOKUP($C85&amp;"_"&amp;$D$7,Data_TYF,VLOOKUP($A$4,Periode,2,FALSE),FALSE)),0,VLOOKUP($C85&amp;"_"&amp;$D$7,Data_TYF,VLOOKUP($A$4,Periode,2,FALSE),FALSE))*'Répartition par produits (tab)'!$AE$12</f>
        <v>0</v>
      </c>
      <c r="E85" s="117">
        <f>IF(ISERROR(VLOOKUP($C85&amp;"_"&amp;$E$7,Data_TYF,VLOOKUP($A$4,Periode,2,FALSE),FALSE)),0,VLOOKUP($C85&amp;"_"&amp;$E$7,Data_TYF,VLOOKUP($A$4,Periode,2,FALSE),FALSE))*'Répartition par produits (tab)'!$AE$12</f>
        <v>0</v>
      </c>
      <c r="F85" s="117">
        <f>IF(ISERROR(VLOOKUP($C85&amp;"_"&amp;$F$7,Data_TYF,VLOOKUP($A$4,Periode,2,FALSE),FALSE)),0,VLOOKUP($C85&amp;"_"&amp;$F$7,Data_TYF,VLOOKUP($A$4,Periode,2,FALSE),FALSE))*'Répartition par produits (tab)'!$AE$12</f>
        <v>0</v>
      </c>
      <c r="G85" s="117">
        <f>IF(ISERROR(VLOOKUP($C85&amp;"_"&amp;$G$7,Data_TYF,VLOOKUP($A$4,Periode,2,FALSE),FALSE)),0,VLOOKUP($C85&amp;"_"&amp;$G$7,Data_TYF,VLOOKUP($A$4,Periode,2,FALSE),FALSE))*'Répartition par produits (tab)'!$AE$12</f>
        <v>0</v>
      </c>
      <c r="H85" s="117">
        <f>IF(ISERROR(VLOOKUP($C85&amp;"_"&amp;$H$7,Data_TYF,VLOOKUP($A$4,Periode,2,FALSE),FALSE)),0,VLOOKUP($C85&amp;"_"&amp;$H$7,Data_TYF,VLOOKUP($A$4,Periode,2,FALSE),FALSE))*'Répartition par produits (tab)'!$AE$12</f>
        <v>0</v>
      </c>
      <c r="I85" s="117">
        <f>IF(ISERROR(VLOOKUP($C85&amp;"_"&amp;$I$7,Data_TYF,VLOOKUP($A$4,Periode,2,FALSE),FALSE)),0,VLOOKUP($C85&amp;"_"&amp;$I$7,Data_TYF,VLOOKUP($A$4,Periode,2,FALSE),FALSE))*'Répartition par produits (tab)'!$AE$13</f>
        <v>0</v>
      </c>
      <c r="J85" s="117">
        <f>IF(ISERROR(VLOOKUP($C85&amp;"_"&amp;$J$7,Data_TYF,VLOOKUP($A$4,Periode,2,FALSE),FALSE)),0,VLOOKUP($C85&amp;"_"&amp;$J$7,Data_TYF,VLOOKUP($A$4,Periode,2,FALSE),FALSE))*'Répartition par produits (tab)'!$AE$14</f>
        <v>0</v>
      </c>
      <c r="K85" s="117">
        <f>IF(ISERROR(VLOOKUP($C85&amp;"_"&amp;$K$7,Data_TYF,VLOOKUP($A$4,Periode,2,FALSE),FALSE)),0,VLOOKUP($C85&amp;"_"&amp;$K$7,Data_TYF,VLOOKUP($A$4,Periode,2,FALSE),FALSE))*'Répartition par produits (tab)'!$AE$15</f>
        <v>0</v>
      </c>
      <c r="L85" s="117">
        <f t="shared" si="16"/>
        <v>0</v>
      </c>
      <c r="M85" s="117">
        <f t="shared" si="17"/>
        <v>0</v>
      </c>
      <c r="N85" s="117">
        <f>IF(ISERROR(VLOOKUP($C85&amp;"_"&amp;$N$7,Data_TYF,VLOOKUP($A$4,Periode,2,FALSE),FALSE)),0,VLOOKUP($C85&amp;"_"&amp;$N$7,Data_TYF,VLOOKUP($A$4,Periode,2,FALSE),FALSE))*'Répartition par produits (tab)'!$AE$18</f>
        <v>0</v>
      </c>
      <c r="O85" s="117">
        <f>IF(ISERROR(VLOOKUP($C85&amp;"_"&amp;$O$7,Data_TYF,VLOOKUP($A$4,Periode,2,FALSE),FALSE)),0,VLOOKUP($C85&amp;"_"&amp;$O$7,Data_TYF,VLOOKUP($A$4,Periode,2,FALSE),FALSE))*'Répartition par produits (tab)'!$AE$19</f>
        <v>0</v>
      </c>
      <c r="P85" s="117">
        <f>IF(ISERROR(VLOOKUP($C85&amp;"_"&amp;$P$7,Data_TYF,VLOOKUP($A$4,Periode,2,FALSE),FALSE)),0,VLOOKUP($C85&amp;"_"&amp;$P$7,Data_TYF,VLOOKUP($A$4,Periode,2,FALSE),FALSE))*'Répartition par produits (tab)'!$AE$20</f>
        <v>0</v>
      </c>
      <c r="Q85" s="108">
        <f t="shared" si="18"/>
        <v>0</v>
      </c>
      <c r="R85" s="117">
        <f>IF(ISERROR(VLOOKUP($C85&amp;"_"&amp;$R$7,Data_TYF,VLOOKUP($A$4,Periode,2,FALSE),FALSE)),0,VLOOKUP($C85&amp;"_"&amp;$R$7,Data_TYF,VLOOKUP($A$4,Periode,2,FALSE),FALSE))</f>
        <v>0</v>
      </c>
      <c r="S85" s="117">
        <f>IF(ISERROR(VLOOKUP($C85&amp;"_"&amp;$S$7,Data_TYF,VLOOKUP($A$4,Periode,2,FALSE),FALSE)),0,VLOOKUP($C85&amp;"_"&amp;$S$7,Data_TYF,VLOOKUP($A$4,Periode,2,FALSE),FALSE))*'Répartition par produits (tab)'!$AE$23</f>
        <v>0</v>
      </c>
      <c r="T85" s="117">
        <f>IF(ISERROR(VLOOKUP($C85&amp;"_"&amp;$T$7,Data_TYF,VLOOKUP($A$4,Periode,2,FALSE),FALSE)),0,VLOOKUP($C85&amp;"_"&amp;$T$7,Data_TYF,VLOOKUP($A$4,Periode,2,FALSE),FALSE))*'Répartition par produits (tab)'!$AE$24</f>
        <v>0</v>
      </c>
      <c r="U85" s="108">
        <f t="shared" si="19"/>
        <v>0</v>
      </c>
      <c r="V85" s="117">
        <f>IF(ISERROR(VLOOKUP($C85&amp;"_"&amp;$V$7,Data_TYF,VLOOKUP($A$4,Periode,2,FALSE),FALSE)),0,VLOOKUP($C85&amp;"_"&amp;$V$7,Data_TYF,VLOOKUP($A$4,Periode,2,FALSE),FALSE))</f>
        <v>0</v>
      </c>
      <c r="W85" s="117">
        <f t="shared" si="20"/>
        <v>0</v>
      </c>
    </row>
    <row r="86" spans="1:23" x14ac:dyDescent="0.25">
      <c r="A86" s="118" t="s">
        <v>272</v>
      </c>
      <c r="B86" s="118" t="s">
        <v>273</v>
      </c>
      <c r="C86" s="118" t="s">
        <v>322</v>
      </c>
      <c r="D86" s="117">
        <f>IF(ISERROR(VLOOKUP($C86&amp;"_"&amp;$D$7,Data_TYF,VLOOKUP($A$4,Periode,2,FALSE),FALSE)),0,VLOOKUP($C86&amp;"_"&amp;$D$7,Data_TYF,VLOOKUP($A$4,Periode,2,FALSE),FALSE))*'Répartition par produits (tab)'!$AE$12</f>
        <v>0</v>
      </c>
      <c r="E86" s="117">
        <f>IF(ISERROR(VLOOKUP($C86&amp;"_"&amp;$E$7,Data_TYF,VLOOKUP($A$4,Periode,2,FALSE),FALSE)),0,VLOOKUP($C86&amp;"_"&amp;$E$7,Data_TYF,VLOOKUP($A$4,Periode,2,FALSE),FALSE))*'Répartition par produits (tab)'!$AE$12</f>
        <v>0</v>
      </c>
      <c r="F86" s="117">
        <f>IF(ISERROR(VLOOKUP($C86&amp;"_"&amp;$F$7,Data_TYF,VLOOKUP($A$4,Periode,2,FALSE),FALSE)),0,VLOOKUP($C86&amp;"_"&amp;$F$7,Data_TYF,VLOOKUP($A$4,Periode,2,FALSE),FALSE))*'Répartition par produits (tab)'!$AE$12</f>
        <v>0</v>
      </c>
      <c r="G86" s="117">
        <f>IF(ISERROR(VLOOKUP($C86&amp;"_"&amp;$G$7,Data_TYF,VLOOKUP($A$4,Periode,2,FALSE),FALSE)),0,VLOOKUP($C86&amp;"_"&amp;$G$7,Data_TYF,VLOOKUP($A$4,Periode,2,FALSE),FALSE))*'Répartition par produits (tab)'!$AE$12</f>
        <v>0</v>
      </c>
      <c r="H86" s="117">
        <f>IF(ISERROR(VLOOKUP($C86&amp;"_"&amp;$H$7,Data_TYF,VLOOKUP($A$4,Periode,2,FALSE),FALSE)),0,VLOOKUP($C86&amp;"_"&amp;$H$7,Data_TYF,VLOOKUP($A$4,Periode,2,FALSE),FALSE))*'Répartition par produits (tab)'!$AE$12</f>
        <v>0</v>
      </c>
      <c r="I86" s="117">
        <f>IF(ISERROR(VLOOKUP($C86&amp;"_"&amp;$I$7,Data_TYF,VLOOKUP($A$4,Periode,2,FALSE),FALSE)),0,VLOOKUP($C86&amp;"_"&amp;$I$7,Data_TYF,VLOOKUP($A$4,Periode,2,FALSE),FALSE))*'Répartition par produits (tab)'!$AE$13</f>
        <v>0</v>
      </c>
      <c r="J86" s="117">
        <f>IF(ISERROR(VLOOKUP($C86&amp;"_"&amp;$J$7,Data_TYF,VLOOKUP($A$4,Periode,2,FALSE),FALSE)),0,VLOOKUP($C86&amp;"_"&amp;$J$7,Data_TYF,VLOOKUP($A$4,Periode,2,FALSE),FALSE))*'Répartition par produits (tab)'!$AE$14</f>
        <v>0</v>
      </c>
      <c r="K86" s="117">
        <f>IF(ISERROR(VLOOKUP($C86&amp;"_"&amp;$K$7,Data_TYF,VLOOKUP($A$4,Periode,2,FALSE),FALSE)),0,VLOOKUP($C86&amp;"_"&amp;$K$7,Data_TYF,VLOOKUP($A$4,Periode,2,FALSE),FALSE))*'Répartition par produits (tab)'!$AE$15</f>
        <v>0</v>
      </c>
      <c r="L86" s="117">
        <f t="shared" si="16"/>
        <v>0</v>
      </c>
      <c r="M86" s="117">
        <f t="shared" si="17"/>
        <v>0</v>
      </c>
      <c r="N86" s="117">
        <f>IF(ISERROR(VLOOKUP($C86&amp;"_"&amp;$N$7,Data_TYF,VLOOKUP($A$4,Periode,2,FALSE),FALSE)),0,VLOOKUP($C86&amp;"_"&amp;$N$7,Data_TYF,VLOOKUP($A$4,Periode,2,FALSE),FALSE))*'Répartition par produits (tab)'!$AE$18</f>
        <v>0</v>
      </c>
      <c r="O86" s="117">
        <f>IF(ISERROR(VLOOKUP($C86&amp;"_"&amp;$O$7,Data_TYF,VLOOKUP($A$4,Periode,2,FALSE),FALSE)),0,VLOOKUP($C86&amp;"_"&amp;$O$7,Data_TYF,VLOOKUP($A$4,Periode,2,FALSE),FALSE))*'Répartition par produits (tab)'!$AE$19</f>
        <v>0</v>
      </c>
      <c r="P86" s="117">
        <f>IF(ISERROR(VLOOKUP($C86&amp;"_"&amp;$P$7,Data_TYF,VLOOKUP($A$4,Periode,2,FALSE),FALSE)),0,VLOOKUP($C86&amp;"_"&amp;$P$7,Data_TYF,VLOOKUP($A$4,Periode,2,FALSE),FALSE))*'Répartition par produits (tab)'!$AE$20</f>
        <v>0</v>
      </c>
      <c r="Q86" s="108">
        <f t="shared" si="18"/>
        <v>0</v>
      </c>
      <c r="R86" s="117">
        <f>IF(ISERROR(VLOOKUP($C86&amp;"_"&amp;$R$7,Data_TYF,VLOOKUP($A$4,Periode,2,FALSE),FALSE)),0,VLOOKUP($C86&amp;"_"&amp;$R$7,Data_TYF,VLOOKUP($A$4,Periode,2,FALSE),FALSE))</f>
        <v>0</v>
      </c>
      <c r="S86" s="117">
        <f>IF(ISERROR(VLOOKUP($C86&amp;"_"&amp;$S$7,Data_TYF,VLOOKUP($A$4,Periode,2,FALSE),FALSE)),0,VLOOKUP($C86&amp;"_"&amp;$S$7,Data_TYF,VLOOKUP($A$4,Periode,2,FALSE),FALSE))*'Répartition par produits (tab)'!$AE$23</f>
        <v>0</v>
      </c>
      <c r="T86" s="117">
        <f>IF(ISERROR(VLOOKUP($C86&amp;"_"&amp;$T$7,Data_TYF,VLOOKUP($A$4,Periode,2,FALSE),FALSE)),0,VLOOKUP($C86&amp;"_"&amp;$T$7,Data_TYF,VLOOKUP($A$4,Periode,2,FALSE),FALSE))*'Répartition par produits (tab)'!$AE$24</f>
        <v>0</v>
      </c>
      <c r="U86" s="108">
        <f t="shared" si="19"/>
        <v>0</v>
      </c>
      <c r="V86" s="117">
        <f>IF(ISERROR(VLOOKUP($C86&amp;"_"&amp;$V$7,Data_TYF,VLOOKUP($A$4,Periode,2,FALSE),FALSE)),0,VLOOKUP($C86&amp;"_"&amp;$V$7,Data_TYF,VLOOKUP($A$4,Periode,2,FALSE),FALSE))</f>
        <v>0</v>
      </c>
      <c r="W86" s="117">
        <f t="shared" si="20"/>
        <v>0</v>
      </c>
    </row>
    <row r="87" spans="1:23" x14ac:dyDescent="0.25">
      <c r="A87" s="118" t="s">
        <v>118</v>
      </c>
      <c r="B87" s="118" t="s">
        <v>117</v>
      </c>
      <c r="C87" s="118" t="s">
        <v>323</v>
      </c>
      <c r="D87" s="117">
        <f>IF(ISERROR(VLOOKUP($C87&amp;"_"&amp;$D$7,Data_TYF,VLOOKUP($A$4,Periode,2,FALSE),FALSE)),0,VLOOKUP($C87&amp;"_"&amp;$D$7,Data_TYF,VLOOKUP($A$4,Periode,2,FALSE),FALSE))*'Répartition par produits (tab)'!$AE$12</f>
        <v>483.77368188670107</v>
      </c>
      <c r="E87" s="117">
        <f>IF(ISERROR(VLOOKUP($C87&amp;"_"&amp;$E$7,Data_TYF,VLOOKUP($A$4,Periode,2,FALSE),FALSE)),0,VLOOKUP($C87&amp;"_"&amp;$E$7,Data_TYF,VLOOKUP($A$4,Periode,2,FALSE),FALSE))*'Répartition par produits (tab)'!$AE$12</f>
        <v>555.42343750998111</v>
      </c>
      <c r="F87" s="117">
        <f>IF(ISERROR(VLOOKUP($C87&amp;"_"&amp;$F$7,Data_TYF,VLOOKUP($A$4,Periode,2,FALSE),FALSE)),0,VLOOKUP($C87&amp;"_"&amp;$F$7,Data_TYF,VLOOKUP($A$4,Periode,2,FALSE),FALSE))*'Répartition par produits (tab)'!$AE$12</f>
        <v>0</v>
      </c>
      <c r="G87" s="117">
        <f>IF(ISERROR(VLOOKUP($C87&amp;"_"&amp;$G$7,Data_TYF,VLOOKUP($A$4,Periode,2,FALSE),FALSE)),0,VLOOKUP($C87&amp;"_"&amp;$G$7,Data_TYF,VLOOKUP($A$4,Periode,2,FALSE),FALSE))*'Répartition par produits (tab)'!$AE$12</f>
        <v>57.352635765182711</v>
      </c>
      <c r="H87" s="117">
        <f>IF(ISERROR(VLOOKUP($C87&amp;"_"&amp;$H$7,Data_TYF,VLOOKUP($A$4,Periode,2,FALSE),FALSE)),0,VLOOKUP($C87&amp;"_"&amp;$H$7,Data_TYF,VLOOKUP($A$4,Periode,2,FALSE),FALSE))*'Répartition par produits (tab)'!$AE$12</f>
        <v>1096.5497476636317</v>
      </c>
      <c r="I87" s="117">
        <f>IF(ISERROR(VLOOKUP($C87&amp;"_"&amp;$I$7,Data_TYF,VLOOKUP($A$4,Periode,2,FALSE),FALSE)),0,VLOOKUP($C87&amp;"_"&amp;$I$7,Data_TYF,VLOOKUP($A$4,Periode,2,FALSE),FALSE))*'Répartition par produits (tab)'!$AE$13</f>
        <v>229.65689572107419</v>
      </c>
      <c r="J87" s="117">
        <f>IF(ISERROR(VLOOKUP($C87&amp;"_"&amp;$J$7,Data_TYF,VLOOKUP($A$4,Periode,2,FALSE),FALSE)),0,VLOOKUP($C87&amp;"_"&amp;$J$7,Data_TYF,VLOOKUP($A$4,Periode,2,FALSE),FALSE))*'Répartition par produits (tab)'!$AE$14</f>
        <v>0</v>
      </c>
      <c r="K87" s="117">
        <f>IF(ISERROR(VLOOKUP($C87&amp;"_"&amp;$K$7,Data_TYF,VLOOKUP($A$4,Periode,2,FALSE),FALSE)),0,VLOOKUP($C87&amp;"_"&amp;$K$7,Data_TYF,VLOOKUP($A$4,Periode,2,FALSE),FALSE))*'Répartition par produits (tab)'!$AE$15</f>
        <v>3317.8832221054163</v>
      </c>
      <c r="L87" s="117">
        <f t="shared" si="16"/>
        <v>3547.5401178264906</v>
      </c>
      <c r="M87" s="117">
        <f t="shared" si="17"/>
        <v>4644.0898654901221</v>
      </c>
      <c r="N87" s="117">
        <f>IF(ISERROR(VLOOKUP($C87&amp;"_"&amp;$N$7,Data_TYF,VLOOKUP($A$4,Periode,2,FALSE),FALSE)),0,VLOOKUP($C87&amp;"_"&amp;$N$7,Data_TYF,VLOOKUP($A$4,Periode,2,FALSE),FALSE))*'Répartition par produits (tab)'!$AE$18</f>
        <v>933.9512731336896</v>
      </c>
      <c r="O87" s="117">
        <f>IF(ISERROR(VLOOKUP($C87&amp;"_"&amp;$O$7,Data_TYF,VLOOKUP($A$4,Periode,2,FALSE),FALSE)),0,VLOOKUP($C87&amp;"_"&amp;$O$7,Data_TYF,VLOOKUP($A$4,Periode,2,FALSE),FALSE))*'Répartition par produits (tab)'!$AE$19</f>
        <v>0</v>
      </c>
      <c r="P87" s="117">
        <f>IF(ISERROR(VLOOKUP($C87&amp;"_"&amp;$P$7,Data_TYF,VLOOKUP($A$4,Periode,2,FALSE),FALSE)),0,VLOOKUP($C87&amp;"_"&amp;$P$7,Data_TYF,VLOOKUP($A$4,Periode,2,FALSE),FALSE))*'Répartition par produits (tab)'!$AE$20</f>
        <v>156.38769691680119</v>
      </c>
      <c r="Q87" s="108">
        <f t="shared" si="18"/>
        <v>10.374826111851519</v>
      </c>
      <c r="R87" s="117">
        <f>IF(ISERROR(VLOOKUP($C87&amp;"_"&amp;$R$7,Data_TYF,VLOOKUP($A$4,Periode,2,FALSE),FALSE)),0,VLOOKUP($C87&amp;"_"&amp;$R$7,Data_TYF,VLOOKUP($A$4,Periode,2,FALSE),FALSE))</f>
        <v>1100.7137961623423</v>
      </c>
      <c r="S87" s="117">
        <f>IF(ISERROR(VLOOKUP($C87&amp;"_"&amp;$S$7,Data_TYF,VLOOKUP($A$4,Periode,2,FALSE),FALSE)),0,VLOOKUP($C87&amp;"_"&amp;$S$7,Data_TYF,VLOOKUP($A$4,Periode,2,FALSE),FALSE))*'Répartition par produits (tab)'!$AE$23</f>
        <v>562.27350284991121</v>
      </c>
      <c r="T87" s="117">
        <f>IF(ISERROR(VLOOKUP($C87&amp;"_"&amp;$T$7,Data_TYF,VLOOKUP($A$4,Periode,2,FALSE),FALSE)),0,VLOOKUP($C87&amp;"_"&amp;$T$7,Data_TYF,VLOOKUP($A$4,Periode,2,FALSE),FALSE))*'Répartition par produits (tab)'!$AE$24</f>
        <v>21.412025949215916</v>
      </c>
      <c r="U87" s="108">
        <f t="shared" si="19"/>
        <v>15.959390084951821</v>
      </c>
      <c r="V87" s="117">
        <f>IF(ISERROR(VLOOKUP($C87&amp;"_"&amp;$V$7,Data_TYF,VLOOKUP($A$4,Periode,2,FALSE),FALSE)),0,VLOOKUP($C87&amp;"_"&amp;$V$7,Data_TYF,VLOOKUP($A$4,Periode,2,FALSE),FALSE))</f>
        <v>599.64491888407895</v>
      </c>
      <c r="W87" s="117">
        <f t="shared" si="20"/>
        <v>6344.4485805365439</v>
      </c>
    </row>
    <row r="88" spans="1:23" x14ac:dyDescent="0.25">
      <c r="A88" s="118" t="s">
        <v>122</v>
      </c>
      <c r="B88" s="118" t="s">
        <v>121</v>
      </c>
      <c r="C88" s="118" t="s">
        <v>324</v>
      </c>
      <c r="D88" s="117">
        <f>IF(ISERROR(VLOOKUP($C88&amp;"_"&amp;$D$7,Data_TYF,VLOOKUP($A$4,Periode,2,FALSE),FALSE)),0,VLOOKUP($C88&amp;"_"&amp;$D$7,Data_TYF,VLOOKUP($A$4,Periode,2,FALSE),FALSE))*'Répartition par produits (tab)'!$AE$12</f>
        <v>0</v>
      </c>
      <c r="E88" s="117">
        <f>IF(ISERROR(VLOOKUP($C88&amp;"_"&amp;$E$7,Data_TYF,VLOOKUP($A$4,Periode,2,FALSE),FALSE)),0,VLOOKUP($C88&amp;"_"&amp;$E$7,Data_TYF,VLOOKUP($A$4,Periode,2,FALSE),FALSE))*'Répartition par produits (tab)'!$AE$12</f>
        <v>0</v>
      </c>
      <c r="F88" s="117">
        <f>IF(ISERROR(VLOOKUP($C88&amp;"_"&amp;$F$7,Data_TYF,VLOOKUP($A$4,Periode,2,FALSE),FALSE)),0,VLOOKUP($C88&amp;"_"&amp;$F$7,Data_TYF,VLOOKUP($A$4,Periode,2,FALSE),FALSE))*'Répartition par produits (tab)'!$AE$12</f>
        <v>0</v>
      </c>
      <c r="G88" s="117">
        <f>IF(ISERROR(VLOOKUP($C88&amp;"_"&amp;$G$7,Data_TYF,VLOOKUP($A$4,Periode,2,FALSE),FALSE)),0,VLOOKUP($C88&amp;"_"&amp;$G$7,Data_TYF,VLOOKUP($A$4,Periode,2,FALSE),FALSE))*'Répartition par produits (tab)'!$AE$12</f>
        <v>0</v>
      </c>
      <c r="H88" s="117">
        <f>IF(ISERROR(VLOOKUP($C88&amp;"_"&amp;$H$7,Data_TYF,VLOOKUP($A$4,Periode,2,FALSE),FALSE)),0,VLOOKUP($C88&amp;"_"&amp;$H$7,Data_TYF,VLOOKUP($A$4,Periode,2,FALSE),FALSE))*'Répartition par produits (tab)'!$AE$12</f>
        <v>0</v>
      </c>
      <c r="I88" s="117">
        <f>IF(ISERROR(VLOOKUP($C88&amp;"_"&amp;$I$7,Data_TYF,VLOOKUP($A$4,Periode,2,FALSE),FALSE)),0,VLOOKUP($C88&amp;"_"&amp;$I$7,Data_TYF,VLOOKUP($A$4,Periode,2,FALSE),FALSE))*'Répartition par produits (tab)'!$AE$13</f>
        <v>0</v>
      </c>
      <c r="J88" s="117">
        <f>IF(ISERROR(VLOOKUP($C88&amp;"_"&amp;$J$7,Data_TYF,VLOOKUP($A$4,Periode,2,FALSE),FALSE)),0,VLOOKUP($C88&amp;"_"&amp;$J$7,Data_TYF,VLOOKUP($A$4,Periode,2,FALSE),FALSE))*'Répartition par produits (tab)'!$AE$14</f>
        <v>0</v>
      </c>
      <c r="K88" s="117">
        <f>IF(ISERROR(VLOOKUP($C88&amp;"_"&amp;$K$7,Data_TYF,VLOOKUP($A$4,Periode,2,FALSE),FALSE)),0,VLOOKUP($C88&amp;"_"&amp;$K$7,Data_TYF,VLOOKUP($A$4,Periode,2,FALSE),FALSE))*'Répartition par produits (tab)'!$AE$15</f>
        <v>0</v>
      </c>
      <c r="L88" s="117">
        <f t="shared" si="16"/>
        <v>0</v>
      </c>
      <c r="M88" s="117">
        <f t="shared" si="17"/>
        <v>0</v>
      </c>
      <c r="N88" s="117">
        <f>IF(ISERROR(VLOOKUP($C88&amp;"_"&amp;$N$7,Data_TYF,VLOOKUP($A$4,Periode,2,FALSE),FALSE)),0,VLOOKUP($C88&amp;"_"&amp;$N$7,Data_TYF,VLOOKUP($A$4,Periode,2,FALSE),FALSE))*'Répartition par produits (tab)'!$AE$18</f>
        <v>0</v>
      </c>
      <c r="O88" s="117">
        <f>IF(ISERROR(VLOOKUP($C88&amp;"_"&amp;$O$7,Data_TYF,VLOOKUP($A$4,Periode,2,FALSE),FALSE)),0,VLOOKUP($C88&amp;"_"&amp;$O$7,Data_TYF,VLOOKUP($A$4,Periode,2,FALSE),FALSE))*'Répartition par produits (tab)'!$AE$19</f>
        <v>0</v>
      </c>
      <c r="P88" s="117">
        <f>IF(ISERROR(VLOOKUP($C88&amp;"_"&amp;$P$7,Data_TYF,VLOOKUP($A$4,Periode,2,FALSE),FALSE)),0,VLOOKUP($C88&amp;"_"&amp;$P$7,Data_TYF,VLOOKUP($A$4,Periode,2,FALSE),FALSE))*'Répartition par produits (tab)'!$AE$20</f>
        <v>0</v>
      </c>
      <c r="Q88" s="108">
        <f t="shared" si="18"/>
        <v>0</v>
      </c>
      <c r="R88" s="117">
        <f>IF(ISERROR(VLOOKUP($C88&amp;"_"&amp;$R$7,Data_TYF,VLOOKUP($A$4,Periode,2,FALSE),FALSE)),0,VLOOKUP($C88&amp;"_"&amp;$R$7,Data_TYF,VLOOKUP($A$4,Periode,2,FALSE),FALSE))</f>
        <v>0</v>
      </c>
      <c r="S88" s="117">
        <f>IF(ISERROR(VLOOKUP($C88&amp;"_"&amp;$S$7,Data_TYF,VLOOKUP($A$4,Periode,2,FALSE),FALSE)),0,VLOOKUP($C88&amp;"_"&amp;$S$7,Data_TYF,VLOOKUP($A$4,Periode,2,FALSE),FALSE))*'Répartition par produits (tab)'!$AE$23</f>
        <v>0</v>
      </c>
      <c r="T88" s="117">
        <f>IF(ISERROR(VLOOKUP($C88&amp;"_"&amp;$T$7,Data_TYF,VLOOKUP($A$4,Periode,2,FALSE),FALSE)),0,VLOOKUP($C88&amp;"_"&amp;$T$7,Data_TYF,VLOOKUP($A$4,Periode,2,FALSE),FALSE))*'Répartition par produits (tab)'!$AE$24</f>
        <v>0</v>
      </c>
      <c r="U88" s="108">
        <f t="shared" si="19"/>
        <v>0</v>
      </c>
      <c r="V88" s="117">
        <f>IF(ISERROR(VLOOKUP($C88&amp;"_"&amp;$V$7,Data_TYF,VLOOKUP($A$4,Periode,2,FALSE),FALSE)),0,VLOOKUP($C88&amp;"_"&amp;$V$7,Data_TYF,VLOOKUP($A$4,Periode,2,FALSE),FALSE))</f>
        <v>0</v>
      </c>
      <c r="W88" s="117">
        <f t="shared" si="20"/>
        <v>0</v>
      </c>
    </row>
    <row r="89" spans="1:23" x14ac:dyDescent="0.25">
      <c r="A89" s="118" t="s">
        <v>274</v>
      </c>
      <c r="B89" s="118" t="s">
        <v>275</v>
      </c>
      <c r="C89" s="118" t="s">
        <v>325</v>
      </c>
      <c r="D89" s="117">
        <f>IF(ISERROR(VLOOKUP($C89&amp;"_"&amp;$D$7,Data_TYF,VLOOKUP($A$4,Periode,2,FALSE),FALSE)),0,VLOOKUP($C89&amp;"_"&amp;$D$7,Data_TYF,VLOOKUP($A$4,Periode,2,FALSE),FALSE))*'Répartition par produits (tab)'!$AE$12</f>
        <v>0</v>
      </c>
      <c r="E89" s="117">
        <f>IF(ISERROR(VLOOKUP($C89&amp;"_"&amp;$E$7,Data_TYF,VLOOKUP($A$4,Periode,2,FALSE),FALSE)),0,VLOOKUP($C89&amp;"_"&amp;$E$7,Data_TYF,VLOOKUP($A$4,Periode,2,FALSE),FALSE))*'Répartition par produits (tab)'!$AE$12</f>
        <v>0</v>
      </c>
      <c r="F89" s="117">
        <f>IF(ISERROR(VLOOKUP($C89&amp;"_"&amp;$F$7,Data_TYF,VLOOKUP($A$4,Periode,2,FALSE),FALSE)),0,VLOOKUP($C89&amp;"_"&amp;$F$7,Data_TYF,VLOOKUP($A$4,Periode,2,FALSE),FALSE))*'Répartition par produits (tab)'!$AE$12</f>
        <v>0</v>
      </c>
      <c r="G89" s="117">
        <f>IF(ISERROR(VLOOKUP($C89&amp;"_"&amp;$G$7,Data_TYF,VLOOKUP($A$4,Periode,2,FALSE),FALSE)),0,VLOOKUP($C89&amp;"_"&amp;$G$7,Data_TYF,VLOOKUP($A$4,Periode,2,FALSE),FALSE))*'Répartition par produits (tab)'!$AE$12</f>
        <v>0</v>
      </c>
      <c r="H89" s="117">
        <f>IF(ISERROR(VLOOKUP($C89&amp;"_"&amp;$H$7,Data_TYF,VLOOKUP($A$4,Periode,2,FALSE),FALSE)),0,VLOOKUP($C89&amp;"_"&amp;$H$7,Data_TYF,VLOOKUP($A$4,Periode,2,FALSE),FALSE))*'Répartition par produits (tab)'!$AE$12</f>
        <v>0</v>
      </c>
      <c r="I89" s="117">
        <f>IF(ISERROR(VLOOKUP($C89&amp;"_"&amp;$I$7,Data_TYF,VLOOKUP($A$4,Periode,2,FALSE),FALSE)),0,VLOOKUP($C89&amp;"_"&amp;$I$7,Data_TYF,VLOOKUP($A$4,Periode,2,FALSE),FALSE))*'Répartition par produits (tab)'!$AE$13</f>
        <v>0</v>
      </c>
      <c r="J89" s="117">
        <f>IF(ISERROR(VLOOKUP($C89&amp;"_"&amp;$J$7,Data_TYF,VLOOKUP($A$4,Periode,2,FALSE),FALSE)),0,VLOOKUP($C89&amp;"_"&amp;$J$7,Data_TYF,VLOOKUP($A$4,Periode,2,FALSE),FALSE))*'Répartition par produits (tab)'!$AE$14</f>
        <v>0</v>
      </c>
      <c r="K89" s="117">
        <f>IF(ISERROR(VLOOKUP($C89&amp;"_"&amp;$K$7,Data_TYF,VLOOKUP($A$4,Periode,2,FALSE),FALSE)),0,VLOOKUP($C89&amp;"_"&amp;$K$7,Data_TYF,VLOOKUP($A$4,Periode,2,FALSE),FALSE))*'Répartition par produits (tab)'!$AE$15</f>
        <v>0</v>
      </c>
      <c r="L89" s="117">
        <f t="shared" si="16"/>
        <v>0</v>
      </c>
      <c r="M89" s="117">
        <f t="shared" si="17"/>
        <v>0</v>
      </c>
      <c r="N89" s="117">
        <f>IF(ISERROR(VLOOKUP($C89&amp;"_"&amp;$N$7,Data_TYF,VLOOKUP($A$4,Periode,2,FALSE),FALSE)),0,VLOOKUP($C89&amp;"_"&amp;$N$7,Data_TYF,VLOOKUP($A$4,Periode,2,FALSE),FALSE))*'Répartition par produits (tab)'!$AE$18</f>
        <v>0</v>
      </c>
      <c r="O89" s="117">
        <f>IF(ISERROR(VLOOKUP($C89&amp;"_"&amp;$O$7,Data_TYF,VLOOKUP($A$4,Periode,2,FALSE),FALSE)),0,VLOOKUP($C89&amp;"_"&amp;$O$7,Data_TYF,VLOOKUP($A$4,Periode,2,FALSE),FALSE))*'Répartition par produits (tab)'!$AE$19</f>
        <v>0</v>
      </c>
      <c r="P89" s="117">
        <f>IF(ISERROR(VLOOKUP($C89&amp;"_"&amp;$P$7,Data_TYF,VLOOKUP($A$4,Periode,2,FALSE),FALSE)),0,VLOOKUP($C89&amp;"_"&amp;$P$7,Data_TYF,VLOOKUP($A$4,Periode,2,FALSE),FALSE))*'Répartition par produits (tab)'!$AE$20</f>
        <v>0</v>
      </c>
      <c r="Q89" s="108">
        <f t="shared" si="18"/>
        <v>0</v>
      </c>
      <c r="R89" s="117">
        <f>IF(ISERROR(VLOOKUP($C89&amp;"_"&amp;$R$7,Data_TYF,VLOOKUP($A$4,Periode,2,FALSE),FALSE)),0,VLOOKUP($C89&amp;"_"&amp;$R$7,Data_TYF,VLOOKUP($A$4,Periode,2,FALSE),FALSE))</f>
        <v>0</v>
      </c>
      <c r="S89" s="117">
        <f>IF(ISERROR(VLOOKUP($C89&amp;"_"&amp;$S$7,Data_TYF,VLOOKUP($A$4,Periode,2,FALSE),FALSE)),0,VLOOKUP($C89&amp;"_"&amp;$S$7,Data_TYF,VLOOKUP($A$4,Periode,2,FALSE),FALSE))*'Répartition par produits (tab)'!$AE$23</f>
        <v>0</v>
      </c>
      <c r="T89" s="117">
        <f>IF(ISERROR(VLOOKUP($C89&amp;"_"&amp;$T$7,Data_TYF,VLOOKUP($A$4,Periode,2,FALSE),FALSE)),0,VLOOKUP($C89&amp;"_"&amp;$T$7,Data_TYF,VLOOKUP($A$4,Periode,2,FALSE),FALSE))*'Répartition par produits (tab)'!$AE$24</f>
        <v>0</v>
      </c>
      <c r="U89" s="108">
        <f t="shared" si="19"/>
        <v>0</v>
      </c>
      <c r="V89" s="117">
        <f>IF(ISERROR(VLOOKUP($C89&amp;"_"&amp;$V$7,Data_TYF,VLOOKUP($A$4,Periode,2,FALSE),FALSE)),0,VLOOKUP($C89&amp;"_"&amp;$V$7,Data_TYF,VLOOKUP($A$4,Periode,2,FALSE),FALSE))</f>
        <v>0</v>
      </c>
      <c r="W89" s="117">
        <f t="shared" si="20"/>
        <v>0</v>
      </c>
    </row>
    <row r="90" spans="1:23" x14ac:dyDescent="0.25">
      <c r="A90" s="551" t="s">
        <v>1478</v>
      </c>
      <c r="B90" s="552"/>
      <c r="C90" s="553"/>
      <c r="D90" s="115">
        <f t="shared" ref="D90:K90" si="21">D84+D78+D68+D66+D60+D56+D54+D51+D46+D34+D28+D14+D12+D8</f>
        <v>34115.533754070319</v>
      </c>
      <c r="E90" s="115">
        <f t="shared" si="21"/>
        <v>78399.659322140782</v>
      </c>
      <c r="F90" s="115">
        <f t="shared" si="21"/>
        <v>14122.217639083929</v>
      </c>
      <c r="G90" s="115">
        <f t="shared" si="21"/>
        <v>2062.5865685617482</v>
      </c>
      <c r="H90" s="115">
        <f t="shared" si="21"/>
        <v>128699.99884844135</v>
      </c>
      <c r="I90" s="115">
        <f t="shared" si="21"/>
        <v>28000.000169590312</v>
      </c>
      <c r="J90" s="115">
        <f t="shared" si="21"/>
        <v>299.99999909218121</v>
      </c>
      <c r="K90" s="115">
        <f t="shared" si="21"/>
        <v>19100.000267541061</v>
      </c>
      <c r="L90" s="115">
        <f t="shared" si="16"/>
        <v>47400.000436223556</v>
      </c>
      <c r="M90" s="115">
        <f t="shared" si="17"/>
        <v>176099.9992846649</v>
      </c>
      <c r="N90" s="115">
        <f>N84+N78+N68+N66+N60+N56+N54+N51+N46+N34+N28+N14+N12+N8</f>
        <v>83600.001069744307</v>
      </c>
      <c r="O90" s="115">
        <f>O84+O78+O68+O66+O60+O56+O54+O51+O46+O34+O28+O14+O12+O8</f>
        <v>20900.000940266447</v>
      </c>
      <c r="P90" s="115">
        <f>P84+P78+P68+P66+P60+P56+P54+P51+P46+P34+P28+P14+P12+P8</f>
        <v>27778.646726549829</v>
      </c>
      <c r="Q90" s="116">
        <f t="shared" si="18"/>
        <v>1292.1315069469165</v>
      </c>
      <c r="R90" s="115">
        <f>R84+R78+R68+R66+R60+R56+R54+R51+R46+R34+R28+R14+R12+R8</f>
        <v>133570.7802435075</v>
      </c>
      <c r="S90" s="115">
        <f>S84+S78+S68+S66+S60+S56+S54+S51+S46+S34+S28+S14+S12+S8</f>
        <v>46200.000526513744</v>
      </c>
      <c r="T90" s="115">
        <f>T84+T78+T68+T66+T60+T56+T54+T51+T46+T34+T28+T14+T12+T8</f>
        <v>22521.354727543701</v>
      </c>
      <c r="U90" s="116">
        <f t="shared" si="19"/>
        <v>2062.8431097946304</v>
      </c>
      <c r="V90" s="115">
        <f>V84+V78+V68+V66+V60+V56+V54+V51+V46+V34+V28+V14+V12+V8</f>
        <v>70784.198363852076</v>
      </c>
      <c r="W90" s="115">
        <f>W84+W78+W68+W66+W60+W56+W54+W51+W46+W34+W28+W14+W12+W8</f>
        <v>380454.97789202444</v>
      </c>
    </row>
    <row r="91" spans="1:23" hidden="1" x14ac:dyDescent="0.25">
      <c r="A91" s="551" t="s">
        <v>1479</v>
      </c>
      <c r="B91" s="552"/>
      <c r="C91" s="553"/>
      <c r="D91" s="115">
        <f t="shared" ref="D91:K91" si="22">SUM(D8:D89)-D90</f>
        <v>34115.533754070319</v>
      </c>
      <c r="E91" s="115">
        <f t="shared" si="22"/>
        <v>78399.659322140782</v>
      </c>
      <c r="F91" s="115">
        <f t="shared" si="22"/>
        <v>14122.217639083936</v>
      </c>
      <c r="G91" s="115">
        <f t="shared" si="22"/>
        <v>2062.5865685617473</v>
      </c>
      <c r="H91" s="115">
        <f t="shared" si="22"/>
        <v>128699.99884844141</v>
      </c>
      <c r="I91" s="115">
        <f t="shared" si="22"/>
        <v>28000.000169590312</v>
      </c>
      <c r="J91" s="115">
        <f t="shared" si="22"/>
        <v>299.99999909218121</v>
      </c>
      <c r="K91" s="115">
        <f t="shared" si="22"/>
        <v>19100.000267541069</v>
      </c>
      <c r="L91" s="115">
        <f t="shared" si="16"/>
        <v>47400.000436223563</v>
      </c>
      <c r="M91" s="115">
        <f t="shared" si="17"/>
        <v>176099.99928466498</v>
      </c>
      <c r="N91" s="115">
        <f>SUM(N8:N89)-N90</f>
        <v>83600.001069744278</v>
      </c>
      <c r="O91" s="115">
        <f>SUM(O8:O89)-O90</f>
        <v>20900.000940266447</v>
      </c>
      <c r="P91" s="115">
        <f>SUM(P8:P89)-P90</f>
        <v>27778.646726549821</v>
      </c>
      <c r="Q91" s="116">
        <f t="shared" si="18"/>
        <v>1292.1315069470111</v>
      </c>
      <c r="R91" s="115">
        <f>SUM(R8:R89)-R90</f>
        <v>133570.78024350756</v>
      </c>
      <c r="S91" s="115">
        <f>SUM(S8:S89)-S90</f>
        <v>46200.000526513759</v>
      </c>
      <c r="T91" s="115">
        <f>SUM(T8:T89)-T90</f>
        <v>22521.354727543709</v>
      </c>
      <c r="U91" s="116">
        <f t="shared" si="19"/>
        <v>2062.8431097946668</v>
      </c>
      <c r="V91" s="115">
        <f>SUM(V8:V89)-V90</f>
        <v>70784.198363852134</v>
      </c>
      <c r="W91" s="115">
        <f>SUM(W8:W89)-W90</f>
        <v>380454.97789202456</v>
      </c>
    </row>
    <row r="92" spans="1:23" x14ac:dyDescent="0.25">
      <c r="A92" t="s">
        <v>1570</v>
      </c>
    </row>
    <row r="93" spans="1:23" ht="234.75" customHeight="1" x14ac:dyDescent="0.25">
      <c r="A93" s="554" t="s">
        <v>1632</v>
      </c>
      <c r="B93" s="555"/>
      <c r="C93" s="555"/>
      <c r="D93" s="555"/>
      <c r="E93" s="555"/>
      <c r="F93" s="555"/>
      <c r="G93" s="555"/>
      <c r="H93" s="555"/>
      <c r="I93" s="555"/>
    </row>
  </sheetData>
  <mergeCells count="5">
    <mergeCell ref="A6:A7"/>
    <mergeCell ref="B6:B7"/>
    <mergeCell ref="A90:C90"/>
    <mergeCell ref="A91:C91"/>
    <mergeCell ref="A93:I93"/>
  </mergeCells>
  <hyperlinks>
    <hyperlink ref="C4" location="IndexProvenancePossibiliteTableau" display="RETOUR"/>
  </hyperlinks>
  <pageMargins left="0.25" right="0.25" top="0.75" bottom="0.75" header="0.3" footer="0.3"/>
  <pageSetup paperSize="121" scale="24"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Title="Périodes analysées" prompt="Sélectionner la période à analyser">
          <x14:formula1>
            <xm:f>Data_Période!A6:A11</xm:f>
          </x14:formula1>
          <xm:sqref>A4</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N115"/>
  <sheetViews>
    <sheetView zoomScale="90" zoomScaleNormal="90" workbookViewId="0">
      <selection activeCell="J1" sqref="J1"/>
    </sheetView>
  </sheetViews>
  <sheetFormatPr baseColWidth="10" defaultRowHeight="15" x14ac:dyDescent="0.25"/>
  <cols>
    <col min="1" max="1" width="21" customWidth="1"/>
    <col min="13" max="13" width="2.85546875" customWidth="1"/>
    <col min="14" max="14" width="3.5703125" customWidth="1"/>
    <col min="15" max="15" width="2.42578125" customWidth="1"/>
  </cols>
  <sheetData>
    <row r="1" spans="1:14" ht="93.75" customHeight="1" x14ac:dyDescent="0.25"/>
    <row r="2" spans="1:14" x14ac:dyDescent="0.25">
      <c r="A2" s="252" t="s">
        <v>154</v>
      </c>
    </row>
    <row r="3" spans="1:14" ht="26.25" x14ac:dyDescent="0.4">
      <c r="A3" s="556" t="str">
        <f>"Graphique 4 : Ventilation des possibilités forestières par grands types de forêt de l'UA "&amp; (RIGHT(LEFT(_xll.Woodstock.Analyst.Xcel.UDFs.GetPublishedModelName(""),18),10))</f>
        <v>Graphique 4 : Ventilation des possibilités forestières par grands types de forêt de l'UA U07352_4FF</v>
      </c>
      <c r="B3" s="556"/>
      <c r="C3" s="556"/>
      <c r="D3" s="556"/>
      <c r="E3" s="556"/>
      <c r="F3" s="556"/>
      <c r="G3" s="556"/>
      <c r="H3" s="556"/>
      <c r="I3" s="556"/>
      <c r="J3" s="556"/>
      <c r="K3" s="556"/>
      <c r="L3" s="556"/>
      <c r="M3" s="556"/>
      <c r="N3" s="556"/>
    </row>
    <row r="6" spans="1:14" x14ac:dyDescent="0.25">
      <c r="A6" s="92"/>
    </row>
    <row r="7" spans="1:14" x14ac:dyDescent="0.25">
      <c r="A7" s="92"/>
    </row>
    <row r="8" spans="1:14" x14ac:dyDescent="0.25">
      <c r="A8" s="92"/>
    </row>
    <row r="9" spans="1:14" x14ac:dyDescent="0.25">
      <c r="A9" s="92"/>
    </row>
    <row r="10" spans="1:14" x14ac:dyDescent="0.25">
      <c r="A10" s="92"/>
    </row>
    <row r="11" spans="1:14" x14ac:dyDescent="0.25">
      <c r="A11" s="92"/>
    </row>
    <row r="12" spans="1:14" x14ac:dyDescent="0.25">
      <c r="A12" s="92"/>
    </row>
    <row r="13" spans="1:14" x14ac:dyDescent="0.25">
      <c r="A13" s="92"/>
    </row>
    <row r="14" spans="1:14" x14ac:dyDescent="0.25">
      <c r="A14" s="92"/>
    </row>
    <row r="15" spans="1:14" x14ac:dyDescent="0.25">
      <c r="A15" s="92"/>
    </row>
    <row r="16" spans="1:14" x14ac:dyDescent="0.25">
      <c r="A16" s="92"/>
    </row>
    <row r="17" spans="1:1" x14ac:dyDescent="0.25">
      <c r="A17" s="92"/>
    </row>
    <row r="18" spans="1:1" x14ac:dyDescent="0.25">
      <c r="A18" s="92"/>
    </row>
    <row r="19" spans="1:1" x14ac:dyDescent="0.25">
      <c r="A19" s="92"/>
    </row>
    <row r="20" spans="1:1" x14ac:dyDescent="0.25">
      <c r="A20" s="92"/>
    </row>
    <row r="21" spans="1:1" x14ac:dyDescent="0.25">
      <c r="A21" s="92"/>
    </row>
    <row r="22" spans="1:1" x14ac:dyDescent="0.25">
      <c r="A22" s="92"/>
    </row>
    <row r="23" spans="1:1" x14ac:dyDescent="0.25">
      <c r="A23" s="92"/>
    </row>
    <row r="24" spans="1:1" x14ac:dyDescent="0.25">
      <c r="A24" s="92"/>
    </row>
    <row r="25" spans="1:1" x14ac:dyDescent="0.25">
      <c r="A25" s="92"/>
    </row>
    <row r="26" spans="1:1" x14ac:dyDescent="0.25">
      <c r="A26" s="92"/>
    </row>
    <row r="27" spans="1:1" x14ac:dyDescent="0.25">
      <c r="A27" s="92"/>
    </row>
    <row r="28" spans="1:1" x14ac:dyDescent="0.25">
      <c r="A28" s="92"/>
    </row>
    <row r="29" spans="1:1" x14ac:dyDescent="0.25">
      <c r="A29" s="92"/>
    </row>
    <row r="30" spans="1:1" x14ac:dyDescent="0.25">
      <c r="A30" s="92"/>
    </row>
    <row r="31" spans="1:1" x14ac:dyDescent="0.25">
      <c r="A31" s="92"/>
    </row>
    <row r="32" spans="1:1" x14ac:dyDescent="0.25">
      <c r="A32" s="92"/>
    </row>
    <row r="33" spans="1:1" x14ac:dyDescent="0.25">
      <c r="A33" s="92"/>
    </row>
    <row r="34" spans="1:1" x14ac:dyDescent="0.25">
      <c r="A34" s="92"/>
    </row>
    <row r="35" spans="1:1" x14ac:dyDescent="0.25">
      <c r="A35" s="92"/>
    </row>
    <row r="36" spans="1:1" x14ac:dyDescent="0.25">
      <c r="A36" s="92"/>
    </row>
    <row r="37" spans="1:1" x14ac:dyDescent="0.25">
      <c r="A37" s="92"/>
    </row>
    <row r="38" spans="1:1" x14ac:dyDescent="0.25">
      <c r="A38" s="92"/>
    </row>
    <row r="39" spans="1:1" x14ac:dyDescent="0.25">
      <c r="A39" s="92"/>
    </row>
    <row r="40" spans="1:1" x14ac:dyDescent="0.25">
      <c r="A40" s="92"/>
    </row>
    <row r="41" spans="1:1" x14ac:dyDescent="0.25">
      <c r="A41" s="92"/>
    </row>
    <row r="42" spans="1:1" x14ac:dyDescent="0.25">
      <c r="A42" s="92"/>
    </row>
    <row r="43" spans="1:1" x14ac:dyDescent="0.25">
      <c r="A43" s="92"/>
    </row>
    <row r="44" spans="1:1" x14ac:dyDescent="0.25">
      <c r="A44" s="92"/>
    </row>
    <row r="45" spans="1:1" x14ac:dyDescent="0.25">
      <c r="A45" s="92"/>
    </row>
    <row r="46" spans="1:1" x14ac:dyDescent="0.25">
      <c r="A46" s="92"/>
    </row>
    <row r="47" spans="1:1" x14ac:dyDescent="0.25">
      <c r="A47" s="92"/>
    </row>
    <row r="48" spans="1:1" x14ac:dyDescent="0.25">
      <c r="A48" s="92"/>
    </row>
    <row r="49" spans="1:1" x14ac:dyDescent="0.25">
      <c r="A49" s="92"/>
    </row>
    <row r="50" spans="1:1" x14ac:dyDescent="0.25">
      <c r="A50" s="92"/>
    </row>
    <row r="51" spans="1:1" x14ac:dyDescent="0.25">
      <c r="A51" s="92"/>
    </row>
    <row r="52" spans="1:1" x14ac:dyDescent="0.25">
      <c r="A52" s="92"/>
    </row>
    <row r="53" spans="1:1" x14ac:dyDescent="0.25">
      <c r="A53" s="92"/>
    </row>
    <row r="54" spans="1:1" x14ac:dyDescent="0.25">
      <c r="A54" s="92"/>
    </row>
    <row r="55" spans="1:1" x14ac:dyDescent="0.25">
      <c r="A55" s="92"/>
    </row>
    <row r="56" spans="1:1" x14ac:dyDescent="0.25">
      <c r="A56" s="92"/>
    </row>
    <row r="57" spans="1:1" x14ac:dyDescent="0.25">
      <c r="A57" s="92"/>
    </row>
    <row r="58" spans="1:1" x14ac:dyDescent="0.25">
      <c r="A58" s="92"/>
    </row>
    <row r="59" spans="1:1" x14ac:dyDescent="0.25">
      <c r="A59" s="92"/>
    </row>
    <row r="60" spans="1:1" x14ac:dyDescent="0.25">
      <c r="A60" s="92"/>
    </row>
    <row r="61" spans="1:1" x14ac:dyDescent="0.25">
      <c r="A61" s="92"/>
    </row>
    <row r="62" spans="1:1" x14ac:dyDescent="0.25">
      <c r="A62" s="92"/>
    </row>
    <row r="63" spans="1:1" x14ac:dyDescent="0.25">
      <c r="A63" s="92"/>
    </row>
    <row r="64" spans="1:1" x14ac:dyDescent="0.25">
      <c r="A64" s="92"/>
    </row>
    <row r="65" spans="1:1" x14ac:dyDescent="0.25">
      <c r="A65" s="92"/>
    </row>
    <row r="66" spans="1:1" x14ac:dyDescent="0.25">
      <c r="A66" s="92"/>
    </row>
    <row r="67" spans="1:1" x14ac:dyDescent="0.25">
      <c r="A67" s="92"/>
    </row>
    <row r="68" spans="1:1" x14ac:dyDescent="0.25">
      <c r="A68" s="92"/>
    </row>
    <row r="69" spans="1:1" x14ac:dyDescent="0.25">
      <c r="A69" s="92"/>
    </row>
    <row r="70" spans="1:1" x14ac:dyDescent="0.25">
      <c r="A70" s="92"/>
    </row>
    <row r="71" spans="1:1" x14ac:dyDescent="0.25">
      <c r="A71" s="92"/>
    </row>
    <row r="72" spans="1:1" x14ac:dyDescent="0.25">
      <c r="A72" s="92"/>
    </row>
    <row r="73" spans="1:1" x14ac:dyDescent="0.25">
      <c r="A73" s="92"/>
    </row>
    <row r="74" spans="1:1" x14ac:dyDescent="0.25">
      <c r="A74" s="92"/>
    </row>
    <row r="75" spans="1:1" x14ac:dyDescent="0.25">
      <c r="A75" s="92"/>
    </row>
    <row r="76" spans="1:1" x14ac:dyDescent="0.25">
      <c r="A76" s="92"/>
    </row>
    <row r="77" spans="1:1" x14ac:dyDescent="0.25">
      <c r="A77" s="92"/>
    </row>
    <row r="78" spans="1:1" x14ac:dyDescent="0.25">
      <c r="A78" s="92"/>
    </row>
    <row r="79" spans="1:1" x14ac:dyDescent="0.25">
      <c r="A79" s="92"/>
    </row>
    <row r="80" spans="1:1" x14ac:dyDescent="0.25">
      <c r="A80" s="92"/>
    </row>
    <row r="81" spans="1:1" x14ac:dyDescent="0.25">
      <c r="A81" s="92"/>
    </row>
    <row r="82" spans="1:1" x14ac:dyDescent="0.25">
      <c r="A82" s="92"/>
    </row>
    <row r="83" spans="1:1" x14ac:dyDescent="0.25">
      <c r="A83" s="92"/>
    </row>
    <row r="84" spans="1:1" x14ac:dyDescent="0.25">
      <c r="A84" s="92"/>
    </row>
    <row r="85" spans="1:1" x14ac:dyDescent="0.25">
      <c r="A85" s="92"/>
    </row>
    <row r="86" spans="1:1" x14ac:dyDescent="0.25">
      <c r="A86" s="92"/>
    </row>
    <row r="87" spans="1:1" x14ac:dyDescent="0.25">
      <c r="A87" s="92"/>
    </row>
    <row r="88" spans="1:1" x14ac:dyDescent="0.25">
      <c r="A88" s="92"/>
    </row>
    <row r="89" spans="1:1" x14ac:dyDescent="0.25">
      <c r="A89" s="92"/>
    </row>
    <row r="90" spans="1:1" x14ac:dyDescent="0.25">
      <c r="A90" s="92"/>
    </row>
    <row r="91" spans="1:1" x14ac:dyDescent="0.25">
      <c r="A91" s="92"/>
    </row>
    <row r="92" spans="1:1" x14ac:dyDescent="0.25">
      <c r="A92" s="92"/>
    </row>
    <row r="93" spans="1:1" x14ac:dyDescent="0.25">
      <c r="A93" s="92"/>
    </row>
    <row r="94" spans="1:1" x14ac:dyDescent="0.25">
      <c r="A94" s="92"/>
    </row>
    <row r="95" spans="1:1" x14ac:dyDescent="0.25">
      <c r="A95" s="92"/>
    </row>
    <row r="96" spans="1:1" x14ac:dyDescent="0.25">
      <c r="A96" s="92"/>
    </row>
    <row r="97" spans="1:1" x14ac:dyDescent="0.25">
      <c r="A97" s="92"/>
    </row>
    <row r="98" spans="1:1" x14ac:dyDescent="0.25">
      <c r="A98" s="92"/>
    </row>
    <row r="99" spans="1:1" x14ac:dyDescent="0.25">
      <c r="A99" s="92"/>
    </row>
    <row r="100" spans="1:1" x14ac:dyDescent="0.25">
      <c r="A100" s="92"/>
    </row>
    <row r="101" spans="1:1" x14ac:dyDescent="0.25">
      <c r="A101" s="92"/>
    </row>
    <row r="102" spans="1:1" x14ac:dyDescent="0.25">
      <c r="A102" s="92"/>
    </row>
    <row r="103" spans="1:1" x14ac:dyDescent="0.25">
      <c r="A103" s="92"/>
    </row>
    <row r="104" spans="1:1" x14ac:dyDescent="0.25">
      <c r="A104" s="92"/>
    </row>
    <row r="105" spans="1:1" x14ac:dyDescent="0.25">
      <c r="A105" s="92"/>
    </row>
    <row r="106" spans="1:1" x14ac:dyDescent="0.25">
      <c r="A106" s="92"/>
    </row>
    <row r="107" spans="1:1" x14ac:dyDescent="0.25">
      <c r="A107" s="92"/>
    </row>
    <row r="108" spans="1:1" x14ac:dyDescent="0.25">
      <c r="A108" s="92"/>
    </row>
    <row r="109" spans="1:1" x14ac:dyDescent="0.25">
      <c r="A109" s="92"/>
    </row>
    <row r="110" spans="1:1" x14ac:dyDescent="0.25">
      <c r="A110" s="92"/>
    </row>
    <row r="111" spans="1:1" x14ac:dyDescent="0.25">
      <c r="A111" s="92"/>
    </row>
    <row r="112" spans="1:1" x14ac:dyDescent="0.25">
      <c r="A112" s="92"/>
    </row>
    <row r="113" spans="1:1" x14ac:dyDescent="0.25">
      <c r="A113" s="92"/>
    </row>
    <row r="114" spans="1:1" x14ac:dyDescent="0.25">
      <c r="A114" s="92"/>
    </row>
    <row r="115" spans="1:1" x14ac:dyDescent="0.25">
      <c r="A115" s="92"/>
    </row>
  </sheetData>
  <mergeCells count="1">
    <mergeCell ref="A3:N3"/>
  </mergeCells>
  <hyperlinks>
    <hyperlink ref="A2" location="IndexProvenancePossibilitesGraphique" display="RETOUR"/>
  </hyperlinks>
  <pageMargins left="0.25" right="0.25" top="0.75" bottom="0.75" header="0.3" footer="0.3"/>
  <pageSetup paperSize="121" scale="74" orientation="landscape" r:id="rId1"/>
  <headerFooter>
    <oddFooter>&amp;L&amp;F - &amp;A
&amp;D&amp;R&amp;P de &amp;N</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Y49"/>
  <sheetViews>
    <sheetView tabSelected="1" view="pageBreakPreview" topLeftCell="B1" zoomScale="60" zoomScaleNormal="90" workbookViewId="0">
      <selection activeCell="J1" sqref="J1"/>
    </sheetView>
  </sheetViews>
  <sheetFormatPr baseColWidth="10" defaultRowHeight="15" x14ac:dyDescent="0.25"/>
  <cols>
    <col min="1" max="1" width="16.28515625" customWidth="1"/>
    <col min="2" max="2" width="11" customWidth="1"/>
    <col min="3" max="3" width="39.85546875" customWidth="1"/>
    <col min="4" max="4" width="6.7109375" customWidth="1"/>
    <col min="5" max="5" width="11.42578125" customWidth="1"/>
    <col min="6" max="6" width="13" bestFit="1" customWidth="1"/>
    <col min="7" max="7" width="11.5703125" customWidth="1"/>
    <col min="8" max="12" width="11.42578125" customWidth="1"/>
    <col min="13" max="13" width="17" customWidth="1"/>
    <col min="14" max="14" width="15" customWidth="1"/>
    <col min="15" max="15" width="11.85546875" customWidth="1"/>
    <col min="16" max="16" width="14.28515625" customWidth="1"/>
    <col min="17" max="17" width="11.42578125" customWidth="1"/>
    <col min="18" max="18" width="14.85546875" bestFit="1" customWidth="1"/>
    <col min="19" max="19" width="18" bestFit="1" customWidth="1"/>
    <col min="22" max="22" width="12.7109375" bestFit="1" customWidth="1"/>
    <col min="23" max="23" width="18" bestFit="1" customWidth="1"/>
    <col min="24" max="24" width="15.140625" bestFit="1" customWidth="1"/>
  </cols>
  <sheetData>
    <row r="1" spans="1:25" ht="90.75" customHeight="1" x14ac:dyDescent="0.25"/>
    <row r="2" spans="1:25" ht="26.25" x14ac:dyDescent="0.4">
      <c r="A2" s="245" t="str">
        <f>"Tableau 3 : Ventilation des possibilités forestières par essence en fonction des composantes territoriales de l'UA "&amp; (RIGHT(LEFT(_xll.Woodstock.Analyst.Xcel.UDFs.GetPublishedModelName(""),18),10))&amp;"  *"</f>
        <v>Tableau 3 : Ventilation des possibilités forestières par essence en fonction des composantes territoriales de l'UA U07352_4FF  *</v>
      </c>
    </row>
    <row r="3" spans="1:25" x14ac:dyDescent="0.25">
      <c r="A3" s="209"/>
    </row>
    <row r="4" spans="1:25" x14ac:dyDescent="0.25">
      <c r="A4" s="252" t="s">
        <v>154</v>
      </c>
    </row>
    <row r="5" spans="1:25" x14ac:dyDescent="0.25">
      <c r="B5" s="104"/>
      <c r="C5" s="238" t="s">
        <v>560</v>
      </c>
    </row>
    <row r="6" spans="1:25" x14ac:dyDescent="0.25">
      <c r="B6" s="104"/>
      <c r="C6" s="238" t="s">
        <v>635</v>
      </c>
    </row>
    <row r="7" spans="1:25" hidden="1" x14ac:dyDescent="0.25">
      <c r="B7" s="105"/>
      <c r="C7" s="240" t="str">
        <f>VLOOKUP(C6,Data_TypeGTYF,2,FALSE)</f>
        <v>FCTYF_TOUS</v>
      </c>
      <c r="D7" s="25"/>
    </row>
    <row r="8" spans="1:25" hidden="1" x14ac:dyDescent="0.25">
      <c r="C8" t="str">
        <f xml:space="preserve"> (RIGHT(LEFT(_xll.Woodstock.Analyst.Xcel.UDFs.GetPublishedModelName(),14),5))</f>
        <v>07352</v>
      </c>
    </row>
    <row r="9" spans="1:25" ht="15" customHeight="1" x14ac:dyDescent="0.25">
      <c r="A9" s="557" t="s">
        <v>642</v>
      </c>
      <c r="B9" s="558"/>
      <c r="C9" s="557" t="s">
        <v>1571</v>
      </c>
      <c r="D9" s="558"/>
      <c r="E9" s="84"/>
      <c r="F9" s="85"/>
      <c r="G9" s="85"/>
      <c r="H9" s="85"/>
      <c r="I9" s="85"/>
      <c r="J9" s="85"/>
      <c r="K9" s="85"/>
      <c r="L9" s="85"/>
      <c r="M9" s="85"/>
      <c r="N9" s="86" t="s">
        <v>276</v>
      </c>
      <c r="O9" s="86"/>
      <c r="P9" s="86"/>
      <c r="Q9" s="86"/>
      <c r="R9" s="86"/>
      <c r="S9" s="86"/>
      <c r="T9" s="86"/>
      <c r="U9" s="86"/>
      <c r="V9" s="86"/>
      <c r="W9" s="86"/>
      <c r="X9" s="87"/>
    </row>
    <row r="10" spans="1:25" ht="255" x14ac:dyDescent="0.25">
      <c r="A10" s="559"/>
      <c r="B10" s="560"/>
      <c r="C10" s="559"/>
      <c r="D10" s="560"/>
      <c r="E10" s="82" t="s">
        <v>2</v>
      </c>
      <c r="F10" s="82" t="s">
        <v>3</v>
      </c>
      <c r="G10" s="82" t="s">
        <v>4</v>
      </c>
      <c r="H10" s="82" t="s">
        <v>5</v>
      </c>
      <c r="I10" s="82" t="s">
        <v>6</v>
      </c>
      <c r="J10" s="82" t="s">
        <v>7</v>
      </c>
      <c r="K10" s="82" t="s">
        <v>8</v>
      </c>
      <c r="L10" s="82" t="s">
        <v>9</v>
      </c>
      <c r="M10" s="82" t="s">
        <v>10</v>
      </c>
      <c r="N10" s="82" t="s">
        <v>11</v>
      </c>
      <c r="O10" s="82" t="s">
        <v>13</v>
      </c>
      <c r="P10" s="82" t="s">
        <v>14</v>
      </c>
      <c r="Q10" s="82" t="s">
        <v>15</v>
      </c>
      <c r="R10" s="82" t="s">
        <v>16</v>
      </c>
      <c r="S10" s="82" t="s">
        <v>17</v>
      </c>
      <c r="T10" s="82" t="s">
        <v>18</v>
      </c>
      <c r="U10" s="82" t="s">
        <v>19</v>
      </c>
      <c r="V10" s="82" t="s">
        <v>20</v>
      </c>
      <c r="W10" s="82" t="s">
        <v>21</v>
      </c>
      <c r="X10" s="82" t="s">
        <v>39</v>
      </c>
    </row>
    <row r="11" spans="1:25" x14ac:dyDescent="0.25">
      <c r="A11" s="75" t="s">
        <v>570</v>
      </c>
      <c r="B11" s="75" t="s">
        <v>637</v>
      </c>
      <c r="C11" s="75"/>
      <c r="D11" s="75"/>
      <c r="E11" s="112">
        <f>SUM(E12:E15)</f>
        <v>8417.1002833548391</v>
      </c>
      <c r="F11" s="112">
        <f>SUM(F12:F15)</f>
        <v>17125.779465767908</v>
      </c>
      <c r="G11" s="112">
        <f>SUM(G12:G15)</f>
        <v>2912.002364838987</v>
      </c>
      <c r="H11" s="112">
        <f>SUM(H12:H15)</f>
        <v>396.67112442354556</v>
      </c>
      <c r="I11" s="112">
        <f t="shared" ref="I11:I26" si="0">E11+F11+G11+H11</f>
        <v>28851.553238385277</v>
      </c>
      <c r="J11" s="112">
        <f t="shared" ref="J11:X11" si="1">SUM(J12:J15)</f>
        <v>6086.1128543406085</v>
      </c>
      <c r="K11" s="112">
        <f t="shared" si="1"/>
        <v>28.172137246272673</v>
      </c>
      <c r="L11" s="112">
        <f t="shared" si="1"/>
        <v>4193.8472187713905</v>
      </c>
      <c r="M11" s="112">
        <f t="shared" si="1"/>
        <v>10308.132210358272</v>
      </c>
      <c r="N11" s="112">
        <f t="shared" si="1"/>
        <v>39159.685448743548</v>
      </c>
      <c r="O11" s="112">
        <f t="shared" si="1"/>
        <v>20267.328828925496</v>
      </c>
      <c r="P11" s="112">
        <f t="shared" si="1"/>
        <v>4549.2314519878837</v>
      </c>
      <c r="Q11" s="112">
        <f t="shared" si="1"/>
        <v>7181.3406290104385</v>
      </c>
      <c r="R11" s="112">
        <f t="shared" si="1"/>
        <v>315.32050066159263</v>
      </c>
      <c r="S11" s="112">
        <f t="shared" si="1"/>
        <v>32313.221410585411</v>
      </c>
      <c r="T11" s="112">
        <f t="shared" si="1"/>
        <v>12320.062219477397</v>
      </c>
      <c r="U11" s="112">
        <f t="shared" si="1"/>
        <v>7119.3676884031247</v>
      </c>
      <c r="V11" s="112">
        <f t="shared" si="1"/>
        <v>553.53456547770656</v>
      </c>
      <c r="W11" s="112">
        <f t="shared" si="1"/>
        <v>19992.964473358228</v>
      </c>
      <c r="X11" s="112">
        <f t="shared" si="1"/>
        <v>91465.87133268718</v>
      </c>
      <c r="Y11" s="103"/>
    </row>
    <row r="12" spans="1:25" x14ac:dyDescent="0.25">
      <c r="A12" s="75"/>
      <c r="B12" s="75"/>
      <c r="C12" s="107" t="s">
        <v>1550</v>
      </c>
      <c r="D12" s="1" t="s">
        <v>580</v>
      </c>
      <c r="E12" s="108">
        <f>IF(ISERROR(IF(ISERROR(VLOOKUP($C$8&amp;"-"&amp;$B$11&amp;"-"&amp;$D12,ListeContraintes,1,FALSE)),0,IF(EXACT($C$5,"Moyenne 2013-2038"),IF(EXACT($C$7,"FCTYF_TOUS"),_xll.Woodstock.Analyst.Xcel.UDFs.GetIndicatorValueAverage("OVOLSABREC", "15 Contrainte opérationnelle="&amp;$D12&amp;";",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(tab)'!$AE$12*(1-Intrants_CahierDetermination!$G$14)),IF(EXACT($C$7,"FCTYF_TOUS"),_xll.Woodstock.Analyst.Xcel.UDFs.GetIndicatorValue("OVOLSABREC", "15 Contrainte opérationnelle="&amp;$D12&amp;";",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opérationnelle="&amp;$D12&amp;";", _xll.Woodstock.Analyst.Xcel.UDFs.GetModelFilename(), _xll.Woodstock.Analyst.Xcel.UDFs.GetScenarioIndex(),VLOOKUP($C$5,Periode,2,FALSE))/5*'Répartition par produits (tab)'!$AE$12*(1-Intrants_CahierDetermination!$G$14))))),0,IF(ISERROR(VLOOKUP($C$8&amp;"-"&amp;$B$11&amp;"-"&amp;$D12,ListeContraintes,1,FALSE)),0,IF(EXACT($C$5,"Moyenne 2013-2038"),IF(EXACT($C$7,"FCTYF_TOUS"),_xll.Woodstock.Analyst.Xcel.UDFs.GetIndicatorValueAverage("OVOLSABREC", "15 Contrainte opérationnelle="&amp;$D12&amp;";",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(tab)'!$AE$12*(1-Intrants_CahierDetermination!$G$14)),IF(EXACT($C$7,"FCTYF_TOUS"),_xll.Woodstock.Analyst.Xcel.UDFs.GetIndicatorValue("OVOLSABREC", "15 Contrainte opérationnelle="&amp;$D12&amp;";",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opérationnelle="&amp;$D12&amp;";", _xll.Woodstock.Analyst.Xcel.UDFs.GetModelFilename(), _xll.Woodstock.Analyst.Xcel.UDFs.GetScenarioIndex(),VLOOKUP($C$5,Periode,2,FALSE))/5*'Répartition par produits (tab)'!$AE$12*(1-Intrants_CahierDetermination!$G$14)))))</f>
        <v>0</v>
      </c>
      <c r="F12" s="108">
        <f>IF(ISERROR(IF(ISERROR(VLOOKUP($C$8&amp;"-"&amp;$B$11&amp;"-"&amp;$D12,ListeContraintes,1,FALSE)),0,IF(EXACT($C$5,"Moyenne 2013-2038"),IF(EXACT($C$7,"FCTYF_TOUS"),_xll.Woodstock.Analyst.Xcel.UDFs.GetIndicatorValueAverage("OVOLGEPXREC", "15 Contrainte opérationnelle="&amp;$D12&amp;";",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(tab)'!$AE$12*(1-Intrants_CahierDetermination!$G$14)),IF(EXACT($C$7,"FCTYF_TOUS"),_xll.Woodstock.Analyst.Xcel.UDFs.GetIndicatorValue("OVOLGEPXREC", "15 Contrainte opérationnelle="&amp;$D12&amp;";",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opérationnelle="&amp;$D12&amp;";", _xll.Woodstock.Analyst.Xcel.UDFs.GetModelFilename(), _xll.Woodstock.Analyst.Xcel.UDFs.GetScenarioIndex(),VLOOKUP($C$5,Periode,2,FALSE))/5*'Répartition par produits (tab)'!$AE$12*(1-Intrants_CahierDetermination!$G$14))))),0,IF(ISERROR(VLOOKUP($C$8&amp;"-"&amp;$B$11&amp;"-"&amp;$D12,ListeContraintes,1,FALSE)),0,IF(EXACT($C$5,"Moyenne 2013-2038"),IF(EXACT($C$7,"FCTYF_TOUS"),_xll.Woodstock.Analyst.Xcel.UDFs.GetIndicatorValueAverage("OVOLGEPXREC", "15 Contrainte opérationnelle="&amp;$D12&amp;";",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(tab)'!$AE$12*(1-Intrants_CahierDetermination!$G$14)),IF(EXACT($C$7,"FCTYF_TOUS"),_xll.Woodstock.Analyst.Xcel.UDFs.GetIndicatorValue("OVOLGEPXREC", "15 Contrainte opérationnelle="&amp;$D12&amp;";",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opérationnelle="&amp;$D12&amp;";", _xll.Woodstock.Analyst.Xcel.UDFs.GetModelFilename(), _xll.Woodstock.Analyst.Xcel.UDFs.GetScenarioIndex(),VLOOKUP($C$5,Periode,2,FALSE))/5*'Répartition par produits (tab)'!$AE$12*(1-Intrants_CahierDetermination!$G$14)))))</f>
        <v>0</v>
      </c>
      <c r="G12" s="108">
        <f>IF(ISERROR(IF(ISERROR(VLOOKUP($C$8&amp;"-"&amp;$B$11&amp;"-"&amp;$D12,ListeContraintes,1,FALSE)),0,IF(EXACT($C$5,"Moyenne 2013-2038"),IF(EXACT($C$7,"FCTYF_TOUS"),_xll.Woodstock.Analyst.Xcel.UDFs.GetIndicatorValueAverage("OVOLPIGREC", "15 Contrainte opérationnelle="&amp;$D12&amp;";",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(tab)'!$AE$12*(1-Intrants_CahierDetermination!$G$14)),IF(EXACT($C$7,"FCTYF_TOUS"),_xll.Woodstock.Analyst.Xcel.UDFs.GetIndicatorValue("OVOLPIGREC", "15 Contrainte opérationnelle="&amp;$D12&amp;";",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opérationnelle="&amp;$D12&amp;";", _xll.Woodstock.Analyst.Xcel.UDFs.GetModelFilename(), _xll.Woodstock.Analyst.Xcel.UDFs.GetScenarioIndex(),VLOOKUP($C$5,Periode,2,FALSE))/5*'Répartition par produits (tab)'!$AE$12*(1-Intrants_CahierDetermination!$G$14))))),0,IF(ISERROR(VLOOKUP($C$8&amp;"-"&amp;$B$11&amp;"-"&amp;$D12,ListeContraintes,1,FALSE)),0,IF(EXACT($C$5,"Moyenne 2013-2038"),IF(EXACT($C$7,"FCTYF_TOUS"),_xll.Woodstock.Analyst.Xcel.UDFs.GetIndicatorValueAverage("OVOLPIGREC", "15 Contrainte opérationnelle="&amp;$D12&amp;";",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(tab)'!$AE$12*(1-Intrants_CahierDetermination!$G$14)),IF(EXACT($C$7,"FCTYF_TOUS"),_xll.Woodstock.Analyst.Xcel.UDFs.GetIndicatorValue("OVOLPIGREC", "15 Contrainte opérationnelle="&amp;$D12&amp;";",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opérationnelle="&amp;$D12&amp;";", _xll.Woodstock.Analyst.Xcel.UDFs.GetModelFilename(), _xll.Woodstock.Analyst.Xcel.UDFs.GetScenarioIndex(),VLOOKUP($C$5,Periode,2,FALSE))/5*'Répartition par produits (tab)'!$AE$12*(1-Intrants_CahierDetermination!$G$14)))))</f>
        <v>0</v>
      </c>
      <c r="H12" s="108">
        <f>IF(ISERROR(IF(ISERROR(VLOOKUP($C$8&amp;"-"&amp;$B$11&amp;"-"&amp;$D12,ListeContraintes,1,FALSE)),0,IF(EXACT($C$5,"Moyenne 2013-2038"),IF(EXACT($C$7,"FCTYF_TOUS"),_xll.Woodstock.Analyst.Xcel.UDFs.GetIndicatorValueAverage("OVOLGMEXREC", "15 Contrainte opérationnelle="&amp;$D12&amp;";",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(tab)'!$AE$12*(1-Intrants_CahierDetermination!$G$14)),IF(EXACT($C$7,"FCTYF_TOUS"),_xll.Woodstock.Analyst.Xcel.UDFs.GetIndicatorValue("OVOLGMEXREC", "15 Contrainte opérationnelle="&amp;$D12&amp;";",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opérationnelle="&amp;$D12&amp;";", _xll.Woodstock.Analyst.Xcel.UDFs.GetModelFilename(), _xll.Woodstock.Analyst.Xcel.UDFs.GetScenarioIndex(),VLOOKUP($C$5,Periode,2,FALSE))/5*'Répartition par produits (tab)'!$AE$12*(1-Intrants_CahierDetermination!$G$14))))),0,IF(ISERROR(VLOOKUP($C$8&amp;"-"&amp;$B$11&amp;"-"&amp;$D12,ListeContraintes,1,FALSE)),0,IF(EXACT($C$5,"Moyenne 2013-2038"),IF(EXACT($C$7,"FCTYF_TOUS"),_xll.Woodstock.Analyst.Xcel.UDFs.GetIndicatorValueAverage("OVOLGMEXREC", "15 Contrainte opérationnelle="&amp;$D12&amp;";",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(tab)'!$AE$12*(1-Intrants_CahierDetermination!$G$14)),IF(EXACT($C$7,"FCTYF_TOUS"),_xll.Woodstock.Analyst.Xcel.UDFs.GetIndicatorValue("OVOLGMEXREC", "15 Contrainte opérationnelle="&amp;$D12&amp;";",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opérationnelle="&amp;$D12&amp;";", _xll.Woodstock.Analyst.Xcel.UDFs.GetModelFilename(), _xll.Woodstock.Analyst.Xcel.UDFs.GetScenarioIndex(),VLOOKUP($C$5,Periode,2,FALSE))/5*'Répartition par produits (tab)'!$AE$12*(1-Intrants_CahierDetermination!$G$14)))))</f>
        <v>0</v>
      </c>
      <c r="I12" s="108">
        <f t="shared" si="0"/>
        <v>0</v>
      </c>
      <c r="J12" s="108">
        <f>IF(ISERROR(IF(ISERROR(VLOOKUP($C$8&amp;"-"&amp;$B$11&amp;"-"&amp;$D12,ListeContraintes,1,FALSE)),0,IF(EXACT($C$5,"Moyenne 2013-2038"),IF(EXACT($C$7,"FCTYF_TOUS"),_xll.Woodstock.Analyst.Xcel.UDFs.GetIndicatorValueAverage("OVOLGPINSREC", "15 Contrainte opérationnelle="&amp;$D12&amp;";",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opérationnelle="&amp;$D12&amp;";", _xll.Woodstock.Analyst.Xcel.UDFs.GetModelFilename(), _xll.Woodstock.Analyst.Xcel.UDFs.GetScenarioIndex(),"2", "6")/5*'Répartition par produits (tab)'!$AE$13*(1-Intrants_CahierDetermination!$G$14)),IF(EXACT($C$7,"FCTYF_TOUS"),_xll.Woodstock.Analyst.Xcel.UDFs.GetIndicatorValue("OVOLGPINSREC", "15 Contrainte opérationnelle="&amp;$D12&amp;";",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opérationnelle="&amp;$D12&amp;";", _xll.Woodstock.Analyst.Xcel.UDFs.GetModelFilename(), _xll.Woodstock.Analyst.Xcel.UDFs.GetScenarioIndex(),VLOOKUP($C$5,Periode,2,FALSE))/5*'Répartition par produits (tab)'!$AE$13*(1-Intrants_CahierDetermination!$G$14))))),0,IF(ISERROR(VLOOKUP($C$8&amp;"-"&amp;$B$11&amp;"-"&amp;$D12,ListeContraintes,1,FALSE)),0,IF(EXACT($C$5,"Moyenne 2013-2038"),IF(EXACT($C$7,"FCTYF_TOUS"),_xll.Woodstock.Analyst.Xcel.UDFs.GetIndicatorValueAverage("OVOLGPINSREC", "15 Contrainte opérationnelle="&amp;$D12&amp;";",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opérationnelle="&amp;$D12&amp;";", _xll.Woodstock.Analyst.Xcel.UDFs.GetModelFilename(), _xll.Woodstock.Analyst.Xcel.UDFs.GetScenarioIndex(),"2", "6")/5*'Répartition par produits (tab)'!$AE$13*(1-Intrants_CahierDetermination!$G$14)),IF(EXACT($C$7,"FCTYF_TOUS"),_xll.Woodstock.Analyst.Xcel.UDFs.GetIndicatorValue("OVOLGPINSREC", "15 Contrainte opérationnelle="&amp;$D12&amp;";",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opérationnelle="&amp;$D12&amp;";", _xll.Woodstock.Analyst.Xcel.UDFs.GetModelFilename(), _xll.Woodstock.Analyst.Xcel.UDFs.GetScenarioIndex(),VLOOKUP($C$5,Periode,2,FALSE))/5*'Répartition par produits (tab)'!$AE$13*(1-Intrants_CahierDetermination!$G$14)))))</f>
        <v>0</v>
      </c>
      <c r="K12" s="108">
        <f>IF(ISERROR(IF(ISERROR(VLOOKUP($C$8&amp;"-"&amp;$B$11&amp;"-"&amp;$D12,ListeContraintes,1,FALSE)),0,IF(EXACT($C$5,"Moyenne 2013-2038"),IF(EXACT($C$7,"FCTYF_TOUS"),_xll.Woodstock.Analyst.Xcel.UDFs.GetIndicatorValueAverage("OVOLPRUREC", "15 Contrainte opérationnelle="&amp;$D12&amp;";",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opérationnelle="&amp;$D12&amp;";", _xll.Woodstock.Analyst.Xcel.UDFs.GetModelFilename(), _xll.Woodstock.Analyst.Xcel.UDFs.GetScenarioIndex(),"2", "6")/5*'Répartition par produits (tab)'!$AE$14*(1-Intrants_CahierDetermination!$G$14)),IF(EXACT($C$7,"FCTYF_TOUS"),_xll.Woodstock.Analyst.Xcel.UDFs.GetIndicatorValue("OVOLPRUREC", "15 Contrainte opérationnelle="&amp;$D12&amp;";",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opérationnelle="&amp;$D12&amp;";", _xll.Woodstock.Analyst.Xcel.UDFs.GetModelFilename(), _xll.Woodstock.Analyst.Xcel.UDFs.GetScenarioIndex(),VLOOKUP($C$5,Periode,2,FALSE))/5*'Répartition par produits (tab)'!$AE$14*(1-Intrants_CahierDetermination!$G$14))))),0,IF(ISERROR(VLOOKUP($C$8&amp;"-"&amp;$B$11&amp;"-"&amp;$D12,ListeContraintes,1,FALSE)),0,IF(EXACT($C$5,"Moyenne 2013-2038"),IF(EXACT($C$7,"FCTYF_TOUS"),_xll.Woodstock.Analyst.Xcel.UDFs.GetIndicatorValueAverage("OVOLPRUREC", "15 Contrainte opérationnelle="&amp;$D12&amp;";",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opérationnelle="&amp;$D12&amp;";", _xll.Woodstock.Analyst.Xcel.UDFs.GetModelFilename(), _xll.Woodstock.Analyst.Xcel.UDFs.GetScenarioIndex(),"2", "6")/5*'Répartition par produits (tab)'!$AE$14*(1-Intrants_CahierDetermination!$G$14)),IF(EXACT($C$7,"FCTYF_TOUS"),_xll.Woodstock.Analyst.Xcel.UDFs.GetIndicatorValue("OVOLPRUREC", "15 Contrainte opérationnelle="&amp;$D12&amp;";",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opérationnelle="&amp;$D12&amp;";", _xll.Woodstock.Analyst.Xcel.UDFs.GetModelFilename(), _xll.Woodstock.Analyst.Xcel.UDFs.GetScenarioIndex(),VLOOKUP($C$5,Periode,2,FALSE))/5*'Répartition par produits (tab)'!$AE$14*(1-Intrants_CahierDetermination!$G$14)))))</f>
        <v>0</v>
      </c>
      <c r="L12" s="108">
        <f>IF(ISERROR(IF(ISERROR(VLOOKUP($C$8&amp;"-"&amp;$B$11&amp;"-"&amp;$D12,ListeContraintes,1,FALSE)),0,IF(EXACT($C$5,"Moyenne 2013-2038"),IF(EXACT($C$7,"FCTYF_TOUS"),_xll.Woodstock.Analyst.Xcel.UDFs.GetIndicatorValueAverage("OVOLTHOREC", "15 Contrainte opérationnelle="&amp;$D12&amp;";",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opérationnelle="&amp;$D12&amp;";", _xll.Woodstock.Analyst.Xcel.UDFs.GetModelFilename(), _xll.Woodstock.Analyst.Xcel.UDFs.GetScenarioIndex(),"2", "6")/5*'Répartition par produits (tab)'!$AE$15*(1-Intrants_CahierDetermination!$G$14)),IF(EXACT($C$7,"FCTYF_TOUS"),_xll.Woodstock.Analyst.Xcel.UDFs.GetIndicatorValue("OVOLTHOREC", "15 Contrainte opérationnelle="&amp;$D12&amp;";",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opérationnelle="&amp;$D12&amp;";", _xll.Woodstock.Analyst.Xcel.UDFs.GetModelFilename(), _xll.Woodstock.Analyst.Xcel.UDFs.GetScenarioIndex(),VLOOKUP($C$5,Periode,2,FALSE))/5*'Répartition par produits (tab)'!$AE$15*(1-Intrants_CahierDetermination!$G$14))))),0,IF(ISERROR(VLOOKUP($C$8&amp;"-"&amp;$B$11&amp;"-"&amp;$D12,ListeContraintes,1,FALSE)),0,IF(EXACT($C$5,"Moyenne 2013-2038"),IF(EXACT($C$7,"FCTYF_TOUS"),_xll.Woodstock.Analyst.Xcel.UDFs.GetIndicatorValueAverage("OVOLTHOREC", "15 Contrainte opérationnelle="&amp;$D12&amp;";",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opérationnelle="&amp;$D12&amp;";", _xll.Woodstock.Analyst.Xcel.UDFs.GetModelFilename(), _xll.Woodstock.Analyst.Xcel.UDFs.GetScenarioIndex(),"2", "6")/5*'Répartition par produits (tab)'!$AE$15*(1-Intrants_CahierDetermination!$G$14)),IF(EXACT($C$7,"FCTYF_TOUS"),_xll.Woodstock.Analyst.Xcel.UDFs.GetIndicatorValue("OVOLTHOREC", "15 Contrainte opérationnelle="&amp;$D12&amp;";",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opérationnelle="&amp;$D12&amp;";", _xll.Woodstock.Analyst.Xcel.UDFs.GetModelFilename(), _xll.Woodstock.Analyst.Xcel.UDFs.GetScenarioIndex(),VLOOKUP($C$5,Periode,2,FALSE))/5*'Répartition par produits (tab)'!$AE$15*(1-Intrants_CahierDetermination!$G$14)))))</f>
        <v>0</v>
      </c>
      <c r="M12" s="242">
        <f>J12+K12+L12</f>
        <v>0</v>
      </c>
      <c r="N12" s="108">
        <f>M12+I12</f>
        <v>0</v>
      </c>
      <c r="O12" s="108">
        <f>IF(ISERROR(IF(ISERROR(VLOOKUP($C$8&amp;"-"&amp;$B$11&amp;"-"&amp;$D12,ListeContraintes,1,FALSE)),0,IF(EXACT($C$5,"Moyenne 2013-2038"),IF(EXACT($C$7,"FCTYF_TOUS"),_xll.Woodstock.Analyst.Xcel.UDFs.GetIndicatorValueAverage("OVOLBOPREC", "15 Contrainte opérationnelle="&amp;$D12&amp;";",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opérationnelle="&amp;$D12&amp;";", _xll.Woodstock.Analyst.Xcel.UDFs.GetModelFilename(), _xll.Woodstock.Analyst.Xcel.UDFs.GetScenarioIndex(),"2", "6")/5*'Répartition par produits (tab)'!$AE$18*(1-Intrants_CahierDetermination!$G$14)),IF(EXACT($C$7,"FCTYF_TOUS"),_xll.Woodstock.Analyst.Xcel.UDFs.GetIndicatorValue("OVOLBOPREC", "15 Contrainte opérationnelle="&amp;$D12&amp;";",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opérationnelle="&amp;$D12&amp;";", _xll.Woodstock.Analyst.Xcel.UDFs.GetModelFilename(), _xll.Woodstock.Analyst.Xcel.UDFs.GetScenarioIndex(),VLOOKUP($C$5,Periode,2,FALSE))/5*'Répartition par produits (tab)'!$AE$18*(1-Intrants_CahierDetermination!$G$14))))),0,IF(ISERROR(VLOOKUP($C$8&amp;"-"&amp;$B$11&amp;"-"&amp;$D12,ListeContraintes,1,FALSE)),0,IF(EXACT($C$5,"Moyenne 2013-2038"),IF(EXACT($C$7,"FCTYF_TOUS"),_xll.Woodstock.Analyst.Xcel.UDFs.GetIndicatorValueAverage("OVOLBOPREC", "15 Contrainte opérationnelle="&amp;$D12&amp;";",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opérationnelle="&amp;$D12&amp;";", _xll.Woodstock.Analyst.Xcel.UDFs.GetModelFilename(), _xll.Woodstock.Analyst.Xcel.UDFs.GetScenarioIndex(),"2", "6")/5*'Répartition par produits (tab)'!$AE$18*(1-Intrants_CahierDetermination!$G$14)),IF(EXACT($C$7,"FCTYF_TOUS"),_xll.Woodstock.Analyst.Xcel.UDFs.GetIndicatorValue("OVOLBOPREC", "15 Contrainte opérationnelle="&amp;$D12&amp;";",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opérationnelle="&amp;$D12&amp;";", _xll.Woodstock.Analyst.Xcel.UDFs.GetModelFilename(), _xll.Woodstock.Analyst.Xcel.UDFs.GetScenarioIndex(),VLOOKUP($C$5,Periode,2,FALSE))/5*'Répartition par produits (tab)'!$AE$18*(1-Intrants_CahierDetermination!$G$14)))))</f>
        <v>0</v>
      </c>
      <c r="P12" s="108">
        <f>IF(ISERROR(IF(ISERROR(VLOOKUP($C$8&amp;"-"&amp;$B$11&amp;"-"&amp;$D12,ListeContraintes,1,FALSE)),0,IF(EXACT($C$5,"Moyenne 2013-2038"),IF(EXACT($C$7,"FCTYF_TOUS"),_xll.Woodstock.Analyst.Xcel.UDFs.GetIndicatorValueAverage("OVOLGPEUREC", "15 Contrainte opérationnelle="&amp;$D12&amp;";",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opérationnelle="&amp;$D12&amp;";", _xll.Woodstock.Analyst.Xcel.UDFs.GetModelFilename(), _xll.Woodstock.Analyst.Xcel.UDFs.GetScenarioIndex(),"2", "6")/5*'Répartition par produits (tab)'!$AE$19*(1-Intrants_CahierDetermination!$G$14)),IF(EXACT($C$7,"FCTYF_TOUS"),_xll.Woodstock.Analyst.Xcel.UDFs.GetIndicatorValue("OVOLGPEUREC", "15 Contrainte opérationnelle="&amp;$D12&amp;";",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opérationnelle="&amp;$D12&amp;";", _xll.Woodstock.Analyst.Xcel.UDFs.GetModelFilename(), _xll.Woodstock.Analyst.Xcel.UDFs.GetScenarioIndex(),VLOOKUP($C$5,Periode,2,FALSE))/5*'Répartition par produits (tab)'!$AE$19*(1-Intrants_CahierDetermination!$G$14))))),0,IF(ISERROR(VLOOKUP($C$8&amp;"-"&amp;$B$11&amp;"-"&amp;$D12,ListeContraintes,1,FALSE)),0,IF(EXACT($C$5,"Moyenne 2013-2038"),IF(EXACT($C$7,"FCTYF_TOUS"),_xll.Woodstock.Analyst.Xcel.UDFs.GetIndicatorValueAverage("OVOLGPEUREC", "15 Contrainte opérationnelle="&amp;$D12&amp;";",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opérationnelle="&amp;$D12&amp;";", _xll.Woodstock.Analyst.Xcel.UDFs.GetModelFilename(), _xll.Woodstock.Analyst.Xcel.UDFs.GetScenarioIndex(),"2", "6")/5*'Répartition par produits (tab)'!$AE$19*(1-Intrants_CahierDetermination!$G$14)),IF(EXACT($C$7,"FCTYF_TOUS"),_xll.Woodstock.Analyst.Xcel.UDFs.GetIndicatorValue("OVOLGPEUREC", "15 Contrainte opérationnelle="&amp;$D12&amp;";",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opérationnelle="&amp;$D12&amp;";", _xll.Woodstock.Analyst.Xcel.UDFs.GetModelFilename(), _xll.Woodstock.Analyst.Xcel.UDFs.GetScenarioIndex(),VLOOKUP($C$5,Periode,2,FALSE))/5*'Répartition par produits (tab)'!$AE$19*(1-Intrants_CahierDetermination!$G$14)))))</f>
        <v>0</v>
      </c>
      <c r="Q12" s="108">
        <f>IF(ISERROR(IF(ISERROR(VLOOKUP($C$8&amp;"-"&amp;$B$11&amp;"-"&amp;$D12,ListeContraintes,1,FALSE)),0,IF(EXACT($C$5,"Moyenne 2013-2038"),IF(EXACT($C$7,"FCTYF_TOUS"),_xll.Woodstock.Analyst.Xcel.UDFs.GetIndicatorValueAverage("OVOLERRREC", "15 Contrainte opérationnelle="&amp;$D12&amp;";",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opérationnelle="&amp;$D12&amp;";", _xll.Woodstock.Analyst.Xcel.UDFs.GetModelFilename(), _xll.Woodstock.Analyst.Xcel.UDFs.GetScenarioIndex(),"2", "6")/5*'Répartition par produits (tab)'!$AE$20*(1-Intrants_CahierDetermination!$G$14)),IF(EXACT($C$7,"FCTYF_TOUS"),_xll.Woodstock.Analyst.Xcel.UDFs.GetIndicatorValue("OVOLERRREC", "15 Contrainte opérationnelle="&amp;$D12&amp;";",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opérationnelle="&amp;$D12&amp;";", _xll.Woodstock.Analyst.Xcel.UDFs.GetModelFilename(), _xll.Woodstock.Analyst.Xcel.UDFs.GetScenarioIndex(),VLOOKUP($C$5,Periode,2,FALSE))/5*'Répartition par produits (tab)'!$AE$20*(1-Intrants_CahierDetermination!$G$14))))),0,IF(ISERROR(VLOOKUP($C$8&amp;"-"&amp;$B$11&amp;"-"&amp;$D12,ListeContraintes,1,FALSE)),0,IF(EXACT($C$5,"Moyenne 2013-2038"),IF(EXACT($C$7,"FCTYF_TOUS"),_xll.Woodstock.Analyst.Xcel.UDFs.GetIndicatorValueAverage("OVOLERRREC", "15 Contrainte opérationnelle="&amp;$D12&amp;";",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opérationnelle="&amp;$D12&amp;";", _xll.Woodstock.Analyst.Xcel.UDFs.GetModelFilename(), _xll.Woodstock.Analyst.Xcel.UDFs.GetScenarioIndex(),"2", "6")/5*'Répartition par produits (tab)'!$AE$20*(1-Intrants_CahierDetermination!$G$14)),IF(EXACT($C$7,"FCTYF_TOUS"),_xll.Woodstock.Analyst.Xcel.UDFs.GetIndicatorValue("OVOLERRREC", "15 Contrainte opérationnelle="&amp;$D12&amp;";",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opérationnelle="&amp;$D12&amp;";", _xll.Woodstock.Analyst.Xcel.UDFs.GetModelFilename(), _xll.Woodstock.Analyst.Xcel.UDFs.GetScenarioIndex(),VLOOKUP($C$5,Periode,2,FALSE))/5*'Répartition par produits (tab)'!$AE$20*(1-Intrants_CahierDetermination!$G$14)))))</f>
        <v>0</v>
      </c>
      <c r="R12" s="117">
        <f>S12-O12-P12-Q12</f>
        <v>0</v>
      </c>
      <c r="S12" s="108">
        <f>IF(ISERROR(IF(ISERROR(VLOOKUP($C$8&amp;"-"&amp;$B$11&amp;"-"&amp;$D12,ListeContraintes,1,FALSE)),0,IF(EXACT($C$5,"Moyenne 2013-2038"),IF(EXACT($C$7,"FCTYF_TOUS"),_xll.Woodstock.Analyst.Xcel.UDFs.GetIndicatorValueAverage("OVOLGFIREC", "15 Contrainte opérationnelle="&amp;$D12&amp;";", _xll.Woodstock.Analyst.Xcel.UDFs.GetModelFilename(), _xll.Woodstock.Analyst.Xcel.UDFs.GetScenarioIndex(),"2", "6")/5*(1-Intrants_CahierDetermination!$G$14),_xll.Woodstock.Analyst.Xcel.UDFs.GetIndicatorValueAverage("OVOLGFIREC", "5 Famille de courbes="&amp;$C$7&amp;";15 Contrainte opérationnelle="&amp;$D12&amp;";", _xll.Woodstock.Analyst.Xcel.UDFs.GetModelFilename(), _xll.Woodstock.Analyst.Xcel.UDFs.GetScenarioIndex(),"2", "6")/5*(1-Intrants_CahierDetermination!$G$14)),IF(EXACT($C$7,"FCTYF_TOUS"),_xll.Woodstock.Analyst.Xcel.UDFs.GetIndicatorValue("OVOLGFIREC", "15 Contrainte opérationnelle="&amp;$D12&amp;";", _xll.Woodstock.Analyst.Xcel.UDFs.GetModelFilename(), _xll.Woodstock.Analyst.Xcel.UDFs.GetScenarioIndex(),VLOOKUP($C$5,Periode,2,FALSE))/5*(1-Intrants_CahierDetermination!$G$14),_xll.Woodstock.Analyst.Xcel.UDFs.GetIndicatorValue("OVOLGFIREC", "5 Famille de courbes="&amp;$C$7&amp;";15 Contrainte opérationnelle="&amp;$D12&amp;";", _xll.Woodstock.Analyst.Xcel.UDFs.GetModelFilename(), _xll.Woodstock.Analyst.Xcel.UDFs.GetScenarioIndex(),VLOOKUP($C$5,Periode,2,FALSE))/5*(1-Intrants_CahierDetermination!$G$14))))),0,IF(ISERROR(VLOOKUP($C$8&amp;"-"&amp;$B$11&amp;"-"&amp;$D12,ListeContraintes,1,FALSE)),0,IF(EXACT($C$5,"Moyenne 2013-2038"),IF(EXACT($C$7,"FCTYF_TOUS"),_xll.Woodstock.Analyst.Xcel.UDFs.GetIndicatorValueAverage("OVOLGFIREC", "15 Contrainte opérationnelle="&amp;$D12&amp;";", _xll.Woodstock.Analyst.Xcel.UDFs.GetModelFilename(), _xll.Woodstock.Analyst.Xcel.UDFs.GetScenarioIndex(),"2", "6")/5*(1-Intrants_CahierDetermination!$G$14),_xll.Woodstock.Analyst.Xcel.UDFs.GetIndicatorValueAverage("OVOLGFIREC", "5 Famille de courbes="&amp;$C$7&amp;";15 Contrainte opérationnelle="&amp;$D12&amp;";", _xll.Woodstock.Analyst.Xcel.UDFs.GetModelFilename(), _xll.Woodstock.Analyst.Xcel.UDFs.GetScenarioIndex(),"2", "6")/5*(1-Intrants_CahierDetermination!$G$14)),IF(EXACT($C$7,"FCTYF_TOUS"),_xll.Woodstock.Analyst.Xcel.UDFs.GetIndicatorValue("OVOLGFIREC", "15 Contrainte opérationnelle="&amp;$D12&amp;";", _xll.Woodstock.Analyst.Xcel.UDFs.GetModelFilename(), _xll.Woodstock.Analyst.Xcel.UDFs.GetScenarioIndex(),VLOOKUP($C$5,Periode,2,FALSE))/5*(1-Intrants_CahierDetermination!$G$14),_xll.Woodstock.Analyst.Xcel.UDFs.GetIndicatorValue("OVOLGFIREC", "5 Famille de courbes="&amp;$C$7&amp;";15 Contrainte opérationnelle="&amp;$D12&amp;";", _xll.Woodstock.Analyst.Xcel.UDFs.GetModelFilename(), _xll.Woodstock.Analyst.Xcel.UDFs.GetScenarioIndex(),VLOOKUP($C$5,Periode,2,FALSE))/5*(1-Intrants_CahierDetermination!$G$14)))))</f>
        <v>0</v>
      </c>
      <c r="T12" s="108">
        <f>IF(ISERROR(IF(ISERROR(VLOOKUP($C$8&amp;"-"&amp;$B$11&amp;"-"&amp;$D12,ListeContraintes,1,FALSE)),0,IF(EXACT($C$5,"Moyenne 2013-2038"),IF(EXACT($C$7,"FCTYF_TOUS"),_xll.Woodstock.Analyst.Xcel.UDFs.GetIndicatorValueAverage("OVOLBOJREC", "15 Contrainte opérationnelle="&amp;$D12&amp;";",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opérationnelle="&amp;$D12&amp;";", _xll.Woodstock.Analyst.Xcel.UDFs.GetModelFilename(), _xll.Woodstock.Analyst.Xcel.UDFs.GetScenarioIndex(),"2", "6")/5*'Répartition par produits (tab)'!$AE$23*(1-Intrants_CahierDetermination!$G$14)),IF(EXACT($C$7,"FCTYF_TOUS"),_xll.Woodstock.Analyst.Xcel.UDFs.GetIndicatorValue("OVOLBOJREC", "15 Contrainte opérationnelle="&amp;$D12&amp;";",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opérationnelle="&amp;$D12&amp;";", _xll.Woodstock.Analyst.Xcel.UDFs.GetModelFilename(), _xll.Woodstock.Analyst.Xcel.UDFs.GetScenarioIndex(),VLOOKUP($C$5,Periode,2,FALSE))/5*'Répartition par produits (tab)'!$AE$23*(1-Intrants_CahierDetermination!$G$14))))),0,IF(ISERROR(VLOOKUP($C$8&amp;"-"&amp;$B$11&amp;"-"&amp;$D12,ListeContraintes,1,FALSE)),0,IF(EXACT($C$5,"Moyenne 2013-2038"),IF(EXACT($C$7,"FCTYF_TOUS"),_xll.Woodstock.Analyst.Xcel.UDFs.GetIndicatorValueAverage("OVOLBOJREC", "15 Contrainte opérationnelle="&amp;$D12&amp;";",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opérationnelle="&amp;$D12&amp;";", _xll.Woodstock.Analyst.Xcel.UDFs.GetModelFilename(), _xll.Woodstock.Analyst.Xcel.UDFs.GetScenarioIndex(),"2", "6")/5*'Répartition par produits (tab)'!$AE$23*(1-Intrants_CahierDetermination!$G$14)),IF(EXACT($C$7,"FCTYF_TOUS"),_xll.Woodstock.Analyst.Xcel.UDFs.GetIndicatorValue("OVOLBOJREC", "15 Contrainte opérationnelle="&amp;$D12&amp;";",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opérationnelle="&amp;$D12&amp;";", _xll.Woodstock.Analyst.Xcel.UDFs.GetModelFilename(), _xll.Woodstock.Analyst.Xcel.UDFs.GetScenarioIndex(),VLOOKUP($C$5,Periode,2,FALSE))/5*'Répartition par produits (tab)'!$AE$23*(1-Intrants_CahierDetermination!$G$14)))))</f>
        <v>0</v>
      </c>
      <c r="U12" s="108">
        <f>IF(ISERROR(IF(ISERROR(VLOOKUP($C$8&amp;"-"&amp;$B$11&amp;"-"&amp;$D12,ListeContraintes,1,FALSE)),0,IF(EXACT($C$5,"Moyenne 2013-2038"),IF(EXACT($C$7,"FCTYF_TOUS"),_xll.Woodstock.Analyst.Xcel.UDFs.GetIndicatorValueAverage("OVOLERSREC", "15 Contrainte opérationnelle="&amp;$D12&amp;";",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opérationnelle="&amp;$D12&amp;";", _xll.Woodstock.Analyst.Xcel.UDFs.GetModelFilename(), _xll.Woodstock.Analyst.Xcel.UDFs.GetScenarioIndex(),"2", "6")/5*'Répartition par produits (tab)'!$AE$24*(1-Intrants_CahierDetermination!$G$14)),IF(EXACT($C$7,"FCTYF_TOUS"),_xll.Woodstock.Analyst.Xcel.UDFs.GetIndicatorValue("OVOLERSREC", "15 Contrainte opérationnelle="&amp;$D12&amp;";",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opérationnelle="&amp;$D12&amp;";", _xll.Woodstock.Analyst.Xcel.UDFs.GetModelFilename(), _xll.Woodstock.Analyst.Xcel.UDFs.GetScenarioIndex(),VLOOKUP($C$5,Periode,2,FALSE))/5*'Répartition par produits (tab)'!$AE$24*(1-Intrants_CahierDetermination!$G$14))))),0,IF(ISERROR(VLOOKUP($C$8&amp;"-"&amp;$B$11&amp;"-"&amp;$D12,ListeContraintes,1,FALSE)),0,IF(EXACT($C$5,"Moyenne 2013-2038"),IF(EXACT($C$7,"FCTYF_TOUS"),_xll.Woodstock.Analyst.Xcel.UDFs.GetIndicatorValueAverage("OVOLERSREC", "15 Contrainte opérationnelle="&amp;$D12&amp;";",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opérationnelle="&amp;$D12&amp;";", _xll.Woodstock.Analyst.Xcel.UDFs.GetModelFilename(), _xll.Woodstock.Analyst.Xcel.UDFs.GetScenarioIndex(),"2", "6")/5*'Répartition par produits (tab)'!$AE$24*(1-Intrants_CahierDetermination!$G$14)),IF(EXACT($C$7,"FCTYF_TOUS"),_xll.Woodstock.Analyst.Xcel.UDFs.GetIndicatorValue("OVOLERSREC", "15 Contrainte opérationnelle="&amp;$D12&amp;";",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opérationnelle="&amp;$D12&amp;";", _xll.Woodstock.Analyst.Xcel.UDFs.GetModelFilename(), _xll.Woodstock.Analyst.Xcel.UDFs.GetScenarioIndex(),VLOOKUP($C$5,Periode,2,FALSE))/5*'Répartition par produits (tab)'!$AE$24*(1-Intrants_CahierDetermination!$G$14)))))</f>
        <v>0</v>
      </c>
      <c r="V12" s="108">
        <f>W12-T12-U12</f>
        <v>0</v>
      </c>
      <c r="W12" s="108">
        <f>IF(ISERROR(IF(ISERROR(VLOOKUP($C$8&amp;"-"&amp;$B$11&amp;"-"&amp;$D12,ListeContraintes,1,FALSE)),0,IF(EXACT($C$5,"Moyenne 2013-2038"),IF(EXACT($C$7,"FCTYF_TOUS"),_xll.Woodstock.Analyst.Xcel.UDFs.GetIndicatorValueAverage("OVOLGFTREC", "15 Contrainte opérationnelle="&amp;$D12&amp;";", _xll.Woodstock.Analyst.Xcel.UDFs.GetModelFilename(), _xll.Woodstock.Analyst.Xcel.UDFs.GetScenarioIndex(),"2", "6")/5*(1-Intrants_CahierDetermination!$G$14),_xll.Woodstock.Analyst.Xcel.UDFs.GetIndicatorValueAverage("OVOLGFTREC", "5 Famille de courbes="&amp;$C$7&amp;";15 Contrainte opérationnelle="&amp;$D12&amp;";", _xll.Woodstock.Analyst.Xcel.UDFs.GetModelFilename(), _xll.Woodstock.Analyst.Xcel.UDFs.GetScenarioIndex(),"2", "6")/5*(1-Intrants_CahierDetermination!$G$14)),IF(EXACT($C$7,"FCTYF_TOUS"),_xll.Woodstock.Analyst.Xcel.UDFs.GetIndicatorValue("OVOLGFTREC", "15 Contrainte opérationnelle="&amp;$D12&amp;";", _xll.Woodstock.Analyst.Xcel.UDFs.GetModelFilename(), _xll.Woodstock.Analyst.Xcel.UDFs.GetScenarioIndex(),VLOOKUP($C$5,Periode,2,FALSE))/5*(1-Intrants_CahierDetermination!$G$14),_xll.Woodstock.Analyst.Xcel.UDFs.GetIndicatorValue("OVOLGFTREC", "5 Famille de courbes="&amp;$C$7&amp;";15 Contrainte opérationnelle="&amp;$D12&amp;";", _xll.Woodstock.Analyst.Xcel.UDFs.GetModelFilename(), _xll.Woodstock.Analyst.Xcel.UDFs.GetScenarioIndex(),VLOOKUP($C$5,Periode,2,FALSE))/5*(1-Intrants_CahierDetermination!$G$14))))),0,IF(ISERROR(VLOOKUP($C$8&amp;"-"&amp;$B$11&amp;"-"&amp;$D12,ListeContraintes,1,FALSE)),0,IF(EXACT($C$5,"Moyenne 2013-2038"),IF(EXACT($C$7,"FCTYF_TOUS"),_xll.Woodstock.Analyst.Xcel.UDFs.GetIndicatorValueAverage("OVOLGFTREC", "15 Contrainte opérationnelle="&amp;$D12&amp;";", _xll.Woodstock.Analyst.Xcel.UDFs.GetModelFilename(), _xll.Woodstock.Analyst.Xcel.UDFs.GetScenarioIndex(),"2", "6")/5*(1-Intrants_CahierDetermination!$G$14),_xll.Woodstock.Analyst.Xcel.UDFs.GetIndicatorValueAverage("OVOLGFTREC", "5 Famille de courbes="&amp;$C$7&amp;";15 Contrainte opérationnelle="&amp;$D12&amp;";", _xll.Woodstock.Analyst.Xcel.UDFs.GetModelFilename(), _xll.Woodstock.Analyst.Xcel.UDFs.GetScenarioIndex(),"2", "6")/5*(1-Intrants_CahierDetermination!$G$14)),IF(EXACT($C$7,"FCTYF_TOUS"),_xll.Woodstock.Analyst.Xcel.UDFs.GetIndicatorValue("OVOLGFTREC", "15 Contrainte opérationnelle="&amp;$D12&amp;";", _xll.Woodstock.Analyst.Xcel.UDFs.GetModelFilename(), _xll.Woodstock.Analyst.Xcel.UDFs.GetScenarioIndex(),VLOOKUP($C$5,Periode,2,FALSE))/5*(1-Intrants_CahierDetermination!$G$14),_xll.Woodstock.Analyst.Xcel.UDFs.GetIndicatorValue("OVOLGFTREC", "5 Famille de courbes="&amp;$C$7&amp;";15 Contrainte opérationnelle="&amp;$D12&amp;";", _xll.Woodstock.Analyst.Xcel.UDFs.GetModelFilename(), _xll.Woodstock.Analyst.Xcel.UDFs.GetScenarioIndex(),VLOOKUP($C$5,Periode,2,FALSE))/5*(1-Intrants_CahierDetermination!$G$14)))))</f>
        <v>0</v>
      </c>
      <c r="X12" s="108">
        <f>N12+S12+W12</f>
        <v>0</v>
      </c>
      <c r="Y12" s="103"/>
    </row>
    <row r="13" spans="1:25" x14ac:dyDescent="0.25">
      <c r="A13" s="75"/>
      <c r="B13" s="75"/>
      <c r="C13" s="109" t="s">
        <v>569</v>
      </c>
      <c r="D13" s="1" t="s">
        <v>149</v>
      </c>
      <c r="E13" s="108">
        <f>IF(ISERROR(IF(ISERROR(VLOOKUP($C$8&amp;"-"&amp;$B$11&amp;"-"&amp;$D13,ListeContraintes,1,FALSE)),0,IF(EXACT($C$5,"Moyenne 2013-2038"),IF(EXACT($C$7,"FCTYF_TOUS"),_xll.Woodstock.Analyst.Xcel.UDFs.GetIndicatorValueAverage("OVOLSABREC", "15 Contrainte opérationnelle="&amp;$D13&amp;";",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(tab)'!$AE$12*(1-Intrants_CahierDetermination!$G$14)),IF(EXACT($C$7,"FCTYF_TOUS"),_xll.Woodstock.Analyst.Xcel.UDFs.GetIndicatorValue("OVOLSABREC", "15 Contrainte opérationnelle="&amp;$D13&amp;";",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opérationnelle="&amp;$D13&amp;";", _xll.Woodstock.Analyst.Xcel.UDFs.GetModelFilename(), _xll.Woodstock.Analyst.Xcel.UDFs.GetScenarioIndex(),VLOOKUP($C$5,Periode,2,FALSE))/5*'Répartition par produits (tab)'!$AE$12*(1-Intrants_CahierDetermination!$G$14))))),0,IF(ISERROR(VLOOKUP($C$8&amp;"-"&amp;$B$11&amp;"-"&amp;$D13,ListeContraintes,1,FALSE)),0,IF(EXACT($C$5,"Moyenne 2013-2038"),IF(EXACT($C$7,"FCTYF_TOUS"),_xll.Woodstock.Analyst.Xcel.UDFs.GetIndicatorValueAverage("OVOLSABREC", "15 Contrainte opérationnelle="&amp;$D13&amp;";",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(tab)'!$AE$12*(1-Intrants_CahierDetermination!$G$14)),IF(EXACT($C$7,"FCTYF_TOUS"),_xll.Woodstock.Analyst.Xcel.UDFs.GetIndicatorValue("OVOLSABREC", "15 Contrainte opérationnelle="&amp;$D13&amp;";",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opérationnelle="&amp;$D13&amp;";", _xll.Woodstock.Analyst.Xcel.UDFs.GetModelFilename(), _xll.Woodstock.Analyst.Xcel.UDFs.GetScenarioIndex(),VLOOKUP($C$5,Periode,2,FALSE))/5*'Répartition par produits (tab)'!$AE$12*(1-Intrants_CahierDetermination!$G$14)))))</f>
        <v>8417.1002833548391</v>
      </c>
      <c r="F13" s="108">
        <f>IF(ISERROR(IF(ISERROR(VLOOKUP($C$8&amp;"-"&amp;$B$11&amp;"-"&amp;$D13,ListeContraintes,1,FALSE)),0,IF(EXACT($C$5,"Moyenne 2013-2038"),IF(EXACT($C$7,"FCTYF_TOUS"),_xll.Woodstock.Analyst.Xcel.UDFs.GetIndicatorValueAverage("OVOLGEPXREC", "15 Contrainte opérationnelle="&amp;$D13&amp;";",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(tab)'!$AE$12*(1-Intrants_CahierDetermination!$G$14)),IF(EXACT($C$7,"FCTYF_TOUS"),_xll.Woodstock.Analyst.Xcel.UDFs.GetIndicatorValue("OVOLGEPXREC", "15 Contrainte opérationnelle="&amp;$D13&amp;";",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opérationnelle="&amp;$D13&amp;";", _xll.Woodstock.Analyst.Xcel.UDFs.GetModelFilename(), _xll.Woodstock.Analyst.Xcel.UDFs.GetScenarioIndex(),VLOOKUP($C$5,Periode,2,FALSE))/5*'Répartition par produits (tab)'!$AE$12*(1-Intrants_CahierDetermination!$G$14))))),0,IF(ISERROR(VLOOKUP($C$8&amp;"-"&amp;$B$11&amp;"-"&amp;$D13,ListeContraintes,1,FALSE)),0,IF(EXACT($C$5,"Moyenne 2013-2038"),IF(EXACT($C$7,"FCTYF_TOUS"),_xll.Woodstock.Analyst.Xcel.UDFs.GetIndicatorValueAverage("OVOLGEPXREC", "15 Contrainte opérationnelle="&amp;$D13&amp;";",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(tab)'!$AE$12*(1-Intrants_CahierDetermination!$G$14)),IF(EXACT($C$7,"FCTYF_TOUS"),_xll.Woodstock.Analyst.Xcel.UDFs.GetIndicatorValue("OVOLGEPXREC", "15 Contrainte opérationnelle="&amp;$D13&amp;";",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opérationnelle="&amp;$D13&amp;";", _xll.Woodstock.Analyst.Xcel.UDFs.GetModelFilename(), _xll.Woodstock.Analyst.Xcel.UDFs.GetScenarioIndex(),VLOOKUP($C$5,Periode,2,FALSE))/5*'Répartition par produits (tab)'!$AE$12*(1-Intrants_CahierDetermination!$G$14)))))</f>
        <v>17125.779465767908</v>
      </c>
      <c r="G13" s="108">
        <f>IF(ISERROR(IF(ISERROR(VLOOKUP($C$8&amp;"-"&amp;$B$11&amp;"-"&amp;$D13,ListeContraintes,1,FALSE)),0,IF(EXACT($C$5,"Moyenne 2013-2038"),IF(EXACT($C$7,"FCTYF_TOUS"),_xll.Woodstock.Analyst.Xcel.UDFs.GetIndicatorValueAverage("OVOLPIGREC", "15 Contrainte opérationnelle="&amp;$D13&amp;";",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(tab)'!$AE$12*(1-Intrants_CahierDetermination!$G$14)),IF(EXACT($C$7,"FCTYF_TOUS"),_xll.Woodstock.Analyst.Xcel.UDFs.GetIndicatorValue("OVOLPIGREC", "15 Contrainte opérationnelle="&amp;$D13&amp;";",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opérationnelle="&amp;$D13&amp;";", _xll.Woodstock.Analyst.Xcel.UDFs.GetModelFilename(), _xll.Woodstock.Analyst.Xcel.UDFs.GetScenarioIndex(),VLOOKUP($C$5,Periode,2,FALSE))/5*'Répartition par produits (tab)'!$AE$12*(1-Intrants_CahierDetermination!$G$14))))),0,IF(ISERROR(VLOOKUP($C$8&amp;"-"&amp;$B$11&amp;"-"&amp;$D13,ListeContraintes,1,FALSE)),0,IF(EXACT($C$5,"Moyenne 2013-2038"),IF(EXACT($C$7,"FCTYF_TOUS"),_xll.Woodstock.Analyst.Xcel.UDFs.GetIndicatorValueAverage("OVOLPIGREC", "15 Contrainte opérationnelle="&amp;$D13&amp;";",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(tab)'!$AE$12*(1-Intrants_CahierDetermination!$G$14)),IF(EXACT($C$7,"FCTYF_TOUS"),_xll.Woodstock.Analyst.Xcel.UDFs.GetIndicatorValue("OVOLPIGREC", "15 Contrainte opérationnelle="&amp;$D13&amp;";",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opérationnelle="&amp;$D13&amp;";", _xll.Woodstock.Analyst.Xcel.UDFs.GetModelFilename(), _xll.Woodstock.Analyst.Xcel.UDFs.GetScenarioIndex(),VLOOKUP($C$5,Periode,2,FALSE))/5*'Répartition par produits (tab)'!$AE$12*(1-Intrants_CahierDetermination!$G$14)))))</f>
        <v>2912.002364838987</v>
      </c>
      <c r="H13" s="108">
        <f>IF(ISERROR(IF(ISERROR(VLOOKUP($C$8&amp;"-"&amp;$B$11&amp;"-"&amp;$D13,ListeContraintes,1,FALSE)),0,IF(EXACT($C$5,"Moyenne 2013-2038"),IF(EXACT($C$7,"FCTYF_TOUS"),_xll.Woodstock.Analyst.Xcel.UDFs.GetIndicatorValueAverage("OVOLGMEXREC", "15 Contrainte opérationnelle="&amp;$D13&amp;";",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(tab)'!$AE$12*(1-Intrants_CahierDetermination!$G$14)),IF(EXACT($C$7,"FCTYF_TOUS"),_xll.Woodstock.Analyst.Xcel.UDFs.GetIndicatorValue("OVOLGMEXREC", "15 Contrainte opérationnelle="&amp;$D13&amp;";",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opérationnelle="&amp;$D13&amp;";", _xll.Woodstock.Analyst.Xcel.UDFs.GetModelFilename(), _xll.Woodstock.Analyst.Xcel.UDFs.GetScenarioIndex(),VLOOKUP($C$5,Periode,2,FALSE))/5*'Répartition par produits (tab)'!$AE$12*(1-Intrants_CahierDetermination!$G$14))))),0,IF(ISERROR(VLOOKUP($C$8&amp;"-"&amp;$B$11&amp;"-"&amp;$D13,ListeContraintes,1,FALSE)),0,IF(EXACT($C$5,"Moyenne 2013-2038"),IF(EXACT($C$7,"FCTYF_TOUS"),_xll.Woodstock.Analyst.Xcel.UDFs.GetIndicatorValueAverage("OVOLGMEXREC", "15 Contrainte opérationnelle="&amp;$D13&amp;";",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(tab)'!$AE$12*(1-Intrants_CahierDetermination!$G$14)),IF(EXACT($C$7,"FCTYF_TOUS"),_xll.Woodstock.Analyst.Xcel.UDFs.GetIndicatorValue("OVOLGMEXREC", "15 Contrainte opérationnelle="&amp;$D13&amp;";",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opérationnelle="&amp;$D13&amp;";", _xll.Woodstock.Analyst.Xcel.UDFs.GetModelFilename(), _xll.Woodstock.Analyst.Xcel.UDFs.GetScenarioIndex(),VLOOKUP($C$5,Periode,2,FALSE))/5*'Répartition par produits (tab)'!$AE$12*(1-Intrants_CahierDetermination!$G$14)))))</f>
        <v>396.67112442354556</v>
      </c>
      <c r="I13" s="108">
        <f t="shared" si="0"/>
        <v>28851.553238385277</v>
      </c>
      <c r="J13" s="108">
        <f>IF(ISERROR(IF(ISERROR(VLOOKUP($C$8&amp;"-"&amp;$B$11&amp;"-"&amp;$D13,ListeContraintes,1,FALSE)),0,IF(EXACT($C$5,"Moyenne 2013-2038"),IF(EXACT($C$7,"FCTYF_TOUS"),_xll.Woodstock.Analyst.Xcel.UDFs.GetIndicatorValueAverage("OVOLGPINSREC", "15 Contrainte opérationnelle="&amp;$D13&amp;";",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opérationnelle="&amp;$D13&amp;";", _xll.Woodstock.Analyst.Xcel.UDFs.GetModelFilename(), _xll.Woodstock.Analyst.Xcel.UDFs.GetScenarioIndex(),"2", "6")/5*'Répartition par produits (tab)'!$AE$13*(1-Intrants_CahierDetermination!$G$14)),IF(EXACT($C$7,"FCTYF_TOUS"),_xll.Woodstock.Analyst.Xcel.UDFs.GetIndicatorValue("OVOLGPINSREC", "15 Contrainte opérationnelle="&amp;$D13&amp;";",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opérationnelle="&amp;$D13&amp;";", _xll.Woodstock.Analyst.Xcel.UDFs.GetModelFilename(), _xll.Woodstock.Analyst.Xcel.UDFs.GetScenarioIndex(),VLOOKUP($C$5,Periode,2,FALSE))/5*'Répartition par produits (tab)'!$AE$13*(1-Intrants_CahierDetermination!$G$14))))),0,IF(ISERROR(VLOOKUP($C$8&amp;"-"&amp;$B$11&amp;"-"&amp;$D13,ListeContraintes,1,FALSE)),0,IF(EXACT($C$5,"Moyenne 2013-2038"),IF(EXACT($C$7,"FCTYF_TOUS"),_xll.Woodstock.Analyst.Xcel.UDFs.GetIndicatorValueAverage("OVOLGPINSREC", "15 Contrainte opérationnelle="&amp;$D13&amp;";",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opérationnelle="&amp;$D13&amp;";", _xll.Woodstock.Analyst.Xcel.UDFs.GetModelFilename(), _xll.Woodstock.Analyst.Xcel.UDFs.GetScenarioIndex(),"2", "6")/5*'Répartition par produits (tab)'!$AE$13*(1-Intrants_CahierDetermination!$G$14)),IF(EXACT($C$7,"FCTYF_TOUS"),_xll.Woodstock.Analyst.Xcel.UDFs.GetIndicatorValue("OVOLGPINSREC", "15 Contrainte opérationnelle="&amp;$D13&amp;";",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opérationnelle="&amp;$D13&amp;";", _xll.Woodstock.Analyst.Xcel.UDFs.GetModelFilename(), _xll.Woodstock.Analyst.Xcel.UDFs.GetScenarioIndex(),VLOOKUP($C$5,Periode,2,FALSE))/5*'Répartition par produits (tab)'!$AE$13*(1-Intrants_CahierDetermination!$G$14)))))</f>
        <v>6086.1128543406085</v>
      </c>
      <c r="K13" s="108">
        <f>IF(ISERROR(IF(ISERROR(VLOOKUP($C$8&amp;"-"&amp;$B$11&amp;"-"&amp;$D13,ListeContraintes,1,FALSE)),0,IF(EXACT($C$5,"Moyenne 2013-2038"),IF(EXACT($C$7,"FCTYF_TOUS"),_xll.Woodstock.Analyst.Xcel.UDFs.GetIndicatorValueAverage("OVOLPRUREC", "15 Contrainte opérationnelle="&amp;$D13&amp;";",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opérationnelle="&amp;$D13&amp;";", _xll.Woodstock.Analyst.Xcel.UDFs.GetModelFilename(), _xll.Woodstock.Analyst.Xcel.UDFs.GetScenarioIndex(),"2", "6")/5*'Répartition par produits (tab)'!$AE$14*(1-Intrants_CahierDetermination!$G$14)),IF(EXACT($C$7,"FCTYF_TOUS"),_xll.Woodstock.Analyst.Xcel.UDFs.GetIndicatorValue("OVOLPRUREC", "15 Contrainte opérationnelle="&amp;$D13&amp;";",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opérationnelle="&amp;$D13&amp;";", _xll.Woodstock.Analyst.Xcel.UDFs.GetModelFilename(), _xll.Woodstock.Analyst.Xcel.UDFs.GetScenarioIndex(),VLOOKUP($C$5,Periode,2,FALSE))/5*'Répartition par produits (tab)'!$AE$14*(1-Intrants_CahierDetermination!$G$14))))),0,IF(ISERROR(VLOOKUP($C$8&amp;"-"&amp;$B$11&amp;"-"&amp;$D13,ListeContraintes,1,FALSE)),0,IF(EXACT($C$5,"Moyenne 2013-2038"),IF(EXACT($C$7,"FCTYF_TOUS"),_xll.Woodstock.Analyst.Xcel.UDFs.GetIndicatorValueAverage("OVOLPRUREC", "15 Contrainte opérationnelle="&amp;$D13&amp;";",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opérationnelle="&amp;$D13&amp;";", _xll.Woodstock.Analyst.Xcel.UDFs.GetModelFilename(), _xll.Woodstock.Analyst.Xcel.UDFs.GetScenarioIndex(),"2", "6")/5*'Répartition par produits (tab)'!$AE$14*(1-Intrants_CahierDetermination!$G$14)),IF(EXACT($C$7,"FCTYF_TOUS"),_xll.Woodstock.Analyst.Xcel.UDFs.GetIndicatorValue("OVOLPRUREC", "15 Contrainte opérationnelle="&amp;$D13&amp;";",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opérationnelle="&amp;$D13&amp;";", _xll.Woodstock.Analyst.Xcel.UDFs.GetModelFilename(), _xll.Woodstock.Analyst.Xcel.UDFs.GetScenarioIndex(),VLOOKUP($C$5,Periode,2,FALSE))/5*'Répartition par produits (tab)'!$AE$14*(1-Intrants_CahierDetermination!$G$14)))))</f>
        <v>28.172137246272673</v>
      </c>
      <c r="L13" s="108">
        <f>IF(ISERROR(IF(ISERROR(VLOOKUP($C$8&amp;"-"&amp;$B$11&amp;"-"&amp;$D13,ListeContraintes,1,FALSE)),0,IF(EXACT($C$5,"Moyenne 2013-2038"),IF(EXACT($C$7,"FCTYF_TOUS"),_xll.Woodstock.Analyst.Xcel.UDFs.GetIndicatorValueAverage("OVOLTHOREC", "15 Contrainte opérationnelle="&amp;$D13&amp;";",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opérationnelle="&amp;$D13&amp;";", _xll.Woodstock.Analyst.Xcel.UDFs.GetModelFilename(), _xll.Woodstock.Analyst.Xcel.UDFs.GetScenarioIndex(),"2", "6")/5*'Répartition par produits (tab)'!$AE$15*(1-Intrants_CahierDetermination!$G$14)),IF(EXACT($C$7,"FCTYF_TOUS"),_xll.Woodstock.Analyst.Xcel.UDFs.GetIndicatorValue("OVOLTHOREC", "15 Contrainte opérationnelle="&amp;$D13&amp;";",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opérationnelle="&amp;$D13&amp;";", _xll.Woodstock.Analyst.Xcel.UDFs.GetModelFilename(), _xll.Woodstock.Analyst.Xcel.UDFs.GetScenarioIndex(),VLOOKUP($C$5,Periode,2,FALSE))/5*'Répartition par produits (tab)'!$AE$15*(1-Intrants_CahierDetermination!$G$14))))),0,IF(ISERROR(VLOOKUP($C$8&amp;"-"&amp;$B$11&amp;"-"&amp;$D13,ListeContraintes,1,FALSE)),0,IF(EXACT($C$5,"Moyenne 2013-2038"),IF(EXACT($C$7,"FCTYF_TOUS"),_xll.Woodstock.Analyst.Xcel.UDFs.GetIndicatorValueAverage("OVOLTHOREC", "15 Contrainte opérationnelle="&amp;$D13&amp;";",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opérationnelle="&amp;$D13&amp;";", _xll.Woodstock.Analyst.Xcel.UDFs.GetModelFilename(), _xll.Woodstock.Analyst.Xcel.UDFs.GetScenarioIndex(),"2", "6")/5*'Répartition par produits (tab)'!$AE$15*(1-Intrants_CahierDetermination!$G$14)),IF(EXACT($C$7,"FCTYF_TOUS"),_xll.Woodstock.Analyst.Xcel.UDFs.GetIndicatorValue("OVOLTHOREC", "15 Contrainte opérationnelle="&amp;$D13&amp;";",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opérationnelle="&amp;$D13&amp;";", _xll.Woodstock.Analyst.Xcel.UDFs.GetModelFilename(), _xll.Woodstock.Analyst.Xcel.UDFs.GetScenarioIndex(),VLOOKUP($C$5,Periode,2,FALSE))/5*'Répartition par produits (tab)'!$AE$15*(1-Intrants_CahierDetermination!$G$14)))))</f>
        <v>4193.8472187713905</v>
      </c>
      <c r="M13" s="242">
        <f>J13+K13+L13</f>
        <v>10308.132210358272</v>
      </c>
      <c r="N13" s="108">
        <f>M13+I13</f>
        <v>39159.685448743548</v>
      </c>
      <c r="O13" s="108">
        <f>IF(ISERROR(IF(ISERROR(VLOOKUP($C$8&amp;"-"&amp;$B$11&amp;"-"&amp;$D13,ListeContraintes,1,FALSE)),0,IF(EXACT($C$5,"Moyenne 2013-2038"),IF(EXACT($C$7,"FCTYF_TOUS"),_xll.Woodstock.Analyst.Xcel.UDFs.GetIndicatorValueAverage("OVOLBOPREC", "15 Contrainte opérationnelle="&amp;$D13&amp;";",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opérationnelle="&amp;$D13&amp;";", _xll.Woodstock.Analyst.Xcel.UDFs.GetModelFilename(), _xll.Woodstock.Analyst.Xcel.UDFs.GetScenarioIndex(),"2", "6")/5*'Répartition par produits (tab)'!$AE$18*(1-Intrants_CahierDetermination!$G$14)),IF(EXACT($C$7,"FCTYF_TOUS"),_xll.Woodstock.Analyst.Xcel.UDFs.GetIndicatorValue("OVOLBOPREC", "15 Contrainte opérationnelle="&amp;$D13&amp;";",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opérationnelle="&amp;$D13&amp;";", _xll.Woodstock.Analyst.Xcel.UDFs.GetModelFilename(), _xll.Woodstock.Analyst.Xcel.UDFs.GetScenarioIndex(),VLOOKUP($C$5,Periode,2,FALSE))/5*'Répartition par produits (tab)'!$AE$18*(1-Intrants_CahierDetermination!$G$14))))),0,IF(ISERROR(VLOOKUP($C$8&amp;"-"&amp;$B$11&amp;"-"&amp;$D13,ListeContraintes,1,FALSE)),0,IF(EXACT($C$5,"Moyenne 2013-2038"),IF(EXACT($C$7,"FCTYF_TOUS"),_xll.Woodstock.Analyst.Xcel.UDFs.GetIndicatorValueAverage("OVOLBOPREC", "15 Contrainte opérationnelle="&amp;$D13&amp;";",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opérationnelle="&amp;$D13&amp;";", _xll.Woodstock.Analyst.Xcel.UDFs.GetModelFilename(), _xll.Woodstock.Analyst.Xcel.UDFs.GetScenarioIndex(),"2", "6")/5*'Répartition par produits (tab)'!$AE$18*(1-Intrants_CahierDetermination!$G$14)),IF(EXACT($C$7,"FCTYF_TOUS"),_xll.Woodstock.Analyst.Xcel.UDFs.GetIndicatorValue("OVOLBOPREC", "15 Contrainte opérationnelle="&amp;$D13&amp;";",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opérationnelle="&amp;$D13&amp;";", _xll.Woodstock.Analyst.Xcel.UDFs.GetModelFilename(), _xll.Woodstock.Analyst.Xcel.UDFs.GetScenarioIndex(),VLOOKUP($C$5,Periode,2,FALSE))/5*'Répartition par produits (tab)'!$AE$18*(1-Intrants_CahierDetermination!$G$14)))))</f>
        <v>20267.328828925496</v>
      </c>
      <c r="P13" s="108">
        <f>IF(ISERROR(IF(ISERROR(VLOOKUP($C$8&amp;"-"&amp;$B$11&amp;"-"&amp;$D13,ListeContraintes,1,FALSE)),0,IF(EXACT($C$5,"Moyenne 2013-2038"),IF(EXACT($C$7,"FCTYF_TOUS"),_xll.Woodstock.Analyst.Xcel.UDFs.GetIndicatorValueAverage("OVOLGPEUREC", "15 Contrainte opérationnelle="&amp;$D13&amp;";",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opérationnelle="&amp;$D13&amp;";", _xll.Woodstock.Analyst.Xcel.UDFs.GetModelFilename(), _xll.Woodstock.Analyst.Xcel.UDFs.GetScenarioIndex(),"2", "6")/5*'Répartition par produits (tab)'!$AE$19*(1-Intrants_CahierDetermination!$G$14)),IF(EXACT($C$7,"FCTYF_TOUS"),_xll.Woodstock.Analyst.Xcel.UDFs.GetIndicatorValue("OVOLGPEUREC", "15 Contrainte opérationnelle="&amp;$D13&amp;";",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opérationnelle="&amp;$D13&amp;";", _xll.Woodstock.Analyst.Xcel.UDFs.GetModelFilename(), _xll.Woodstock.Analyst.Xcel.UDFs.GetScenarioIndex(),VLOOKUP($C$5,Periode,2,FALSE))/5*'Répartition par produits (tab)'!$AE$19*(1-Intrants_CahierDetermination!$G$14))))),0,IF(ISERROR(VLOOKUP($C$8&amp;"-"&amp;$B$11&amp;"-"&amp;$D13,ListeContraintes,1,FALSE)),0,IF(EXACT($C$5,"Moyenne 2013-2038"),IF(EXACT($C$7,"FCTYF_TOUS"),_xll.Woodstock.Analyst.Xcel.UDFs.GetIndicatorValueAverage("OVOLGPEUREC", "15 Contrainte opérationnelle="&amp;$D13&amp;";",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opérationnelle="&amp;$D13&amp;";", _xll.Woodstock.Analyst.Xcel.UDFs.GetModelFilename(), _xll.Woodstock.Analyst.Xcel.UDFs.GetScenarioIndex(),"2", "6")/5*'Répartition par produits (tab)'!$AE$19*(1-Intrants_CahierDetermination!$G$14)),IF(EXACT($C$7,"FCTYF_TOUS"),_xll.Woodstock.Analyst.Xcel.UDFs.GetIndicatorValue("OVOLGPEUREC", "15 Contrainte opérationnelle="&amp;$D13&amp;";",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opérationnelle="&amp;$D13&amp;";", _xll.Woodstock.Analyst.Xcel.UDFs.GetModelFilename(), _xll.Woodstock.Analyst.Xcel.UDFs.GetScenarioIndex(),VLOOKUP($C$5,Periode,2,FALSE))/5*'Répartition par produits (tab)'!$AE$19*(1-Intrants_CahierDetermination!$G$14)))))</f>
        <v>4549.2314519878837</v>
      </c>
      <c r="Q13" s="108">
        <f>IF(ISERROR(IF(ISERROR(VLOOKUP($C$8&amp;"-"&amp;$B$11&amp;"-"&amp;$D13,ListeContraintes,1,FALSE)),0,IF(EXACT($C$5,"Moyenne 2013-2038"),IF(EXACT($C$7,"FCTYF_TOUS"),_xll.Woodstock.Analyst.Xcel.UDFs.GetIndicatorValueAverage("OVOLERRREC", "15 Contrainte opérationnelle="&amp;$D13&amp;";",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opérationnelle="&amp;$D13&amp;";", _xll.Woodstock.Analyst.Xcel.UDFs.GetModelFilename(), _xll.Woodstock.Analyst.Xcel.UDFs.GetScenarioIndex(),"2", "6")/5*'Répartition par produits (tab)'!$AE$20*(1-Intrants_CahierDetermination!$G$14)),IF(EXACT($C$7,"FCTYF_TOUS"),_xll.Woodstock.Analyst.Xcel.UDFs.GetIndicatorValue("OVOLERRREC", "15 Contrainte opérationnelle="&amp;$D13&amp;";",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opérationnelle="&amp;$D13&amp;";", _xll.Woodstock.Analyst.Xcel.UDFs.GetModelFilename(), _xll.Woodstock.Analyst.Xcel.UDFs.GetScenarioIndex(),VLOOKUP($C$5,Periode,2,FALSE))/5*'Répartition par produits (tab)'!$AE$20*(1-Intrants_CahierDetermination!$G$14))))),0,IF(ISERROR(VLOOKUP($C$8&amp;"-"&amp;$B$11&amp;"-"&amp;$D13,ListeContraintes,1,FALSE)),0,IF(EXACT($C$5,"Moyenne 2013-2038"),IF(EXACT($C$7,"FCTYF_TOUS"),_xll.Woodstock.Analyst.Xcel.UDFs.GetIndicatorValueAverage("OVOLERRREC", "15 Contrainte opérationnelle="&amp;$D13&amp;";",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opérationnelle="&amp;$D13&amp;";", _xll.Woodstock.Analyst.Xcel.UDFs.GetModelFilename(), _xll.Woodstock.Analyst.Xcel.UDFs.GetScenarioIndex(),"2", "6")/5*'Répartition par produits (tab)'!$AE$20*(1-Intrants_CahierDetermination!$G$14)),IF(EXACT($C$7,"FCTYF_TOUS"),_xll.Woodstock.Analyst.Xcel.UDFs.GetIndicatorValue("OVOLERRREC", "15 Contrainte opérationnelle="&amp;$D13&amp;";",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opérationnelle="&amp;$D13&amp;";", _xll.Woodstock.Analyst.Xcel.UDFs.GetModelFilename(), _xll.Woodstock.Analyst.Xcel.UDFs.GetScenarioIndex(),VLOOKUP($C$5,Periode,2,FALSE))/5*'Répartition par produits (tab)'!$AE$20*(1-Intrants_CahierDetermination!$G$14)))))</f>
        <v>7181.3406290104385</v>
      </c>
      <c r="R13" s="117">
        <f>S13-O13-P13-Q13</f>
        <v>315.32050066159263</v>
      </c>
      <c r="S13" s="108">
        <f>IF(ISERROR(IF(ISERROR(VLOOKUP($C$8&amp;"-"&amp;$B$11&amp;"-"&amp;$D13,ListeContraintes,1,FALSE)),0,IF(EXACT($C$5,"Moyenne 2013-2038"),IF(EXACT($C$7,"FCTYF_TOUS"),_xll.Woodstock.Analyst.Xcel.UDFs.GetIndicatorValueAverage("OVOLGFIREC", "15 Contrainte opérationnelle="&amp;$D13&amp;";", _xll.Woodstock.Analyst.Xcel.UDFs.GetModelFilename(), _xll.Woodstock.Analyst.Xcel.UDFs.GetScenarioIndex(),"2", "6")/5*(1-Intrants_CahierDetermination!$G$14),_xll.Woodstock.Analyst.Xcel.UDFs.GetIndicatorValueAverage("OVOLGFIREC", "5 Famille de courbes="&amp;$C$7&amp;";15 Contrainte opérationnelle="&amp;$D13&amp;";", _xll.Woodstock.Analyst.Xcel.UDFs.GetModelFilename(), _xll.Woodstock.Analyst.Xcel.UDFs.GetScenarioIndex(),"2", "6")/5*(1-Intrants_CahierDetermination!$G$14)),IF(EXACT($C$7,"FCTYF_TOUS"),_xll.Woodstock.Analyst.Xcel.UDFs.GetIndicatorValue("OVOLGFIREC", "15 Contrainte opérationnelle="&amp;$D13&amp;";", _xll.Woodstock.Analyst.Xcel.UDFs.GetModelFilename(), _xll.Woodstock.Analyst.Xcel.UDFs.GetScenarioIndex(),VLOOKUP($C$5,Periode,2,FALSE))/5*(1-Intrants_CahierDetermination!$G$14),_xll.Woodstock.Analyst.Xcel.UDFs.GetIndicatorValue("OVOLGFIREC", "5 Famille de courbes="&amp;$C$7&amp;";15 Contrainte opérationnelle="&amp;$D13&amp;";", _xll.Woodstock.Analyst.Xcel.UDFs.GetModelFilename(), _xll.Woodstock.Analyst.Xcel.UDFs.GetScenarioIndex(),VLOOKUP($C$5,Periode,2,FALSE))/5*(1-Intrants_CahierDetermination!$G$14))))),0,IF(ISERROR(VLOOKUP($C$8&amp;"-"&amp;$B$11&amp;"-"&amp;$D13,ListeContraintes,1,FALSE)),0,IF(EXACT($C$5,"Moyenne 2013-2038"),IF(EXACT($C$7,"FCTYF_TOUS"),_xll.Woodstock.Analyst.Xcel.UDFs.GetIndicatorValueAverage("OVOLGFIREC", "15 Contrainte opérationnelle="&amp;$D13&amp;";", _xll.Woodstock.Analyst.Xcel.UDFs.GetModelFilename(), _xll.Woodstock.Analyst.Xcel.UDFs.GetScenarioIndex(),"2", "6")/5*(1-Intrants_CahierDetermination!$G$14),_xll.Woodstock.Analyst.Xcel.UDFs.GetIndicatorValueAverage("OVOLGFIREC", "5 Famille de courbes="&amp;$C$7&amp;";15 Contrainte opérationnelle="&amp;$D13&amp;";", _xll.Woodstock.Analyst.Xcel.UDFs.GetModelFilename(), _xll.Woodstock.Analyst.Xcel.UDFs.GetScenarioIndex(),"2", "6")/5*(1-Intrants_CahierDetermination!$G$14)),IF(EXACT($C$7,"FCTYF_TOUS"),_xll.Woodstock.Analyst.Xcel.UDFs.GetIndicatorValue("OVOLGFIREC", "15 Contrainte opérationnelle="&amp;$D13&amp;";", _xll.Woodstock.Analyst.Xcel.UDFs.GetModelFilename(), _xll.Woodstock.Analyst.Xcel.UDFs.GetScenarioIndex(),VLOOKUP($C$5,Periode,2,FALSE))/5*(1-Intrants_CahierDetermination!$G$14),_xll.Woodstock.Analyst.Xcel.UDFs.GetIndicatorValue("OVOLGFIREC", "5 Famille de courbes="&amp;$C$7&amp;";15 Contrainte opérationnelle="&amp;$D13&amp;";", _xll.Woodstock.Analyst.Xcel.UDFs.GetModelFilename(), _xll.Woodstock.Analyst.Xcel.UDFs.GetScenarioIndex(),VLOOKUP($C$5,Periode,2,FALSE))/5*(1-Intrants_CahierDetermination!$G$14)))))</f>
        <v>32313.221410585411</v>
      </c>
      <c r="T13" s="108">
        <f>IF(ISERROR(IF(ISERROR(VLOOKUP($C$8&amp;"-"&amp;$B$11&amp;"-"&amp;$D13,ListeContraintes,1,FALSE)),0,IF(EXACT($C$5,"Moyenne 2013-2038"),IF(EXACT($C$7,"FCTYF_TOUS"),_xll.Woodstock.Analyst.Xcel.UDFs.GetIndicatorValueAverage("OVOLBOJREC", "15 Contrainte opérationnelle="&amp;$D13&amp;";",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opérationnelle="&amp;$D13&amp;";", _xll.Woodstock.Analyst.Xcel.UDFs.GetModelFilename(), _xll.Woodstock.Analyst.Xcel.UDFs.GetScenarioIndex(),"2", "6")/5*'Répartition par produits (tab)'!$AE$23*(1-Intrants_CahierDetermination!$G$14)),IF(EXACT($C$7,"FCTYF_TOUS"),_xll.Woodstock.Analyst.Xcel.UDFs.GetIndicatorValue("OVOLBOJREC", "15 Contrainte opérationnelle="&amp;$D13&amp;";",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opérationnelle="&amp;$D13&amp;";", _xll.Woodstock.Analyst.Xcel.UDFs.GetModelFilename(), _xll.Woodstock.Analyst.Xcel.UDFs.GetScenarioIndex(),VLOOKUP($C$5,Periode,2,FALSE))/5*'Répartition par produits (tab)'!$AE$23*(1-Intrants_CahierDetermination!$G$14))))),0,IF(ISERROR(VLOOKUP($C$8&amp;"-"&amp;$B$11&amp;"-"&amp;$D13,ListeContraintes,1,FALSE)),0,IF(EXACT($C$5,"Moyenne 2013-2038"),IF(EXACT($C$7,"FCTYF_TOUS"),_xll.Woodstock.Analyst.Xcel.UDFs.GetIndicatorValueAverage("OVOLBOJREC", "15 Contrainte opérationnelle="&amp;$D13&amp;";",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opérationnelle="&amp;$D13&amp;";", _xll.Woodstock.Analyst.Xcel.UDFs.GetModelFilename(), _xll.Woodstock.Analyst.Xcel.UDFs.GetScenarioIndex(),"2", "6")/5*'Répartition par produits (tab)'!$AE$23*(1-Intrants_CahierDetermination!$G$14)),IF(EXACT($C$7,"FCTYF_TOUS"),_xll.Woodstock.Analyst.Xcel.UDFs.GetIndicatorValue("OVOLBOJREC", "15 Contrainte opérationnelle="&amp;$D13&amp;";",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opérationnelle="&amp;$D13&amp;";", _xll.Woodstock.Analyst.Xcel.UDFs.GetModelFilename(), _xll.Woodstock.Analyst.Xcel.UDFs.GetScenarioIndex(),VLOOKUP($C$5,Periode,2,FALSE))/5*'Répartition par produits (tab)'!$AE$23*(1-Intrants_CahierDetermination!$G$14)))))</f>
        <v>12320.062219477397</v>
      </c>
      <c r="U13" s="108">
        <f>IF(ISERROR(IF(ISERROR(VLOOKUP($C$8&amp;"-"&amp;$B$11&amp;"-"&amp;$D13,ListeContraintes,1,FALSE)),0,IF(EXACT($C$5,"Moyenne 2013-2038"),IF(EXACT($C$7,"FCTYF_TOUS"),_xll.Woodstock.Analyst.Xcel.UDFs.GetIndicatorValueAverage("OVOLERSREC", "15 Contrainte opérationnelle="&amp;$D13&amp;";",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opérationnelle="&amp;$D13&amp;";", _xll.Woodstock.Analyst.Xcel.UDFs.GetModelFilename(), _xll.Woodstock.Analyst.Xcel.UDFs.GetScenarioIndex(),"2", "6")/5*'Répartition par produits (tab)'!$AE$24*(1-Intrants_CahierDetermination!$G$14)),IF(EXACT($C$7,"FCTYF_TOUS"),_xll.Woodstock.Analyst.Xcel.UDFs.GetIndicatorValue("OVOLERSREC", "15 Contrainte opérationnelle="&amp;$D13&amp;";",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opérationnelle="&amp;$D13&amp;";", _xll.Woodstock.Analyst.Xcel.UDFs.GetModelFilename(), _xll.Woodstock.Analyst.Xcel.UDFs.GetScenarioIndex(),VLOOKUP($C$5,Periode,2,FALSE))/5*'Répartition par produits (tab)'!$AE$24*(1-Intrants_CahierDetermination!$G$14))))),0,IF(ISERROR(VLOOKUP($C$8&amp;"-"&amp;$B$11&amp;"-"&amp;$D13,ListeContraintes,1,FALSE)),0,IF(EXACT($C$5,"Moyenne 2013-2038"),IF(EXACT($C$7,"FCTYF_TOUS"),_xll.Woodstock.Analyst.Xcel.UDFs.GetIndicatorValueAverage("OVOLERSREC", "15 Contrainte opérationnelle="&amp;$D13&amp;";",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opérationnelle="&amp;$D13&amp;";", _xll.Woodstock.Analyst.Xcel.UDFs.GetModelFilename(), _xll.Woodstock.Analyst.Xcel.UDFs.GetScenarioIndex(),"2", "6")/5*'Répartition par produits (tab)'!$AE$24*(1-Intrants_CahierDetermination!$G$14)),IF(EXACT($C$7,"FCTYF_TOUS"),_xll.Woodstock.Analyst.Xcel.UDFs.GetIndicatorValue("OVOLERSREC", "15 Contrainte opérationnelle="&amp;$D13&amp;";",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opérationnelle="&amp;$D13&amp;";", _xll.Woodstock.Analyst.Xcel.UDFs.GetModelFilename(), _xll.Woodstock.Analyst.Xcel.UDFs.GetScenarioIndex(),VLOOKUP($C$5,Periode,2,FALSE))/5*'Répartition par produits (tab)'!$AE$24*(1-Intrants_CahierDetermination!$G$14)))))</f>
        <v>7119.3676884031247</v>
      </c>
      <c r="V13" s="108">
        <f>W13-T13-U13</f>
        <v>553.53456547770656</v>
      </c>
      <c r="W13" s="108">
        <f>IF(ISERROR(IF(ISERROR(VLOOKUP($C$8&amp;"-"&amp;$B$11&amp;"-"&amp;$D13,ListeContraintes,1,FALSE)),0,IF(EXACT($C$5,"Moyenne 2013-2038"),IF(EXACT($C$7,"FCTYF_TOUS"),_xll.Woodstock.Analyst.Xcel.UDFs.GetIndicatorValueAverage("OVOLGFTREC", "15 Contrainte opérationnelle="&amp;$D13&amp;";", _xll.Woodstock.Analyst.Xcel.UDFs.GetModelFilename(), _xll.Woodstock.Analyst.Xcel.UDFs.GetScenarioIndex(),"2", "6")/5*(1-Intrants_CahierDetermination!$G$14),_xll.Woodstock.Analyst.Xcel.UDFs.GetIndicatorValueAverage("OVOLGFTREC", "5 Famille de courbes="&amp;$C$7&amp;";15 Contrainte opérationnelle="&amp;$D13&amp;";", _xll.Woodstock.Analyst.Xcel.UDFs.GetModelFilename(), _xll.Woodstock.Analyst.Xcel.UDFs.GetScenarioIndex(),"2", "6")/5*(1-Intrants_CahierDetermination!$G$14)),IF(EXACT($C$7,"FCTYF_TOUS"),_xll.Woodstock.Analyst.Xcel.UDFs.GetIndicatorValue("OVOLGFTREC", "15 Contrainte opérationnelle="&amp;$D13&amp;";", _xll.Woodstock.Analyst.Xcel.UDFs.GetModelFilename(), _xll.Woodstock.Analyst.Xcel.UDFs.GetScenarioIndex(),VLOOKUP($C$5,Periode,2,FALSE))/5*(1-Intrants_CahierDetermination!$G$14),_xll.Woodstock.Analyst.Xcel.UDFs.GetIndicatorValue("OVOLGFTREC", "5 Famille de courbes="&amp;$C$7&amp;";15 Contrainte opérationnelle="&amp;$D13&amp;";", _xll.Woodstock.Analyst.Xcel.UDFs.GetModelFilename(), _xll.Woodstock.Analyst.Xcel.UDFs.GetScenarioIndex(),VLOOKUP($C$5,Periode,2,FALSE))/5*(1-Intrants_CahierDetermination!$G$14))))),0,IF(ISERROR(VLOOKUP($C$8&amp;"-"&amp;$B$11&amp;"-"&amp;$D13,ListeContraintes,1,FALSE)),0,IF(EXACT($C$5,"Moyenne 2013-2038"),IF(EXACT($C$7,"FCTYF_TOUS"),_xll.Woodstock.Analyst.Xcel.UDFs.GetIndicatorValueAverage("OVOLGFTREC", "15 Contrainte opérationnelle="&amp;$D13&amp;";", _xll.Woodstock.Analyst.Xcel.UDFs.GetModelFilename(), _xll.Woodstock.Analyst.Xcel.UDFs.GetScenarioIndex(),"2", "6")/5*(1-Intrants_CahierDetermination!$G$14),_xll.Woodstock.Analyst.Xcel.UDFs.GetIndicatorValueAverage("OVOLGFTREC", "5 Famille de courbes="&amp;$C$7&amp;";15 Contrainte opérationnelle="&amp;$D13&amp;";", _xll.Woodstock.Analyst.Xcel.UDFs.GetModelFilename(), _xll.Woodstock.Analyst.Xcel.UDFs.GetScenarioIndex(),"2", "6")/5*(1-Intrants_CahierDetermination!$G$14)),IF(EXACT($C$7,"FCTYF_TOUS"),_xll.Woodstock.Analyst.Xcel.UDFs.GetIndicatorValue("OVOLGFTREC", "15 Contrainte opérationnelle="&amp;$D13&amp;";", _xll.Woodstock.Analyst.Xcel.UDFs.GetModelFilename(), _xll.Woodstock.Analyst.Xcel.UDFs.GetScenarioIndex(),VLOOKUP($C$5,Periode,2,FALSE))/5*(1-Intrants_CahierDetermination!$G$14),_xll.Woodstock.Analyst.Xcel.UDFs.GetIndicatorValue("OVOLGFTREC", "5 Famille de courbes="&amp;$C$7&amp;";15 Contrainte opérationnelle="&amp;$D13&amp;";", _xll.Woodstock.Analyst.Xcel.UDFs.GetModelFilename(), _xll.Woodstock.Analyst.Xcel.UDFs.GetScenarioIndex(),VLOOKUP($C$5,Periode,2,FALSE))/5*(1-Intrants_CahierDetermination!$G$14)))))</f>
        <v>19992.964473358228</v>
      </c>
      <c r="X13" s="108">
        <f>N13+S13+W13</f>
        <v>91465.87133268718</v>
      </c>
      <c r="Y13" s="103"/>
    </row>
    <row r="14" spans="1:25" x14ac:dyDescent="0.25">
      <c r="A14" s="75"/>
      <c r="B14" s="75"/>
      <c r="C14" s="107" t="s">
        <v>1555</v>
      </c>
      <c r="D14" s="1" t="s">
        <v>581</v>
      </c>
      <c r="E14" s="108">
        <f>IF(ISERROR(IF(ISERROR(VLOOKUP($C$8&amp;"-"&amp;$B$11&amp;"-"&amp;$D14,ListeContraintes,1,FALSE)),0,IF(EXACT($C$5,"Moyenne 2013-2038"),IF(EXACT($C$7,"FCTYF_TOUS"),_xll.Woodstock.Analyst.Xcel.UDFs.GetIndicatorValueAverage("OVOLSABREC", "15 Contrainte opérationnelle="&amp;$D14&amp;";",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(tab)'!$AE$12*(1-Intrants_CahierDetermination!$G$14)),IF(EXACT($C$7,"FCTYF_TOUS"),_xll.Woodstock.Analyst.Xcel.UDFs.GetIndicatorValue("OVOLSABREC", "15 Contrainte opérationnelle="&amp;$D14&amp;";",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opérationnelle="&amp;$D14&amp;";", _xll.Woodstock.Analyst.Xcel.UDFs.GetModelFilename(), _xll.Woodstock.Analyst.Xcel.UDFs.GetScenarioIndex(),VLOOKUP($C$5,Periode,2,FALSE))/5*'Répartition par produits (tab)'!$AE$12*(1-Intrants_CahierDetermination!$G$14))))),0,IF(ISERROR(VLOOKUP($C$8&amp;"-"&amp;$B$11&amp;"-"&amp;$D14,ListeContraintes,1,FALSE)),0,IF(EXACT($C$5,"Moyenne 2013-2038"),IF(EXACT($C$7,"FCTYF_TOUS"),_xll.Woodstock.Analyst.Xcel.UDFs.GetIndicatorValueAverage("OVOLSABREC", "15 Contrainte opérationnelle="&amp;$D14&amp;";",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(tab)'!$AE$12*(1-Intrants_CahierDetermination!$G$14)),IF(EXACT($C$7,"FCTYF_TOUS"),_xll.Woodstock.Analyst.Xcel.UDFs.GetIndicatorValue("OVOLSABREC", "15 Contrainte opérationnelle="&amp;$D14&amp;";",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opérationnelle="&amp;$D14&amp;";", _xll.Woodstock.Analyst.Xcel.UDFs.GetModelFilename(), _xll.Woodstock.Analyst.Xcel.UDFs.GetScenarioIndex(),VLOOKUP($C$5,Periode,2,FALSE))/5*'Répartition par produits (tab)'!$AE$12*(1-Intrants_CahierDetermination!$G$14)))))</f>
        <v>0</v>
      </c>
      <c r="F14" s="108">
        <f>IF(ISERROR(IF(ISERROR(VLOOKUP($C$8&amp;"-"&amp;$B$11&amp;"-"&amp;$D14,ListeContraintes,1,FALSE)),0,IF(EXACT($C$5,"Moyenne 2013-2038"),IF(EXACT($C$7,"FCTYF_TOUS"),_xll.Woodstock.Analyst.Xcel.UDFs.GetIndicatorValueAverage("OVOLGEPXREC", "15 Contrainte opérationnelle="&amp;$D14&amp;";",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(tab)'!$AE$12*(1-Intrants_CahierDetermination!$G$14)),IF(EXACT($C$7,"FCTYF_TOUS"),_xll.Woodstock.Analyst.Xcel.UDFs.GetIndicatorValue("OVOLGEPXREC", "15 Contrainte opérationnelle="&amp;$D14&amp;";",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opérationnelle="&amp;$D14&amp;";", _xll.Woodstock.Analyst.Xcel.UDFs.GetModelFilename(), _xll.Woodstock.Analyst.Xcel.UDFs.GetScenarioIndex(),VLOOKUP($C$5,Periode,2,FALSE))/5*'Répartition par produits (tab)'!$AE$12*(1-Intrants_CahierDetermination!$G$14))))),0,IF(ISERROR(VLOOKUP($C$8&amp;"-"&amp;$B$11&amp;"-"&amp;$D14,ListeContraintes,1,FALSE)),0,IF(EXACT($C$5,"Moyenne 2013-2038"),IF(EXACT($C$7,"FCTYF_TOUS"),_xll.Woodstock.Analyst.Xcel.UDFs.GetIndicatorValueAverage("OVOLGEPXREC", "15 Contrainte opérationnelle="&amp;$D14&amp;";",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(tab)'!$AE$12*(1-Intrants_CahierDetermination!$G$14)),IF(EXACT($C$7,"FCTYF_TOUS"),_xll.Woodstock.Analyst.Xcel.UDFs.GetIndicatorValue("OVOLGEPXREC", "15 Contrainte opérationnelle="&amp;$D14&amp;";",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opérationnelle="&amp;$D14&amp;";", _xll.Woodstock.Analyst.Xcel.UDFs.GetModelFilename(), _xll.Woodstock.Analyst.Xcel.UDFs.GetScenarioIndex(),VLOOKUP($C$5,Periode,2,FALSE))/5*'Répartition par produits (tab)'!$AE$12*(1-Intrants_CahierDetermination!$G$14)))))</f>
        <v>0</v>
      </c>
      <c r="G14" s="108">
        <f>IF(ISERROR(IF(ISERROR(VLOOKUP($C$8&amp;"-"&amp;$B$11&amp;"-"&amp;$D14,ListeContraintes,1,FALSE)),0,IF(EXACT($C$5,"Moyenne 2013-2038"),IF(EXACT($C$7,"FCTYF_TOUS"),_xll.Woodstock.Analyst.Xcel.UDFs.GetIndicatorValueAverage("OVOLPIGREC", "15 Contrainte opérationnelle="&amp;$D14&amp;";",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(tab)'!$AE$12*(1-Intrants_CahierDetermination!$G$14)),IF(EXACT($C$7,"FCTYF_TOUS"),_xll.Woodstock.Analyst.Xcel.UDFs.GetIndicatorValue("OVOLPIGREC", "15 Contrainte opérationnelle="&amp;$D14&amp;";",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opérationnelle="&amp;$D14&amp;";", _xll.Woodstock.Analyst.Xcel.UDFs.GetModelFilename(), _xll.Woodstock.Analyst.Xcel.UDFs.GetScenarioIndex(),VLOOKUP($C$5,Periode,2,FALSE))/5*'Répartition par produits (tab)'!$AE$12*(1-Intrants_CahierDetermination!$G$14))))),0,IF(ISERROR(VLOOKUP($C$8&amp;"-"&amp;$B$11&amp;"-"&amp;$D14,ListeContraintes,1,FALSE)),0,IF(EXACT($C$5,"Moyenne 2013-2038"),IF(EXACT($C$7,"FCTYF_TOUS"),_xll.Woodstock.Analyst.Xcel.UDFs.GetIndicatorValueAverage("OVOLPIGREC", "15 Contrainte opérationnelle="&amp;$D14&amp;";",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(tab)'!$AE$12*(1-Intrants_CahierDetermination!$G$14)),IF(EXACT($C$7,"FCTYF_TOUS"),_xll.Woodstock.Analyst.Xcel.UDFs.GetIndicatorValue("OVOLPIGREC", "15 Contrainte opérationnelle="&amp;$D14&amp;";",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opérationnelle="&amp;$D14&amp;";", _xll.Woodstock.Analyst.Xcel.UDFs.GetModelFilename(), _xll.Woodstock.Analyst.Xcel.UDFs.GetScenarioIndex(),VLOOKUP($C$5,Periode,2,FALSE))/5*'Répartition par produits (tab)'!$AE$12*(1-Intrants_CahierDetermination!$G$14)))))</f>
        <v>0</v>
      </c>
      <c r="H14" s="108">
        <f>IF(ISERROR(IF(ISERROR(VLOOKUP($C$8&amp;"-"&amp;$B$11&amp;"-"&amp;$D14,ListeContraintes,1,FALSE)),0,IF(EXACT($C$5,"Moyenne 2013-2038"),IF(EXACT($C$7,"FCTYF_TOUS"),_xll.Woodstock.Analyst.Xcel.UDFs.GetIndicatorValueAverage("OVOLGMEXREC", "15 Contrainte opérationnelle="&amp;$D14&amp;";",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(tab)'!$AE$12*(1-Intrants_CahierDetermination!$G$14)),IF(EXACT($C$7,"FCTYF_TOUS"),_xll.Woodstock.Analyst.Xcel.UDFs.GetIndicatorValue("OVOLGMEXREC", "15 Contrainte opérationnelle="&amp;$D14&amp;";",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opérationnelle="&amp;$D14&amp;";", _xll.Woodstock.Analyst.Xcel.UDFs.GetModelFilename(), _xll.Woodstock.Analyst.Xcel.UDFs.GetScenarioIndex(),VLOOKUP($C$5,Periode,2,FALSE))/5*'Répartition par produits (tab)'!$AE$12*(1-Intrants_CahierDetermination!$G$14))))),0,IF(ISERROR(VLOOKUP($C$8&amp;"-"&amp;$B$11&amp;"-"&amp;$D14,ListeContraintes,1,FALSE)),0,IF(EXACT($C$5,"Moyenne 2013-2038"),IF(EXACT($C$7,"FCTYF_TOUS"),_xll.Woodstock.Analyst.Xcel.UDFs.GetIndicatorValueAverage("OVOLGMEXREC", "15 Contrainte opérationnelle="&amp;$D14&amp;";",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(tab)'!$AE$12*(1-Intrants_CahierDetermination!$G$14)),IF(EXACT($C$7,"FCTYF_TOUS"),_xll.Woodstock.Analyst.Xcel.UDFs.GetIndicatorValue("OVOLGMEXREC", "15 Contrainte opérationnelle="&amp;$D14&amp;";",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opérationnelle="&amp;$D14&amp;";", _xll.Woodstock.Analyst.Xcel.UDFs.GetModelFilename(), _xll.Woodstock.Analyst.Xcel.UDFs.GetScenarioIndex(),VLOOKUP($C$5,Periode,2,FALSE))/5*'Répartition par produits (tab)'!$AE$12*(1-Intrants_CahierDetermination!$G$14)))))</f>
        <v>0</v>
      </c>
      <c r="I14" s="108">
        <f t="shared" si="0"/>
        <v>0</v>
      </c>
      <c r="J14" s="108">
        <f>IF(ISERROR(IF(ISERROR(VLOOKUP($C$8&amp;"-"&amp;$B$11&amp;"-"&amp;$D14,ListeContraintes,1,FALSE)),0,IF(EXACT($C$5,"Moyenne 2013-2038"),IF(EXACT($C$7,"FCTYF_TOUS"),_xll.Woodstock.Analyst.Xcel.UDFs.GetIndicatorValueAverage("OVOLGPINSREC", "15 Contrainte opérationnelle="&amp;$D14&amp;";",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opérationnelle="&amp;$D14&amp;";", _xll.Woodstock.Analyst.Xcel.UDFs.GetModelFilename(), _xll.Woodstock.Analyst.Xcel.UDFs.GetScenarioIndex(),"2", "6")/5*'Répartition par produits (tab)'!$AE$13*(1-Intrants_CahierDetermination!$G$14)),IF(EXACT($C$7,"FCTYF_TOUS"),_xll.Woodstock.Analyst.Xcel.UDFs.GetIndicatorValue("OVOLGPINSREC", "15 Contrainte opérationnelle="&amp;$D14&amp;";",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opérationnelle="&amp;$D14&amp;";", _xll.Woodstock.Analyst.Xcel.UDFs.GetModelFilename(), _xll.Woodstock.Analyst.Xcel.UDFs.GetScenarioIndex(),VLOOKUP($C$5,Periode,2,FALSE))/5*'Répartition par produits (tab)'!$AE$13*(1-Intrants_CahierDetermination!$G$14))))),0,IF(ISERROR(VLOOKUP($C$8&amp;"-"&amp;$B$11&amp;"-"&amp;$D14,ListeContraintes,1,FALSE)),0,IF(EXACT($C$5,"Moyenne 2013-2038"),IF(EXACT($C$7,"FCTYF_TOUS"),_xll.Woodstock.Analyst.Xcel.UDFs.GetIndicatorValueAverage("OVOLGPINSREC", "15 Contrainte opérationnelle="&amp;$D14&amp;";",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opérationnelle="&amp;$D14&amp;";", _xll.Woodstock.Analyst.Xcel.UDFs.GetModelFilename(), _xll.Woodstock.Analyst.Xcel.UDFs.GetScenarioIndex(),"2", "6")/5*'Répartition par produits (tab)'!$AE$13*(1-Intrants_CahierDetermination!$G$14)),IF(EXACT($C$7,"FCTYF_TOUS"),_xll.Woodstock.Analyst.Xcel.UDFs.GetIndicatorValue("OVOLGPINSREC", "15 Contrainte opérationnelle="&amp;$D14&amp;";",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opérationnelle="&amp;$D14&amp;";", _xll.Woodstock.Analyst.Xcel.UDFs.GetModelFilename(), _xll.Woodstock.Analyst.Xcel.UDFs.GetScenarioIndex(),VLOOKUP($C$5,Periode,2,FALSE))/5*'Répartition par produits (tab)'!$AE$13*(1-Intrants_CahierDetermination!$G$14)))))</f>
        <v>0</v>
      </c>
      <c r="K14" s="108">
        <f>IF(ISERROR(IF(ISERROR(VLOOKUP($C$8&amp;"-"&amp;$B$11&amp;"-"&amp;$D14,ListeContraintes,1,FALSE)),0,IF(EXACT($C$5,"Moyenne 2013-2038"),IF(EXACT($C$7,"FCTYF_TOUS"),_xll.Woodstock.Analyst.Xcel.UDFs.GetIndicatorValueAverage("OVOLPRUREC", "15 Contrainte opérationnelle="&amp;$D14&amp;";",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opérationnelle="&amp;$D14&amp;";", _xll.Woodstock.Analyst.Xcel.UDFs.GetModelFilename(), _xll.Woodstock.Analyst.Xcel.UDFs.GetScenarioIndex(),"2", "6")/5*'Répartition par produits (tab)'!$AE$14*(1-Intrants_CahierDetermination!$G$14)),IF(EXACT($C$7,"FCTYF_TOUS"),_xll.Woodstock.Analyst.Xcel.UDFs.GetIndicatorValue("OVOLPRUREC", "15 Contrainte opérationnelle="&amp;$D14&amp;";",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opérationnelle="&amp;$D14&amp;";", _xll.Woodstock.Analyst.Xcel.UDFs.GetModelFilename(), _xll.Woodstock.Analyst.Xcel.UDFs.GetScenarioIndex(),VLOOKUP($C$5,Periode,2,FALSE))/5*'Répartition par produits (tab)'!$AE$14*(1-Intrants_CahierDetermination!$G$14))))),0,IF(ISERROR(VLOOKUP($C$8&amp;"-"&amp;$B$11&amp;"-"&amp;$D14,ListeContraintes,1,FALSE)),0,IF(EXACT($C$5,"Moyenne 2013-2038"),IF(EXACT($C$7,"FCTYF_TOUS"),_xll.Woodstock.Analyst.Xcel.UDFs.GetIndicatorValueAverage("OVOLPRUREC", "15 Contrainte opérationnelle="&amp;$D14&amp;";",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opérationnelle="&amp;$D14&amp;";", _xll.Woodstock.Analyst.Xcel.UDFs.GetModelFilename(), _xll.Woodstock.Analyst.Xcel.UDFs.GetScenarioIndex(),"2", "6")/5*'Répartition par produits (tab)'!$AE$14*(1-Intrants_CahierDetermination!$G$14)),IF(EXACT($C$7,"FCTYF_TOUS"),_xll.Woodstock.Analyst.Xcel.UDFs.GetIndicatorValue("OVOLPRUREC", "15 Contrainte opérationnelle="&amp;$D14&amp;";",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opérationnelle="&amp;$D14&amp;";", _xll.Woodstock.Analyst.Xcel.UDFs.GetModelFilename(), _xll.Woodstock.Analyst.Xcel.UDFs.GetScenarioIndex(),VLOOKUP($C$5,Periode,2,FALSE))/5*'Répartition par produits (tab)'!$AE$14*(1-Intrants_CahierDetermination!$G$14)))))</f>
        <v>0</v>
      </c>
      <c r="L14" s="108">
        <f>IF(ISERROR(IF(ISERROR(VLOOKUP($C$8&amp;"-"&amp;$B$11&amp;"-"&amp;$D14,ListeContraintes,1,FALSE)),0,IF(EXACT($C$5,"Moyenne 2013-2038"),IF(EXACT($C$7,"FCTYF_TOUS"),_xll.Woodstock.Analyst.Xcel.UDFs.GetIndicatorValueAverage("OVOLTHOREC", "15 Contrainte opérationnelle="&amp;$D14&amp;";",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opérationnelle="&amp;$D14&amp;";", _xll.Woodstock.Analyst.Xcel.UDFs.GetModelFilename(), _xll.Woodstock.Analyst.Xcel.UDFs.GetScenarioIndex(),"2", "6")/5*'Répartition par produits (tab)'!$AE$15*(1-Intrants_CahierDetermination!$G$14)),IF(EXACT($C$7,"FCTYF_TOUS"),_xll.Woodstock.Analyst.Xcel.UDFs.GetIndicatorValue("OVOLTHOREC", "15 Contrainte opérationnelle="&amp;$D14&amp;";",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opérationnelle="&amp;$D14&amp;";", _xll.Woodstock.Analyst.Xcel.UDFs.GetModelFilename(), _xll.Woodstock.Analyst.Xcel.UDFs.GetScenarioIndex(),VLOOKUP($C$5,Periode,2,FALSE))/5*'Répartition par produits (tab)'!$AE$15*(1-Intrants_CahierDetermination!$G$14))))),0,IF(ISERROR(VLOOKUP($C$8&amp;"-"&amp;$B$11&amp;"-"&amp;$D14,ListeContraintes,1,FALSE)),0,IF(EXACT($C$5,"Moyenne 2013-2038"),IF(EXACT($C$7,"FCTYF_TOUS"),_xll.Woodstock.Analyst.Xcel.UDFs.GetIndicatorValueAverage("OVOLTHOREC", "15 Contrainte opérationnelle="&amp;$D14&amp;";",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opérationnelle="&amp;$D14&amp;";", _xll.Woodstock.Analyst.Xcel.UDFs.GetModelFilename(), _xll.Woodstock.Analyst.Xcel.UDFs.GetScenarioIndex(),"2", "6")/5*'Répartition par produits (tab)'!$AE$15*(1-Intrants_CahierDetermination!$G$14)),IF(EXACT($C$7,"FCTYF_TOUS"),_xll.Woodstock.Analyst.Xcel.UDFs.GetIndicatorValue("OVOLTHOREC", "15 Contrainte opérationnelle="&amp;$D14&amp;";",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opérationnelle="&amp;$D14&amp;";", _xll.Woodstock.Analyst.Xcel.UDFs.GetModelFilename(), _xll.Woodstock.Analyst.Xcel.UDFs.GetScenarioIndex(),VLOOKUP($C$5,Periode,2,FALSE))/5*'Répartition par produits (tab)'!$AE$15*(1-Intrants_CahierDetermination!$G$14)))))</f>
        <v>0</v>
      </c>
      <c r="M14" s="242">
        <f>J14+K14+L14</f>
        <v>0</v>
      </c>
      <c r="N14" s="108">
        <f>M14+I14</f>
        <v>0</v>
      </c>
      <c r="O14" s="108">
        <f>IF(ISERROR(IF(ISERROR(VLOOKUP($C$8&amp;"-"&amp;$B$11&amp;"-"&amp;$D14,ListeContraintes,1,FALSE)),0,IF(EXACT($C$5,"Moyenne 2013-2038"),IF(EXACT($C$7,"FCTYF_TOUS"),_xll.Woodstock.Analyst.Xcel.UDFs.GetIndicatorValueAverage("OVOLBOPREC", "15 Contrainte opérationnelle="&amp;$D14&amp;";",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opérationnelle="&amp;$D14&amp;";", _xll.Woodstock.Analyst.Xcel.UDFs.GetModelFilename(), _xll.Woodstock.Analyst.Xcel.UDFs.GetScenarioIndex(),"2", "6")/5*'Répartition par produits (tab)'!$AE$18*(1-Intrants_CahierDetermination!$G$14)),IF(EXACT($C$7,"FCTYF_TOUS"),_xll.Woodstock.Analyst.Xcel.UDFs.GetIndicatorValue("OVOLBOPREC", "15 Contrainte opérationnelle="&amp;$D14&amp;";",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opérationnelle="&amp;$D14&amp;";", _xll.Woodstock.Analyst.Xcel.UDFs.GetModelFilename(), _xll.Woodstock.Analyst.Xcel.UDFs.GetScenarioIndex(),VLOOKUP($C$5,Periode,2,FALSE))/5*'Répartition par produits (tab)'!$AE$18*(1-Intrants_CahierDetermination!$G$14))))),0,IF(ISERROR(VLOOKUP($C$8&amp;"-"&amp;$B$11&amp;"-"&amp;$D14,ListeContraintes,1,FALSE)),0,IF(EXACT($C$5,"Moyenne 2013-2038"),IF(EXACT($C$7,"FCTYF_TOUS"),_xll.Woodstock.Analyst.Xcel.UDFs.GetIndicatorValueAverage("OVOLBOPREC", "15 Contrainte opérationnelle="&amp;$D14&amp;";",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opérationnelle="&amp;$D14&amp;";", _xll.Woodstock.Analyst.Xcel.UDFs.GetModelFilename(), _xll.Woodstock.Analyst.Xcel.UDFs.GetScenarioIndex(),"2", "6")/5*'Répartition par produits (tab)'!$AE$18*(1-Intrants_CahierDetermination!$G$14)),IF(EXACT($C$7,"FCTYF_TOUS"),_xll.Woodstock.Analyst.Xcel.UDFs.GetIndicatorValue("OVOLBOPREC", "15 Contrainte opérationnelle="&amp;$D14&amp;";",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opérationnelle="&amp;$D14&amp;";", _xll.Woodstock.Analyst.Xcel.UDFs.GetModelFilename(), _xll.Woodstock.Analyst.Xcel.UDFs.GetScenarioIndex(),VLOOKUP($C$5,Periode,2,FALSE))/5*'Répartition par produits (tab)'!$AE$18*(1-Intrants_CahierDetermination!$G$14)))))</f>
        <v>0</v>
      </c>
      <c r="P14" s="108">
        <f>IF(ISERROR(IF(ISERROR(VLOOKUP($C$8&amp;"-"&amp;$B$11&amp;"-"&amp;$D14,ListeContraintes,1,FALSE)),0,IF(EXACT($C$5,"Moyenne 2013-2038"),IF(EXACT($C$7,"FCTYF_TOUS"),_xll.Woodstock.Analyst.Xcel.UDFs.GetIndicatorValueAverage("OVOLGPEUREC", "15 Contrainte opérationnelle="&amp;$D14&amp;";",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opérationnelle="&amp;$D14&amp;";", _xll.Woodstock.Analyst.Xcel.UDFs.GetModelFilename(), _xll.Woodstock.Analyst.Xcel.UDFs.GetScenarioIndex(),"2", "6")/5*'Répartition par produits (tab)'!$AE$19*(1-Intrants_CahierDetermination!$G$14)),IF(EXACT($C$7,"FCTYF_TOUS"),_xll.Woodstock.Analyst.Xcel.UDFs.GetIndicatorValue("OVOLGPEUREC", "15 Contrainte opérationnelle="&amp;$D14&amp;";",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opérationnelle="&amp;$D14&amp;";", _xll.Woodstock.Analyst.Xcel.UDFs.GetModelFilename(), _xll.Woodstock.Analyst.Xcel.UDFs.GetScenarioIndex(),VLOOKUP($C$5,Periode,2,FALSE))/5*'Répartition par produits (tab)'!$AE$19*(1-Intrants_CahierDetermination!$G$14))))),0,IF(ISERROR(VLOOKUP($C$8&amp;"-"&amp;$B$11&amp;"-"&amp;$D14,ListeContraintes,1,FALSE)),0,IF(EXACT($C$5,"Moyenne 2013-2038"),IF(EXACT($C$7,"FCTYF_TOUS"),_xll.Woodstock.Analyst.Xcel.UDFs.GetIndicatorValueAverage("OVOLGPEUREC", "15 Contrainte opérationnelle="&amp;$D14&amp;";",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opérationnelle="&amp;$D14&amp;";", _xll.Woodstock.Analyst.Xcel.UDFs.GetModelFilename(), _xll.Woodstock.Analyst.Xcel.UDFs.GetScenarioIndex(),"2", "6")/5*'Répartition par produits (tab)'!$AE$19*(1-Intrants_CahierDetermination!$G$14)),IF(EXACT($C$7,"FCTYF_TOUS"),_xll.Woodstock.Analyst.Xcel.UDFs.GetIndicatorValue("OVOLGPEUREC", "15 Contrainte opérationnelle="&amp;$D14&amp;";",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opérationnelle="&amp;$D14&amp;";", _xll.Woodstock.Analyst.Xcel.UDFs.GetModelFilename(), _xll.Woodstock.Analyst.Xcel.UDFs.GetScenarioIndex(),VLOOKUP($C$5,Periode,2,FALSE))/5*'Répartition par produits (tab)'!$AE$19*(1-Intrants_CahierDetermination!$G$14)))))</f>
        <v>0</v>
      </c>
      <c r="Q14" s="108">
        <f>IF(ISERROR(IF(ISERROR(VLOOKUP($C$8&amp;"-"&amp;$B$11&amp;"-"&amp;$D14,ListeContraintes,1,FALSE)),0,IF(EXACT($C$5,"Moyenne 2013-2038"),IF(EXACT($C$7,"FCTYF_TOUS"),_xll.Woodstock.Analyst.Xcel.UDFs.GetIndicatorValueAverage("OVOLERRREC", "15 Contrainte opérationnelle="&amp;$D14&amp;";",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opérationnelle="&amp;$D14&amp;";", _xll.Woodstock.Analyst.Xcel.UDFs.GetModelFilename(), _xll.Woodstock.Analyst.Xcel.UDFs.GetScenarioIndex(),"2", "6")/5*'Répartition par produits (tab)'!$AE$20*(1-Intrants_CahierDetermination!$G$14)),IF(EXACT($C$7,"FCTYF_TOUS"),_xll.Woodstock.Analyst.Xcel.UDFs.GetIndicatorValue("OVOLERRREC", "15 Contrainte opérationnelle="&amp;$D14&amp;";",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opérationnelle="&amp;$D14&amp;";", _xll.Woodstock.Analyst.Xcel.UDFs.GetModelFilename(), _xll.Woodstock.Analyst.Xcel.UDFs.GetScenarioIndex(),VLOOKUP($C$5,Periode,2,FALSE))/5*'Répartition par produits (tab)'!$AE$20*(1-Intrants_CahierDetermination!$G$14))))),0,IF(ISERROR(VLOOKUP($C$8&amp;"-"&amp;$B$11&amp;"-"&amp;$D14,ListeContraintes,1,FALSE)),0,IF(EXACT($C$5,"Moyenne 2013-2038"),IF(EXACT($C$7,"FCTYF_TOUS"),_xll.Woodstock.Analyst.Xcel.UDFs.GetIndicatorValueAverage("OVOLERRREC", "15 Contrainte opérationnelle="&amp;$D14&amp;";",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opérationnelle="&amp;$D14&amp;";", _xll.Woodstock.Analyst.Xcel.UDFs.GetModelFilename(), _xll.Woodstock.Analyst.Xcel.UDFs.GetScenarioIndex(),"2", "6")/5*'Répartition par produits (tab)'!$AE$20*(1-Intrants_CahierDetermination!$G$14)),IF(EXACT($C$7,"FCTYF_TOUS"),_xll.Woodstock.Analyst.Xcel.UDFs.GetIndicatorValue("OVOLERRREC", "15 Contrainte opérationnelle="&amp;$D14&amp;";",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opérationnelle="&amp;$D14&amp;";", _xll.Woodstock.Analyst.Xcel.UDFs.GetModelFilename(), _xll.Woodstock.Analyst.Xcel.UDFs.GetScenarioIndex(),VLOOKUP($C$5,Periode,2,FALSE))/5*'Répartition par produits (tab)'!$AE$20*(1-Intrants_CahierDetermination!$G$14)))))</f>
        <v>0</v>
      </c>
      <c r="R14" s="117">
        <f>S14-O14-P14-Q14</f>
        <v>0</v>
      </c>
      <c r="S14" s="108">
        <f>IF(ISERROR(IF(ISERROR(VLOOKUP($C$8&amp;"-"&amp;$B$11&amp;"-"&amp;$D14,ListeContraintes,1,FALSE)),0,IF(EXACT($C$5,"Moyenne 2013-2038"),IF(EXACT($C$7,"FCTYF_TOUS"),_xll.Woodstock.Analyst.Xcel.UDFs.GetIndicatorValueAverage("OVOLGFIREC", "15 Contrainte opérationnelle="&amp;$D14&amp;";", _xll.Woodstock.Analyst.Xcel.UDFs.GetModelFilename(), _xll.Woodstock.Analyst.Xcel.UDFs.GetScenarioIndex(),"2", "6")/5*(1-Intrants_CahierDetermination!$G$14),_xll.Woodstock.Analyst.Xcel.UDFs.GetIndicatorValueAverage("OVOLGFIREC", "5 Famille de courbes="&amp;$C$7&amp;";15 Contrainte opérationnelle="&amp;$D14&amp;";", _xll.Woodstock.Analyst.Xcel.UDFs.GetModelFilename(), _xll.Woodstock.Analyst.Xcel.UDFs.GetScenarioIndex(),"2", "6")/5*(1-Intrants_CahierDetermination!$G$14)),IF(EXACT($C$7,"FCTYF_TOUS"),_xll.Woodstock.Analyst.Xcel.UDFs.GetIndicatorValue("OVOLGFIREC", "15 Contrainte opérationnelle="&amp;$D14&amp;";", _xll.Woodstock.Analyst.Xcel.UDFs.GetModelFilename(), _xll.Woodstock.Analyst.Xcel.UDFs.GetScenarioIndex(),VLOOKUP($C$5,Periode,2,FALSE))/5*(1-Intrants_CahierDetermination!$G$14),_xll.Woodstock.Analyst.Xcel.UDFs.GetIndicatorValue("OVOLGFIREC", "5 Famille de courbes="&amp;$C$7&amp;";15 Contrainte opérationnelle="&amp;$D14&amp;";", _xll.Woodstock.Analyst.Xcel.UDFs.GetModelFilename(), _xll.Woodstock.Analyst.Xcel.UDFs.GetScenarioIndex(),VLOOKUP($C$5,Periode,2,FALSE))/5*(1-Intrants_CahierDetermination!$G$14))))),0,IF(ISERROR(VLOOKUP($C$8&amp;"-"&amp;$B$11&amp;"-"&amp;$D14,ListeContraintes,1,FALSE)),0,IF(EXACT($C$5,"Moyenne 2013-2038"),IF(EXACT($C$7,"FCTYF_TOUS"),_xll.Woodstock.Analyst.Xcel.UDFs.GetIndicatorValueAverage("OVOLGFIREC", "15 Contrainte opérationnelle="&amp;$D14&amp;";", _xll.Woodstock.Analyst.Xcel.UDFs.GetModelFilename(), _xll.Woodstock.Analyst.Xcel.UDFs.GetScenarioIndex(),"2", "6")/5*(1-Intrants_CahierDetermination!$G$14),_xll.Woodstock.Analyst.Xcel.UDFs.GetIndicatorValueAverage("OVOLGFIREC", "5 Famille de courbes="&amp;$C$7&amp;";15 Contrainte opérationnelle="&amp;$D14&amp;";", _xll.Woodstock.Analyst.Xcel.UDFs.GetModelFilename(), _xll.Woodstock.Analyst.Xcel.UDFs.GetScenarioIndex(),"2", "6")/5*(1-Intrants_CahierDetermination!$G$14)),IF(EXACT($C$7,"FCTYF_TOUS"),_xll.Woodstock.Analyst.Xcel.UDFs.GetIndicatorValue("OVOLGFIREC", "15 Contrainte opérationnelle="&amp;$D14&amp;";", _xll.Woodstock.Analyst.Xcel.UDFs.GetModelFilename(), _xll.Woodstock.Analyst.Xcel.UDFs.GetScenarioIndex(),VLOOKUP($C$5,Periode,2,FALSE))/5*(1-Intrants_CahierDetermination!$G$14),_xll.Woodstock.Analyst.Xcel.UDFs.GetIndicatorValue("OVOLGFIREC", "5 Famille de courbes="&amp;$C$7&amp;";15 Contrainte opérationnelle="&amp;$D14&amp;";", _xll.Woodstock.Analyst.Xcel.UDFs.GetModelFilename(), _xll.Woodstock.Analyst.Xcel.UDFs.GetScenarioIndex(),VLOOKUP($C$5,Periode,2,FALSE))/5*(1-Intrants_CahierDetermination!$G$14)))))</f>
        <v>0</v>
      </c>
      <c r="T14" s="108">
        <f>IF(ISERROR(IF(ISERROR(VLOOKUP($C$8&amp;"-"&amp;$B$11&amp;"-"&amp;$D14,ListeContraintes,1,FALSE)),0,IF(EXACT($C$5,"Moyenne 2013-2038"),IF(EXACT($C$7,"FCTYF_TOUS"),_xll.Woodstock.Analyst.Xcel.UDFs.GetIndicatorValueAverage("OVOLBOJREC", "15 Contrainte opérationnelle="&amp;$D14&amp;";",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opérationnelle="&amp;$D14&amp;";", _xll.Woodstock.Analyst.Xcel.UDFs.GetModelFilename(), _xll.Woodstock.Analyst.Xcel.UDFs.GetScenarioIndex(),"2", "6")/5*'Répartition par produits (tab)'!$AE$23*(1-Intrants_CahierDetermination!$G$14)),IF(EXACT($C$7,"FCTYF_TOUS"),_xll.Woodstock.Analyst.Xcel.UDFs.GetIndicatorValue("OVOLBOJREC", "15 Contrainte opérationnelle="&amp;$D14&amp;";",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opérationnelle="&amp;$D14&amp;";", _xll.Woodstock.Analyst.Xcel.UDFs.GetModelFilename(), _xll.Woodstock.Analyst.Xcel.UDFs.GetScenarioIndex(),VLOOKUP($C$5,Periode,2,FALSE))/5*'Répartition par produits (tab)'!$AE$23*(1-Intrants_CahierDetermination!$G$14))))),0,IF(ISERROR(VLOOKUP($C$8&amp;"-"&amp;$B$11&amp;"-"&amp;$D14,ListeContraintes,1,FALSE)),0,IF(EXACT($C$5,"Moyenne 2013-2038"),IF(EXACT($C$7,"FCTYF_TOUS"),_xll.Woodstock.Analyst.Xcel.UDFs.GetIndicatorValueAverage("OVOLBOJREC", "15 Contrainte opérationnelle="&amp;$D14&amp;";",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opérationnelle="&amp;$D14&amp;";", _xll.Woodstock.Analyst.Xcel.UDFs.GetModelFilename(), _xll.Woodstock.Analyst.Xcel.UDFs.GetScenarioIndex(),"2", "6")/5*'Répartition par produits (tab)'!$AE$23*(1-Intrants_CahierDetermination!$G$14)),IF(EXACT($C$7,"FCTYF_TOUS"),_xll.Woodstock.Analyst.Xcel.UDFs.GetIndicatorValue("OVOLBOJREC", "15 Contrainte opérationnelle="&amp;$D14&amp;";",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opérationnelle="&amp;$D14&amp;";", _xll.Woodstock.Analyst.Xcel.UDFs.GetModelFilename(), _xll.Woodstock.Analyst.Xcel.UDFs.GetScenarioIndex(),VLOOKUP($C$5,Periode,2,FALSE))/5*'Répartition par produits (tab)'!$AE$23*(1-Intrants_CahierDetermination!$G$14)))))</f>
        <v>0</v>
      </c>
      <c r="U14" s="108">
        <f>IF(ISERROR(IF(ISERROR(VLOOKUP($C$8&amp;"-"&amp;$B$11&amp;"-"&amp;$D14,ListeContraintes,1,FALSE)),0,IF(EXACT($C$5,"Moyenne 2013-2038"),IF(EXACT($C$7,"FCTYF_TOUS"),_xll.Woodstock.Analyst.Xcel.UDFs.GetIndicatorValueAverage("OVOLERSREC", "15 Contrainte opérationnelle="&amp;$D14&amp;";",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opérationnelle="&amp;$D14&amp;";", _xll.Woodstock.Analyst.Xcel.UDFs.GetModelFilename(), _xll.Woodstock.Analyst.Xcel.UDFs.GetScenarioIndex(),"2", "6")/5*'Répartition par produits (tab)'!$AE$24*(1-Intrants_CahierDetermination!$G$14)),IF(EXACT($C$7,"FCTYF_TOUS"),_xll.Woodstock.Analyst.Xcel.UDFs.GetIndicatorValue("OVOLERSREC", "15 Contrainte opérationnelle="&amp;$D14&amp;";",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opérationnelle="&amp;$D14&amp;";", _xll.Woodstock.Analyst.Xcel.UDFs.GetModelFilename(), _xll.Woodstock.Analyst.Xcel.UDFs.GetScenarioIndex(),VLOOKUP($C$5,Periode,2,FALSE))/5*'Répartition par produits (tab)'!$AE$24*(1-Intrants_CahierDetermination!$G$14))))),0,IF(ISERROR(VLOOKUP($C$8&amp;"-"&amp;$B$11&amp;"-"&amp;$D14,ListeContraintes,1,FALSE)),0,IF(EXACT($C$5,"Moyenne 2013-2038"),IF(EXACT($C$7,"FCTYF_TOUS"),_xll.Woodstock.Analyst.Xcel.UDFs.GetIndicatorValueAverage("OVOLERSREC", "15 Contrainte opérationnelle="&amp;$D14&amp;";",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opérationnelle="&amp;$D14&amp;";", _xll.Woodstock.Analyst.Xcel.UDFs.GetModelFilename(), _xll.Woodstock.Analyst.Xcel.UDFs.GetScenarioIndex(),"2", "6")/5*'Répartition par produits (tab)'!$AE$24*(1-Intrants_CahierDetermination!$G$14)),IF(EXACT($C$7,"FCTYF_TOUS"),_xll.Woodstock.Analyst.Xcel.UDFs.GetIndicatorValue("OVOLERSREC", "15 Contrainte opérationnelle="&amp;$D14&amp;";",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opérationnelle="&amp;$D14&amp;";", _xll.Woodstock.Analyst.Xcel.UDFs.GetModelFilename(), _xll.Woodstock.Analyst.Xcel.UDFs.GetScenarioIndex(),VLOOKUP($C$5,Periode,2,FALSE))/5*'Répartition par produits (tab)'!$AE$24*(1-Intrants_CahierDetermination!$G$14)))))</f>
        <v>0</v>
      </c>
      <c r="V14" s="108">
        <f>W14-T14-U14</f>
        <v>0</v>
      </c>
      <c r="W14" s="108">
        <f>IF(ISERROR(IF(ISERROR(VLOOKUP($C$8&amp;"-"&amp;$B$11&amp;"-"&amp;$D14,ListeContraintes,1,FALSE)),0,IF(EXACT($C$5,"Moyenne 2013-2038"),IF(EXACT($C$7,"FCTYF_TOUS"),_xll.Woodstock.Analyst.Xcel.UDFs.GetIndicatorValueAverage("OVOLGFTREC", "15 Contrainte opérationnelle="&amp;$D14&amp;";", _xll.Woodstock.Analyst.Xcel.UDFs.GetModelFilename(), _xll.Woodstock.Analyst.Xcel.UDFs.GetScenarioIndex(),"2", "6")/5*(1-Intrants_CahierDetermination!$G$14),_xll.Woodstock.Analyst.Xcel.UDFs.GetIndicatorValueAverage("OVOLGFTREC", "5 Famille de courbes="&amp;$C$7&amp;";15 Contrainte opérationnelle="&amp;$D14&amp;";", _xll.Woodstock.Analyst.Xcel.UDFs.GetModelFilename(), _xll.Woodstock.Analyst.Xcel.UDFs.GetScenarioIndex(),"2", "6")/5*(1-Intrants_CahierDetermination!$G$14)),IF(EXACT($C$7,"FCTYF_TOUS"),_xll.Woodstock.Analyst.Xcel.UDFs.GetIndicatorValue("OVOLGFTREC", "15 Contrainte opérationnelle="&amp;$D14&amp;";", _xll.Woodstock.Analyst.Xcel.UDFs.GetModelFilename(), _xll.Woodstock.Analyst.Xcel.UDFs.GetScenarioIndex(),VLOOKUP($C$5,Periode,2,FALSE))/5*(1-Intrants_CahierDetermination!$G$14),_xll.Woodstock.Analyst.Xcel.UDFs.GetIndicatorValue("OVOLGFTREC", "5 Famille de courbes="&amp;$C$7&amp;";15 Contrainte opérationnelle="&amp;$D14&amp;";", _xll.Woodstock.Analyst.Xcel.UDFs.GetModelFilename(), _xll.Woodstock.Analyst.Xcel.UDFs.GetScenarioIndex(),VLOOKUP($C$5,Periode,2,FALSE))/5*(1-Intrants_CahierDetermination!$G$14))))),0,IF(ISERROR(VLOOKUP($C$8&amp;"-"&amp;$B$11&amp;"-"&amp;$D14,ListeContraintes,1,FALSE)),0,IF(EXACT($C$5,"Moyenne 2013-2038"),IF(EXACT($C$7,"FCTYF_TOUS"),_xll.Woodstock.Analyst.Xcel.UDFs.GetIndicatorValueAverage("OVOLGFTREC", "15 Contrainte opérationnelle="&amp;$D14&amp;";", _xll.Woodstock.Analyst.Xcel.UDFs.GetModelFilename(), _xll.Woodstock.Analyst.Xcel.UDFs.GetScenarioIndex(),"2", "6")/5*(1-Intrants_CahierDetermination!$G$14),_xll.Woodstock.Analyst.Xcel.UDFs.GetIndicatorValueAverage("OVOLGFTREC", "5 Famille de courbes="&amp;$C$7&amp;";15 Contrainte opérationnelle="&amp;$D14&amp;";", _xll.Woodstock.Analyst.Xcel.UDFs.GetModelFilename(), _xll.Woodstock.Analyst.Xcel.UDFs.GetScenarioIndex(),"2", "6")/5*(1-Intrants_CahierDetermination!$G$14)),IF(EXACT($C$7,"FCTYF_TOUS"),_xll.Woodstock.Analyst.Xcel.UDFs.GetIndicatorValue("OVOLGFTREC", "15 Contrainte opérationnelle="&amp;$D14&amp;";", _xll.Woodstock.Analyst.Xcel.UDFs.GetModelFilename(), _xll.Woodstock.Analyst.Xcel.UDFs.GetScenarioIndex(),VLOOKUP($C$5,Periode,2,FALSE))/5*(1-Intrants_CahierDetermination!$G$14),_xll.Woodstock.Analyst.Xcel.UDFs.GetIndicatorValue("OVOLGFTREC", "5 Famille de courbes="&amp;$C$7&amp;";15 Contrainte opérationnelle="&amp;$D14&amp;";", _xll.Woodstock.Analyst.Xcel.UDFs.GetModelFilename(), _xll.Woodstock.Analyst.Xcel.UDFs.GetScenarioIndex(),VLOOKUP($C$5,Periode,2,FALSE))/5*(1-Intrants_CahierDetermination!$G$14)))))</f>
        <v>0</v>
      </c>
      <c r="X14" s="108">
        <f>N14+S14+W14</f>
        <v>0</v>
      </c>
      <c r="Y14" s="103"/>
    </row>
    <row r="15" spans="1:25" x14ac:dyDescent="0.25">
      <c r="A15" s="32"/>
      <c r="B15" s="111"/>
      <c r="C15" s="109" t="s">
        <v>577</v>
      </c>
      <c r="D15" s="1" t="s">
        <v>153</v>
      </c>
      <c r="E15" s="108">
        <f>IF(ISERROR(IF(ISERROR(VLOOKUP($C$8&amp;"-"&amp;$B$11&amp;"-"&amp;$D15,ListeContraintes,1,FALSE)),0,IF(EXACT($C$5,"Moyenne 2013-2038"),IF(EXACT($C$7,"FCTYF_TOUS"),_xll.Woodstock.Analyst.Xcel.UDFs.GetIndicatorValueAverage("OVOLSABREC", "15 Contrainte opérationnelle="&amp;$D15&amp;";",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(tab)'!$AE$12*(1-Intrants_CahierDetermination!$G$14)),IF(EXACT($C$7,"FCTYF_TOUS"),_xll.Woodstock.Analyst.Xcel.UDFs.GetIndicatorValue("OVOLSABREC", "15 Contrainte opérationnelle="&amp;$D15&amp;";",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opérationnelle="&amp;$D15&amp;";", _xll.Woodstock.Analyst.Xcel.UDFs.GetModelFilename(), _xll.Woodstock.Analyst.Xcel.UDFs.GetScenarioIndex(),VLOOKUP($C$5,Periode,2,FALSE))/5*'Répartition par produits (tab)'!$AE$12*(1-Intrants_CahierDetermination!$G$14))))),0,IF(ISERROR(VLOOKUP($C$8&amp;"-"&amp;$B$11&amp;"-"&amp;$D15,ListeContraintes,1,FALSE)),0,IF(EXACT($C$5,"Moyenne 2013-2038"),IF(EXACT($C$7,"FCTYF_TOUS"),_xll.Woodstock.Analyst.Xcel.UDFs.GetIndicatorValueAverage("OVOLSABREC", "15 Contrainte opérationnelle="&amp;$D15&amp;";",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(tab)'!$AE$12*(1-Intrants_CahierDetermination!$G$14)),IF(EXACT($C$7,"FCTYF_TOUS"),_xll.Woodstock.Analyst.Xcel.UDFs.GetIndicatorValue("OVOLSABREC", "15 Contrainte opérationnelle="&amp;$D15&amp;";",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opérationnelle="&amp;$D15&amp;";", _xll.Woodstock.Analyst.Xcel.UDFs.GetModelFilename(), _xll.Woodstock.Analyst.Xcel.UDFs.GetScenarioIndex(),VLOOKUP($C$5,Periode,2,FALSE))/5*'Répartition par produits (tab)'!$AE$12*(1-Intrants_CahierDetermination!$G$14)))))</f>
        <v>0</v>
      </c>
      <c r="F15" s="108">
        <f>IF(ISERROR(IF(ISERROR(VLOOKUP($C$8&amp;"-"&amp;$B$11&amp;"-"&amp;$D15,ListeContraintes,1,FALSE)),0,IF(EXACT($C$5,"Moyenne 2013-2038"),IF(EXACT($C$7,"FCTYF_TOUS"),_xll.Woodstock.Analyst.Xcel.UDFs.GetIndicatorValueAverage("OVOLGEPXREC", "15 Contrainte opérationnelle="&amp;$D15&amp;";",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(tab)'!$AE$12*(1-Intrants_CahierDetermination!$G$14)),IF(EXACT($C$7,"FCTYF_TOUS"),_xll.Woodstock.Analyst.Xcel.UDFs.GetIndicatorValue("OVOLGEPXREC", "15 Contrainte opérationnelle="&amp;$D15&amp;";",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opérationnelle="&amp;$D15&amp;";", _xll.Woodstock.Analyst.Xcel.UDFs.GetModelFilename(), _xll.Woodstock.Analyst.Xcel.UDFs.GetScenarioIndex(),VLOOKUP($C$5,Periode,2,FALSE))/5*'Répartition par produits (tab)'!$AE$12*(1-Intrants_CahierDetermination!$G$14))))),0,IF(ISERROR(VLOOKUP($C$8&amp;"-"&amp;$B$11&amp;"-"&amp;$D15,ListeContraintes,1,FALSE)),0,IF(EXACT($C$5,"Moyenne 2013-2038"),IF(EXACT($C$7,"FCTYF_TOUS"),_xll.Woodstock.Analyst.Xcel.UDFs.GetIndicatorValueAverage("OVOLGEPXREC", "15 Contrainte opérationnelle="&amp;$D15&amp;";",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(tab)'!$AE$12*(1-Intrants_CahierDetermination!$G$14)),IF(EXACT($C$7,"FCTYF_TOUS"),_xll.Woodstock.Analyst.Xcel.UDFs.GetIndicatorValue("OVOLGEPXREC", "15 Contrainte opérationnelle="&amp;$D15&amp;";",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opérationnelle="&amp;$D15&amp;";", _xll.Woodstock.Analyst.Xcel.UDFs.GetModelFilename(), _xll.Woodstock.Analyst.Xcel.UDFs.GetScenarioIndex(),VLOOKUP($C$5,Periode,2,FALSE))/5*'Répartition par produits (tab)'!$AE$12*(1-Intrants_CahierDetermination!$G$14)))))</f>
        <v>0</v>
      </c>
      <c r="G15" s="108">
        <f>IF(ISERROR(IF(ISERROR(VLOOKUP($C$8&amp;"-"&amp;$B$11&amp;"-"&amp;$D15,ListeContraintes,1,FALSE)),0,IF(EXACT($C$5,"Moyenne 2013-2038"),IF(EXACT($C$7,"FCTYF_TOUS"),_xll.Woodstock.Analyst.Xcel.UDFs.GetIndicatorValueAverage("OVOLPIGREC", "15 Contrainte opérationnelle="&amp;$D15&amp;";",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(tab)'!$AE$12*(1-Intrants_CahierDetermination!$G$14)),IF(EXACT($C$7,"FCTYF_TOUS"),_xll.Woodstock.Analyst.Xcel.UDFs.GetIndicatorValue("OVOLPIGREC", "15 Contrainte opérationnelle="&amp;$D15&amp;";",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opérationnelle="&amp;$D15&amp;";", _xll.Woodstock.Analyst.Xcel.UDFs.GetModelFilename(), _xll.Woodstock.Analyst.Xcel.UDFs.GetScenarioIndex(),VLOOKUP($C$5,Periode,2,FALSE))/5*'Répartition par produits (tab)'!$AE$12*(1-Intrants_CahierDetermination!$G$14))))),0,IF(ISERROR(VLOOKUP($C$8&amp;"-"&amp;$B$11&amp;"-"&amp;$D15,ListeContraintes,1,FALSE)),0,IF(EXACT($C$5,"Moyenne 2013-2038"),IF(EXACT($C$7,"FCTYF_TOUS"),_xll.Woodstock.Analyst.Xcel.UDFs.GetIndicatorValueAverage("OVOLPIGREC", "15 Contrainte opérationnelle="&amp;$D15&amp;";",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(tab)'!$AE$12*(1-Intrants_CahierDetermination!$G$14)),IF(EXACT($C$7,"FCTYF_TOUS"),_xll.Woodstock.Analyst.Xcel.UDFs.GetIndicatorValue("OVOLPIGREC", "15 Contrainte opérationnelle="&amp;$D15&amp;";",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opérationnelle="&amp;$D15&amp;";", _xll.Woodstock.Analyst.Xcel.UDFs.GetModelFilename(), _xll.Woodstock.Analyst.Xcel.UDFs.GetScenarioIndex(),VLOOKUP($C$5,Periode,2,FALSE))/5*'Répartition par produits (tab)'!$AE$12*(1-Intrants_CahierDetermination!$G$14)))))</f>
        <v>0</v>
      </c>
      <c r="H15" s="108">
        <f>IF(ISERROR(IF(ISERROR(VLOOKUP($C$8&amp;"-"&amp;$B$11&amp;"-"&amp;$D15,ListeContraintes,1,FALSE)),0,IF(EXACT($C$5,"Moyenne 2013-2038"),IF(EXACT($C$7,"FCTYF_TOUS"),_xll.Woodstock.Analyst.Xcel.UDFs.GetIndicatorValueAverage("OVOLGMEXREC", "15 Contrainte opérationnelle="&amp;$D15&amp;";",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(tab)'!$AE$12*(1-Intrants_CahierDetermination!$G$14)),IF(EXACT($C$7,"FCTYF_TOUS"),_xll.Woodstock.Analyst.Xcel.UDFs.GetIndicatorValue("OVOLGMEXREC", "15 Contrainte opérationnelle="&amp;$D15&amp;";",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opérationnelle="&amp;$D15&amp;";", _xll.Woodstock.Analyst.Xcel.UDFs.GetModelFilename(), _xll.Woodstock.Analyst.Xcel.UDFs.GetScenarioIndex(),VLOOKUP($C$5,Periode,2,FALSE))/5*'Répartition par produits (tab)'!$AE$12*(1-Intrants_CahierDetermination!$G$14))))),0,IF(ISERROR(VLOOKUP($C$8&amp;"-"&amp;$B$11&amp;"-"&amp;$D15,ListeContraintes,1,FALSE)),0,IF(EXACT($C$5,"Moyenne 2013-2038"),IF(EXACT($C$7,"FCTYF_TOUS"),_xll.Woodstock.Analyst.Xcel.UDFs.GetIndicatorValueAverage("OVOLGMEXREC", "15 Contrainte opérationnelle="&amp;$D15&amp;";",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(tab)'!$AE$12*(1-Intrants_CahierDetermination!$G$14)),IF(EXACT($C$7,"FCTYF_TOUS"),_xll.Woodstock.Analyst.Xcel.UDFs.GetIndicatorValue("OVOLGMEXREC", "15 Contrainte opérationnelle="&amp;$D15&amp;";",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opérationnelle="&amp;$D15&amp;";", _xll.Woodstock.Analyst.Xcel.UDFs.GetModelFilename(), _xll.Woodstock.Analyst.Xcel.UDFs.GetScenarioIndex(),VLOOKUP($C$5,Periode,2,FALSE))/5*'Répartition par produits (tab)'!$AE$12*(1-Intrants_CahierDetermination!$G$14)))))</f>
        <v>0</v>
      </c>
      <c r="I15" s="108">
        <f t="shared" si="0"/>
        <v>0</v>
      </c>
      <c r="J15" s="108">
        <f>IF(ISERROR(IF(ISERROR(VLOOKUP($C$8&amp;"-"&amp;$B$11&amp;"-"&amp;$D15,ListeContraintes,1,FALSE)),0,IF(EXACT($C$5,"Moyenne 2013-2038"),IF(EXACT($C$7,"FCTYF_TOUS"),_xll.Woodstock.Analyst.Xcel.UDFs.GetIndicatorValueAverage("OVOLGPINSREC", "15 Contrainte opérationnelle="&amp;$D15&amp;";",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opérationnelle="&amp;$D15&amp;";", _xll.Woodstock.Analyst.Xcel.UDFs.GetModelFilename(), _xll.Woodstock.Analyst.Xcel.UDFs.GetScenarioIndex(),"2", "6")/5*'Répartition par produits (tab)'!$AE$13*(1-Intrants_CahierDetermination!$G$14)),IF(EXACT($C$7,"FCTYF_TOUS"),_xll.Woodstock.Analyst.Xcel.UDFs.GetIndicatorValue("OVOLGPINSREC", "15 Contrainte opérationnelle="&amp;$D15&amp;";",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opérationnelle="&amp;$D15&amp;";", _xll.Woodstock.Analyst.Xcel.UDFs.GetModelFilename(), _xll.Woodstock.Analyst.Xcel.UDFs.GetScenarioIndex(),VLOOKUP($C$5,Periode,2,FALSE))/5*'Répartition par produits (tab)'!$AE$13*(1-Intrants_CahierDetermination!$G$14))))),0,IF(ISERROR(VLOOKUP($C$8&amp;"-"&amp;$B$11&amp;"-"&amp;$D15,ListeContraintes,1,FALSE)),0,IF(EXACT($C$5,"Moyenne 2013-2038"),IF(EXACT($C$7,"FCTYF_TOUS"),_xll.Woodstock.Analyst.Xcel.UDFs.GetIndicatorValueAverage("OVOLGPINSREC", "15 Contrainte opérationnelle="&amp;$D15&amp;";",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opérationnelle="&amp;$D15&amp;";", _xll.Woodstock.Analyst.Xcel.UDFs.GetModelFilename(), _xll.Woodstock.Analyst.Xcel.UDFs.GetScenarioIndex(),"2", "6")/5*'Répartition par produits (tab)'!$AE$13*(1-Intrants_CahierDetermination!$G$14)),IF(EXACT($C$7,"FCTYF_TOUS"),_xll.Woodstock.Analyst.Xcel.UDFs.GetIndicatorValue("OVOLGPINSREC", "15 Contrainte opérationnelle="&amp;$D15&amp;";",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opérationnelle="&amp;$D15&amp;";", _xll.Woodstock.Analyst.Xcel.UDFs.GetModelFilename(), _xll.Woodstock.Analyst.Xcel.UDFs.GetScenarioIndex(),VLOOKUP($C$5,Periode,2,FALSE))/5*'Répartition par produits (tab)'!$AE$13*(1-Intrants_CahierDetermination!$G$14)))))</f>
        <v>0</v>
      </c>
      <c r="K15" s="108">
        <f>IF(ISERROR(IF(ISERROR(VLOOKUP($C$8&amp;"-"&amp;$B$11&amp;"-"&amp;$D15,ListeContraintes,1,FALSE)),0,IF(EXACT($C$5,"Moyenne 2013-2038"),IF(EXACT($C$7,"FCTYF_TOUS"),_xll.Woodstock.Analyst.Xcel.UDFs.GetIndicatorValueAverage("OVOLPRUREC", "15 Contrainte opérationnelle="&amp;$D15&amp;";",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opérationnelle="&amp;$D15&amp;";", _xll.Woodstock.Analyst.Xcel.UDFs.GetModelFilename(), _xll.Woodstock.Analyst.Xcel.UDFs.GetScenarioIndex(),"2", "6")/5*'Répartition par produits (tab)'!$AE$14*(1-Intrants_CahierDetermination!$G$14)),IF(EXACT($C$7,"FCTYF_TOUS"),_xll.Woodstock.Analyst.Xcel.UDFs.GetIndicatorValue("OVOLPRUREC", "15 Contrainte opérationnelle="&amp;$D15&amp;";",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opérationnelle="&amp;$D15&amp;";", _xll.Woodstock.Analyst.Xcel.UDFs.GetModelFilename(), _xll.Woodstock.Analyst.Xcel.UDFs.GetScenarioIndex(),VLOOKUP($C$5,Periode,2,FALSE))/5*'Répartition par produits (tab)'!$AE$14*(1-Intrants_CahierDetermination!$G$14))))),0,IF(ISERROR(VLOOKUP($C$8&amp;"-"&amp;$B$11&amp;"-"&amp;$D15,ListeContraintes,1,FALSE)),0,IF(EXACT($C$5,"Moyenne 2013-2038"),IF(EXACT($C$7,"FCTYF_TOUS"),_xll.Woodstock.Analyst.Xcel.UDFs.GetIndicatorValueAverage("OVOLPRUREC", "15 Contrainte opérationnelle="&amp;$D15&amp;";",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opérationnelle="&amp;$D15&amp;";", _xll.Woodstock.Analyst.Xcel.UDFs.GetModelFilename(), _xll.Woodstock.Analyst.Xcel.UDFs.GetScenarioIndex(),"2", "6")/5*'Répartition par produits (tab)'!$AE$14*(1-Intrants_CahierDetermination!$G$14)),IF(EXACT($C$7,"FCTYF_TOUS"),_xll.Woodstock.Analyst.Xcel.UDFs.GetIndicatorValue("OVOLPRUREC", "15 Contrainte opérationnelle="&amp;$D15&amp;";",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opérationnelle="&amp;$D15&amp;";", _xll.Woodstock.Analyst.Xcel.UDFs.GetModelFilename(), _xll.Woodstock.Analyst.Xcel.UDFs.GetScenarioIndex(),VLOOKUP($C$5,Periode,2,FALSE))/5*'Répartition par produits (tab)'!$AE$14*(1-Intrants_CahierDetermination!$G$14)))))</f>
        <v>0</v>
      </c>
      <c r="L15" s="108">
        <f>IF(ISERROR(IF(ISERROR(VLOOKUP($C$8&amp;"-"&amp;$B$11&amp;"-"&amp;$D15,ListeContraintes,1,FALSE)),0,IF(EXACT($C$5,"Moyenne 2013-2038"),IF(EXACT($C$7,"FCTYF_TOUS"),_xll.Woodstock.Analyst.Xcel.UDFs.GetIndicatorValueAverage("OVOLTHOREC", "15 Contrainte opérationnelle="&amp;$D15&amp;";",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opérationnelle="&amp;$D15&amp;";", _xll.Woodstock.Analyst.Xcel.UDFs.GetModelFilename(), _xll.Woodstock.Analyst.Xcel.UDFs.GetScenarioIndex(),"2", "6")/5*'Répartition par produits (tab)'!$AE$15*(1-Intrants_CahierDetermination!$G$14)),IF(EXACT($C$7,"FCTYF_TOUS"),_xll.Woodstock.Analyst.Xcel.UDFs.GetIndicatorValue("OVOLTHOREC", "15 Contrainte opérationnelle="&amp;$D15&amp;";",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opérationnelle="&amp;$D15&amp;";", _xll.Woodstock.Analyst.Xcel.UDFs.GetModelFilename(), _xll.Woodstock.Analyst.Xcel.UDFs.GetScenarioIndex(),VLOOKUP($C$5,Periode,2,FALSE))/5*'Répartition par produits (tab)'!$AE$15*(1-Intrants_CahierDetermination!$G$14))))),0,IF(ISERROR(VLOOKUP($C$8&amp;"-"&amp;$B$11&amp;"-"&amp;$D15,ListeContraintes,1,FALSE)),0,IF(EXACT($C$5,"Moyenne 2013-2038"),IF(EXACT($C$7,"FCTYF_TOUS"),_xll.Woodstock.Analyst.Xcel.UDFs.GetIndicatorValueAverage("OVOLTHOREC", "15 Contrainte opérationnelle="&amp;$D15&amp;";",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opérationnelle="&amp;$D15&amp;";", _xll.Woodstock.Analyst.Xcel.UDFs.GetModelFilename(), _xll.Woodstock.Analyst.Xcel.UDFs.GetScenarioIndex(),"2", "6")/5*'Répartition par produits (tab)'!$AE$15*(1-Intrants_CahierDetermination!$G$14)),IF(EXACT($C$7,"FCTYF_TOUS"),_xll.Woodstock.Analyst.Xcel.UDFs.GetIndicatorValue("OVOLTHOREC", "15 Contrainte opérationnelle="&amp;$D15&amp;";",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opérationnelle="&amp;$D15&amp;";", _xll.Woodstock.Analyst.Xcel.UDFs.GetModelFilename(), _xll.Woodstock.Analyst.Xcel.UDFs.GetScenarioIndex(),VLOOKUP($C$5,Periode,2,FALSE))/5*'Répartition par produits (tab)'!$AE$15*(1-Intrants_CahierDetermination!$G$14)))))</f>
        <v>0</v>
      </c>
      <c r="M15" s="242">
        <f>J15+K15+L15</f>
        <v>0</v>
      </c>
      <c r="N15" s="108">
        <f>M15+I15</f>
        <v>0</v>
      </c>
      <c r="O15" s="108">
        <f>IF(ISERROR(IF(ISERROR(VLOOKUP($C$8&amp;"-"&amp;$B$11&amp;"-"&amp;$D15,ListeContraintes,1,FALSE)),0,IF(EXACT($C$5,"Moyenne 2013-2038"),IF(EXACT($C$7,"FCTYF_TOUS"),_xll.Woodstock.Analyst.Xcel.UDFs.GetIndicatorValueAverage("OVOLBOPREC", "15 Contrainte opérationnelle="&amp;$D15&amp;";",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opérationnelle="&amp;$D15&amp;";", _xll.Woodstock.Analyst.Xcel.UDFs.GetModelFilename(), _xll.Woodstock.Analyst.Xcel.UDFs.GetScenarioIndex(),"2", "6")/5*'Répartition par produits (tab)'!$AE$18*(1-Intrants_CahierDetermination!$G$14)),IF(EXACT($C$7,"FCTYF_TOUS"),_xll.Woodstock.Analyst.Xcel.UDFs.GetIndicatorValue("OVOLBOPREC", "15 Contrainte opérationnelle="&amp;$D15&amp;";",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opérationnelle="&amp;$D15&amp;";", _xll.Woodstock.Analyst.Xcel.UDFs.GetModelFilename(), _xll.Woodstock.Analyst.Xcel.UDFs.GetScenarioIndex(),VLOOKUP($C$5,Periode,2,FALSE))/5*'Répartition par produits (tab)'!$AE$18*(1-Intrants_CahierDetermination!$G$14))))),0,IF(ISERROR(VLOOKUP($C$8&amp;"-"&amp;$B$11&amp;"-"&amp;$D15,ListeContraintes,1,FALSE)),0,IF(EXACT($C$5,"Moyenne 2013-2038"),IF(EXACT($C$7,"FCTYF_TOUS"),_xll.Woodstock.Analyst.Xcel.UDFs.GetIndicatorValueAverage("OVOLBOPREC", "15 Contrainte opérationnelle="&amp;$D15&amp;";",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opérationnelle="&amp;$D15&amp;";", _xll.Woodstock.Analyst.Xcel.UDFs.GetModelFilename(), _xll.Woodstock.Analyst.Xcel.UDFs.GetScenarioIndex(),"2", "6")/5*'Répartition par produits (tab)'!$AE$18*(1-Intrants_CahierDetermination!$G$14)),IF(EXACT($C$7,"FCTYF_TOUS"),_xll.Woodstock.Analyst.Xcel.UDFs.GetIndicatorValue("OVOLBOPREC", "15 Contrainte opérationnelle="&amp;$D15&amp;";",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opérationnelle="&amp;$D15&amp;";", _xll.Woodstock.Analyst.Xcel.UDFs.GetModelFilename(), _xll.Woodstock.Analyst.Xcel.UDFs.GetScenarioIndex(),VLOOKUP($C$5,Periode,2,FALSE))/5*'Répartition par produits (tab)'!$AE$18*(1-Intrants_CahierDetermination!$G$14)))))</f>
        <v>0</v>
      </c>
      <c r="P15" s="108">
        <f>IF(ISERROR(IF(ISERROR(VLOOKUP($C$8&amp;"-"&amp;$B$11&amp;"-"&amp;$D15,ListeContraintes,1,FALSE)),0,IF(EXACT($C$5,"Moyenne 2013-2038"),IF(EXACT($C$7,"FCTYF_TOUS"),_xll.Woodstock.Analyst.Xcel.UDFs.GetIndicatorValueAverage("OVOLGPEUREC", "15 Contrainte opérationnelle="&amp;$D15&amp;";",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opérationnelle="&amp;$D15&amp;";", _xll.Woodstock.Analyst.Xcel.UDFs.GetModelFilename(), _xll.Woodstock.Analyst.Xcel.UDFs.GetScenarioIndex(),"2", "6")/5*'Répartition par produits (tab)'!$AE$19*(1-Intrants_CahierDetermination!$G$14)),IF(EXACT($C$7,"FCTYF_TOUS"),_xll.Woodstock.Analyst.Xcel.UDFs.GetIndicatorValue("OVOLGPEUREC", "15 Contrainte opérationnelle="&amp;$D15&amp;";",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opérationnelle="&amp;$D15&amp;";", _xll.Woodstock.Analyst.Xcel.UDFs.GetModelFilename(), _xll.Woodstock.Analyst.Xcel.UDFs.GetScenarioIndex(),VLOOKUP($C$5,Periode,2,FALSE))/5*'Répartition par produits (tab)'!$AE$19*(1-Intrants_CahierDetermination!$G$14))))),0,IF(ISERROR(VLOOKUP($C$8&amp;"-"&amp;$B$11&amp;"-"&amp;$D15,ListeContraintes,1,FALSE)),0,IF(EXACT($C$5,"Moyenne 2013-2038"),IF(EXACT($C$7,"FCTYF_TOUS"),_xll.Woodstock.Analyst.Xcel.UDFs.GetIndicatorValueAverage("OVOLGPEUREC", "15 Contrainte opérationnelle="&amp;$D15&amp;";",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opérationnelle="&amp;$D15&amp;";", _xll.Woodstock.Analyst.Xcel.UDFs.GetModelFilename(), _xll.Woodstock.Analyst.Xcel.UDFs.GetScenarioIndex(),"2", "6")/5*'Répartition par produits (tab)'!$AE$19*(1-Intrants_CahierDetermination!$G$14)),IF(EXACT($C$7,"FCTYF_TOUS"),_xll.Woodstock.Analyst.Xcel.UDFs.GetIndicatorValue("OVOLGPEUREC", "15 Contrainte opérationnelle="&amp;$D15&amp;";",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opérationnelle="&amp;$D15&amp;";", _xll.Woodstock.Analyst.Xcel.UDFs.GetModelFilename(), _xll.Woodstock.Analyst.Xcel.UDFs.GetScenarioIndex(),VLOOKUP($C$5,Periode,2,FALSE))/5*'Répartition par produits (tab)'!$AE$19*(1-Intrants_CahierDetermination!$G$14)))))</f>
        <v>0</v>
      </c>
      <c r="Q15" s="108">
        <f>IF(ISERROR(IF(ISERROR(VLOOKUP($C$8&amp;"-"&amp;$B$11&amp;"-"&amp;$D15,ListeContraintes,1,FALSE)),0,IF(EXACT($C$5,"Moyenne 2013-2038"),IF(EXACT($C$7,"FCTYF_TOUS"),_xll.Woodstock.Analyst.Xcel.UDFs.GetIndicatorValueAverage("OVOLERRREC", "15 Contrainte opérationnelle="&amp;$D15&amp;";",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opérationnelle="&amp;$D15&amp;";", _xll.Woodstock.Analyst.Xcel.UDFs.GetModelFilename(), _xll.Woodstock.Analyst.Xcel.UDFs.GetScenarioIndex(),"2", "6")/5*'Répartition par produits (tab)'!$AE$20*(1-Intrants_CahierDetermination!$G$14)),IF(EXACT($C$7,"FCTYF_TOUS"),_xll.Woodstock.Analyst.Xcel.UDFs.GetIndicatorValue("OVOLERRREC", "15 Contrainte opérationnelle="&amp;$D15&amp;";",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opérationnelle="&amp;$D15&amp;";", _xll.Woodstock.Analyst.Xcel.UDFs.GetModelFilename(), _xll.Woodstock.Analyst.Xcel.UDFs.GetScenarioIndex(),VLOOKUP($C$5,Periode,2,FALSE))/5*'Répartition par produits (tab)'!$AE$20*(1-Intrants_CahierDetermination!$G$14))))),0,IF(ISERROR(VLOOKUP($C$8&amp;"-"&amp;$B$11&amp;"-"&amp;$D15,ListeContraintes,1,FALSE)),0,IF(EXACT($C$5,"Moyenne 2013-2038"),IF(EXACT($C$7,"FCTYF_TOUS"),_xll.Woodstock.Analyst.Xcel.UDFs.GetIndicatorValueAverage("OVOLERRREC", "15 Contrainte opérationnelle="&amp;$D15&amp;";",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opérationnelle="&amp;$D15&amp;";", _xll.Woodstock.Analyst.Xcel.UDFs.GetModelFilename(), _xll.Woodstock.Analyst.Xcel.UDFs.GetScenarioIndex(),"2", "6")/5*'Répartition par produits (tab)'!$AE$20*(1-Intrants_CahierDetermination!$G$14)),IF(EXACT($C$7,"FCTYF_TOUS"),_xll.Woodstock.Analyst.Xcel.UDFs.GetIndicatorValue("OVOLERRREC", "15 Contrainte opérationnelle="&amp;$D15&amp;";",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opérationnelle="&amp;$D15&amp;";", _xll.Woodstock.Analyst.Xcel.UDFs.GetModelFilename(), _xll.Woodstock.Analyst.Xcel.UDFs.GetScenarioIndex(),VLOOKUP($C$5,Periode,2,FALSE))/5*'Répartition par produits (tab)'!$AE$20*(1-Intrants_CahierDetermination!$G$14)))))</f>
        <v>0</v>
      </c>
      <c r="R15" s="117">
        <f>S15-O15-P15-Q15</f>
        <v>0</v>
      </c>
      <c r="S15" s="108">
        <f>IF(ISERROR(IF(ISERROR(VLOOKUP($C$8&amp;"-"&amp;$B$11&amp;"-"&amp;$D15,ListeContraintes,1,FALSE)),0,IF(EXACT($C$5,"Moyenne 2013-2038"),IF(EXACT($C$7,"FCTYF_TOUS"),_xll.Woodstock.Analyst.Xcel.UDFs.GetIndicatorValueAverage("OVOLGFIREC", "15 Contrainte opérationnelle="&amp;$D15&amp;";", _xll.Woodstock.Analyst.Xcel.UDFs.GetModelFilename(), _xll.Woodstock.Analyst.Xcel.UDFs.GetScenarioIndex(),"2", "6")/5*(1-Intrants_CahierDetermination!$G$14),_xll.Woodstock.Analyst.Xcel.UDFs.GetIndicatorValueAverage("OVOLGFIREC", "5 Famille de courbes="&amp;$C$7&amp;";15 Contrainte opérationnelle="&amp;$D15&amp;";", _xll.Woodstock.Analyst.Xcel.UDFs.GetModelFilename(), _xll.Woodstock.Analyst.Xcel.UDFs.GetScenarioIndex(),"2", "6")/5*(1-Intrants_CahierDetermination!$G$14)),IF(EXACT($C$7,"FCTYF_TOUS"),_xll.Woodstock.Analyst.Xcel.UDFs.GetIndicatorValue("OVOLGFIREC", "15 Contrainte opérationnelle="&amp;$D15&amp;";", _xll.Woodstock.Analyst.Xcel.UDFs.GetModelFilename(), _xll.Woodstock.Analyst.Xcel.UDFs.GetScenarioIndex(),VLOOKUP($C$5,Periode,2,FALSE))/5*(1-Intrants_CahierDetermination!$G$14),_xll.Woodstock.Analyst.Xcel.UDFs.GetIndicatorValue("OVOLGFIREC", "5 Famille de courbes="&amp;$C$7&amp;";15 Contrainte opérationnelle="&amp;$D15&amp;";", _xll.Woodstock.Analyst.Xcel.UDFs.GetModelFilename(), _xll.Woodstock.Analyst.Xcel.UDFs.GetScenarioIndex(),VLOOKUP($C$5,Periode,2,FALSE))/5*(1-Intrants_CahierDetermination!$G$14))))),0,IF(ISERROR(VLOOKUP($C$8&amp;"-"&amp;$B$11&amp;"-"&amp;$D15,ListeContraintes,1,FALSE)),0,IF(EXACT($C$5,"Moyenne 2013-2038"),IF(EXACT($C$7,"FCTYF_TOUS"),_xll.Woodstock.Analyst.Xcel.UDFs.GetIndicatorValueAverage("OVOLGFIREC", "15 Contrainte opérationnelle="&amp;$D15&amp;";", _xll.Woodstock.Analyst.Xcel.UDFs.GetModelFilename(), _xll.Woodstock.Analyst.Xcel.UDFs.GetScenarioIndex(),"2", "6")/5*(1-Intrants_CahierDetermination!$G$14),_xll.Woodstock.Analyst.Xcel.UDFs.GetIndicatorValueAverage("OVOLGFIREC", "5 Famille de courbes="&amp;$C$7&amp;";15 Contrainte opérationnelle="&amp;$D15&amp;";", _xll.Woodstock.Analyst.Xcel.UDFs.GetModelFilename(), _xll.Woodstock.Analyst.Xcel.UDFs.GetScenarioIndex(),"2", "6")/5*(1-Intrants_CahierDetermination!$G$14)),IF(EXACT($C$7,"FCTYF_TOUS"),_xll.Woodstock.Analyst.Xcel.UDFs.GetIndicatorValue("OVOLGFIREC", "15 Contrainte opérationnelle="&amp;$D15&amp;";", _xll.Woodstock.Analyst.Xcel.UDFs.GetModelFilename(), _xll.Woodstock.Analyst.Xcel.UDFs.GetScenarioIndex(),VLOOKUP($C$5,Periode,2,FALSE))/5*(1-Intrants_CahierDetermination!$G$14),_xll.Woodstock.Analyst.Xcel.UDFs.GetIndicatorValue("OVOLGFIREC", "5 Famille de courbes="&amp;$C$7&amp;";15 Contrainte opérationnelle="&amp;$D15&amp;";", _xll.Woodstock.Analyst.Xcel.UDFs.GetModelFilename(), _xll.Woodstock.Analyst.Xcel.UDFs.GetScenarioIndex(),VLOOKUP($C$5,Periode,2,FALSE))/5*(1-Intrants_CahierDetermination!$G$14)))))</f>
        <v>0</v>
      </c>
      <c r="T15" s="108">
        <f>IF(ISERROR(IF(ISERROR(VLOOKUP($C$8&amp;"-"&amp;$B$11&amp;"-"&amp;$D15,ListeContraintes,1,FALSE)),0,IF(EXACT($C$5,"Moyenne 2013-2038"),IF(EXACT($C$7,"FCTYF_TOUS"),_xll.Woodstock.Analyst.Xcel.UDFs.GetIndicatorValueAverage("OVOLBOJREC", "15 Contrainte opérationnelle="&amp;$D15&amp;";",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opérationnelle="&amp;$D15&amp;";", _xll.Woodstock.Analyst.Xcel.UDFs.GetModelFilename(), _xll.Woodstock.Analyst.Xcel.UDFs.GetScenarioIndex(),"2", "6")/5*'Répartition par produits (tab)'!$AE$23*(1-Intrants_CahierDetermination!$G$14)),IF(EXACT($C$7,"FCTYF_TOUS"),_xll.Woodstock.Analyst.Xcel.UDFs.GetIndicatorValue("OVOLBOJREC", "15 Contrainte opérationnelle="&amp;$D15&amp;";",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opérationnelle="&amp;$D15&amp;";", _xll.Woodstock.Analyst.Xcel.UDFs.GetModelFilename(), _xll.Woodstock.Analyst.Xcel.UDFs.GetScenarioIndex(),VLOOKUP($C$5,Periode,2,FALSE))/5*'Répartition par produits (tab)'!$AE$23*(1-Intrants_CahierDetermination!$G$14))))),0,IF(ISERROR(VLOOKUP($C$8&amp;"-"&amp;$B$11&amp;"-"&amp;$D15,ListeContraintes,1,FALSE)),0,IF(EXACT($C$5,"Moyenne 2013-2038"),IF(EXACT($C$7,"FCTYF_TOUS"),_xll.Woodstock.Analyst.Xcel.UDFs.GetIndicatorValueAverage("OVOLBOJREC", "15 Contrainte opérationnelle="&amp;$D15&amp;";",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opérationnelle="&amp;$D15&amp;";", _xll.Woodstock.Analyst.Xcel.UDFs.GetModelFilename(), _xll.Woodstock.Analyst.Xcel.UDFs.GetScenarioIndex(),"2", "6")/5*'Répartition par produits (tab)'!$AE$23*(1-Intrants_CahierDetermination!$G$14)),IF(EXACT($C$7,"FCTYF_TOUS"),_xll.Woodstock.Analyst.Xcel.UDFs.GetIndicatorValue("OVOLBOJREC", "15 Contrainte opérationnelle="&amp;$D15&amp;";",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opérationnelle="&amp;$D15&amp;";", _xll.Woodstock.Analyst.Xcel.UDFs.GetModelFilename(), _xll.Woodstock.Analyst.Xcel.UDFs.GetScenarioIndex(),VLOOKUP($C$5,Periode,2,FALSE))/5*'Répartition par produits (tab)'!$AE$23*(1-Intrants_CahierDetermination!$G$14)))))</f>
        <v>0</v>
      </c>
      <c r="U15" s="108">
        <f>IF(ISERROR(IF(ISERROR(VLOOKUP($C$8&amp;"-"&amp;$B$11&amp;"-"&amp;$D15,ListeContraintes,1,FALSE)),0,IF(EXACT($C$5,"Moyenne 2013-2038"),IF(EXACT($C$7,"FCTYF_TOUS"),_xll.Woodstock.Analyst.Xcel.UDFs.GetIndicatorValueAverage("OVOLERSREC", "15 Contrainte opérationnelle="&amp;$D15&amp;";",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opérationnelle="&amp;$D15&amp;";", _xll.Woodstock.Analyst.Xcel.UDFs.GetModelFilename(), _xll.Woodstock.Analyst.Xcel.UDFs.GetScenarioIndex(),"2", "6")/5*'Répartition par produits (tab)'!$AE$24*(1-Intrants_CahierDetermination!$G$14)),IF(EXACT($C$7,"FCTYF_TOUS"),_xll.Woodstock.Analyst.Xcel.UDFs.GetIndicatorValue("OVOLERSREC", "15 Contrainte opérationnelle="&amp;$D15&amp;";",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opérationnelle="&amp;$D15&amp;";", _xll.Woodstock.Analyst.Xcel.UDFs.GetModelFilename(), _xll.Woodstock.Analyst.Xcel.UDFs.GetScenarioIndex(),VLOOKUP($C$5,Periode,2,FALSE))/5*'Répartition par produits (tab)'!$AE$24*(1-Intrants_CahierDetermination!$G$14))))),0,IF(ISERROR(VLOOKUP($C$8&amp;"-"&amp;$B$11&amp;"-"&amp;$D15,ListeContraintes,1,FALSE)),0,IF(EXACT($C$5,"Moyenne 2013-2038"),IF(EXACT($C$7,"FCTYF_TOUS"),_xll.Woodstock.Analyst.Xcel.UDFs.GetIndicatorValueAverage("OVOLERSREC", "15 Contrainte opérationnelle="&amp;$D15&amp;";",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opérationnelle="&amp;$D15&amp;";", _xll.Woodstock.Analyst.Xcel.UDFs.GetModelFilename(), _xll.Woodstock.Analyst.Xcel.UDFs.GetScenarioIndex(),"2", "6")/5*'Répartition par produits (tab)'!$AE$24*(1-Intrants_CahierDetermination!$G$14)),IF(EXACT($C$7,"FCTYF_TOUS"),_xll.Woodstock.Analyst.Xcel.UDFs.GetIndicatorValue("OVOLERSREC", "15 Contrainte opérationnelle="&amp;$D15&amp;";",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opérationnelle="&amp;$D15&amp;";", _xll.Woodstock.Analyst.Xcel.UDFs.GetModelFilename(), _xll.Woodstock.Analyst.Xcel.UDFs.GetScenarioIndex(),VLOOKUP($C$5,Periode,2,FALSE))/5*'Répartition par produits (tab)'!$AE$24*(1-Intrants_CahierDetermination!$G$14)))))</f>
        <v>0</v>
      </c>
      <c r="V15" s="108">
        <f>W15-T15-U15</f>
        <v>0</v>
      </c>
      <c r="W15" s="108">
        <f>IF(ISERROR(IF(ISERROR(VLOOKUP($C$8&amp;"-"&amp;$B$11&amp;"-"&amp;$D15,ListeContraintes,1,FALSE)),0,IF(EXACT($C$5,"Moyenne 2013-2038"),IF(EXACT($C$7,"FCTYF_TOUS"),_xll.Woodstock.Analyst.Xcel.UDFs.GetIndicatorValueAverage("OVOLGFTREC", "15 Contrainte opérationnelle="&amp;$D15&amp;";", _xll.Woodstock.Analyst.Xcel.UDFs.GetModelFilename(), _xll.Woodstock.Analyst.Xcel.UDFs.GetScenarioIndex(),"2", "6")/5*(1-Intrants_CahierDetermination!$G$14),_xll.Woodstock.Analyst.Xcel.UDFs.GetIndicatorValueAverage("OVOLGFTREC", "5 Famille de courbes="&amp;$C$7&amp;";15 Contrainte opérationnelle="&amp;$D15&amp;";", _xll.Woodstock.Analyst.Xcel.UDFs.GetModelFilename(), _xll.Woodstock.Analyst.Xcel.UDFs.GetScenarioIndex(),"2", "6")/5*(1-Intrants_CahierDetermination!$G$14)),IF(EXACT($C$7,"FCTYF_TOUS"),_xll.Woodstock.Analyst.Xcel.UDFs.GetIndicatorValue("OVOLGFTREC", "15 Contrainte opérationnelle="&amp;$D15&amp;";", _xll.Woodstock.Analyst.Xcel.UDFs.GetModelFilename(), _xll.Woodstock.Analyst.Xcel.UDFs.GetScenarioIndex(),VLOOKUP($C$5,Periode,2,FALSE))/5*(1-Intrants_CahierDetermination!$G$14),_xll.Woodstock.Analyst.Xcel.UDFs.GetIndicatorValue("OVOLGFTREC", "5 Famille de courbes="&amp;$C$7&amp;";15 Contrainte opérationnelle="&amp;$D15&amp;";", _xll.Woodstock.Analyst.Xcel.UDFs.GetModelFilename(), _xll.Woodstock.Analyst.Xcel.UDFs.GetScenarioIndex(),VLOOKUP($C$5,Periode,2,FALSE))/5*(1-Intrants_CahierDetermination!$G$14))))),0,IF(ISERROR(VLOOKUP($C$8&amp;"-"&amp;$B$11&amp;"-"&amp;$D15,ListeContraintes,1,FALSE)),0,IF(EXACT($C$5,"Moyenne 2013-2038"),IF(EXACT($C$7,"FCTYF_TOUS"),_xll.Woodstock.Analyst.Xcel.UDFs.GetIndicatorValueAverage("OVOLGFTREC", "15 Contrainte opérationnelle="&amp;$D15&amp;";", _xll.Woodstock.Analyst.Xcel.UDFs.GetModelFilename(), _xll.Woodstock.Analyst.Xcel.UDFs.GetScenarioIndex(),"2", "6")/5*(1-Intrants_CahierDetermination!$G$14),_xll.Woodstock.Analyst.Xcel.UDFs.GetIndicatorValueAverage("OVOLGFTREC", "5 Famille de courbes="&amp;$C$7&amp;";15 Contrainte opérationnelle="&amp;$D15&amp;";", _xll.Woodstock.Analyst.Xcel.UDFs.GetModelFilename(), _xll.Woodstock.Analyst.Xcel.UDFs.GetScenarioIndex(),"2", "6")/5*(1-Intrants_CahierDetermination!$G$14)),IF(EXACT($C$7,"FCTYF_TOUS"),_xll.Woodstock.Analyst.Xcel.UDFs.GetIndicatorValue("OVOLGFTREC", "15 Contrainte opérationnelle="&amp;$D15&amp;";", _xll.Woodstock.Analyst.Xcel.UDFs.GetModelFilename(), _xll.Woodstock.Analyst.Xcel.UDFs.GetScenarioIndex(),VLOOKUP($C$5,Periode,2,FALSE))/5*(1-Intrants_CahierDetermination!$G$14),_xll.Woodstock.Analyst.Xcel.UDFs.GetIndicatorValue("OVOLGFTREC", "5 Famille de courbes="&amp;$C$7&amp;";15 Contrainte opérationnelle="&amp;$D15&amp;";", _xll.Woodstock.Analyst.Xcel.UDFs.GetModelFilename(), _xll.Woodstock.Analyst.Xcel.UDFs.GetScenarioIndex(),VLOOKUP($C$5,Periode,2,FALSE))/5*(1-Intrants_CahierDetermination!$G$14)))))</f>
        <v>0</v>
      </c>
      <c r="X15" s="108">
        <f>N15+S15+W15</f>
        <v>0</v>
      </c>
      <c r="Y15" s="103"/>
    </row>
    <row r="16" spans="1:25" x14ac:dyDescent="0.25">
      <c r="A16" s="75" t="s">
        <v>574</v>
      </c>
      <c r="B16" s="75" t="s">
        <v>638</v>
      </c>
      <c r="C16" s="75"/>
      <c r="D16" s="75"/>
      <c r="E16" s="112">
        <f>SUM(E17:E21)</f>
        <v>19204.725941543009</v>
      </c>
      <c r="F16" s="112">
        <f>SUM(F17:F21)</f>
        <v>44044.634888358007</v>
      </c>
      <c r="G16" s="112">
        <f>SUM(G17:G21)</f>
        <v>7388.4221887883523</v>
      </c>
      <c r="H16" s="112">
        <f>SUM(H17:H21)</f>
        <v>1187.5329982996802</v>
      </c>
      <c r="I16" s="112">
        <f t="shared" si="0"/>
        <v>71825.316016989047</v>
      </c>
      <c r="J16" s="112">
        <f t="shared" ref="J16:X16" si="2">SUM(J17:J21)</f>
        <v>15767.785574912738</v>
      </c>
      <c r="K16" s="112">
        <f t="shared" si="2"/>
        <v>182.69222130271373</v>
      </c>
      <c r="L16" s="112">
        <f t="shared" si="2"/>
        <v>11773.343385879351</v>
      </c>
      <c r="M16" s="112">
        <f t="shared" si="2"/>
        <v>27723.821182094805</v>
      </c>
      <c r="N16" s="112">
        <f t="shared" si="2"/>
        <v>99549.137199083867</v>
      </c>
      <c r="O16" s="112">
        <f t="shared" si="2"/>
        <v>47344.810875788549</v>
      </c>
      <c r="P16" s="112">
        <f t="shared" si="2"/>
        <v>11775.631505762936</v>
      </c>
      <c r="Q16" s="112">
        <f t="shared" si="2"/>
        <v>15726.340422171697</v>
      </c>
      <c r="R16" s="112">
        <f t="shared" si="2"/>
        <v>727.83414764404233</v>
      </c>
      <c r="S16" s="112">
        <f t="shared" si="2"/>
        <v>75574.616951367221</v>
      </c>
      <c r="T16" s="112">
        <f t="shared" si="2"/>
        <v>26890.628681725892</v>
      </c>
      <c r="U16" s="112">
        <f t="shared" si="2"/>
        <v>12881.785363911651</v>
      </c>
      <c r="V16" s="112">
        <f t="shared" si="2"/>
        <v>1192.0308034121927</v>
      </c>
      <c r="W16" s="112">
        <f t="shared" si="2"/>
        <v>40964.444849049738</v>
      </c>
      <c r="X16" s="112">
        <f t="shared" si="2"/>
        <v>216088.1989995008</v>
      </c>
      <c r="Y16" s="113"/>
    </row>
    <row r="17" spans="1:25" x14ac:dyDescent="0.25">
      <c r="A17" s="75"/>
      <c r="B17" s="75"/>
      <c r="C17" s="107" t="s">
        <v>602</v>
      </c>
      <c r="D17" s="1" t="s">
        <v>579</v>
      </c>
      <c r="E17" s="108">
        <f>IF(ISERROR(IF(ISERROR(VLOOKUP($C$8&amp;"-"&amp;$B$16&amp;"-"&amp;$D17,ListeContraintes,1,FALSE)),0,IF(EXACT($C$5,"Moyenne 2013-2038"),IF(EXACT($C$7,"FCTYF_TOUS"),_xll.Woodstock.Analyst.Xcel.UDFs.GetIndicatorValueAverage("OVOLSABREC", "15 Contrainte opérationnelle="&amp;$D17&amp;";",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(tab)'!$AE$12*(1-Intrants_CahierDetermination!$G$14)),IF(EXACT($C$7,"FCTYF_TOUS"),_xll.Woodstock.Analyst.Xcel.UDFs.GetIndicatorValue("OVOLSABREC", "15 Contrainte opérationnelle="&amp;$D17&amp;";",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opérationnelle="&amp;$D17&amp;";", _xll.Woodstock.Analyst.Xcel.UDFs.GetModelFilename(), _xll.Woodstock.Analyst.Xcel.UDFs.GetScenarioIndex(),VLOOKUP($C$5,Periode,2,FALSE))/5*'Répartition par produits (tab)'!$AE$12*(1-Intrants_CahierDetermination!$G$14))))),0,IF(ISERROR(VLOOKUP($C$8&amp;"-"&amp;$B$16&amp;"-"&amp;$D17,ListeContraintes,1,FALSE)),0,IF(EXACT($C$5,"Moyenne 2013-2038"),IF(EXACT($C$7,"FCTYF_TOUS"),_xll.Woodstock.Analyst.Xcel.UDFs.GetIndicatorValueAverage("OVOLSABREC", "15 Contrainte opérationnelle="&amp;$D17&amp;";",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(tab)'!$AE$12*(1-Intrants_CahierDetermination!$G$14)),IF(EXACT($C$7,"FCTYF_TOUS"),_xll.Woodstock.Analyst.Xcel.UDFs.GetIndicatorValue("OVOLSABREC", "15 Contrainte opérationnelle="&amp;$D17&amp;";",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opérationnelle="&amp;$D17&amp;";", _xll.Woodstock.Analyst.Xcel.UDFs.GetModelFilename(), _xll.Woodstock.Analyst.Xcel.UDFs.GetScenarioIndex(),VLOOKUP($C$5,Periode,2,FALSE))/5*'Répartition par produits (tab)'!$AE$12*(1-Intrants_CahierDetermination!$G$14)))))</f>
        <v>0</v>
      </c>
      <c r="F17" s="108">
        <f>IF(ISERROR(IF(ISERROR(VLOOKUP($C$8&amp;"-"&amp;$B$16&amp;"-"&amp;$D17,ListeContraintes,1,FALSE)),0,IF(EXACT($C$5,"Moyenne 2013-2038"),IF(EXACT($C$7,"FCTYF_TOUS"),_xll.Woodstock.Analyst.Xcel.UDFs.GetIndicatorValueAverage("OVOLGEPXREC", "15 Contrainte opérationnelle="&amp;$D17&amp;";",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(tab)'!$AE$12*(1-Intrants_CahierDetermination!$G$14)),IF(EXACT($C$7,"FCTYF_TOUS"),_xll.Woodstock.Analyst.Xcel.UDFs.GetIndicatorValue("OVOLGEPXREC", "15 Contrainte opérationnelle="&amp;$D17&amp;";",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opérationnelle="&amp;$D17&amp;";", _xll.Woodstock.Analyst.Xcel.UDFs.GetModelFilename(), _xll.Woodstock.Analyst.Xcel.UDFs.GetScenarioIndex(),VLOOKUP($C$5,Periode,2,FALSE))/5*'Répartition par produits (tab)'!$AE$12*(1-Intrants_CahierDetermination!$G$14))))),0,IF(ISERROR(VLOOKUP($C$8&amp;"-"&amp;$B$16&amp;"-"&amp;$D17,ListeContraintes,1,FALSE)),0,IF(EXACT($C$5,"Moyenne 2013-2038"),IF(EXACT($C$7,"FCTYF_TOUS"),_xll.Woodstock.Analyst.Xcel.UDFs.GetIndicatorValueAverage("OVOLGEPXREC", "15 Contrainte opérationnelle="&amp;$D17&amp;";",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(tab)'!$AE$12*(1-Intrants_CahierDetermination!$G$14)),IF(EXACT($C$7,"FCTYF_TOUS"),_xll.Woodstock.Analyst.Xcel.UDFs.GetIndicatorValue("OVOLGEPXREC", "15 Contrainte opérationnelle="&amp;$D17&amp;";",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opérationnelle="&amp;$D17&amp;";", _xll.Woodstock.Analyst.Xcel.UDFs.GetModelFilename(), _xll.Woodstock.Analyst.Xcel.UDFs.GetScenarioIndex(),VLOOKUP($C$5,Periode,2,FALSE))/5*'Répartition par produits (tab)'!$AE$12*(1-Intrants_CahierDetermination!$G$14)))))</f>
        <v>0</v>
      </c>
      <c r="G17" s="108">
        <f>IF(ISERROR(IF(ISERROR(VLOOKUP($C$8&amp;"-"&amp;$B$16&amp;"-"&amp;$D17,ListeContraintes,1,FALSE)),0,IF(EXACT($C$5,"Moyenne 2013-2038"),IF(EXACT($C$7,"FCTYF_TOUS"),_xll.Woodstock.Analyst.Xcel.UDFs.GetIndicatorValueAverage("OVOLPIGREC", "15 Contrainte opérationnelle="&amp;$D17&amp;";",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(tab)'!$AE$12*(1-Intrants_CahierDetermination!$G$14)),IF(EXACT($C$7,"FCTYF_TOUS"),_xll.Woodstock.Analyst.Xcel.UDFs.GetIndicatorValue("OVOLPIGREC", "15 Contrainte opérationnelle="&amp;$D17&amp;";",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opérationnelle="&amp;$D17&amp;";", _xll.Woodstock.Analyst.Xcel.UDFs.GetModelFilename(), _xll.Woodstock.Analyst.Xcel.UDFs.GetScenarioIndex(),VLOOKUP($C$5,Periode,2,FALSE))/5*'Répartition par produits (tab)'!$AE$12*(1-Intrants_CahierDetermination!$G$14))))),0,IF(ISERROR(VLOOKUP($C$8&amp;"-"&amp;$B$16&amp;"-"&amp;$D17,ListeContraintes,1,FALSE)),0,IF(EXACT($C$5,"Moyenne 2013-2038"),IF(EXACT($C$7,"FCTYF_TOUS"),_xll.Woodstock.Analyst.Xcel.UDFs.GetIndicatorValueAverage("OVOLPIGREC", "15 Contrainte opérationnelle="&amp;$D17&amp;";",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(tab)'!$AE$12*(1-Intrants_CahierDetermination!$G$14)),IF(EXACT($C$7,"FCTYF_TOUS"),_xll.Woodstock.Analyst.Xcel.UDFs.GetIndicatorValue("OVOLPIGREC", "15 Contrainte opérationnelle="&amp;$D17&amp;";",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opérationnelle="&amp;$D17&amp;";", _xll.Woodstock.Analyst.Xcel.UDFs.GetModelFilename(), _xll.Woodstock.Analyst.Xcel.UDFs.GetScenarioIndex(),VLOOKUP($C$5,Periode,2,FALSE))/5*'Répartition par produits (tab)'!$AE$12*(1-Intrants_CahierDetermination!$G$14)))))</f>
        <v>0</v>
      </c>
      <c r="H17" s="108">
        <f>IF(ISERROR(IF(ISERROR(VLOOKUP($C$8&amp;"-"&amp;$B$16&amp;"-"&amp;$D17,ListeContraintes,1,FALSE)),0,IF(EXACT($C$5,"Moyenne 2013-2038"),IF(EXACT($C$7,"FCTYF_TOUS"),_xll.Woodstock.Analyst.Xcel.UDFs.GetIndicatorValueAverage("OVOLGMEXREC", "15 Contrainte opérationnelle="&amp;$D17&amp;";",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(tab)'!$AE$12*(1-Intrants_CahierDetermination!$G$14)),IF(EXACT($C$7,"FCTYF_TOUS"),_xll.Woodstock.Analyst.Xcel.UDFs.GetIndicatorValue("OVOLGMEXREC", "15 Contrainte opérationnelle="&amp;$D17&amp;";",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opérationnelle="&amp;$D17&amp;";", _xll.Woodstock.Analyst.Xcel.UDFs.GetModelFilename(), _xll.Woodstock.Analyst.Xcel.UDFs.GetScenarioIndex(),VLOOKUP($C$5,Periode,2,FALSE))/5*'Répartition par produits (tab)'!$AE$12*(1-Intrants_CahierDetermination!$G$14))))),0,IF(ISERROR(VLOOKUP($C$8&amp;"-"&amp;$B$16&amp;"-"&amp;$D17,ListeContraintes,1,FALSE)),0,IF(EXACT($C$5,"Moyenne 2013-2038"),IF(EXACT($C$7,"FCTYF_TOUS"),_xll.Woodstock.Analyst.Xcel.UDFs.GetIndicatorValueAverage("OVOLGMEXREC", "15 Contrainte opérationnelle="&amp;$D17&amp;";",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(tab)'!$AE$12*(1-Intrants_CahierDetermination!$G$14)),IF(EXACT($C$7,"FCTYF_TOUS"),_xll.Woodstock.Analyst.Xcel.UDFs.GetIndicatorValue("OVOLGMEXREC", "15 Contrainte opérationnelle="&amp;$D17&amp;";",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opérationnelle="&amp;$D17&amp;";", _xll.Woodstock.Analyst.Xcel.UDFs.GetModelFilename(), _xll.Woodstock.Analyst.Xcel.UDFs.GetScenarioIndex(),VLOOKUP($C$5,Periode,2,FALSE))/5*'Répartition par produits (tab)'!$AE$12*(1-Intrants_CahierDetermination!$G$14)))))</f>
        <v>0</v>
      </c>
      <c r="I17" s="108">
        <f t="shared" si="0"/>
        <v>0</v>
      </c>
      <c r="J17" s="108">
        <f>IF(ISERROR(IF(ISERROR(VLOOKUP($C$8&amp;"-"&amp;$B$16&amp;"-"&amp;$D17,ListeContraintes,1,FALSE)),0,IF(EXACT($C$5,"Moyenne 2013-2038"),IF(EXACT($C$7,"FCTYF_TOUS"),_xll.Woodstock.Analyst.Xcel.UDFs.GetIndicatorValueAverage("OVOLGPINSREC", "15 Contrainte opérationnelle="&amp;$D17&amp;";",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opérationnelle="&amp;$D17&amp;";", _xll.Woodstock.Analyst.Xcel.UDFs.GetModelFilename(), _xll.Woodstock.Analyst.Xcel.UDFs.GetScenarioIndex(),"2", "6")/5*'Répartition par produits (tab)'!$AE$13*(1-Intrants_CahierDetermination!$G$14)),IF(EXACT($C$7,"FCTYF_TOUS"),_xll.Woodstock.Analyst.Xcel.UDFs.GetIndicatorValue("OVOLGPINSREC", "15 Contrainte opérationnelle="&amp;$D17&amp;";",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opérationnelle="&amp;$D17&amp;";", _xll.Woodstock.Analyst.Xcel.UDFs.GetModelFilename(), _xll.Woodstock.Analyst.Xcel.UDFs.GetScenarioIndex(),VLOOKUP($C$5,Periode,2,FALSE))/5*'Répartition par produits (tab)'!$AE$13*(1-Intrants_CahierDetermination!$G$14))))),0,IF(ISERROR(VLOOKUP($C$8&amp;"-"&amp;$B$16&amp;"-"&amp;$D17,ListeContraintes,1,FALSE)),0,IF(EXACT($C$5,"Moyenne 2013-2038"),IF(EXACT($C$7,"FCTYF_TOUS"),_xll.Woodstock.Analyst.Xcel.UDFs.GetIndicatorValueAverage("OVOLGPINSREC", "15 Contrainte opérationnelle="&amp;$D17&amp;";",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opérationnelle="&amp;$D17&amp;";", _xll.Woodstock.Analyst.Xcel.UDFs.GetModelFilename(), _xll.Woodstock.Analyst.Xcel.UDFs.GetScenarioIndex(),"2", "6")/5*'Répartition par produits (tab)'!$AE$13*(1-Intrants_CahierDetermination!$G$14)),IF(EXACT($C$7,"FCTYF_TOUS"),_xll.Woodstock.Analyst.Xcel.UDFs.GetIndicatorValue("OVOLGPINSREC", "15 Contrainte opérationnelle="&amp;$D17&amp;";",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opérationnelle="&amp;$D17&amp;";", _xll.Woodstock.Analyst.Xcel.UDFs.GetModelFilename(), _xll.Woodstock.Analyst.Xcel.UDFs.GetScenarioIndex(),VLOOKUP($C$5,Periode,2,FALSE))/5*'Répartition par produits (tab)'!$AE$13*(1-Intrants_CahierDetermination!$G$14)))))</f>
        <v>0</v>
      </c>
      <c r="K17" s="108">
        <f>IF(ISERROR(IF(ISERROR(VLOOKUP($C$8&amp;"-"&amp;$B$16&amp;"-"&amp;$D17,ListeContraintes,1,FALSE)),0,IF(EXACT($C$5,"Moyenne 2013-2038"),IF(EXACT($C$7,"FCTYF_TOUS"),_xll.Woodstock.Analyst.Xcel.UDFs.GetIndicatorValueAverage("OVOLPRUREC", "15 Contrainte opérationnelle="&amp;$D17&amp;";",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opérationnelle="&amp;$D17&amp;";", _xll.Woodstock.Analyst.Xcel.UDFs.GetModelFilename(), _xll.Woodstock.Analyst.Xcel.UDFs.GetScenarioIndex(),"2", "6")/5*'Répartition par produits (tab)'!$AE$14*(1-Intrants_CahierDetermination!$G$14)),IF(EXACT($C$7,"FCTYF_TOUS"),_xll.Woodstock.Analyst.Xcel.UDFs.GetIndicatorValue("OVOLPRUREC", "15 Contrainte opérationnelle="&amp;$D17&amp;";",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opérationnelle="&amp;$D17&amp;";", _xll.Woodstock.Analyst.Xcel.UDFs.GetModelFilename(), _xll.Woodstock.Analyst.Xcel.UDFs.GetScenarioIndex(),VLOOKUP($C$5,Periode,2,FALSE))/5*'Répartition par produits (tab)'!$AE$14*(1-Intrants_CahierDetermination!$G$14))))),0,IF(ISERROR(VLOOKUP($C$8&amp;"-"&amp;$B$16&amp;"-"&amp;$D17,ListeContraintes,1,FALSE)),0,IF(EXACT($C$5,"Moyenne 2013-2038"),IF(EXACT($C$7,"FCTYF_TOUS"),_xll.Woodstock.Analyst.Xcel.UDFs.GetIndicatorValueAverage("OVOLPRUREC", "15 Contrainte opérationnelle="&amp;$D17&amp;";",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opérationnelle="&amp;$D17&amp;";", _xll.Woodstock.Analyst.Xcel.UDFs.GetModelFilename(), _xll.Woodstock.Analyst.Xcel.UDFs.GetScenarioIndex(),"2", "6")/5*'Répartition par produits (tab)'!$AE$14*(1-Intrants_CahierDetermination!$G$14)),IF(EXACT($C$7,"FCTYF_TOUS"),_xll.Woodstock.Analyst.Xcel.UDFs.GetIndicatorValue("OVOLPRUREC", "15 Contrainte opérationnelle="&amp;$D17&amp;";",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opérationnelle="&amp;$D17&amp;";", _xll.Woodstock.Analyst.Xcel.UDFs.GetModelFilename(), _xll.Woodstock.Analyst.Xcel.UDFs.GetScenarioIndex(),VLOOKUP($C$5,Periode,2,FALSE))/5*'Répartition par produits (tab)'!$AE$14*(1-Intrants_CahierDetermination!$G$14)))))</f>
        <v>0</v>
      </c>
      <c r="L17" s="108">
        <f>IF(ISERROR(IF(ISERROR(VLOOKUP($C$8&amp;"-"&amp;$B$16&amp;"-"&amp;$D17,ListeContraintes,1,FALSE)),0,IF(EXACT($C$5,"Moyenne 2013-2038"),IF(EXACT($C$7,"FCTYF_TOUS"),_xll.Woodstock.Analyst.Xcel.UDFs.GetIndicatorValueAverage("OVOLTHOREC", "15 Contrainte opérationnelle="&amp;$D17&amp;";",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opérationnelle="&amp;$D17&amp;";", _xll.Woodstock.Analyst.Xcel.UDFs.GetModelFilename(), _xll.Woodstock.Analyst.Xcel.UDFs.GetScenarioIndex(),"2", "6")/5*'Répartition par produits (tab)'!$AE$15*(1-Intrants_CahierDetermination!$G$14)),IF(EXACT($C$7,"FCTYF_TOUS"),_xll.Woodstock.Analyst.Xcel.UDFs.GetIndicatorValue("OVOLTHOREC", "15 Contrainte opérationnelle="&amp;$D17&amp;";",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opérationnelle="&amp;$D17&amp;";", _xll.Woodstock.Analyst.Xcel.UDFs.GetModelFilename(), _xll.Woodstock.Analyst.Xcel.UDFs.GetScenarioIndex(),VLOOKUP($C$5,Periode,2,FALSE))/5*'Répartition par produits (tab)'!$AE$15*(1-Intrants_CahierDetermination!$G$14))))),0,IF(ISERROR(VLOOKUP($C$8&amp;"-"&amp;$B$16&amp;"-"&amp;$D17,ListeContraintes,1,FALSE)),0,IF(EXACT($C$5,"Moyenne 2013-2038"),IF(EXACT($C$7,"FCTYF_TOUS"),_xll.Woodstock.Analyst.Xcel.UDFs.GetIndicatorValueAverage("OVOLTHOREC", "15 Contrainte opérationnelle="&amp;$D17&amp;";",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opérationnelle="&amp;$D17&amp;";", _xll.Woodstock.Analyst.Xcel.UDFs.GetModelFilename(), _xll.Woodstock.Analyst.Xcel.UDFs.GetScenarioIndex(),"2", "6")/5*'Répartition par produits (tab)'!$AE$15*(1-Intrants_CahierDetermination!$G$14)),IF(EXACT($C$7,"FCTYF_TOUS"),_xll.Woodstock.Analyst.Xcel.UDFs.GetIndicatorValue("OVOLTHOREC", "15 Contrainte opérationnelle="&amp;$D17&amp;";",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opérationnelle="&amp;$D17&amp;";", _xll.Woodstock.Analyst.Xcel.UDFs.GetModelFilename(), _xll.Woodstock.Analyst.Xcel.UDFs.GetScenarioIndex(),VLOOKUP($C$5,Periode,2,FALSE))/5*'Répartition par produits (tab)'!$AE$15*(1-Intrants_CahierDetermination!$G$14)))))</f>
        <v>0</v>
      </c>
      <c r="M17" s="108">
        <f>J17+K17+L17</f>
        <v>0</v>
      </c>
      <c r="N17" s="108">
        <f>M17+I17</f>
        <v>0</v>
      </c>
      <c r="O17" s="108">
        <f>IF(ISERROR(IF(ISERROR(VLOOKUP($C$8&amp;"-"&amp;$B$16&amp;"-"&amp;$D17,ListeContraintes,1,FALSE)),0,IF(EXACT($C$5,"Moyenne 2013-2038"),IF(EXACT($C$7,"FCTYF_TOUS"),_xll.Woodstock.Analyst.Xcel.UDFs.GetIndicatorValueAverage("OVOLBOPREC", "15 Contrainte opérationnelle="&amp;$D17&amp;";",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opérationnelle="&amp;$D17&amp;";", _xll.Woodstock.Analyst.Xcel.UDFs.GetModelFilename(), _xll.Woodstock.Analyst.Xcel.UDFs.GetScenarioIndex(),"2", "6")/5*'Répartition par produits (tab)'!$AE$18*(1-Intrants_CahierDetermination!$G$14)),IF(EXACT($C$7,"FCTYF_TOUS"),_xll.Woodstock.Analyst.Xcel.UDFs.GetIndicatorValue("OVOLBOPREC", "15 Contrainte opérationnelle="&amp;$D17&amp;";",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opérationnelle="&amp;$D17&amp;";", _xll.Woodstock.Analyst.Xcel.UDFs.GetModelFilename(), _xll.Woodstock.Analyst.Xcel.UDFs.GetScenarioIndex(),VLOOKUP($C$5,Periode,2,FALSE))/5*'Répartition par produits (tab)'!$AE$18*(1-Intrants_CahierDetermination!$G$14))))),0,IF(ISERROR(VLOOKUP($C$8&amp;"-"&amp;$B$16&amp;"-"&amp;$D17,ListeContraintes,1,FALSE)),0,IF(EXACT($C$5,"Moyenne 2013-2038"),IF(EXACT($C$7,"FCTYF_TOUS"),_xll.Woodstock.Analyst.Xcel.UDFs.GetIndicatorValueAverage("OVOLBOPREC", "15 Contrainte opérationnelle="&amp;$D17&amp;";",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opérationnelle="&amp;$D17&amp;";", _xll.Woodstock.Analyst.Xcel.UDFs.GetModelFilename(), _xll.Woodstock.Analyst.Xcel.UDFs.GetScenarioIndex(),"2", "6")/5*'Répartition par produits (tab)'!$AE$18*(1-Intrants_CahierDetermination!$G$14)),IF(EXACT($C$7,"FCTYF_TOUS"),_xll.Woodstock.Analyst.Xcel.UDFs.GetIndicatorValue("OVOLBOPREC", "15 Contrainte opérationnelle="&amp;$D17&amp;";",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opérationnelle="&amp;$D17&amp;";", _xll.Woodstock.Analyst.Xcel.UDFs.GetModelFilename(), _xll.Woodstock.Analyst.Xcel.UDFs.GetScenarioIndex(),VLOOKUP($C$5,Periode,2,FALSE))/5*'Répartition par produits (tab)'!$AE$18*(1-Intrants_CahierDetermination!$G$14)))))</f>
        <v>0</v>
      </c>
      <c r="P17" s="108">
        <f>IF(ISERROR(IF(ISERROR(VLOOKUP($C$8&amp;"-"&amp;$B$16&amp;"-"&amp;$D17,ListeContraintes,1,FALSE)),0,IF(EXACT($C$5,"Moyenne 2013-2038"),IF(EXACT($C$7,"FCTYF_TOUS"),_xll.Woodstock.Analyst.Xcel.UDFs.GetIndicatorValueAverage("OVOLGPEUREC", "15 Contrainte opérationnelle="&amp;$D17&amp;";",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opérationnelle="&amp;$D17&amp;";", _xll.Woodstock.Analyst.Xcel.UDFs.GetModelFilename(), _xll.Woodstock.Analyst.Xcel.UDFs.GetScenarioIndex(),"2", "6")/5*'Répartition par produits (tab)'!$AE$19*(1-Intrants_CahierDetermination!$G$14)),IF(EXACT($C$7,"FCTYF_TOUS"),_xll.Woodstock.Analyst.Xcel.UDFs.GetIndicatorValue("OVOLGPEUREC", "15 Contrainte opérationnelle="&amp;$D17&amp;";",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opérationnelle="&amp;$D17&amp;";", _xll.Woodstock.Analyst.Xcel.UDFs.GetModelFilename(), _xll.Woodstock.Analyst.Xcel.UDFs.GetScenarioIndex(),VLOOKUP($C$5,Periode,2,FALSE))/5*'Répartition par produits (tab)'!$AE$19*(1-Intrants_CahierDetermination!$G$14))))),0,IF(ISERROR(VLOOKUP($C$8&amp;"-"&amp;$B$16&amp;"-"&amp;$D17,ListeContraintes,1,FALSE)),0,IF(EXACT($C$5,"Moyenne 2013-2038"),IF(EXACT($C$7,"FCTYF_TOUS"),_xll.Woodstock.Analyst.Xcel.UDFs.GetIndicatorValueAverage("OVOLGPEUREC", "15 Contrainte opérationnelle="&amp;$D17&amp;";",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opérationnelle="&amp;$D17&amp;";", _xll.Woodstock.Analyst.Xcel.UDFs.GetModelFilename(), _xll.Woodstock.Analyst.Xcel.UDFs.GetScenarioIndex(),"2", "6")/5*'Répartition par produits (tab)'!$AE$19*(1-Intrants_CahierDetermination!$G$14)),IF(EXACT($C$7,"FCTYF_TOUS"),_xll.Woodstock.Analyst.Xcel.UDFs.GetIndicatorValue("OVOLGPEUREC", "15 Contrainte opérationnelle="&amp;$D17&amp;";",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opérationnelle="&amp;$D17&amp;";", _xll.Woodstock.Analyst.Xcel.UDFs.GetModelFilename(), _xll.Woodstock.Analyst.Xcel.UDFs.GetScenarioIndex(),VLOOKUP($C$5,Periode,2,FALSE))/5*'Répartition par produits (tab)'!$AE$19*(1-Intrants_CahierDetermination!$G$14)))))</f>
        <v>0</v>
      </c>
      <c r="Q17" s="108">
        <f>IF(ISERROR(IF(ISERROR(VLOOKUP($C$8&amp;"-"&amp;$B$16&amp;"-"&amp;$D17,ListeContraintes,1,FALSE)),0,IF(EXACT($C$5,"Moyenne 2013-2038"),IF(EXACT($C$7,"FCTYF_TOUS"),_xll.Woodstock.Analyst.Xcel.UDFs.GetIndicatorValueAverage("OVOLERRREC", "15 Contrainte opérationnelle="&amp;$D17&amp;";",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opérationnelle="&amp;$D17&amp;";", _xll.Woodstock.Analyst.Xcel.UDFs.GetModelFilename(), _xll.Woodstock.Analyst.Xcel.UDFs.GetScenarioIndex(),"2", "6")/5*'Répartition par produits (tab)'!$AE$20*(1-Intrants_CahierDetermination!$G$14)),IF(EXACT($C$7,"FCTYF_TOUS"),_xll.Woodstock.Analyst.Xcel.UDFs.GetIndicatorValue("OVOLERRREC", "15 Contrainte opérationnelle="&amp;$D17&amp;";",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opérationnelle="&amp;$D17&amp;";", _xll.Woodstock.Analyst.Xcel.UDFs.GetModelFilename(), _xll.Woodstock.Analyst.Xcel.UDFs.GetScenarioIndex(),VLOOKUP($C$5,Periode,2,FALSE))/5*'Répartition par produits (tab)'!$AE$20*(1-Intrants_CahierDetermination!$G$14))))),0,IF(ISERROR(VLOOKUP($C$8&amp;"-"&amp;$B$16&amp;"-"&amp;$D17,ListeContraintes,1,FALSE)),0,IF(EXACT($C$5,"Moyenne 2013-2038"),IF(EXACT($C$7,"FCTYF_TOUS"),_xll.Woodstock.Analyst.Xcel.UDFs.GetIndicatorValueAverage("OVOLERRREC", "15 Contrainte opérationnelle="&amp;$D17&amp;";",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opérationnelle="&amp;$D17&amp;";", _xll.Woodstock.Analyst.Xcel.UDFs.GetModelFilename(), _xll.Woodstock.Analyst.Xcel.UDFs.GetScenarioIndex(),"2", "6")/5*'Répartition par produits (tab)'!$AE$20*(1-Intrants_CahierDetermination!$G$14)),IF(EXACT($C$7,"FCTYF_TOUS"),_xll.Woodstock.Analyst.Xcel.UDFs.GetIndicatorValue("OVOLERRREC", "15 Contrainte opérationnelle="&amp;$D17&amp;";",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opérationnelle="&amp;$D17&amp;";", _xll.Woodstock.Analyst.Xcel.UDFs.GetModelFilename(), _xll.Woodstock.Analyst.Xcel.UDFs.GetScenarioIndex(),VLOOKUP($C$5,Periode,2,FALSE))/5*'Répartition par produits (tab)'!$AE$20*(1-Intrants_CahierDetermination!$G$14)))))</f>
        <v>0</v>
      </c>
      <c r="R17" s="117">
        <f>S17-O17-P17-Q17</f>
        <v>0</v>
      </c>
      <c r="S17" s="108">
        <f>IF(ISERROR(IF(ISERROR(VLOOKUP($C$8&amp;"-"&amp;$B$16&amp;"-"&amp;$D17,ListeContraintes,1,FALSE)),0,IF(EXACT($C$5,"Moyenne 2013-2038"),IF(EXACT($C$7,"FCTYF_TOUS"),_xll.Woodstock.Analyst.Xcel.UDFs.GetIndicatorValueAverage("OVOLGFIREC", "15 Contrainte opérationnelle="&amp;$D17&amp;";", _xll.Woodstock.Analyst.Xcel.UDFs.GetModelFilename(), _xll.Woodstock.Analyst.Xcel.UDFs.GetScenarioIndex(),"2", "6")/5*(1-Intrants_CahierDetermination!$G$14),_xll.Woodstock.Analyst.Xcel.UDFs.GetIndicatorValueAverage("OVOLGFIREC", "5 Famille de courbes="&amp;$C$7&amp;";15 Contrainte opérationnelle="&amp;$D17&amp;";", _xll.Woodstock.Analyst.Xcel.UDFs.GetModelFilename(), _xll.Woodstock.Analyst.Xcel.UDFs.GetScenarioIndex(),"2", "6")/5*(1-Intrants_CahierDetermination!$G$14)),IF(EXACT($C$7,"FCTYF_TOUS"),_xll.Woodstock.Analyst.Xcel.UDFs.GetIndicatorValue("OVOLGFIREC", "15 Contrainte opérationnelle="&amp;$D17&amp;";", _xll.Woodstock.Analyst.Xcel.UDFs.GetModelFilename(), _xll.Woodstock.Analyst.Xcel.UDFs.GetScenarioIndex(),VLOOKUP($C$5,Periode,2,FALSE))/5*(1-Intrants_CahierDetermination!$G$14),_xll.Woodstock.Analyst.Xcel.UDFs.GetIndicatorValue("OVOLGFIREC", "5 Famille de courbes="&amp;$C$7&amp;";15 Contrainte opérationnelle="&amp;$D17&amp;";", _xll.Woodstock.Analyst.Xcel.UDFs.GetModelFilename(), _xll.Woodstock.Analyst.Xcel.UDFs.GetScenarioIndex(),VLOOKUP($C$5,Periode,2,FALSE))/5*(1-Intrants_CahierDetermination!$G$14))))),0,IF(ISERROR(VLOOKUP($C$8&amp;"-"&amp;$B$16&amp;"-"&amp;$D17,ListeContraintes,1,FALSE)),0,IF(EXACT($C$5,"Moyenne 2013-2038"),IF(EXACT($C$7,"FCTYF_TOUS"),_xll.Woodstock.Analyst.Xcel.UDFs.GetIndicatorValueAverage("OVOLGFIREC", "15 Contrainte opérationnelle="&amp;$D17&amp;";", _xll.Woodstock.Analyst.Xcel.UDFs.GetModelFilename(), _xll.Woodstock.Analyst.Xcel.UDFs.GetScenarioIndex(),"2", "6")/5*(1-Intrants_CahierDetermination!$G$14),_xll.Woodstock.Analyst.Xcel.UDFs.GetIndicatorValueAverage("OVOLGFIREC", "5 Famille de courbes="&amp;$C$7&amp;";15 Contrainte opérationnelle="&amp;$D17&amp;";", _xll.Woodstock.Analyst.Xcel.UDFs.GetModelFilename(), _xll.Woodstock.Analyst.Xcel.UDFs.GetScenarioIndex(),"2", "6")/5*(1-Intrants_CahierDetermination!$G$14)),IF(EXACT($C$7,"FCTYF_TOUS"),_xll.Woodstock.Analyst.Xcel.UDFs.GetIndicatorValue("OVOLGFIREC", "15 Contrainte opérationnelle="&amp;$D17&amp;";", _xll.Woodstock.Analyst.Xcel.UDFs.GetModelFilename(), _xll.Woodstock.Analyst.Xcel.UDFs.GetScenarioIndex(),VLOOKUP($C$5,Periode,2,FALSE))/5*(1-Intrants_CahierDetermination!$G$14),_xll.Woodstock.Analyst.Xcel.UDFs.GetIndicatorValue("OVOLGFIREC", "5 Famille de courbes="&amp;$C$7&amp;";15 Contrainte opérationnelle="&amp;$D17&amp;";", _xll.Woodstock.Analyst.Xcel.UDFs.GetModelFilename(), _xll.Woodstock.Analyst.Xcel.UDFs.GetScenarioIndex(),VLOOKUP($C$5,Periode,2,FALSE))/5*(1-Intrants_CahierDetermination!$G$14)))))</f>
        <v>0</v>
      </c>
      <c r="T17" s="108">
        <f>IF(ISERROR(IF(ISERROR(VLOOKUP($C$8&amp;"-"&amp;$B$16&amp;"-"&amp;$D17,ListeContraintes,1,FALSE)),0,IF(EXACT($C$5,"Moyenne 2013-2038"),IF(EXACT($C$7,"FCTYF_TOUS"),_xll.Woodstock.Analyst.Xcel.UDFs.GetIndicatorValueAverage("OVOLBOJREC", "15 Contrainte opérationnelle="&amp;$D17&amp;";",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opérationnelle="&amp;$D17&amp;";", _xll.Woodstock.Analyst.Xcel.UDFs.GetModelFilename(), _xll.Woodstock.Analyst.Xcel.UDFs.GetScenarioIndex(),"2", "6")/5*'Répartition par produits (tab)'!$AE$23*(1-Intrants_CahierDetermination!$G$14)),IF(EXACT($C$7,"FCTYF_TOUS"),_xll.Woodstock.Analyst.Xcel.UDFs.GetIndicatorValue("OVOLBOJREC", "15 Contrainte opérationnelle="&amp;$D17&amp;";",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opérationnelle="&amp;$D17&amp;";", _xll.Woodstock.Analyst.Xcel.UDFs.GetModelFilename(), _xll.Woodstock.Analyst.Xcel.UDFs.GetScenarioIndex(),VLOOKUP($C$5,Periode,2,FALSE))/5*'Répartition par produits (tab)'!$AE$23*(1-Intrants_CahierDetermination!$G$14))))),0,IF(ISERROR(VLOOKUP($C$8&amp;"-"&amp;$B$16&amp;"-"&amp;$D17,ListeContraintes,1,FALSE)),0,IF(EXACT($C$5,"Moyenne 2013-2038"),IF(EXACT($C$7,"FCTYF_TOUS"),_xll.Woodstock.Analyst.Xcel.UDFs.GetIndicatorValueAverage("OVOLBOJREC", "15 Contrainte opérationnelle="&amp;$D17&amp;";",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opérationnelle="&amp;$D17&amp;";", _xll.Woodstock.Analyst.Xcel.UDFs.GetModelFilename(), _xll.Woodstock.Analyst.Xcel.UDFs.GetScenarioIndex(),"2", "6")/5*'Répartition par produits (tab)'!$AE$23*(1-Intrants_CahierDetermination!$G$14)),IF(EXACT($C$7,"FCTYF_TOUS"),_xll.Woodstock.Analyst.Xcel.UDFs.GetIndicatorValue("OVOLBOJREC", "15 Contrainte opérationnelle="&amp;$D17&amp;";",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opérationnelle="&amp;$D17&amp;";", _xll.Woodstock.Analyst.Xcel.UDFs.GetModelFilename(), _xll.Woodstock.Analyst.Xcel.UDFs.GetScenarioIndex(),VLOOKUP($C$5,Periode,2,FALSE))/5*'Répartition par produits (tab)'!$AE$23*(1-Intrants_CahierDetermination!$G$14)))))</f>
        <v>0</v>
      </c>
      <c r="U17" s="108">
        <f>IF(ISERROR(IF(ISERROR(VLOOKUP($C$8&amp;"-"&amp;$B$16&amp;"-"&amp;$D17,ListeContraintes,1,FALSE)),0,IF(EXACT($C$5,"Moyenne 2013-2038"),IF(EXACT($C$7,"FCTYF_TOUS"),_xll.Woodstock.Analyst.Xcel.UDFs.GetIndicatorValueAverage("OVOLERSREC", "15 Contrainte opérationnelle="&amp;$D17&amp;";",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opérationnelle="&amp;$D17&amp;";", _xll.Woodstock.Analyst.Xcel.UDFs.GetModelFilename(), _xll.Woodstock.Analyst.Xcel.UDFs.GetScenarioIndex(),"2", "6")/5*'Répartition par produits (tab)'!$AE$24*(1-Intrants_CahierDetermination!$G$14)),IF(EXACT($C$7,"FCTYF_TOUS"),_xll.Woodstock.Analyst.Xcel.UDFs.GetIndicatorValue("OVOLERSREC", "15 Contrainte opérationnelle="&amp;$D17&amp;";",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opérationnelle="&amp;$D17&amp;";", _xll.Woodstock.Analyst.Xcel.UDFs.GetModelFilename(), _xll.Woodstock.Analyst.Xcel.UDFs.GetScenarioIndex(),VLOOKUP($C$5,Periode,2,FALSE))/5*'Répartition par produits (tab)'!$AE$24*(1-Intrants_CahierDetermination!$G$14))))),0,IF(ISERROR(VLOOKUP($C$8&amp;"-"&amp;$B$16&amp;"-"&amp;$D17,ListeContraintes,1,FALSE)),0,IF(EXACT($C$5,"Moyenne 2013-2038"),IF(EXACT($C$7,"FCTYF_TOUS"),_xll.Woodstock.Analyst.Xcel.UDFs.GetIndicatorValueAverage("OVOLERSREC", "15 Contrainte opérationnelle="&amp;$D17&amp;";",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opérationnelle="&amp;$D17&amp;";", _xll.Woodstock.Analyst.Xcel.UDFs.GetModelFilename(), _xll.Woodstock.Analyst.Xcel.UDFs.GetScenarioIndex(),"2", "6")/5*'Répartition par produits (tab)'!$AE$24*(1-Intrants_CahierDetermination!$G$14)),IF(EXACT($C$7,"FCTYF_TOUS"),_xll.Woodstock.Analyst.Xcel.UDFs.GetIndicatorValue("OVOLERSREC", "15 Contrainte opérationnelle="&amp;$D17&amp;";",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opérationnelle="&amp;$D17&amp;";", _xll.Woodstock.Analyst.Xcel.UDFs.GetModelFilename(), _xll.Woodstock.Analyst.Xcel.UDFs.GetScenarioIndex(),VLOOKUP($C$5,Periode,2,FALSE))/5*'Répartition par produits (tab)'!$AE$24*(1-Intrants_CahierDetermination!$G$14)))))</f>
        <v>0</v>
      </c>
      <c r="V17" s="108">
        <f>W17-T17-U17</f>
        <v>0</v>
      </c>
      <c r="W17" s="108">
        <f>IF(ISERROR(IF(ISERROR(VLOOKUP($C$8&amp;"-"&amp;$B$16&amp;"-"&amp;$D17,ListeContraintes,1,FALSE)),0,IF(EXACT($C$5,"Moyenne 2013-2038"),IF(EXACT($C$7,"FCTYF_TOUS"),_xll.Woodstock.Analyst.Xcel.UDFs.GetIndicatorValueAverage("OVOLGFTREC", "15 Contrainte opérationnelle="&amp;$D17&amp;";", _xll.Woodstock.Analyst.Xcel.UDFs.GetModelFilename(), _xll.Woodstock.Analyst.Xcel.UDFs.GetScenarioIndex(),"2", "6")/5*(1-Intrants_CahierDetermination!$G$14),_xll.Woodstock.Analyst.Xcel.UDFs.GetIndicatorValueAverage("OVOLGFTREC", "5 Famille de courbes="&amp;$C$7&amp;";15 Contrainte opérationnelle="&amp;$D17&amp;";", _xll.Woodstock.Analyst.Xcel.UDFs.GetModelFilename(), _xll.Woodstock.Analyst.Xcel.UDFs.GetScenarioIndex(),"2", "6")/5*(1-Intrants_CahierDetermination!$G$14)),IF(EXACT($C$7,"FCTYF_TOUS"),_xll.Woodstock.Analyst.Xcel.UDFs.GetIndicatorValue("OVOLGFTREC", "15 Contrainte opérationnelle="&amp;$D17&amp;";", _xll.Woodstock.Analyst.Xcel.UDFs.GetModelFilename(), _xll.Woodstock.Analyst.Xcel.UDFs.GetScenarioIndex(),VLOOKUP($C$5,Periode,2,FALSE))/5*(1-Intrants_CahierDetermination!$G$14),_xll.Woodstock.Analyst.Xcel.UDFs.GetIndicatorValue("OVOLGFTREC", "5 Famille de courbes="&amp;$C$7&amp;";15 Contrainte opérationnelle="&amp;$D17&amp;";", _xll.Woodstock.Analyst.Xcel.UDFs.GetModelFilename(), _xll.Woodstock.Analyst.Xcel.UDFs.GetScenarioIndex(),VLOOKUP($C$5,Periode,2,FALSE))/5*(1-Intrants_CahierDetermination!$G$14))))),0,IF(ISERROR(VLOOKUP($C$8&amp;"-"&amp;$B$16&amp;"-"&amp;$D17,ListeContraintes,1,FALSE)),0,IF(EXACT($C$5,"Moyenne 2013-2038"),IF(EXACT($C$7,"FCTYF_TOUS"),_xll.Woodstock.Analyst.Xcel.UDFs.GetIndicatorValueAverage("OVOLGFTREC", "15 Contrainte opérationnelle="&amp;$D17&amp;";", _xll.Woodstock.Analyst.Xcel.UDFs.GetModelFilename(), _xll.Woodstock.Analyst.Xcel.UDFs.GetScenarioIndex(),"2", "6")/5*(1-Intrants_CahierDetermination!$G$14),_xll.Woodstock.Analyst.Xcel.UDFs.GetIndicatorValueAverage("OVOLGFTREC", "5 Famille de courbes="&amp;$C$7&amp;";15 Contrainte opérationnelle="&amp;$D17&amp;";", _xll.Woodstock.Analyst.Xcel.UDFs.GetModelFilename(), _xll.Woodstock.Analyst.Xcel.UDFs.GetScenarioIndex(),"2", "6")/5*(1-Intrants_CahierDetermination!$G$14)),IF(EXACT($C$7,"FCTYF_TOUS"),_xll.Woodstock.Analyst.Xcel.UDFs.GetIndicatorValue("OVOLGFTREC", "15 Contrainte opérationnelle="&amp;$D17&amp;";", _xll.Woodstock.Analyst.Xcel.UDFs.GetModelFilename(), _xll.Woodstock.Analyst.Xcel.UDFs.GetScenarioIndex(),VLOOKUP($C$5,Periode,2,FALSE))/5*(1-Intrants_CahierDetermination!$G$14),_xll.Woodstock.Analyst.Xcel.UDFs.GetIndicatorValue("OVOLGFTREC", "5 Famille de courbes="&amp;$C$7&amp;";15 Contrainte opérationnelle="&amp;$D17&amp;";", _xll.Woodstock.Analyst.Xcel.UDFs.GetModelFilename(), _xll.Woodstock.Analyst.Xcel.UDFs.GetScenarioIndex(),VLOOKUP($C$5,Periode,2,FALSE))/5*(1-Intrants_CahierDetermination!$G$14)))))</f>
        <v>0</v>
      </c>
      <c r="X17" s="108">
        <f>N17+S17+W17</f>
        <v>0</v>
      </c>
      <c r="Y17" s="114"/>
    </row>
    <row r="18" spans="1:25" x14ac:dyDescent="0.25">
      <c r="A18" s="75"/>
      <c r="B18" s="75"/>
      <c r="C18" s="107" t="s">
        <v>573</v>
      </c>
      <c r="D18" s="1" t="s">
        <v>151</v>
      </c>
      <c r="E18" s="108">
        <f>IF(ISERROR(IF(ISERROR(VLOOKUP($C$8&amp;"-"&amp;$B$16&amp;"-"&amp;$D18,ListeContraintes,1,FALSE)),0,IF(EXACT($C$5,"Moyenne 2013-2038"),IF(EXACT($C$7,"FCTYF_TOUS"),_xll.Woodstock.Analyst.Xcel.UDFs.GetIndicatorValueAverage("OVOLSABREC", "15 Contrainte opérationnelle="&amp;$D18&amp;";",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(tab)'!$AE$12*(1-Intrants_CahierDetermination!$G$14)),IF(EXACT($C$7,"FCTYF_TOUS"),_xll.Woodstock.Analyst.Xcel.UDFs.GetIndicatorValue("OVOLSABREC", "15 Contrainte opérationnelle="&amp;$D18&amp;";",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opérationnelle="&amp;$D18&amp;";", _xll.Woodstock.Analyst.Xcel.UDFs.GetModelFilename(), _xll.Woodstock.Analyst.Xcel.UDFs.GetScenarioIndex(),VLOOKUP($C$5,Periode,2,FALSE))/5*'Répartition par produits (tab)'!$AE$12*(1-Intrants_CahierDetermination!$G$14))))),0,IF(ISERROR(VLOOKUP($C$8&amp;"-"&amp;$B$16&amp;"-"&amp;$D18,ListeContraintes,1,FALSE)),0,IF(EXACT($C$5,"Moyenne 2013-2038"),IF(EXACT($C$7,"FCTYF_TOUS"),_xll.Woodstock.Analyst.Xcel.UDFs.GetIndicatorValueAverage("OVOLSABREC", "15 Contrainte opérationnelle="&amp;$D18&amp;";",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(tab)'!$AE$12*(1-Intrants_CahierDetermination!$G$14)),IF(EXACT($C$7,"FCTYF_TOUS"),_xll.Woodstock.Analyst.Xcel.UDFs.GetIndicatorValue("OVOLSABREC", "15 Contrainte opérationnelle="&amp;$D18&amp;";",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opérationnelle="&amp;$D18&amp;";", _xll.Woodstock.Analyst.Xcel.UDFs.GetModelFilename(), _xll.Woodstock.Analyst.Xcel.UDFs.GetScenarioIndex(),VLOOKUP($C$5,Periode,2,FALSE))/5*'Répartition par produits (tab)'!$AE$12*(1-Intrants_CahierDetermination!$G$14)))))</f>
        <v>4105.4244328447485</v>
      </c>
      <c r="F18" s="108">
        <f>IF(ISERROR(IF(ISERROR(VLOOKUP($C$8&amp;"-"&amp;$B$16&amp;"-"&amp;$D18,ListeContraintes,1,FALSE)),0,IF(EXACT($C$5,"Moyenne 2013-2038"),IF(EXACT($C$7,"FCTYF_TOUS"),_xll.Woodstock.Analyst.Xcel.UDFs.GetIndicatorValueAverage("OVOLGEPXREC", "15 Contrainte opérationnelle="&amp;$D18&amp;";",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(tab)'!$AE$12*(1-Intrants_CahierDetermination!$G$14)),IF(EXACT($C$7,"FCTYF_TOUS"),_xll.Woodstock.Analyst.Xcel.UDFs.GetIndicatorValue("OVOLGEPXREC", "15 Contrainte opérationnelle="&amp;$D18&amp;";",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opérationnelle="&amp;$D18&amp;";", _xll.Woodstock.Analyst.Xcel.UDFs.GetModelFilename(), _xll.Woodstock.Analyst.Xcel.UDFs.GetScenarioIndex(),VLOOKUP($C$5,Periode,2,FALSE))/5*'Répartition par produits (tab)'!$AE$12*(1-Intrants_CahierDetermination!$G$14))))),0,IF(ISERROR(VLOOKUP($C$8&amp;"-"&amp;$B$16&amp;"-"&amp;$D18,ListeContraintes,1,FALSE)),0,IF(EXACT($C$5,"Moyenne 2013-2038"),IF(EXACT($C$7,"FCTYF_TOUS"),_xll.Woodstock.Analyst.Xcel.UDFs.GetIndicatorValueAverage("OVOLGEPXREC", "15 Contrainte opérationnelle="&amp;$D18&amp;";",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(tab)'!$AE$12*(1-Intrants_CahierDetermination!$G$14)),IF(EXACT($C$7,"FCTYF_TOUS"),_xll.Woodstock.Analyst.Xcel.UDFs.GetIndicatorValue("OVOLGEPXREC", "15 Contrainte opérationnelle="&amp;$D18&amp;";",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opérationnelle="&amp;$D18&amp;";", _xll.Woodstock.Analyst.Xcel.UDFs.GetModelFilename(), _xll.Woodstock.Analyst.Xcel.UDFs.GetScenarioIndex(),VLOOKUP($C$5,Periode,2,FALSE))/5*'Répartition par produits (tab)'!$AE$12*(1-Intrants_CahierDetermination!$G$14)))))</f>
        <v>10239.840486595753</v>
      </c>
      <c r="G18" s="108">
        <f>IF(ISERROR(IF(ISERROR(VLOOKUP($C$8&amp;"-"&amp;$B$16&amp;"-"&amp;$D18,ListeContraintes,1,FALSE)),0,IF(EXACT($C$5,"Moyenne 2013-2038"),IF(EXACT($C$7,"FCTYF_TOUS"),_xll.Woodstock.Analyst.Xcel.UDFs.GetIndicatorValueAverage("OVOLPIGREC", "15 Contrainte opérationnelle="&amp;$D18&amp;";",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(tab)'!$AE$12*(1-Intrants_CahierDetermination!$G$14)),IF(EXACT($C$7,"FCTYF_TOUS"),_xll.Woodstock.Analyst.Xcel.UDFs.GetIndicatorValue("OVOLPIGREC", "15 Contrainte opérationnelle="&amp;$D18&amp;";",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opérationnelle="&amp;$D18&amp;";", _xll.Woodstock.Analyst.Xcel.UDFs.GetModelFilename(), _xll.Woodstock.Analyst.Xcel.UDFs.GetScenarioIndex(),VLOOKUP($C$5,Periode,2,FALSE))/5*'Répartition par produits (tab)'!$AE$12*(1-Intrants_CahierDetermination!$G$14))))),0,IF(ISERROR(VLOOKUP($C$8&amp;"-"&amp;$B$16&amp;"-"&amp;$D18,ListeContraintes,1,FALSE)),0,IF(EXACT($C$5,"Moyenne 2013-2038"),IF(EXACT($C$7,"FCTYF_TOUS"),_xll.Woodstock.Analyst.Xcel.UDFs.GetIndicatorValueAverage("OVOLPIGREC", "15 Contrainte opérationnelle="&amp;$D18&amp;";",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(tab)'!$AE$12*(1-Intrants_CahierDetermination!$G$14)),IF(EXACT($C$7,"FCTYF_TOUS"),_xll.Woodstock.Analyst.Xcel.UDFs.GetIndicatorValue("OVOLPIGREC", "15 Contrainte opérationnelle="&amp;$D18&amp;";",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opérationnelle="&amp;$D18&amp;";", _xll.Woodstock.Analyst.Xcel.UDFs.GetModelFilename(), _xll.Woodstock.Analyst.Xcel.UDFs.GetScenarioIndex(),VLOOKUP($C$5,Periode,2,FALSE))/5*'Répartition par produits (tab)'!$AE$12*(1-Intrants_CahierDetermination!$G$14)))))</f>
        <v>1755.5988292734633</v>
      </c>
      <c r="H18" s="108">
        <f>IF(ISERROR(IF(ISERROR(VLOOKUP($C$8&amp;"-"&amp;$B$16&amp;"-"&amp;$D18,ListeContraintes,1,FALSE)),0,IF(EXACT($C$5,"Moyenne 2013-2038"),IF(EXACT($C$7,"FCTYF_TOUS"),_xll.Woodstock.Analyst.Xcel.UDFs.GetIndicatorValueAverage("OVOLGMEXREC", "15 Contrainte opérationnelle="&amp;$D18&amp;";",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(tab)'!$AE$12*(1-Intrants_CahierDetermination!$G$14)),IF(EXACT($C$7,"FCTYF_TOUS"),_xll.Woodstock.Analyst.Xcel.UDFs.GetIndicatorValue("OVOLGMEXREC", "15 Contrainte opérationnelle="&amp;$D18&amp;";",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opérationnelle="&amp;$D18&amp;";", _xll.Woodstock.Analyst.Xcel.UDFs.GetModelFilename(), _xll.Woodstock.Analyst.Xcel.UDFs.GetScenarioIndex(),VLOOKUP($C$5,Periode,2,FALSE))/5*'Répartition par produits (tab)'!$AE$12*(1-Intrants_CahierDetermination!$G$14))))),0,IF(ISERROR(VLOOKUP($C$8&amp;"-"&amp;$B$16&amp;"-"&amp;$D18,ListeContraintes,1,FALSE)),0,IF(EXACT($C$5,"Moyenne 2013-2038"),IF(EXACT($C$7,"FCTYF_TOUS"),_xll.Woodstock.Analyst.Xcel.UDFs.GetIndicatorValueAverage("OVOLGMEXREC", "15 Contrainte opérationnelle="&amp;$D18&amp;";",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(tab)'!$AE$12*(1-Intrants_CahierDetermination!$G$14)),IF(EXACT($C$7,"FCTYF_TOUS"),_xll.Woodstock.Analyst.Xcel.UDFs.GetIndicatorValue("OVOLGMEXREC", "15 Contrainte opérationnelle="&amp;$D18&amp;";",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opérationnelle="&amp;$D18&amp;";", _xll.Woodstock.Analyst.Xcel.UDFs.GetModelFilename(), _xll.Woodstock.Analyst.Xcel.UDFs.GetScenarioIndex(),VLOOKUP($C$5,Periode,2,FALSE))/5*'Répartition par produits (tab)'!$AE$12*(1-Intrants_CahierDetermination!$G$14)))))</f>
        <v>295.81347842719708</v>
      </c>
      <c r="I18" s="108">
        <f t="shared" si="0"/>
        <v>16396.677227141165</v>
      </c>
      <c r="J18" s="108">
        <f>IF(ISERROR(IF(ISERROR(VLOOKUP($C$8&amp;"-"&amp;$B$16&amp;"-"&amp;$D18,ListeContraintes,1,FALSE)),0,IF(EXACT($C$5,"Moyenne 2013-2038"),IF(EXACT($C$7,"FCTYF_TOUS"),_xll.Woodstock.Analyst.Xcel.UDFs.GetIndicatorValueAverage("OVOLGPINSREC", "15 Contrainte opérationnelle="&amp;$D18&amp;";",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opérationnelle="&amp;$D18&amp;";", _xll.Woodstock.Analyst.Xcel.UDFs.GetModelFilename(), _xll.Woodstock.Analyst.Xcel.UDFs.GetScenarioIndex(),"2", "6")/5*'Répartition par produits (tab)'!$AE$13*(1-Intrants_CahierDetermination!$G$14)),IF(EXACT($C$7,"FCTYF_TOUS"),_xll.Woodstock.Analyst.Xcel.UDFs.GetIndicatorValue("OVOLGPINSREC", "15 Contrainte opérationnelle="&amp;$D18&amp;";",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opérationnelle="&amp;$D18&amp;";", _xll.Woodstock.Analyst.Xcel.UDFs.GetModelFilename(), _xll.Woodstock.Analyst.Xcel.UDFs.GetScenarioIndex(),VLOOKUP($C$5,Periode,2,FALSE))/5*'Répartition par produits (tab)'!$AE$13*(1-Intrants_CahierDetermination!$G$14))))),0,IF(ISERROR(VLOOKUP($C$8&amp;"-"&amp;$B$16&amp;"-"&amp;$D18,ListeContraintes,1,FALSE)),0,IF(EXACT($C$5,"Moyenne 2013-2038"),IF(EXACT($C$7,"FCTYF_TOUS"),_xll.Woodstock.Analyst.Xcel.UDFs.GetIndicatorValueAverage("OVOLGPINSREC", "15 Contrainte opérationnelle="&amp;$D18&amp;";",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opérationnelle="&amp;$D18&amp;";", _xll.Woodstock.Analyst.Xcel.UDFs.GetModelFilename(), _xll.Woodstock.Analyst.Xcel.UDFs.GetScenarioIndex(),"2", "6")/5*'Répartition par produits (tab)'!$AE$13*(1-Intrants_CahierDetermination!$G$14)),IF(EXACT($C$7,"FCTYF_TOUS"),_xll.Woodstock.Analyst.Xcel.UDFs.GetIndicatorValue("OVOLGPINSREC", "15 Contrainte opérationnelle="&amp;$D18&amp;";",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opérationnelle="&amp;$D18&amp;";", _xll.Woodstock.Analyst.Xcel.UDFs.GetModelFilename(), _xll.Woodstock.Analyst.Xcel.UDFs.GetScenarioIndex(),VLOOKUP($C$5,Periode,2,FALSE))/5*'Répartition par produits (tab)'!$AE$13*(1-Intrants_CahierDetermination!$G$14)))))</f>
        <v>3633.1608825898429</v>
      </c>
      <c r="K18" s="108">
        <f>IF(ISERROR(IF(ISERROR(VLOOKUP($C$8&amp;"-"&amp;$B$16&amp;"-"&amp;$D18,ListeContraintes,1,FALSE)),0,IF(EXACT($C$5,"Moyenne 2013-2038"),IF(EXACT($C$7,"FCTYF_TOUS"),_xll.Woodstock.Analyst.Xcel.UDFs.GetIndicatorValueAverage("OVOLPRUREC", "15 Contrainte opérationnelle="&amp;$D18&amp;";",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opérationnelle="&amp;$D18&amp;";", _xll.Woodstock.Analyst.Xcel.UDFs.GetModelFilename(), _xll.Woodstock.Analyst.Xcel.UDFs.GetScenarioIndex(),"2", "6")/5*'Répartition par produits (tab)'!$AE$14*(1-Intrants_CahierDetermination!$G$14)),IF(EXACT($C$7,"FCTYF_TOUS"),_xll.Woodstock.Analyst.Xcel.UDFs.GetIndicatorValue("OVOLPRUREC", "15 Contrainte opérationnelle="&amp;$D18&amp;";",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opérationnelle="&amp;$D18&amp;";", _xll.Woodstock.Analyst.Xcel.UDFs.GetModelFilename(), _xll.Woodstock.Analyst.Xcel.UDFs.GetScenarioIndex(),VLOOKUP($C$5,Periode,2,FALSE))/5*'Répartition par produits (tab)'!$AE$14*(1-Intrants_CahierDetermination!$G$14))))),0,IF(ISERROR(VLOOKUP($C$8&amp;"-"&amp;$B$16&amp;"-"&amp;$D18,ListeContraintes,1,FALSE)),0,IF(EXACT($C$5,"Moyenne 2013-2038"),IF(EXACT($C$7,"FCTYF_TOUS"),_xll.Woodstock.Analyst.Xcel.UDFs.GetIndicatorValueAverage("OVOLPRUREC", "15 Contrainte opérationnelle="&amp;$D18&amp;";",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opérationnelle="&amp;$D18&amp;";", _xll.Woodstock.Analyst.Xcel.UDFs.GetModelFilename(), _xll.Woodstock.Analyst.Xcel.UDFs.GetScenarioIndex(),"2", "6")/5*'Répartition par produits (tab)'!$AE$14*(1-Intrants_CahierDetermination!$G$14)),IF(EXACT($C$7,"FCTYF_TOUS"),_xll.Woodstock.Analyst.Xcel.UDFs.GetIndicatorValue("OVOLPRUREC", "15 Contrainte opérationnelle="&amp;$D18&amp;";",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opérationnelle="&amp;$D18&amp;";", _xll.Woodstock.Analyst.Xcel.UDFs.GetModelFilename(), _xll.Woodstock.Analyst.Xcel.UDFs.GetScenarioIndex(),VLOOKUP($C$5,Periode,2,FALSE))/5*'Répartition par produits (tab)'!$AE$14*(1-Intrants_CahierDetermination!$G$14)))))</f>
        <v>70.942408489378636</v>
      </c>
      <c r="L18" s="108">
        <f>IF(ISERROR(IF(ISERROR(VLOOKUP($C$8&amp;"-"&amp;$B$16&amp;"-"&amp;$D18,ListeContraintes,1,FALSE)),0,IF(EXACT($C$5,"Moyenne 2013-2038"),IF(EXACT($C$7,"FCTYF_TOUS"),_xll.Woodstock.Analyst.Xcel.UDFs.GetIndicatorValueAverage("OVOLTHOREC", "15 Contrainte opérationnelle="&amp;$D18&amp;";",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opérationnelle="&amp;$D18&amp;";", _xll.Woodstock.Analyst.Xcel.UDFs.GetModelFilename(), _xll.Woodstock.Analyst.Xcel.UDFs.GetScenarioIndex(),"2", "6")/5*'Répartition par produits (tab)'!$AE$15*(1-Intrants_CahierDetermination!$G$14)),IF(EXACT($C$7,"FCTYF_TOUS"),_xll.Woodstock.Analyst.Xcel.UDFs.GetIndicatorValue("OVOLTHOREC", "15 Contrainte opérationnelle="&amp;$D18&amp;";",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opérationnelle="&amp;$D18&amp;";", _xll.Woodstock.Analyst.Xcel.UDFs.GetModelFilename(), _xll.Woodstock.Analyst.Xcel.UDFs.GetScenarioIndex(),VLOOKUP($C$5,Periode,2,FALSE))/5*'Répartition par produits (tab)'!$AE$15*(1-Intrants_CahierDetermination!$G$14))))),0,IF(ISERROR(VLOOKUP($C$8&amp;"-"&amp;$B$16&amp;"-"&amp;$D18,ListeContraintes,1,FALSE)),0,IF(EXACT($C$5,"Moyenne 2013-2038"),IF(EXACT($C$7,"FCTYF_TOUS"),_xll.Woodstock.Analyst.Xcel.UDFs.GetIndicatorValueAverage("OVOLTHOREC", "15 Contrainte opérationnelle="&amp;$D18&amp;";",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opérationnelle="&amp;$D18&amp;";", _xll.Woodstock.Analyst.Xcel.UDFs.GetModelFilename(), _xll.Woodstock.Analyst.Xcel.UDFs.GetScenarioIndex(),"2", "6")/5*'Répartition par produits (tab)'!$AE$15*(1-Intrants_CahierDetermination!$G$14)),IF(EXACT($C$7,"FCTYF_TOUS"),_xll.Woodstock.Analyst.Xcel.UDFs.GetIndicatorValue("OVOLTHOREC", "15 Contrainte opérationnelle="&amp;$D18&amp;";",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opérationnelle="&amp;$D18&amp;";", _xll.Woodstock.Analyst.Xcel.UDFs.GetModelFilename(), _xll.Woodstock.Analyst.Xcel.UDFs.GetScenarioIndex(),VLOOKUP($C$5,Periode,2,FALSE))/5*'Répartition par produits (tab)'!$AE$15*(1-Intrants_CahierDetermination!$G$14)))))</f>
        <v>3069.3596347168464</v>
      </c>
      <c r="M18" s="108">
        <f>J18+K18+L18</f>
        <v>6773.4629257960678</v>
      </c>
      <c r="N18" s="108">
        <f>M18+I18</f>
        <v>23170.140152937231</v>
      </c>
      <c r="O18" s="108">
        <f>IF(ISERROR(IF(ISERROR(VLOOKUP($C$8&amp;"-"&amp;$B$16&amp;"-"&amp;$D18,ListeContraintes,1,FALSE)),0,IF(EXACT($C$5,"Moyenne 2013-2038"),IF(EXACT($C$7,"FCTYF_TOUS"),_xll.Woodstock.Analyst.Xcel.UDFs.GetIndicatorValueAverage("OVOLBOPREC", "15 Contrainte opérationnelle="&amp;$D18&amp;";",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opérationnelle="&amp;$D18&amp;";", _xll.Woodstock.Analyst.Xcel.UDFs.GetModelFilename(), _xll.Woodstock.Analyst.Xcel.UDFs.GetScenarioIndex(),"2", "6")/5*'Répartition par produits (tab)'!$AE$18*(1-Intrants_CahierDetermination!$G$14)),IF(EXACT($C$7,"FCTYF_TOUS"),_xll.Woodstock.Analyst.Xcel.UDFs.GetIndicatorValue("OVOLBOPREC", "15 Contrainte opérationnelle="&amp;$D18&amp;";",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opérationnelle="&amp;$D18&amp;";", _xll.Woodstock.Analyst.Xcel.UDFs.GetModelFilename(), _xll.Woodstock.Analyst.Xcel.UDFs.GetScenarioIndex(),VLOOKUP($C$5,Periode,2,FALSE))/5*'Répartition par produits (tab)'!$AE$18*(1-Intrants_CahierDetermination!$G$14))))),0,IF(ISERROR(VLOOKUP($C$8&amp;"-"&amp;$B$16&amp;"-"&amp;$D18,ListeContraintes,1,FALSE)),0,IF(EXACT($C$5,"Moyenne 2013-2038"),IF(EXACT($C$7,"FCTYF_TOUS"),_xll.Woodstock.Analyst.Xcel.UDFs.GetIndicatorValueAverage("OVOLBOPREC", "15 Contrainte opérationnelle="&amp;$D18&amp;";",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opérationnelle="&amp;$D18&amp;";", _xll.Woodstock.Analyst.Xcel.UDFs.GetModelFilename(), _xll.Woodstock.Analyst.Xcel.UDFs.GetScenarioIndex(),"2", "6")/5*'Répartition par produits (tab)'!$AE$18*(1-Intrants_CahierDetermination!$G$14)),IF(EXACT($C$7,"FCTYF_TOUS"),_xll.Woodstock.Analyst.Xcel.UDFs.GetIndicatorValue("OVOLBOPREC", "15 Contrainte opérationnelle="&amp;$D18&amp;";",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opérationnelle="&amp;$D18&amp;";", _xll.Woodstock.Analyst.Xcel.UDFs.GetModelFilename(), _xll.Woodstock.Analyst.Xcel.UDFs.GetScenarioIndex(),VLOOKUP($C$5,Periode,2,FALSE))/5*'Répartition par produits (tab)'!$AE$18*(1-Intrants_CahierDetermination!$G$14)))))</f>
        <v>8921.0910051827759</v>
      </c>
      <c r="P18" s="108">
        <f>IF(ISERROR(IF(ISERROR(VLOOKUP($C$8&amp;"-"&amp;$B$16&amp;"-"&amp;$D18,ListeContraintes,1,FALSE)),0,IF(EXACT($C$5,"Moyenne 2013-2038"),IF(EXACT($C$7,"FCTYF_TOUS"),_xll.Woodstock.Analyst.Xcel.UDFs.GetIndicatorValueAverage("OVOLGPEUREC", "15 Contrainte opérationnelle="&amp;$D18&amp;";",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opérationnelle="&amp;$D18&amp;";", _xll.Woodstock.Analyst.Xcel.UDFs.GetModelFilename(), _xll.Woodstock.Analyst.Xcel.UDFs.GetScenarioIndex(),"2", "6")/5*'Répartition par produits (tab)'!$AE$19*(1-Intrants_CahierDetermination!$G$14)),IF(EXACT($C$7,"FCTYF_TOUS"),_xll.Woodstock.Analyst.Xcel.UDFs.GetIndicatorValue("OVOLGPEUREC", "15 Contrainte opérationnelle="&amp;$D18&amp;";",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opérationnelle="&amp;$D18&amp;";", _xll.Woodstock.Analyst.Xcel.UDFs.GetModelFilename(), _xll.Woodstock.Analyst.Xcel.UDFs.GetScenarioIndex(),VLOOKUP($C$5,Periode,2,FALSE))/5*'Répartition par produits (tab)'!$AE$19*(1-Intrants_CahierDetermination!$G$14))))),0,IF(ISERROR(VLOOKUP($C$8&amp;"-"&amp;$B$16&amp;"-"&amp;$D18,ListeContraintes,1,FALSE)),0,IF(EXACT($C$5,"Moyenne 2013-2038"),IF(EXACT($C$7,"FCTYF_TOUS"),_xll.Woodstock.Analyst.Xcel.UDFs.GetIndicatorValueAverage("OVOLGPEUREC", "15 Contrainte opérationnelle="&amp;$D18&amp;";",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opérationnelle="&amp;$D18&amp;";", _xll.Woodstock.Analyst.Xcel.UDFs.GetModelFilename(), _xll.Woodstock.Analyst.Xcel.UDFs.GetScenarioIndex(),"2", "6")/5*'Répartition par produits (tab)'!$AE$19*(1-Intrants_CahierDetermination!$G$14)),IF(EXACT($C$7,"FCTYF_TOUS"),_xll.Woodstock.Analyst.Xcel.UDFs.GetIndicatorValue("OVOLGPEUREC", "15 Contrainte opérationnelle="&amp;$D18&amp;";",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opérationnelle="&amp;$D18&amp;";", _xll.Woodstock.Analyst.Xcel.UDFs.GetModelFilename(), _xll.Woodstock.Analyst.Xcel.UDFs.GetScenarioIndex(),VLOOKUP($C$5,Periode,2,FALSE))/5*'Répartition par produits (tab)'!$AE$19*(1-Intrants_CahierDetermination!$G$14)))))</f>
        <v>2325.3481618461356</v>
      </c>
      <c r="Q18" s="108">
        <f>IF(ISERROR(IF(ISERROR(VLOOKUP($C$8&amp;"-"&amp;$B$16&amp;"-"&amp;$D18,ListeContraintes,1,FALSE)),0,IF(EXACT($C$5,"Moyenne 2013-2038"),IF(EXACT($C$7,"FCTYF_TOUS"),_xll.Woodstock.Analyst.Xcel.UDFs.GetIndicatorValueAverage("OVOLERRREC", "15 Contrainte opérationnelle="&amp;$D18&amp;";",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opérationnelle="&amp;$D18&amp;";", _xll.Woodstock.Analyst.Xcel.UDFs.GetModelFilename(), _xll.Woodstock.Analyst.Xcel.UDFs.GetScenarioIndex(),"2", "6")/5*'Répartition par produits (tab)'!$AE$20*(1-Intrants_CahierDetermination!$G$14)),IF(EXACT($C$7,"FCTYF_TOUS"),_xll.Woodstock.Analyst.Xcel.UDFs.GetIndicatorValue("OVOLERRREC", "15 Contrainte opérationnelle="&amp;$D18&amp;";",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opérationnelle="&amp;$D18&amp;";", _xll.Woodstock.Analyst.Xcel.UDFs.GetModelFilename(), _xll.Woodstock.Analyst.Xcel.UDFs.GetScenarioIndex(),VLOOKUP($C$5,Periode,2,FALSE))/5*'Répartition par produits (tab)'!$AE$20*(1-Intrants_CahierDetermination!$G$14))))),0,IF(ISERROR(VLOOKUP($C$8&amp;"-"&amp;$B$16&amp;"-"&amp;$D18,ListeContraintes,1,FALSE)),0,IF(EXACT($C$5,"Moyenne 2013-2038"),IF(EXACT($C$7,"FCTYF_TOUS"),_xll.Woodstock.Analyst.Xcel.UDFs.GetIndicatorValueAverage("OVOLERRREC", "15 Contrainte opérationnelle="&amp;$D18&amp;";",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opérationnelle="&amp;$D18&amp;";", _xll.Woodstock.Analyst.Xcel.UDFs.GetModelFilename(), _xll.Woodstock.Analyst.Xcel.UDFs.GetScenarioIndex(),"2", "6")/5*'Répartition par produits (tab)'!$AE$20*(1-Intrants_CahierDetermination!$G$14)),IF(EXACT($C$7,"FCTYF_TOUS"),_xll.Woodstock.Analyst.Xcel.UDFs.GetIndicatorValue("OVOLERRREC", "15 Contrainte opérationnelle="&amp;$D18&amp;";",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opérationnelle="&amp;$D18&amp;";", _xll.Woodstock.Analyst.Xcel.UDFs.GetModelFilename(), _xll.Woodstock.Analyst.Xcel.UDFs.GetScenarioIndex(),VLOOKUP($C$5,Periode,2,FALSE))/5*'Répartition par produits (tab)'!$AE$20*(1-Intrants_CahierDetermination!$G$14)))))</f>
        <v>3160.544331059798</v>
      </c>
      <c r="R18" s="117">
        <f>S18-O18-P18-Q18</f>
        <v>141.67178114930584</v>
      </c>
      <c r="S18" s="108">
        <f>IF(ISERROR(IF(ISERROR(VLOOKUP($C$8&amp;"-"&amp;$B$16&amp;"-"&amp;$D18,ListeContraintes,1,FALSE)),0,IF(EXACT($C$5,"Moyenne 2013-2038"),IF(EXACT($C$7,"FCTYF_TOUS"),_xll.Woodstock.Analyst.Xcel.UDFs.GetIndicatorValueAverage("OVOLGFIREC", "15 Contrainte opérationnelle="&amp;$D18&amp;";", _xll.Woodstock.Analyst.Xcel.UDFs.GetModelFilename(), _xll.Woodstock.Analyst.Xcel.UDFs.GetScenarioIndex(),"2", "6")/5*(1-Intrants_CahierDetermination!$G$14),_xll.Woodstock.Analyst.Xcel.UDFs.GetIndicatorValueAverage("OVOLGFIREC", "5 Famille de courbes="&amp;$C$7&amp;";15 Contrainte opérationnelle="&amp;$D18&amp;";", _xll.Woodstock.Analyst.Xcel.UDFs.GetModelFilename(), _xll.Woodstock.Analyst.Xcel.UDFs.GetScenarioIndex(),"2", "6")/5*(1-Intrants_CahierDetermination!$G$14)),IF(EXACT($C$7,"FCTYF_TOUS"),_xll.Woodstock.Analyst.Xcel.UDFs.GetIndicatorValue("OVOLGFIREC", "15 Contrainte opérationnelle="&amp;$D18&amp;";", _xll.Woodstock.Analyst.Xcel.UDFs.GetModelFilename(), _xll.Woodstock.Analyst.Xcel.UDFs.GetScenarioIndex(),VLOOKUP($C$5,Periode,2,FALSE))/5*(1-Intrants_CahierDetermination!$G$14),_xll.Woodstock.Analyst.Xcel.UDFs.GetIndicatorValue("OVOLGFIREC", "5 Famille de courbes="&amp;$C$7&amp;";15 Contrainte opérationnelle="&amp;$D18&amp;";", _xll.Woodstock.Analyst.Xcel.UDFs.GetModelFilename(), _xll.Woodstock.Analyst.Xcel.UDFs.GetScenarioIndex(),VLOOKUP($C$5,Periode,2,FALSE))/5*(1-Intrants_CahierDetermination!$G$14))))),0,IF(ISERROR(VLOOKUP($C$8&amp;"-"&amp;$B$16&amp;"-"&amp;$D18,ListeContraintes,1,FALSE)),0,IF(EXACT($C$5,"Moyenne 2013-2038"),IF(EXACT($C$7,"FCTYF_TOUS"),_xll.Woodstock.Analyst.Xcel.UDFs.GetIndicatorValueAverage("OVOLGFIREC", "15 Contrainte opérationnelle="&amp;$D18&amp;";", _xll.Woodstock.Analyst.Xcel.UDFs.GetModelFilename(), _xll.Woodstock.Analyst.Xcel.UDFs.GetScenarioIndex(),"2", "6")/5*(1-Intrants_CahierDetermination!$G$14),_xll.Woodstock.Analyst.Xcel.UDFs.GetIndicatorValueAverage("OVOLGFIREC", "5 Famille de courbes="&amp;$C$7&amp;";15 Contrainte opérationnelle="&amp;$D18&amp;";", _xll.Woodstock.Analyst.Xcel.UDFs.GetModelFilename(), _xll.Woodstock.Analyst.Xcel.UDFs.GetScenarioIndex(),"2", "6")/5*(1-Intrants_CahierDetermination!$G$14)),IF(EXACT($C$7,"FCTYF_TOUS"),_xll.Woodstock.Analyst.Xcel.UDFs.GetIndicatorValue("OVOLGFIREC", "15 Contrainte opérationnelle="&amp;$D18&amp;";", _xll.Woodstock.Analyst.Xcel.UDFs.GetModelFilename(), _xll.Woodstock.Analyst.Xcel.UDFs.GetScenarioIndex(),VLOOKUP($C$5,Periode,2,FALSE))/5*(1-Intrants_CahierDetermination!$G$14),_xll.Woodstock.Analyst.Xcel.UDFs.GetIndicatorValue("OVOLGFIREC", "5 Famille de courbes="&amp;$C$7&amp;";15 Contrainte opérationnelle="&amp;$D18&amp;";", _xll.Woodstock.Analyst.Xcel.UDFs.GetModelFilename(), _xll.Woodstock.Analyst.Xcel.UDFs.GetScenarioIndex(),VLOOKUP($C$5,Periode,2,FALSE))/5*(1-Intrants_CahierDetermination!$G$14)))))</f>
        <v>14548.655279238015</v>
      </c>
      <c r="T18" s="108">
        <f>IF(ISERROR(IF(ISERROR(VLOOKUP($C$8&amp;"-"&amp;$B$16&amp;"-"&amp;$D18,ListeContraintes,1,FALSE)),0,IF(EXACT($C$5,"Moyenne 2013-2038"),IF(EXACT($C$7,"FCTYF_TOUS"),_xll.Woodstock.Analyst.Xcel.UDFs.GetIndicatorValueAverage("OVOLBOJREC", "15 Contrainte opérationnelle="&amp;$D18&amp;";",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opérationnelle="&amp;$D18&amp;";", _xll.Woodstock.Analyst.Xcel.UDFs.GetModelFilename(), _xll.Woodstock.Analyst.Xcel.UDFs.GetScenarioIndex(),"2", "6")/5*'Répartition par produits (tab)'!$AE$23*(1-Intrants_CahierDetermination!$G$14)),IF(EXACT($C$7,"FCTYF_TOUS"),_xll.Woodstock.Analyst.Xcel.UDFs.GetIndicatorValue("OVOLBOJREC", "15 Contrainte opérationnelle="&amp;$D18&amp;";",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opérationnelle="&amp;$D18&amp;";", _xll.Woodstock.Analyst.Xcel.UDFs.GetModelFilename(), _xll.Woodstock.Analyst.Xcel.UDFs.GetScenarioIndex(),VLOOKUP($C$5,Periode,2,FALSE))/5*'Répartition par produits (tab)'!$AE$23*(1-Intrants_CahierDetermination!$G$14))))),0,IF(ISERROR(VLOOKUP($C$8&amp;"-"&amp;$B$16&amp;"-"&amp;$D18,ListeContraintes,1,FALSE)),0,IF(EXACT($C$5,"Moyenne 2013-2038"),IF(EXACT($C$7,"FCTYF_TOUS"),_xll.Woodstock.Analyst.Xcel.UDFs.GetIndicatorValueAverage("OVOLBOJREC", "15 Contrainte opérationnelle="&amp;$D18&amp;";",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opérationnelle="&amp;$D18&amp;";", _xll.Woodstock.Analyst.Xcel.UDFs.GetModelFilename(), _xll.Woodstock.Analyst.Xcel.UDFs.GetScenarioIndex(),"2", "6")/5*'Répartition par produits (tab)'!$AE$23*(1-Intrants_CahierDetermination!$G$14)),IF(EXACT($C$7,"FCTYF_TOUS"),_xll.Woodstock.Analyst.Xcel.UDFs.GetIndicatorValue("OVOLBOJREC", "15 Contrainte opérationnelle="&amp;$D18&amp;";",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opérationnelle="&amp;$D18&amp;";", _xll.Woodstock.Analyst.Xcel.UDFs.GetModelFilename(), _xll.Woodstock.Analyst.Xcel.UDFs.GetScenarioIndex(),VLOOKUP($C$5,Periode,2,FALSE))/5*'Répartition par produits (tab)'!$AE$23*(1-Intrants_CahierDetermination!$G$14)))))</f>
        <v>6203.4211870137442</v>
      </c>
      <c r="U18" s="108">
        <f>IF(ISERROR(IF(ISERROR(VLOOKUP($C$8&amp;"-"&amp;$B$16&amp;"-"&amp;$D18,ListeContraintes,1,FALSE)),0,IF(EXACT($C$5,"Moyenne 2013-2038"),IF(EXACT($C$7,"FCTYF_TOUS"),_xll.Woodstock.Analyst.Xcel.UDFs.GetIndicatorValueAverage("OVOLERSREC", "15 Contrainte opérationnelle="&amp;$D18&amp;";",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opérationnelle="&amp;$D18&amp;";", _xll.Woodstock.Analyst.Xcel.UDFs.GetModelFilename(), _xll.Woodstock.Analyst.Xcel.UDFs.GetScenarioIndex(),"2", "6")/5*'Répartition par produits (tab)'!$AE$24*(1-Intrants_CahierDetermination!$G$14)),IF(EXACT($C$7,"FCTYF_TOUS"),_xll.Woodstock.Analyst.Xcel.UDFs.GetIndicatorValue("OVOLERSREC", "15 Contrainte opérationnelle="&amp;$D18&amp;";",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opérationnelle="&amp;$D18&amp;";", _xll.Woodstock.Analyst.Xcel.UDFs.GetModelFilename(), _xll.Woodstock.Analyst.Xcel.UDFs.GetScenarioIndex(),VLOOKUP($C$5,Periode,2,FALSE))/5*'Répartition par produits (tab)'!$AE$24*(1-Intrants_CahierDetermination!$G$14))))),0,IF(ISERROR(VLOOKUP($C$8&amp;"-"&amp;$B$16&amp;"-"&amp;$D18,ListeContraintes,1,FALSE)),0,IF(EXACT($C$5,"Moyenne 2013-2038"),IF(EXACT($C$7,"FCTYF_TOUS"),_xll.Woodstock.Analyst.Xcel.UDFs.GetIndicatorValueAverage("OVOLERSREC", "15 Contrainte opérationnelle="&amp;$D18&amp;";",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opérationnelle="&amp;$D18&amp;";", _xll.Woodstock.Analyst.Xcel.UDFs.GetModelFilename(), _xll.Woodstock.Analyst.Xcel.UDFs.GetScenarioIndex(),"2", "6")/5*'Répartition par produits (tab)'!$AE$24*(1-Intrants_CahierDetermination!$G$14)),IF(EXACT($C$7,"FCTYF_TOUS"),_xll.Woodstock.Analyst.Xcel.UDFs.GetIndicatorValue("OVOLERSREC", "15 Contrainte opérationnelle="&amp;$D18&amp;";",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opérationnelle="&amp;$D18&amp;";", _xll.Woodstock.Analyst.Xcel.UDFs.GetModelFilename(), _xll.Woodstock.Analyst.Xcel.UDFs.GetScenarioIndex(),VLOOKUP($C$5,Periode,2,FALSE))/5*'Répartition par produits (tab)'!$AE$24*(1-Intrants_CahierDetermination!$G$14)))))</f>
        <v>4699.5665981186667</v>
      </c>
      <c r="V18" s="108">
        <f>W18-T18-U18</f>
        <v>263.61202038898409</v>
      </c>
      <c r="W18" s="108">
        <f>IF(ISERROR(IF(ISERROR(VLOOKUP($C$8&amp;"-"&amp;$B$16&amp;"-"&amp;$D18,ListeContraintes,1,FALSE)),0,IF(EXACT($C$5,"Moyenne 2013-2038"),IF(EXACT($C$7,"FCTYF_TOUS"),_xll.Woodstock.Analyst.Xcel.UDFs.GetIndicatorValueAverage("OVOLGFTREC", "15 Contrainte opérationnelle="&amp;$D18&amp;";", _xll.Woodstock.Analyst.Xcel.UDFs.GetModelFilename(), _xll.Woodstock.Analyst.Xcel.UDFs.GetScenarioIndex(),"2", "6")/5*(1-Intrants_CahierDetermination!$G$14),_xll.Woodstock.Analyst.Xcel.UDFs.GetIndicatorValueAverage("OVOLGFTREC", "5 Famille de courbes="&amp;$C$7&amp;";15 Contrainte opérationnelle="&amp;$D18&amp;";", _xll.Woodstock.Analyst.Xcel.UDFs.GetModelFilename(), _xll.Woodstock.Analyst.Xcel.UDFs.GetScenarioIndex(),"2", "6")/5*(1-Intrants_CahierDetermination!$G$14)),IF(EXACT($C$7,"FCTYF_TOUS"),_xll.Woodstock.Analyst.Xcel.UDFs.GetIndicatorValue("OVOLGFTREC", "15 Contrainte opérationnelle="&amp;$D18&amp;";", _xll.Woodstock.Analyst.Xcel.UDFs.GetModelFilename(), _xll.Woodstock.Analyst.Xcel.UDFs.GetScenarioIndex(),VLOOKUP($C$5,Periode,2,FALSE))/5*(1-Intrants_CahierDetermination!$G$14),_xll.Woodstock.Analyst.Xcel.UDFs.GetIndicatorValue("OVOLGFTREC", "5 Famille de courbes="&amp;$C$7&amp;";15 Contrainte opérationnelle="&amp;$D18&amp;";", _xll.Woodstock.Analyst.Xcel.UDFs.GetModelFilename(), _xll.Woodstock.Analyst.Xcel.UDFs.GetScenarioIndex(),VLOOKUP($C$5,Periode,2,FALSE))/5*(1-Intrants_CahierDetermination!$G$14))))),0,IF(ISERROR(VLOOKUP($C$8&amp;"-"&amp;$B$16&amp;"-"&amp;$D18,ListeContraintes,1,FALSE)),0,IF(EXACT($C$5,"Moyenne 2013-2038"),IF(EXACT($C$7,"FCTYF_TOUS"),_xll.Woodstock.Analyst.Xcel.UDFs.GetIndicatorValueAverage("OVOLGFTREC", "15 Contrainte opérationnelle="&amp;$D18&amp;";", _xll.Woodstock.Analyst.Xcel.UDFs.GetModelFilename(), _xll.Woodstock.Analyst.Xcel.UDFs.GetScenarioIndex(),"2", "6")/5*(1-Intrants_CahierDetermination!$G$14),_xll.Woodstock.Analyst.Xcel.UDFs.GetIndicatorValueAverage("OVOLGFTREC", "5 Famille de courbes="&amp;$C$7&amp;";15 Contrainte opérationnelle="&amp;$D18&amp;";", _xll.Woodstock.Analyst.Xcel.UDFs.GetModelFilename(), _xll.Woodstock.Analyst.Xcel.UDFs.GetScenarioIndex(),"2", "6")/5*(1-Intrants_CahierDetermination!$G$14)),IF(EXACT($C$7,"FCTYF_TOUS"),_xll.Woodstock.Analyst.Xcel.UDFs.GetIndicatorValue("OVOLGFTREC", "15 Contrainte opérationnelle="&amp;$D18&amp;";", _xll.Woodstock.Analyst.Xcel.UDFs.GetModelFilename(), _xll.Woodstock.Analyst.Xcel.UDFs.GetScenarioIndex(),VLOOKUP($C$5,Periode,2,FALSE))/5*(1-Intrants_CahierDetermination!$G$14),_xll.Woodstock.Analyst.Xcel.UDFs.GetIndicatorValue("OVOLGFTREC", "5 Famille de courbes="&amp;$C$7&amp;";15 Contrainte opérationnelle="&amp;$D18&amp;";", _xll.Woodstock.Analyst.Xcel.UDFs.GetModelFilename(), _xll.Woodstock.Analyst.Xcel.UDFs.GetScenarioIndex(),VLOOKUP($C$5,Periode,2,FALSE))/5*(1-Intrants_CahierDetermination!$G$14)))))</f>
        <v>11166.599805521395</v>
      </c>
      <c r="X18" s="108">
        <f>N18+S18+W18</f>
        <v>48885.395237696641</v>
      </c>
      <c r="Y18" s="43"/>
    </row>
    <row r="19" spans="1:25" x14ac:dyDescent="0.25">
      <c r="A19" s="75"/>
      <c r="B19" s="75"/>
      <c r="C19" s="107" t="s">
        <v>1560</v>
      </c>
      <c r="D19" s="1" t="s">
        <v>581</v>
      </c>
      <c r="E19" s="108">
        <f>IF(ISERROR(IF(ISERROR(VLOOKUP($C$8&amp;"-"&amp;$B$16&amp;"-"&amp;$D19,ListeContraintes,1,FALSE)),0,IF(EXACT($C$5,"Moyenne 2013-2038"),IF(EXACT($C$7,"FCTYF_TOUS"),_xll.Woodstock.Analyst.Xcel.UDFs.GetIndicatorValueAverage("OVOLSABREC", "15 Contrainte opérationnelle="&amp;$D19&amp;";",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(tab)'!$AE$12*(1-Intrants_CahierDetermination!$G$14)),IF(EXACT($C$7,"FCTYF_TOUS"),_xll.Woodstock.Analyst.Xcel.UDFs.GetIndicatorValue("OVOLSABREC", "15 Contrainte opérationnelle="&amp;$D19&amp;";",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opérationnelle="&amp;$D19&amp;";", _xll.Woodstock.Analyst.Xcel.UDFs.GetModelFilename(), _xll.Woodstock.Analyst.Xcel.UDFs.GetScenarioIndex(),VLOOKUP($C$5,Periode,2,FALSE))/5*'Répartition par produits (tab)'!$AE$12*(1-Intrants_CahierDetermination!$G$14))))),0,IF(ISERROR(VLOOKUP($C$8&amp;"-"&amp;$B$16&amp;"-"&amp;$D19,ListeContraintes,1,FALSE)),0,IF(EXACT($C$5,"Moyenne 2013-2038"),IF(EXACT($C$7,"FCTYF_TOUS"),_xll.Woodstock.Analyst.Xcel.UDFs.GetIndicatorValueAverage("OVOLSABREC", "15 Contrainte opérationnelle="&amp;$D19&amp;";",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(tab)'!$AE$12*(1-Intrants_CahierDetermination!$G$14)),IF(EXACT($C$7,"FCTYF_TOUS"),_xll.Woodstock.Analyst.Xcel.UDFs.GetIndicatorValue("OVOLSABREC", "15 Contrainte opérationnelle="&amp;$D19&amp;";",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opérationnelle="&amp;$D19&amp;";", _xll.Woodstock.Analyst.Xcel.UDFs.GetModelFilename(), _xll.Woodstock.Analyst.Xcel.UDFs.GetScenarioIndex(),VLOOKUP($C$5,Periode,2,FALSE))/5*'Répartition par produits (tab)'!$AE$12*(1-Intrants_CahierDetermination!$G$14)))))</f>
        <v>0</v>
      </c>
      <c r="F19" s="108">
        <f>IF(ISERROR(IF(ISERROR(VLOOKUP($C$8&amp;"-"&amp;$B$16&amp;"-"&amp;$D19,ListeContraintes,1,FALSE)),0,IF(EXACT($C$5,"Moyenne 2013-2038"),IF(EXACT($C$7,"FCTYF_TOUS"),_xll.Woodstock.Analyst.Xcel.UDFs.GetIndicatorValueAverage("OVOLGEPXREC", "15 Contrainte opérationnelle="&amp;$D19&amp;";",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(tab)'!$AE$12*(1-Intrants_CahierDetermination!$G$14)),IF(EXACT($C$7,"FCTYF_TOUS"),_xll.Woodstock.Analyst.Xcel.UDFs.GetIndicatorValue("OVOLGEPXREC", "15 Contrainte opérationnelle="&amp;$D19&amp;";",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opérationnelle="&amp;$D19&amp;";", _xll.Woodstock.Analyst.Xcel.UDFs.GetModelFilename(), _xll.Woodstock.Analyst.Xcel.UDFs.GetScenarioIndex(),VLOOKUP($C$5,Periode,2,FALSE))/5*'Répartition par produits (tab)'!$AE$12*(1-Intrants_CahierDetermination!$G$14))))),0,IF(ISERROR(VLOOKUP($C$8&amp;"-"&amp;$B$16&amp;"-"&amp;$D19,ListeContraintes,1,FALSE)),0,IF(EXACT($C$5,"Moyenne 2013-2038"),IF(EXACT($C$7,"FCTYF_TOUS"),_xll.Woodstock.Analyst.Xcel.UDFs.GetIndicatorValueAverage("OVOLGEPXREC", "15 Contrainte opérationnelle="&amp;$D19&amp;";",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(tab)'!$AE$12*(1-Intrants_CahierDetermination!$G$14)),IF(EXACT($C$7,"FCTYF_TOUS"),_xll.Woodstock.Analyst.Xcel.UDFs.GetIndicatorValue("OVOLGEPXREC", "15 Contrainte opérationnelle="&amp;$D19&amp;";",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opérationnelle="&amp;$D19&amp;";", _xll.Woodstock.Analyst.Xcel.UDFs.GetModelFilename(), _xll.Woodstock.Analyst.Xcel.UDFs.GetScenarioIndex(),VLOOKUP($C$5,Periode,2,FALSE))/5*'Répartition par produits (tab)'!$AE$12*(1-Intrants_CahierDetermination!$G$14)))))</f>
        <v>0</v>
      </c>
      <c r="G19" s="108">
        <f>IF(ISERROR(IF(ISERROR(VLOOKUP($C$8&amp;"-"&amp;$B$16&amp;"-"&amp;$D19,ListeContraintes,1,FALSE)),0,IF(EXACT($C$5,"Moyenne 2013-2038"),IF(EXACT($C$7,"FCTYF_TOUS"),_xll.Woodstock.Analyst.Xcel.UDFs.GetIndicatorValueAverage("OVOLPIGREC", "15 Contrainte opérationnelle="&amp;$D19&amp;";",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(tab)'!$AE$12*(1-Intrants_CahierDetermination!$G$14)),IF(EXACT($C$7,"FCTYF_TOUS"),_xll.Woodstock.Analyst.Xcel.UDFs.GetIndicatorValue("OVOLPIGREC", "15 Contrainte opérationnelle="&amp;$D19&amp;";",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opérationnelle="&amp;$D19&amp;";", _xll.Woodstock.Analyst.Xcel.UDFs.GetModelFilename(), _xll.Woodstock.Analyst.Xcel.UDFs.GetScenarioIndex(),VLOOKUP($C$5,Periode,2,FALSE))/5*'Répartition par produits (tab)'!$AE$12*(1-Intrants_CahierDetermination!$G$14))))),0,IF(ISERROR(VLOOKUP($C$8&amp;"-"&amp;$B$16&amp;"-"&amp;$D19,ListeContraintes,1,FALSE)),0,IF(EXACT($C$5,"Moyenne 2013-2038"),IF(EXACT($C$7,"FCTYF_TOUS"),_xll.Woodstock.Analyst.Xcel.UDFs.GetIndicatorValueAverage("OVOLPIGREC", "15 Contrainte opérationnelle="&amp;$D19&amp;";",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(tab)'!$AE$12*(1-Intrants_CahierDetermination!$G$14)),IF(EXACT($C$7,"FCTYF_TOUS"),_xll.Woodstock.Analyst.Xcel.UDFs.GetIndicatorValue("OVOLPIGREC", "15 Contrainte opérationnelle="&amp;$D19&amp;";",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opérationnelle="&amp;$D19&amp;";", _xll.Woodstock.Analyst.Xcel.UDFs.GetModelFilename(), _xll.Woodstock.Analyst.Xcel.UDFs.GetScenarioIndex(),VLOOKUP($C$5,Periode,2,FALSE))/5*'Répartition par produits (tab)'!$AE$12*(1-Intrants_CahierDetermination!$G$14)))))</f>
        <v>0</v>
      </c>
      <c r="H19" s="108">
        <f>IF(ISERROR(IF(ISERROR(VLOOKUP($C$8&amp;"-"&amp;$B$16&amp;"-"&amp;$D19,ListeContraintes,1,FALSE)),0,IF(EXACT($C$5,"Moyenne 2013-2038"),IF(EXACT($C$7,"FCTYF_TOUS"),_xll.Woodstock.Analyst.Xcel.UDFs.GetIndicatorValueAverage("OVOLGMEXREC", "15 Contrainte opérationnelle="&amp;$D19&amp;";",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(tab)'!$AE$12*(1-Intrants_CahierDetermination!$G$14)),IF(EXACT($C$7,"FCTYF_TOUS"),_xll.Woodstock.Analyst.Xcel.UDFs.GetIndicatorValue("OVOLGMEXREC", "15 Contrainte opérationnelle="&amp;$D19&amp;";",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opérationnelle="&amp;$D19&amp;";", _xll.Woodstock.Analyst.Xcel.UDFs.GetModelFilename(), _xll.Woodstock.Analyst.Xcel.UDFs.GetScenarioIndex(),VLOOKUP($C$5,Periode,2,FALSE))/5*'Répartition par produits (tab)'!$AE$12*(1-Intrants_CahierDetermination!$G$14))))),0,IF(ISERROR(VLOOKUP($C$8&amp;"-"&amp;$B$16&amp;"-"&amp;$D19,ListeContraintes,1,FALSE)),0,IF(EXACT($C$5,"Moyenne 2013-2038"),IF(EXACT($C$7,"FCTYF_TOUS"),_xll.Woodstock.Analyst.Xcel.UDFs.GetIndicatorValueAverage("OVOLGMEXREC", "15 Contrainte opérationnelle="&amp;$D19&amp;";",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(tab)'!$AE$12*(1-Intrants_CahierDetermination!$G$14)),IF(EXACT($C$7,"FCTYF_TOUS"),_xll.Woodstock.Analyst.Xcel.UDFs.GetIndicatorValue("OVOLGMEXREC", "15 Contrainte opérationnelle="&amp;$D19&amp;";",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opérationnelle="&amp;$D19&amp;";", _xll.Woodstock.Analyst.Xcel.UDFs.GetModelFilename(), _xll.Woodstock.Analyst.Xcel.UDFs.GetScenarioIndex(),VLOOKUP($C$5,Periode,2,FALSE))/5*'Répartition par produits (tab)'!$AE$12*(1-Intrants_CahierDetermination!$G$14)))))</f>
        <v>0</v>
      </c>
      <c r="I19" s="108">
        <f t="shared" si="0"/>
        <v>0</v>
      </c>
      <c r="J19" s="108">
        <f>IF(ISERROR(IF(ISERROR(VLOOKUP($C$8&amp;"-"&amp;$B$16&amp;"-"&amp;$D19,ListeContraintes,1,FALSE)),0,IF(EXACT($C$5,"Moyenne 2013-2038"),IF(EXACT($C$7,"FCTYF_TOUS"),_xll.Woodstock.Analyst.Xcel.UDFs.GetIndicatorValueAverage("OVOLGPINSREC", "15 Contrainte opérationnelle="&amp;$D19&amp;";",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opérationnelle="&amp;$D19&amp;";", _xll.Woodstock.Analyst.Xcel.UDFs.GetModelFilename(), _xll.Woodstock.Analyst.Xcel.UDFs.GetScenarioIndex(),"2", "6")/5*'Répartition par produits (tab)'!$AE$13*(1-Intrants_CahierDetermination!$G$14)),IF(EXACT($C$7,"FCTYF_TOUS"),_xll.Woodstock.Analyst.Xcel.UDFs.GetIndicatorValue("OVOLGPINSREC", "15 Contrainte opérationnelle="&amp;$D19&amp;";",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opérationnelle="&amp;$D19&amp;";", _xll.Woodstock.Analyst.Xcel.UDFs.GetModelFilename(), _xll.Woodstock.Analyst.Xcel.UDFs.GetScenarioIndex(),VLOOKUP($C$5,Periode,2,FALSE))/5*'Répartition par produits (tab)'!$AE$13*(1-Intrants_CahierDetermination!$G$14))))),0,IF(ISERROR(VLOOKUP($C$8&amp;"-"&amp;$B$16&amp;"-"&amp;$D19,ListeContraintes,1,FALSE)),0,IF(EXACT($C$5,"Moyenne 2013-2038"),IF(EXACT($C$7,"FCTYF_TOUS"),_xll.Woodstock.Analyst.Xcel.UDFs.GetIndicatorValueAverage("OVOLGPINSREC", "15 Contrainte opérationnelle="&amp;$D19&amp;";",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opérationnelle="&amp;$D19&amp;";", _xll.Woodstock.Analyst.Xcel.UDFs.GetModelFilename(), _xll.Woodstock.Analyst.Xcel.UDFs.GetScenarioIndex(),"2", "6")/5*'Répartition par produits (tab)'!$AE$13*(1-Intrants_CahierDetermination!$G$14)),IF(EXACT($C$7,"FCTYF_TOUS"),_xll.Woodstock.Analyst.Xcel.UDFs.GetIndicatorValue("OVOLGPINSREC", "15 Contrainte opérationnelle="&amp;$D19&amp;";",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opérationnelle="&amp;$D19&amp;";", _xll.Woodstock.Analyst.Xcel.UDFs.GetModelFilename(), _xll.Woodstock.Analyst.Xcel.UDFs.GetScenarioIndex(),VLOOKUP($C$5,Periode,2,FALSE))/5*'Répartition par produits (tab)'!$AE$13*(1-Intrants_CahierDetermination!$G$14)))))</f>
        <v>0</v>
      </c>
      <c r="K19" s="108">
        <f>IF(ISERROR(IF(ISERROR(VLOOKUP($C$8&amp;"-"&amp;$B$16&amp;"-"&amp;$D19,ListeContraintes,1,FALSE)),0,IF(EXACT($C$5,"Moyenne 2013-2038"),IF(EXACT($C$7,"FCTYF_TOUS"),_xll.Woodstock.Analyst.Xcel.UDFs.GetIndicatorValueAverage("OVOLPRUREC", "15 Contrainte opérationnelle="&amp;$D19&amp;";",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opérationnelle="&amp;$D19&amp;";", _xll.Woodstock.Analyst.Xcel.UDFs.GetModelFilename(), _xll.Woodstock.Analyst.Xcel.UDFs.GetScenarioIndex(),"2", "6")/5*'Répartition par produits (tab)'!$AE$14*(1-Intrants_CahierDetermination!$G$14)),IF(EXACT($C$7,"FCTYF_TOUS"),_xll.Woodstock.Analyst.Xcel.UDFs.GetIndicatorValue("OVOLPRUREC", "15 Contrainte opérationnelle="&amp;$D19&amp;";",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opérationnelle="&amp;$D19&amp;";", _xll.Woodstock.Analyst.Xcel.UDFs.GetModelFilename(), _xll.Woodstock.Analyst.Xcel.UDFs.GetScenarioIndex(),VLOOKUP($C$5,Periode,2,FALSE))/5*'Répartition par produits (tab)'!$AE$14*(1-Intrants_CahierDetermination!$G$14))))),0,IF(ISERROR(VLOOKUP($C$8&amp;"-"&amp;$B$16&amp;"-"&amp;$D19,ListeContraintes,1,FALSE)),0,IF(EXACT($C$5,"Moyenne 2013-2038"),IF(EXACT($C$7,"FCTYF_TOUS"),_xll.Woodstock.Analyst.Xcel.UDFs.GetIndicatorValueAverage("OVOLPRUREC", "15 Contrainte opérationnelle="&amp;$D19&amp;";",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opérationnelle="&amp;$D19&amp;";", _xll.Woodstock.Analyst.Xcel.UDFs.GetModelFilename(), _xll.Woodstock.Analyst.Xcel.UDFs.GetScenarioIndex(),"2", "6")/5*'Répartition par produits (tab)'!$AE$14*(1-Intrants_CahierDetermination!$G$14)),IF(EXACT($C$7,"FCTYF_TOUS"),_xll.Woodstock.Analyst.Xcel.UDFs.GetIndicatorValue("OVOLPRUREC", "15 Contrainte opérationnelle="&amp;$D19&amp;";",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opérationnelle="&amp;$D19&amp;";", _xll.Woodstock.Analyst.Xcel.UDFs.GetModelFilename(), _xll.Woodstock.Analyst.Xcel.UDFs.GetScenarioIndex(),VLOOKUP($C$5,Periode,2,FALSE))/5*'Répartition par produits (tab)'!$AE$14*(1-Intrants_CahierDetermination!$G$14)))))</f>
        <v>0</v>
      </c>
      <c r="L19" s="108">
        <f>IF(ISERROR(IF(ISERROR(VLOOKUP($C$8&amp;"-"&amp;$B$16&amp;"-"&amp;$D19,ListeContraintes,1,FALSE)),0,IF(EXACT($C$5,"Moyenne 2013-2038"),IF(EXACT($C$7,"FCTYF_TOUS"),_xll.Woodstock.Analyst.Xcel.UDFs.GetIndicatorValueAverage("OVOLTHOREC", "15 Contrainte opérationnelle="&amp;$D19&amp;";",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opérationnelle="&amp;$D19&amp;";", _xll.Woodstock.Analyst.Xcel.UDFs.GetModelFilename(), _xll.Woodstock.Analyst.Xcel.UDFs.GetScenarioIndex(),"2", "6")/5*'Répartition par produits (tab)'!$AE$15*(1-Intrants_CahierDetermination!$G$14)),IF(EXACT($C$7,"FCTYF_TOUS"),_xll.Woodstock.Analyst.Xcel.UDFs.GetIndicatorValue("OVOLTHOREC", "15 Contrainte opérationnelle="&amp;$D19&amp;";",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opérationnelle="&amp;$D19&amp;";", _xll.Woodstock.Analyst.Xcel.UDFs.GetModelFilename(), _xll.Woodstock.Analyst.Xcel.UDFs.GetScenarioIndex(),VLOOKUP($C$5,Periode,2,FALSE))/5*'Répartition par produits (tab)'!$AE$15*(1-Intrants_CahierDetermination!$G$14))))),0,IF(ISERROR(VLOOKUP($C$8&amp;"-"&amp;$B$16&amp;"-"&amp;$D19,ListeContraintes,1,FALSE)),0,IF(EXACT($C$5,"Moyenne 2013-2038"),IF(EXACT($C$7,"FCTYF_TOUS"),_xll.Woodstock.Analyst.Xcel.UDFs.GetIndicatorValueAverage("OVOLTHOREC", "15 Contrainte opérationnelle="&amp;$D19&amp;";",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opérationnelle="&amp;$D19&amp;";", _xll.Woodstock.Analyst.Xcel.UDFs.GetModelFilename(), _xll.Woodstock.Analyst.Xcel.UDFs.GetScenarioIndex(),"2", "6")/5*'Répartition par produits (tab)'!$AE$15*(1-Intrants_CahierDetermination!$G$14)),IF(EXACT($C$7,"FCTYF_TOUS"),_xll.Woodstock.Analyst.Xcel.UDFs.GetIndicatorValue("OVOLTHOREC", "15 Contrainte opérationnelle="&amp;$D19&amp;";",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opérationnelle="&amp;$D19&amp;";", _xll.Woodstock.Analyst.Xcel.UDFs.GetModelFilename(), _xll.Woodstock.Analyst.Xcel.UDFs.GetScenarioIndex(),VLOOKUP($C$5,Periode,2,FALSE))/5*'Répartition par produits (tab)'!$AE$15*(1-Intrants_CahierDetermination!$G$14)))))</f>
        <v>0</v>
      </c>
      <c r="M19" s="108">
        <f>J19+K19+L19</f>
        <v>0</v>
      </c>
      <c r="N19" s="108">
        <f>M19+I19</f>
        <v>0</v>
      </c>
      <c r="O19" s="108">
        <f>IF(ISERROR(IF(ISERROR(VLOOKUP($C$8&amp;"-"&amp;$B$16&amp;"-"&amp;$D19,ListeContraintes,1,FALSE)),0,IF(EXACT($C$5,"Moyenne 2013-2038"),IF(EXACT($C$7,"FCTYF_TOUS"),_xll.Woodstock.Analyst.Xcel.UDFs.GetIndicatorValueAverage("OVOLBOPREC", "15 Contrainte opérationnelle="&amp;$D19&amp;";",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opérationnelle="&amp;$D19&amp;";", _xll.Woodstock.Analyst.Xcel.UDFs.GetModelFilename(), _xll.Woodstock.Analyst.Xcel.UDFs.GetScenarioIndex(),"2", "6")/5*'Répartition par produits (tab)'!$AE$18*(1-Intrants_CahierDetermination!$G$14)),IF(EXACT($C$7,"FCTYF_TOUS"),_xll.Woodstock.Analyst.Xcel.UDFs.GetIndicatorValue("OVOLBOPREC", "15 Contrainte opérationnelle="&amp;$D19&amp;";",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opérationnelle="&amp;$D19&amp;";", _xll.Woodstock.Analyst.Xcel.UDFs.GetModelFilename(), _xll.Woodstock.Analyst.Xcel.UDFs.GetScenarioIndex(),VLOOKUP($C$5,Periode,2,FALSE))/5*'Répartition par produits (tab)'!$AE$18*(1-Intrants_CahierDetermination!$G$14))))),0,IF(ISERROR(VLOOKUP($C$8&amp;"-"&amp;$B$16&amp;"-"&amp;$D19,ListeContraintes,1,FALSE)),0,IF(EXACT($C$5,"Moyenne 2013-2038"),IF(EXACT($C$7,"FCTYF_TOUS"),_xll.Woodstock.Analyst.Xcel.UDFs.GetIndicatorValueAverage("OVOLBOPREC", "15 Contrainte opérationnelle="&amp;$D19&amp;";",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opérationnelle="&amp;$D19&amp;";", _xll.Woodstock.Analyst.Xcel.UDFs.GetModelFilename(), _xll.Woodstock.Analyst.Xcel.UDFs.GetScenarioIndex(),"2", "6")/5*'Répartition par produits (tab)'!$AE$18*(1-Intrants_CahierDetermination!$G$14)),IF(EXACT($C$7,"FCTYF_TOUS"),_xll.Woodstock.Analyst.Xcel.UDFs.GetIndicatorValue("OVOLBOPREC", "15 Contrainte opérationnelle="&amp;$D19&amp;";",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opérationnelle="&amp;$D19&amp;";", _xll.Woodstock.Analyst.Xcel.UDFs.GetModelFilename(), _xll.Woodstock.Analyst.Xcel.UDFs.GetScenarioIndex(),VLOOKUP($C$5,Periode,2,FALSE))/5*'Répartition par produits (tab)'!$AE$18*(1-Intrants_CahierDetermination!$G$14)))))</f>
        <v>0</v>
      </c>
      <c r="P19" s="108">
        <f>IF(ISERROR(IF(ISERROR(VLOOKUP($C$8&amp;"-"&amp;$B$16&amp;"-"&amp;$D19,ListeContraintes,1,FALSE)),0,IF(EXACT($C$5,"Moyenne 2013-2038"),IF(EXACT($C$7,"FCTYF_TOUS"),_xll.Woodstock.Analyst.Xcel.UDFs.GetIndicatorValueAverage("OVOLGPEUREC", "15 Contrainte opérationnelle="&amp;$D19&amp;";",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opérationnelle="&amp;$D19&amp;";", _xll.Woodstock.Analyst.Xcel.UDFs.GetModelFilename(), _xll.Woodstock.Analyst.Xcel.UDFs.GetScenarioIndex(),"2", "6")/5*'Répartition par produits (tab)'!$AE$19*(1-Intrants_CahierDetermination!$G$14)),IF(EXACT($C$7,"FCTYF_TOUS"),_xll.Woodstock.Analyst.Xcel.UDFs.GetIndicatorValue("OVOLGPEUREC", "15 Contrainte opérationnelle="&amp;$D19&amp;";",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opérationnelle="&amp;$D19&amp;";", _xll.Woodstock.Analyst.Xcel.UDFs.GetModelFilename(), _xll.Woodstock.Analyst.Xcel.UDFs.GetScenarioIndex(),VLOOKUP($C$5,Periode,2,FALSE))/5*'Répartition par produits (tab)'!$AE$19*(1-Intrants_CahierDetermination!$G$14))))),0,IF(ISERROR(VLOOKUP($C$8&amp;"-"&amp;$B$16&amp;"-"&amp;$D19,ListeContraintes,1,FALSE)),0,IF(EXACT($C$5,"Moyenne 2013-2038"),IF(EXACT($C$7,"FCTYF_TOUS"),_xll.Woodstock.Analyst.Xcel.UDFs.GetIndicatorValueAverage("OVOLGPEUREC", "15 Contrainte opérationnelle="&amp;$D19&amp;";",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opérationnelle="&amp;$D19&amp;";", _xll.Woodstock.Analyst.Xcel.UDFs.GetModelFilename(), _xll.Woodstock.Analyst.Xcel.UDFs.GetScenarioIndex(),"2", "6")/5*'Répartition par produits (tab)'!$AE$19*(1-Intrants_CahierDetermination!$G$14)),IF(EXACT($C$7,"FCTYF_TOUS"),_xll.Woodstock.Analyst.Xcel.UDFs.GetIndicatorValue("OVOLGPEUREC", "15 Contrainte opérationnelle="&amp;$D19&amp;";",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opérationnelle="&amp;$D19&amp;";", _xll.Woodstock.Analyst.Xcel.UDFs.GetModelFilename(), _xll.Woodstock.Analyst.Xcel.UDFs.GetScenarioIndex(),VLOOKUP($C$5,Periode,2,FALSE))/5*'Répartition par produits (tab)'!$AE$19*(1-Intrants_CahierDetermination!$G$14)))))</f>
        <v>0</v>
      </c>
      <c r="Q19" s="108">
        <f>IF(ISERROR(IF(ISERROR(VLOOKUP($C$8&amp;"-"&amp;$B$16&amp;"-"&amp;$D19,ListeContraintes,1,FALSE)),0,IF(EXACT($C$5,"Moyenne 2013-2038"),IF(EXACT($C$7,"FCTYF_TOUS"),_xll.Woodstock.Analyst.Xcel.UDFs.GetIndicatorValueAverage("OVOLERRREC", "15 Contrainte opérationnelle="&amp;$D19&amp;";",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opérationnelle="&amp;$D19&amp;";", _xll.Woodstock.Analyst.Xcel.UDFs.GetModelFilename(), _xll.Woodstock.Analyst.Xcel.UDFs.GetScenarioIndex(),"2", "6")/5*'Répartition par produits (tab)'!$AE$20*(1-Intrants_CahierDetermination!$G$14)),IF(EXACT($C$7,"FCTYF_TOUS"),_xll.Woodstock.Analyst.Xcel.UDFs.GetIndicatorValue("OVOLERRREC", "15 Contrainte opérationnelle="&amp;$D19&amp;";",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opérationnelle="&amp;$D19&amp;";", _xll.Woodstock.Analyst.Xcel.UDFs.GetModelFilename(), _xll.Woodstock.Analyst.Xcel.UDFs.GetScenarioIndex(),VLOOKUP($C$5,Periode,2,FALSE))/5*'Répartition par produits (tab)'!$AE$20*(1-Intrants_CahierDetermination!$G$14))))),0,IF(ISERROR(VLOOKUP($C$8&amp;"-"&amp;$B$16&amp;"-"&amp;$D19,ListeContraintes,1,FALSE)),0,IF(EXACT($C$5,"Moyenne 2013-2038"),IF(EXACT($C$7,"FCTYF_TOUS"),_xll.Woodstock.Analyst.Xcel.UDFs.GetIndicatorValueAverage("OVOLERRREC", "15 Contrainte opérationnelle="&amp;$D19&amp;";",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opérationnelle="&amp;$D19&amp;";", _xll.Woodstock.Analyst.Xcel.UDFs.GetModelFilename(), _xll.Woodstock.Analyst.Xcel.UDFs.GetScenarioIndex(),"2", "6")/5*'Répartition par produits (tab)'!$AE$20*(1-Intrants_CahierDetermination!$G$14)),IF(EXACT($C$7,"FCTYF_TOUS"),_xll.Woodstock.Analyst.Xcel.UDFs.GetIndicatorValue("OVOLERRREC", "15 Contrainte opérationnelle="&amp;$D19&amp;";",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opérationnelle="&amp;$D19&amp;";", _xll.Woodstock.Analyst.Xcel.UDFs.GetModelFilename(), _xll.Woodstock.Analyst.Xcel.UDFs.GetScenarioIndex(),VLOOKUP($C$5,Periode,2,FALSE))/5*'Répartition par produits (tab)'!$AE$20*(1-Intrants_CahierDetermination!$G$14)))))</f>
        <v>0</v>
      </c>
      <c r="R19" s="117">
        <f>S19-O19-P19-Q19</f>
        <v>0</v>
      </c>
      <c r="S19" s="108">
        <f>IF(ISERROR(IF(ISERROR(VLOOKUP($C$8&amp;"-"&amp;$B$16&amp;"-"&amp;$D19,ListeContraintes,1,FALSE)),0,IF(EXACT($C$5,"Moyenne 2013-2038"),IF(EXACT($C$7,"FCTYF_TOUS"),_xll.Woodstock.Analyst.Xcel.UDFs.GetIndicatorValueAverage("OVOLGFIREC", "15 Contrainte opérationnelle="&amp;$D19&amp;";", _xll.Woodstock.Analyst.Xcel.UDFs.GetModelFilename(), _xll.Woodstock.Analyst.Xcel.UDFs.GetScenarioIndex(),"2", "6")/5*(1-Intrants_CahierDetermination!$G$14),_xll.Woodstock.Analyst.Xcel.UDFs.GetIndicatorValueAverage("OVOLGFIREC", "5 Famille de courbes="&amp;$C$7&amp;";15 Contrainte opérationnelle="&amp;$D19&amp;";", _xll.Woodstock.Analyst.Xcel.UDFs.GetModelFilename(), _xll.Woodstock.Analyst.Xcel.UDFs.GetScenarioIndex(),"2", "6")/5*(1-Intrants_CahierDetermination!$G$14)),IF(EXACT($C$7,"FCTYF_TOUS"),_xll.Woodstock.Analyst.Xcel.UDFs.GetIndicatorValue("OVOLGFIREC", "15 Contrainte opérationnelle="&amp;$D19&amp;";", _xll.Woodstock.Analyst.Xcel.UDFs.GetModelFilename(), _xll.Woodstock.Analyst.Xcel.UDFs.GetScenarioIndex(),VLOOKUP($C$5,Periode,2,FALSE))/5*(1-Intrants_CahierDetermination!$G$14),_xll.Woodstock.Analyst.Xcel.UDFs.GetIndicatorValue("OVOLGFIREC", "5 Famille de courbes="&amp;$C$7&amp;";15 Contrainte opérationnelle="&amp;$D19&amp;";", _xll.Woodstock.Analyst.Xcel.UDFs.GetModelFilename(), _xll.Woodstock.Analyst.Xcel.UDFs.GetScenarioIndex(),VLOOKUP($C$5,Periode,2,FALSE))/5*(1-Intrants_CahierDetermination!$G$14))))),0,IF(ISERROR(VLOOKUP($C$8&amp;"-"&amp;$B$16&amp;"-"&amp;$D19,ListeContraintes,1,FALSE)),0,IF(EXACT($C$5,"Moyenne 2013-2038"),IF(EXACT($C$7,"FCTYF_TOUS"),_xll.Woodstock.Analyst.Xcel.UDFs.GetIndicatorValueAverage("OVOLGFIREC", "15 Contrainte opérationnelle="&amp;$D19&amp;";", _xll.Woodstock.Analyst.Xcel.UDFs.GetModelFilename(), _xll.Woodstock.Analyst.Xcel.UDFs.GetScenarioIndex(),"2", "6")/5*(1-Intrants_CahierDetermination!$G$14),_xll.Woodstock.Analyst.Xcel.UDFs.GetIndicatorValueAverage("OVOLGFIREC", "5 Famille de courbes="&amp;$C$7&amp;";15 Contrainte opérationnelle="&amp;$D19&amp;";", _xll.Woodstock.Analyst.Xcel.UDFs.GetModelFilename(), _xll.Woodstock.Analyst.Xcel.UDFs.GetScenarioIndex(),"2", "6")/5*(1-Intrants_CahierDetermination!$G$14)),IF(EXACT($C$7,"FCTYF_TOUS"),_xll.Woodstock.Analyst.Xcel.UDFs.GetIndicatorValue("OVOLGFIREC", "15 Contrainte opérationnelle="&amp;$D19&amp;";", _xll.Woodstock.Analyst.Xcel.UDFs.GetModelFilename(), _xll.Woodstock.Analyst.Xcel.UDFs.GetScenarioIndex(),VLOOKUP($C$5,Periode,2,FALSE))/5*(1-Intrants_CahierDetermination!$G$14),_xll.Woodstock.Analyst.Xcel.UDFs.GetIndicatorValue("OVOLGFIREC", "5 Famille de courbes="&amp;$C$7&amp;";15 Contrainte opérationnelle="&amp;$D19&amp;";", _xll.Woodstock.Analyst.Xcel.UDFs.GetModelFilename(), _xll.Woodstock.Analyst.Xcel.UDFs.GetScenarioIndex(),VLOOKUP($C$5,Periode,2,FALSE))/5*(1-Intrants_CahierDetermination!$G$14)))))</f>
        <v>0</v>
      </c>
      <c r="T19" s="108">
        <f>IF(ISERROR(IF(ISERROR(VLOOKUP($C$8&amp;"-"&amp;$B$16&amp;"-"&amp;$D19,ListeContraintes,1,FALSE)),0,IF(EXACT($C$5,"Moyenne 2013-2038"),IF(EXACT($C$7,"FCTYF_TOUS"),_xll.Woodstock.Analyst.Xcel.UDFs.GetIndicatorValueAverage("OVOLBOJREC", "15 Contrainte opérationnelle="&amp;$D19&amp;";",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opérationnelle="&amp;$D19&amp;";", _xll.Woodstock.Analyst.Xcel.UDFs.GetModelFilename(), _xll.Woodstock.Analyst.Xcel.UDFs.GetScenarioIndex(),"2", "6")/5*'Répartition par produits (tab)'!$AE$23*(1-Intrants_CahierDetermination!$G$14)),IF(EXACT($C$7,"FCTYF_TOUS"),_xll.Woodstock.Analyst.Xcel.UDFs.GetIndicatorValue("OVOLBOJREC", "15 Contrainte opérationnelle="&amp;$D19&amp;";",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opérationnelle="&amp;$D19&amp;";", _xll.Woodstock.Analyst.Xcel.UDFs.GetModelFilename(), _xll.Woodstock.Analyst.Xcel.UDFs.GetScenarioIndex(),VLOOKUP($C$5,Periode,2,FALSE))/5*'Répartition par produits (tab)'!$AE$23*(1-Intrants_CahierDetermination!$G$14))))),0,IF(ISERROR(VLOOKUP($C$8&amp;"-"&amp;$B$16&amp;"-"&amp;$D19,ListeContraintes,1,FALSE)),0,IF(EXACT($C$5,"Moyenne 2013-2038"),IF(EXACT($C$7,"FCTYF_TOUS"),_xll.Woodstock.Analyst.Xcel.UDFs.GetIndicatorValueAverage("OVOLBOJREC", "15 Contrainte opérationnelle="&amp;$D19&amp;";",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opérationnelle="&amp;$D19&amp;";", _xll.Woodstock.Analyst.Xcel.UDFs.GetModelFilename(), _xll.Woodstock.Analyst.Xcel.UDFs.GetScenarioIndex(),"2", "6")/5*'Répartition par produits (tab)'!$AE$23*(1-Intrants_CahierDetermination!$G$14)),IF(EXACT($C$7,"FCTYF_TOUS"),_xll.Woodstock.Analyst.Xcel.UDFs.GetIndicatorValue("OVOLBOJREC", "15 Contrainte opérationnelle="&amp;$D19&amp;";",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opérationnelle="&amp;$D19&amp;";", _xll.Woodstock.Analyst.Xcel.UDFs.GetModelFilename(), _xll.Woodstock.Analyst.Xcel.UDFs.GetScenarioIndex(),VLOOKUP($C$5,Periode,2,FALSE))/5*'Répartition par produits (tab)'!$AE$23*(1-Intrants_CahierDetermination!$G$14)))))</f>
        <v>0</v>
      </c>
      <c r="U19" s="108">
        <f>IF(ISERROR(IF(ISERROR(VLOOKUP($C$8&amp;"-"&amp;$B$16&amp;"-"&amp;$D19,ListeContraintes,1,FALSE)),0,IF(EXACT($C$5,"Moyenne 2013-2038"),IF(EXACT($C$7,"FCTYF_TOUS"),_xll.Woodstock.Analyst.Xcel.UDFs.GetIndicatorValueAverage("OVOLERSREC", "15 Contrainte opérationnelle="&amp;$D19&amp;";",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opérationnelle="&amp;$D19&amp;";", _xll.Woodstock.Analyst.Xcel.UDFs.GetModelFilename(), _xll.Woodstock.Analyst.Xcel.UDFs.GetScenarioIndex(),"2", "6")/5*'Répartition par produits (tab)'!$AE$24*(1-Intrants_CahierDetermination!$G$14)),IF(EXACT($C$7,"FCTYF_TOUS"),_xll.Woodstock.Analyst.Xcel.UDFs.GetIndicatorValue("OVOLERSREC", "15 Contrainte opérationnelle="&amp;$D19&amp;";",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opérationnelle="&amp;$D19&amp;";", _xll.Woodstock.Analyst.Xcel.UDFs.GetModelFilename(), _xll.Woodstock.Analyst.Xcel.UDFs.GetScenarioIndex(),VLOOKUP($C$5,Periode,2,FALSE))/5*'Répartition par produits (tab)'!$AE$24*(1-Intrants_CahierDetermination!$G$14))))),0,IF(ISERROR(VLOOKUP($C$8&amp;"-"&amp;$B$16&amp;"-"&amp;$D19,ListeContraintes,1,FALSE)),0,IF(EXACT($C$5,"Moyenne 2013-2038"),IF(EXACT($C$7,"FCTYF_TOUS"),_xll.Woodstock.Analyst.Xcel.UDFs.GetIndicatorValueAverage("OVOLERSREC", "15 Contrainte opérationnelle="&amp;$D19&amp;";",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opérationnelle="&amp;$D19&amp;";", _xll.Woodstock.Analyst.Xcel.UDFs.GetModelFilename(), _xll.Woodstock.Analyst.Xcel.UDFs.GetScenarioIndex(),"2", "6")/5*'Répartition par produits (tab)'!$AE$24*(1-Intrants_CahierDetermination!$G$14)),IF(EXACT($C$7,"FCTYF_TOUS"),_xll.Woodstock.Analyst.Xcel.UDFs.GetIndicatorValue("OVOLERSREC", "15 Contrainte opérationnelle="&amp;$D19&amp;";",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opérationnelle="&amp;$D19&amp;";", _xll.Woodstock.Analyst.Xcel.UDFs.GetModelFilename(), _xll.Woodstock.Analyst.Xcel.UDFs.GetScenarioIndex(),VLOOKUP($C$5,Periode,2,FALSE))/5*'Répartition par produits (tab)'!$AE$24*(1-Intrants_CahierDetermination!$G$14)))))</f>
        <v>0</v>
      </c>
      <c r="V19" s="108">
        <f>W19-T19-U19</f>
        <v>0</v>
      </c>
      <c r="W19" s="108">
        <f>IF(ISERROR(IF(ISERROR(VLOOKUP($C$8&amp;"-"&amp;$B$16&amp;"-"&amp;$D19,ListeContraintes,1,FALSE)),0,IF(EXACT($C$5,"Moyenne 2013-2038"),IF(EXACT($C$7,"FCTYF_TOUS"),_xll.Woodstock.Analyst.Xcel.UDFs.GetIndicatorValueAverage("OVOLGFTREC", "15 Contrainte opérationnelle="&amp;$D19&amp;";", _xll.Woodstock.Analyst.Xcel.UDFs.GetModelFilename(), _xll.Woodstock.Analyst.Xcel.UDFs.GetScenarioIndex(),"2", "6")/5*(1-Intrants_CahierDetermination!$G$14),_xll.Woodstock.Analyst.Xcel.UDFs.GetIndicatorValueAverage("OVOLGFTREC", "5 Famille de courbes="&amp;$C$7&amp;";15 Contrainte opérationnelle="&amp;$D19&amp;";", _xll.Woodstock.Analyst.Xcel.UDFs.GetModelFilename(), _xll.Woodstock.Analyst.Xcel.UDFs.GetScenarioIndex(),"2", "6")/5*(1-Intrants_CahierDetermination!$G$14)),IF(EXACT($C$7,"FCTYF_TOUS"),_xll.Woodstock.Analyst.Xcel.UDFs.GetIndicatorValue("OVOLGFTREC", "15 Contrainte opérationnelle="&amp;$D19&amp;";", _xll.Woodstock.Analyst.Xcel.UDFs.GetModelFilename(), _xll.Woodstock.Analyst.Xcel.UDFs.GetScenarioIndex(),VLOOKUP($C$5,Periode,2,FALSE))/5*(1-Intrants_CahierDetermination!$G$14),_xll.Woodstock.Analyst.Xcel.UDFs.GetIndicatorValue("OVOLGFTREC", "5 Famille de courbes="&amp;$C$7&amp;";15 Contrainte opérationnelle="&amp;$D19&amp;";", _xll.Woodstock.Analyst.Xcel.UDFs.GetModelFilename(), _xll.Woodstock.Analyst.Xcel.UDFs.GetScenarioIndex(),VLOOKUP($C$5,Periode,2,FALSE))/5*(1-Intrants_CahierDetermination!$G$14))))),0,IF(ISERROR(VLOOKUP($C$8&amp;"-"&amp;$B$16&amp;"-"&amp;$D19,ListeContraintes,1,FALSE)),0,IF(EXACT($C$5,"Moyenne 2013-2038"),IF(EXACT($C$7,"FCTYF_TOUS"),_xll.Woodstock.Analyst.Xcel.UDFs.GetIndicatorValueAverage("OVOLGFTREC", "15 Contrainte opérationnelle="&amp;$D19&amp;";", _xll.Woodstock.Analyst.Xcel.UDFs.GetModelFilename(), _xll.Woodstock.Analyst.Xcel.UDFs.GetScenarioIndex(),"2", "6")/5*(1-Intrants_CahierDetermination!$G$14),_xll.Woodstock.Analyst.Xcel.UDFs.GetIndicatorValueAverage("OVOLGFTREC", "5 Famille de courbes="&amp;$C$7&amp;";15 Contrainte opérationnelle="&amp;$D19&amp;";", _xll.Woodstock.Analyst.Xcel.UDFs.GetModelFilename(), _xll.Woodstock.Analyst.Xcel.UDFs.GetScenarioIndex(),"2", "6")/5*(1-Intrants_CahierDetermination!$G$14)),IF(EXACT($C$7,"FCTYF_TOUS"),_xll.Woodstock.Analyst.Xcel.UDFs.GetIndicatorValue("OVOLGFTREC", "15 Contrainte opérationnelle="&amp;$D19&amp;";", _xll.Woodstock.Analyst.Xcel.UDFs.GetModelFilename(), _xll.Woodstock.Analyst.Xcel.UDFs.GetScenarioIndex(),VLOOKUP($C$5,Periode,2,FALSE))/5*(1-Intrants_CahierDetermination!$G$14),_xll.Woodstock.Analyst.Xcel.UDFs.GetIndicatorValue("OVOLGFTREC", "5 Famille de courbes="&amp;$C$7&amp;";15 Contrainte opérationnelle="&amp;$D19&amp;";", _xll.Woodstock.Analyst.Xcel.UDFs.GetModelFilename(), _xll.Woodstock.Analyst.Xcel.UDFs.GetScenarioIndex(),VLOOKUP($C$5,Periode,2,FALSE))/5*(1-Intrants_CahierDetermination!$G$14)))))</f>
        <v>0</v>
      </c>
      <c r="X19" s="108">
        <f>N19+S19+W19</f>
        <v>0</v>
      </c>
      <c r="Y19" s="43"/>
    </row>
    <row r="20" spans="1:25" x14ac:dyDescent="0.25">
      <c r="A20" s="75"/>
      <c r="B20" s="75"/>
      <c r="C20" s="107" t="s">
        <v>597</v>
      </c>
      <c r="D20" s="1" t="s">
        <v>582</v>
      </c>
      <c r="E20" s="108">
        <f>IF(ISERROR(IF(ISERROR(VLOOKUP($C$8&amp;"-"&amp;$B$16&amp;"-"&amp;$D20,ListeContraintes,1,FALSE)),0,IF(EXACT($C$5,"Moyenne 2013-2038"),IF(EXACT($C$7,"FCTYF_TOUS"),_xll.Woodstock.Analyst.Xcel.UDFs.GetIndicatorValueAverage("OVOLSABREC", "15 Contrainte opérationnelle="&amp;$D20&amp;";",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(tab)'!$AE$12*(1-Intrants_CahierDetermination!$G$14)),IF(EXACT($C$7,"FCTYF_TOUS"),_xll.Woodstock.Analyst.Xcel.UDFs.GetIndicatorValue("OVOLSABREC", "15 Contrainte opérationnelle="&amp;$D20&amp;";",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opérationnelle="&amp;$D20&amp;";", _xll.Woodstock.Analyst.Xcel.UDFs.GetModelFilename(), _xll.Woodstock.Analyst.Xcel.UDFs.GetScenarioIndex(),VLOOKUP($C$5,Periode,2,FALSE))/5*'Répartition par produits (tab)'!$AE$12*(1-Intrants_CahierDetermination!$G$14))))),0,IF(ISERROR(VLOOKUP($C$8&amp;"-"&amp;$B$16&amp;"-"&amp;$D20,ListeContraintes,1,FALSE)),0,IF(EXACT($C$5,"Moyenne 2013-2038"),IF(EXACT($C$7,"FCTYF_TOUS"),_xll.Woodstock.Analyst.Xcel.UDFs.GetIndicatorValueAverage("OVOLSABREC", "15 Contrainte opérationnelle="&amp;$D20&amp;";",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(tab)'!$AE$12*(1-Intrants_CahierDetermination!$G$14)),IF(EXACT($C$7,"FCTYF_TOUS"),_xll.Woodstock.Analyst.Xcel.UDFs.GetIndicatorValue("OVOLSABREC", "15 Contrainte opérationnelle="&amp;$D20&amp;";",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opérationnelle="&amp;$D20&amp;";", _xll.Woodstock.Analyst.Xcel.UDFs.GetModelFilename(), _xll.Woodstock.Analyst.Xcel.UDFs.GetScenarioIndex(),VLOOKUP($C$5,Periode,2,FALSE))/5*'Répartition par produits (tab)'!$AE$12*(1-Intrants_CahierDetermination!$G$14)))))</f>
        <v>15099.301508698261</v>
      </c>
      <c r="F20" s="108">
        <f>IF(ISERROR(IF(ISERROR(VLOOKUP($C$8&amp;"-"&amp;$B$16&amp;"-"&amp;$D20,ListeContraintes,1,FALSE)),0,IF(EXACT($C$5,"Moyenne 2013-2038"),IF(EXACT($C$7,"FCTYF_TOUS"),_xll.Woodstock.Analyst.Xcel.UDFs.GetIndicatorValueAverage("OVOLGEPXREC", "15 Contrainte opérationnelle="&amp;$D20&amp;";",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(tab)'!$AE$12*(1-Intrants_CahierDetermination!$G$14)),IF(EXACT($C$7,"FCTYF_TOUS"),_xll.Woodstock.Analyst.Xcel.UDFs.GetIndicatorValue("OVOLGEPXREC", "15 Contrainte opérationnelle="&amp;$D20&amp;";",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opérationnelle="&amp;$D20&amp;";", _xll.Woodstock.Analyst.Xcel.UDFs.GetModelFilename(), _xll.Woodstock.Analyst.Xcel.UDFs.GetScenarioIndex(),VLOOKUP($C$5,Periode,2,FALSE))/5*'Répartition par produits (tab)'!$AE$12*(1-Intrants_CahierDetermination!$G$14))))),0,IF(ISERROR(VLOOKUP($C$8&amp;"-"&amp;$B$16&amp;"-"&amp;$D20,ListeContraintes,1,FALSE)),0,IF(EXACT($C$5,"Moyenne 2013-2038"),IF(EXACT($C$7,"FCTYF_TOUS"),_xll.Woodstock.Analyst.Xcel.UDFs.GetIndicatorValueAverage("OVOLGEPXREC", "15 Contrainte opérationnelle="&amp;$D20&amp;";",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(tab)'!$AE$12*(1-Intrants_CahierDetermination!$G$14)),IF(EXACT($C$7,"FCTYF_TOUS"),_xll.Woodstock.Analyst.Xcel.UDFs.GetIndicatorValue("OVOLGEPXREC", "15 Contrainte opérationnelle="&amp;$D20&amp;";",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opérationnelle="&amp;$D20&amp;";", _xll.Woodstock.Analyst.Xcel.UDFs.GetModelFilename(), _xll.Woodstock.Analyst.Xcel.UDFs.GetScenarioIndex(),VLOOKUP($C$5,Periode,2,FALSE))/5*'Répartition par produits (tab)'!$AE$12*(1-Intrants_CahierDetermination!$G$14)))))</f>
        <v>33804.79440176225</v>
      </c>
      <c r="G20" s="108">
        <f>IF(ISERROR(IF(ISERROR(VLOOKUP($C$8&amp;"-"&amp;$B$16&amp;"-"&amp;$D20,ListeContraintes,1,FALSE)),0,IF(EXACT($C$5,"Moyenne 2013-2038"),IF(EXACT($C$7,"FCTYF_TOUS"),_xll.Woodstock.Analyst.Xcel.UDFs.GetIndicatorValueAverage("OVOLPIGREC", "15 Contrainte opérationnelle="&amp;$D20&amp;";",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(tab)'!$AE$12*(1-Intrants_CahierDetermination!$G$14)),IF(EXACT($C$7,"FCTYF_TOUS"),_xll.Woodstock.Analyst.Xcel.UDFs.GetIndicatorValue("OVOLPIGREC", "15 Contrainte opérationnelle="&amp;$D20&amp;";",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opérationnelle="&amp;$D20&amp;";", _xll.Woodstock.Analyst.Xcel.UDFs.GetModelFilename(), _xll.Woodstock.Analyst.Xcel.UDFs.GetScenarioIndex(),VLOOKUP($C$5,Periode,2,FALSE))/5*'Répartition par produits (tab)'!$AE$12*(1-Intrants_CahierDetermination!$G$14))))),0,IF(ISERROR(VLOOKUP($C$8&amp;"-"&amp;$B$16&amp;"-"&amp;$D20,ListeContraintes,1,FALSE)),0,IF(EXACT($C$5,"Moyenne 2013-2038"),IF(EXACT($C$7,"FCTYF_TOUS"),_xll.Woodstock.Analyst.Xcel.UDFs.GetIndicatorValueAverage("OVOLPIGREC", "15 Contrainte opérationnelle="&amp;$D20&amp;";",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(tab)'!$AE$12*(1-Intrants_CahierDetermination!$G$14)),IF(EXACT($C$7,"FCTYF_TOUS"),_xll.Woodstock.Analyst.Xcel.UDFs.GetIndicatorValue("OVOLPIGREC", "15 Contrainte opérationnelle="&amp;$D20&amp;";",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opérationnelle="&amp;$D20&amp;";", _xll.Woodstock.Analyst.Xcel.UDFs.GetModelFilename(), _xll.Woodstock.Analyst.Xcel.UDFs.GetScenarioIndex(),VLOOKUP($C$5,Periode,2,FALSE))/5*'Répartition par produits (tab)'!$AE$12*(1-Intrants_CahierDetermination!$G$14)))))</f>
        <v>5632.8233595148886</v>
      </c>
      <c r="H20" s="108">
        <f>IF(ISERROR(IF(ISERROR(VLOOKUP($C$8&amp;"-"&amp;$B$16&amp;"-"&amp;$D20,ListeContraintes,1,FALSE)),0,IF(EXACT($C$5,"Moyenne 2013-2038"),IF(EXACT($C$7,"FCTYF_TOUS"),_xll.Woodstock.Analyst.Xcel.UDFs.GetIndicatorValueAverage("OVOLGMEXREC", "15 Contrainte opérationnelle="&amp;$D20&amp;";",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(tab)'!$AE$12*(1-Intrants_CahierDetermination!$G$14)),IF(EXACT($C$7,"FCTYF_TOUS"),_xll.Woodstock.Analyst.Xcel.UDFs.GetIndicatorValue("OVOLGMEXREC", "15 Contrainte opérationnelle="&amp;$D20&amp;";",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opérationnelle="&amp;$D20&amp;";", _xll.Woodstock.Analyst.Xcel.UDFs.GetModelFilename(), _xll.Woodstock.Analyst.Xcel.UDFs.GetScenarioIndex(),VLOOKUP($C$5,Periode,2,FALSE))/5*'Répartition par produits (tab)'!$AE$12*(1-Intrants_CahierDetermination!$G$14))))),0,IF(ISERROR(VLOOKUP($C$8&amp;"-"&amp;$B$16&amp;"-"&amp;$D20,ListeContraintes,1,FALSE)),0,IF(EXACT($C$5,"Moyenne 2013-2038"),IF(EXACT($C$7,"FCTYF_TOUS"),_xll.Woodstock.Analyst.Xcel.UDFs.GetIndicatorValueAverage("OVOLGMEXREC", "15 Contrainte opérationnelle="&amp;$D20&amp;";",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(tab)'!$AE$12*(1-Intrants_CahierDetermination!$G$14)),IF(EXACT($C$7,"FCTYF_TOUS"),_xll.Woodstock.Analyst.Xcel.UDFs.GetIndicatorValue("OVOLGMEXREC", "15 Contrainte opérationnelle="&amp;$D20&amp;";",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opérationnelle="&amp;$D20&amp;";", _xll.Woodstock.Analyst.Xcel.UDFs.GetModelFilename(), _xll.Woodstock.Analyst.Xcel.UDFs.GetScenarioIndex(),VLOOKUP($C$5,Periode,2,FALSE))/5*'Répartition par produits (tab)'!$AE$12*(1-Intrants_CahierDetermination!$G$14)))))</f>
        <v>891.71951987248315</v>
      </c>
      <c r="I20" s="108">
        <f t="shared" si="0"/>
        <v>55428.638789847886</v>
      </c>
      <c r="J20" s="108">
        <f>IF(ISERROR(IF(ISERROR(VLOOKUP($C$8&amp;"-"&amp;$B$16&amp;"-"&amp;$D20,ListeContraintes,1,FALSE)),0,IF(EXACT($C$5,"Moyenne 2013-2038"),IF(EXACT($C$7,"FCTYF_TOUS"),_xll.Woodstock.Analyst.Xcel.UDFs.GetIndicatorValueAverage("OVOLGPINSREC", "15 Contrainte opérationnelle="&amp;$D20&amp;";",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opérationnelle="&amp;$D20&amp;";", _xll.Woodstock.Analyst.Xcel.UDFs.GetModelFilename(), _xll.Woodstock.Analyst.Xcel.UDFs.GetScenarioIndex(),"2", "6")/5*'Répartition par produits (tab)'!$AE$13*(1-Intrants_CahierDetermination!$G$14)),IF(EXACT($C$7,"FCTYF_TOUS"),_xll.Woodstock.Analyst.Xcel.UDFs.GetIndicatorValue("OVOLGPINSREC", "15 Contrainte opérationnelle="&amp;$D20&amp;";",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opérationnelle="&amp;$D20&amp;";", _xll.Woodstock.Analyst.Xcel.UDFs.GetModelFilename(), _xll.Woodstock.Analyst.Xcel.UDFs.GetScenarioIndex(),VLOOKUP($C$5,Periode,2,FALSE))/5*'Répartition par produits (tab)'!$AE$13*(1-Intrants_CahierDetermination!$G$14))))),0,IF(ISERROR(VLOOKUP($C$8&amp;"-"&amp;$B$16&amp;"-"&amp;$D20,ListeContraintes,1,FALSE)),0,IF(EXACT($C$5,"Moyenne 2013-2038"),IF(EXACT($C$7,"FCTYF_TOUS"),_xll.Woodstock.Analyst.Xcel.UDFs.GetIndicatorValueAverage("OVOLGPINSREC", "15 Contrainte opérationnelle="&amp;$D20&amp;";",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opérationnelle="&amp;$D20&amp;";", _xll.Woodstock.Analyst.Xcel.UDFs.GetModelFilename(), _xll.Woodstock.Analyst.Xcel.UDFs.GetScenarioIndex(),"2", "6")/5*'Répartition par produits (tab)'!$AE$13*(1-Intrants_CahierDetermination!$G$14)),IF(EXACT($C$7,"FCTYF_TOUS"),_xll.Woodstock.Analyst.Xcel.UDFs.GetIndicatorValue("OVOLGPINSREC", "15 Contrainte opérationnelle="&amp;$D20&amp;";",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opérationnelle="&amp;$D20&amp;";", _xll.Woodstock.Analyst.Xcel.UDFs.GetModelFilename(), _xll.Woodstock.Analyst.Xcel.UDFs.GetScenarioIndex(),VLOOKUP($C$5,Periode,2,FALSE))/5*'Répartition par produits (tab)'!$AE$13*(1-Intrants_CahierDetermination!$G$14)))))</f>
        <v>12134.624692322894</v>
      </c>
      <c r="K20" s="108">
        <f>IF(ISERROR(IF(ISERROR(VLOOKUP($C$8&amp;"-"&amp;$B$16&amp;"-"&amp;$D20,ListeContraintes,1,FALSE)),0,IF(EXACT($C$5,"Moyenne 2013-2038"),IF(EXACT($C$7,"FCTYF_TOUS"),_xll.Woodstock.Analyst.Xcel.UDFs.GetIndicatorValueAverage("OVOLPRUREC", "15 Contrainte opérationnelle="&amp;$D20&amp;";",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opérationnelle="&amp;$D20&amp;";", _xll.Woodstock.Analyst.Xcel.UDFs.GetModelFilename(), _xll.Woodstock.Analyst.Xcel.UDFs.GetScenarioIndex(),"2", "6")/5*'Répartition par produits (tab)'!$AE$14*(1-Intrants_CahierDetermination!$G$14)),IF(EXACT($C$7,"FCTYF_TOUS"),_xll.Woodstock.Analyst.Xcel.UDFs.GetIndicatorValue("OVOLPRUREC", "15 Contrainte opérationnelle="&amp;$D20&amp;";",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opérationnelle="&amp;$D20&amp;";", _xll.Woodstock.Analyst.Xcel.UDFs.GetModelFilename(), _xll.Woodstock.Analyst.Xcel.UDFs.GetScenarioIndex(),VLOOKUP($C$5,Periode,2,FALSE))/5*'Répartition par produits (tab)'!$AE$14*(1-Intrants_CahierDetermination!$G$14))))),0,IF(ISERROR(VLOOKUP($C$8&amp;"-"&amp;$B$16&amp;"-"&amp;$D20,ListeContraintes,1,FALSE)),0,IF(EXACT($C$5,"Moyenne 2013-2038"),IF(EXACT($C$7,"FCTYF_TOUS"),_xll.Woodstock.Analyst.Xcel.UDFs.GetIndicatorValueAverage("OVOLPRUREC", "15 Contrainte opérationnelle="&amp;$D20&amp;";",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opérationnelle="&amp;$D20&amp;";", _xll.Woodstock.Analyst.Xcel.UDFs.GetModelFilename(), _xll.Woodstock.Analyst.Xcel.UDFs.GetScenarioIndex(),"2", "6")/5*'Répartition par produits (tab)'!$AE$14*(1-Intrants_CahierDetermination!$G$14)),IF(EXACT($C$7,"FCTYF_TOUS"),_xll.Woodstock.Analyst.Xcel.UDFs.GetIndicatorValue("OVOLPRUREC", "15 Contrainte opérationnelle="&amp;$D20&amp;";",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opérationnelle="&amp;$D20&amp;";", _xll.Woodstock.Analyst.Xcel.UDFs.GetModelFilename(), _xll.Woodstock.Analyst.Xcel.UDFs.GetScenarioIndex(),VLOOKUP($C$5,Periode,2,FALSE))/5*'Répartition par produits (tab)'!$AE$14*(1-Intrants_CahierDetermination!$G$14)))))</f>
        <v>111.74981281333508</v>
      </c>
      <c r="L20" s="108">
        <f>IF(ISERROR(IF(ISERROR(VLOOKUP($C$8&amp;"-"&amp;$B$16&amp;"-"&amp;$D20,ListeContraintes,1,FALSE)),0,IF(EXACT($C$5,"Moyenne 2013-2038"),IF(EXACT($C$7,"FCTYF_TOUS"),_xll.Woodstock.Analyst.Xcel.UDFs.GetIndicatorValueAverage("OVOLTHOREC", "15 Contrainte opérationnelle="&amp;$D20&amp;";",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opérationnelle="&amp;$D20&amp;";", _xll.Woodstock.Analyst.Xcel.UDFs.GetModelFilename(), _xll.Woodstock.Analyst.Xcel.UDFs.GetScenarioIndex(),"2", "6")/5*'Répartition par produits (tab)'!$AE$15*(1-Intrants_CahierDetermination!$G$14)),IF(EXACT($C$7,"FCTYF_TOUS"),_xll.Woodstock.Analyst.Xcel.UDFs.GetIndicatorValue("OVOLTHOREC", "15 Contrainte opérationnelle="&amp;$D20&amp;";",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opérationnelle="&amp;$D20&amp;";", _xll.Woodstock.Analyst.Xcel.UDFs.GetModelFilename(), _xll.Woodstock.Analyst.Xcel.UDFs.GetScenarioIndex(),VLOOKUP($C$5,Periode,2,FALSE))/5*'Répartition par produits (tab)'!$AE$15*(1-Intrants_CahierDetermination!$G$14))))),0,IF(ISERROR(VLOOKUP($C$8&amp;"-"&amp;$B$16&amp;"-"&amp;$D20,ListeContraintes,1,FALSE)),0,IF(EXACT($C$5,"Moyenne 2013-2038"),IF(EXACT($C$7,"FCTYF_TOUS"),_xll.Woodstock.Analyst.Xcel.UDFs.GetIndicatorValueAverage("OVOLTHOREC", "15 Contrainte opérationnelle="&amp;$D20&amp;";",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opérationnelle="&amp;$D20&amp;";", _xll.Woodstock.Analyst.Xcel.UDFs.GetModelFilename(), _xll.Woodstock.Analyst.Xcel.UDFs.GetScenarioIndex(),"2", "6")/5*'Répartition par produits (tab)'!$AE$15*(1-Intrants_CahierDetermination!$G$14)),IF(EXACT($C$7,"FCTYF_TOUS"),_xll.Woodstock.Analyst.Xcel.UDFs.GetIndicatorValue("OVOLTHOREC", "15 Contrainte opérationnelle="&amp;$D20&amp;";",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opérationnelle="&amp;$D20&amp;";", _xll.Woodstock.Analyst.Xcel.UDFs.GetModelFilename(), _xll.Woodstock.Analyst.Xcel.UDFs.GetScenarioIndex(),VLOOKUP($C$5,Periode,2,FALSE))/5*'Répartition par produits (tab)'!$AE$15*(1-Intrants_CahierDetermination!$G$14)))))</f>
        <v>8703.9837511625046</v>
      </c>
      <c r="M20" s="108">
        <f>J20+K20+L20</f>
        <v>20950.358256298736</v>
      </c>
      <c r="N20" s="108">
        <f>M20+I20</f>
        <v>76378.997046146629</v>
      </c>
      <c r="O20" s="108">
        <f>IF(ISERROR(IF(ISERROR(VLOOKUP($C$8&amp;"-"&amp;$B$16&amp;"-"&amp;$D20,ListeContraintes,1,FALSE)),0,IF(EXACT($C$5,"Moyenne 2013-2038"),IF(EXACT($C$7,"FCTYF_TOUS"),_xll.Woodstock.Analyst.Xcel.UDFs.GetIndicatorValueAverage("OVOLBOPREC", "15 Contrainte opérationnelle="&amp;$D20&amp;";",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opérationnelle="&amp;$D20&amp;";", _xll.Woodstock.Analyst.Xcel.UDFs.GetModelFilename(), _xll.Woodstock.Analyst.Xcel.UDFs.GetScenarioIndex(),"2", "6")/5*'Répartition par produits (tab)'!$AE$18*(1-Intrants_CahierDetermination!$G$14)),IF(EXACT($C$7,"FCTYF_TOUS"),_xll.Woodstock.Analyst.Xcel.UDFs.GetIndicatorValue("OVOLBOPREC", "15 Contrainte opérationnelle="&amp;$D20&amp;";",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opérationnelle="&amp;$D20&amp;";", _xll.Woodstock.Analyst.Xcel.UDFs.GetModelFilename(), _xll.Woodstock.Analyst.Xcel.UDFs.GetScenarioIndex(),VLOOKUP($C$5,Periode,2,FALSE))/5*'Répartition par produits (tab)'!$AE$18*(1-Intrants_CahierDetermination!$G$14))))),0,IF(ISERROR(VLOOKUP($C$8&amp;"-"&amp;$B$16&amp;"-"&amp;$D20,ListeContraintes,1,FALSE)),0,IF(EXACT($C$5,"Moyenne 2013-2038"),IF(EXACT($C$7,"FCTYF_TOUS"),_xll.Woodstock.Analyst.Xcel.UDFs.GetIndicatorValueAverage("OVOLBOPREC", "15 Contrainte opérationnelle="&amp;$D20&amp;";",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opérationnelle="&amp;$D20&amp;";", _xll.Woodstock.Analyst.Xcel.UDFs.GetModelFilename(), _xll.Woodstock.Analyst.Xcel.UDFs.GetScenarioIndex(),"2", "6")/5*'Répartition par produits (tab)'!$AE$18*(1-Intrants_CahierDetermination!$G$14)),IF(EXACT($C$7,"FCTYF_TOUS"),_xll.Woodstock.Analyst.Xcel.UDFs.GetIndicatorValue("OVOLBOPREC", "15 Contrainte opérationnelle="&amp;$D20&amp;";",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opérationnelle="&amp;$D20&amp;";", _xll.Woodstock.Analyst.Xcel.UDFs.GetModelFilename(), _xll.Woodstock.Analyst.Xcel.UDFs.GetScenarioIndex(),VLOOKUP($C$5,Periode,2,FALSE))/5*'Répartition par produits (tab)'!$AE$18*(1-Intrants_CahierDetermination!$G$14)))))</f>
        <v>38423.719870605775</v>
      </c>
      <c r="P20" s="108">
        <f>IF(ISERROR(IF(ISERROR(VLOOKUP($C$8&amp;"-"&amp;$B$16&amp;"-"&amp;$D20,ListeContraintes,1,FALSE)),0,IF(EXACT($C$5,"Moyenne 2013-2038"),IF(EXACT($C$7,"FCTYF_TOUS"),_xll.Woodstock.Analyst.Xcel.UDFs.GetIndicatorValueAverage("OVOLGPEUREC", "15 Contrainte opérationnelle="&amp;$D20&amp;";",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opérationnelle="&amp;$D20&amp;";", _xll.Woodstock.Analyst.Xcel.UDFs.GetModelFilename(), _xll.Woodstock.Analyst.Xcel.UDFs.GetScenarioIndex(),"2", "6")/5*'Répartition par produits (tab)'!$AE$19*(1-Intrants_CahierDetermination!$G$14)),IF(EXACT($C$7,"FCTYF_TOUS"),_xll.Woodstock.Analyst.Xcel.UDFs.GetIndicatorValue("OVOLGPEUREC", "15 Contrainte opérationnelle="&amp;$D20&amp;";",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opérationnelle="&amp;$D20&amp;";", _xll.Woodstock.Analyst.Xcel.UDFs.GetModelFilename(), _xll.Woodstock.Analyst.Xcel.UDFs.GetScenarioIndex(),VLOOKUP($C$5,Periode,2,FALSE))/5*'Répartition par produits (tab)'!$AE$19*(1-Intrants_CahierDetermination!$G$14))))),0,IF(ISERROR(VLOOKUP($C$8&amp;"-"&amp;$B$16&amp;"-"&amp;$D20,ListeContraintes,1,FALSE)),0,IF(EXACT($C$5,"Moyenne 2013-2038"),IF(EXACT($C$7,"FCTYF_TOUS"),_xll.Woodstock.Analyst.Xcel.UDFs.GetIndicatorValueAverage("OVOLGPEUREC", "15 Contrainte opérationnelle="&amp;$D20&amp;";",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opérationnelle="&amp;$D20&amp;";", _xll.Woodstock.Analyst.Xcel.UDFs.GetModelFilename(), _xll.Woodstock.Analyst.Xcel.UDFs.GetScenarioIndex(),"2", "6")/5*'Répartition par produits (tab)'!$AE$19*(1-Intrants_CahierDetermination!$G$14)),IF(EXACT($C$7,"FCTYF_TOUS"),_xll.Woodstock.Analyst.Xcel.UDFs.GetIndicatorValue("OVOLGPEUREC", "15 Contrainte opérationnelle="&amp;$D20&amp;";",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opérationnelle="&amp;$D20&amp;";", _xll.Woodstock.Analyst.Xcel.UDFs.GetModelFilename(), _xll.Woodstock.Analyst.Xcel.UDFs.GetScenarioIndex(),VLOOKUP($C$5,Periode,2,FALSE))/5*'Répartition par produits (tab)'!$AE$19*(1-Intrants_CahierDetermination!$G$14)))))</f>
        <v>9450.2833439168007</v>
      </c>
      <c r="Q20" s="108">
        <f>IF(ISERROR(IF(ISERROR(VLOOKUP($C$8&amp;"-"&amp;$B$16&amp;"-"&amp;$D20,ListeContraintes,1,FALSE)),0,IF(EXACT($C$5,"Moyenne 2013-2038"),IF(EXACT($C$7,"FCTYF_TOUS"),_xll.Woodstock.Analyst.Xcel.UDFs.GetIndicatorValueAverage("OVOLERRREC", "15 Contrainte opérationnelle="&amp;$D20&amp;";",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opérationnelle="&amp;$D20&amp;";", _xll.Woodstock.Analyst.Xcel.UDFs.GetModelFilename(), _xll.Woodstock.Analyst.Xcel.UDFs.GetScenarioIndex(),"2", "6")/5*'Répartition par produits (tab)'!$AE$20*(1-Intrants_CahierDetermination!$G$14)),IF(EXACT($C$7,"FCTYF_TOUS"),_xll.Woodstock.Analyst.Xcel.UDFs.GetIndicatorValue("OVOLERRREC", "15 Contrainte opérationnelle="&amp;$D20&amp;";",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opérationnelle="&amp;$D20&amp;";", _xll.Woodstock.Analyst.Xcel.UDFs.GetModelFilename(), _xll.Woodstock.Analyst.Xcel.UDFs.GetScenarioIndex(),VLOOKUP($C$5,Periode,2,FALSE))/5*'Répartition par produits (tab)'!$AE$20*(1-Intrants_CahierDetermination!$G$14))))),0,IF(ISERROR(VLOOKUP($C$8&amp;"-"&amp;$B$16&amp;"-"&amp;$D20,ListeContraintes,1,FALSE)),0,IF(EXACT($C$5,"Moyenne 2013-2038"),IF(EXACT($C$7,"FCTYF_TOUS"),_xll.Woodstock.Analyst.Xcel.UDFs.GetIndicatorValueAverage("OVOLERRREC", "15 Contrainte opérationnelle="&amp;$D20&amp;";",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opérationnelle="&amp;$D20&amp;";", _xll.Woodstock.Analyst.Xcel.UDFs.GetModelFilename(), _xll.Woodstock.Analyst.Xcel.UDFs.GetScenarioIndex(),"2", "6")/5*'Répartition par produits (tab)'!$AE$20*(1-Intrants_CahierDetermination!$G$14)),IF(EXACT($C$7,"FCTYF_TOUS"),_xll.Woodstock.Analyst.Xcel.UDFs.GetIndicatorValue("OVOLERRREC", "15 Contrainte opérationnelle="&amp;$D20&amp;";",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opérationnelle="&amp;$D20&amp;";", _xll.Woodstock.Analyst.Xcel.UDFs.GetModelFilename(), _xll.Woodstock.Analyst.Xcel.UDFs.GetScenarioIndex(),VLOOKUP($C$5,Periode,2,FALSE))/5*'Répartition par produits (tab)'!$AE$20*(1-Intrants_CahierDetermination!$G$14)))))</f>
        <v>12565.796091111899</v>
      </c>
      <c r="R20" s="117">
        <f>S20-O20-P20-Q20</f>
        <v>586.16236649473649</v>
      </c>
      <c r="S20" s="108">
        <f>IF(ISERROR(IF(ISERROR(VLOOKUP($C$8&amp;"-"&amp;$B$16&amp;"-"&amp;$D20,ListeContraintes,1,FALSE)),0,IF(EXACT($C$5,"Moyenne 2013-2038"),IF(EXACT($C$7,"FCTYF_TOUS"),_xll.Woodstock.Analyst.Xcel.UDFs.GetIndicatorValueAverage("OVOLGFIREC", "15 Contrainte opérationnelle="&amp;$D20&amp;";", _xll.Woodstock.Analyst.Xcel.UDFs.GetModelFilename(), _xll.Woodstock.Analyst.Xcel.UDFs.GetScenarioIndex(),"2", "6")/5*(1-Intrants_CahierDetermination!$G$14),_xll.Woodstock.Analyst.Xcel.UDFs.GetIndicatorValueAverage("OVOLGFIREC", "5 Famille de courbes="&amp;$C$7&amp;";15 Contrainte opérationnelle="&amp;$D20&amp;";", _xll.Woodstock.Analyst.Xcel.UDFs.GetModelFilename(), _xll.Woodstock.Analyst.Xcel.UDFs.GetScenarioIndex(),"2", "6")/5*(1-Intrants_CahierDetermination!$G$14)),IF(EXACT($C$7,"FCTYF_TOUS"),_xll.Woodstock.Analyst.Xcel.UDFs.GetIndicatorValue("OVOLGFIREC", "15 Contrainte opérationnelle="&amp;$D20&amp;";", _xll.Woodstock.Analyst.Xcel.UDFs.GetModelFilename(), _xll.Woodstock.Analyst.Xcel.UDFs.GetScenarioIndex(),VLOOKUP($C$5,Periode,2,FALSE))/5*(1-Intrants_CahierDetermination!$G$14),_xll.Woodstock.Analyst.Xcel.UDFs.GetIndicatorValue("OVOLGFIREC", "5 Famille de courbes="&amp;$C$7&amp;";15 Contrainte opérationnelle="&amp;$D20&amp;";", _xll.Woodstock.Analyst.Xcel.UDFs.GetModelFilename(), _xll.Woodstock.Analyst.Xcel.UDFs.GetScenarioIndex(),VLOOKUP($C$5,Periode,2,FALSE))/5*(1-Intrants_CahierDetermination!$G$14))))),0,IF(ISERROR(VLOOKUP($C$8&amp;"-"&amp;$B$16&amp;"-"&amp;$D20,ListeContraintes,1,FALSE)),0,IF(EXACT($C$5,"Moyenne 2013-2038"),IF(EXACT($C$7,"FCTYF_TOUS"),_xll.Woodstock.Analyst.Xcel.UDFs.GetIndicatorValueAverage("OVOLGFIREC", "15 Contrainte opérationnelle="&amp;$D20&amp;";", _xll.Woodstock.Analyst.Xcel.UDFs.GetModelFilename(), _xll.Woodstock.Analyst.Xcel.UDFs.GetScenarioIndex(),"2", "6")/5*(1-Intrants_CahierDetermination!$G$14),_xll.Woodstock.Analyst.Xcel.UDFs.GetIndicatorValueAverage("OVOLGFIREC", "5 Famille de courbes="&amp;$C$7&amp;";15 Contrainte opérationnelle="&amp;$D20&amp;";", _xll.Woodstock.Analyst.Xcel.UDFs.GetModelFilename(), _xll.Woodstock.Analyst.Xcel.UDFs.GetScenarioIndex(),"2", "6")/5*(1-Intrants_CahierDetermination!$G$14)),IF(EXACT($C$7,"FCTYF_TOUS"),_xll.Woodstock.Analyst.Xcel.UDFs.GetIndicatorValue("OVOLGFIREC", "15 Contrainte opérationnelle="&amp;$D20&amp;";", _xll.Woodstock.Analyst.Xcel.UDFs.GetModelFilename(), _xll.Woodstock.Analyst.Xcel.UDFs.GetScenarioIndex(),VLOOKUP($C$5,Periode,2,FALSE))/5*(1-Intrants_CahierDetermination!$G$14),_xll.Woodstock.Analyst.Xcel.UDFs.GetIndicatorValue("OVOLGFIREC", "5 Famille de courbes="&amp;$C$7&amp;";15 Contrainte opérationnelle="&amp;$D20&amp;";", _xll.Woodstock.Analyst.Xcel.UDFs.GetModelFilename(), _xll.Woodstock.Analyst.Xcel.UDFs.GetScenarioIndex(),VLOOKUP($C$5,Periode,2,FALSE))/5*(1-Intrants_CahierDetermination!$G$14)))))</f>
        <v>61025.961672129211</v>
      </c>
      <c r="T20" s="108">
        <f>IF(ISERROR(IF(ISERROR(VLOOKUP($C$8&amp;"-"&amp;$B$16&amp;"-"&amp;$D20,ListeContraintes,1,FALSE)),0,IF(EXACT($C$5,"Moyenne 2013-2038"),IF(EXACT($C$7,"FCTYF_TOUS"),_xll.Woodstock.Analyst.Xcel.UDFs.GetIndicatorValueAverage("OVOLBOJREC", "15 Contrainte opérationnelle="&amp;$D20&amp;";",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opérationnelle="&amp;$D20&amp;";", _xll.Woodstock.Analyst.Xcel.UDFs.GetModelFilename(), _xll.Woodstock.Analyst.Xcel.UDFs.GetScenarioIndex(),"2", "6")/5*'Répartition par produits (tab)'!$AE$23*(1-Intrants_CahierDetermination!$G$14)),IF(EXACT($C$7,"FCTYF_TOUS"),_xll.Woodstock.Analyst.Xcel.UDFs.GetIndicatorValue("OVOLBOJREC", "15 Contrainte opérationnelle="&amp;$D20&amp;";",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opérationnelle="&amp;$D20&amp;";", _xll.Woodstock.Analyst.Xcel.UDFs.GetModelFilename(), _xll.Woodstock.Analyst.Xcel.UDFs.GetScenarioIndex(),VLOOKUP($C$5,Periode,2,FALSE))/5*'Répartition par produits (tab)'!$AE$23*(1-Intrants_CahierDetermination!$G$14))))),0,IF(ISERROR(VLOOKUP($C$8&amp;"-"&amp;$B$16&amp;"-"&amp;$D20,ListeContraintes,1,FALSE)),0,IF(EXACT($C$5,"Moyenne 2013-2038"),IF(EXACT($C$7,"FCTYF_TOUS"),_xll.Woodstock.Analyst.Xcel.UDFs.GetIndicatorValueAverage("OVOLBOJREC", "15 Contrainte opérationnelle="&amp;$D20&amp;";",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opérationnelle="&amp;$D20&amp;";", _xll.Woodstock.Analyst.Xcel.UDFs.GetModelFilename(), _xll.Woodstock.Analyst.Xcel.UDFs.GetScenarioIndex(),"2", "6")/5*'Répartition par produits (tab)'!$AE$23*(1-Intrants_CahierDetermination!$G$14)),IF(EXACT($C$7,"FCTYF_TOUS"),_xll.Woodstock.Analyst.Xcel.UDFs.GetIndicatorValue("OVOLBOJREC", "15 Contrainte opérationnelle="&amp;$D20&amp;";",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opérationnelle="&amp;$D20&amp;";", _xll.Woodstock.Analyst.Xcel.UDFs.GetModelFilename(), _xll.Woodstock.Analyst.Xcel.UDFs.GetScenarioIndex(),VLOOKUP($C$5,Periode,2,FALSE))/5*'Répartition par produits (tab)'!$AE$23*(1-Intrants_CahierDetermination!$G$14)))))</f>
        <v>20687.207494712147</v>
      </c>
      <c r="U20" s="108">
        <f>IF(ISERROR(IF(ISERROR(VLOOKUP($C$8&amp;"-"&amp;$B$16&amp;"-"&amp;$D20,ListeContraintes,1,FALSE)),0,IF(EXACT($C$5,"Moyenne 2013-2038"),IF(EXACT($C$7,"FCTYF_TOUS"),_xll.Woodstock.Analyst.Xcel.UDFs.GetIndicatorValueAverage("OVOLERSREC", "15 Contrainte opérationnelle="&amp;$D20&amp;";",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opérationnelle="&amp;$D20&amp;";", _xll.Woodstock.Analyst.Xcel.UDFs.GetModelFilename(), _xll.Woodstock.Analyst.Xcel.UDFs.GetScenarioIndex(),"2", "6")/5*'Répartition par produits (tab)'!$AE$24*(1-Intrants_CahierDetermination!$G$14)),IF(EXACT($C$7,"FCTYF_TOUS"),_xll.Woodstock.Analyst.Xcel.UDFs.GetIndicatorValue("OVOLERSREC", "15 Contrainte opérationnelle="&amp;$D20&amp;";",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opérationnelle="&amp;$D20&amp;";", _xll.Woodstock.Analyst.Xcel.UDFs.GetModelFilename(), _xll.Woodstock.Analyst.Xcel.UDFs.GetScenarioIndex(),VLOOKUP($C$5,Periode,2,FALSE))/5*'Répartition par produits (tab)'!$AE$24*(1-Intrants_CahierDetermination!$G$14))))),0,IF(ISERROR(VLOOKUP($C$8&amp;"-"&amp;$B$16&amp;"-"&amp;$D20,ListeContraintes,1,FALSE)),0,IF(EXACT($C$5,"Moyenne 2013-2038"),IF(EXACT($C$7,"FCTYF_TOUS"),_xll.Woodstock.Analyst.Xcel.UDFs.GetIndicatorValueAverage("OVOLERSREC", "15 Contrainte opérationnelle="&amp;$D20&amp;";",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opérationnelle="&amp;$D20&amp;";", _xll.Woodstock.Analyst.Xcel.UDFs.GetModelFilename(), _xll.Woodstock.Analyst.Xcel.UDFs.GetScenarioIndex(),"2", "6")/5*'Répartition par produits (tab)'!$AE$24*(1-Intrants_CahierDetermination!$G$14)),IF(EXACT($C$7,"FCTYF_TOUS"),_xll.Woodstock.Analyst.Xcel.UDFs.GetIndicatorValue("OVOLERSREC", "15 Contrainte opérationnelle="&amp;$D20&amp;";",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opérationnelle="&amp;$D20&amp;";", _xll.Woodstock.Analyst.Xcel.UDFs.GetModelFilename(), _xll.Woodstock.Analyst.Xcel.UDFs.GetScenarioIndex(),VLOOKUP($C$5,Periode,2,FALSE))/5*'Répartition par produits (tab)'!$AE$24*(1-Intrants_CahierDetermination!$G$14)))))</f>
        <v>8182.2187657929853</v>
      </c>
      <c r="V20" s="108">
        <f>W20-T20-U20</f>
        <v>928.41878302320856</v>
      </c>
      <c r="W20" s="108">
        <f>IF(ISERROR(IF(ISERROR(VLOOKUP($C$8&amp;"-"&amp;$B$16&amp;"-"&amp;$D20,ListeContraintes,1,FALSE)),0,IF(EXACT($C$5,"Moyenne 2013-2038"),IF(EXACT($C$7,"FCTYF_TOUS"),_xll.Woodstock.Analyst.Xcel.UDFs.GetIndicatorValueAverage("OVOLGFTREC", "15 Contrainte opérationnelle="&amp;$D20&amp;";", _xll.Woodstock.Analyst.Xcel.UDFs.GetModelFilename(), _xll.Woodstock.Analyst.Xcel.UDFs.GetScenarioIndex(),"2", "6")/5*(1-Intrants_CahierDetermination!$G$14),_xll.Woodstock.Analyst.Xcel.UDFs.GetIndicatorValueAverage("OVOLGFTREC", "5 Famille de courbes="&amp;$C$7&amp;";15 Contrainte opérationnelle="&amp;$D20&amp;";", _xll.Woodstock.Analyst.Xcel.UDFs.GetModelFilename(), _xll.Woodstock.Analyst.Xcel.UDFs.GetScenarioIndex(),"2", "6")/5*(1-Intrants_CahierDetermination!$G$14)),IF(EXACT($C$7,"FCTYF_TOUS"),_xll.Woodstock.Analyst.Xcel.UDFs.GetIndicatorValue("OVOLGFTREC", "15 Contrainte opérationnelle="&amp;$D20&amp;";", _xll.Woodstock.Analyst.Xcel.UDFs.GetModelFilename(), _xll.Woodstock.Analyst.Xcel.UDFs.GetScenarioIndex(),VLOOKUP($C$5,Periode,2,FALSE))/5*(1-Intrants_CahierDetermination!$G$14),_xll.Woodstock.Analyst.Xcel.UDFs.GetIndicatorValue("OVOLGFTREC", "5 Famille de courbes="&amp;$C$7&amp;";15 Contrainte opérationnelle="&amp;$D20&amp;";", _xll.Woodstock.Analyst.Xcel.UDFs.GetModelFilename(), _xll.Woodstock.Analyst.Xcel.UDFs.GetScenarioIndex(),VLOOKUP($C$5,Periode,2,FALSE))/5*(1-Intrants_CahierDetermination!$G$14))))),0,IF(ISERROR(VLOOKUP($C$8&amp;"-"&amp;$B$16&amp;"-"&amp;$D20,ListeContraintes,1,FALSE)),0,IF(EXACT($C$5,"Moyenne 2013-2038"),IF(EXACT($C$7,"FCTYF_TOUS"),_xll.Woodstock.Analyst.Xcel.UDFs.GetIndicatorValueAverage("OVOLGFTREC", "15 Contrainte opérationnelle="&amp;$D20&amp;";", _xll.Woodstock.Analyst.Xcel.UDFs.GetModelFilename(), _xll.Woodstock.Analyst.Xcel.UDFs.GetScenarioIndex(),"2", "6")/5*(1-Intrants_CahierDetermination!$G$14),_xll.Woodstock.Analyst.Xcel.UDFs.GetIndicatorValueAverage("OVOLGFTREC", "5 Famille de courbes="&amp;$C$7&amp;";15 Contrainte opérationnelle="&amp;$D20&amp;";", _xll.Woodstock.Analyst.Xcel.UDFs.GetModelFilename(), _xll.Woodstock.Analyst.Xcel.UDFs.GetScenarioIndex(),"2", "6")/5*(1-Intrants_CahierDetermination!$G$14)),IF(EXACT($C$7,"FCTYF_TOUS"),_xll.Woodstock.Analyst.Xcel.UDFs.GetIndicatorValue("OVOLGFTREC", "15 Contrainte opérationnelle="&amp;$D20&amp;";", _xll.Woodstock.Analyst.Xcel.UDFs.GetModelFilename(), _xll.Woodstock.Analyst.Xcel.UDFs.GetScenarioIndex(),VLOOKUP($C$5,Periode,2,FALSE))/5*(1-Intrants_CahierDetermination!$G$14),_xll.Woodstock.Analyst.Xcel.UDFs.GetIndicatorValue("OVOLGFTREC", "5 Famille de courbes="&amp;$C$7&amp;";15 Contrainte opérationnelle="&amp;$D20&amp;";", _xll.Woodstock.Analyst.Xcel.UDFs.GetModelFilename(), _xll.Woodstock.Analyst.Xcel.UDFs.GetScenarioIndex(),VLOOKUP($C$5,Periode,2,FALSE))/5*(1-Intrants_CahierDetermination!$G$14)))))</f>
        <v>29797.845043528341</v>
      </c>
      <c r="X20" s="108">
        <f>N20+S20+W20</f>
        <v>167202.80376180416</v>
      </c>
      <c r="Y20" s="43"/>
    </row>
    <row r="21" spans="1:25" x14ac:dyDescent="0.25">
      <c r="A21" s="32"/>
      <c r="B21" s="111"/>
      <c r="C21" s="109" t="s">
        <v>577</v>
      </c>
      <c r="D21" s="1" t="s">
        <v>153</v>
      </c>
      <c r="E21" s="108">
        <f>IF(ISERROR(IF(ISERROR(VLOOKUP($C$8&amp;"-"&amp;$B$16&amp;"-"&amp;$D21,ListeContraintes,1,FALSE)),0,IF(EXACT($C$5,"Moyenne 2013-2038"),IF(EXACT($C$7,"FCTYF_TOUS"),_xll.Woodstock.Analyst.Xcel.UDFs.GetIndicatorValueAverage("OVOLSABREC", "15 Contrainte opérationnelle="&amp;$D21&amp;";",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(tab)'!$AE$12*(1-Intrants_CahierDetermination!$G$14)),IF(EXACT($C$7,"FCTYF_TOUS"),_xll.Woodstock.Analyst.Xcel.UDFs.GetIndicatorValue("OVOLSABREC", "15 Contrainte opérationnelle="&amp;$D21&amp;";",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opérationnelle="&amp;$D21&amp;";", _xll.Woodstock.Analyst.Xcel.UDFs.GetModelFilename(), _xll.Woodstock.Analyst.Xcel.UDFs.GetScenarioIndex(),VLOOKUP($C$5,Periode,2,FALSE))/5*'Répartition par produits (tab)'!$AE$12*(1-Intrants_CahierDetermination!$G$14))))),0,IF(ISERROR(VLOOKUP($C$8&amp;"-"&amp;$B$16&amp;"-"&amp;$D21,ListeContraintes,1,FALSE)),0,IF(EXACT($C$5,"Moyenne 2013-2038"),IF(EXACT($C$7,"FCTYF_TOUS"),_xll.Woodstock.Analyst.Xcel.UDFs.GetIndicatorValueAverage("OVOLSABREC", "15 Contrainte opérationnelle="&amp;$D21&amp;";",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(tab)'!$AE$12*(1-Intrants_CahierDetermination!$G$14)),IF(EXACT($C$7,"FCTYF_TOUS"),_xll.Woodstock.Analyst.Xcel.UDFs.GetIndicatorValue("OVOLSABREC", "15 Contrainte opérationnelle="&amp;$D21&amp;";",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opérationnelle="&amp;$D21&amp;";", _xll.Woodstock.Analyst.Xcel.UDFs.GetModelFilename(), _xll.Woodstock.Analyst.Xcel.UDFs.GetScenarioIndex(),VLOOKUP($C$5,Periode,2,FALSE))/5*'Répartition par produits (tab)'!$AE$12*(1-Intrants_CahierDetermination!$G$14)))))</f>
        <v>0</v>
      </c>
      <c r="F21" s="108">
        <f>IF(ISERROR(IF(ISERROR(VLOOKUP($C$8&amp;"-"&amp;$B$16&amp;"-"&amp;$D21,ListeContraintes,1,FALSE)),0,IF(EXACT($C$5,"Moyenne 2013-2038"),IF(EXACT($C$7,"FCTYF_TOUS"),_xll.Woodstock.Analyst.Xcel.UDFs.GetIndicatorValueAverage("OVOLGEPXREC", "15 Contrainte opérationnelle="&amp;$D21&amp;";",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(tab)'!$AE$12*(1-Intrants_CahierDetermination!$G$14)),IF(EXACT($C$7,"FCTYF_TOUS"),_xll.Woodstock.Analyst.Xcel.UDFs.GetIndicatorValue("OVOLGEPXREC", "15 Contrainte opérationnelle="&amp;$D21&amp;";",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opérationnelle="&amp;$D21&amp;";", _xll.Woodstock.Analyst.Xcel.UDFs.GetModelFilename(), _xll.Woodstock.Analyst.Xcel.UDFs.GetScenarioIndex(),VLOOKUP($C$5,Periode,2,FALSE))/5*'Répartition par produits (tab)'!$AE$12*(1-Intrants_CahierDetermination!$G$14))))),0,IF(ISERROR(VLOOKUP($C$8&amp;"-"&amp;$B$16&amp;"-"&amp;$D21,ListeContraintes,1,FALSE)),0,IF(EXACT($C$5,"Moyenne 2013-2038"),IF(EXACT($C$7,"FCTYF_TOUS"),_xll.Woodstock.Analyst.Xcel.UDFs.GetIndicatorValueAverage("OVOLGEPXREC", "15 Contrainte opérationnelle="&amp;$D21&amp;";",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(tab)'!$AE$12*(1-Intrants_CahierDetermination!$G$14)),IF(EXACT($C$7,"FCTYF_TOUS"),_xll.Woodstock.Analyst.Xcel.UDFs.GetIndicatorValue("OVOLGEPXREC", "15 Contrainte opérationnelle="&amp;$D21&amp;";",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opérationnelle="&amp;$D21&amp;";", _xll.Woodstock.Analyst.Xcel.UDFs.GetModelFilename(), _xll.Woodstock.Analyst.Xcel.UDFs.GetScenarioIndex(),VLOOKUP($C$5,Periode,2,FALSE))/5*'Répartition par produits (tab)'!$AE$12*(1-Intrants_CahierDetermination!$G$14)))))</f>
        <v>0</v>
      </c>
      <c r="G21" s="108">
        <f>IF(ISERROR(IF(ISERROR(VLOOKUP($C$8&amp;"-"&amp;$B$16&amp;"-"&amp;$D21,ListeContraintes,1,FALSE)),0,IF(EXACT($C$5,"Moyenne 2013-2038"),IF(EXACT($C$7,"FCTYF_TOUS"),_xll.Woodstock.Analyst.Xcel.UDFs.GetIndicatorValueAverage("OVOLPIGREC", "15 Contrainte opérationnelle="&amp;$D21&amp;";",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(tab)'!$AE$12*(1-Intrants_CahierDetermination!$G$14)),IF(EXACT($C$7,"FCTYF_TOUS"),_xll.Woodstock.Analyst.Xcel.UDFs.GetIndicatorValue("OVOLPIGREC", "15 Contrainte opérationnelle="&amp;$D21&amp;";",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opérationnelle="&amp;$D21&amp;";", _xll.Woodstock.Analyst.Xcel.UDFs.GetModelFilename(), _xll.Woodstock.Analyst.Xcel.UDFs.GetScenarioIndex(),VLOOKUP($C$5,Periode,2,FALSE))/5*'Répartition par produits (tab)'!$AE$12*(1-Intrants_CahierDetermination!$G$14))))),0,IF(ISERROR(VLOOKUP($C$8&amp;"-"&amp;$B$16&amp;"-"&amp;$D21,ListeContraintes,1,FALSE)),0,IF(EXACT($C$5,"Moyenne 2013-2038"),IF(EXACT($C$7,"FCTYF_TOUS"),_xll.Woodstock.Analyst.Xcel.UDFs.GetIndicatorValueAverage("OVOLPIGREC", "15 Contrainte opérationnelle="&amp;$D21&amp;";",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(tab)'!$AE$12*(1-Intrants_CahierDetermination!$G$14)),IF(EXACT($C$7,"FCTYF_TOUS"),_xll.Woodstock.Analyst.Xcel.UDFs.GetIndicatorValue("OVOLPIGREC", "15 Contrainte opérationnelle="&amp;$D21&amp;";",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opérationnelle="&amp;$D21&amp;";", _xll.Woodstock.Analyst.Xcel.UDFs.GetModelFilename(), _xll.Woodstock.Analyst.Xcel.UDFs.GetScenarioIndex(),VLOOKUP($C$5,Periode,2,FALSE))/5*'Répartition par produits (tab)'!$AE$12*(1-Intrants_CahierDetermination!$G$14)))))</f>
        <v>0</v>
      </c>
      <c r="H21" s="108">
        <f>IF(ISERROR(IF(ISERROR(VLOOKUP($C$8&amp;"-"&amp;$B$16&amp;"-"&amp;$D21,ListeContraintes,1,FALSE)),0,IF(EXACT($C$5,"Moyenne 2013-2038"),IF(EXACT($C$7,"FCTYF_TOUS"),_xll.Woodstock.Analyst.Xcel.UDFs.GetIndicatorValueAverage("OVOLGMEXREC", "15 Contrainte opérationnelle="&amp;$D21&amp;";",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(tab)'!$AE$12*(1-Intrants_CahierDetermination!$G$14)),IF(EXACT($C$7,"FCTYF_TOUS"),_xll.Woodstock.Analyst.Xcel.UDFs.GetIndicatorValue("OVOLGMEXREC", "15 Contrainte opérationnelle="&amp;$D21&amp;";",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opérationnelle="&amp;$D21&amp;";", _xll.Woodstock.Analyst.Xcel.UDFs.GetModelFilename(), _xll.Woodstock.Analyst.Xcel.UDFs.GetScenarioIndex(),VLOOKUP($C$5,Periode,2,FALSE))/5*'Répartition par produits (tab)'!$AE$12*(1-Intrants_CahierDetermination!$G$14))))),0,IF(ISERROR(VLOOKUP($C$8&amp;"-"&amp;$B$16&amp;"-"&amp;$D21,ListeContraintes,1,FALSE)),0,IF(EXACT($C$5,"Moyenne 2013-2038"),IF(EXACT($C$7,"FCTYF_TOUS"),_xll.Woodstock.Analyst.Xcel.UDFs.GetIndicatorValueAverage("OVOLGMEXREC", "15 Contrainte opérationnelle="&amp;$D21&amp;";",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(tab)'!$AE$12*(1-Intrants_CahierDetermination!$G$14)),IF(EXACT($C$7,"FCTYF_TOUS"),_xll.Woodstock.Analyst.Xcel.UDFs.GetIndicatorValue("OVOLGMEXREC", "15 Contrainte opérationnelle="&amp;$D21&amp;";",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opérationnelle="&amp;$D21&amp;";", _xll.Woodstock.Analyst.Xcel.UDFs.GetModelFilename(), _xll.Woodstock.Analyst.Xcel.UDFs.GetScenarioIndex(),VLOOKUP($C$5,Periode,2,FALSE))/5*'Répartition par produits (tab)'!$AE$12*(1-Intrants_CahierDetermination!$G$14)))))</f>
        <v>0</v>
      </c>
      <c r="I21" s="108">
        <f t="shared" si="0"/>
        <v>0</v>
      </c>
      <c r="J21" s="108">
        <f>IF(ISERROR(IF(ISERROR(VLOOKUP($C$8&amp;"-"&amp;$B$16&amp;"-"&amp;$D21,ListeContraintes,1,FALSE)),0,IF(EXACT($C$5,"Moyenne 2013-2038"),IF(EXACT($C$7,"FCTYF_TOUS"),_xll.Woodstock.Analyst.Xcel.UDFs.GetIndicatorValueAverage("OVOLGPINSREC", "15 Contrainte opérationnelle="&amp;$D21&amp;";",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opérationnelle="&amp;$D21&amp;";", _xll.Woodstock.Analyst.Xcel.UDFs.GetModelFilename(), _xll.Woodstock.Analyst.Xcel.UDFs.GetScenarioIndex(),"2", "6")/5*'Répartition par produits (tab)'!$AE$13*(1-Intrants_CahierDetermination!$G$14)),IF(EXACT($C$7,"FCTYF_TOUS"),_xll.Woodstock.Analyst.Xcel.UDFs.GetIndicatorValue("OVOLGPINSREC", "15 Contrainte opérationnelle="&amp;$D21&amp;";",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opérationnelle="&amp;$D21&amp;";", _xll.Woodstock.Analyst.Xcel.UDFs.GetModelFilename(), _xll.Woodstock.Analyst.Xcel.UDFs.GetScenarioIndex(),VLOOKUP($C$5,Periode,2,FALSE))/5*'Répartition par produits (tab)'!$AE$13*(1-Intrants_CahierDetermination!$G$14))))),0,IF(ISERROR(VLOOKUP($C$8&amp;"-"&amp;$B$16&amp;"-"&amp;$D21,ListeContraintes,1,FALSE)),0,IF(EXACT($C$5,"Moyenne 2013-2038"),IF(EXACT($C$7,"FCTYF_TOUS"),_xll.Woodstock.Analyst.Xcel.UDFs.GetIndicatorValueAverage("OVOLGPINSREC", "15 Contrainte opérationnelle="&amp;$D21&amp;";",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opérationnelle="&amp;$D21&amp;";", _xll.Woodstock.Analyst.Xcel.UDFs.GetModelFilename(), _xll.Woodstock.Analyst.Xcel.UDFs.GetScenarioIndex(),"2", "6")/5*'Répartition par produits (tab)'!$AE$13*(1-Intrants_CahierDetermination!$G$14)),IF(EXACT($C$7,"FCTYF_TOUS"),_xll.Woodstock.Analyst.Xcel.UDFs.GetIndicatorValue("OVOLGPINSREC", "15 Contrainte opérationnelle="&amp;$D21&amp;";",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opérationnelle="&amp;$D21&amp;";", _xll.Woodstock.Analyst.Xcel.UDFs.GetModelFilename(), _xll.Woodstock.Analyst.Xcel.UDFs.GetScenarioIndex(),VLOOKUP($C$5,Periode,2,FALSE))/5*'Répartition par produits (tab)'!$AE$13*(1-Intrants_CahierDetermination!$G$14)))))</f>
        <v>0</v>
      </c>
      <c r="K21" s="108">
        <f>IF(ISERROR(IF(ISERROR(VLOOKUP($C$8&amp;"-"&amp;$B$16&amp;"-"&amp;$D21,ListeContraintes,1,FALSE)),0,IF(EXACT($C$5,"Moyenne 2013-2038"),IF(EXACT($C$7,"FCTYF_TOUS"),_xll.Woodstock.Analyst.Xcel.UDFs.GetIndicatorValueAverage("OVOLPRUREC", "15 Contrainte opérationnelle="&amp;$D21&amp;";",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opérationnelle="&amp;$D21&amp;";", _xll.Woodstock.Analyst.Xcel.UDFs.GetModelFilename(), _xll.Woodstock.Analyst.Xcel.UDFs.GetScenarioIndex(),"2", "6")/5*'Répartition par produits (tab)'!$AE$14*(1-Intrants_CahierDetermination!$G$14)),IF(EXACT($C$7,"FCTYF_TOUS"),_xll.Woodstock.Analyst.Xcel.UDFs.GetIndicatorValue("OVOLPRUREC", "15 Contrainte opérationnelle="&amp;$D21&amp;";",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opérationnelle="&amp;$D21&amp;";", _xll.Woodstock.Analyst.Xcel.UDFs.GetModelFilename(), _xll.Woodstock.Analyst.Xcel.UDFs.GetScenarioIndex(),VLOOKUP($C$5,Periode,2,FALSE))/5*'Répartition par produits (tab)'!$AE$14*(1-Intrants_CahierDetermination!$G$14))))),0,IF(ISERROR(VLOOKUP($C$8&amp;"-"&amp;$B$16&amp;"-"&amp;$D21,ListeContraintes,1,FALSE)),0,IF(EXACT($C$5,"Moyenne 2013-2038"),IF(EXACT($C$7,"FCTYF_TOUS"),_xll.Woodstock.Analyst.Xcel.UDFs.GetIndicatorValueAverage("OVOLPRUREC", "15 Contrainte opérationnelle="&amp;$D21&amp;";",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opérationnelle="&amp;$D21&amp;";", _xll.Woodstock.Analyst.Xcel.UDFs.GetModelFilename(), _xll.Woodstock.Analyst.Xcel.UDFs.GetScenarioIndex(),"2", "6")/5*'Répartition par produits (tab)'!$AE$14*(1-Intrants_CahierDetermination!$G$14)),IF(EXACT($C$7,"FCTYF_TOUS"),_xll.Woodstock.Analyst.Xcel.UDFs.GetIndicatorValue("OVOLPRUREC", "15 Contrainte opérationnelle="&amp;$D21&amp;";",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opérationnelle="&amp;$D21&amp;";", _xll.Woodstock.Analyst.Xcel.UDFs.GetModelFilename(), _xll.Woodstock.Analyst.Xcel.UDFs.GetScenarioIndex(),VLOOKUP($C$5,Periode,2,FALSE))/5*'Répartition par produits (tab)'!$AE$14*(1-Intrants_CahierDetermination!$G$14)))))</f>
        <v>0</v>
      </c>
      <c r="L21" s="108">
        <f>IF(ISERROR(IF(ISERROR(VLOOKUP($C$8&amp;"-"&amp;$B$16&amp;"-"&amp;$D21,ListeContraintes,1,FALSE)),0,IF(EXACT($C$5,"Moyenne 2013-2038"),IF(EXACT($C$7,"FCTYF_TOUS"),_xll.Woodstock.Analyst.Xcel.UDFs.GetIndicatorValueAverage("OVOLTHOREC", "15 Contrainte opérationnelle="&amp;$D21&amp;";",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opérationnelle="&amp;$D21&amp;";", _xll.Woodstock.Analyst.Xcel.UDFs.GetModelFilename(), _xll.Woodstock.Analyst.Xcel.UDFs.GetScenarioIndex(),"2", "6")/5*'Répartition par produits (tab)'!$AE$15*(1-Intrants_CahierDetermination!$G$14)),IF(EXACT($C$7,"FCTYF_TOUS"),_xll.Woodstock.Analyst.Xcel.UDFs.GetIndicatorValue("OVOLTHOREC", "15 Contrainte opérationnelle="&amp;$D21&amp;";",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opérationnelle="&amp;$D21&amp;";", _xll.Woodstock.Analyst.Xcel.UDFs.GetModelFilename(), _xll.Woodstock.Analyst.Xcel.UDFs.GetScenarioIndex(),VLOOKUP($C$5,Periode,2,FALSE))/5*'Répartition par produits (tab)'!$AE$15*(1-Intrants_CahierDetermination!$G$14))))),0,IF(ISERROR(VLOOKUP($C$8&amp;"-"&amp;$B$16&amp;"-"&amp;$D21,ListeContraintes,1,FALSE)),0,IF(EXACT($C$5,"Moyenne 2013-2038"),IF(EXACT($C$7,"FCTYF_TOUS"),_xll.Woodstock.Analyst.Xcel.UDFs.GetIndicatorValueAverage("OVOLTHOREC", "15 Contrainte opérationnelle="&amp;$D21&amp;";",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opérationnelle="&amp;$D21&amp;";", _xll.Woodstock.Analyst.Xcel.UDFs.GetModelFilename(), _xll.Woodstock.Analyst.Xcel.UDFs.GetScenarioIndex(),"2", "6")/5*'Répartition par produits (tab)'!$AE$15*(1-Intrants_CahierDetermination!$G$14)),IF(EXACT($C$7,"FCTYF_TOUS"),_xll.Woodstock.Analyst.Xcel.UDFs.GetIndicatorValue("OVOLTHOREC", "15 Contrainte opérationnelle="&amp;$D21&amp;";",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opérationnelle="&amp;$D21&amp;";", _xll.Woodstock.Analyst.Xcel.UDFs.GetModelFilename(), _xll.Woodstock.Analyst.Xcel.UDFs.GetScenarioIndex(),VLOOKUP($C$5,Periode,2,FALSE))/5*'Répartition par produits (tab)'!$AE$15*(1-Intrants_CahierDetermination!$G$14)))))</f>
        <v>0</v>
      </c>
      <c r="M21" s="108">
        <f>J21+K21+L21</f>
        <v>0</v>
      </c>
      <c r="N21" s="108">
        <f>M21+I21</f>
        <v>0</v>
      </c>
      <c r="O21" s="108">
        <f>IF(ISERROR(IF(ISERROR(VLOOKUP($C$8&amp;"-"&amp;$B$16&amp;"-"&amp;$D21,ListeContraintes,1,FALSE)),0,IF(EXACT($C$5,"Moyenne 2013-2038"),IF(EXACT($C$7,"FCTYF_TOUS"),_xll.Woodstock.Analyst.Xcel.UDFs.GetIndicatorValueAverage("OVOLBOPREC", "15 Contrainte opérationnelle="&amp;$D21&amp;";",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opérationnelle="&amp;$D21&amp;";", _xll.Woodstock.Analyst.Xcel.UDFs.GetModelFilename(), _xll.Woodstock.Analyst.Xcel.UDFs.GetScenarioIndex(),"2", "6")/5*'Répartition par produits (tab)'!$AE$18*(1-Intrants_CahierDetermination!$G$14)),IF(EXACT($C$7,"FCTYF_TOUS"),_xll.Woodstock.Analyst.Xcel.UDFs.GetIndicatorValue("OVOLBOPREC", "15 Contrainte opérationnelle="&amp;$D21&amp;";",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opérationnelle="&amp;$D21&amp;";", _xll.Woodstock.Analyst.Xcel.UDFs.GetModelFilename(), _xll.Woodstock.Analyst.Xcel.UDFs.GetScenarioIndex(),VLOOKUP($C$5,Periode,2,FALSE))/5*'Répartition par produits (tab)'!$AE$18*(1-Intrants_CahierDetermination!$G$14))))),0,IF(ISERROR(VLOOKUP($C$8&amp;"-"&amp;$B$16&amp;"-"&amp;$D21,ListeContraintes,1,FALSE)),0,IF(EXACT($C$5,"Moyenne 2013-2038"),IF(EXACT($C$7,"FCTYF_TOUS"),_xll.Woodstock.Analyst.Xcel.UDFs.GetIndicatorValueAverage("OVOLBOPREC", "15 Contrainte opérationnelle="&amp;$D21&amp;";",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opérationnelle="&amp;$D21&amp;";", _xll.Woodstock.Analyst.Xcel.UDFs.GetModelFilename(), _xll.Woodstock.Analyst.Xcel.UDFs.GetScenarioIndex(),"2", "6")/5*'Répartition par produits (tab)'!$AE$18*(1-Intrants_CahierDetermination!$G$14)),IF(EXACT($C$7,"FCTYF_TOUS"),_xll.Woodstock.Analyst.Xcel.UDFs.GetIndicatorValue("OVOLBOPREC", "15 Contrainte opérationnelle="&amp;$D21&amp;";",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opérationnelle="&amp;$D21&amp;";", _xll.Woodstock.Analyst.Xcel.UDFs.GetModelFilename(), _xll.Woodstock.Analyst.Xcel.UDFs.GetScenarioIndex(),VLOOKUP($C$5,Periode,2,FALSE))/5*'Répartition par produits (tab)'!$AE$18*(1-Intrants_CahierDetermination!$G$14)))))</f>
        <v>0</v>
      </c>
      <c r="P21" s="108">
        <f>IF(ISERROR(IF(ISERROR(VLOOKUP($C$8&amp;"-"&amp;$B$16&amp;"-"&amp;$D21,ListeContraintes,1,FALSE)),0,IF(EXACT($C$5,"Moyenne 2013-2038"),IF(EXACT($C$7,"FCTYF_TOUS"),_xll.Woodstock.Analyst.Xcel.UDFs.GetIndicatorValueAverage("OVOLGPEUREC", "15 Contrainte opérationnelle="&amp;$D21&amp;";",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opérationnelle="&amp;$D21&amp;";", _xll.Woodstock.Analyst.Xcel.UDFs.GetModelFilename(), _xll.Woodstock.Analyst.Xcel.UDFs.GetScenarioIndex(),"2", "6")/5*'Répartition par produits (tab)'!$AE$19*(1-Intrants_CahierDetermination!$G$14)),IF(EXACT($C$7,"FCTYF_TOUS"),_xll.Woodstock.Analyst.Xcel.UDFs.GetIndicatorValue("OVOLGPEUREC", "15 Contrainte opérationnelle="&amp;$D21&amp;";",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opérationnelle="&amp;$D21&amp;";", _xll.Woodstock.Analyst.Xcel.UDFs.GetModelFilename(), _xll.Woodstock.Analyst.Xcel.UDFs.GetScenarioIndex(),VLOOKUP($C$5,Periode,2,FALSE))/5*'Répartition par produits (tab)'!$AE$19*(1-Intrants_CahierDetermination!$G$14))))),0,IF(ISERROR(VLOOKUP($C$8&amp;"-"&amp;$B$16&amp;"-"&amp;$D21,ListeContraintes,1,FALSE)),0,IF(EXACT($C$5,"Moyenne 2013-2038"),IF(EXACT($C$7,"FCTYF_TOUS"),_xll.Woodstock.Analyst.Xcel.UDFs.GetIndicatorValueAverage("OVOLGPEUREC", "15 Contrainte opérationnelle="&amp;$D21&amp;";",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opérationnelle="&amp;$D21&amp;";", _xll.Woodstock.Analyst.Xcel.UDFs.GetModelFilename(), _xll.Woodstock.Analyst.Xcel.UDFs.GetScenarioIndex(),"2", "6")/5*'Répartition par produits (tab)'!$AE$19*(1-Intrants_CahierDetermination!$G$14)),IF(EXACT($C$7,"FCTYF_TOUS"),_xll.Woodstock.Analyst.Xcel.UDFs.GetIndicatorValue("OVOLGPEUREC", "15 Contrainte opérationnelle="&amp;$D21&amp;";",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opérationnelle="&amp;$D21&amp;";", _xll.Woodstock.Analyst.Xcel.UDFs.GetModelFilename(), _xll.Woodstock.Analyst.Xcel.UDFs.GetScenarioIndex(),VLOOKUP($C$5,Periode,2,FALSE))/5*'Répartition par produits (tab)'!$AE$19*(1-Intrants_CahierDetermination!$G$14)))))</f>
        <v>0</v>
      </c>
      <c r="Q21" s="108">
        <f>IF(ISERROR(IF(ISERROR(VLOOKUP($C$8&amp;"-"&amp;$B$16&amp;"-"&amp;$D21,ListeContraintes,1,FALSE)),0,IF(EXACT($C$5,"Moyenne 2013-2038"),IF(EXACT($C$7,"FCTYF_TOUS"),_xll.Woodstock.Analyst.Xcel.UDFs.GetIndicatorValueAverage("OVOLERRREC", "15 Contrainte opérationnelle="&amp;$D21&amp;";",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opérationnelle="&amp;$D21&amp;";", _xll.Woodstock.Analyst.Xcel.UDFs.GetModelFilename(), _xll.Woodstock.Analyst.Xcel.UDFs.GetScenarioIndex(),"2", "6")/5*'Répartition par produits (tab)'!$AE$20*(1-Intrants_CahierDetermination!$G$14)),IF(EXACT($C$7,"FCTYF_TOUS"),_xll.Woodstock.Analyst.Xcel.UDFs.GetIndicatorValue("OVOLERRREC", "15 Contrainte opérationnelle="&amp;$D21&amp;";",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opérationnelle="&amp;$D21&amp;";", _xll.Woodstock.Analyst.Xcel.UDFs.GetModelFilename(), _xll.Woodstock.Analyst.Xcel.UDFs.GetScenarioIndex(),VLOOKUP($C$5,Periode,2,FALSE))/5*'Répartition par produits (tab)'!$AE$20*(1-Intrants_CahierDetermination!$G$14))))),0,IF(ISERROR(VLOOKUP($C$8&amp;"-"&amp;$B$16&amp;"-"&amp;$D21,ListeContraintes,1,FALSE)),0,IF(EXACT($C$5,"Moyenne 2013-2038"),IF(EXACT($C$7,"FCTYF_TOUS"),_xll.Woodstock.Analyst.Xcel.UDFs.GetIndicatorValueAverage("OVOLERRREC", "15 Contrainte opérationnelle="&amp;$D21&amp;";",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opérationnelle="&amp;$D21&amp;";", _xll.Woodstock.Analyst.Xcel.UDFs.GetModelFilename(), _xll.Woodstock.Analyst.Xcel.UDFs.GetScenarioIndex(),"2", "6")/5*'Répartition par produits (tab)'!$AE$20*(1-Intrants_CahierDetermination!$G$14)),IF(EXACT($C$7,"FCTYF_TOUS"),_xll.Woodstock.Analyst.Xcel.UDFs.GetIndicatorValue("OVOLERRREC", "15 Contrainte opérationnelle="&amp;$D21&amp;";",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opérationnelle="&amp;$D21&amp;";", _xll.Woodstock.Analyst.Xcel.UDFs.GetModelFilename(), _xll.Woodstock.Analyst.Xcel.UDFs.GetScenarioIndex(),VLOOKUP($C$5,Periode,2,FALSE))/5*'Répartition par produits (tab)'!$AE$20*(1-Intrants_CahierDetermination!$G$14)))))</f>
        <v>0</v>
      </c>
      <c r="R21" s="117">
        <f>S21-O21-P21-Q21</f>
        <v>0</v>
      </c>
      <c r="S21" s="108">
        <f>IF(ISERROR(IF(ISERROR(VLOOKUP($C$8&amp;"-"&amp;$B$16&amp;"-"&amp;$D21,ListeContraintes,1,FALSE)),0,IF(EXACT($C$5,"Moyenne 2013-2038"),IF(EXACT($C$7,"FCTYF_TOUS"),_xll.Woodstock.Analyst.Xcel.UDFs.GetIndicatorValueAverage("OVOLGFIREC", "15 Contrainte opérationnelle="&amp;$D21&amp;";", _xll.Woodstock.Analyst.Xcel.UDFs.GetModelFilename(), _xll.Woodstock.Analyst.Xcel.UDFs.GetScenarioIndex(),"2", "6")/5*(1-Intrants_CahierDetermination!$G$14),_xll.Woodstock.Analyst.Xcel.UDFs.GetIndicatorValueAverage("OVOLGFIREC", "5 Famille de courbes="&amp;$C$7&amp;";15 Contrainte opérationnelle="&amp;$D21&amp;";", _xll.Woodstock.Analyst.Xcel.UDFs.GetModelFilename(), _xll.Woodstock.Analyst.Xcel.UDFs.GetScenarioIndex(),"2", "6")/5*(1-Intrants_CahierDetermination!$G$14)),IF(EXACT($C$7,"FCTYF_TOUS"),_xll.Woodstock.Analyst.Xcel.UDFs.GetIndicatorValue("OVOLGFIREC", "15 Contrainte opérationnelle="&amp;$D21&amp;";", _xll.Woodstock.Analyst.Xcel.UDFs.GetModelFilename(), _xll.Woodstock.Analyst.Xcel.UDFs.GetScenarioIndex(),VLOOKUP($C$5,Periode,2,FALSE))/5*(1-Intrants_CahierDetermination!$G$14),_xll.Woodstock.Analyst.Xcel.UDFs.GetIndicatorValue("OVOLGFIREC", "5 Famille de courbes="&amp;$C$7&amp;";15 Contrainte opérationnelle="&amp;$D21&amp;";", _xll.Woodstock.Analyst.Xcel.UDFs.GetModelFilename(), _xll.Woodstock.Analyst.Xcel.UDFs.GetScenarioIndex(),VLOOKUP($C$5,Periode,2,FALSE))/5*(1-Intrants_CahierDetermination!$G$14))))),0,IF(ISERROR(VLOOKUP($C$8&amp;"-"&amp;$B$16&amp;"-"&amp;$D21,ListeContraintes,1,FALSE)),0,IF(EXACT($C$5,"Moyenne 2013-2038"),IF(EXACT($C$7,"FCTYF_TOUS"),_xll.Woodstock.Analyst.Xcel.UDFs.GetIndicatorValueAverage("OVOLGFIREC", "15 Contrainte opérationnelle="&amp;$D21&amp;";", _xll.Woodstock.Analyst.Xcel.UDFs.GetModelFilename(), _xll.Woodstock.Analyst.Xcel.UDFs.GetScenarioIndex(),"2", "6")/5*(1-Intrants_CahierDetermination!$G$14),_xll.Woodstock.Analyst.Xcel.UDFs.GetIndicatorValueAverage("OVOLGFIREC", "5 Famille de courbes="&amp;$C$7&amp;";15 Contrainte opérationnelle="&amp;$D21&amp;";", _xll.Woodstock.Analyst.Xcel.UDFs.GetModelFilename(), _xll.Woodstock.Analyst.Xcel.UDFs.GetScenarioIndex(),"2", "6")/5*(1-Intrants_CahierDetermination!$G$14)),IF(EXACT($C$7,"FCTYF_TOUS"),_xll.Woodstock.Analyst.Xcel.UDFs.GetIndicatorValue("OVOLGFIREC", "15 Contrainte opérationnelle="&amp;$D21&amp;";", _xll.Woodstock.Analyst.Xcel.UDFs.GetModelFilename(), _xll.Woodstock.Analyst.Xcel.UDFs.GetScenarioIndex(),VLOOKUP($C$5,Periode,2,FALSE))/5*(1-Intrants_CahierDetermination!$G$14),_xll.Woodstock.Analyst.Xcel.UDFs.GetIndicatorValue("OVOLGFIREC", "5 Famille de courbes="&amp;$C$7&amp;";15 Contrainte opérationnelle="&amp;$D21&amp;";", _xll.Woodstock.Analyst.Xcel.UDFs.GetModelFilename(), _xll.Woodstock.Analyst.Xcel.UDFs.GetScenarioIndex(),VLOOKUP($C$5,Periode,2,FALSE))/5*(1-Intrants_CahierDetermination!$G$14)))))</f>
        <v>0</v>
      </c>
      <c r="T21" s="108">
        <f>IF(ISERROR(IF(ISERROR(VLOOKUP($C$8&amp;"-"&amp;$B$16&amp;"-"&amp;$D21,ListeContraintes,1,FALSE)),0,IF(EXACT($C$5,"Moyenne 2013-2038"),IF(EXACT($C$7,"FCTYF_TOUS"),_xll.Woodstock.Analyst.Xcel.UDFs.GetIndicatorValueAverage("OVOLBOJREC", "15 Contrainte opérationnelle="&amp;$D21&amp;";",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opérationnelle="&amp;$D21&amp;";", _xll.Woodstock.Analyst.Xcel.UDFs.GetModelFilename(), _xll.Woodstock.Analyst.Xcel.UDFs.GetScenarioIndex(),"2", "6")/5*'Répartition par produits (tab)'!$AE$23*(1-Intrants_CahierDetermination!$G$14)),IF(EXACT($C$7,"FCTYF_TOUS"),_xll.Woodstock.Analyst.Xcel.UDFs.GetIndicatorValue("OVOLBOJREC", "15 Contrainte opérationnelle="&amp;$D21&amp;";",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opérationnelle="&amp;$D21&amp;";", _xll.Woodstock.Analyst.Xcel.UDFs.GetModelFilename(), _xll.Woodstock.Analyst.Xcel.UDFs.GetScenarioIndex(),VLOOKUP($C$5,Periode,2,FALSE))/5*'Répartition par produits (tab)'!$AE$23*(1-Intrants_CahierDetermination!$G$14))))),0,IF(ISERROR(VLOOKUP($C$8&amp;"-"&amp;$B$16&amp;"-"&amp;$D21,ListeContraintes,1,FALSE)),0,IF(EXACT($C$5,"Moyenne 2013-2038"),IF(EXACT($C$7,"FCTYF_TOUS"),_xll.Woodstock.Analyst.Xcel.UDFs.GetIndicatorValueAverage("OVOLBOJREC", "15 Contrainte opérationnelle="&amp;$D21&amp;";",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opérationnelle="&amp;$D21&amp;";", _xll.Woodstock.Analyst.Xcel.UDFs.GetModelFilename(), _xll.Woodstock.Analyst.Xcel.UDFs.GetScenarioIndex(),"2", "6")/5*'Répartition par produits (tab)'!$AE$23*(1-Intrants_CahierDetermination!$G$14)),IF(EXACT($C$7,"FCTYF_TOUS"),_xll.Woodstock.Analyst.Xcel.UDFs.GetIndicatorValue("OVOLBOJREC", "15 Contrainte opérationnelle="&amp;$D21&amp;";",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opérationnelle="&amp;$D21&amp;";", _xll.Woodstock.Analyst.Xcel.UDFs.GetModelFilename(), _xll.Woodstock.Analyst.Xcel.UDFs.GetScenarioIndex(),VLOOKUP($C$5,Periode,2,FALSE))/5*'Répartition par produits (tab)'!$AE$23*(1-Intrants_CahierDetermination!$G$14)))))</f>
        <v>0</v>
      </c>
      <c r="U21" s="108">
        <f>IF(ISERROR(IF(ISERROR(VLOOKUP($C$8&amp;"-"&amp;$B$16&amp;"-"&amp;$D21,ListeContraintes,1,FALSE)),0,IF(EXACT($C$5,"Moyenne 2013-2038"),IF(EXACT($C$7,"FCTYF_TOUS"),_xll.Woodstock.Analyst.Xcel.UDFs.GetIndicatorValueAverage("OVOLERSREC", "15 Contrainte opérationnelle="&amp;$D21&amp;";",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opérationnelle="&amp;$D21&amp;";", _xll.Woodstock.Analyst.Xcel.UDFs.GetModelFilename(), _xll.Woodstock.Analyst.Xcel.UDFs.GetScenarioIndex(),"2", "6")/5*'Répartition par produits (tab)'!$AE$24*(1-Intrants_CahierDetermination!$G$14)),IF(EXACT($C$7,"FCTYF_TOUS"),_xll.Woodstock.Analyst.Xcel.UDFs.GetIndicatorValue("OVOLERSREC", "15 Contrainte opérationnelle="&amp;$D21&amp;";",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opérationnelle="&amp;$D21&amp;";", _xll.Woodstock.Analyst.Xcel.UDFs.GetModelFilename(), _xll.Woodstock.Analyst.Xcel.UDFs.GetScenarioIndex(),VLOOKUP($C$5,Periode,2,FALSE))/5*'Répartition par produits (tab)'!$AE$24*(1-Intrants_CahierDetermination!$G$14))))),0,IF(ISERROR(VLOOKUP($C$8&amp;"-"&amp;$B$16&amp;"-"&amp;$D21,ListeContraintes,1,FALSE)),0,IF(EXACT($C$5,"Moyenne 2013-2038"),IF(EXACT($C$7,"FCTYF_TOUS"),_xll.Woodstock.Analyst.Xcel.UDFs.GetIndicatorValueAverage("OVOLERSREC", "15 Contrainte opérationnelle="&amp;$D21&amp;";",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opérationnelle="&amp;$D21&amp;";", _xll.Woodstock.Analyst.Xcel.UDFs.GetModelFilename(), _xll.Woodstock.Analyst.Xcel.UDFs.GetScenarioIndex(),"2", "6")/5*'Répartition par produits (tab)'!$AE$24*(1-Intrants_CahierDetermination!$G$14)),IF(EXACT($C$7,"FCTYF_TOUS"),_xll.Woodstock.Analyst.Xcel.UDFs.GetIndicatorValue("OVOLERSREC", "15 Contrainte opérationnelle="&amp;$D21&amp;";",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opérationnelle="&amp;$D21&amp;";", _xll.Woodstock.Analyst.Xcel.UDFs.GetModelFilename(), _xll.Woodstock.Analyst.Xcel.UDFs.GetScenarioIndex(),VLOOKUP($C$5,Periode,2,FALSE))/5*'Répartition par produits (tab)'!$AE$24*(1-Intrants_CahierDetermination!$G$14)))))</f>
        <v>0</v>
      </c>
      <c r="V21" s="108">
        <f>W21-T21-U21</f>
        <v>0</v>
      </c>
      <c r="W21" s="108">
        <f>IF(ISERROR(IF(ISERROR(VLOOKUP($C$8&amp;"-"&amp;$B$16&amp;"-"&amp;$D21,ListeContraintes,1,FALSE)),0,IF(EXACT($C$5,"Moyenne 2013-2038"),IF(EXACT($C$7,"FCTYF_TOUS"),_xll.Woodstock.Analyst.Xcel.UDFs.GetIndicatorValueAverage("OVOLGFTREC", "15 Contrainte opérationnelle="&amp;$D21&amp;";", _xll.Woodstock.Analyst.Xcel.UDFs.GetModelFilename(), _xll.Woodstock.Analyst.Xcel.UDFs.GetScenarioIndex(),"2", "6")/5*(1-Intrants_CahierDetermination!$G$14),_xll.Woodstock.Analyst.Xcel.UDFs.GetIndicatorValueAverage("OVOLGFTREC", "5 Famille de courbes="&amp;$C$7&amp;";15 Contrainte opérationnelle="&amp;$D21&amp;";", _xll.Woodstock.Analyst.Xcel.UDFs.GetModelFilename(), _xll.Woodstock.Analyst.Xcel.UDFs.GetScenarioIndex(),"2", "6")/5*(1-Intrants_CahierDetermination!$G$14)),IF(EXACT($C$7,"FCTYF_TOUS"),_xll.Woodstock.Analyst.Xcel.UDFs.GetIndicatorValue("OVOLGFTREC", "15 Contrainte opérationnelle="&amp;$D21&amp;";", _xll.Woodstock.Analyst.Xcel.UDFs.GetModelFilename(), _xll.Woodstock.Analyst.Xcel.UDFs.GetScenarioIndex(),VLOOKUP($C$5,Periode,2,FALSE))/5*(1-Intrants_CahierDetermination!$G$14),_xll.Woodstock.Analyst.Xcel.UDFs.GetIndicatorValue("OVOLGFTREC", "5 Famille de courbes="&amp;$C$7&amp;";15 Contrainte opérationnelle="&amp;$D21&amp;";", _xll.Woodstock.Analyst.Xcel.UDFs.GetModelFilename(), _xll.Woodstock.Analyst.Xcel.UDFs.GetScenarioIndex(),VLOOKUP($C$5,Periode,2,FALSE))/5*(1-Intrants_CahierDetermination!$G$14))))),0,IF(ISERROR(VLOOKUP($C$8&amp;"-"&amp;$B$16&amp;"-"&amp;$D21,ListeContraintes,1,FALSE)),0,IF(EXACT($C$5,"Moyenne 2013-2038"),IF(EXACT($C$7,"FCTYF_TOUS"),_xll.Woodstock.Analyst.Xcel.UDFs.GetIndicatorValueAverage("OVOLGFTREC", "15 Contrainte opérationnelle="&amp;$D21&amp;";", _xll.Woodstock.Analyst.Xcel.UDFs.GetModelFilename(), _xll.Woodstock.Analyst.Xcel.UDFs.GetScenarioIndex(),"2", "6")/5*(1-Intrants_CahierDetermination!$G$14),_xll.Woodstock.Analyst.Xcel.UDFs.GetIndicatorValueAverage("OVOLGFTREC", "5 Famille de courbes="&amp;$C$7&amp;";15 Contrainte opérationnelle="&amp;$D21&amp;";", _xll.Woodstock.Analyst.Xcel.UDFs.GetModelFilename(), _xll.Woodstock.Analyst.Xcel.UDFs.GetScenarioIndex(),"2", "6")/5*(1-Intrants_CahierDetermination!$G$14)),IF(EXACT($C$7,"FCTYF_TOUS"),_xll.Woodstock.Analyst.Xcel.UDFs.GetIndicatorValue("OVOLGFTREC", "15 Contrainte opérationnelle="&amp;$D21&amp;";", _xll.Woodstock.Analyst.Xcel.UDFs.GetModelFilename(), _xll.Woodstock.Analyst.Xcel.UDFs.GetScenarioIndex(),VLOOKUP($C$5,Periode,2,FALSE))/5*(1-Intrants_CahierDetermination!$G$14),_xll.Woodstock.Analyst.Xcel.UDFs.GetIndicatorValue("OVOLGFTREC", "5 Famille de courbes="&amp;$C$7&amp;";15 Contrainte opérationnelle="&amp;$D21&amp;";", _xll.Woodstock.Analyst.Xcel.UDFs.GetModelFilename(), _xll.Woodstock.Analyst.Xcel.UDFs.GetScenarioIndex(),VLOOKUP($C$5,Periode,2,FALSE))/5*(1-Intrants_CahierDetermination!$G$14)))))</f>
        <v>0</v>
      </c>
      <c r="X21" s="108">
        <f>N21+S21+W21</f>
        <v>0</v>
      </c>
      <c r="Y21" s="43"/>
    </row>
    <row r="22" spans="1:25" x14ac:dyDescent="0.25">
      <c r="A22" s="75" t="s">
        <v>568</v>
      </c>
      <c r="B22" s="75" t="s">
        <v>639</v>
      </c>
      <c r="C22" s="75"/>
      <c r="D22" s="75"/>
      <c r="E22" s="112">
        <f>E23</f>
        <v>2722.1597216655787</v>
      </c>
      <c r="F22" s="112">
        <f>F23</f>
        <v>6546.4691685219368</v>
      </c>
      <c r="G22" s="112">
        <f>G23</f>
        <v>1268.0879729401579</v>
      </c>
      <c r="H22" s="112">
        <f>H23</f>
        <v>180.35520997231382</v>
      </c>
      <c r="I22" s="112">
        <f t="shared" si="0"/>
        <v>10717.072073099989</v>
      </c>
      <c r="J22" s="112">
        <f t="shared" ref="J22:X22" si="3">J23</f>
        <v>2616.3119209874117</v>
      </c>
      <c r="K22" s="112">
        <f t="shared" si="3"/>
        <v>45.460705148323136</v>
      </c>
      <c r="L22" s="112">
        <f t="shared" si="3"/>
        <v>1323.6146331098755</v>
      </c>
      <c r="M22" s="112">
        <f t="shared" si="3"/>
        <v>3985.38725924561</v>
      </c>
      <c r="N22" s="112">
        <f t="shared" si="3"/>
        <v>14702.459332345599</v>
      </c>
      <c r="O22" s="112">
        <f t="shared" si="3"/>
        <v>6739.9171074874985</v>
      </c>
      <c r="P22" s="112">
        <f t="shared" si="3"/>
        <v>1836.036312606949</v>
      </c>
      <c r="Q22" s="112">
        <f t="shared" si="3"/>
        <v>2042.300631300038</v>
      </c>
      <c r="R22" s="112">
        <f t="shared" si="3"/>
        <v>104.27266202890928</v>
      </c>
      <c r="S22" s="112">
        <f t="shared" si="3"/>
        <v>10722.526713423395</v>
      </c>
      <c r="T22" s="112">
        <f t="shared" si="3"/>
        <v>3014.3069324706921</v>
      </c>
      <c r="U22" s="112">
        <f t="shared" si="3"/>
        <v>1036.6115000713969</v>
      </c>
      <c r="V22" s="112">
        <f t="shared" si="3"/>
        <v>134.00431376471738</v>
      </c>
      <c r="W22" s="112">
        <f t="shared" si="3"/>
        <v>4184.9227463068064</v>
      </c>
      <c r="X22" s="112">
        <f t="shared" si="3"/>
        <v>29609.908792075799</v>
      </c>
      <c r="Y22" s="113"/>
    </row>
    <row r="23" spans="1:25" x14ac:dyDescent="0.25">
      <c r="A23" s="32"/>
      <c r="B23" s="111"/>
      <c r="C23" s="109" t="s">
        <v>567</v>
      </c>
      <c r="D23" s="1" t="s">
        <v>148</v>
      </c>
      <c r="E23" s="108">
        <f>IF(ISERROR(IF(ISERROR(VLOOKUP($C$8&amp;"-"&amp;$B$22&amp;"-"&amp;$D23,ListeContraintes,1,FALSE)),0,IF(EXACT($C$5,"Moyenne 2013-2038"),IF(EXACT($C$7,"FCTYF_TOUS"),_xll.Woodstock.Analyst.Xcel.UDFs.GetIndicatorValueAverage("OVOLSABREC", "15 Contrainte opérationnelle="&amp;$D23&amp;";",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(tab)'!$AE$12*(1-Intrants_CahierDetermination!$G$14)),IF(EXACT($C$7,"FCTYF_TOUS"),_xll.Woodstock.Analyst.Xcel.UDFs.GetIndicatorValue("OVOLSABREC", "15 Contrainte opérationnelle="&amp;$D23&amp;";",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opérationnelle="&amp;$D23&amp;";", _xll.Woodstock.Analyst.Xcel.UDFs.GetModelFilename(), _xll.Woodstock.Analyst.Xcel.UDFs.GetScenarioIndex(),VLOOKUP($C$5,Periode,2,FALSE))/5*'Répartition par produits (tab)'!$AE$12*(1-Intrants_CahierDetermination!$G$14))))),0,IF(ISERROR(VLOOKUP($C$8&amp;"-"&amp;$B$22&amp;"-"&amp;$D23,ListeContraintes,1,FALSE)),0,IF(EXACT($C$5,"Moyenne 2013-2038"),IF(EXACT($C$7,"FCTYF_TOUS"),_xll.Woodstock.Analyst.Xcel.UDFs.GetIndicatorValueAverage("OVOLSABREC", "15 Contrainte opérationnelle="&amp;$D23&amp;";",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(tab)'!$AE$12*(1-Intrants_CahierDetermination!$G$14)),IF(EXACT($C$7,"FCTYF_TOUS"),_xll.Woodstock.Analyst.Xcel.UDFs.GetIndicatorValue("OVOLSABREC", "15 Contrainte opérationnelle="&amp;$D23&amp;";",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opérationnelle="&amp;$D23&amp;";", _xll.Woodstock.Analyst.Xcel.UDFs.GetModelFilename(), _xll.Woodstock.Analyst.Xcel.UDFs.GetScenarioIndex(),VLOOKUP($C$5,Periode,2,FALSE))/5*'Répartition par produits (tab)'!$AE$12*(1-Intrants_CahierDetermination!$G$14)))))</f>
        <v>2722.1597216655787</v>
      </c>
      <c r="F23" s="108">
        <f>IF(ISERROR(IF(ISERROR(VLOOKUP($C$8&amp;"-"&amp;$B$22&amp;"-"&amp;$D23,ListeContraintes,1,FALSE)),0,IF(EXACT($C$5,"Moyenne 2013-2038"),IF(EXACT($C$7,"FCTYF_TOUS"),_xll.Woodstock.Analyst.Xcel.UDFs.GetIndicatorValueAverage("OVOLGEPXREC", "15 Contrainte opérationnelle="&amp;$D23&amp;";",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(tab)'!$AE$12*(1-Intrants_CahierDetermination!$G$14)),IF(EXACT($C$7,"FCTYF_TOUS"),_xll.Woodstock.Analyst.Xcel.UDFs.GetIndicatorValue("OVOLGEPXREC", "15 Contrainte opérationnelle="&amp;$D23&amp;";",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opérationnelle="&amp;$D23&amp;";", _xll.Woodstock.Analyst.Xcel.UDFs.GetModelFilename(), _xll.Woodstock.Analyst.Xcel.UDFs.GetScenarioIndex(),VLOOKUP($C$5,Periode,2,FALSE))/5*'Répartition par produits (tab)'!$AE$12*(1-Intrants_CahierDetermination!$G$14))))),0,IF(ISERROR(VLOOKUP($C$8&amp;"-"&amp;$B$22&amp;"-"&amp;$D23,ListeContraintes,1,FALSE)),0,IF(EXACT($C$5,"Moyenne 2013-2038"),IF(EXACT($C$7,"FCTYF_TOUS"),_xll.Woodstock.Analyst.Xcel.UDFs.GetIndicatorValueAverage("OVOLGEPXREC", "15 Contrainte opérationnelle="&amp;$D23&amp;";",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(tab)'!$AE$12*(1-Intrants_CahierDetermination!$G$14)),IF(EXACT($C$7,"FCTYF_TOUS"),_xll.Woodstock.Analyst.Xcel.UDFs.GetIndicatorValue("OVOLGEPXREC", "15 Contrainte opérationnelle="&amp;$D23&amp;";",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opérationnelle="&amp;$D23&amp;";", _xll.Woodstock.Analyst.Xcel.UDFs.GetModelFilename(), _xll.Woodstock.Analyst.Xcel.UDFs.GetScenarioIndex(),VLOOKUP($C$5,Periode,2,FALSE))/5*'Répartition par produits (tab)'!$AE$12*(1-Intrants_CahierDetermination!$G$14)))))</f>
        <v>6546.4691685219368</v>
      </c>
      <c r="G23" s="108">
        <f>IF(ISERROR(IF(ISERROR(VLOOKUP($C$8&amp;"-"&amp;$B$22&amp;"-"&amp;$D23,ListeContraintes,1,FALSE)),0,IF(EXACT($C$5,"Moyenne 2013-2038"),IF(EXACT($C$7,"FCTYF_TOUS"),_xll.Woodstock.Analyst.Xcel.UDFs.GetIndicatorValueAverage("OVOLPIGREC", "15 Contrainte opérationnelle="&amp;$D23&amp;";",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(tab)'!$AE$12*(1-Intrants_CahierDetermination!$G$14)),IF(EXACT($C$7,"FCTYF_TOUS"),_xll.Woodstock.Analyst.Xcel.UDFs.GetIndicatorValue("OVOLPIGREC", "15 Contrainte opérationnelle="&amp;$D23&amp;";",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opérationnelle="&amp;$D23&amp;";", _xll.Woodstock.Analyst.Xcel.UDFs.GetModelFilename(), _xll.Woodstock.Analyst.Xcel.UDFs.GetScenarioIndex(),VLOOKUP($C$5,Periode,2,FALSE))/5*'Répartition par produits (tab)'!$AE$12*(1-Intrants_CahierDetermination!$G$14))))),0,IF(ISERROR(VLOOKUP($C$8&amp;"-"&amp;$B$22&amp;"-"&amp;$D23,ListeContraintes,1,FALSE)),0,IF(EXACT($C$5,"Moyenne 2013-2038"),IF(EXACT($C$7,"FCTYF_TOUS"),_xll.Woodstock.Analyst.Xcel.UDFs.GetIndicatorValueAverage("OVOLPIGREC", "15 Contrainte opérationnelle="&amp;$D23&amp;";",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(tab)'!$AE$12*(1-Intrants_CahierDetermination!$G$14)),IF(EXACT($C$7,"FCTYF_TOUS"),_xll.Woodstock.Analyst.Xcel.UDFs.GetIndicatorValue("OVOLPIGREC", "15 Contrainte opérationnelle="&amp;$D23&amp;";",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opérationnelle="&amp;$D23&amp;";", _xll.Woodstock.Analyst.Xcel.UDFs.GetModelFilename(), _xll.Woodstock.Analyst.Xcel.UDFs.GetScenarioIndex(),VLOOKUP($C$5,Periode,2,FALSE))/5*'Répartition par produits (tab)'!$AE$12*(1-Intrants_CahierDetermination!$G$14)))))</f>
        <v>1268.0879729401579</v>
      </c>
      <c r="H23" s="108">
        <f>IF(ISERROR(IF(ISERROR(VLOOKUP($C$8&amp;"-"&amp;$B$22&amp;"-"&amp;$D23,ListeContraintes,1,FALSE)),0,IF(EXACT($C$5,"Moyenne 2013-2038"),IF(EXACT($C$7,"FCTYF_TOUS"),_xll.Woodstock.Analyst.Xcel.UDFs.GetIndicatorValueAverage("OVOLGMEXREC", "15 Contrainte opérationnelle="&amp;$D23&amp;";",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(tab)'!$AE$12*(1-Intrants_CahierDetermination!$G$14)),IF(EXACT($C$7,"FCTYF_TOUS"),_xll.Woodstock.Analyst.Xcel.UDFs.GetIndicatorValue("OVOLGMEXREC", "15 Contrainte opérationnelle="&amp;$D23&amp;";",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opérationnelle="&amp;$D23&amp;";", _xll.Woodstock.Analyst.Xcel.UDFs.GetModelFilename(), _xll.Woodstock.Analyst.Xcel.UDFs.GetScenarioIndex(),VLOOKUP($C$5,Periode,2,FALSE))/5*'Répartition par produits (tab)'!$AE$12*(1-Intrants_CahierDetermination!$G$14))))),0,IF(ISERROR(VLOOKUP($C$8&amp;"-"&amp;$B$22&amp;"-"&amp;$D23,ListeContraintes,1,FALSE)),0,IF(EXACT($C$5,"Moyenne 2013-2038"),IF(EXACT($C$7,"FCTYF_TOUS"),_xll.Woodstock.Analyst.Xcel.UDFs.GetIndicatorValueAverage("OVOLGMEXREC", "15 Contrainte opérationnelle="&amp;$D23&amp;";",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(tab)'!$AE$12*(1-Intrants_CahierDetermination!$G$14)),IF(EXACT($C$7,"FCTYF_TOUS"),_xll.Woodstock.Analyst.Xcel.UDFs.GetIndicatorValue("OVOLGMEXREC", "15 Contrainte opérationnelle="&amp;$D23&amp;";",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opérationnelle="&amp;$D23&amp;";", _xll.Woodstock.Analyst.Xcel.UDFs.GetModelFilename(), _xll.Woodstock.Analyst.Xcel.UDFs.GetScenarioIndex(),VLOOKUP($C$5,Periode,2,FALSE))/5*'Répartition par produits (tab)'!$AE$12*(1-Intrants_CahierDetermination!$G$14)))))</f>
        <v>180.35520997231382</v>
      </c>
      <c r="I23" s="108">
        <f t="shared" si="0"/>
        <v>10717.072073099989</v>
      </c>
      <c r="J23" s="108">
        <f>IF(ISERROR(IF(ISERROR(VLOOKUP($C$8&amp;"-"&amp;$B$22&amp;"-"&amp;$D23,ListeContraintes,1,FALSE)),0,IF(EXACT($C$5,"Moyenne 2013-2038"),IF(EXACT($C$7,"FCTYF_TOUS"),_xll.Woodstock.Analyst.Xcel.UDFs.GetIndicatorValueAverage("OVOLGPINSREC", "15 Contrainte opérationnelle="&amp;$D23&amp;";",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opérationnelle="&amp;$D23&amp;";", _xll.Woodstock.Analyst.Xcel.UDFs.GetModelFilename(), _xll.Woodstock.Analyst.Xcel.UDFs.GetScenarioIndex(),"2", "6")/5*'Répartition par produits (tab)'!$AE$13*(1-Intrants_CahierDetermination!$G$14)),IF(EXACT($C$7,"FCTYF_TOUS"),_xll.Woodstock.Analyst.Xcel.UDFs.GetIndicatorValue("OVOLGPINSREC", "15 Contrainte opérationnelle="&amp;$D23&amp;";",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opérationnelle="&amp;$D23&amp;";", _xll.Woodstock.Analyst.Xcel.UDFs.GetModelFilename(), _xll.Woodstock.Analyst.Xcel.UDFs.GetScenarioIndex(),VLOOKUP($C$5,Periode,2,FALSE))/5*'Répartition par produits (tab)'!$AE$13*(1-Intrants_CahierDetermination!$G$14))))),0,IF(ISERROR(VLOOKUP($C$8&amp;"-"&amp;$B$22&amp;"-"&amp;$D23,ListeContraintes,1,FALSE)),0,IF(EXACT($C$5,"Moyenne 2013-2038"),IF(EXACT($C$7,"FCTYF_TOUS"),_xll.Woodstock.Analyst.Xcel.UDFs.GetIndicatorValueAverage("OVOLGPINSREC", "15 Contrainte opérationnelle="&amp;$D23&amp;";",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opérationnelle="&amp;$D23&amp;";", _xll.Woodstock.Analyst.Xcel.UDFs.GetModelFilename(), _xll.Woodstock.Analyst.Xcel.UDFs.GetScenarioIndex(),"2", "6")/5*'Répartition par produits (tab)'!$AE$13*(1-Intrants_CahierDetermination!$G$14)),IF(EXACT($C$7,"FCTYF_TOUS"),_xll.Woodstock.Analyst.Xcel.UDFs.GetIndicatorValue("OVOLGPINSREC", "15 Contrainte opérationnelle="&amp;$D23&amp;";",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opérationnelle="&amp;$D23&amp;";", _xll.Woodstock.Analyst.Xcel.UDFs.GetModelFilename(), _xll.Woodstock.Analyst.Xcel.UDFs.GetScenarioIndex(),VLOOKUP($C$5,Periode,2,FALSE))/5*'Répartition par produits (tab)'!$AE$13*(1-Intrants_CahierDetermination!$G$14)))))</f>
        <v>2616.3119209874117</v>
      </c>
      <c r="K23" s="108">
        <f>IF(ISERROR(IF(ISERROR(VLOOKUP($C$8&amp;"-"&amp;$B$22&amp;"-"&amp;$D23,ListeContraintes,1,FALSE)),0,IF(EXACT($C$5,"Moyenne 2013-2038"),IF(EXACT($C$7,"FCTYF_TOUS"),_xll.Woodstock.Analyst.Xcel.UDFs.GetIndicatorValueAverage("OVOLPRUREC", "15 Contrainte opérationnelle="&amp;$D23&amp;";",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opérationnelle="&amp;$D23&amp;";", _xll.Woodstock.Analyst.Xcel.UDFs.GetModelFilename(), _xll.Woodstock.Analyst.Xcel.UDFs.GetScenarioIndex(),"2", "6")/5*'Répartition par produits (tab)'!$AE$14*(1-Intrants_CahierDetermination!$G$14)),IF(EXACT($C$7,"FCTYF_TOUS"),_xll.Woodstock.Analyst.Xcel.UDFs.GetIndicatorValue("OVOLPRUREC", "15 Contrainte opérationnelle="&amp;$D23&amp;";",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opérationnelle="&amp;$D23&amp;";", _xll.Woodstock.Analyst.Xcel.UDFs.GetModelFilename(), _xll.Woodstock.Analyst.Xcel.UDFs.GetScenarioIndex(),VLOOKUP($C$5,Periode,2,FALSE))/5*'Répartition par produits (tab)'!$AE$14*(1-Intrants_CahierDetermination!$G$14))))),0,IF(ISERROR(VLOOKUP($C$8&amp;"-"&amp;$B$22&amp;"-"&amp;$D23,ListeContraintes,1,FALSE)),0,IF(EXACT($C$5,"Moyenne 2013-2038"),IF(EXACT($C$7,"FCTYF_TOUS"),_xll.Woodstock.Analyst.Xcel.UDFs.GetIndicatorValueAverage("OVOLPRUREC", "15 Contrainte opérationnelle="&amp;$D23&amp;";",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opérationnelle="&amp;$D23&amp;";", _xll.Woodstock.Analyst.Xcel.UDFs.GetModelFilename(), _xll.Woodstock.Analyst.Xcel.UDFs.GetScenarioIndex(),"2", "6")/5*'Répartition par produits (tab)'!$AE$14*(1-Intrants_CahierDetermination!$G$14)),IF(EXACT($C$7,"FCTYF_TOUS"),_xll.Woodstock.Analyst.Xcel.UDFs.GetIndicatorValue("OVOLPRUREC", "15 Contrainte opérationnelle="&amp;$D23&amp;";",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opérationnelle="&amp;$D23&amp;";", _xll.Woodstock.Analyst.Xcel.UDFs.GetModelFilename(), _xll.Woodstock.Analyst.Xcel.UDFs.GetScenarioIndex(),VLOOKUP($C$5,Periode,2,FALSE))/5*'Répartition par produits (tab)'!$AE$14*(1-Intrants_CahierDetermination!$G$14)))))</f>
        <v>45.460705148323136</v>
      </c>
      <c r="L23" s="108">
        <f>IF(ISERROR(IF(ISERROR(VLOOKUP($C$8&amp;"-"&amp;$B$22&amp;"-"&amp;$D23,ListeContraintes,1,FALSE)),0,IF(EXACT($C$5,"Moyenne 2013-2038"),IF(EXACT($C$7,"FCTYF_TOUS"),_xll.Woodstock.Analyst.Xcel.UDFs.GetIndicatorValueAverage("OVOLTHOREC", "15 Contrainte opérationnelle="&amp;$D23&amp;";",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opérationnelle="&amp;$D23&amp;";", _xll.Woodstock.Analyst.Xcel.UDFs.GetModelFilename(), _xll.Woodstock.Analyst.Xcel.UDFs.GetScenarioIndex(),"2", "6")/5*'Répartition par produits (tab)'!$AE$15*(1-Intrants_CahierDetermination!$G$14)),IF(EXACT($C$7,"FCTYF_TOUS"),_xll.Woodstock.Analyst.Xcel.UDFs.GetIndicatorValue("OVOLTHOREC", "15 Contrainte opérationnelle="&amp;$D23&amp;";",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opérationnelle="&amp;$D23&amp;";", _xll.Woodstock.Analyst.Xcel.UDFs.GetModelFilename(), _xll.Woodstock.Analyst.Xcel.UDFs.GetScenarioIndex(),VLOOKUP($C$5,Periode,2,FALSE))/5*'Répartition par produits (tab)'!$AE$15*(1-Intrants_CahierDetermination!$G$14))))),0,IF(ISERROR(VLOOKUP($C$8&amp;"-"&amp;$B$22&amp;"-"&amp;$D23,ListeContraintes,1,FALSE)),0,IF(EXACT($C$5,"Moyenne 2013-2038"),IF(EXACT($C$7,"FCTYF_TOUS"),_xll.Woodstock.Analyst.Xcel.UDFs.GetIndicatorValueAverage("OVOLTHOREC", "15 Contrainte opérationnelle="&amp;$D23&amp;";",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opérationnelle="&amp;$D23&amp;";", _xll.Woodstock.Analyst.Xcel.UDFs.GetModelFilename(), _xll.Woodstock.Analyst.Xcel.UDFs.GetScenarioIndex(),"2", "6")/5*'Répartition par produits (tab)'!$AE$15*(1-Intrants_CahierDetermination!$G$14)),IF(EXACT($C$7,"FCTYF_TOUS"),_xll.Woodstock.Analyst.Xcel.UDFs.GetIndicatorValue("OVOLTHOREC", "15 Contrainte opérationnelle="&amp;$D23&amp;";",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opérationnelle="&amp;$D23&amp;";", _xll.Woodstock.Analyst.Xcel.UDFs.GetModelFilename(), _xll.Woodstock.Analyst.Xcel.UDFs.GetScenarioIndex(),VLOOKUP($C$5,Periode,2,FALSE))/5*'Répartition par produits (tab)'!$AE$15*(1-Intrants_CahierDetermination!$G$14)))))</f>
        <v>1323.6146331098755</v>
      </c>
      <c r="M23" s="108">
        <f>J23+K23+L23</f>
        <v>3985.38725924561</v>
      </c>
      <c r="N23" s="108">
        <f>M23+I23</f>
        <v>14702.459332345599</v>
      </c>
      <c r="O23" s="108">
        <f>IF(ISERROR(IF(ISERROR(VLOOKUP($C$8&amp;"-"&amp;$B$22&amp;"-"&amp;$D23,ListeContraintes,1,FALSE)),0,IF(EXACT($C$5,"Moyenne 2013-2038"),IF(EXACT($C$7,"FCTYF_TOUS"),_xll.Woodstock.Analyst.Xcel.UDFs.GetIndicatorValueAverage("OVOLBOPREC", "15 Contrainte opérationnelle="&amp;$D23&amp;";",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opérationnelle="&amp;$D23&amp;";", _xll.Woodstock.Analyst.Xcel.UDFs.GetModelFilename(), _xll.Woodstock.Analyst.Xcel.UDFs.GetScenarioIndex(),"2", "6")/5*'Répartition par produits (tab)'!$AE$18*(1-Intrants_CahierDetermination!$G$14)),IF(EXACT($C$7,"FCTYF_TOUS"),_xll.Woodstock.Analyst.Xcel.UDFs.GetIndicatorValue("OVOLBOPREC", "15 Contrainte opérationnelle="&amp;$D23&amp;";",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opérationnelle="&amp;$D23&amp;";", _xll.Woodstock.Analyst.Xcel.UDFs.GetModelFilename(), _xll.Woodstock.Analyst.Xcel.UDFs.GetScenarioIndex(),VLOOKUP($C$5,Periode,2,FALSE))/5*'Répartition par produits (tab)'!$AE$18*(1-Intrants_CahierDetermination!$G$14))))),0,IF(ISERROR(VLOOKUP($C$8&amp;"-"&amp;$B$22&amp;"-"&amp;$D23,ListeContraintes,1,FALSE)),0,IF(EXACT($C$5,"Moyenne 2013-2038"),IF(EXACT($C$7,"FCTYF_TOUS"),_xll.Woodstock.Analyst.Xcel.UDFs.GetIndicatorValueAverage("OVOLBOPREC", "15 Contrainte opérationnelle="&amp;$D23&amp;";",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opérationnelle="&amp;$D23&amp;";", _xll.Woodstock.Analyst.Xcel.UDFs.GetModelFilename(), _xll.Woodstock.Analyst.Xcel.UDFs.GetScenarioIndex(),"2", "6")/5*'Répartition par produits (tab)'!$AE$18*(1-Intrants_CahierDetermination!$G$14)),IF(EXACT($C$7,"FCTYF_TOUS"),_xll.Woodstock.Analyst.Xcel.UDFs.GetIndicatorValue("OVOLBOPREC", "15 Contrainte opérationnelle="&amp;$D23&amp;";",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opérationnelle="&amp;$D23&amp;";", _xll.Woodstock.Analyst.Xcel.UDFs.GetModelFilename(), _xll.Woodstock.Analyst.Xcel.UDFs.GetScenarioIndex(),VLOOKUP($C$5,Periode,2,FALSE))/5*'Répartition par produits (tab)'!$AE$18*(1-Intrants_CahierDetermination!$G$14)))))</f>
        <v>6739.9171074874985</v>
      </c>
      <c r="P23" s="108">
        <f>IF(ISERROR(IF(ISERROR(VLOOKUP($C$8&amp;"-"&amp;$B$22&amp;"-"&amp;$D23,ListeContraintes,1,FALSE)),0,IF(EXACT($C$5,"Moyenne 2013-2038"),IF(EXACT($C$7,"FCTYF_TOUS"),_xll.Woodstock.Analyst.Xcel.UDFs.GetIndicatorValueAverage("OVOLGPEUREC", "15 Contrainte opérationnelle="&amp;$D23&amp;";",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opérationnelle="&amp;$D23&amp;";", _xll.Woodstock.Analyst.Xcel.UDFs.GetModelFilename(), _xll.Woodstock.Analyst.Xcel.UDFs.GetScenarioIndex(),"2", "6")/5*'Répartition par produits (tab)'!$AE$19*(1-Intrants_CahierDetermination!$G$14)),IF(EXACT($C$7,"FCTYF_TOUS"),_xll.Woodstock.Analyst.Xcel.UDFs.GetIndicatorValue("OVOLGPEUREC", "15 Contrainte opérationnelle="&amp;$D23&amp;";",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opérationnelle="&amp;$D23&amp;";", _xll.Woodstock.Analyst.Xcel.UDFs.GetModelFilename(), _xll.Woodstock.Analyst.Xcel.UDFs.GetScenarioIndex(),VLOOKUP($C$5,Periode,2,FALSE))/5*'Répartition par produits (tab)'!$AE$19*(1-Intrants_CahierDetermination!$G$14))))),0,IF(ISERROR(VLOOKUP($C$8&amp;"-"&amp;$B$22&amp;"-"&amp;$D23,ListeContraintes,1,FALSE)),0,IF(EXACT($C$5,"Moyenne 2013-2038"),IF(EXACT($C$7,"FCTYF_TOUS"),_xll.Woodstock.Analyst.Xcel.UDFs.GetIndicatorValueAverage("OVOLGPEUREC", "15 Contrainte opérationnelle="&amp;$D23&amp;";",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opérationnelle="&amp;$D23&amp;";", _xll.Woodstock.Analyst.Xcel.UDFs.GetModelFilename(), _xll.Woodstock.Analyst.Xcel.UDFs.GetScenarioIndex(),"2", "6")/5*'Répartition par produits (tab)'!$AE$19*(1-Intrants_CahierDetermination!$G$14)),IF(EXACT($C$7,"FCTYF_TOUS"),_xll.Woodstock.Analyst.Xcel.UDFs.GetIndicatorValue("OVOLGPEUREC", "15 Contrainte opérationnelle="&amp;$D23&amp;";",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opérationnelle="&amp;$D23&amp;";", _xll.Woodstock.Analyst.Xcel.UDFs.GetModelFilename(), _xll.Woodstock.Analyst.Xcel.UDFs.GetScenarioIndex(),VLOOKUP($C$5,Periode,2,FALSE))/5*'Répartition par produits (tab)'!$AE$19*(1-Intrants_CahierDetermination!$G$14)))))</f>
        <v>1836.036312606949</v>
      </c>
      <c r="Q23" s="108">
        <f>IF(ISERROR(IF(ISERROR(VLOOKUP($C$8&amp;"-"&amp;$B$22&amp;"-"&amp;$D23,ListeContraintes,1,FALSE)),0,IF(EXACT($C$5,"Moyenne 2013-2038"),IF(EXACT($C$7,"FCTYF_TOUS"),_xll.Woodstock.Analyst.Xcel.UDFs.GetIndicatorValueAverage("OVOLERRREC", "15 Contrainte opérationnelle="&amp;$D23&amp;";",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opérationnelle="&amp;$D23&amp;";", _xll.Woodstock.Analyst.Xcel.UDFs.GetModelFilename(), _xll.Woodstock.Analyst.Xcel.UDFs.GetScenarioIndex(),"2", "6")/5*'Répartition par produits (tab)'!$AE$20*(1-Intrants_CahierDetermination!$G$14)),IF(EXACT($C$7,"FCTYF_TOUS"),_xll.Woodstock.Analyst.Xcel.UDFs.GetIndicatorValue("OVOLERRREC", "15 Contrainte opérationnelle="&amp;$D23&amp;";",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opérationnelle="&amp;$D23&amp;";", _xll.Woodstock.Analyst.Xcel.UDFs.GetModelFilename(), _xll.Woodstock.Analyst.Xcel.UDFs.GetScenarioIndex(),VLOOKUP($C$5,Periode,2,FALSE))/5*'Répartition par produits (tab)'!$AE$20*(1-Intrants_CahierDetermination!$G$14))))),0,IF(ISERROR(VLOOKUP($C$8&amp;"-"&amp;$B$22&amp;"-"&amp;$D23,ListeContraintes,1,FALSE)),0,IF(EXACT($C$5,"Moyenne 2013-2038"),IF(EXACT($C$7,"FCTYF_TOUS"),_xll.Woodstock.Analyst.Xcel.UDFs.GetIndicatorValueAverage("OVOLERRREC", "15 Contrainte opérationnelle="&amp;$D23&amp;";",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opérationnelle="&amp;$D23&amp;";", _xll.Woodstock.Analyst.Xcel.UDFs.GetModelFilename(), _xll.Woodstock.Analyst.Xcel.UDFs.GetScenarioIndex(),"2", "6")/5*'Répartition par produits (tab)'!$AE$20*(1-Intrants_CahierDetermination!$G$14)),IF(EXACT($C$7,"FCTYF_TOUS"),_xll.Woodstock.Analyst.Xcel.UDFs.GetIndicatorValue("OVOLERRREC", "15 Contrainte opérationnelle="&amp;$D23&amp;";",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opérationnelle="&amp;$D23&amp;";", _xll.Woodstock.Analyst.Xcel.UDFs.GetModelFilename(), _xll.Woodstock.Analyst.Xcel.UDFs.GetScenarioIndex(),VLOOKUP($C$5,Periode,2,FALSE))/5*'Répartition par produits (tab)'!$AE$20*(1-Intrants_CahierDetermination!$G$14)))))</f>
        <v>2042.300631300038</v>
      </c>
      <c r="R23" s="117">
        <f>S23-O23-P23-Q23</f>
        <v>104.27266202890928</v>
      </c>
      <c r="S23" s="108">
        <f>IF(ISERROR(IF(ISERROR(VLOOKUP($C$8&amp;"-"&amp;$B$22&amp;"-"&amp;$D23,ListeContraintes,1,FALSE)),0,IF(EXACT($C$5,"Moyenne 2013-2038"),IF(EXACT($C$7,"FCTYF_TOUS"),_xll.Woodstock.Analyst.Xcel.UDFs.GetIndicatorValueAverage("OVOLGFIREC", "15 Contrainte opérationnelle="&amp;$D23&amp;";", _xll.Woodstock.Analyst.Xcel.UDFs.GetModelFilename(), _xll.Woodstock.Analyst.Xcel.UDFs.GetScenarioIndex(),"2", "6")/5*(1-Intrants_CahierDetermination!$G$14),_xll.Woodstock.Analyst.Xcel.UDFs.GetIndicatorValueAverage("OVOLGFIREC", "5 Famille de courbes="&amp;$C$7&amp;";15 Contrainte opérationnelle="&amp;$D23&amp;";", _xll.Woodstock.Analyst.Xcel.UDFs.GetModelFilename(), _xll.Woodstock.Analyst.Xcel.UDFs.GetScenarioIndex(),"2", "6")/5*(1-Intrants_CahierDetermination!$G$14)),IF(EXACT($C$7,"FCTYF_TOUS"),_xll.Woodstock.Analyst.Xcel.UDFs.GetIndicatorValue("OVOLGFIREC", "15 Contrainte opérationnelle="&amp;$D23&amp;";", _xll.Woodstock.Analyst.Xcel.UDFs.GetModelFilename(), _xll.Woodstock.Analyst.Xcel.UDFs.GetScenarioIndex(),VLOOKUP($C$5,Periode,2,FALSE))/5*(1-Intrants_CahierDetermination!$G$14),_xll.Woodstock.Analyst.Xcel.UDFs.GetIndicatorValue("OVOLGFIREC", "5 Famille de courbes="&amp;$C$7&amp;";15 Contrainte opérationnelle="&amp;$D23&amp;";", _xll.Woodstock.Analyst.Xcel.UDFs.GetModelFilename(), _xll.Woodstock.Analyst.Xcel.UDFs.GetScenarioIndex(),VLOOKUP($C$5,Periode,2,FALSE))/5*(1-Intrants_CahierDetermination!$G$14))))),0,IF(ISERROR(VLOOKUP($C$8&amp;"-"&amp;$B$22&amp;"-"&amp;$D23,ListeContraintes,1,FALSE)),0,IF(EXACT($C$5,"Moyenne 2013-2038"),IF(EXACT($C$7,"FCTYF_TOUS"),_xll.Woodstock.Analyst.Xcel.UDFs.GetIndicatorValueAverage("OVOLGFIREC", "15 Contrainte opérationnelle="&amp;$D23&amp;";", _xll.Woodstock.Analyst.Xcel.UDFs.GetModelFilename(), _xll.Woodstock.Analyst.Xcel.UDFs.GetScenarioIndex(),"2", "6")/5*(1-Intrants_CahierDetermination!$G$14),_xll.Woodstock.Analyst.Xcel.UDFs.GetIndicatorValueAverage("OVOLGFIREC", "5 Famille de courbes="&amp;$C$7&amp;";15 Contrainte opérationnelle="&amp;$D23&amp;";", _xll.Woodstock.Analyst.Xcel.UDFs.GetModelFilename(), _xll.Woodstock.Analyst.Xcel.UDFs.GetScenarioIndex(),"2", "6")/5*(1-Intrants_CahierDetermination!$G$14)),IF(EXACT($C$7,"FCTYF_TOUS"),_xll.Woodstock.Analyst.Xcel.UDFs.GetIndicatorValue("OVOLGFIREC", "15 Contrainte opérationnelle="&amp;$D23&amp;";", _xll.Woodstock.Analyst.Xcel.UDFs.GetModelFilename(), _xll.Woodstock.Analyst.Xcel.UDFs.GetScenarioIndex(),VLOOKUP($C$5,Periode,2,FALSE))/5*(1-Intrants_CahierDetermination!$G$14),_xll.Woodstock.Analyst.Xcel.UDFs.GetIndicatorValue("OVOLGFIREC", "5 Famille de courbes="&amp;$C$7&amp;";15 Contrainte opérationnelle="&amp;$D23&amp;";", _xll.Woodstock.Analyst.Xcel.UDFs.GetModelFilename(), _xll.Woodstock.Analyst.Xcel.UDFs.GetScenarioIndex(),VLOOKUP($C$5,Periode,2,FALSE))/5*(1-Intrants_CahierDetermination!$G$14)))))</f>
        <v>10722.526713423395</v>
      </c>
      <c r="T23" s="108">
        <f>IF(ISERROR(IF(ISERROR(VLOOKUP($C$8&amp;"-"&amp;$B$22&amp;"-"&amp;$D23,ListeContraintes,1,FALSE)),0,IF(EXACT($C$5,"Moyenne 2013-2038"),IF(EXACT($C$7,"FCTYF_TOUS"),_xll.Woodstock.Analyst.Xcel.UDFs.GetIndicatorValueAverage("OVOLBOJREC", "15 Contrainte opérationnelle="&amp;$D23&amp;";",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opérationnelle="&amp;$D23&amp;";", _xll.Woodstock.Analyst.Xcel.UDFs.GetModelFilename(), _xll.Woodstock.Analyst.Xcel.UDFs.GetScenarioIndex(),"2", "6")/5*'Répartition par produits (tab)'!$AE$23*(1-Intrants_CahierDetermination!$G$14)),IF(EXACT($C$7,"FCTYF_TOUS"),_xll.Woodstock.Analyst.Xcel.UDFs.GetIndicatorValue("OVOLBOJREC", "15 Contrainte opérationnelle="&amp;$D23&amp;";",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opérationnelle="&amp;$D23&amp;";", _xll.Woodstock.Analyst.Xcel.UDFs.GetModelFilename(), _xll.Woodstock.Analyst.Xcel.UDFs.GetScenarioIndex(),VLOOKUP($C$5,Periode,2,FALSE))/5*'Répartition par produits (tab)'!$AE$23*(1-Intrants_CahierDetermination!$G$14))))),0,IF(ISERROR(VLOOKUP($C$8&amp;"-"&amp;$B$22&amp;"-"&amp;$D23,ListeContraintes,1,FALSE)),0,IF(EXACT($C$5,"Moyenne 2013-2038"),IF(EXACT($C$7,"FCTYF_TOUS"),_xll.Woodstock.Analyst.Xcel.UDFs.GetIndicatorValueAverage("OVOLBOJREC", "15 Contrainte opérationnelle="&amp;$D23&amp;";",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opérationnelle="&amp;$D23&amp;";", _xll.Woodstock.Analyst.Xcel.UDFs.GetModelFilename(), _xll.Woodstock.Analyst.Xcel.UDFs.GetScenarioIndex(),"2", "6")/5*'Répartition par produits (tab)'!$AE$23*(1-Intrants_CahierDetermination!$G$14)),IF(EXACT($C$7,"FCTYF_TOUS"),_xll.Woodstock.Analyst.Xcel.UDFs.GetIndicatorValue("OVOLBOJREC", "15 Contrainte opérationnelle="&amp;$D23&amp;";",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opérationnelle="&amp;$D23&amp;";", _xll.Woodstock.Analyst.Xcel.UDFs.GetModelFilename(), _xll.Woodstock.Analyst.Xcel.UDFs.GetScenarioIndex(),VLOOKUP($C$5,Periode,2,FALSE))/5*'Répartition par produits (tab)'!$AE$23*(1-Intrants_CahierDetermination!$G$14)))))</f>
        <v>3014.3069324706921</v>
      </c>
      <c r="U23" s="108">
        <f>IF(ISERROR(IF(ISERROR(VLOOKUP($C$8&amp;"-"&amp;$B$22&amp;"-"&amp;$D23,ListeContraintes,1,FALSE)),0,IF(EXACT($C$5,"Moyenne 2013-2038"),IF(EXACT($C$7,"FCTYF_TOUS"),_xll.Woodstock.Analyst.Xcel.UDFs.GetIndicatorValueAverage("OVOLERSREC", "15 Contrainte opérationnelle="&amp;$D23&amp;";",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opérationnelle="&amp;$D23&amp;";", _xll.Woodstock.Analyst.Xcel.UDFs.GetModelFilename(), _xll.Woodstock.Analyst.Xcel.UDFs.GetScenarioIndex(),"2", "6")/5*'Répartition par produits (tab)'!$AE$24*(1-Intrants_CahierDetermination!$G$14)),IF(EXACT($C$7,"FCTYF_TOUS"),_xll.Woodstock.Analyst.Xcel.UDFs.GetIndicatorValue("OVOLERSREC", "15 Contrainte opérationnelle="&amp;$D23&amp;";",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opérationnelle="&amp;$D23&amp;";", _xll.Woodstock.Analyst.Xcel.UDFs.GetModelFilename(), _xll.Woodstock.Analyst.Xcel.UDFs.GetScenarioIndex(),VLOOKUP($C$5,Periode,2,FALSE))/5*'Répartition par produits (tab)'!$AE$24*(1-Intrants_CahierDetermination!$G$14))))),0,IF(ISERROR(VLOOKUP($C$8&amp;"-"&amp;$B$22&amp;"-"&amp;$D23,ListeContraintes,1,FALSE)),0,IF(EXACT($C$5,"Moyenne 2013-2038"),IF(EXACT($C$7,"FCTYF_TOUS"),_xll.Woodstock.Analyst.Xcel.UDFs.GetIndicatorValueAverage("OVOLERSREC", "15 Contrainte opérationnelle="&amp;$D23&amp;";",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opérationnelle="&amp;$D23&amp;";", _xll.Woodstock.Analyst.Xcel.UDFs.GetModelFilename(), _xll.Woodstock.Analyst.Xcel.UDFs.GetScenarioIndex(),"2", "6")/5*'Répartition par produits (tab)'!$AE$24*(1-Intrants_CahierDetermination!$G$14)),IF(EXACT($C$7,"FCTYF_TOUS"),_xll.Woodstock.Analyst.Xcel.UDFs.GetIndicatorValue("OVOLERSREC", "15 Contrainte opérationnelle="&amp;$D23&amp;";",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opérationnelle="&amp;$D23&amp;";", _xll.Woodstock.Analyst.Xcel.UDFs.GetModelFilename(), _xll.Woodstock.Analyst.Xcel.UDFs.GetScenarioIndex(),VLOOKUP($C$5,Periode,2,FALSE))/5*'Répartition par produits (tab)'!$AE$24*(1-Intrants_CahierDetermination!$G$14)))))</f>
        <v>1036.6115000713969</v>
      </c>
      <c r="V23" s="108">
        <f>W23-T23-U23</f>
        <v>134.00431376471738</v>
      </c>
      <c r="W23" s="108">
        <f>IF(ISERROR(IF(ISERROR(VLOOKUP($C$8&amp;"-"&amp;$B$22&amp;"-"&amp;$D23,ListeContraintes,1,FALSE)),0,IF(EXACT($C$5,"Moyenne 2013-2038"),IF(EXACT($C$7,"FCTYF_TOUS"),_xll.Woodstock.Analyst.Xcel.UDFs.GetIndicatorValueAverage("OVOLGFTREC", "15 Contrainte opérationnelle="&amp;$D23&amp;";", _xll.Woodstock.Analyst.Xcel.UDFs.GetModelFilename(), _xll.Woodstock.Analyst.Xcel.UDFs.GetScenarioIndex(),"2", "6")/5*(1-Intrants_CahierDetermination!$G$14),_xll.Woodstock.Analyst.Xcel.UDFs.GetIndicatorValueAverage("OVOLGFTREC", "5 Famille de courbes="&amp;$C$7&amp;";15 Contrainte opérationnelle="&amp;$D23&amp;";", _xll.Woodstock.Analyst.Xcel.UDFs.GetModelFilename(), _xll.Woodstock.Analyst.Xcel.UDFs.GetScenarioIndex(),"2", "6")/5*(1-Intrants_CahierDetermination!$G$14)),IF(EXACT($C$7,"FCTYF_TOUS"),_xll.Woodstock.Analyst.Xcel.UDFs.GetIndicatorValue("OVOLGFTREC", "15 Contrainte opérationnelle="&amp;$D23&amp;";", _xll.Woodstock.Analyst.Xcel.UDFs.GetModelFilename(), _xll.Woodstock.Analyst.Xcel.UDFs.GetScenarioIndex(),VLOOKUP($C$5,Periode,2,FALSE))/5*(1-Intrants_CahierDetermination!$G$14),_xll.Woodstock.Analyst.Xcel.UDFs.GetIndicatorValue("OVOLGFTREC", "5 Famille de courbes="&amp;$C$7&amp;";15 Contrainte opérationnelle="&amp;$D23&amp;";", _xll.Woodstock.Analyst.Xcel.UDFs.GetModelFilename(), _xll.Woodstock.Analyst.Xcel.UDFs.GetScenarioIndex(),VLOOKUP($C$5,Periode,2,FALSE))/5*(1-Intrants_CahierDetermination!$G$14))))),0,IF(ISERROR(VLOOKUP($C$8&amp;"-"&amp;$B$22&amp;"-"&amp;$D23,ListeContraintes,1,FALSE)),0,IF(EXACT($C$5,"Moyenne 2013-2038"),IF(EXACT($C$7,"FCTYF_TOUS"),_xll.Woodstock.Analyst.Xcel.UDFs.GetIndicatorValueAverage("OVOLGFTREC", "15 Contrainte opérationnelle="&amp;$D23&amp;";", _xll.Woodstock.Analyst.Xcel.UDFs.GetModelFilename(), _xll.Woodstock.Analyst.Xcel.UDFs.GetScenarioIndex(),"2", "6")/5*(1-Intrants_CahierDetermination!$G$14),_xll.Woodstock.Analyst.Xcel.UDFs.GetIndicatorValueAverage("OVOLGFTREC", "5 Famille de courbes="&amp;$C$7&amp;";15 Contrainte opérationnelle="&amp;$D23&amp;";", _xll.Woodstock.Analyst.Xcel.UDFs.GetModelFilename(), _xll.Woodstock.Analyst.Xcel.UDFs.GetScenarioIndex(),"2", "6")/5*(1-Intrants_CahierDetermination!$G$14)),IF(EXACT($C$7,"FCTYF_TOUS"),_xll.Woodstock.Analyst.Xcel.UDFs.GetIndicatorValue("OVOLGFTREC", "15 Contrainte opérationnelle="&amp;$D23&amp;";", _xll.Woodstock.Analyst.Xcel.UDFs.GetModelFilename(), _xll.Woodstock.Analyst.Xcel.UDFs.GetScenarioIndex(),VLOOKUP($C$5,Periode,2,FALSE))/5*(1-Intrants_CahierDetermination!$G$14),_xll.Woodstock.Analyst.Xcel.UDFs.GetIndicatorValue("OVOLGFTREC", "5 Famille de courbes="&amp;$C$7&amp;";15 Contrainte opérationnelle="&amp;$D23&amp;";", _xll.Woodstock.Analyst.Xcel.UDFs.GetModelFilename(), _xll.Woodstock.Analyst.Xcel.UDFs.GetScenarioIndex(),VLOOKUP($C$5,Periode,2,FALSE))/5*(1-Intrants_CahierDetermination!$G$14)))))</f>
        <v>4184.9227463068064</v>
      </c>
      <c r="X23" s="108">
        <f>N23+S23+W23</f>
        <v>29609.908792075799</v>
      </c>
      <c r="Y23" s="43"/>
    </row>
    <row r="24" spans="1:25" x14ac:dyDescent="0.25">
      <c r="A24" s="75" t="s">
        <v>572</v>
      </c>
      <c r="B24" s="75" t="s">
        <v>150</v>
      </c>
      <c r="C24" s="75"/>
      <c r="D24" s="75"/>
      <c r="E24" s="112">
        <f>E25</f>
        <v>2970.6165120571195</v>
      </c>
      <c r="F24" s="112">
        <f>F25</f>
        <v>8895.5867957215196</v>
      </c>
      <c r="G24" s="112">
        <f>G25</f>
        <v>2235.9710864320646</v>
      </c>
      <c r="H24" s="112">
        <f>H25</f>
        <v>252.34056097471853</v>
      </c>
      <c r="I24" s="112">
        <f t="shared" si="0"/>
        <v>14354.514955185423</v>
      </c>
      <c r="J24" s="112">
        <f t="shared" ref="J24:X24" si="4">J25</f>
        <v>2829.8613626293818</v>
      </c>
      <c r="K24" s="112">
        <f t="shared" si="4"/>
        <v>33.794576774732214</v>
      </c>
      <c r="L24" s="112">
        <f t="shared" si="4"/>
        <v>1349.8373344910854</v>
      </c>
      <c r="M24" s="112">
        <f t="shared" si="4"/>
        <v>4213.4932738951993</v>
      </c>
      <c r="N24" s="112">
        <f t="shared" si="4"/>
        <v>18568.008229080624</v>
      </c>
      <c r="O24" s="112">
        <f t="shared" si="4"/>
        <v>7309.9912116403757</v>
      </c>
      <c r="P24" s="112">
        <f t="shared" si="4"/>
        <v>2251.1809196412278</v>
      </c>
      <c r="Q24" s="112">
        <f t="shared" si="4"/>
        <v>2150.7269451188608</v>
      </c>
      <c r="R24" s="112">
        <f t="shared" si="4"/>
        <v>114.39183930400259</v>
      </c>
      <c r="S24" s="112">
        <f t="shared" si="4"/>
        <v>11826.290915704467</v>
      </c>
      <c r="T24" s="112">
        <f t="shared" si="4"/>
        <v>2732.8592976041523</v>
      </c>
      <c r="U24" s="112">
        <f t="shared" si="4"/>
        <v>796.38688178423843</v>
      </c>
      <c r="V24" s="112">
        <f t="shared" si="4"/>
        <v>214.15779957194093</v>
      </c>
      <c r="W24" s="112">
        <f t="shared" si="4"/>
        <v>3743.4039789603316</v>
      </c>
      <c r="X24" s="112">
        <f t="shared" si="4"/>
        <v>34137.703123745421</v>
      </c>
      <c r="Y24" s="113"/>
    </row>
    <row r="25" spans="1:25" x14ac:dyDescent="0.25">
      <c r="A25" s="32"/>
      <c r="B25" s="111"/>
      <c r="C25" s="109" t="s">
        <v>571</v>
      </c>
      <c r="D25" s="1" t="s">
        <v>150</v>
      </c>
      <c r="E25" s="108">
        <f>IF(ISERROR(IF(ISERROR(VLOOKUP($C$8&amp;"-"&amp;$B$24&amp;"-"&amp;$D25,ListeContraintes,1,FALSE)),0,IF(EXACT($C$5,"Moyenne 2013-2038"),IF(EXACT($C$7,"FCTYF_TOUS"),_xll.Woodstock.Analyst.Xcel.UDFs.GetIndicatorValueAverage("OVOLSABREC", "15 Contrainte opérationnelle="&amp;$D25&amp;";",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(tab)'!$AE$12*(1-Intrants_CahierDetermination!$G$14)),IF(EXACT($C$7,"FCTYF_TOUS"),_xll.Woodstock.Analyst.Xcel.UDFs.GetIndicatorValue("OVOLSABREC", "15 Contrainte opérationnelle="&amp;$D25&amp;";",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opérationnelle="&amp;$D25&amp;";", _xll.Woodstock.Analyst.Xcel.UDFs.GetModelFilename(), _xll.Woodstock.Analyst.Xcel.UDFs.GetScenarioIndex(),VLOOKUP($C$5,Periode,2,FALSE))/5*'Répartition par produits (tab)'!$AE$12*(1-Intrants_CahierDetermination!$G$14))))),0,IF(ISERROR(VLOOKUP($C$8&amp;"-"&amp;$B$24&amp;"-"&amp;$D25,ListeContraintes,1,FALSE)),0,IF(EXACT($C$5,"Moyenne 2013-2038"),IF(EXACT($C$7,"FCTYF_TOUS"),_xll.Woodstock.Analyst.Xcel.UDFs.GetIndicatorValueAverage("OVOLSABREC", "15 Contrainte opérationnelle="&amp;$D25&amp;";",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(tab)'!$AE$12*(1-Intrants_CahierDetermination!$G$14)),IF(EXACT($C$7,"FCTYF_TOUS"),_xll.Woodstock.Analyst.Xcel.UDFs.GetIndicatorValue("OVOLSABREC", "15 Contrainte opérationnelle="&amp;$D25&amp;";",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opérationnelle="&amp;$D25&amp;";", _xll.Woodstock.Analyst.Xcel.UDFs.GetModelFilename(), _xll.Woodstock.Analyst.Xcel.UDFs.GetScenarioIndex(),VLOOKUP($C$5,Periode,2,FALSE))/5*'Répartition par produits (tab)'!$AE$12*(1-Intrants_CahierDetermination!$G$14)))))</f>
        <v>2970.6165120571195</v>
      </c>
      <c r="F25" s="108">
        <f>IF(ISERROR(IF(ISERROR(VLOOKUP($C$8&amp;"-"&amp;$B$24&amp;"-"&amp;$D25,ListeContraintes,1,FALSE)),0,IF(EXACT($C$5,"Moyenne 2013-2038"),IF(EXACT($C$7,"FCTYF_TOUS"),_xll.Woodstock.Analyst.Xcel.UDFs.GetIndicatorValueAverage("OVOLGEPXREC", "15 Contrainte opérationnelle="&amp;$D25&amp;";",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(tab)'!$AE$12*(1-Intrants_CahierDetermination!$G$14)),IF(EXACT($C$7,"FCTYF_TOUS"),_xll.Woodstock.Analyst.Xcel.UDFs.GetIndicatorValue("OVOLGEPXREC", "15 Contrainte opérationnelle="&amp;$D25&amp;";",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opérationnelle="&amp;$D25&amp;";", _xll.Woodstock.Analyst.Xcel.UDFs.GetModelFilename(), _xll.Woodstock.Analyst.Xcel.UDFs.GetScenarioIndex(),VLOOKUP($C$5,Periode,2,FALSE))/5*'Répartition par produits (tab)'!$AE$12*(1-Intrants_CahierDetermination!$G$14))))),0,IF(ISERROR(VLOOKUP($C$8&amp;"-"&amp;$B$24&amp;"-"&amp;$D25,ListeContraintes,1,FALSE)),0,IF(EXACT($C$5,"Moyenne 2013-2038"),IF(EXACT($C$7,"FCTYF_TOUS"),_xll.Woodstock.Analyst.Xcel.UDFs.GetIndicatorValueAverage("OVOLGEPXREC", "15 Contrainte opérationnelle="&amp;$D25&amp;";",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(tab)'!$AE$12*(1-Intrants_CahierDetermination!$G$14)),IF(EXACT($C$7,"FCTYF_TOUS"),_xll.Woodstock.Analyst.Xcel.UDFs.GetIndicatorValue("OVOLGEPXREC", "15 Contrainte opérationnelle="&amp;$D25&amp;";",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opérationnelle="&amp;$D25&amp;";", _xll.Woodstock.Analyst.Xcel.UDFs.GetModelFilename(), _xll.Woodstock.Analyst.Xcel.UDFs.GetScenarioIndex(),VLOOKUP($C$5,Periode,2,FALSE))/5*'Répartition par produits (tab)'!$AE$12*(1-Intrants_CahierDetermination!$G$14)))))</f>
        <v>8895.5867957215196</v>
      </c>
      <c r="G25" s="108">
        <f>IF(ISERROR(IF(ISERROR(VLOOKUP($C$8&amp;"-"&amp;$B$24&amp;"-"&amp;$D25,ListeContraintes,1,FALSE)),0,IF(EXACT($C$5,"Moyenne 2013-2038"),IF(EXACT($C$7,"FCTYF_TOUS"),_xll.Woodstock.Analyst.Xcel.UDFs.GetIndicatorValueAverage("OVOLPIGREC", "15 Contrainte opérationnelle="&amp;$D25&amp;";",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(tab)'!$AE$12*(1-Intrants_CahierDetermination!$G$14)),IF(EXACT($C$7,"FCTYF_TOUS"),_xll.Woodstock.Analyst.Xcel.UDFs.GetIndicatorValue("OVOLPIGREC", "15 Contrainte opérationnelle="&amp;$D25&amp;";",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opérationnelle="&amp;$D25&amp;";", _xll.Woodstock.Analyst.Xcel.UDFs.GetModelFilename(), _xll.Woodstock.Analyst.Xcel.UDFs.GetScenarioIndex(),VLOOKUP($C$5,Periode,2,FALSE))/5*'Répartition par produits (tab)'!$AE$12*(1-Intrants_CahierDetermination!$G$14))))),0,IF(ISERROR(VLOOKUP($C$8&amp;"-"&amp;$B$24&amp;"-"&amp;$D25,ListeContraintes,1,FALSE)),0,IF(EXACT($C$5,"Moyenne 2013-2038"),IF(EXACT($C$7,"FCTYF_TOUS"),_xll.Woodstock.Analyst.Xcel.UDFs.GetIndicatorValueAverage("OVOLPIGREC", "15 Contrainte opérationnelle="&amp;$D25&amp;";",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(tab)'!$AE$12*(1-Intrants_CahierDetermination!$G$14)),IF(EXACT($C$7,"FCTYF_TOUS"),_xll.Woodstock.Analyst.Xcel.UDFs.GetIndicatorValue("OVOLPIGREC", "15 Contrainte opérationnelle="&amp;$D25&amp;";",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opérationnelle="&amp;$D25&amp;";", _xll.Woodstock.Analyst.Xcel.UDFs.GetModelFilename(), _xll.Woodstock.Analyst.Xcel.UDFs.GetScenarioIndex(),VLOOKUP($C$5,Periode,2,FALSE))/5*'Répartition par produits (tab)'!$AE$12*(1-Intrants_CahierDetermination!$G$14)))))</f>
        <v>2235.9710864320646</v>
      </c>
      <c r="H25" s="108">
        <f>IF(ISERROR(IF(ISERROR(VLOOKUP($C$8&amp;"-"&amp;$B$24&amp;"-"&amp;$D25,ListeContraintes,1,FALSE)),0,IF(EXACT($C$5,"Moyenne 2013-2038"),IF(EXACT($C$7,"FCTYF_TOUS"),_xll.Woodstock.Analyst.Xcel.UDFs.GetIndicatorValueAverage("OVOLGMEXREC", "15 Contrainte opérationnelle="&amp;$D25&amp;";",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(tab)'!$AE$12*(1-Intrants_CahierDetermination!$G$14)),IF(EXACT($C$7,"FCTYF_TOUS"),_xll.Woodstock.Analyst.Xcel.UDFs.GetIndicatorValue("OVOLGMEXREC", "15 Contrainte opérationnelle="&amp;$D25&amp;";",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opérationnelle="&amp;$D25&amp;";", _xll.Woodstock.Analyst.Xcel.UDFs.GetModelFilename(), _xll.Woodstock.Analyst.Xcel.UDFs.GetScenarioIndex(),VLOOKUP($C$5,Periode,2,FALSE))/5*'Répartition par produits (tab)'!$AE$12*(1-Intrants_CahierDetermination!$G$14))))),0,IF(ISERROR(VLOOKUP($C$8&amp;"-"&amp;$B$24&amp;"-"&amp;$D25,ListeContraintes,1,FALSE)),0,IF(EXACT($C$5,"Moyenne 2013-2038"),IF(EXACT($C$7,"FCTYF_TOUS"),_xll.Woodstock.Analyst.Xcel.UDFs.GetIndicatorValueAverage("OVOLGMEXREC", "15 Contrainte opérationnelle="&amp;$D25&amp;";",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(tab)'!$AE$12*(1-Intrants_CahierDetermination!$G$14)),IF(EXACT($C$7,"FCTYF_TOUS"),_xll.Woodstock.Analyst.Xcel.UDFs.GetIndicatorValue("OVOLGMEXREC", "15 Contrainte opérationnelle="&amp;$D25&amp;";",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opérationnelle="&amp;$D25&amp;";", _xll.Woodstock.Analyst.Xcel.UDFs.GetModelFilename(), _xll.Woodstock.Analyst.Xcel.UDFs.GetScenarioIndex(),VLOOKUP($C$5,Periode,2,FALSE))/5*'Répartition par produits (tab)'!$AE$12*(1-Intrants_CahierDetermination!$G$14)))))</f>
        <v>252.34056097471853</v>
      </c>
      <c r="I25" s="108">
        <f t="shared" si="0"/>
        <v>14354.514955185423</v>
      </c>
      <c r="J25" s="108">
        <f>IF(ISERROR(IF(ISERROR(VLOOKUP($C$8&amp;"-"&amp;$B$24&amp;"-"&amp;$D25,ListeContraintes,1,FALSE)),0,IF(EXACT($C$5,"Moyenne 2013-2038"),IF(EXACT($C$7,"FCTYF_TOUS"),_xll.Woodstock.Analyst.Xcel.UDFs.GetIndicatorValueAverage("OVOLGPINSREC", "15 Contrainte opérationnelle="&amp;$D25&amp;";",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opérationnelle="&amp;$D25&amp;";", _xll.Woodstock.Analyst.Xcel.UDFs.GetModelFilename(), _xll.Woodstock.Analyst.Xcel.UDFs.GetScenarioIndex(),"2", "6")/5*'Répartition par produits (tab)'!$AE$13*(1-Intrants_CahierDetermination!$G$14)),IF(EXACT($C$7,"FCTYF_TOUS"),_xll.Woodstock.Analyst.Xcel.UDFs.GetIndicatorValue("OVOLGPINSREC", "15 Contrainte opérationnelle="&amp;$D25&amp;";",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opérationnelle="&amp;$D25&amp;";", _xll.Woodstock.Analyst.Xcel.UDFs.GetModelFilename(), _xll.Woodstock.Analyst.Xcel.UDFs.GetScenarioIndex(),VLOOKUP($C$5,Periode,2,FALSE))/5*'Répartition par produits (tab)'!$AE$13*(1-Intrants_CahierDetermination!$G$14))))),0,IF(ISERROR(VLOOKUP($C$8&amp;"-"&amp;$B$24&amp;"-"&amp;$D25,ListeContraintes,1,FALSE)),0,IF(EXACT($C$5,"Moyenne 2013-2038"),IF(EXACT($C$7,"FCTYF_TOUS"),_xll.Woodstock.Analyst.Xcel.UDFs.GetIndicatorValueAverage("OVOLGPINSREC", "15 Contrainte opérationnelle="&amp;$D25&amp;";",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opérationnelle="&amp;$D25&amp;";", _xll.Woodstock.Analyst.Xcel.UDFs.GetModelFilename(), _xll.Woodstock.Analyst.Xcel.UDFs.GetScenarioIndex(),"2", "6")/5*'Répartition par produits (tab)'!$AE$13*(1-Intrants_CahierDetermination!$G$14)),IF(EXACT($C$7,"FCTYF_TOUS"),_xll.Woodstock.Analyst.Xcel.UDFs.GetIndicatorValue("OVOLGPINSREC", "15 Contrainte opérationnelle="&amp;$D25&amp;";",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opérationnelle="&amp;$D25&amp;";", _xll.Woodstock.Analyst.Xcel.UDFs.GetModelFilename(), _xll.Woodstock.Analyst.Xcel.UDFs.GetScenarioIndex(),VLOOKUP($C$5,Periode,2,FALSE))/5*'Répartition par produits (tab)'!$AE$13*(1-Intrants_CahierDetermination!$G$14)))))</f>
        <v>2829.8613626293818</v>
      </c>
      <c r="K25" s="108">
        <f>IF(ISERROR(IF(ISERROR(VLOOKUP($C$8&amp;"-"&amp;$B$24&amp;"-"&amp;$D25,ListeContraintes,1,FALSE)),0,IF(EXACT($C$5,"Moyenne 2013-2038"),IF(EXACT($C$7,"FCTYF_TOUS"),_xll.Woodstock.Analyst.Xcel.UDFs.GetIndicatorValueAverage("OVOLPRUREC", "15 Contrainte opérationnelle="&amp;$D25&amp;";",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opérationnelle="&amp;$D25&amp;";", _xll.Woodstock.Analyst.Xcel.UDFs.GetModelFilename(), _xll.Woodstock.Analyst.Xcel.UDFs.GetScenarioIndex(),"2", "6")/5*'Répartition par produits (tab)'!$AE$14*(1-Intrants_CahierDetermination!$G$14)),IF(EXACT($C$7,"FCTYF_TOUS"),_xll.Woodstock.Analyst.Xcel.UDFs.GetIndicatorValue("OVOLPRUREC", "15 Contrainte opérationnelle="&amp;$D25&amp;";",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opérationnelle="&amp;$D25&amp;";", _xll.Woodstock.Analyst.Xcel.UDFs.GetModelFilename(), _xll.Woodstock.Analyst.Xcel.UDFs.GetScenarioIndex(),VLOOKUP($C$5,Periode,2,FALSE))/5*'Répartition par produits (tab)'!$AE$14*(1-Intrants_CahierDetermination!$G$14))))),0,IF(ISERROR(VLOOKUP($C$8&amp;"-"&amp;$B$24&amp;"-"&amp;$D25,ListeContraintes,1,FALSE)),0,IF(EXACT($C$5,"Moyenne 2013-2038"),IF(EXACT($C$7,"FCTYF_TOUS"),_xll.Woodstock.Analyst.Xcel.UDFs.GetIndicatorValueAverage("OVOLPRUREC", "15 Contrainte opérationnelle="&amp;$D25&amp;";",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opérationnelle="&amp;$D25&amp;";", _xll.Woodstock.Analyst.Xcel.UDFs.GetModelFilename(), _xll.Woodstock.Analyst.Xcel.UDFs.GetScenarioIndex(),"2", "6")/5*'Répartition par produits (tab)'!$AE$14*(1-Intrants_CahierDetermination!$G$14)),IF(EXACT($C$7,"FCTYF_TOUS"),_xll.Woodstock.Analyst.Xcel.UDFs.GetIndicatorValue("OVOLPRUREC", "15 Contrainte opérationnelle="&amp;$D25&amp;";",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opérationnelle="&amp;$D25&amp;";", _xll.Woodstock.Analyst.Xcel.UDFs.GetModelFilename(), _xll.Woodstock.Analyst.Xcel.UDFs.GetScenarioIndex(),VLOOKUP($C$5,Periode,2,FALSE))/5*'Répartition par produits (tab)'!$AE$14*(1-Intrants_CahierDetermination!$G$14)))))</f>
        <v>33.794576774732214</v>
      </c>
      <c r="L25" s="108">
        <f>IF(ISERROR(IF(ISERROR(VLOOKUP($C$8&amp;"-"&amp;$B$24&amp;"-"&amp;$D25,ListeContraintes,1,FALSE)),0,IF(EXACT($C$5,"Moyenne 2013-2038"),IF(EXACT($C$7,"FCTYF_TOUS"),_xll.Woodstock.Analyst.Xcel.UDFs.GetIndicatorValueAverage("OVOLTHOREC", "15 Contrainte opérationnelle="&amp;$D25&amp;";",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opérationnelle="&amp;$D25&amp;";", _xll.Woodstock.Analyst.Xcel.UDFs.GetModelFilename(), _xll.Woodstock.Analyst.Xcel.UDFs.GetScenarioIndex(),"2", "6")/5*'Répartition par produits (tab)'!$AE$15*(1-Intrants_CahierDetermination!$G$14)),IF(EXACT($C$7,"FCTYF_TOUS"),_xll.Woodstock.Analyst.Xcel.UDFs.GetIndicatorValue("OVOLTHOREC", "15 Contrainte opérationnelle="&amp;$D25&amp;";",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opérationnelle="&amp;$D25&amp;";", _xll.Woodstock.Analyst.Xcel.UDFs.GetModelFilename(), _xll.Woodstock.Analyst.Xcel.UDFs.GetScenarioIndex(),VLOOKUP($C$5,Periode,2,FALSE))/5*'Répartition par produits (tab)'!$AE$15*(1-Intrants_CahierDetermination!$G$14))))),0,IF(ISERROR(VLOOKUP($C$8&amp;"-"&amp;$B$24&amp;"-"&amp;$D25,ListeContraintes,1,FALSE)),0,IF(EXACT($C$5,"Moyenne 2013-2038"),IF(EXACT($C$7,"FCTYF_TOUS"),_xll.Woodstock.Analyst.Xcel.UDFs.GetIndicatorValueAverage("OVOLTHOREC", "15 Contrainte opérationnelle="&amp;$D25&amp;";",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opérationnelle="&amp;$D25&amp;";", _xll.Woodstock.Analyst.Xcel.UDFs.GetModelFilename(), _xll.Woodstock.Analyst.Xcel.UDFs.GetScenarioIndex(),"2", "6")/5*'Répartition par produits (tab)'!$AE$15*(1-Intrants_CahierDetermination!$G$14)),IF(EXACT($C$7,"FCTYF_TOUS"),_xll.Woodstock.Analyst.Xcel.UDFs.GetIndicatorValue("OVOLTHOREC", "15 Contrainte opérationnelle="&amp;$D25&amp;";",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opérationnelle="&amp;$D25&amp;";", _xll.Woodstock.Analyst.Xcel.UDFs.GetModelFilename(), _xll.Woodstock.Analyst.Xcel.UDFs.GetScenarioIndex(),VLOOKUP($C$5,Periode,2,FALSE))/5*'Répartition par produits (tab)'!$AE$15*(1-Intrants_CahierDetermination!$G$14)))))</f>
        <v>1349.8373344910854</v>
      </c>
      <c r="M25" s="108">
        <f>J25+K25+L25</f>
        <v>4213.4932738951993</v>
      </c>
      <c r="N25" s="108">
        <f>M25+I25</f>
        <v>18568.008229080624</v>
      </c>
      <c r="O25" s="108">
        <f>IF(ISERROR(IF(ISERROR(VLOOKUP($C$8&amp;"-"&amp;$B$24&amp;"-"&amp;$D25,ListeContraintes,1,FALSE)),0,IF(EXACT($C$5,"Moyenne 2013-2038"),IF(EXACT($C$7,"FCTYF_TOUS"),_xll.Woodstock.Analyst.Xcel.UDFs.GetIndicatorValueAverage("OVOLBOPREC", "15 Contrainte opérationnelle="&amp;$D25&amp;";",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opérationnelle="&amp;$D25&amp;";", _xll.Woodstock.Analyst.Xcel.UDFs.GetModelFilename(), _xll.Woodstock.Analyst.Xcel.UDFs.GetScenarioIndex(),"2", "6")/5*'Répartition par produits (tab)'!$AE$18*(1-Intrants_CahierDetermination!$G$14)),IF(EXACT($C$7,"FCTYF_TOUS"),_xll.Woodstock.Analyst.Xcel.UDFs.GetIndicatorValue("OVOLBOPREC", "15 Contrainte opérationnelle="&amp;$D25&amp;";",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opérationnelle="&amp;$D25&amp;";", _xll.Woodstock.Analyst.Xcel.UDFs.GetModelFilename(), _xll.Woodstock.Analyst.Xcel.UDFs.GetScenarioIndex(),VLOOKUP($C$5,Periode,2,FALSE))/5*'Répartition par produits (tab)'!$AE$18*(1-Intrants_CahierDetermination!$G$14))))),0,IF(ISERROR(VLOOKUP($C$8&amp;"-"&amp;$B$24&amp;"-"&amp;$D25,ListeContraintes,1,FALSE)),0,IF(EXACT($C$5,"Moyenne 2013-2038"),IF(EXACT($C$7,"FCTYF_TOUS"),_xll.Woodstock.Analyst.Xcel.UDFs.GetIndicatorValueAverage("OVOLBOPREC", "15 Contrainte opérationnelle="&amp;$D25&amp;";",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opérationnelle="&amp;$D25&amp;";", _xll.Woodstock.Analyst.Xcel.UDFs.GetModelFilename(), _xll.Woodstock.Analyst.Xcel.UDFs.GetScenarioIndex(),"2", "6")/5*'Répartition par produits (tab)'!$AE$18*(1-Intrants_CahierDetermination!$G$14)),IF(EXACT($C$7,"FCTYF_TOUS"),_xll.Woodstock.Analyst.Xcel.UDFs.GetIndicatorValue("OVOLBOPREC", "15 Contrainte opérationnelle="&amp;$D25&amp;";",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opérationnelle="&amp;$D25&amp;";", _xll.Woodstock.Analyst.Xcel.UDFs.GetModelFilename(), _xll.Woodstock.Analyst.Xcel.UDFs.GetScenarioIndex(),VLOOKUP($C$5,Periode,2,FALSE))/5*'Répartition par produits (tab)'!$AE$18*(1-Intrants_CahierDetermination!$G$14)))))</f>
        <v>7309.9912116403757</v>
      </c>
      <c r="P25" s="108">
        <f>IF(ISERROR(IF(ISERROR(VLOOKUP($C$8&amp;"-"&amp;$B$24&amp;"-"&amp;$D25,ListeContraintes,1,FALSE)),0,IF(EXACT($C$5,"Moyenne 2013-2038"),IF(EXACT($C$7,"FCTYF_TOUS"),_xll.Woodstock.Analyst.Xcel.UDFs.GetIndicatorValueAverage("OVOLGPEUREC", "15 Contrainte opérationnelle="&amp;$D25&amp;";",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opérationnelle="&amp;$D25&amp;";", _xll.Woodstock.Analyst.Xcel.UDFs.GetModelFilename(), _xll.Woodstock.Analyst.Xcel.UDFs.GetScenarioIndex(),"2", "6")/5*'Répartition par produits (tab)'!$AE$19*(1-Intrants_CahierDetermination!$G$14)),IF(EXACT($C$7,"FCTYF_TOUS"),_xll.Woodstock.Analyst.Xcel.UDFs.GetIndicatorValue("OVOLGPEUREC", "15 Contrainte opérationnelle="&amp;$D25&amp;";",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opérationnelle="&amp;$D25&amp;";", _xll.Woodstock.Analyst.Xcel.UDFs.GetModelFilename(), _xll.Woodstock.Analyst.Xcel.UDFs.GetScenarioIndex(),VLOOKUP($C$5,Periode,2,FALSE))/5*'Répartition par produits (tab)'!$AE$19*(1-Intrants_CahierDetermination!$G$14))))),0,IF(ISERROR(VLOOKUP($C$8&amp;"-"&amp;$B$24&amp;"-"&amp;$D25,ListeContraintes,1,FALSE)),0,IF(EXACT($C$5,"Moyenne 2013-2038"),IF(EXACT($C$7,"FCTYF_TOUS"),_xll.Woodstock.Analyst.Xcel.UDFs.GetIndicatorValueAverage("OVOLGPEUREC", "15 Contrainte opérationnelle="&amp;$D25&amp;";",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opérationnelle="&amp;$D25&amp;";", _xll.Woodstock.Analyst.Xcel.UDFs.GetModelFilename(), _xll.Woodstock.Analyst.Xcel.UDFs.GetScenarioIndex(),"2", "6")/5*'Répartition par produits (tab)'!$AE$19*(1-Intrants_CahierDetermination!$G$14)),IF(EXACT($C$7,"FCTYF_TOUS"),_xll.Woodstock.Analyst.Xcel.UDFs.GetIndicatorValue("OVOLGPEUREC", "15 Contrainte opérationnelle="&amp;$D25&amp;";",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opérationnelle="&amp;$D25&amp;";", _xll.Woodstock.Analyst.Xcel.UDFs.GetModelFilename(), _xll.Woodstock.Analyst.Xcel.UDFs.GetScenarioIndex(),VLOOKUP($C$5,Periode,2,FALSE))/5*'Répartition par produits (tab)'!$AE$19*(1-Intrants_CahierDetermination!$G$14)))))</f>
        <v>2251.1809196412278</v>
      </c>
      <c r="Q25" s="108">
        <f>IF(ISERROR(IF(ISERROR(VLOOKUP($C$8&amp;"-"&amp;$B$24&amp;"-"&amp;$D25,ListeContraintes,1,FALSE)),0,IF(EXACT($C$5,"Moyenne 2013-2038"),IF(EXACT($C$7,"FCTYF_TOUS"),_xll.Woodstock.Analyst.Xcel.UDFs.GetIndicatorValueAverage("OVOLERRREC", "15 Contrainte opérationnelle="&amp;$D25&amp;";",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opérationnelle="&amp;$D25&amp;";", _xll.Woodstock.Analyst.Xcel.UDFs.GetModelFilename(), _xll.Woodstock.Analyst.Xcel.UDFs.GetScenarioIndex(),"2", "6")/5*'Répartition par produits (tab)'!$AE$20*(1-Intrants_CahierDetermination!$G$14)),IF(EXACT($C$7,"FCTYF_TOUS"),_xll.Woodstock.Analyst.Xcel.UDFs.GetIndicatorValue("OVOLERRREC", "15 Contrainte opérationnelle="&amp;$D25&amp;";",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opérationnelle="&amp;$D25&amp;";", _xll.Woodstock.Analyst.Xcel.UDFs.GetModelFilename(), _xll.Woodstock.Analyst.Xcel.UDFs.GetScenarioIndex(),VLOOKUP($C$5,Periode,2,FALSE))/5*'Répartition par produits (tab)'!$AE$20*(1-Intrants_CahierDetermination!$G$14))))),0,IF(ISERROR(VLOOKUP($C$8&amp;"-"&amp;$B$24&amp;"-"&amp;$D25,ListeContraintes,1,FALSE)),0,IF(EXACT($C$5,"Moyenne 2013-2038"),IF(EXACT($C$7,"FCTYF_TOUS"),_xll.Woodstock.Analyst.Xcel.UDFs.GetIndicatorValueAverage("OVOLERRREC", "15 Contrainte opérationnelle="&amp;$D25&amp;";",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opérationnelle="&amp;$D25&amp;";", _xll.Woodstock.Analyst.Xcel.UDFs.GetModelFilename(), _xll.Woodstock.Analyst.Xcel.UDFs.GetScenarioIndex(),"2", "6")/5*'Répartition par produits (tab)'!$AE$20*(1-Intrants_CahierDetermination!$G$14)),IF(EXACT($C$7,"FCTYF_TOUS"),_xll.Woodstock.Analyst.Xcel.UDFs.GetIndicatorValue("OVOLERRREC", "15 Contrainte opérationnelle="&amp;$D25&amp;";",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opérationnelle="&amp;$D25&amp;";", _xll.Woodstock.Analyst.Xcel.UDFs.GetModelFilename(), _xll.Woodstock.Analyst.Xcel.UDFs.GetScenarioIndex(),VLOOKUP($C$5,Periode,2,FALSE))/5*'Répartition par produits (tab)'!$AE$20*(1-Intrants_CahierDetermination!$G$14)))))</f>
        <v>2150.7269451188608</v>
      </c>
      <c r="R25" s="117">
        <f>S25-O25-P25-Q25</f>
        <v>114.39183930400259</v>
      </c>
      <c r="S25" s="108">
        <f>IF(ISERROR(IF(ISERROR(VLOOKUP($C$8&amp;"-"&amp;$B$24&amp;"-"&amp;$D25,ListeContraintes,1,FALSE)),0,IF(EXACT($C$5,"Moyenne 2013-2038"),IF(EXACT($C$7,"FCTYF_TOUS"),_xll.Woodstock.Analyst.Xcel.UDFs.GetIndicatorValueAverage("OVOLGFIREC", "15 Contrainte opérationnelle="&amp;$D25&amp;";", _xll.Woodstock.Analyst.Xcel.UDFs.GetModelFilename(), _xll.Woodstock.Analyst.Xcel.UDFs.GetScenarioIndex(),"2", "6")/5*(1-Intrants_CahierDetermination!$G$14),_xll.Woodstock.Analyst.Xcel.UDFs.GetIndicatorValueAverage("OVOLGFIREC", "5 Famille de courbes="&amp;$C$7&amp;";15 Contrainte opérationnelle="&amp;$D25&amp;";", _xll.Woodstock.Analyst.Xcel.UDFs.GetModelFilename(), _xll.Woodstock.Analyst.Xcel.UDFs.GetScenarioIndex(),"2", "6")/5*(1-Intrants_CahierDetermination!$G$14)),IF(EXACT($C$7,"FCTYF_TOUS"),_xll.Woodstock.Analyst.Xcel.UDFs.GetIndicatorValue("OVOLGFIREC", "15 Contrainte opérationnelle="&amp;$D25&amp;";", _xll.Woodstock.Analyst.Xcel.UDFs.GetModelFilename(), _xll.Woodstock.Analyst.Xcel.UDFs.GetScenarioIndex(),VLOOKUP($C$5,Periode,2,FALSE))/5*(1-Intrants_CahierDetermination!$G$14),_xll.Woodstock.Analyst.Xcel.UDFs.GetIndicatorValue("OVOLGFIREC", "5 Famille de courbes="&amp;$C$7&amp;";15 Contrainte opérationnelle="&amp;$D25&amp;";", _xll.Woodstock.Analyst.Xcel.UDFs.GetModelFilename(), _xll.Woodstock.Analyst.Xcel.UDFs.GetScenarioIndex(),VLOOKUP($C$5,Periode,2,FALSE))/5*(1-Intrants_CahierDetermination!$G$14))))),0,IF(ISERROR(VLOOKUP($C$8&amp;"-"&amp;$B$24&amp;"-"&amp;$D25,ListeContraintes,1,FALSE)),0,IF(EXACT($C$5,"Moyenne 2013-2038"),IF(EXACT($C$7,"FCTYF_TOUS"),_xll.Woodstock.Analyst.Xcel.UDFs.GetIndicatorValueAverage("OVOLGFIREC", "15 Contrainte opérationnelle="&amp;$D25&amp;";", _xll.Woodstock.Analyst.Xcel.UDFs.GetModelFilename(), _xll.Woodstock.Analyst.Xcel.UDFs.GetScenarioIndex(),"2", "6")/5*(1-Intrants_CahierDetermination!$G$14),_xll.Woodstock.Analyst.Xcel.UDFs.GetIndicatorValueAverage("OVOLGFIREC", "5 Famille de courbes="&amp;$C$7&amp;";15 Contrainte opérationnelle="&amp;$D25&amp;";", _xll.Woodstock.Analyst.Xcel.UDFs.GetModelFilename(), _xll.Woodstock.Analyst.Xcel.UDFs.GetScenarioIndex(),"2", "6")/5*(1-Intrants_CahierDetermination!$G$14)),IF(EXACT($C$7,"FCTYF_TOUS"),_xll.Woodstock.Analyst.Xcel.UDFs.GetIndicatorValue("OVOLGFIREC", "15 Contrainte opérationnelle="&amp;$D25&amp;";", _xll.Woodstock.Analyst.Xcel.UDFs.GetModelFilename(), _xll.Woodstock.Analyst.Xcel.UDFs.GetScenarioIndex(),VLOOKUP($C$5,Periode,2,FALSE))/5*(1-Intrants_CahierDetermination!$G$14),_xll.Woodstock.Analyst.Xcel.UDFs.GetIndicatorValue("OVOLGFIREC", "5 Famille de courbes="&amp;$C$7&amp;";15 Contrainte opérationnelle="&amp;$D25&amp;";", _xll.Woodstock.Analyst.Xcel.UDFs.GetModelFilename(), _xll.Woodstock.Analyst.Xcel.UDFs.GetScenarioIndex(),VLOOKUP($C$5,Periode,2,FALSE))/5*(1-Intrants_CahierDetermination!$G$14)))))</f>
        <v>11826.290915704467</v>
      </c>
      <c r="T25" s="108">
        <f>IF(ISERROR(IF(ISERROR(VLOOKUP($C$8&amp;"-"&amp;$B$24&amp;"-"&amp;$D25,ListeContraintes,1,FALSE)),0,IF(EXACT($C$5,"Moyenne 2013-2038"),IF(EXACT($C$7,"FCTYF_TOUS"),_xll.Woodstock.Analyst.Xcel.UDFs.GetIndicatorValueAverage("OVOLBOJREC", "15 Contrainte opérationnelle="&amp;$D25&amp;";", _xll.Woodstock.Analyst.Xcel.UDFs.GetModelFilename(), _xll.Woodstock.Analyst.Xcel.UDFs.GetScenarioIndex(),"2", "6")/5*'Répartition par produits (tab)'!$AE$23*(1-Intrants_CahierDetermination!$G$14)*'Répartition par produits (tab)'!$AE$23*(1-Intrants_CahierDetermination!$G$14),_xll.Woodstock.Analyst.Xcel.UDFs.GetIndicatorValueAverage("OVOLBOJREC", "5 Famille de courbes="&amp;$C$7&amp;";15 Contrainte opérationnelle="&amp;$D25&amp;";", _xll.Woodstock.Analyst.Xcel.UDFs.GetModelFilename(), _xll.Woodstock.Analyst.Xcel.UDFs.GetScenarioIndex(),"2", "6")/5*'Répartition par produits (tab)'!$AE$23*(1-Intrants_CahierDetermination!$G$14)*'Répartition par produits (tab)'!$AE$23*(1-Intrants_CahierDetermination!$G$14)),IF(EXACT($C$7,"FCTYF_TOUS"),_xll.Woodstock.Analyst.Xcel.UDFs.GetIndicatorValue("OVOLBOJREC", "15 Contrainte opérationnelle="&amp;$D25&amp;";", _xll.Woodstock.Analyst.Xcel.UDFs.GetModelFilename(), _xll.Woodstock.Analyst.Xcel.UDFs.GetScenarioIndex(),VLOOKUP($C$5,Periode,2,FALSE))/5*'Répartition par produits (tab)'!$AE$23*(1-Intrants_CahierDetermination!$G$14)*'Répartition par produits (tab)'!$AE$23*(1-Intrants_CahierDetermination!$G$14),_xll.Woodstock.Analyst.Xcel.UDFs.GetIndicatorValue("OVOLBOJREC", "5 Famille de courbes="&amp;$C$7&amp;";15 Contrainte opérationnelle="&amp;$D25&amp;";", _xll.Woodstock.Analyst.Xcel.UDFs.GetModelFilename(), _xll.Woodstock.Analyst.Xcel.UDFs.GetScenarioIndex(),VLOOKUP($C$5,Periode,2,FALSE))/5*'Répartition par produits (tab)'!$AE$23*(1-Intrants_CahierDetermination!$G$14)*'Répartition par produits (tab)'!$AE$23*(1-Intrants_CahierDetermination!$G$14))))),0,IF(ISERROR(VLOOKUP($C$8&amp;"-"&amp;$B$24&amp;"-"&amp;$D25,ListeContraintes,1,FALSE)),0,IF(EXACT($C$5,"Moyenne 2013-2038"),IF(EXACT($C$7,"FCTYF_TOUS"),_xll.Woodstock.Analyst.Xcel.UDFs.GetIndicatorValueAverage("OVOLBOJREC", "15 Contrainte opérationnelle="&amp;$D25&amp;";", _xll.Woodstock.Analyst.Xcel.UDFs.GetModelFilename(), _xll.Woodstock.Analyst.Xcel.UDFs.GetScenarioIndex(),"2", "6")/5*'Répartition par produits (tab)'!$AE$23*(1-Intrants_CahierDetermination!$G$14)*'Répartition par produits (tab)'!$AE$23*(1-Intrants_CahierDetermination!$G$14),_xll.Woodstock.Analyst.Xcel.UDFs.GetIndicatorValueAverage("OVOLBOJREC", "5 Famille de courbes="&amp;$C$7&amp;";15 Contrainte opérationnelle="&amp;$D25&amp;";", _xll.Woodstock.Analyst.Xcel.UDFs.GetModelFilename(), _xll.Woodstock.Analyst.Xcel.UDFs.GetScenarioIndex(),"2", "6")/5*'Répartition par produits (tab)'!$AE$23*(1-Intrants_CahierDetermination!$G$14)*'Répartition par produits (tab)'!$AE$23*(1-Intrants_CahierDetermination!$G$14)),IF(EXACT($C$7,"FCTYF_TOUS"),_xll.Woodstock.Analyst.Xcel.UDFs.GetIndicatorValue("OVOLBOJREC", "15 Contrainte opérationnelle="&amp;$D25&amp;";", _xll.Woodstock.Analyst.Xcel.UDFs.GetModelFilename(), _xll.Woodstock.Analyst.Xcel.UDFs.GetScenarioIndex(),VLOOKUP($C$5,Periode,2,FALSE))/5*'Répartition par produits (tab)'!$AE$23*(1-Intrants_CahierDetermination!$G$14)*'Répartition par produits (tab)'!$AE$23*(1-Intrants_CahierDetermination!$G$14),_xll.Woodstock.Analyst.Xcel.UDFs.GetIndicatorValue("OVOLBOJREC", "5 Famille de courbes="&amp;$C$7&amp;";15 Contrainte opérationnelle="&amp;$D25&amp;";", _xll.Woodstock.Analyst.Xcel.UDFs.GetModelFilename(), _xll.Woodstock.Analyst.Xcel.UDFs.GetScenarioIndex(),VLOOKUP($C$5,Periode,2,FALSE))/5*'Répartition par produits (tab)'!$AE$23*(1-Intrants_CahierDetermination!$G$14)*'Répartition par produits (tab)'!$AE$23*(1-Intrants_CahierDetermination!$G$14)))))</f>
        <v>2732.8592976041523</v>
      </c>
      <c r="U25" s="108">
        <f>IF(ISERROR(IF(ISERROR(VLOOKUP($C$8&amp;"-"&amp;$B$24&amp;"-"&amp;$D25,ListeContraintes,1,FALSE)),0,IF(EXACT($C$5,"Moyenne 2013-2038"),IF(EXACT($C$7,"FCTYF_TOUS"),_xll.Woodstock.Analyst.Xcel.UDFs.GetIndicatorValueAverage("OVOLERSREC", "15 Contrainte opérationnelle="&amp;$D25&amp;";",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opérationnelle="&amp;$D25&amp;";", _xll.Woodstock.Analyst.Xcel.UDFs.GetModelFilename(), _xll.Woodstock.Analyst.Xcel.UDFs.GetScenarioIndex(),"2", "6")/5*'Répartition par produits (tab)'!$AE$24*(1-Intrants_CahierDetermination!$G$14)),IF(EXACT($C$7,"FCTYF_TOUS"),_xll.Woodstock.Analyst.Xcel.UDFs.GetIndicatorValue("OVOLERSREC", "15 Contrainte opérationnelle="&amp;$D25&amp;";",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opérationnelle="&amp;$D25&amp;";", _xll.Woodstock.Analyst.Xcel.UDFs.GetModelFilename(), _xll.Woodstock.Analyst.Xcel.UDFs.GetScenarioIndex(),VLOOKUP($C$5,Periode,2,FALSE))/5*'Répartition par produits (tab)'!$AE$24*(1-Intrants_CahierDetermination!$G$14))))),0,IF(ISERROR(VLOOKUP($C$8&amp;"-"&amp;$B$24&amp;"-"&amp;$D25,ListeContraintes,1,FALSE)),0,IF(EXACT($C$5,"Moyenne 2013-2038"),IF(EXACT($C$7,"FCTYF_TOUS"),_xll.Woodstock.Analyst.Xcel.UDFs.GetIndicatorValueAverage("OVOLERSREC", "15 Contrainte opérationnelle="&amp;$D25&amp;";",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opérationnelle="&amp;$D25&amp;";", _xll.Woodstock.Analyst.Xcel.UDFs.GetModelFilename(), _xll.Woodstock.Analyst.Xcel.UDFs.GetScenarioIndex(),"2", "6")/5*'Répartition par produits (tab)'!$AE$24*(1-Intrants_CahierDetermination!$G$14)),IF(EXACT($C$7,"FCTYF_TOUS"),_xll.Woodstock.Analyst.Xcel.UDFs.GetIndicatorValue("OVOLERSREC", "15 Contrainte opérationnelle="&amp;$D25&amp;";",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opérationnelle="&amp;$D25&amp;";", _xll.Woodstock.Analyst.Xcel.UDFs.GetModelFilename(), _xll.Woodstock.Analyst.Xcel.UDFs.GetScenarioIndex(),VLOOKUP($C$5,Periode,2,FALSE))/5*'Répartition par produits (tab)'!$AE$24*(1-Intrants_CahierDetermination!$G$14)))))</f>
        <v>796.38688178423843</v>
      </c>
      <c r="V25" s="108">
        <f>W25-T25-U25</f>
        <v>214.15779957194093</v>
      </c>
      <c r="W25" s="108">
        <f>IF(ISERROR(IF(ISERROR(VLOOKUP($C$8&amp;"-"&amp;$B$24&amp;"-"&amp;$D25,ListeContraintes,1,FALSE)),0,IF(EXACT($C$5,"Moyenne 2013-2038"),IF(EXACT($C$7,"FCTYF_TOUS"),_xll.Woodstock.Analyst.Xcel.UDFs.GetIndicatorValueAverage("OVOLGFTREC", "15 Contrainte opérationnelle="&amp;$D25&amp;";", _xll.Woodstock.Analyst.Xcel.UDFs.GetModelFilename(), _xll.Woodstock.Analyst.Xcel.UDFs.GetScenarioIndex(),"2", "6")/5*(1-Intrants_CahierDetermination!$G$14),_xll.Woodstock.Analyst.Xcel.UDFs.GetIndicatorValueAverage("OVOLGFTREC", "5 Famille de courbes="&amp;$C$7&amp;";15 Contrainte opérationnelle="&amp;$D25&amp;";", _xll.Woodstock.Analyst.Xcel.UDFs.GetModelFilename(), _xll.Woodstock.Analyst.Xcel.UDFs.GetScenarioIndex(),"2", "6")/5*(1-Intrants_CahierDetermination!$G$14)),IF(EXACT($C$7,"FCTYF_TOUS"),_xll.Woodstock.Analyst.Xcel.UDFs.GetIndicatorValue("OVOLGFTREC", "15 Contrainte opérationnelle="&amp;$D25&amp;";", _xll.Woodstock.Analyst.Xcel.UDFs.GetModelFilename(), _xll.Woodstock.Analyst.Xcel.UDFs.GetScenarioIndex(),VLOOKUP($C$5,Periode,2,FALSE))/5*(1-Intrants_CahierDetermination!$G$14),_xll.Woodstock.Analyst.Xcel.UDFs.GetIndicatorValue("OVOLGFTREC", "5 Famille de courbes="&amp;$C$7&amp;";15 Contrainte opérationnelle="&amp;$D25&amp;";", _xll.Woodstock.Analyst.Xcel.UDFs.GetModelFilename(), _xll.Woodstock.Analyst.Xcel.UDFs.GetScenarioIndex(),VLOOKUP($C$5,Periode,2,FALSE))/5*(1-Intrants_CahierDetermination!$G$14))))),0,IF(ISERROR(VLOOKUP($C$8&amp;"-"&amp;$B$24&amp;"-"&amp;$D25,ListeContraintes,1,FALSE)),0,IF(EXACT($C$5,"Moyenne 2013-2038"),IF(EXACT($C$7,"FCTYF_TOUS"),_xll.Woodstock.Analyst.Xcel.UDFs.GetIndicatorValueAverage("OVOLGFTREC", "15 Contrainte opérationnelle="&amp;$D25&amp;";", _xll.Woodstock.Analyst.Xcel.UDFs.GetModelFilename(), _xll.Woodstock.Analyst.Xcel.UDFs.GetScenarioIndex(),"2", "6")/5*(1-Intrants_CahierDetermination!$G$14),_xll.Woodstock.Analyst.Xcel.UDFs.GetIndicatorValueAverage("OVOLGFTREC", "5 Famille de courbes="&amp;$C$7&amp;";15 Contrainte opérationnelle="&amp;$D25&amp;";", _xll.Woodstock.Analyst.Xcel.UDFs.GetModelFilename(), _xll.Woodstock.Analyst.Xcel.UDFs.GetScenarioIndex(),"2", "6")/5*(1-Intrants_CahierDetermination!$G$14)),IF(EXACT($C$7,"FCTYF_TOUS"),_xll.Woodstock.Analyst.Xcel.UDFs.GetIndicatorValue("OVOLGFTREC", "15 Contrainte opérationnelle="&amp;$D25&amp;";", _xll.Woodstock.Analyst.Xcel.UDFs.GetModelFilename(), _xll.Woodstock.Analyst.Xcel.UDFs.GetScenarioIndex(),VLOOKUP($C$5,Periode,2,FALSE))/5*(1-Intrants_CahierDetermination!$G$14),_xll.Woodstock.Analyst.Xcel.UDFs.GetIndicatorValue("OVOLGFTREC", "5 Famille de courbes="&amp;$C$7&amp;";15 Contrainte opérationnelle="&amp;$D25&amp;";", _xll.Woodstock.Analyst.Xcel.UDFs.GetModelFilename(), _xll.Woodstock.Analyst.Xcel.UDFs.GetScenarioIndex(),VLOOKUP($C$5,Periode,2,FALSE))/5*(1-Intrants_CahierDetermination!$G$14)))))</f>
        <v>3743.4039789603316</v>
      </c>
      <c r="X25" s="108">
        <f>N25+S25+W25</f>
        <v>34137.703123745421</v>
      </c>
    </row>
    <row r="26" spans="1:25" x14ac:dyDescent="0.25">
      <c r="A26" s="75" t="s">
        <v>566</v>
      </c>
      <c r="B26" s="75" t="s">
        <v>565</v>
      </c>
      <c r="C26" s="75"/>
      <c r="D26" s="75"/>
      <c r="E26" s="112">
        <f>E27</f>
        <v>720.87760578135021</v>
      </c>
      <c r="F26" s="112">
        <f>F27</f>
        <v>1656.6224330518878</v>
      </c>
      <c r="G26" s="112">
        <f>G27</f>
        <v>298.40923339319062</v>
      </c>
      <c r="H26" s="112">
        <f>H27</f>
        <v>43.583445708236169</v>
      </c>
      <c r="I26" s="112">
        <f t="shared" si="0"/>
        <v>2719.4927179346651</v>
      </c>
      <c r="J26" s="112">
        <f t="shared" ref="J26:X26" si="5">J27</f>
        <v>592.35628052780498</v>
      </c>
      <c r="K26" s="112">
        <f t="shared" si="5"/>
        <v>6.4671715420393561</v>
      </c>
      <c r="L26" s="112">
        <f t="shared" si="5"/>
        <v>404.43942127651127</v>
      </c>
      <c r="M26" s="112">
        <f t="shared" si="5"/>
        <v>1003.2628733463557</v>
      </c>
      <c r="N26" s="112">
        <f t="shared" si="5"/>
        <v>3722.7555912810208</v>
      </c>
      <c r="O26" s="112">
        <f t="shared" si="5"/>
        <v>1767.337144465997</v>
      </c>
      <c r="P26" s="112">
        <f t="shared" si="5"/>
        <v>441.86764869429237</v>
      </c>
      <c r="Q26" s="112">
        <f t="shared" si="5"/>
        <v>587.33845514346626</v>
      </c>
      <c r="R26" s="112">
        <f t="shared" si="5"/>
        <v>0.64006000138908803</v>
      </c>
      <c r="S26" s="112">
        <f t="shared" si="5"/>
        <v>2797.1833083051447</v>
      </c>
      <c r="T26" s="112">
        <f t="shared" si="5"/>
        <v>976.3573856504936</v>
      </c>
      <c r="U26" s="112">
        <f t="shared" si="5"/>
        <v>476.18077667771149</v>
      </c>
      <c r="V26" s="112">
        <f t="shared" si="5"/>
        <v>29.794896943298227</v>
      </c>
      <c r="W26" s="112">
        <f t="shared" si="5"/>
        <v>1482.3330592715033</v>
      </c>
      <c r="X26" s="112">
        <f t="shared" si="5"/>
        <v>8002.2719588576692</v>
      </c>
    </row>
    <row r="27" spans="1:25" x14ac:dyDescent="0.25">
      <c r="A27" s="32"/>
      <c r="B27" s="111"/>
      <c r="C27" s="109" t="s">
        <v>566</v>
      </c>
      <c r="D27" s="1" t="s">
        <v>565</v>
      </c>
      <c r="E27" s="108">
        <f>IF(ISERROR(IF(EXACT($C$5,"Moyenne 2013-2038"),IF(EXACT($C$7,"FCTYF_TOUS"),_xll.Woodstock.Analyst.Xcel.UDFs.GetIndicatorValueAverage("OVOLSABREC", "Toutes les strates", _xll.Woodstock.Analyst.Xcel.UDFs.GetModelFilename(), _xll.Woodstock.Analyst.Xcel.UDFs.GetScenarioIndex(),"2", "6")/5*'Répartition par produits (tab)'!$AE$12*(Intrants_CahierDetermination!$G$14),_xll.Woodstock.Analyst.Xcel.UDFs.GetIndicatorValueAverage("OVOLSABREC", "5 Famille de courbes="&amp;$C$7&amp;";", _xll.Woodstock.Analyst.Xcel.UDFs.GetModelFilename(), _xll.Woodstock.Analyst.Xcel.UDFs.GetScenarioIndex(),"2", "6")/5*'Répartition par produits (tab)'!$AE$12*(Intrants_CahierDetermination!$G$14)),IF(EXACT($C$7,"FCTYF_TOUS"),_xll.Woodstock.Analyst.Xcel.UDFs.GetIndicatorValue("OVOLSABREC", "Toutes les strates", _xll.Woodstock.Analyst.Xcel.UDFs.GetModelFilename(), _xll.Woodstock.Analyst.Xcel.UDFs.GetScenarioIndex(),VLOOKUP($C$5,Periode,2,FALSE))/5*'Répartition par produits (tab)'!$AE$12*(Intrants_CahierDetermination!$G$14),_xll.Woodstock.Analyst.Xcel.UDFs.GetIndicatorValue("OVOLSABREC",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2013-2038"),IF(EXACT($C$7,"FCTYF_TOUS"),_xll.Woodstock.Analyst.Xcel.UDFs.GetIndicatorValueAverage("OVOLSABREC", "Toutes les strates", _xll.Woodstock.Analyst.Xcel.UDFs.GetModelFilename(), _xll.Woodstock.Analyst.Xcel.UDFs.GetScenarioIndex(),"2", "6")/5*'Répartition par produits (tab)'!$AE$12*(Intrants_CahierDetermination!$G$14),_xll.Woodstock.Analyst.Xcel.UDFs.GetIndicatorValueAverage("OVOLSABREC", "5 Famille de courbes="&amp;$C$7&amp;";", _xll.Woodstock.Analyst.Xcel.UDFs.GetModelFilename(), _xll.Woodstock.Analyst.Xcel.UDFs.GetScenarioIndex(),"2", "6")/5*'Répartition par produits (tab)'!$AE$12*(Intrants_CahierDetermination!$G$14)),IF(EXACT($C$7,"FCTYF_TOUS"),_xll.Woodstock.Analyst.Xcel.UDFs.GetIndicatorValue("OVOLSABREC", "Toutes les strates", _xll.Woodstock.Analyst.Xcel.UDFs.GetModelFilename(), _xll.Woodstock.Analyst.Xcel.UDFs.GetScenarioIndex(),VLOOKUP($C$5,Periode,2,FALSE))/5*'Répartition par produits (tab)'!$AE$12*(Intrants_CahierDetermination!$G$14),_xll.Woodstock.Analyst.Xcel.UDFs.GetIndicatorValue("OVOLSABREC", "5 Famille de courbes="&amp;$C$7&amp;";", _xll.Woodstock.Analyst.Xcel.UDFs.GetModelFilename(), _xll.Woodstock.Analyst.Xcel.UDFs.GetScenarioIndex(),VLOOKUP($C$5,Periode,2,FALSE))/5*'Répartition par produits (tab)'!$AE$12*(Intrants_CahierDetermination!$G$14))))</f>
        <v>720.87760578135021</v>
      </c>
      <c r="F27" s="108">
        <f>IF(ISERROR(IF(EXACT($C$5,"Moyenne 2013-2038"),IF(EXACT($C$7,"FCTYF_TOUS"),_xll.Woodstock.Analyst.Xcel.UDFs.GetIndicatorValueAverage("OVOLGEPXREC", "Toutes les strates", _xll.Woodstock.Analyst.Xcel.UDFs.GetModelFilename(), _xll.Woodstock.Analyst.Xcel.UDFs.GetScenarioIndex(),"2", "6")/5*'Répartition par produits (tab)'!$AE$12*(Intrants_CahierDetermination!$G$14),_xll.Woodstock.Analyst.Xcel.UDFs.GetIndicatorValueAverage("OVOLGEPXREC", "5 Famille de courbes="&amp;$C$7&amp;";", _xll.Woodstock.Analyst.Xcel.UDFs.GetModelFilename(), _xll.Woodstock.Analyst.Xcel.UDFs.GetScenarioIndex(),"2", "6")/5*'Répartition par produits (tab)'!$AE$12*(Intrants_CahierDetermination!$G$14)),IF(EXACT($C$7,"FCTYF_TOUS"),_xll.Woodstock.Analyst.Xcel.UDFs.GetIndicatorValue("OVOLGEPXREC", "Toutes les strates", _xll.Woodstock.Analyst.Xcel.UDFs.GetModelFilename(), _xll.Woodstock.Analyst.Xcel.UDFs.GetScenarioIndex(),VLOOKUP($C$5,Periode,2,FALSE))/5*'Répartition par produits (tab)'!$AE$12*(Intrants_CahierDetermination!$G$14),_xll.Woodstock.Analyst.Xcel.UDFs.GetIndicatorValue("OVOLGEPXREC",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2013-2038"),IF(EXACT($C$7,"FCTYF_TOUS"),_xll.Woodstock.Analyst.Xcel.UDFs.GetIndicatorValueAverage("OVOLGEPXREC", "Toutes les strates", _xll.Woodstock.Analyst.Xcel.UDFs.GetModelFilename(), _xll.Woodstock.Analyst.Xcel.UDFs.GetScenarioIndex(),"2", "6")/5*'Répartition par produits (tab)'!$AE$12*(Intrants_CahierDetermination!$G$14),_xll.Woodstock.Analyst.Xcel.UDFs.GetIndicatorValueAverage("OVOLGEPXREC", "5 Famille de courbes="&amp;$C$7&amp;";", _xll.Woodstock.Analyst.Xcel.UDFs.GetModelFilename(), _xll.Woodstock.Analyst.Xcel.UDFs.GetScenarioIndex(),"2", "6")/5*'Répartition par produits (tab)'!$AE$12*(Intrants_CahierDetermination!$G$14)),IF(EXACT($C$7,"FCTYF_TOUS"),_xll.Woodstock.Analyst.Xcel.UDFs.GetIndicatorValue("OVOLGEPXREC", "Toutes les strates", _xll.Woodstock.Analyst.Xcel.UDFs.GetModelFilename(), _xll.Woodstock.Analyst.Xcel.UDFs.GetScenarioIndex(),VLOOKUP($C$5,Periode,2,FALSE))/5*'Répartition par produits (tab)'!$AE$12*(Intrants_CahierDetermination!$G$14),_xll.Woodstock.Analyst.Xcel.UDFs.GetIndicatorValue("OVOLGEPXREC", "5 Famille de courbes="&amp;$C$7&amp;";", _xll.Woodstock.Analyst.Xcel.UDFs.GetModelFilename(), _xll.Woodstock.Analyst.Xcel.UDFs.GetScenarioIndex(),VLOOKUP($C$5,Periode,2,FALSE))/5*'Répartition par produits (tab)'!$AE$12*(Intrants_CahierDetermination!$G$14))))</f>
        <v>1656.6224330518878</v>
      </c>
      <c r="G27" s="108">
        <f>IF(ISERROR(IF(EXACT($C$5,"Moyenne 2013-2038"),IF(EXACT($C$7,"FCTYF_TOUS"),_xll.Woodstock.Analyst.Xcel.UDFs.GetIndicatorValueAverage("OVOLPIGREC", "Toutes les strates", _xll.Woodstock.Analyst.Xcel.UDFs.GetModelFilename(), _xll.Woodstock.Analyst.Xcel.UDFs.GetScenarioIndex(),"2", "6")/5*'Répartition par produits (tab)'!$AE$12*(Intrants_CahierDetermination!$G$14),_xll.Woodstock.Analyst.Xcel.UDFs.GetIndicatorValueAverage("OVOLPIGREC", "5 Famille de courbes="&amp;$C$7&amp;";", _xll.Woodstock.Analyst.Xcel.UDFs.GetModelFilename(), _xll.Woodstock.Analyst.Xcel.UDFs.GetScenarioIndex(),"2", "6")/5*'Répartition par produits (tab)'!$AE$12*(Intrants_CahierDetermination!$G$14)),IF(EXACT($C$7,"FCTYF_TOUS"),_xll.Woodstock.Analyst.Xcel.UDFs.GetIndicatorValue("OVOLPIGREC", "Toutes les strates", _xll.Woodstock.Analyst.Xcel.UDFs.GetModelFilename(), _xll.Woodstock.Analyst.Xcel.UDFs.GetScenarioIndex(),VLOOKUP($C$5,Periode,2,FALSE))/5*'Répartition par produits (tab)'!$AE$12*(Intrants_CahierDetermination!$G$14),_xll.Woodstock.Analyst.Xcel.UDFs.GetIndicatorValue("OVOLPIGREC",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2013-2038"),IF(EXACT($C$7,"FCTYF_TOUS"),_xll.Woodstock.Analyst.Xcel.UDFs.GetIndicatorValueAverage("OVOLPIGREC", "Toutes les strates", _xll.Woodstock.Analyst.Xcel.UDFs.GetModelFilename(), _xll.Woodstock.Analyst.Xcel.UDFs.GetScenarioIndex(),"2", "6")/5*'Répartition par produits (tab)'!$AE$12*(Intrants_CahierDetermination!$G$14),_xll.Woodstock.Analyst.Xcel.UDFs.GetIndicatorValueAverage("OVOLPIGREC", "5 Famille de courbes="&amp;$C$7&amp;";", _xll.Woodstock.Analyst.Xcel.UDFs.GetModelFilename(), _xll.Woodstock.Analyst.Xcel.UDFs.GetScenarioIndex(),"2", "6")/5*'Répartition par produits (tab)'!$AE$12*(Intrants_CahierDetermination!$G$14)),IF(EXACT($C$7,"FCTYF_TOUS"),_xll.Woodstock.Analyst.Xcel.UDFs.GetIndicatorValue("OVOLPIGREC", "Toutes les strates", _xll.Woodstock.Analyst.Xcel.UDFs.GetModelFilename(), _xll.Woodstock.Analyst.Xcel.UDFs.GetScenarioIndex(),VLOOKUP($C$5,Periode,2,FALSE))/5*'Répartition par produits (tab)'!$AE$12*(Intrants_CahierDetermination!$G$14),_xll.Woodstock.Analyst.Xcel.UDFs.GetIndicatorValue("OVOLPIGREC", "5 Famille de courbes="&amp;$C$7&amp;";", _xll.Woodstock.Analyst.Xcel.UDFs.GetModelFilename(), _xll.Woodstock.Analyst.Xcel.UDFs.GetScenarioIndex(),VLOOKUP($C$5,Periode,2,FALSE))/5*'Répartition par produits (tab)'!$AE$12*(Intrants_CahierDetermination!$G$14))))</f>
        <v>298.40923339319062</v>
      </c>
      <c r="H27" s="108">
        <f>IF(ISERROR(IF(EXACT($C$5,"Moyenne 2013-2038"),IF(EXACT($C$7,"FCTYF_TOUS"),_xll.Woodstock.Analyst.Xcel.UDFs.GetIndicatorValueAverage("OVOLGMEXREC", "Toutes les strates", _xll.Woodstock.Analyst.Xcel.UDFs.GetModelFilename(), _xll.Woodstock.Analyst.Xcel.UDFs.GetScenarioIndex(),"2", "6")/5*'Répartition par produits (tab)'!$AE$12*(Intrants_CahierDetermination!$G$14),_xll.Woodstock.Analyst.Xcel.UDFs.GetIndicatorValueAverage("OVOLGMEXREC", "5 Famille de courbes="&amp;$C$7&amp;";", _xll.Woodstock.Analyst.Xcel.UDFs.GetModelFilename(), _xll.Woodstock.Analyst.Xcel.UDFs.GetScenarioIndex(),"2", "6")/5*'Répartition par produits (tab)'!$AE$12*(Intrants_CahierDetermination!$G$14)),IF(EXACT($C$7,"FCTYF_TOUS"),_xll.Woodstock.Analyst.Xcel.UDFs.GetIndicatorValue("OVOLGMEXREC", "Toutes les strates", _xll.Woodstock.Analyst.Xcel.UDFs.GetModelFilename(), _xll.Woodstock.Analyst.Xcel.UDFs.GetScenarioIndex(),VLOOKUP($C$5,Periode,2,FALSE))/5*'Répartition par produits (tab)'!$AE$12*(Intrants_CahierDetermination!$G$14),_xll.Woodstock.Analyst.Xcel.UDFs.GetIndicatorValue("OVOLGMEXREC",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2013-2038"),IF(EXACT($C$7,"FCTYF_TOUS"),_xll.Woodstock.Analyst.Xcel.UDFs.GetIndicatorValueAverage("OVOLGMEXREC", "Toutes les strates", _xll.Woodstock.Analyst.Xcel.UDFs.GetModelFilename(), _xll.Woodstock.Analyst.Xcel.UDFs.GetScenarioIndex(),"2", "6")/5*'Répartition par produits (tab)'!$AE$12*(Intrants_CahierDetermination!$G$14),_xll.Woodstock.Analyst.Xcel.UDFs.GetIndicatorValueAverage("OVOLGMEXREC", "5 Famille de courbes="&amp;$C$7&amp;";", _xll.Woodstock.Analyst.Xcel.UDFs.GetModelFilename(), _xll.Woodstock.Analyst.Xcel.UDFs.GetScenarioIndex(),"2", "6")/5*'Répartition par produits (tab)'!$AE$12*(Intrants_CahierDetermination!$G$14)),IF(EXACT($C$7,"FCTYF_TOUS"),_xll.Woodstock.Analyst.Xcel.UDFs.GetIndicatorValue("OVOLGMEXREC", "Toutes les strates", _xll.Woodstock.Analyst.Xcel.UDFs.GetModelFilename(), _xll.Woodstock.Analyst.Xcel.UDFs.GetScenarioIndex(),VLOOKUP($C$5,Periode,2,FALSE))/5*'Répartition par produits (tab)'!$AE$12*(Intrants_CahierDetermination!$G$14),_xll.Woodstock.Analyst.Xcel.UDFs.GetIndicatorValue("OVOLGMEXREC", "5 Famille de courbes="&amp;$C$7&amp;";", _xll.Woodstock.Analyst.Xcel.UDFs.GetModelFilename(), _xll.Woodstock.Analyst.Xcel.UDFs.GetScenarioIndex(),VLOOKUP($C$5,Periode,2,FALSE))/5*'Répartition par produits (tab)'!$AE$12*(Intrants_CahierDetermination!$G$14))))</f>
        <v>43.583445708236169</v>
      </c>
      <c r="I27" s="108">
        <f>(E27+F27+G27+H27)</f>
        <v>2719.4927179346651</v>
      </c>
      <c r="J27" s="108">
        <f>IF(ISERROR(IF(EXACT($C$5,"Moyenne 2013-2038"),IF(EXACT($C$7,"FCTYF_TOUS"),_xll.Woodstock.Analyst.Xcel.UDFs.GetIndicatorValueAverage("OVOLGPINSREC", "Toutes les strates", _xll.Woodstock.Analyst.Xcel.UDFs.GetModelFilename(), _xll.Woodstock.Analyst.Xcel.UDFs.GetScenarioIndex(),"2", "6")/5*'Répartition par produits (tab)'!$AE$12*(Intrants_CahierDetermination!$G$14),_xll.Woodstock.Analyst.Xcel.UDFs.GetIndicatorValueAverage("OVOLGPINSREC", "5 Famille de courbes="&amp;$C$7&amp;";", _xll.Woodstock.Analyst.Xcel.UDFs.GetModelFilename(), _xll.Woodstock.Analyst.Xcel.UDFs.GetScenarioIndex(),"2", "6")/5*'Répartition par produits (tab)'!$AE$12*(Intrants_CahierDetermination!$G$14)),IF(EXACT($C$7,"FCTYF_TOUS"),_xll.Woodstock.Analyst.Xcel.UDFs.GetIndicatorValue("OVOLGPINSREC", "Toutes les strates", _xll.Woodstock.Analyst.Xcel.UDFs.GetModelFilename(), _xll.Woodstock.Analyst.Xcel.UDFs.GetScenarioIndex(),VLOOKUP($C$5,Periode,2,FALSE))/5*'Répartition par produits (tab)'!$AE$12*(Intrants_CahierDetermination!$G$14),_xll.Woodstock.Analyst.Xcel.UDFs.GetIndicatorValue("OVOLGPINSREC",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2013-2038"),IF(EXACT($C$7,"FCTYF_TOUS"),_xll.Woodstock.Analyst.Xcel.UDFs.GetIndicatorValueAverage("OVOLGPINSREC", "Toutes les strates", _xll.Woodstock.Analyst.Xcel.UDFs.GetModelFilename(), _xll.Woodstock.Analyst.Xcel.UDFs.GetScenarioIndex(),"2", "6")/5*'Répartition par produits (tab)'!$AE$12*(Intrants_CahierDetermination!$G$14),_xll.Woodstock.Analyst.Xcel.UDFs.GetIndicatorValueAverage("OVOLGPINSREC", "5 Famille de courbes="&amp;$C$7&amp;";", _xll.Woodstock.Analyst.Xcel.UDFs.GetModelFilename(), _xll.Woodstock.Analyst.Xcel.UDFs.GetScenarioIndex(),"2", "6")/5*'Répartition par produits (tab)'!$AE$12*(Intrants_CahierDetermination!$G$14)),IF(EXACT($C$7,"FCTYF_TOUS"),_xll.Woodstock.Analyst.Xcel.UDFs.GetIndicatorValue("OVOLGPINSREC", "Toutes les strates", _xll.Woodstock.Analyst.Xcel.UDFs.GetModelFilename(), _xll.Woodstock.Analyst.Xcel.UDFs.GetScenarioIndex(),VLOOKUP($C$5,Periode,2,FALSE))/5*'Répartition par produits (tab)'!$AE$12*(Intrants_CahierDetermination!$G$14),_xll.Woodstock.Analyst.Xcel.UDFs.GetIndicatorValue("OVOLGPINSREC", "5 Famille de courbes="&amp;$C$7&amp;";", _xll.Woodstock.Analyst.Xcel.UDFs.GetModelFilename(), _xll.Woodstock.Analyst.Xcel.UDFs.GetScenarioIndex(),VLOOKUP($C$5,Periode,2,FALSE))/5*'Répartition par produits (tab)'!$AE$12*(Intrants_CahierDetermination!$G$14))))</f>
        <v>592.35628052780498</v>
      </c>
      <c r="K27" s="108">
        <f>IF(ISERROR(IF(EXACT($C$5,"Moyenne 2013-2038"),IF(EXACT($C$7,"FCTYF_TOUS"),_xll.Woodstock.Analyst.Xcel.UDFs.GetIndicatorValueAverage("OVOLPRUREC", "Toutes les strates", _xll.Woodstock.Analyst.Xcel.UDFs.GetModelFilename(), _xll.Woodstock.Analyst.Xcel.UDFs.GetScenarioIndex(),"2", "6")/5*'Répartition par produits (tab)'!$AE$12*(Intrants_CahierDetermination!$G$14),_xll.Woodstock.Analyst.Xcel.UDFs.GetIndicatorValueAverage("OVOLPRUREC", "5 Famille de courbes="&amp;$C$7&amp;";", _xll.Woodstock.Analyst.Xcel.UDFs.GetModelFilename(), _xll.Woodstock.Analyst.Xcel.UDFs.GetScenarioIndex(),"2", "6")/5*'Répartition par produits (tab)'!$AE$12*(Intrants_CahierDetermination!$G$14)),IF(EXACT($C$7,"FCTYF_TOUS"),_xll.Woodstock.Analyst.Xcel.UDFs.GetIndicatorValue("OVOLPRUREC", "Toutes les strates", _xll.Woodstock.Analyst.Xcel.UDFs.GetModelFilename(), _xll.Woodstock.Analyst.Xcel.UDFs.GetScenarioIndex(),VLOOKUP($C$5,Periode,2,FALSE))/5*'Répartition par produits (tab)'!$AE$12*(Intrants_CahierDetermination!$G$14),_xll.Woodstock.Analyst.Xcel.UDFs.GetIndicatorValue("OVOLPRUREC",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2013-2038"),IF(EXACT($C$7,"FCTYF_TOUS"),_xll.Woodstock.Analyst.Xcel.UDFs.GetIndicatorValueAverage("OVOLPRUREC", "Toutes les strates", _xll.Woodstock.Analyst.Xcel.UDFs.GetModelFilename(), _xll.Woodstock.Analyst.Xcel.UDFs.GetScenarioIndex(),"2", "6")/5*'Répartition par produits (tab)'!$AE$12*(Intrants_CahierDetermination!$G$14),_xll.Woodstock.Analyst.Xcel.UDFs.GetIndicatorValueAverage("OVOLPRUREC", "5 Famille de courbes="&amp;$C$7&amp;";", _xll.Woodstock.Analyst.Xcel.UDFs.GetModelFilename(), _xll.Woodstock.Analyst.Xcel.UDFs.GetScenarioIndex(),"2", "6")/5*'Répartition par produits (tab)'!$AE$12*(Intrants_CahierDetermination!$G$14)),IF(EXACT($C$7,"FCTYF_TOUS"),_xll.Woodstock.Analyst.Xcel.UDFs.GetIndicatorValue("OVOLPRUREC", "Toutes les strates", _xll.Woodstock.Analyst.Xcel.UDFs.GetModelFilename(), _xll.Woodstock.Analyst.Xcel.UDFs.GetScenarioIndex(),VLOOKUP($C$5,Periode,2,FALSE))/5*'Répartition par produits (tab)'!$AE$12*(Intrants_CahierDetermination!$G$14),_xll.Woodstock.Analyst.Xcel.UDFs.GetIndicatorValue("OVOLPRUREC", "5 Famille de courbes="&amp;$C$7&amp;";", _xll.Woodstock.Analyst.Xcel.UDFs.GetModelFilename(), _xll.Woodstock.Analyst.Xcel.UDFs.GetScenarioIndex(),VLOOKUP($C$5,Periode,2,FALSE))/5*'Répartition par produits (tab)'!$AE$12*(Intrants_CahierDetermination!$G$14))))</f>
        <v>6.4671715420393561</v>
      </c>
      <c r="L27" s="108">
        <f>IF(ISERROR(IF(EXACT($C$5,"Moyenne 2013-2038"),IF(EXACT($C$7,"FCTYF_TOUS"),_xll.Woodstock.Analyst.Xcel.UDFs.GetIndicatorValueAverage("OVOLTHOREC", "Toutes les strates", _xll.Woodstock.Analyst.Xcel.UDFs.GetModelFilename(), _xll.Woodstock.Analyst.Xcel.UDFs.GetScenarioIndex(),"2", "6")/5*'Répartition par produits (tab)'!$AE$12*(Intrants_CahierDetermination!$G$14),_xll.Woodstock.Analyst.Xcel.UDFs.GetIndicatorValueAverage("OVOLTHOREC", "5 Famille de courbes="&amp;$C$7&amp;";", _xll.Woodstock.Analyst.Xcel.UDFs.GetModelFilename(), _xll.Woodstock.Analyst.Xcel.UDFs.GetScenarioIndex(),"2", "6")/5*'Répartition par produits (tab)'!$AE$12*(Intrants_CahierDetermination!$G$14)),IF(EXACT($C$7,"FCTYF_TOUS"),_xll.Woodstock.Analyst.Xcel.UDFs.GetIndicatorValue("OVOLTHOREC", "Toutes les strates", _xll.Woodstock.Analyst.Xcel.UDFs.GetModelFilename(), _xll.Woodstock.Analyst.Xcel.UDFs.GetScenarioIndex(),VLOOKUP($C$5,Periode,2,FALSE))/5*'Répartition par produits (tab)'!$AE$12*(Intrants_CahierDetermination!$G$14),_xll.Woodstock.Analyst.Xcel.UDFs.GetIndicatorValue("OVOLTHOREC",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2013-2038"),IF(EXACT($C$7,"FCTYF_TOUS"),_xll.Woodstock.Analyst.Xcel.UDFs.GetIndicatorValueAverage("OVOLTHOREC", "Toutes les strates", _xll.Woodstock.Analyst.Xcel.UDFs.GetModelFilename(), _xll.Woodstock.Analyst.Xcel.UDFs.GetScenarioIndex(),"2", "6")/5*'Répartition par produits (tab)'!$AE$12*(Intrants_CahierDetermination!$G$14),_xll.Woodstock.Analyst.Xcel.UDFs.GetIndicatorValueAverage("OVOLTHOREC", "5 Famille de courbes="&amp;$C$7&amp;";", _xll.Woodstock.Analyst.Xcel.UDFs.GetModelFilename(), _xll.Woodstock.Analyst.Xcel.UDFs.GetScenarioIndex(),"2", "6")/5*'Répartition par produits (tab)'!$AE$12*(Intrants_CahierDetermination!$G$14)),IF(EXACT($C$7,"FCTYF_TOUS"),_xll.Woodstock.Analyst.Xcel.UDFs.GetIndicatorValue("OVOLTHOREC", "Toutes les strates", _xll.Woodstock.Analyst.Xcel.UDFs.GetModelFilename(), _xll.Woodstock.Analyst.Xcel.UDFs.GetScenarioIndex(),VLOOKUP($C$5,Periode,2,FALSE))/5*'Répartition par produits (tab)'!$AE$12*(Intrants_CahierDetermination!$G$14),_xll.Woodstock.Analyst.Xcel.UDFs.GetIndicatorValue("OVOLTHOREC", "5 Famille de courbes="&amp;$C$7&amp;";", _xll.Woodstock.Analyst.Xcel.UDFs.GetModelFilename(), _xll.Woodstock.Analyst.Xcel.UDFs.GetScenarioIndex(),VLOOKUP($C$5,Periode,2,FALSE))/5*'Répartition par produits (tab)'!$AE$12*(Intrants_CahierDetermination!$G$14))))</f>
        <v>404.43942127651127</v>
      </c>
      <c r="M27" s="108">
        <f>(J27+K27+L27)</f>
        <v>1003.2628733463557</v>
      </c>
      <c r="N27" s="108">
        <f>(M27+I27)</f>
        <v>3722.7555912810208</v>
      </c>
      <c r="O27" s="108">
        <f>IF(ISERROR(IF(EXACT($C$5,"Moyenne 2013-2038"),IF(EXACT($C$7,"FCTYF_TOUS"),_xll.Woodstock.Analyst.Xcel.UDFs.GetIndicatorValueAverage("OVOLBOPREC", "Toutes les strates", _xll.Woodstock.Analyst.Xcel.UDFs.GetModelFilename(), _xll.Woodstock.Analyst.Xcel.UDFs.GetScenarioIndex(),"2", "6")/5*'Répartition par produits (tab)'!$AE$12*(Intrants_CahierDetermination!$G$14),_xll.Woodstock.Analyst.Xcel.UDFs.GetIndicatorValueAverage("OVOLBOPREC", "5 Famille de courbes="&amp;$C$7&amp;";", _xll.Woodstock.Analyst.Xcel.UDFs.GetModelFilename(), _xll.Woodstock.Analyst.Xcel.UDFs.GetScenarioIndex(),"2", "6")/5*'Répartition par produits (tab)'!$AE$12*(Intrants_CahierDetermination!$G$14)),IF(EXACT($C$7,"FCTYF_TOUS"),_xll.Woodstock.Analyst.Xcel.UDFs.GetIndicatorValue("OVOLBOPREC", "Toutes les strates", _xll.Woodstock.Analyst.Xcel.UDFs.GetModelFilename(), _xll.Woodstock.Analyst.Xcel.UDFs.GetScenarioIndex(),VLOOKUP($C$5,Periode,2,FALSE))/5*'Répartition par produits (tab)'!$AE$12*(Intrants_CahierDetermination!$G$14),_xll.Woodstock.Analyst.Xcel.UDFs.GetIndicatorValue("OVOLBOPREC",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2013-2038"),IF(EXACT($C$7,"FCTYF_TOUS"),_xll.Woodstock.Analyst.Xcel.UDFs.GetIndicatorValueAverage("OVOLBOPREC", "Toutes les strates", _xll.Woodstock.Analyst.Xcel.UDFs.GetModelFilename(), _xll.Woodstock.Analyst.Xcel.UDFs.GetScenarioIndex(),"2", "6")/5*'Répartition par produits (tab)'!$AE$12*(Intrants_CahierDetermination!$G$14),_xll.Woodstock.Analyst.Xcel.UDFs.GetIndicatorValueAverage("OVOLBOPREC", "5 Famille de courbes="&amp;$C$7&amp;";", _xll.Woodstock.Analyst.Xcel.UDFs.GetModelFilename(), _xll.Woodstock.Analyst.Xcel.UDFs.GetScenarioIndex(),"2", "6")/5*'Répartition par produits (tab)'!$AE$12*(Intrants_CahierDetermination!$G$14)),IF(EXACT($C$7,"FCTYF_TOUS"),_xll.Woodstock.Analyst.Xcel.UDFs.GetIndicatorValue("OVOLBOPREC", "Toutes les strates", _xll.Woodstock.Analyst.Xcel.UDFs.GetModelFilename(), _xll.Woodstock.Analyst.Xcel.UDFs.GetScenarioIndex(),VLOOKUP($C$5,Periode,2,FALSE))/5*'Répartition par produits (tab)'!$AE$12*(Intrants_CahierDetermination!$G$14),_xll.Woodstock.Analyst.Xcel.UDFs.GetIndicatorValue("OVOLBOPREC", "5 Famille de courbes="&amp;$C$7&amp;";", _xll.Woodstock.Analyst.Xcel.UDFs.GetModelFilename(), _xll.Woodstock.Analyst.Xcel.UDFs.GetScenarioIndex(),VLOOKUP($C$5,Periode,2,FALSE))/5*'Répartition par produits (tab)'!$AE$12*(Intrants_CahierDetermination!$G$14))))</f>
        <v>1767.337144465997</v>
      </c>
      <c r="P27" s="108">
        <f>IF(ISERROR(IF(EXACT($C$5,"Moyenne 2013-2038"),IF(EXACT($C$7,"FCTYF_TOUS"),_xll.Woodstock.Analyst.Xcel.UDFs.GetIndicatorValueAverage("OVOLGPEUREC", "Toutes les strates", _xll.Woodstock.Analyst.Xcel.UDFs.GetModelFilename(), _xll.Woodstock.Analyst.Xcel.UDFs.GetScenarioIndex(),"2", "6")/5*'Répartition par produits (tab)'!$AE$12*(Intrants_CahierDetermination!$G$14),_xll.Woodstock.Analyst.Xcel.UDFs.GetIndicatorValueAverage("OVOLGPEUREC", "5 Famille de courbes="&amp;$C$7&amp;";", _xll.Woodstock.Analyst.Xcel.UDFs.GetModelFilename(), _xll.Woodstock.Analyst.Xcel.UDFs.GetScenarioIndex(),"2", "6")/5*'Répartition par produits (tab)'!$AE$12*(Intrants_CahierDetermination!$G$14)),IF(EXACT($C$7,"FCTYF_TOUS"),_xll.Woodstock.Analyst.Xcel.UDFs.GetIndicatorValue("OVOLGPEUREC", "Toutes les strates", _xll.Woodstock.Analyst.Xcel.UDFs.GetModelFilename(), _xll.Woodstock.Analyst.Xcel.UDFs.GetScenarioIndex(),VLOOKUP($C$5,Periode,2,FALSE))/5*'Répartition par produits (tab)'!$AE$12*(Intrants_CahierDetermination!$G$14),_xll.Woodstock.Analyst.Xcel.UDFs.GetIndicatorValue("OVOLGPEUREC",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2013-2038"),IF(EXACT($C$7,"FCTYF_TOUS"),_xll.Woodstock.Analyst.Xcel.UDFs.GetIndicatorValueAverage("OVOLGPEUREC", "Toutes les strates", _xll.Woodstock.Analyst.Xcel.UDFs.GetModelFilename(), _xll.Woodstock.Analyst.Xcel.UDFs.GetScenarioIndex(),"2", "6")/5*'Répartition par produits (tab)'!$AE$12*(Intrants_CahierDetermination!$G$14),_xll.Woodstock.Analyst.Xcel.UDFs.GetIndicatorValueAverage("OVOLGPEUREC", "5 Famille de courbes="&amp;$C$7&amp;";", _xll.Woodstock.Analyst.Xcel.UDFs.GetModelFilename(), _xll.Woodstock.Analyst.Xcel.UDFs.GetScenarioIndex(),"2", "6")/5*'Répartition par produits (tab)'!$AE$12*(Intrants_CahierDetermination!$G$14)),IF(EXACT($C$7,"FCTYF_TOUS"),_xll.Woodstock.Analyst.Xcel.UDFs.GetIndicatorValue("OVOLGPEUREC", "Toutes les strates", _xll.Woodstock.Analyst.Xcel.UDFs.GetModelFilename(), _xll.Woodstock.Analyst.Xcel.UDFs.GetScenarioIndex(),VLOOKUP($C$5,Periode,2,FALSE))/5*'Répartition par produits (tab)'!$AE$12*(Intrants_CahierDetermination!$G$14),_xll.Woodstock.Analyst.Xcel.UDFs.GetIndicatorValue("OVOLGPEUREC", "5 Famille de courbes="&amp;$C$7&amp;";", _xll.Woodstock.Analyst.Xcel.UDFs.GetModelFilename(), _xll.Woodstock.Analyst.Xcel.UDFs.GetScenarioIndex(),VLOOKUP($C$5,Periode,2,FALSE))/5*'Répartition par produits (tab)'!$AE$12*(Intrants_CahierDetermination!$G$14))))</f>
        <v>441.86764869429237</v>
      </c>
      <c r="Q27" s="108">
        <f>IF(ISERROR(IF(EXACT($C$5,"Moyenne 2013-2038"),IF(EXACT($C$7,"FCTYF_TOUS"),_xll.Woodstock.Analyst.Xcel.UDFs.GetIndicatorValueAverage("OVOLERRREC", "Toutes les strates", _xll.Woodstock.Analyst.Xcel.UDFs.GetModelFilename(), _xll.Woodstock.Analyst.Xcel.UDFs.GetScenarioIndex(),"2", "6")/5*'Répartition par produits (tab)'!$AE$12*(Intrants_CahierDetermination!$G$14),_xll.Woodstock.Analyst.Xcel.UDFs.GetIndicatorValueAverage("OVOLERRREC", "5 Famille de courbes="&amp;$C$7&amp;";", _xll.Woodstock.Analyst.Xcel.UDFs.GetModelFilename(), _xll.Woodstock.Analyst.Xcel.UDFs.GetScenarioIndex(),"2", "6")/5*'Répartition par produits (tab)'!$AE$12*(Intrants_CahierDetermination!$G$14)),IF(EXACT($C$7,"FCTYF_TOUS"),_xll.Woodstock.Analyst.Xcel.UDFs.GetIndicatorValue("OVOLERRREC", "Toutes les strates", _xll.Woodstock.Analyst.Xcel.UDFs.GetModelFilename(), _xll.Woodstock.Analyst.Xcel.UDFs.GetScenarioIndex(),VLOOKUP($C$5,Periode,2,FALSE))/5*'Répartition par produits (tab)'!$AE$12*(Intrants_CahierDetermination!$G$14),_xll.Woodstock.Analyst.Xcel.UDFs.GetIndicatorValue("OVOLERRREC",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2013-2038"),IF(EXACT($C$7,"FCTYF_TOUS"),_xll.Woodstock.Analyst.Xcel.UDFs.GetIndicatorValueAverage("OVOLERRREC", "Toutes les strates", _xll.Woodstock.Analyst.Xcel.UDFs.GetModelFilename(), _xll.Woodstock.Analyst.Xcel.UDFs.GetScenarioIndex(),"2", "6")/5*'Répartition par produits (tab)'!$AE$12*(Intrants_CahierDetermination!$G$14),_xll.Woodstock.Analyst.Xcel.UDFs.GetIndicatorValueAverage("OVOLERRREC", "5 Famille de courbes="&amp;$C$7&amp;";", _xll.Woodstock.Analyst.Xcel.UDFs.GetModelFilename(), _xll.Woodstock.Analyst.Xcel.UDFs.GetScenarioIndex(),"2", "6")/5*'Répartition par produits (tab)'!$AE$12*(Intrants_CahierDetermination!$G$14)),IF(EXACT($C$7,"FCTYF_TOUS"),_xll.Woodstock.Analyst.Xcel.UDFs.GetIndicatorValue("OVOLERRREC", "Toutes les strates", _xll.Woodstock.Analyst.Xcel.UDFs.GetModelFilename(), _xll.Woodstock.Analyst.Xcel.UDFs.GetScenarioIndex(),VLOOKUP($C$5,Periode,2,FALSE))/5*'Répartition par produits (tab)'!$AE$12*(Intrants_CahierDetermination!$G$14),_xll.Woodstock.Analyst.Xcel.UDFs.GetIndicatorValue("OVOLERRREC", "5 Famille de courbes="&amp;$C$7&amp;";", _xll.Woodstock.Analyst.Xcel.UDFs.GetModelFilename(), _xll.Woodstock.Analyst.Xcel.UDFs.GetScenarioIndex(),VLOOKUP($C$5,Periode,2,FALSE))/5*'Répartition par produits (tab)'!$AE$12*(Intrants_CahierDetermination!$G$14))))</f>
        <v>587.33845514346626</v>
      </c>
      <c r="R27" s="117">
        <f>(S27-O27-P27-Q27)</f>
        <v>0.64006000138908803</v>
      </c>
      <c r="S27" s="108">
        <f>IF(ISERROR(IF(EXACT($C$5,"Moyenne 2013-2038"),IF(EXACT($C$7,"FCTYF_TOUS"),_xll.Woodstock.Analyst.Xcel.UDFs.GetIndicatorValueAverage("OVOLGFIREC", "Toutes les strates", _xll.Woodstock.Analyst.Xcel.UDFs.GetModelFilename(), _xll.Woodstock.Analyst.Xcel.UDFs.GetScenarioIndex(),"2", "6")/5*'Répartition par produits (tab)'!$AE$12*(Intrants_CahierDetermination!$G$14),_xll.Woodstock.Analyst.Xcel.UDFs.GetIndicatorValueAverage("OVOLGFIREC", "5 Famille de courbes="&amp;$C$7&amp;";", _xll.Woodstock.Analyst.Xcel.UDFs.GetModelFilename(), _xll.Woodstock.Analyst.Xcel.UDFs.GetScenarioIndex(),"2", "6")/5*'Répartition par produits (tab)'!$AE$12*(Intrants_CahierDetermination!$G$14)),IF(EXACT($C$7,"FCTYF_TOUS"),_xll.Woodstock.Analyst.Xcel.UDFs.GetIndicatorValue("OVOLGFIREC", "Toutes les strates", _xll.Woodstock.Analyst.Xcel.UDFs.GetModelFilename(), _xll.Woodstock.Analyst.Xcel.UDFs.GetScenarioIndex(),VLOOKUP($C$5,Periode,2,FALSE))/5*'Répartition par produits (tab)'!$AE$12*(Intrants_CahierDetermination!$G$14),_xll.Woodstock.Analyst.Xcel.UDFs.GetIndicatorValue("OVOLGFIREC",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2013-2038"),IF(EXACT($C$7,"FCTYF_TOUS"),_xll.Woodstock.Analyst.Xcel.UDFs.GetIndicatorValueAverage("OVOLGFIREC", "Toutes les strates", _xll.Woodstock.Analyst.Xcel.UDFs.GetModelFilename(), _xll.Woodstock.Analyst.Xcel.UDFs.GetScenarioIndex(),"2", "6")/5*'Répartition par produits (tab)'!$AE$12*(Intrants_CahierDetermination!$G$14),_xll.Woodstock.Analyst.Xcel.UDFs.GetIndicatorValueAverage("OVOLGFIREC", "5 Famille de courbes="&amp;$C$7&amp;";", _xll.Woodstock.Analyst.Xcel.UDFs.GetModelFilename(), _xll.Woodstock.Analyst.Xcel.UDFs.GetScenarioIndex(),"2", "6")/5*'Répartition par produits (tab)'!$AE$12*(Intrants_CahierDetermination!$G$14)),IF(EXACT($C$7,"FCTYF_TOUS"),_xll.Woodstock.Analyst.Xcel.UDFs.GetIndicatorValue("OVOLGFIREC", "Toutes les strates", _xll.Woodstock.Analyst.Xcel.UDFs.GetModelFilename(), _xll.Woodstock.Analyst.Xcel.UDFs.GetScenarioIndex(),VLOOKUP($C$5,Periode,2,FALSE))/5*'Répartition par produits (tab)'!$AE$12*(Intrants_CahierDetermination!$G$14),_xll.Woodstock.Analyst.Xcel.UDFs.GetIndicatorValue("OVOLGFIREC", "5 Famille de courbes="&amp;$C$7&amp;";", _xll.Woodstock.Analyst.Xcel.UDFs.GetModelFilename(), _xll.Woodstock.Analyst.Xcel.UDFs.GetScenarioIndex(),VLOOKUP($C$5,Periode,2,FALSE))/5*'Répartition par produits (tab)'!$AE$12*(Intrants_CahierDetermination!$G$14))))</f>
        <v>2797.1833083051447</v>
      </c>
      <c r="T27" s="108">
        <f>IF(ISERROR(IF(EXACT($C$5,"Moyenne 2013-2038"),IF(EXACT($C$7,"FCTYF_TOUS"),_xll.Woodstock.Analyst.Xcel.UDFs.GetIndicatorValueAverage("OVOLBOJREC", "Toutes les strates", _xll.Woodstock.Analyst.Xcel.UDFs.GetModelFilename(), _xll.Woodstock.Analyst.Xcel.UDFs.GetScenarioIndex(),"2", "6")/5*'Répartition par produits (tab)'!$AE$12*(Intrants_CahierDetermination!$G$14),_xll.Woodstock.Analyst.Xcel.UDFs.GetIndicatorValueAverage("OVOLBOJREC", "5 Famille de courbes="&amp;$C$7&amp;";", _xll.Woodstock.Analyst.Xcel.UDFs.GetModelFilename(), _xll.Woodstock.Analyst.Xcel.UDFs.GetScenarioIndex(),"2", "6")/5*'Répartition par produits (tab)'!$AE$12*(Intrants_CahierDetermination!$G$14)),IF(EXACT($C$7,"FCTYF_TOUS"),_xll.Woodstock.Analyst.Xcel.UDFs.GetIndicatorValue("OVOLBOJREC", "Toutes les strates", _xll.Woodstock.Analyst.Xcel.UDFs.GetModelFilename(), _xll.Woodstock.Analyst.Xcel.UDFs.GetScenarioIndex(),VLOOKUP($C$5,Periode,2,FALSE))/5*'Répartition par produits (tab)'!$AE$12*(Intrants_CahierDetermination!$G$14),_xll.Woodstock.Analyst.Xcel.UDFs.GetIndicatorValue("OVOLBOJREC",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2013-2038"),IF(EXACT($C$7,"FCTYF_TOUS"),_xll.Woodstock.Analyst.Xcel.UDFs.GetIndicatorValueAverage("OVOLBOJREC", "Toutes les strates", _xll.Woodstock.Analyst.Xcel.UDFs.GetModelFilename(), _xll.Woodstock.Analyst.Xcel.UDFs.GetScenarioIndex(),"2", "6")/5*'Répartition par produits (tab)'!$AE$12*(Intrants_CahierDetermination!$G$14),_xll.Woodstock.Analyst.Xcel.UDFs.GetIndicatorValueAverage("OVOLBOJREC", "5 Famille de courbes="&amp;$C$7&amp;";", _xll.Woodstock.Analyst.Xcel.UDFs.GetModelFilename(), _xll.Woodstock.Analyst.Xcel.UDFs.GetScenarioIndex(),"2", "6")/5*'Répartition par produits (tab)'!$AE$12*(Intrants_CahierDetermination!$G$14)),IF(EXACT($C$7,"FCTYF_TOUS"),_xll.Woodstock.Analyst.Xcel.UDFs.GetIndicatorValue("OVOLBOJREC", "Toutes les strates", _xll.Woodstock.Analyst.Xcel.UDFs.GetModelFilename(), _xll.Woodstock.Analyst.Xcel.UDFs.GetScenarioIndex(),VLOOKUP($C$5,Periode,2,FALSE))/5*'Répartition par produits (tab)'!$AE$12*(Intrants_CahierDetermination!$G$14),_xll.Woodstock.Analyst.Xcel.UDFs.GetIndicatorValue("OVOLBOJREC", "5 Famille de courbes="&amp;$C$7&amp;";", _xll.Woodstock.Analyst.Xcel.UDFs.GetModelFilename(), _xll.Woodstock.Analyst.Xcel.UDFs.GetScenarioIndex(),VLOOKUP($C$5,Periode,2,FALSE))/5*'Répartition par produits (tab)'!$AE$12*(Intrants_CahierDetermination!$G$14))))</f>
        <v>976.3573856504936</v>
      </c>
      <c r="U27" s="108">
        <f>IF(ISERROR(IF(EXACT($C$5,"Moyenne 2013-2038"),IF(EXACT($C$7,"FCTYF_TOUS"),_xll.Woodstock.Analyst.Xcel.UDFs.GetIndicatorValueAverage("OVOLERSREC", "Toutes les strates", _xll.Woodstock.Analyst.Xcel.UDFs.GetModelFilename(), _xll.Woodstock.Analyst.Xcel.UDFs.GetScenarioIndex(),"2", "6")/5*'Répartition par produits (tab)'!$AE$12*(Intrants_CahierDetermination!$G$14),_xll.Woodstock.Analyst.Xcel.UDFs.GetIndicatorValueAverage("OVOLERSREC", "5 Famille de courbes="&amp;$C$7&amp;";", _xll.Woodstock.Analyst.Xcel.UDFs.GetModelFilename(), _xll.Woodstock.Analyst.Xcel.UDFs.GetScenarioIndex(),"2", "6")/5*'Répartition par produits (tab)'!$AE$12*(Intrants_CahierDetermination!$G$14)),IF(EXACT($C$7,"FCTYF_TOUS"),_xll.Woodstock.Analyst.Xcel.UDFs.GetIndicatorValue("OVOLERSREC", "Toutes les strates", _xll.Woodstock.Analyst.Xcel.UDFs.GetModelFilename(), _xll.Woodstock.Analyst.Xcel.UDFs.GetScenarioIndex(),VLOOKUP($C$5,Periode,2,FALSE))/5*'Répartition par produits (tab)'!$AE$12*(Intrants_CahierDetermination!$G$14),_xll.Woodstock.Analyst.Xcel.UDFs.GetIndicatorValue("OVOLERSREC",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2013-2038"),IF(EXACT($C$7,"FCTYF_TOUS"),_xll.Woodstock.Analyst.Xcel.UDFs.GetIndicatorValueAverage("OVOLERSREC", "Toutes les strates", _xll.Woodstock.Analyst.Xcel.UDFs.GetModelFilename(), _xll.Woodstock.Analyst.Xcel.UDFs.GetScenarioIndex(),"2", "6")/5*'Répartition par produits (tab)'!$AE$12*(Intrants_CahierDetermination!$G$14),_xll.Woodstock.Analyst.Xcel.UDFs.GetIndicatorValueAverage("OVOLERSREC", "5 Famille de courbes="&amp;$C$7&amp;";", _xll.Woodstock.Analyst.Xcel.UDFs.GetModelFilename(), _xll.Woodstock.Analyst.Xcel.UDFs.GetScenarioIndex(),"2", "6")/5*'Répartition par produits (tab)'!$AE$12*(Intrants_CahierDetermination!$G$14)),IF(EXACT($C$7,"FCTYF_TOUS"),_xll.Woodstock.Analyst.Xcel.UDFs.GetIndicatorValue("OVOLERSREC", "Toutes les strates", _xll.Woodstock.Analyst.Xcel.UDFs.GetModelFilename(), _xll.Woodstock.Analyst.Xcel.UDFs.GetScenarioIndex(),VLOOKUP($C$5,Periode,2,FALSE))/5*'Répartition par produits (tab)'!$AE$12*(Intrants_CahierDetermination!$G$14),_xll.Woodstock.Analyst.Xcel.UDFs.GetIndicatorValue("OVOLERSREC", "5 Famille de courbes="&amp;$C$7&amp;";", _xll.Woodstock.Analyst.Xcel.UDFs.GetModelFilename(), _xll.Woodstock.Analyst.Xcel.UDFs.GetScenarioIndex(),VLOOKUP($C$5,Periode,2,FALSE))/5*'Répartition par produits (tab)'!$AE$12*(Intrants_CahierDetermination!$G$14))))</f>
        <v>476.18077667771149</v>
      </c>
      <c r="V27" s="108">
        <f>(W27-T27-U27)</f>
        <v>29.794896943298227</v>
      </c>
      <c r="W27" s="108">
        <f>IF(ISERROR(IF(EXACT($C$5,"Moyenne 2013-2038"),IF(EXACT($C$7,"FCTYF_TOUS"),_xll.Woodstock.Analyst.Xcel.UDFs.GetIndicatorValueAverage("OVOLGFTREC", "Toutes les strates", _xll.Woodstock.Analyst.Xcel.UDFs.GetModelFilename(), _xll.Woodstock.Analyst.Xcel.UDFs.GetScenarioIndex(),"2", "6")/5*'Répartition par produits (tab)'!$AE$12*(Intrants_CahierDetermination!$G$14),_xll.Woodstock.Analyst.Xcel.UDFs.GetIndicatorValueAverage("OVOLGFTREC", "5 Famille de courbes="&amp;$C$7&amp;";", _xll.Woodstock.Analyst.Xcel.UDFs.GetModelFilename(), _xll.Woodstock.Analyst.Xcel.UDFs.GetScenarioIndex(),"2", "6")/5*'Répartition par produits (tab)'!$AE$12*(Intrants_CahierDetermination!$G$14)),IF(EXACT($C$7,"FCTYF_TOUS"),_xll.Woodstock.Analyst.Xcel.UDFs.GetIndicatorValue("OVOLGFTREC", "Toutes les strates", _xll.Woodstock.Analyst.Xcel.UDFs.GetModelFilename(), _xll.Woodstock.Analyst.Xcel.UDFs.GetScenarioIndex(),VLOOKUP($C$5,Periode,2,FALSE))/5*'Répartition par produits (tab)'!$AE$12*(Intrants_CahierDetermination!$G$14),_xll.Woodstock.Analyst.Xcel.UDFs.GetIndicatorValue("OVOLGFTREC",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2013-2038"),IF(EXACT($C$7,"FCTYF_TOUS"),_xll.Woodstock.Analyst.Xcel.UDFs.GetIndicatorValueAverage("OVOLGFTREC", "Toutes les strates", _xll.Woodstock.Analyst.Xcel.UDFs.GetModelFilename(), _xll.Woodstock.Analyst.Xcel.UDFs.GetScenarioIndex(),"2", "6")/5*'Répartition par produits (tab)'!$AE$12*(Intrants_CahierDetermination!$G$14),_xll.Woodstock.Analyst.Xcel.UDFs.GetIndicatorValueAverage("OVOLGFTREC", "5 Famille de courbes="&amp;$C$7&amp;";", _xll.Woodstock.Analyst.Xcel.UDFs.GetModelFilename(), _xll.Woodstock.Analyst.Xcel.UDFs.GetScenarioIndex(),"2", "6")/5*'Répartition par produits (tab)'!$AE$12*(Intrants_CahierDetermination!$G$14)),IF(EXACT($C$7,"FCTYF_TOUS"),_xll.Woodstock.Analyst.Xcel.UDFs.GetIndicatorValue("OVOLGFTREC", "Toutes les strates", _xll.Woodstock.Analyst.Xcel.UDFs.GetModelFilename(), _xll.Woodstock.Analyst.Xcel.UDFs.GetScenarioIndex(),VLOOKUP($C$5,Periode,2,FALSE))/5*'Répartition par produits (tab)'!$AE$12*(Intrants_CahierDetermination!$G$14),_xll.Woodstock.Analyst.Xcel.UDFs.GetIndicatorValue("OVOLGFTREC", "5 Famille de courbes="&amp;$C$7&amp;";", _xll.Woodstock.Analyst.Xcel.UDFs.GetModelFilename(), _xll.Woodstock.Analyst.Xcel.UDFs.GetScenarioIndex(),VLOOKUP($C$5,Periode,2,FALSE))/5*'Répartition par produits (tab)'!$AE$12*(Intrants_CahierDetermination!$G$14))))</f>
        <v>1482.3330592715033</v>
      </c>
      <c r="X27" s="108">
        <f>(N27+S27+W27)</f>
        <v>8002.2719588576692</v>
      </c>
    </row>
    <row r="28" spans="1:25" x14ac:dyDescent="0.25">
      <c r="A28" s="75" t="s">
        <v>578</v>
      </c>
      <c r="B28" s="75" t="s">
        <v>640</v>
      </c>
      <c r="C28" s="75"/>
      <c r="D28" s="75"/>
      <c r="E28" s="112">
        <f>SUM(E29:E42)</f>
        <v>0</v>
      </c>
      <c r="F28" s="112">
        <f>SUM(F29:F42)</f>
        <v>0</v>
      </c>
      <c r="G28" s="112">
        <f>SUM(G29:G42)</f>
        <v>0</v>
      </c>
      <c r="H28" s="112">
        <f>SUM(H29:H42)</f>
        <v>0</v>
      </c>
      <c r="I28" s="112">
        <f t="shared" ref="I28:I44" si="6">E28+F28+G28+H28</f>
        <v>0</v>
      </c>
      <c r="J28" s="112">
        <f t="shared" ref="J28:X28" si="7">SUM(J29:J42)</f>
        <v>0</v>
      </c>
      <c r="K28" s="112">
        <f t="shared" si="7"/>
        <v>0</v>
      </c>
      <c r="L28" s="112">
        <f t="shared" si="7"/>
        <v>0</v>
      </c>
      <c r="M28" s="112">
        <f t="shared" si="7"/>
        <v>0</v>
      </c>
      <c r="N28" s="112">
        <f t="shared" si="7"/>
        <v>0</v>
      </c>
      <c r="O28" s="112">
        <f t="shared" si="7"/>
        <v>0</v>
      </c>
      <c r="P28" s="112">
        <f t="shared" si="7"/>
        <v>0</v>
      </c>
      <c r="Q28" s="112">
        <f t="shared" si="7"/>
        <v>0</v>
      </c>
      <c r="R28" s="112">
        <f t="shared" si="7"/>
        <v>0</v>
      </c>
      <c r="S28" s="112">
        <f t="shared" si="7"/>
        <v>0</v>
      </c>
      <c r="T28" s="112">
        <f t="shared" si="7"/>
        <v>0</v>
      </c>
      <c r="U28" s="112">
        <f t="shared" si="7"/>
        <v>0</v>
      </c>
      <c r="V28" s="112">
        <f t="shared" si="7"/>
        <v>0</v>
      </c>
      <c r="W28" s="112">
        <f t="shared" si="7"/>
        <v>0</v>
      </c>
      <c r="X28" s="112">
        <f t="shared" si="7"/>
        <v>0</v>
      </c>
    </row>
    <row r="29" spans="1:25" x14ac:dyDescent="0.25">
      <c r="A29" s="75"/>
      <c r="B29" s="75"/>
      <c r="C29" s="107" t="s">
        <v>1550</v>
      </c>
      <c r="D29" s="1" t="s">
        <v>580</v>
      </c>
      <c r="E29" s="108">
        <f>IF(ISERROR(IF(ISERROR(VLOOKUP($C$8&amp;"-"&amp;$B$28&amp;"-"&amp;$D29,ListeContraintes,1,FALSE)),0,IF(EXACT($C$5,"Moyenne 2013-2038"),IF(EXACT($C$7,"FCTYF_TOUS"),_xll.Woodstock.Analyst.Xcel.UDFs.GetIndicatorValueAverage("OVOLSABREC", "15 Contrainte opérationnelle="&amp;$D29&amp;";",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(tab)'!$AE$12*(1-Intrants_CahierDetermination!$G$14)),IF(EXACT($C$7,"FCTYF_TOUS"),_xll.Woodstock.Analyst.Xcel.UDFs.GetIndicatorValue("OVOLSABREC", "15 Contrainte opérationnelle="&amp;$D29&amp;";",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opérationnelle="&amp;$D29&amp;";", _xll.Woodstock.Analyst.Xcel.UDFs.GetModelFilename(), _xll.Woodstock.Analyst.Xcel.UDFs.GetScenarioIndex(),VLOOKUP($C$5,Periode,2,FALSE))/5*'Répartition par produits (tab)'!$AE$12*(1-Intrants_CahierDetermination!$G$14))))),0,IF(ISERROR(VLOOKUP($C$8&amp;"-"&amp;$B$28&amp;"-"&amp;$D29,ListeContraintes,1,FALSE)),0,IF(EXACT($C$5,"Moyenne 2013-2038"),IF(EXACT($C$7,"FCTYF_TOUS"),_xll.Woodstock.Analyst.Xcel.UDFs.GetIndicatorValueAverage("OVOLSABREC", "15 Contrainte opérationnelle="&amp;$D29&amp;";",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(tab)'!$AE$12*(1-Intrants_CahierDetermination!$G$14)),IF(EXACT($C$7,"FCTYF_TOUS"),_xll.Woodstock.Analyst.Xcel.UDFs.GetIndicatorValue("OVOLSABREC", "15 Contrainte opérationnelle="&amp;$D29&amp;";",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opérationnelle="&amp;$D29&amp;";", _xll.Woodstock.Analyst.Xcel.UDFs.GetModelFilename(), _xll.Woodstock.Analyst.Xcel.UDFs.GetScenarioIndex(),VLOOKUP($C$5,Periode,2,FALSE))/5*'Répartition par produits (tab)'!$AE$12*(1-Intrants_CahierDetermination!$G$14)))))</f>
        <v>0</v>
      </c>
      <c r="F29" s="108">
        <f>IF(ISERROR(IF(ISERROR(VLOOKUP($C$8&amp;"-"&amp;$B$28&amp;"-"&amp;$D29,ListeContraintes,1,FALSE)),0,IF(EXACT($C$5,"Moyenne 2013-2038"),IF(EXACT($C$7,"FCTYF_TOUS"),_xll.Woodstock.Analyst.Xcel.UDFs.GetIndicatorValueAverage("OVOLGEPXREC", "15 Contrainte opérationnelle="&amp;$D29&amp;";",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(tab)'!$AE$12*(1-Intrants_CahierDetermination!$G$14)),IF(EXACT($C$7,"FCTYF_TOUS"),_xll.Woodstock.Analyst.Xcel.UDFs.GetIndicatorValue("OVOLGEPXREC", "15 Contrainte opérationnelle="&amp;$D29&amp;";",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opérationnelle="&amp;$D29&amp;";", _xll.Woodstock.Analyst.Xcel.UDFs.GetModelFilename(), _xll.Woodstock.Analyst.Xcel.UDFs.GetScenarioIndex(),VLOOKUP($C$5,Periode,2,FALSE))/5*'Répartition par produits (tab)'!$AE$12*(1-Intrants_CahierDetermination!$G$14))))),0,IF(ISERROR(VLOOKUP($C$8&amp;"-"&amp;$B$28&amp;"-"&amp;$D29,ListeContraintes,1,FALSE)),0,IF(EXACT($C$5,"Moyenne 2013-2038"),IF(EXACT($C$7,"FCTYF_TOUS"),_xll.Woodstock.Analyst.Xcel.UDFs.GetIndicatorValueAverage("OVOLGEPXREC", "15 Contrainte opérationnelle="&amp;$D29&amp;";",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(tab)'!$AE$12*(1-Intrants_CahierDetermination!$G$14)),IF(EXACT($C$7,"FCTYF_TOUS"),_xll.Woodstock.Analyst.Xcel.UDFs.GetIndicatorValue("OVOLGEPXREC", "15 Contrainte opérationnelle="&amp;$D29&amp;";",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opérationnelle="&amp;$D29&amp;";", _xll.Woodstock.Analyst.Xcel.UDFs.GetModelFilename(), _xll.Woodstock.Analyst.Xcel.UDFs.GetScenarioIndex(),VLOOKUP($C$5,Periode,2,FALSE))/5*'Répartition par produits (tab)'!$AE$12*(1-Intrants_CahierDetermination!$G$14)))))</f>
        <v>0</v>
      </c>
      <c r="G29" s="108">
        <f>IF(ISERROR(IF(ISERROR(VLOOKUP($C$8&amp;"-"&amp;$B$28&amp;"-"&amp;$D29,ListeContraintes,1,FALSE)),0,IF(EXACT($C$5,"Moyenne 2013-2038"),IF(EXACT($C$7,"FCTYF_TOUS"),_xll.Woodstock.Analyst.Xcel.UDFs.GetIndicatorValueAverage("OVOLPIGREC", "15 Contrainte opérationnelle="&amp;$D29&amp;";",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(tab)'!$AE$12*(1-Intrants_CahierDetermination!$G$14)),IF(EXACT($C$7,"FCTYF_TOUS"),_xll.Woodstock.Analyst.Xcel.UDFs.GetIndicatorValue("OVOLPIGREC", "15 Contrainte opérationnelle="&amp;$D29&amp;";",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opérationnelle="&amp;$D29&amp;";", _xll.Woodstock.Analyst.Xcel.UDFs.GetModelFilename(), _xll.Woodstock.Analyst.Xcel.UDFs.GetScenarioIndex(),VLOOKUP($C$5,Periode,2,FALSE))/5*'Répartition par produits (tab)'!$AE$12*(1-Intrants_CahierDetermination!$G$14))))),0,IF(ISERROR(VLOOKUP($C$8&amp;"-"&amp;$B$28&amp;"-"&amp;$D29,ListeContraintes,1,FALSE)),0,IF(EXACT($C$5,"Moyenne 2013-2038"),IF(EXACT($C$7,"FCTYF_TOUS"),_xll.Woodstock.Analyst.Xcel.UDFs.GetIndicatorValueAverage("OVOLPIGREC", "15 Contrainte opérationnelle="&amp;$D29&amp;";",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(tab)'!$AE$12*(1-Intrants_CahierDetermination!$G$14)),IF(EXACT($C$7,"FCTYF_TOUS"),_xll.Woodstock.Analyst.Xcel.UDFs.GetIndicatorValue("OVOLPIGREC", "15 Contrainte opérationnelle="&amp;$D29&amp;";",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opérationnelle="&amp;$D29&amp;";", _xll.Woodstock.Analyst.Xcel.UDFs.GetModelFilename(), _xll.Woodstock.Analyst.Xcel.UDFs.GetScenarioIndex(),VLOOKUP($C$5,Periode,2,FALSE))/5*'Répartition par produits (tab)'!$AE$12*(1-Intrants_CahierDetermination!$G$14)))))</f>
        <v>0</v>
      </c>
      <c r="H29" s="108">
        <f>IF(ISERROR(IF(ISERROR(VLOOKUP($C$8&amp;"-"&amp;$B$28&amp;"-"&amp;$D29,ListeContraintes,1,FALSE)),0,IF(EXACT($C$5,"Moyenne 2013-2038"),IF(EXACT($C$7,"FCTYF_TOUS"),_xll.Woodstock.Analyst.Xcel.UDFs.GetIndicatorValueAverage("OVOLGMEXREC", "15 Contrainte opérationnelle="&amp;$D29&amp;";",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(tab)'!$AE$12*(1-Intrants_CahierDetermination!$G$14)),IF(EXACT($C$7,"FCTYF_TOUS"),_xll.Woodstock.Analyst.Xcel.UDFs.GetIndicatorValue("OVOLGMEXREC", "15 Contrainte opérationnelle="&amp;$D29&amp;";",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opérationnelle="&amp;$D29&amp;";", _xll.Woodstock.Analyst.Xcel.UDFs.GetModelFilename(), _xll.Woodstock.Analyst.Xcel.UDFs.GetScenarioIndex(),VLOOKUP($C$5,Periode,2,FALSE))/5*'Répartition par produits (tab)'!$AE$12*(1-Intrants_CahierDetermination!$G$14))))),0,IF(ISERROR(VLOOKUP($C$8&amp;"-"&amp;$B$28&amp;"-"&amp;$D29,ListeContraintes,1,FALSE)),0,IF(EXACT($C$5,"Moyenne 2013-2038"),IF(EXACT($C$7,"FCTYF_TOUS"),_xll.Woodstock.Analyst.Xcel.UDFs.GetIndicatorValueAverage("OVOLGMEXREC", "15 Contrainte opérationnelle="&amp;$D29&amp;";",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(tab)'!$AE$12*(1-Intrants_CahierDetermination!$G$14)),IF(EXACT($C$7,"FCTYF_TOUS"),_xll.Woodstock.Analyst.Xcel.UDFs.GetIndicatorValue("OVOLGMEXREC", "15 Contrainte opérationnelle="&amp;$D29&amp;";",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opérationnelle="&amp;$D29&amp;";", _xll.Woodstock.Analyst.Xcel.UDFs.GetModelFilename(), _xll.Woodstock.Analyst.Xcel.UDFs.GetScenarioIndex(),VLOOKUP($C$5,Periode,2,FALSE))/5*'Répartition par produits (tab)'!$AE$12*(1-Intrants_CahierDetermination!$G$14)))))</f>
        <v>0</v>
      </c>
      <c r="I29" s="108">
        <f t="shared" si="6"/>
        <v>0</v>
      </c>
      <c r="J29" s="108">
        <f>IF(ISERROR(IF(ISERROR(VLOOKUP($C$8&amp;"-"&amp;$B$28&amp;"-"&amp;$D29,ListeContraintes,1,FALSE)),0,IF(EXACT($C$5,"Moyenne 2013-2038"),IF(EXACT($C$7,"FCTYF_TOUS"),_xll.Woodstock.Analyst.Xcel.UDFs.GetIndicatorValueAverage("OVOLGPINSREC", "15 Contrainte opérationnelle="&amp;$D29&amp;";",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opérationnelle="&amp;$D29&amp;";", _xll.Woodstock.Analyst.Xcel.UDFs.GetModelFilename(), _xll.Woodstock.Analyst.Xcel.UDFs.GetScenarioIndex(),"2", "6")/5*'Répartition par produits (tab)'!$AE$13*(1-Intrants_CahierDetermination!$G$14)),IF(EXACT($C$7,"FCTYF_TOUS"),_xll.Woodstock.Analyst.Xcel.UDFs.GetIndicatorValue("OVOLGPINSREC", "15 Contrainte opérationnelle="&amp;$D29&amp;";",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opérationnelle="&amp;$D29&amp;";", _xll.Woodstock.Analyst.Xcel.UDFs.GetModelFilename(), _xll.Woodstock.Analyst.Xcel.UDFs.GetScenarioIndex(),VLOOKUP($C$5,Periode,2,FALSE))/5*'Répartition par produits (tab)'!$AE$13*(1-Intrants_CahierDetermination!$G$14))))),0,IF(ISERROR(VLOOKUP($C$8&amp;"-"&amp;$B$28&amp;"-"&amp;$D29,ListeContraintes,1,FALSE)),0,IF(EXACT($C$5,"Moyenne 2013-2038"),IF(EXACT($C$7,"FCTYF_TOUS"),_xll.Woodstock.Analyst.Xcel.UDFs.GetIndicatorValueAverage("OVOLGPINSREC", "15 Contrainte opérationnelle="&amp;$D29&amp;";",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opérationnelle="&amp;$D29&amp;";", _xll.Woodstock.Analyst.Xcel.UDFs.GetModelFilename(), _xll.Woodstock.Analyst.Xcel.UDFs.GetScenarioIndex(),"2", "6")/5*'Répartition par produits (tab)'!$AE$13*(1-Intrants_CahierDetermination!$G$14)),IF(EXACT($C$7,"FCTYF_TOUS"),_xll.Woodstock.Analyst.Xcel.UDFs.GetIndicatorValue("OVOLGPINSREC", "15 Contrainte opérationnelle="&amp;$D29&amp;";",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opérationnelle="&amp;$D29&amp;";", _xll.Woodstock.Analyst.Xcel.UDFs.GetModelFilename(), _xll.Woodstock.Analyst.Xcel.UDFs.GetScenarioIndex(),VLOOKUP($C$5,Periode,2,FALSE))/5*'Répartition par produits (tab)'!$AE$13*(1-Intrants_CahierDetermination!$G$14)))))</f>
        <v>0</v>
      </c>
      <c r="K29" s="108">
        <f>IF(ISERROR(IF(ISERROR(VLOOKUP($C$8&amp;"-"&amp;$B$28&amp;"-"&amp;$D29,ListeContraintes,1,FALSE)),0,IF(EXACT($C$5,"Moyenne 2013-2038"),IF(EXACT($C$7,"FCTYF_TOUS"),_xll.Woodstock.Analyst.Xcel.UDFs.GetIndicatorValueAverage("OVOLPRUREC", "15 Contrainte opérationnelle="&amp;$D29&amp;";",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opérationnelle="&amp;$D29&amp;";", _xll.Woodstock.Analyst.Xcel.UDFs.GetModelFilename(), _xll.Woodstock.Analyst.Xcel.UDFs.GetScenarioIndex(),"2", "6")/5*'Répartition par produits (tab)'!$AE$14*(1-Intrants_CahierDetermination!$G$14)),IF(EXACT($C$7,"FCTYF_TOUS"),_xll.Woodstock.Analyst.Xcel.UDFs.GetIndicatorValue("OVOLPRUREC", "15 Contrainte opérationnelle="&amp;$D29&amp;";",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opérationnelle="&amp;$D29&amp;";", _xll.Woodstock.Analyst.Xcel.UDFs.GetModelFilename(), _xll.Woodstock.Analyst.Xcel.UDFs.GetScenarioIndex(),VLOOKUP($C$5,Periode,2,FALSE))/5*'Répartition par produits (tab)'!$AE$14*(1-Intrants_CahierDetermination!$G$14))))),0,IF(ISERROR(VLOOKUP($C$8&amp;"-"&amp;$B$28&amp;"-"&amp;$D29,ListeContraintes,1,FALSE)),0,IF(EXACT($C$5,"Moyenne 2013-2038"),IF(EXACT($C$7,"FCTYF_TOUS"),_xll.Woodstock.Analyst.Xcel.UDFs.GetIndicatorValueAverage("OVOLPRUREC", "15 Contrainte opérationnelle="&amp;$D29&amp;";",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opérationnelle="&amp;$D29&amp;";", _xll.Woodstock.Analyst.Xcel.UDFs.GetModelFilename(), _xll.Woodstock.Analyst.Xcel.UDFs.GetScenarioIndex(),"2", "6")/5*'Répartition par produits (tab)'!$AE$14*(1-Intrants_CahierDetermination!$G$14)),IF(EXACT($C$7,"FCTYF_TOUS"),_xll.Woodstock.Analyst.Xcel.UDFs.GetIndicatorValue("OVOLPRUREC", "15 Contrainte opérationnelle="&amp;$D29&amp;";",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opérationnelle="&amp;$D29&amp;";", _xll.Woodstock.Analyst.Xcel.UDFs.GetModelFilename(), _xll.Woodstock.Analyst.Xcel.UDFs.GetScenarioIndex(),VLOOKUP($C$5,Periode,2,FALSE))/5*'Répartition par produits (tab)'!$AE$14*(1-Intrants_CahierDetermination!$G$14)))))</f>
        <v>0</v>
      </c>
      <c r="L29" s="108">
        <f>IF(ISERROR(IF(ISERROR(VLOOKUP($C$8&amp;"-"&amp;$B$28&amp;"-"&amp;$D29,ListeContraintes,1,FALSE)),0,IF(EXACT($C$5,"Moyenne 2013-2038"),IF(EXACT($C$7,"FCTYF_TOUS"),_xll.Woodstock.Analyst.Xcel.UDFs.GetIndicatorValueAverage("OVOLTHOREC", "15 Contrainte opérationnelle="&amp;$D29&amp;";",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opérationnelle="&amp;$D29&amp;";", _xll.Woodstock.Analyst.Xcel.UDFs.GetModelFilename(), _xll.Woodstock.Analyst.Xcel.UDFs.GetScenarioIndex(),"2", "6")/5*'Répartition par produits (tab)'!$AE$15*(1-Intrants_CahierDetermination!$G$14)),IF(EXACT($C$7,"FCTYF_TOUS"),_xll.Woodstock.Analyst.Xcel.UDFs.GetIndicatorValue("OVOLTHOREC", "15 Contrainte opérationnelle="&amp;$D29&amp;";",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opérationnelle="&amp;$D29&amp;";", _xll.Woodstock.Analyst.Xcel.UDFs.GetModelFilename(), _xll.Woodstock.Analyst.Xcel.UDFs.GetScenarioIndex(),VLOOKUP($C$5,Periode,2,FALSE))/5*'Répartition par produits (tab)'!$AE$15*(1-Intrants_CahierDetermination!$G$14))))),0,IF(ISERROR(VLOOKUP($C$8&amp;"-"&amp;$B$28&amp;"-"&amp;$D29,ListeContraintes,1,FALSE)),0,IF(EXACT($C$5,"Moyenne 2013-2038"),IF(EXACT($C$7,"FCTYF_TOUS"),_xll.Woodstock.Analyst.Xcel.UDFs.GetIndicatorValueAverage("OVOLTHOREC", "15 Contrainte opérationnelle="&amp;$D29&amp;";",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opérationnelle="&amp;$D29&amp;";", _xll.Woodstock.Analyst.Xcel.UDFs.GetModelFilename(), _xll.Woodstock.Analyst.Xcel.UDFs.GetScenarioIndex(),"2", "6")/5*'Répartition par produits (tab)'!$AE$15*(1-Intrants_CahierDetermination!$G$14)),IF(EXACT($C$7,"FCTYF_TOUS"),_xll.Woodstock.Analyst.Xcel.UDFs.GetIndicatorValue("OVOLTHOREC", "15 Contrainte opérationnelle="&amp;$D29&amp;";",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opérationnelle="&amp;$D29&amp;";", _xll.Woodstock.Analyst.Xcel.UDFs.GetModelFilename(), _xll.Woodstock.Analyst.Xcel.UDFs.GetScenarioIndex(),VLOOKUP($C$5,Periode,2,FALSE))/5*'Répartition par produits (tab)'!$AE$15*(1-Intrants_CahierDetermination!$G$14)))))</f>
        <v>0</v>
      </c>
      <c r="M29" s="108">
        <f t="shared" ref="M29:M42" si="8">J29+K29+L29</f>
        <v>0</v>
      </c>
      <c r="N29" s="108">
        <f t="shared" ref="N29:N42" si="9">M29+I29</f>
        <v>0</v>
      </c>
      <c r="O29" s="108">
        <f>IF(ISERROR(IF(ISERROR(VLOOKUP($C$8&amp;"-"&amp;$B$28&amp;"-"&amp;$D29,ListeContraintes,1,FALSE)),0,IF(EXACT($C$5,"Moyenne 2013-2038"),IF(EXACT($C$7,"FCTYF_TOUS"),_xll.Woodstock.Analyst.Xcel.UDFs.GetIndicatorValueAverage("OVOLBOPREC", "15 Contrainte opérationnelle="&amp;$D29&amp;";",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opérationnelle="&amp;$D29&amp;";", _xll.Woodstock.Analyst.Xcel.UDFs.GetModelFilename(), _xll.Woodstock.Analyst.Xcel.UDFs.GetScenarioIndex(),"2", "6")/5*'Répartition par produits (tab)'!$AE$18*(1-Intrants_CahierDetermination!$G$14)),IF(EXACT($C$7,"FCTYF_TOUS"),_xll.Woodstock.Analyst.Xcel.UDFs.GetIndicatorValue("OVOLBOPREC", "15 Contrainte opérationnelle="&amp;$D29&amp;";",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opérationnelle="&amp;$D29&amp;";", _xll.Woodstock.Analyst.Xcel.UDFs.GetModelFilename(), _xll.Woodstock.Analyst.Xcel.UDFs.GetScenarioIndex(),VLOOKUP($C$5,Periode,2,FALSE))/5*'Répartition par produits (tab)'!$AE$18*(1-Intrants_CahierDetermination!$G$14))))),0,IF(ISERROR(VLOOKUP($C$8&amp;"-"&amp;$B$28&amp;"-"&amp;$D29,ListeContraintes,1,FALSE)),0,IF(EXACT($C$5,"Moyenne 2013-2038"),IF(EXACT($C$7,"FCTYF_TOUS"),_xll.Woodstock.Analyst.Xcel.UDFs.GetIndicatorValueAverage("OVOLBOPREC", "15 Contrainte opérationnelle="&amp;$D29&amp;";",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opérationnelle="&amp;$D29&amp;";", _xll.Woodstock.Analyst.Xcel.UDFs.GetModelFilename(), _xll.Woodstock.Analyst.Xcel.UDFs.GetScenarioIndex(),"2", "6")/5*'Répartition par produits (tab)'!$AE$18*(1-Intrants_CahierDetermination!$G$14)),IF(EXACT($C$7,"FCTYF_TOUS"),_xll.Woodstock.Analyst.Xcel.UDFs.GetIndicatorValue("OVOLBOPREC", "15 Contrainte opérationnelle="&amp;$D29&amp;";",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opérationnelle="&amp;$D29&amp;";", _xll.Woodstock.Analyst.Xcel.UDFs.GetModelFilename(), _xll.Woodstock.Analyst.Xcel.UDFs.GetScenarioIndex(),VLOOKUP($C$5,Periode,2,FALSE))/5*'Répartition par produits (tab)'!$AE$18*(1-Intrants_CahierDetermination!$G$14)))))</f>
        <v>0</v>
      </c>
      <c r="P29" s="108">
        <f>IF(ISERROR(IF(ISERROR(VLOOKUP($C$8&amp;"-"&amp;$B$28&amp;"-"&amp;$D29,ListeContraintes,1,FALSE)),0,IF(EXACT($C$5,"Moyenne 2013-2038"),IF(EXACT($C$7,"FCTYF_TOUS"),_xll.Woodstock.Analyst.Xcel.UDFs.GetIndicatorValueAverage("OVOLGPEUREC", "15 Contrainte opérationnelle="&amp;$D29&amp;";",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opérationnelle="&amp;$D29&amp;";", _xll.Woodstock.Analyst.Xcel.UDFs.GetModelFilename(), _xll.Woodstock.Analyst.Xcel.UDFs.GetScenarioIndex(),"2", "6")/5*'Répartition par produits (tab)'!$AE$19*(1-Intrants_CahierDetermination!$G$14)),IF(EXACT($C$7,"FCTYF_TOUS"),_xll.Woodstock.Analyst.Xcel.UDFs.GetIndicatorValue("OVOLGPEUREC", "15 Contrainte opérationnelle="&amp;$D29&amp;";",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opérationnelle="&amp;$D29&amp;";", _xll.Woodstock.Analyst.Xcel.UDFs.GetModelFilename(), _xll.Woodstock.Analyst.Xcel.UDFs.GetScenarioIndex(),VLOOKUP($C$5,Periode,2,FALSE))/5*'Répartition par produits (tab)'!$AE$19*(1-Intrants_CahierDetermination!$G$14))))),0,IF(ISERROR(VLOOKUP($C$8&amp;"-"&amp;$B$28&amp;"-"&amp;$D29,ListeContraintes,1,FALSE)),0,IF(EXACT($C$5,"Moyenne 2013-2038"),IF(EXACT($C$7,"FCTYF_TOUS"),_xll.Woodstock.Analyst.Xcel.UDFs.GetIndicatorValueAverage("OVOLGPEUREC", "15 Contrainte opérationnelle="&amp;$D29&amp;";",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opérationnelle="&amp;$D29&amp;";", _xll.Woodstock.Analyst.Xcel.UDFs.GetModelFilename(), _xll.Woodstock.Analyst.Xcel.UDFs.GetScenarioIndex(),"2", "6")/5*'Répartition par produits (tab)'!$AE$19*(1-Intrants_CahierDetermination!$G$14)),IF(EXACT($C$7,"FCTYF_TOUS"),_xll.Woodstock.Analyst.Xcel.UDFs.GetIndicatorValue("OVOLGPEUREC", "15 Contrainte opérationnelle="&amp;$D29&amp;";",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opérationnelle="&amp;$D29&amp;";", _xll.Woodstock.Analyst.Xcel.UDFs.GetModelFilename(), _xll.Woodstock.Analyst.Xcel.UDFs.GetScenarioIndex(),VLOOKUP($C$5,Periode,2,FALSE))/5*'Répartition par produits (tab)'!$AE$19*(1-Intrants_CahierDetermination!$G$14)))))</f>
        <v>0</v>
      </c>
      <c r="Q29" s="108">
        <f>IF(ISERROR(IF(ISERROR(VLOOKUP($C$8&amp;"-"&amp;$B$28&amp;"-"&amp;$D29,ListeContraintes,1,FALSE)),0,IF(EXACT($C$5,"Moyenne 2013-2038"),IF(EXACT($C$7,"FCTYF_TOUS"),_xll.Woodstock.Analyst.Xcel.UDFs.GetIndicatorValueAverage("OVOLERRREC", "15 Contrainte opérationnelle="&amp;$D29&amp;";",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opérationnelle="&amp;$D29&amp;";", _xll.Woodstock.Analyst.Xcel.UDFs.GetModelFilename(), _xll.Woodstock.Analyst.Xcel.UDFs.GetScenarioIndex(),"2", "6")/5*'Répartition par produits (tab)'!$AE$20*(1-Intrants_CahierDetermination!$G$14)),IF(EXACT($C$7,"FCTYF_TOUS"),_xll.Woodstock.Analyst.Xcel.UDFs.GetIndicatorValue("OVOLERRREC", "15 Contrainte opérationnelle="&amp;$D29&amp;";",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opérationnelle="&amp;$D29&amp;";", _xll.Woodstock.Analyst.Xcel.UDFs.GetModelFilename(), _xll.Woodstock.Analyst.Xcel.UDFs.GetScenarioIndex(),VLOOKUP($C$5,Periode,2,FALSE))/5*'Répartition par produits (tab)'!$AE$20*(1-Intrants_CahierDetermination!$G$14))))),0,IF(ISERROR(VLOOKUP($C$8&amp;"-"&amp;$B$28&amp;"-"&amp;$D29,ListeContraintes,1,FALSE)),0,IF(EXACT($C$5,"Moyenne 2013-2038"),IF(EXACT($C$7,"FCTYF_TOUS"),_xll.Woodstock.Analyst.Xcel.UDFs.GetIndicatorValueAverage("OVOLERRREC", "15 Contrainte opérationnelle="&amp;$D29&amp;";",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opérationnelle="&amp;$D29&amp;";", _xll.Woodstock.Analyst.Xcel.UDFs.GetModelFilename(), _xll.Woodstock.Analyst.Xcel.UDFs.GetScenarioIndex(),"2", "6")/5*'Répartition par produits (tab)'!$AE$20*(1-Intrants_CahierDetermination!$G$14)),IF(EXACT($C$7,"FCTYF_TOUS"),_xll.Woodstock.Analyst.Xcel.UDFs.GetIndicatorValue("OVOLERRREC", "15 Contrainte opérationnelle="&amp;$D29&amp;";",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opérationnelle="&amp;$D29&amp;";", _xll.Woodstock.Analyst.Xcel.UDFs.GetModelFilename(), _xll.Woodstock.Analyst.Xcel.UDFs.GetScenarioIndex(),VLOOKUP($C$5,Periode,2,FALSE))/5*'Répartition par produits (tab)'!$AE$20*(1-Intrants_CahierDetermination!$G$14)))))</f>
        <v>0</v>
      </c>
      <c r="R29" s="108">
        <f t="shared" ref="R29:R42" si="10">S29-O29-P29-Q29</f>
        <v>0</v>
      </c>
      <c r="S29" s="108">
        <f>IF(ISERROR(IF(ISERROR(VLOOKUP($C$8&amp;"-"&amp;$B$28&amp;"-"&amp;$D29,ListeContraintes,1,FALSE)),0,IF(EXACT($C$5,"Moyenne 2013-2038"),IF(EXACT($C$7,"FCTYF_TOUS"),_xll.Woodstock.Analyst.Xcel.UDFs.GetIndicatorValueAverage("OVOLGFIREC", "15 Contrainte opérationnelle="&amp;$D29&amp;";", _xll.Woodstock.Analyst.Xcel.UDFs.GetModelFilename(), _xll.Woodstock.Analyst.Xcel.UDFs.GetScenarioIndex(),"2", "6")/5*(1-Intrants_CahierDetermination!$G$14),_xll.Woodstock.Analyst.Xcel.UDFs.GetIndicatorValueAverage("OVOLGFIREC", "5 Famille de courbes="&amp;$C$7&amp;";15 Contrainte opérationnelle="&amp;$D29&amp;";", _xll.Woodstock.Analyst.Xcel.UDFs.GetModelFilename(), _xll.Woodstock.Analyst.Xcel.UDFs.GetScenarioIndex(),"2", "6")/5*(1-Intrants_CahierDetermination!$G$14)),IF(EXACT($C$7,"FCTYF_TOUS"),_xll.Woodstock.Analyst.Xcel.UDFs.GetIndicatorValue("OVOLGFIREC", "15 Contrainte opérationnelle="&amp;$D29&amp;";", _xll.Woodstock.Analyst.Xcel.UDFs.GetModelFilename(), _xll.Woodstock.Analyst.Xcel.UDFs.GetScenarioIndex(),VLOOKUP($C$5,Periode,2,FALSE))/5*(1-Intrants_CahierDetermination!$G$14),_xll.Woodstock.Analyst.Xcel.UDFs.GetIndicatorValue("OVOLGFIREC", "5 Famille de courbes="&amp;$C$7&amp;";15 Contrainte opérationnelle="&amp;$D29&amp;";", _xll.Woodstock.Analyst.Xcel.UDFs.GetModelFilename(), _xll.Woodstock.Analyst.Xcel.UDFs.GetScenarioIndex(),VLOOKUP($C$5,Periode,2,FALSE))/5*(1-Intrants_CahierDetermination!$G$14))))),0,IF(ISERROR(VLOOKUP($C$8&amp;"-"&amp;$B$28&amp;"-"&amp;$D29,ListeContraintes,1,FALSE)),0,IF(EXACT($C$5,"Moyenne 2013-2038"),IF(EXACT($C$7,"FCTYF_TOUS"),_xll.Woodstock.Analyst.Xcel.UDFs.GetIndicatorValueAverage("OVOLGFIREC", "15 Contrainte opérationnelle="&amp;$D29&amp;";", _xll.Woodstock.Analyst.Xcel.UDFs.GetModelFilename(), _xll.Woodstock.Analyst.Xcel.UDFs.GetScenarioIndex(),"2", "6")/5*(1-Intrants_CahierDetermination!$G$14),_xll.Woodstock.Analyst.Xcel.UDFs.GetIndicatorValueAverage("OVOLGFIREC", "5 Famille de courbes="&amp;$C$7&amp;";15 Contrainte opérationnelle="&amp;$D29&amp;";", _xll.Woodstock.Analyst.Xcel.UDFs.GetModelFilename(), _xll.Woodstock.Analyst.Xcel.UDFs.GetScenarioIndex(),"2", "6")/5*(1-Intrants_CahierDetermination!$G$14)),IF(EXACT($C$7,"FCTYF_TOUS"),_xll.Woodstock.Analyst.Xcel.UDFs.GetIndicatorValue("OVOLGFIREC", "15 Contrainte opérationnelle="&amp;$D29&amp;";", _xll.Woodstock.Analyst.Xcel.UDFs.GetModelFilename(), _xll.Woodstock.Analyst.Xcel.UDFs.GetScenarioIndex(),VLOOKUP($C$5,Periode,2,FALSE))/5*(1-Intrants_CahierDetermination!$G$14),_xll.Woodstock.Analyst.Xcel.UDFs.GetIndicatorValue("OVOLGFIREC", "5 Famille de courbes="&amp;$C$7&amp;";15 Contrainte opérationnelle="&amp;$D29&amp;";", _xll.Woodstock.Analyst.Xcel.UDFs.GetModelFilename(), _xll.Woodstock.Analyst.Xcel.UDFs.GetScenarioIndex(),VLOOKUP($C$5,Periode,2,FALSE))/5*(1-Intrants_CahierDetermination!$G$14)))))</f>
        <v>0</v>
      </c>
      <c r="T29" s="108">
        <f>IF(ISERROR(IF(ISERROR(VLOOKUP($C$8&amp;"-"&amp;$B$28&amp;"-"&amp;$D29,ListeContraintes,1,FALSE)),0,IF(EXACT($C$5,"Moyenne 2013-2038"),IF(EXACT($C$7,"FCTYF_TOUS"),_xll.Woodstock.Analyst.Xcel.UDFs.GetIndicatorValueAverage("OVOLBOJREC", "15 Contrainte opérationnelle="&amp;$D29&amp;";",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opérationnelle="&amp;$D29&amp;";", _xll.Woodstock.Analyst.Xcel.UDFs.GetModelFilename(), _xll.Woodstock.Analyst.Xcel.UDFs.GetScenarioIndex(),"2", "6")/5*'Répartition par produits (tab)'!$AE$23*(1-Intrants_CahierDetermination!$G$14)),IF(EXACT($C$7,"FCTYF_TOUS"),_xll.Woodstock.Analyst.Xcel.UDFs.GetIndicatorValue("OVOLBOJREC", "15 Contrainte opérationnelle="&amp;$D29&amp;";",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opérationnelle="&amp;$D29&amp;";", _xll.Woodstock.Analyst.Xcel.UDFs.GetModelFilename(), _xll.Woodstock.Analyst.Xcel.UDFs.GetScenarioIndex(),VLOOKUP($C$5,Periode,2,FALSE))/5*'Répartition par produits (tab)'!$AE$23*(1-Intrants_CahierDetermination!$G$14))))),0,IF(ISERROR(VLOOKUP($C$8&amp;"-"&amp;$B$28&amp;"-"&amp;$D29,ListeContraintes,1,FALSE)),0,IF(EXACT($C$5,"Moyenne 2013-2038"),IF(EXACT($C$7,"FCTYF_TOUS"),_xll.Woodstock.Analyst.Xcel.UDFs.GetIndicatorValueAverage("OVOLBOJREC", "15 Contrainte opérationnelle="&amp;$D29&amp;";",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opérationnelle="&amp;$D29&amp;";", _xll.Woodstock.Analyst.Xcel.UDFs.GetModelFilename(), _xll.Woodstock.Analyst.Xcel.UDFs.GetScenarioIndex(),"2", "6")/5*'Répartition par produits (tab)'!$AE$23*(1-Intrants_CahierDetermination!$G$14)),IF(EXACT($C$7,"FCTYF_TOUS"),_xll.Woodstock.Analyst.Xcel.UDFs.GetIndicatorValue("OVOLBOJREC", "15 Contrainte opérationnelle="&amp;$D29&amp;";",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opérationnelle="&amp;$D29&amp;";", _xll.Woodstock.Analyst.Xcel.UDFs.GetModelFilename(), _xll.Woodstock.Analyst.Xcel.UDFs.GetScenarioIndex(),VLOOKUP($C$5,Periode,2,FALSE))/5*'Répartition par produits (tab)'!$AE$23*(1-Intrants_CahierDetermination!$G$14)))))</f>
        <v>0</v>
      </c>
      <c r="U29" s="108">
        <f>IF(ISERROR(IF(ISERROR(VLOOKUP($C$8&amp;"-"&amp;$B$28&amp;"-"&amp;$D29,ListeContraintes,1,FALSE)),0,IF(EXACT($C$5,"Moyenne 2013-2038"),IF(EXACT($C$7,"FCTYF_TOUS"),_xll.Woodstock.Analyst.Xcel.UDFs.GetIndicatorValueAverage("OVOLERSREC", "15 Contrainte opérationnelle="&amp;$D29&amp;";",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opérationnelle="&amp;$D29&amp;";", _xll.Woodstock.Analyst.Xcel.UDFs.GetModelFilename(), _xll.Woodstock.Analyst.Xcel.UDFs.GetScenarioIndex(),"2", "6")/5*'Répartition par produits (tab)'!$AE$24*(1-Intrants_CahierDetermination!$G$14)),IF(EXACT($C$7,"FCTYF_TOUS"),_xll.Woodstock.Analyst.Xcel.UDFs.GetIndicatorValue("OVOLERSREC", "15 Contrainte opérationnelle="&amp;$D29&amp;";",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opérationnelle="&amp;$D29&amp;";", _xll.Woodstock.Analyst.Xcel.UDFs.GetModelFilename(), _xll.Woodstock.Analyst.Xcel.UDFs.GetScenarioIndex(),VLOOKUP($C$5,Periode,2,FALSE))/5*'Répartition par produits (tab)'!$AE$24*(1-Intrants_CahierDetermination!$G$14))))),0,IF(ISERROR(VLOOKUP($C$8&amp;"-"&amp;$B$28&amp;"-"&amp;$D29,ListeContraintes,1,FALSE)),0,IF(EXACT($C$5,"Moyenne 2013-2038"),IF(EXACT($C$7,"FCTYF_TOUS"),_xll.Woodstock.Analyst.Xcel.UDFs.GetIndicatorValueAverage("OVOLERSREC", "15 Contrainte opérationnelle="&amp;$D29&amp;";",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opérationnelle="&amp;$D29&amp;";", _xll.Woodstock.Analyst.Xcel.UDFs.GetModelFilename(), _xll.Woodstock.Analyst.Xcel.UDFs.GetScenarioIndex(),"2", "6")/5*'Répartition par produits (tab)'!$AE$24*(1-Intrants_CahierDetermination!$G$14)),IF(EXACT($C$7,"FCTYF_TOUS"),_xll.Woodstock.Analyst.Xcel.UDFs.GetIndicatorValue("OVOLERSREC", "15 Contrainte opérationnelle="&amp;$D29&amp;";",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opérationnelle="&amp;$D29&amp;";", _xll.Woodstock.Analyst.Xcel.UDFs.GetModelFilename(), _xll.Woodstock.Analyst.Xcel.UDFs.GetScenarioIndex(),VLOOKUP($C$5,Periode,2,FALSE))/5*'Répartition par produits (tab)'!$AE$24*(1-Intrants_CahierDetermination!$G$14)))))</f>
        <v>0</v>
      </c>
      <c r="V29" s="108">
        <f t="shared" ref="V29:V42" si="11">W29-T29-U29</f>
        <v>0</v>
      </c>
      <c r="W29" s="108">
        <f>IF(ISERROR(IF(ISERROR(VLOOKUP($C$8&amp;"-"&amp;$B$28&amp;"-"&amp;$D29,ListeContraintes,1,FALSE)),0,IF(EXACT($C$5,"Moyenne 2013-2038"),IF(EXACT($C$7,"FCTYF_TOUS"),_xll.Woodstock.Analyst.Xcel.UDFs.GetIndicatorValueAverage("OVOLGFTREC", "15 Contrainte opérationnelle="&amp;$D29&amp;";", _xll.Woodstock.Analyst.Xcel.UDFs.GetModelFilename(), _xll.Woodstock.Analyst.Xcel.UDFs.GetScenarioIndex(),"2", "6")/5*(1-Intrants_CahierDetermination!$G$14),_xll.Woodstock.Analyst.Xcel.UDFs.GetIndicatorValueAverage("OVOLGFTREC", "5 Famille de courbes="&amp;$C$7&amp;";15 Contrainte opérationnelle="&amp;$D29&amp;";", _xll.Woodstock.Analyst.Xcel.UDFs.GetModelFilename(), _xll.Woodstock.Analyst.Xcel.UDFs.GetScenarioIndex(),"2", "6")/5*(1-Intrants_CahierDetermination!$G$14)),IF(EXACT($C$7,"FCTYF_TOUS"),_xll.Woodstock.Analyst.Xcel.UDFs.GetIndicatorValue("OVOLGFTREC", "15 Contrainte opérationnelle="&amp;$D29&amp;";", _xll.Woodstock.Analyst.Xcel.UDFs.GetModelFilename(), _xll.Woodstock.Analyst.Xcel.UDFs.GetScenarioIndex(),VLOOKUP($C$5,Periode,2,FALSE))/5*(1-Intrants_CahierDetermination!$G$14),_xll.Woodstock.Analyst.Xcel.UDFs.GetIndicatorValue("OVOLGFTREC", "5 Famille de courbes="&amp;$C$7&amp;";15 Contrainte opérationnelle="&amp;$D29&amp;";", _xll.Woodstock.Analyst.Xcel.UDFs.GetModelFilename(), _xll.Woodstock.Analyst.Xcel.UDFs.GetScenarioIndex(),VLOOKUP($C$5,Periode,2,FALSE))/5*(1-Intrants_CahierDetermination!$G$14))))),0,IF(ISERROR(VLOOKUP($C$8&amp;"-"&amp;$B$28&amp;"-"&amp;$D29,ListeContraintes,1,FALSE)),0,IF(EXACT($C$5,"Moyenne 2013-2038"),IF(EXACT($C$7,"FCTYF_TOUS"),_xll.Woodstock.Analyst.Xcel.UDFs.GetIndicatorValueAverage("OVOLGFTREC", "15 Contrainte opérationnelle="&amp;$D29&amp;";", _xll.Woodstock.Analyst.Xcel.UDFs.GetModelFilename(), _xll.Woodstock.Analyst.Xcel.UDFs.GetScenarioIndex(),"2", "6")/5*(1-Intrants_CahierDetermination!$G$14),_xll.Woodstock.Analyst.Xcel.UDFs.GetIndicatorValueAverage("OVOLGFTREC", "5 Famille de courbes="&amp;$C$7&amp;";15 Contrainte opérationnelle="&amp;$D29&amp;";", _xll.Woodstock.Analyst.Xcel.UDFs.GetModelFilename(), _xll.Woodstock.Analyst.Xcel.UDFs.GetScenarioIndex(),"2", "6")/5*(1-Intrants_CahierDetermination!$G$14)),IF(EXACT($C$7,"FCTYF_TOUS"),_xll.Woodstock.Analyst.Xcel.UDFs.GetIndicatorValue("OVOLGFTREC", "15 Contrainte opérationnelle="&amp;$D29&amp;";", _xll.Woodstock.Analyst.Xcel.UDFs.GetModelFilename(), _xll.Woodstock.Analyst.Xcel.UDFs.GetScenarioIndex(),VLOOKUP($C$5,Periode,2,FALSE))/5*(1-Intrants_CahierDetermination!$G$14),_xll.Woodstock.Analyst.Xcel.UDFs.GetIndicatorValue("OVOLGFTREC", "5 Famille de courbes="&amp;$C$7&amp;";15 Contrainte opérationnelle="&amp;$D29&amp;";", _xll.Woodstock.Analyst.Xcel.UDFs.GetModelFilename(), _xll.Woodstock.Analyst.Xcel.UDFs.GetScenarioIndex(),VLOOKUP($C$5,Periode,2,FALSE))/5*(1-Intrants_CahierDetermination!$G$14)))))</f>
        <v>0</v>
      </c>
      <c r="X29" s="108">
        <f t="shared" ref="X29:X42" si="12">N29+S29+W29</f>
        <v>0</v>
      </c>
    </row>
    <row r="30" spans="1:25" x14ac:dyDescent="0.25">
      <c r="A30" s="75"/>
      <c r="B30" s="75"/>
      <c r="C30" s="110" t="s">
        <v>599</v>
      </c>
      <c r="D30" s="1" t="s">
        <v>583</v>
      </c>
      <c r="E30" s="108">
        <f>IF(ISERROR(IF(ISERROR(VLOOKUP($C$8&amp;"-"&amp;$B$28&amp;"-"&amp;$D30,ListeContraintes,1,FALSE)),0,IF(EXACT($C$5,"Moyenne 2013-2038"),IF(EXACT($C$7,"FCTYF_TOUS"),_xll.Woodstock.Analyst.Xcel.UDFs.GetIndicatorValueAverage("OVOLSABREC", "15 Contrainte opérationnelle="&amp;$D30&amp;";",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(tab)'!$AE$12*(1-Intrants_CahierDetermination!$G$14)),IF(EXACT($C$7,"FCTYF_TOUS"),_xll.Woodstock.Analyst.Xcel.UDFs.GetIndicatorValue("OVOLSABREC", "15 Contrainte opérationnelle="&amp;$D30&amp;";",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opérationnelle="&amp;$D30&amp;";", _xll.Woodstock.Analyst.Xcel.UDFs.GetModelFilename(), _xll.Woodstock.Analyst.Xcel.UDFs.GetScenarioIndex(),VLOOKUP($C$5,Periode,2,FALSE))/5*'Répartition par produits (tab)'!$AE$12*(1-Intrants_CahierDetermination!$G$14))))),0,IF(ISERROR(VLOOKUP($C$8&amp;"-"&amp;$B$28&amp;"-"&amp;$D30,ListeContraintes,1,FALSE)),0,IF(EXACT($C$5,"Moyenne 2013-2038"),IF(EXACT($C$7,"FCTYF_TOUS"),_xll.Woodstock.Analyst.Xcel.UDFs.GetIndicatorValueAverage("OVOLSABREC", "15 Contrainte opérationnelle="&amp;$D30&amp;";",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(tab)'!$AE$12*(1-Intrants_CahierDetermination!$G$14)),IF(EXACT($C$7,"FCTYF_TOUS"),_xll.Woodstock.Analyst.Xcel.UDFs.GetIndicatorValue("OVOLSABREC", "15 Contrainte opérationnelle="&amp;$D30&amp;";",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opérationnelle="&amp;$D30&amp;";", _xll.Woodstock.Analyst.Xcel.UDFs.GetModelFilename(), _xll.Woodstock.Analyst.Xcel.UDFs.GetScenarioIndex(),VLOOKUP($C$5,Periode,2,FALSE))/5*'Répartition par produits (tab)'!$AE$12*(1-Intrants_CahierDetermination!$G$14)))))</f>
        <v>0</v>
      </c>
      <c r="F30" s="108">
        <f>IF(ISERROR(IF(ISERROR(VLOOKUP($C$8&amp;"-"&amp;$B$28&amp;"-"&amp;$D30,ListeContraintes,1,FALSE)),0,IF(EXACT($C$5,"Moyenne 2013-2038"),IF(EXACT($C$7,"FCTYF_TOUS"),_xll.Woodstock.Analyst.Xcel.UDFs.GetIndicatorValueAverage("OVOLGEPXREC", "15 Contrainte opérationnelle="&amp;$D30&amp;";",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(tab)'!$AE$12*(1-Intrants_CahierDetermination!$G$14)),IF(EXACT($C$7,"FCTYF_TOUS"),_xll.Woodstock.Analyst.Xcel.UDFs.GetIndicatorValue("OVOLGEPXREC", "15 Contrainte opérationnelle="&amp;$D30&amp;";",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opérationnelle="&amp;$D30&amp;";", _xll.Woodstock.Analyst.Xcel.UDFs.GetModelFilename(), _xll.Woodstock.Analyst.Xcel.UDFs.GetScenarioIndex(),VLOOKUP($C$5,Periode,2,FALSE))/5*'Répartition par produits (tab)'!$AE$12*(1-Intrants_CahierDetermination!$G$14))))),0,IF(ISERROR(VLOOKUP($C$8&amp;"-"&amp;$B$28&amp;"-"&amp;$D30,ListeContraintes,1,FALSE)),0,IF(EXACT($C$5,"Moyenne 2013-2038"),IF(EXACT($C$7,"FCTYF_TOUS"),_xll.Woodstock.Analyst.Xcel.UDFs.GetIndicatorValueAverage("OVOLGEPXREC", "15 Contrainte opérationnelle="&amp;$D30&amp;";",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(tab)'!$AE$12*(1-Intrants_CahierDetermination!$G$14)),IF(EXACT($C$7,"FCTYF_TOUS"),_xll.Woodstock.Analyst.Xcel.UDFs.GetIndicatorValue("OVOLGEPXREC", "15 Contrainte opérationnelle="&amp;$D30&amp;";",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opérationnelle="&amp;$D30&amp;";", _xll.Woodstock.Analyst.Xcel.UDFs.GetModelFilename(), _xll.Woodstock.Analyst.Xcel.UDFs.GetScenarioIndex(),VLOOKUP($C$5,Periode,2,FALSE))/5*'Répartition par produits (tab)'!$AE$12*(1-Intrants_CahierDetermination!$G$14)))))</f>
        <v>0</v>
      </c>
      <c r="G30" s="108">
        <f>IF(ISERROR(IF(ISERROR(VLOOKUP($C$8&amp;"-"&amp;$B$28&amp;"-"&amp;$D30,ListeContraintes,1,FALSE)),0,IF(EXACT($C$5,"Moyenne 2013-2038"),IF(EXACT($C$7,"FCTYF_TOUS"),_xll.Woodstock.Analyst.Xcel.UDFs.GetIndicatorValueAverage("OVOLPIGREC", "15 Contrainte opérationnelle="&amp;$D30&amp;";",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(tab)'!$AE$12*(1-Intrants_CahierDetermination!$G$14)),IF(EXACT($C$7,"FCTYF_TOUS"),_xll.Woodstock.Analyst.Xcel.UDFs.GetIndicatorValue("OVOLPIGREC", "15 Contrainte opérationnelle="&amp;$D30&amp;";",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opérationnelle="&amp;$D30&amp;";", _xll.Woodstock.Analyst.Xcel.UDFs.GetModelFilename(), _xll.Woodstock.Analyst.Xcel.UDFs.GetScenarioIndex(),VLOOKUP($C$5,Periode,2,FALSE))/5*'Répartition par produits (tab)'!$AE$12*(1-Intrants_CahierDetermination!$G$14))))),0,IF(ISERROR(VLOOKUP($C$8&amp;"-"&amp;$B$28&amp;"-"&amp;$D30,ListeContraintes,1,FALSE)),0,IF(EXACT($C$5,"Moyenne 2013-2038"),IF(EXACT($C$7,"FCTYF_TOUS"),_xll.Woodstock.Analyst.Xcel.UDFs.GetIndicatorValueAverage("OVOLPIGREC", "15 Contrainte opérationnelle="&amp;$D30&amp;";",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(tab)'!$AE$12*(1-Intrants_CahierDetermination!$G$14)),IF(EXACT($C$7,"FCTYF_TOUS"),_xll.Woodstock.Analyst.Xcel.UDFs.GetIndicatorValue("OVOLPIGREC", "15 Contrainte opérationnelle="&amp;$D30&amp;";",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opérationnelle="&amp;$D30&amp;";", _xll.Woodstock.Analyst.Xcel.UDFs.GetModelFilename(), _xll.Woodstock.Analyst.Xcel.UDFs.GetScenarioIndex(),VLOOKUP($C$5,Periode,2,FALSE))/5*'Répartition par produits (tab)'!$AE$12*(1-Intrants_CahierDetermination!$G$14)))))</f>
        <v>0</v>
      </c>
      <c r="H30" s="108">
        <f>IF(ISERROR(IF(ISERROR(VLOOKUP($C$8&amp;"-"&amp;$B$28&amp;"-"&amp;$D30,ListeContraintes,1,FALSE)),0,IF(EXACT($C$5,"Moyenne 2013-2038"),IF(EXACT($C$7,"FCTYF_TOUS"),_xll.Woodstock.Analyst.Xcel.UDFs.GetIndicatorValueAverage("OVOLGMEXREC", "15 Contrainte opérationnelle="&amp;$D30&amp;";",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(tab)'!$AE$12*(1-Intrants_CahierDetermination!$G$14)),IF(EXACT($C$7,"FCTYF_TOUS"),_xll.Woodstock.Analyst.Xcel.UDFs.GetIndicatorValue("OVOLGMEXREC", "15 Contrainte opérationnelle="&amp;$D30&amp;";",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opérationnelle="&amp;$D30&amp;";", _xll.Woodstock.Analyst.Xcel.UDFs.GetModelFilename(), _xll.Woodstock.Analyst.Xcel.UDFs.GetScenarioIndex(),VLOOKUP($C$5,Periode,2,FALSE))/5*'Répartition par produits (tab)'!$AE$12*(1-Intrants_CahierDetermination!$G$14))))),0,IF(ISERROR(VLOOKUP($C$8&amp;"-"&amp;$B$28&amp;"-"&amp;$D30,ListeContraintes,1,FALSE)),0,IF(EXACT($C$5,"Moyenne 2013-2038"),IF(EXACT($C$7,"FCTYF_TOUS"),_xll.Woodstock.Analyst.Xcel.UDFs.GetIndicatorValueAverage("OVOLGMEXREC", "15 Contrainte opérationnelle="&amp;$D30&amp;";",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(tab)'!$AE$12*(1-Intrants_CahierDetermination!$G$14)),IF(EXACT($C$7,"FCTYF_TOUS"),_xll.Woodstock.Analyst.Xcel.UDFs.GetIndicatorValue("OVOLGMEXREC", "15 Contrainte opérationnelle="&amp;$D30&amp;";",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opérationnelle="&amp;$D30&amp;";", _xll.Woodstock.Analyst.Xcel.UDFs.GetModelFilename(), _xll.Woodstock.Analyst.Xcel.UDFs.GetScenarioIndex(),VLOOKUP($C$5,Periode,2,FALSE))/5*'Répartition par produits (tab)'!$AE$12*(1-Intrants_CahierDetermination!$G$14)))))</f>
        <v>0</v>
      </c>
      <c r="I30" s="108">
        <f t="shared" si="6"/>
        <v>0</v>
      </c>
      <c r="J30" s="108">
        <f>IF(ISERROR(IF(ISERROR(VLOOKUP($C$8&amp;"-"&amp;$B$28&amp;"-"&amp;$D30,ListeContraintes,1,FALSE)),0,IF(EXACT($C$5,"Moyenne 2013-2038"),IF(EXACT($C$7,"FCTYF_TOUS"),_xll.Woodstock.Analyst.Xcel.UDFs.GetIndicatorValueAverage("OVOLGPINSREC", "15 Contrainte opérationnelle="&amp;$D30&amp;";",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opérationnelle="&amp;$D30&amp;";", _xll.Woodstock.Analyst.Xcel.UDFs.GetModelFilename(), _xll.Woodstock.Analyst.Xcel.UDFs.GetScenarioIndex(),"2", "6")/5*'Répartition par produits (tab)'!$AE$13*(1-Intrants_CahierDetermination!$G$14)),IF(EXACT($C$7,"FCTYF_TOUS"),_xll.Woodstock.Analyst.Xcel.UDFs.GetIndicatorValue("OVOLGPINSREC", "15 Contrainte opérationnelle="&amp;$D30&amp;";",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opérationnelle="&amp;$D30&amp;";", _xll.Woodstock.Analyst.Xcel.UDFs.GetModelFilename(), _xll.Woodstock.Analyst.Xcel.UDFs.GetScenarioIndex(),VLOOKUP($C$5,Periode,2,FALSE))/5*'Répartition par produits (tab)'!$AE$13*(1-Intrants_CahierDetermination!$G$14))))),0,IF(ISERROR(VLOOKUP($C$8&amp;"-"&amp;$B$28&amp;"-"&amp;$D30,ListeContraintes,1,FALSE)),0,IF(EXACT($C$5,"Moyenne 2013-2038"),IF(EXACT($C$7,"FCTYF_TOUS"),_xll.Woodstock.Analyst.Xcel.UDFs.GetIndicatorValueAverage("OVOLGPINSREC", "15 Contrainte opérationnelle="&amp;$D30&amp;";",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opérationnelle="&amp;$D30&amp;";", _xll.Woodstock.Analyst.Xcel.UDFs.GetModelFilename(), _xll.Woodstock.Analyst.Xcel.UDFs.GetScenarioIndex(),"2", "6")/5*'Répartition par produits (tab)'!$AE$13*(1-Intrants_CahierDetermination!$G$14)),IF(EXACT($C$7,"FCTYF_TOUS"),_xll.Woodstock.Analyst.Xcel.UDFs.GetIndicatorValue("OVOLGPINSREC", "15 Contrainte opérationnelle="&amp;$D30&amp;";",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opérationnelle="&amp;$D30&amp;";", _xll.Woodstock.Analyst.Xcel.UDFs.GetModelFilename(), _xll.Woodstock.Analyst.Xcel.UDFs.GetScenarioIndex(),VLOOKUP($C$5,Periode,2,FALSE))/5*'Répartition par produits (tab)'!$AE$13*(1-Intrants_CahierDetermination!$G$14)))))</f>
        <v>0</v>
      </c>
      <c r="K30" s="108">
        <f>IF(ISERROR(IF(ISERROR(VLOOKUP($C$8&amp;"-"&amp;$B$28&amp;"-"&amp;$D30,ListeContraintes,1,FALSE)),0,IF(EXACT($C$5,"Moyenne 2013-2038"),IF(EXACT($C$7,"FCTYF_TOUS"),_xll.Woodstock.Analyst.Xcel.UDFs.GetIndicatorValueAverage("OVOLPRUREC", "15 Contrainte opérationnelle="&amp;$D30&amp;";", _xll.Woodstock.Analyst.Xcel.UDFs.GetModelFilename(), _xll.Woodstock.Analyst.Xcel.UDFs.GetScenarioIndex(),"2", "6")/5,_xll.Woodstock.Analyst.Xcel.UDFs.GetIndicatorValueAverage("OVOLPRUREC", "5 Famille de courbes="&amp;$C$7&amp;";15 Contrainte opérationnelle="&amp;$D30&amp;";", _xll.Woodstock.Analyst.Xcel.UDFs.GetModelFilename(), _xll.Woodstock.Analyst.Xcel.UDFs.GetScenarioIndex(),"2", "6")/5),IF(EXACT($C$7,"FCTYF_TOUS"),_xll.Woodstock.Analyst.Xcel.UDFs.GetIndicatorValue("OVOLPRUREC", "15 Contrainte opérationnelle="&amp;$D30&amp;";", _xll.Woodstock.Analyst.Xcel.UDFs.GetModelFilename(), _xll.Woodstock.Analyst.Xcel.UDFs.GetScenarioIndex(),VLOOKUP($C$5,Periode,2,FALSE))/5,_xll.Woodstock.Analyst.Xcel.UDFs.GetIndicatorValue("OVOLPRUREC", "5 Famille de courbes="&amp;$C$7&amp;";15 Contrainte opérationnelle="&amp;$D30&amp;";", _xll.Woodstock.Analyst.Xcel.UDFs.GetModelFilename(), _xll.Woodstock.Analyst.Xcel.UDFs.GetScenarioIndex(),VLOOKUP($C$5,Periode,2,FALSE))/5)))),0,IF(ISERROR(VLOOKUP($C$8&amp;"-"&amp;$B$28&amp;"-"&amp;$D30,ListeContraintes,1,FALSE)),0,IF(EXACT($C$5,"Moyenne 2013-2038"),IF(EXACT($C$7,"FCTYF_TOUS"),_xll.Woodstock.Analyst.Xcel.UDFs.GetIndicatorValueAverage("OVOLPRUREC", "15 Contrainte opérationnelle="&amp;$D30&amp;";", _xll.Woodstock.Analyst.Xcel.UDFs.GetModelFilename(), _xll.Woodstock.Analyst.Xcel.UDFs.GetScenarioIndex(),"2", "6")/5,_xll.Woodstock.Analyst.Xcel.UDFs.GetIndicatorValueAverage("OVOLPRUREC", "5 Famille de courbes="&amp;$C$7&amp;";15 Contrainte opérationnelle="&amp;$D30&amp;";", _xll.Woodstock.Analyst.Xcel.UDFs.GetModelFilename(), _xll.Woodstock.Analyst.Xcel.UDFs.GetScenarioIndex(),"2", "6")/5),IF(EXACT($C$7,"FCTYF_TOUS"),_xll.Woodstock.Analyst.Xcel.UDFs.GetIndicatorValue("OVOLPRUREC", "15 Contrainte opérationnelle="&amp;$D30&amp;";", _xll.Woodstock.Analyst.Xcel.UDFs.GetModelFilename(), _xll.Woodstock.Analyst.Xcel.UDFs.GetScenarioIndex(),VLOOKUP($C$5,Periode,2,FALSE))/5,_xll.Woodstock.Analyst.Xcel.UDFs.GetIndicatorValue("OVOLPRUREC", "5 Famille de courbes="&amp;$C$7&amp;";15 Contrainte opérationnelle="&amp;$D30&amp;";", _xll.Woodstock.Analyst.Xcel.UDFs.GetModelFilename(), _xll.Woodstock.Analyst.Xcel.UDFs.GetScenarioIndex(),VLOOKUP($C$5,Periode,2,FALSE))/5))))</f>
        <v>0</v>
      </c>
      <c r="L30" s="108">
        <f>IF(ISERROR(IF(ISERROR(VLOOKUP($C$8&amp;"-"&amp;$B$28&amp;"-"&amp;$D30,ListeContraintes,1,FALSE)),0,IF(EXACT($C$5,"Moyenne 2013-2038"),IF(EXACT($C$7,"FCTYF_TOUS"),_xll.Woodstock.Analyst.Xcel.UDFs.GetIndicatorValueAverage("OVOLTHOREC", "15 Contrainte opérationnelle="&amp;$D30&amp;";",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opérationnelle="&amp;$D30&amp;";", _xll.Woodstock.Analyst.Xcel.UDFs.GetModelFilename(), _xll.Woodstock.Analyst.Xcel.UDFs.GetScenarioIndex(),"2", "6")/5*'Répartition par produits (tab)'!$AE$15*(1-Intrants_CahierDetermination!$G$14)),IF(EXACT($C$7,"FCTYF_TOUS"),_xll.Woodstock.Analyst.Xcel.UDFs.GetIndicatorValue("OVOLTHOREC", "15 Contrainte opérationnelle="&amp;$D30&amp;";",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opérationnelle="&amp;$D30&amp;";", _xll.Woodstock.Analyst.Xcel.UDFs.GetModelFilename(), _xll.Woodstock.Analyst.Xcel.UDFs.GetScenarioIndex(),VLOOKUP($C$5,Periode,2,FALSE))/5*'Répartition par produits (tab)'!$AE$15*(1-Intrants_CahierDetermination!$G$14))))),0,IF(ISERROR(VLOOKUP($C$8&amp;"-"&amp;$B$28&amp;"-"&amp;$D30,ListeContraintes,1,FALSE)),0,IF(EXACT($C$5,"Moyenne 2013-2038"),IF(EXACT($C$7,"FCTYF_TOUS"),_xll.Woodstock.Analyst.Xcel.UDFs.GetIndicatorValueAverage("OVOLTHOREC", "15 Contrainte opérationnelle="&amp;$D30&amp;";",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opérationnelle="&amp;$D30&amp;";", _xll.Woodstock.Analyst.Xcel.UDFs.GetModelFilename(), _xll.Woodstock.Analyst.Xcel.UDFs.GetScenarioIndex(),"2", "6")/5*'Répartition par produits (tab)'!$AE$15*(1-Intrants_CahierDetermination!$G$14)),IF(EXACT($C$7,"FCTYF_TOUS"),_xll.Woodstock.Analyst.Xcel.UDFs.GetIndicatorValue("OVOLTHOREC", "15 Contrainte opérationnelle="&amp;$D30&amp;";",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opérationnelle="&amp;$D30&amp;";", _xll.Woodstock.Analyst.Xcel.UDFs.GetModelFilename(), _xll.Woodstock.Analyst.Xcel.UDFs.GetScenarioIndex(),VLOOKUP($C$5,Periode,2,FALSE))/5*'Répartition par produits (tab)'!$AE$15*(1-Intrants_CahierDetermination!$G$14)))))</f>
        <v>0</v>
      </c>
      <c r="M30" s="108">
        <f t="shared" si="8"/>
        <v>0</v>
      </c>
      <c r="N30" s="108">
        <f t="shared" si="9"/>
        <v>0</v>
      </c>
      <c r="O30" s="108">
        <f>IF(ISERROR(IF(ISERROR(VLOOKUP($C$8&amp;"-"&amp;$B$28&amp;"-"&amp;$D30,ListeContraintes,1,FALSE)),0,IF(EXACT($C$5,"Moyenne 2013-2038"),IF(EXACT($C$7,"FCTYF_TOUS"),_xll.Woodstock.Analyst.Xcel.UDFs.GetIndicatorValueAverage("OVOLBOPREC", "15 Contrainte opérationnelle="&amp;$D30&amp;";",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opérationnelle="&amp;$D30&amp;";", _xll.Woodstock.Analyst.Xcel.UDFs.GetModelFilename(), _xll.Woodstock.Analyst.Xcel.UDFs.GetScenarioIndex(),"2", "6")/5*'Répartition par produits (tab)'!$AE$18*(1-Intrants_CahierDetermination!$G$14)),IF(EXACT($C$7,"FCTYF_TOUS"),_xll.Woodstock.Analyst.Xcel.UDFs.GetIndicatorValue("OVOLBOPREC", "15 Contrainte opérationnelle="&amp;$D30&amp;";",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opérationnelle="&amp;$D30&amp;";", _xll.Woodstock.Analyst.Xcel.UDFs.GetModelFilename(), _xll.Woodstock.Analyst.Xcel.UDFs.GetScenarioIndex(),VLOOKUP($C$5,Periode,2,FALSE))/5*'Répartition par produits (tab)'!$AE$18*(1-Intrants_CahierDetermination!$G$14))))),0,IF(ISERROR(VLOOKUP($C$8&amp;"-"&amp;$B$28&amp;"-"&amp;$D30,ListeContraintes,1,FALSE)),0,IF(EXACT($C$5,"Moyenne 2013-2038"),IF(EXACT($C$7,"FCTYF_TOUS"),_xll.Woodstock.Analyst.Xcel.UDFs.GetIndicatorValueAverage("OVOLBOPREC", "15 Contrainte opérationnelle="&amp;$D30&amp;";",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opérationnelle="&amp;$D30&amp;";", _xll.Woodstock.Analyst.Xcel.UDFs.GetModelFilename(), _xll.Woodstock.Analyst.Xcel.UDFs.GetScenarioIndex(),"2", "6")/5*'Répartition par produits (tab)'!$AE$18*(1-Intrants_CahierDetermination!$G$14)),IF(EXACT($C$7,"FCTYF_TOUS"),_xll.Woodstock.Analyst.Xcel.UDFs.GetIndicatorValue("OVOLBOPREC", "15 Contrainte opérationnelle="&amp;$D30&amp;";",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opérationnelle="&amp;$D30&amp;";", _xll.Woodstock.Analyst.Xcel.UDFs.GetModelFilename(), _xll.Woodstock.Analyst.Xcel.UDFs.GetScenarioIndex(),VLOOKUP($C$5,Periode,2,FALSE))/5*'Répartition par produits (tab)'!$AE$18*(1-Intrants_CahierDetermination!$G$14)))))</f>
        <v>0</v>
      </c>
      <c r="P30" s="108">
        <f>IF(ISERROR(IF(ISERROR(VLOOKUP($C$8&amp;"-"&amp;$B$28&amp;"-"&amp;$D30,ListeContraintes,1,FALSE)),0,IF(EXACT($C$5,"Moyenne 2013-2038"),IF(EXACT($C$7,"FCTYF_TOUS"),_xll.Woodstock.Analyst.Xcel.UDFs.GetIndicatorValueAverage("OVOLGPEUREC", "15 Contrainte opérationnelle="&amp;$D30&amp;";",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opérationnelle="&amp;$D30&amp;";", _xll.Woodstock.Analyst.Xcel.UDFs.GetModelFilename(), _xll.Woodstock.Analyst.Xcel.UDFs.GetScenarioIndex(),"2", "6")/5*'Répartition par produits (tab)'!$AE$19*(1-Intrants_CahierDetermination!$G$14)),IF(EXACT($C$7,"FCTYF_TOUS"),_xll.Woodstock.Analyst.Xcel.UDFs.GetIndicatorValue("OVOLGPEUREC", "15 Contrainte opérationnelle="&amp;$D30&amp;";",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opérationnelle="&amp;$D30&amp;";", _xll.Woodstock.Analyst.Xcel.UDFs.GetModelFilename(), _xll.Woodstock.Analyst.Xcel.UDFs.GetScenarioIndex(),VLOOKUP($C$5,Periode,2,FALSE))/5*'Répartition par produits (tab)'!$AE$19*(1-Intrants_CahierDetermination!$G$14))))),0,IF(ISERROR(VLOOKUP($C$8&amp;"-"&amp;$B$28&amp;"-"&amp;$D30,ListeContraintes,1,FALSE)),0,IF(EXACT($C$5,"Moyenne 2013-2038"),IF(EXACT($C$7,"FCTYF_TOUS"),_xll.Woodstock.Analyst.Xcel.UDFs.GetIndicatorValueAverage("OVOLGPEUREC", "15 Contrainte opérationnelle="&amp;$D30&amp;";",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opérationnelle="&amp;$D30&amp;";", _xll.Woodstock.Analyst.Xcel.UDFs.GetModelFilename(), _xll.Woodstock.Analyst.Xcel.UDFs.GetScenarioIndex(),"2", "6")/5*'Répartition par produits (tab)'!$AE$19*(1-Intrants_CahierDetermination!$G$14)),IF(EXACT($C$7,"FCTYF_TOUS"),_xll.Woodstock.Analyst.Xcel.UDFs.GetIndicatorValue("OVOLGPEUREC", "15 Contrainte opérationnelle="&amp;$D30&amp;";",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opérationnelle="&amp;$D30&amp;";", _xll.Woodstock.Analyst.Xcel.UDFs.GetModelFilename(), _xll.Woodstock.Analyst.Xcel.UDFs.GetScenarioIndex(),VLOOKUP($C$5,Periode,2,FALSE))/5*'Répartition par produits (tab)'!$AE$19*(1-Intrants_CahierDetermination!$G$14)))))</f>
        <v>0</v>
      </c>
      <c r="Q30" s="108">
        <f>IF(ISERROR(IF(ISERROR(VLOOKUP($C$8&amp;"-"&amp;$B$28&amp;"-"&amp;$D30,ListeContraintes,1,FALSE)),0,IF(EXACT($C$5,"Moyenne 2013-2038"),IF(EXACT($C$7,"FCTYF_TOUS"),_xll.Woodstock.Analyst.Xcel.UDFs.GetIndicatorValueAverage("OVOLERRREC", "15 Contrainte opérationnelle="&amp;$D30&amp;";",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opérationnelle="&amp;$D30&amp;";", _xll.Woodstock.Analyst.Xcel.UDFs.GetModelFilename(), _xll.Woodstock.Analyst.Xcel.UDFs.GetScenarioIndex(),"2", "6")/5*'Répartition par produits (tab)'!$AE$20*(1-Intrants_CahierDetermination!$G$14)),IF(EXACT($C$7,"FCTYF_TOUS"),_xll.Woodstock.Analyst.Xcel.UDFs.GetIndicatorValue("OVOLERRREC", "15 Contrainte opérationnelle="&amp;$D30&amp;";",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opérationnelle="&amp;$D30&amp;";", _xll.Woodstock.Analyst.Xcel.UDFs.GetModelFilename(), _xll.Woodstock.Analyst.Xcel.UDFs.GetScenarioIndex(),VLOOKUP($C$5,Periode,2,FALSE))/5*'Répartition par produits (tab)'!$AE$20*(1-Intrants_CahierDetermination!$G$14))))),0,IF(ISERROR(VLOOKUP($C$8&amp;"-"&amp;$B$28&amp;"-"&amp;$D30,ListeContraintes,1,FALSE)),0,IF(EXACT($C$5,"Moyenne 2013-2038"),IF(EXACT($C$7,"FCTYF_TOUS"),_xll.Woodstock.Analyst.Xcel.UDFs.GetIndicatorValueAverage("OVOLERRREC", "15 Contrainte opérationnelle="&amp;$D30&amp;";",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opérationnelle="&amp;$D30&amp;";", _xll.Woodstock.Analyst.Xcel.UDFs.GetModelFilename(), _xll.Woodstock.Analyst.Xcel.UDFs.GetScenarioIndex(),"2", "6")/5*'Répartition par produits (tab)'!$AE$20*(1-Intrants_CahierDetermination!$G$14)),IF(EXACT($C$7,"FCTYF_TOUS"),_xll.Woodstock.Analyst.Xcel.UDFs.GetIndicatorValue("OVOLERRREC", "15 Contrainte opérationnelle="&amp;$D30&amp;";",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opérationnelle="&amp;$D30&amp;";", _xll.Woodstock.Analyst.Xcel.UDFs.GetModelFilename(), _xll.Woodstock.Analyst.Xcel.UDFs.GetScenarioIndex(),VLOOKUP($C$5,Periode,2,FALSE))/5*'Répartition par produits (tab)'!$AE$20*(1-Intrants_CahierDetermination!$G$14)))))</f>
        <v>0</v>
      </c>
      <c r="R30" s="108">
        <f t="shared" si="10"/>
        <v>0</v>
      </c>
      <c r="S30" s="108">
        <f>IF(ISERROR(IF(ISERROR(VLOOKUP($C$8&amp;"-"&amp;$B$28&amp;"-"&amp;$D30,ListeContraintes,1,FALSE)),0,IF(EXACT($C$5,"Moyenne 2013-2038"),IF(EXACT($C$7,"FCTYF_TOUS"),_xll.Woodstock.Analyst.Xcel.UDFs.GetIndicatorValueAverage("OVOLGFIREC", "15 Contrainte opérationnelle="&amp;$D30&amp;";", _xll.Woodstock.Analyst.Xcel.UDFs.GetModelFilename(), _xll.Woodstock.Analyst.Xcel.UDFs.GetScenarioIndex(),"2", "6")/5*(1-Intrants_CahierDetermination!$G$14),_xll.Woodstock.Analyst.Xcel.UDFs.GetIndicatorValueAverage("OVOLGFIREC", "5 Famille de courbes="&amp;$C$7&amp;";15 Contrainte opérationnelle="&amp;$D30&amp;";", _xll.Woodstock.Analyst.Xcel.UDFs.GetModelFilename(), _xll.Woodstock.Analyst.Xcel.UDFs.GetScenarioIndex(),"2", "6")/5*(1-Intrants_CahierDetermination!$G$14)),IF(EXACT($C$7,"FCTYF_TOUS"),_xll.Woodstock.Analyst.Xcel.UDFs.GetIndicatorValue("OVOLGFIREC", "15 Contrainte opérationnelle="&amp;$D30&amp;";", _xll.Woodstock.Analyst.Xcel.UDFs.GetModelFilename(), _xll.Woodstock.Analyst.Xcel.UDFs.GetScenarioIndex(),VLOOKUP($C$5,Periode,2,FALSE))/5*(1-Intrants_CahierDetermination!$G$14),_xll.Woodstock.Analyst.Xcel.UDFs.GetIndicatorValue("OVOLGFIREC", "5 Famille de courbes="&amp;$C$7&amp;";15 Contrainte opérationnelle="&amp;$D30&amp;";", _xll.Woodstock.Analyst.Xcel.UDFs.GetModelFilename(), _xll.Woodstock.Analyst.Xcel.UDFs.GetScenarioIndex(),VLOOKUP($C$5,Periode,2,FALSE))/5*(1-Intrants_CahierDetermination!$G$14))))),0,IF(ISERROR(VLOOKUP($C$8&amp;"-"&amp;$B$28&amp;"-"&amp;$D30,ListeContraintes,1,FALSE)),0,IF(EXACT($C$5,"Moyenne 2013-2038"),IF(EXACT($C$7,"FCTYF_TOUS"),_xll.Woodstock.Analyst.Xcel.UDFs.GetIndicatorValueAverage("OVOLGFIREC", "15 Contrainte opérationnelle="&amp;$D30&amp;";", _xll.Woodstock.Analyst.Xcel.UDFs.GetModelFilename(), _xll.Woodstock.Analyst.Xcel.UDFs.GetScenarioIndex(),"2", "6")/5*(1-Intrants_CahierDetermination!$G$14),_xll.Woodstock.Analyst.Xcel.UDFs.GetIndicatorValueAverage("OVOLGFIREC", "5 Famille de courbes="&amp;$C$7&amp;";15 Contrainte opérationnelle="&amp;$D30&amp;";", _xll.Woodstock.Analyst.Xcel.UDFs.GetModelFilename(), _xll.Woodstock.Analyst.Xcel.UDFs.GetScenarioIndex(),"2", "6")/5*(1-Intrants_CahierDetermination!$G$14)),IF(EXACT($C$7,"FCTYF_TOUS"),_xll.Woodstock.Analyst.Xcel.UDFs.GetIndicatorValue("OVOLGFIREC", "15 Contrainte opérationnelle="&amp;$D30&amp;";", _xll.Woodstock.Analyst.Xcel.UDFs.GetModelFilename(), _xll.Woodstock.Analyst.Xcel.UDFs.GetScenarioIndex(),VLOOKUP($C$5,Periode,2,FALSE))/5*(1-Intrants_CahierDetermination!$G$14),_xll.Woodstock.Analyst.Xcel.UDFs.GetIndicatorValue("OVOLGFIREC", "5 Famille de courbes="&amp;$C$7&amp;";15 Contrainte opérationnelle="&amp;$D30&amp;";", _xll.Woodstock.Analyst.Xcel.UDFs.GetModelFilename(), _xll.Woodstock.Analyst.Xcel.UDFs.GetScenarioIndex(),VLOOKUP($C$5,Periode,2,FALSE))/5*(1-Intrants_CahierDetermination!$G$14)))))</f>
        <v>0</v>
      </c>
      <c r="T30" s="108">
        <f>IF(ISERROR(IF(ISERROR(VLOOKUP($C$8&amp;"-"&amp;$B$28&amp;"-"&amp;$D30,ListeContraintes,1,FALSE)),0,IF(EXACT($C$5,"Moyenne 2013-2038"),IF(EXACT($C$7,"FCTYF_TOUS"),_xll.Woodstock.Analyst.Xcel.UDFs.GetIndicatorValueAverage("OVOLBOJREC", "15 Contrainte opérationnelle="&amp;$D30&amp;";",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opérationnelle="&amp;$D30&amp;";", _xll.Woodstock.Analyst.Xcel.UDFs.GetModelFilename(), _xll.Woodstock.Analyst.Xcel.UDFs.GetScenarioIndex(),"2", "6")/5*'Répartition par produits (tab)'!$AE$23*(1-Intrants_CahierDetermination!$G$14)),IF(EXACT($C$7,"FCTYF_TOUS"),_xll.Woodstock.Analyst.Xcel.UDFs.GetIndicatorValue("OVOLBOJREC", "15 Contrainte opérationnelle="&amp;$D30&amp;";",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opérationnelle="&amp;$D30&amp;";", _xll.Woodstock.Analyst.Xcel.UDFs.GetModelFilename(), _xll.Woodstock.Analyst.Xcel.UDFs.GetScenarioIndex(),VLOOKUP($C$5,Periode,2,FALSE))/5*'Répartition par produits (tab)'!$AE$23*(1-Intrants_CahierDetermination!$G$14))))),0,IF(ISERROR(VLOOKUP($C$8&amp;"-"&amp;$B$28&amp;"-"&amp;$D30,ListeContraintes,1,FALSE)),0,IF(EXACT($C$5,"Moyenne 2013-2038"),IF(EXACT($C$7,"FCTYF_TOUS"),_xll.Woodstock.Analyst.Xcel.UDFs.GetIndicatorValueAverage("OVOLBOJREC", "15 Contrainte opérationnelle="&amp;$D30&amp;";",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opérationnelle="&amp;$D30&amp;";", _xll.Woodstock.Analyst.Xcel.UDFs.GetModelFilename(), _xll.Woodstock.Analyst.Xcel.UDFs.GetScenarioIndex(),"2", "6")/5*'Répartition par produits (tab)'!$AE$23*(1-Intrants_CahierDetermination!$G$14)),IF(EXACT($C$7,"FCTYF_TOUS"),_xll.Woodstock.Analyst.Xcel.UDFs.GetIndicatorValue("OVOLBOJREC", "15 Contrainte opérationnelle="&amp;$D30&amp;";",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opérationnelle="&amp;$D30&amp;";", _xll.Woodstock.Analyst.Xcel.UDFs.GetModelFilename(), _xll.Woodstock.Analyst.Xcel.UDFs.GetScenarioIndex(),VLOOKUP($C$5,Periode,2,FALSE))/5*'Répartition par produits (tab)'!$AE$23*(1-Intrants_CahierDetermination!$G$14)))))</f>
        <v>0</v>
      </c>
      <c r="U30" s="108">
        <f>IF(ISERROR(IF(ISERROR(VLOOKUP($C$8&amp;"-"&amp;$B$28&amp;"-"&amp;$D30,ListeContraintes,1,FALSE)),0,IF(EXACT($C$5,"Moyenne 2013-2038"),IF(EXACT($C$7,"FCTYF_TOUS"),_xll.Woodstock.Analyst.Xcel.UDFs.GetIndicatorValueAverage("OVOLERSREC", "15 Contrainte opérationnelle="&amp;$D30&amp;";",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opérationnelle="&amp;$D30&amp;";", _xll.Woodstock.Analyst.Xcel.UDFs.GetModelFilename(), _xll.Woodstock.Analyst.Xcel.UDFs.GetScenarioIndex(),"2", "6")/5*'Répartition par produits (tab)'!$AE$24*(1-Intrants_CahierDetermination!$G$14)),IF(EXACT($C$7,"FCTYF_TOUS"),_xll.Woodstock.Analyst.Xcel.UDFs.GetIndicatorValue("OVOLERSREC", "15 Contrainte opérationnelle="&amp;$D30&amp;";",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opérationnelle="&amp;$D30&amp;";", _xll.Woodstock.Analyst.Xcel.UDFs.GetModelFilename(), _xll.Woodstock.Analyst.Xcel.UDFs.GetScenarioIndex(),VLOOKUP($C$5,Periode,2,FALSE))/5*'Répartition par produits (tab)'!$AE$24*(1-Intrants_CahierDetermination!$G$14))))),0,IF(ISERROR(VLOOKUP($C$8&amp;"-"&amp;$B$28&amp;"-"&amp;$D30,ListeContraintes,1,FALSE)),0,IF(EXACT($C$5,"Moyenne 2013-2038"),IF(EXACT($C$7,"FCTYF_TOUS"),_xll.Woodstock.Analyst.Xcel.UDFs.GetIndicatorValueAverage("OVOLERSREC", "15 Contrainte opérationnelle="&amp;$D30&amp;";",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opérationnelle="&amp;$D30&amp;";", _xll.Woodstock.Analyst.Xcel.UDFs.GetModelFilename(), _xll.Woodstock.Analyst.Xcel.UDFs.GetScenarioIndex(),"2", "6")/5*'Répartition par produits (tab)'!$AE$24*(1-Intrants_CahierDetermination!$G$14)),IF(EXACT($C$7,"FCTYF_TOUS"),_xll.Woodstock.Analyst.Xcel.UDFs.GetIndicatorValue("OVOLERSREC", "15 Contrainte opérationnelle="&amp;$D30&amp;";",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opérationnelle="&amp;$D30&amp;";", _xll.Woodstock.Analyst.Xcel.UDFs.GetModelFilename(), _xll.Woodstock.Analyst.Xcel.UDFs.GetScenarioIndex(),VLOOKUP($C$5,Periode,2,FALSE))/5*'Répartition par produits (tab)'!$AE$24*(1-Intrants_CahierDetermination!$G$14)))))</f>
        <v>0</v>
      </c>
      <c r="V30" s="108">
        <f t="shared" si="11"/>
        <v>0</v>
      </c>
      <c r="W30" s="108">
        <f>IF(ISERROR(IF(ISERROR(VLOOKUP($C$8&amp;"-"&amp;$B$28&amp;"-"&amp;$D30,ListeContraintes,1,FALSE)),0,IF(EXACT($C$5,"Moyenne 2013-2038"),IF(EXACT($C$7,"FCTYF_TOUS"),_xll.Woodstock.Analyst.Xcel.UDFs.GetIndicatorValueAverage("OVOLGFTREC", "15 Contrainte opérationnelle="&amp;$D30&amp;";", _xll.Woodstock.Analyst.Xcel.UDFs.GetModelFilename(), _xll.Woodstock.Analyst.Xcel.UDFs.GetScenarioIndex(),"2", "6")/5*(1-Intrants_CahierDetermination!$G$14),_xll.Woodstock.Analyst.Xcel.UDFs.GetIndicatorValueAverage("OVOLGFTREC", "5 Famille de courbes="&amp;$C$7&amp;";15 Contrainte opérationnelle="&amp;$D30&amp;";", _xll.Woodstock.Analyst.Xcel.UDFs.GetModelFilename(), _xll.Woodstock.Analyst.Xcel.UDFs.GetScenarioIndex(),"2", "6")/5*(1-Intrants_CahierDetermination!$G$14)),IF(EXACT($C$7,"FCTYF_TOUS"),_xll.Woodstock.Analyst.Xcel.UDFs.GetIndicatorValue("OVOLGFTREC", "15 Contrainte opérationnelle="&amp;$D30&amp;";", _xll.Woodstock.Analyst.Xcel.UDFs.GetModelFilename(), _xll.Woodstock.Analyst.Xcel.UDFs.GetScenarioIndex(),VLOOKUP($C$5,Periode,2,FALSE))/5*(1-Intrants_CahierDetermination!$G$14),_xll.Woodstock.Analyst.Xcel.UDFs.GetIndicatorValue("OVOLGFTREC", "5 Famille de courbes="&amp;$C$7&amp;";15 Contrainte opérationnelle="&amp;$D30&amp;";", _xll.Woodstock.Analyst.Xcel.UDFs.GetModelFilename(), _xll.Woodstock.Analyst.Xcel.UDFs.GetScenarioIndex(),VLOOKUP($C$5,Periode,2,FALSE))/5*(1-Intrants_CahierDetermination!$G$14))))),0,IF(ISERROR(VLOOKUP($C$8&amp;"-"&amp;$B$28&amp;"-"&amp;$D30,ListeContraintes,1,FALSE)),0,IF(EXACT($C$5,"Moyenne 2013-2038"),IF(EXACT($C$7,"FCTYF_TOUS"),_xll.Woodstock.Analyst.Xcel.UDFs.GetIndicatorValueAverage("OVOLGFTREC", "15 Contrainte opérationnelle="&amp;$D30&amp;";", _xll.Woodstock.Analyst.Xcel.UDFs.GetModelFilename(), _xll.Woodstock.Analyst.Xcel.UDFs.GetScenarioIndex(),"2", "6")/5*(1-Intrants_CahierDetermination!$G$14),_xll.Woodstock.Analyst.Xcel.UDFs.GetIndicatorValueAverage("OVOLGFTREC", "5 Famille de courbes="&amp;$C$7&amp;";15 Contrainte opérationnelle="&amp;$D30&amp;";", _xll.Woodstock.Analyst.Xcel.UDFs.GetModelFilename(), _xll.Woodstock.Analyst.Xcel.UDFs.GetScenarioIndex(),"2", "6")/5*(1-Intrants_CahierDetermination!$G$14)),IF(EXACT($C$7,"FCTYF_TOUS"),_xll.Woodstock.Analyst.Xcel.UDFs.GetIndicatorValue("OVOLGFTREC", "15 Contrainte opérationnelle="&amp;$D30&amp;";", _xll.Woodstock.Analyst.Xcel.UDFs.GetModelFilename(), _xll.Woodstock.Analyst.Xcel.UDFs.GetScenarioIndex(),VLOOKUP($C$5,Periode,2,FALSE))/5*(1-Intrants_CahierDetermination!$G$14),_xll.Woodstock.Analyst.Xcel.UDFs.GetIndicatorValue("OVOLGFTREC", "5 Famille de courbes="&amp;$C$7&amp;";15 Contrainte opérationnelle="&amp;$D30&amp;";", _xll.Woodstock.Analyst.Xcel.UDFs.GetModelFilename(), _xll.Woodstock.Analyst.Xcel.UDFs.GetScenarioIndex(),VLOOKUP($C$5,Periode,2,FALSE))/5*(1-Intrants_CahierDetermination!$G$14)))))</f>
        <v>0</v>
      </c>
      <c r="X30" s="108">
        <f t="shared" si="12"/>
        <v>0</v>
      </c>
    </row>
    <row r="31" spans="1:25" x14ac:dyDescent="0.25">
      <c r="A31" s="75"/>
      <c r="B31" s="75"/>
      <c r="C31" s="110" t="s">
        <v>600</v>
      </c>
      <c r="D31" s="1" t="s">
        <v>584</v>
      </c>
      <c r="E31" s="108">
        <f>IF(ISERROR(IF(ISERROR(VLOOKUP($C$8&amp;"-"&amp;$B$28&amp;"-"&amp;$D31,ListeContraintes,1,FALSE)),0,IF(EXACT($C$5,"Moyenne 2013-2038"),IF(EXACT($C$7,"FCTYF_TOUS"),_xll.Woodstock.Analyst.Xcel.UDFs.GetIndicatorValueAverage("OVOLSABREC", "15 Contrainte opérationnelle="&amp;$D31&amp;";",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(tab)'!$AE$12*(1-Intrants_CahierDetermination!$G$14)),IF(EXACT($C$7,"FCTYF_TOUS"),_xll.Woodstock.Analyst.Xcel.UDFs.GetIndicatorValue("OVOLSABREC", "15 Contrainte opérationnelle="&amp;$D31&amp;";",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opérationnelle="&amp;$D31&amp;";", _xll.Woodstock.Analyst.Xcel.UDFs.GetModelFilename(), _xll.Woodstock.Analyst.Xcel.UDFs.GetScenarioIndex(),VLOOKUP($C$5,Periode,2,FALSE))/5*'Répartition par produits (tab)'!$AE$12*(1-Intrants_CahierDetermination!$G$14))))),0,IF(ISERROR(VLOOKUP($C$8&amp;"-"&amp;$B$28&amp;"-"&amp;$D31,ListeContraintes,1,FALSE)),0,IF(EXACT($C$5,"Moyenne 2013-2038"),IF(EXACT($C$7,"FCTYF_TOUS"),_xll.Woodstock.Analyst.Xcel.UDFs.GetIndicatorValueAverage("OVOLSABREC", "15 Contrainte opérationnelle="&amp;$D31&amp;";",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(tab)'!$AE$12*(1-Intrants_CahierDetermination!$G$14)),IF(EXACT($C$7,"FCTYF_TOUS"),_xll.Woodstock.Analyst.Xcel.UDFs.GetIndicatorValue("OVOLSABREC", "15 Contrainte opérationnelle="&amp;$D31&amp;";",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opérationnelle="&amp;$D31&amp;";", _xll.Woodstock.Analyst.Xcel.UDFs.GetModelFilename(), _xll.Woodstock.Analyst.Xcel.UDFs.GetScenarioIndex(),VLOOKUP($C$5,Periode,2,FALSE))/5*'Répartition par produits (tab)'!$AE$12*(1-Intrants_CahierDetermination!$G$14)))))</f>
        <v>0</v>
      </c>
      <c r="F31" s="108">
        <f>IF(ISERROR(IF(ISERROR(VLOOKUP($C$8&amp;"-"&amp;$B$28&amp;"-"&amp;$D31,ListeContraintes,1,FALSE)),0,IF(EXACT($C$5,"Moyenne 2013-2038"),IF(EXACT($C$7,"FCTYF_TOUS"),_xll.Woodstock.Analyst.Xcel.UDFs.GetIndicatorValueAverage("OVOLGEPXREC", "15 Contrainte opérationnelle="&amp;$D31&amp;";",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(tab)'!$AE$12*(1-Intrants_CahierDetermination!$G$14)),IF(EXACT($C$7,"FCTYF_TOUS"),_xll.Woodstock.Analyst.Xcel.UDFs.GetIndicatorValue("OVOLGEPXREC", "15 Contrainte opérationnelle="&amp;$D31&amp;";",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opérationnelle="&amp;$D31&amp;";", _xll.Woodstock.Analyst.Xcel.UDFs.GetModelFilename(), _xll.Woodstock.Analyst.Xcel.UDFs.GetScenarioIndex(),VLOOKUP($C$5,Periode,2,FALSE))/5*'Répartition par produits (tab)'!$AE$12*(1-Intrants_CahierDetermination!$G$14))))),0,IF(ISERROR(VLOOKUP($C$8&amp;"-"&amp;$B$28&amp;"-"&amp;$D31,ListeContraintes,1,FALSE)),0,IF(EXACT($C$5,"Moyenne 2013-2038"),IF(EXACT($C$7,"FCTYF_TOUS"),_xll.Woodstock.Analyst.Xcel.UDFs.GetIndicatorValueAverage("OVOLGEPXREC", "15 Contrainte opérationnelle="&amp;$D31&amp;";",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(tab)'!$AE$12*(1-Intrants_CahierDetermination!$G$14)),IF(EXACT($C$7,"FCTYF_TOUS"),_xll.Woodstock.Analyst.Xcel.UDFs.GetIndicatorValue("OVOLGEPXREC", "15 Contrainte opérationnelle="&amp;$D31&amp;";",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opérationnelle="&amp;$D31&amp;";", _xll.Woodstock.Analyst.Xcel.UDFs.GetModelFilename(), _xll.Woodstock.Analyst.Xcel.UDFs.GetScenarioIndex(),VLOOKUP($C$5,Periode,2,FALSE))/5*'Répartition par produits (tab)'!$AE$12*(1-Intrants_CahierDetermination!$G$14)))))</f>
        <v>0</v>
      </c>
      <c r="G31" s="108">
        <f>IF(ISERROR(IF(ISERROR(VLOOKUP($C$8&amp;"-"&amp;$B$28&amp;"-"&amp;$D31,ListeContraintes,1,FALSE)),0,IF(EXACT($C$5,"Moyenne 2013-2038"),IF(EXACT($C$7,"FCTYF_TOUS"),_xll.Woodstock.Analyst.Xcel.UDFs.GetIndicatorValueAverage("OVOLPIGREC", "15 Contrainte opérationnelle="&amp;$D31&amp;";",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(tab)'!$AE$12*(1-Intrants_CahierDetermination!$G$14)),IF(EXACT($C$7,"FCTYF_TOUS"),_xll.Woodstock.Analyst.Xcel.UDFs.GetIndicatorValue("OVOLPIGREC", "15 Contrainte opérationnelle="&amp;$D31&amp;";",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opérationnelle="&amp;$D31&amp;";", _xll.Woodstock.Analyst.Xcel.UDFs.GetModelFilename(), _xll.Woodstock.Analyst.Xcel.UDFs.GetScenarioIndex(),VLOOKUP($C$5,Periode,2,FALSE))/5*'Répartition par produits (tab)'!$AE$12*(1-Intrants_CahierDetermination!$G$14))))),0,IF(ISERROR(VLOOKUP($C$8&amp;"-"&amp;$B$28&amp;"-"&amp;$D31,ListeContraintes,1,FALSE)),0,IF(EXACT($C$5,"Moyenne 2013-2038"),IF(EXACT($C$7,"FCTYF_TOUS"),_xll.Woodstock.Analyst.Xcel.UDFs.GetIndicatorValueAverage("OVOLPIGREC", "15 Contrainte opérationnelle="&amp;$D31&amp;";",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(tab)'!$AE$12*(1-Intrants_CahierDetermination!$G$14)),IF(EXACT($C$7,"FCTYF_TOUS"),_xll.Woodstock.Analyst.Xcel.UDFs.GetIndicatorValue("OVOLPIGREC", "15 Contrainte opérationnelle="&amp;$D31&amp;";",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opérationnelle="&amp;$D31&amp;";", _xll.Woodstock.Analyst.Xcel.UDFs.GetModelFilename(), _xll.Woodstock.Analyst.Xcel.UDFs.GetScenarioIndex(),VLOOKUP($C$5,Periode,2,FALSE))/5*'Répartition par produits (tab)'!$AE$12*(1-Intrants_CahierDetermination!$G$14)))))</f>
        <v>0</v>
      </c>
      <c r="H31" s="108">
        <f>IF(ISERROR(IF(ISERROR(VLOOKUP($C$8&amp;"-"&amp;$B$28&amp;"-"&amp;$D31,ListeContraintes,1,FALSE)),0,IF(EXACT($C$5,"Moyenne 2013-2038"),IF(EXACT($C$7,"FCTYF_TOUS"),_xll.Woodstock.Analyst.Xcel.UDFs.GetIndicatorValueAverage("OVOLGMEXREC", "15 Contrainte opérationnelle="&amp;$D31&amp;";",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(tab)'!$AE$12*(1-Intrants_CahierDetermination!$G$14)),IF(EXACT($C$7,"FCTYF_TOUS"),_xll.Woodstock.Analyst.Xcel.UDFs.GetIndicatorValue("OVOLGMEXREC", "15 Contrainte opérationnelle="&amp;$D31&amp;";",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opérationnelle="&amp;$D31&amp;";", _xll.Woodstock.Analyst.Xcel.UDFs.GetModelFilename(), _xll.Woodstock.Analyst.Xcel.UDFs.GetScenarioIndex(),VLOOKUP($C$5,Periode,2,FALSE))/5*'Répartition par produits (tab)'!$AE$12*(1-Intrants_CahierDetermination!$G$14))))),0,IF(ISERROR(VLOOKUP($C$8&amp;"-"&amp;$B$28&amp;"-"&amp;$D31,ListeContraintes,1,FALSE)),0,IF(EXACT($C$5,"Moyenne 2013-2038"),IF(EXACT($C$7,"FCTYF_TOUS"),_xll.Woodstock.Analyst.Xcel.UDFs.GetIndicatorValueAverage("OVOLGMEXREC", "15 Contrainte opérationnelle="&amp;$D31&amp;";",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(tab)'!$AE$12*(1-Intrants_CahierDetermination!$G$14)),IF(EXACT($C$7,"FCTYF_TOUS"),_xll.Woodstock.Analyst.Xcel.UDFs.GetIndicatorValue("OVOLGMEXREC", "15 Contrainte opérationnelle="&amp;$D31&amp;";",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opérationnelle="&amp;$D31&amp;";", _xll.Woodstock.Analyst.Xcel.UDFs.GetModelFilename(), _xll.Woodstock.Analyst.Xcel.UDFs.GetScenarioIndex(),VLOOKUP($C$5,Periode,2,FALSE))/5*'Répartition par produits (tab)'!$AE$12*(1-Intrants_CahierDetermination!$G$14)))))</f>
        <v>0</v>
      </c>
      <c r="I31" s="108">
        <f t="shared" si="6"/>
        <v>0</v>
      </c>
      <c r="J31" s="108">
        <f>IF(ISERROR(IF(ISERROR(VLOOKUP($C$8&amp;"-"&amp;$B$28&amp;"-"&amp;$D31,ListeContraintes,1,FALSE)),0,IF(EXACT($C$5,"Moyenne 2013-2038"),IF(EXACT($C$7,"FCTYF_TOUS"),_xll.Woodstock.Analyst.Xcel.UDFs.GetIndicatorValueAverage("OVOLGPINSREC", "15 Contrainte opérationnelle="&amp;$D31&amp;";",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opérationnelle="&amp;$D31&amp;";", _xll.Woodstock.Analyst.Xcel.UDFs.GetModelFilename(), _xll.Woodstock.Analyst.Xcel.UDFs.GetScenarioIndex(),"2", "6")/5*'Répartition par produits (tab)'!$AE$13*(1-Intrants_CahierDetermination!$G$14)),IF(EXACT($C$7,"FCTYF_TOUS"),_xll.Woodstock.Analyst.Xcel.UDFs.GetIndicatorValue("OVOLGPINSREC", "15 Contrainte opérationnelle="&amp;$D31&amp;";",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opérationnelle="&amp;$D31&amp;";", _xll.Woodstock.Analyst.Xcel.UDFs.GetModelFilename(), _xll.Woodstock.Analyst.Xcel.UDFs.GetScenarioIndex(),VLOOKUP($C$5,Periode,2,FALSE))/5*'Répartition par produits (tab)'!$AE$13*(1-Intrants_CahierDetermination!$G$14))))),0,IF(ISERROR(VLOOKUP($C$8&amp;"-"&amp;$B$28&amp;"-"&amp;$D31,ListeContraintes,1,FALSE)),0,IF(EXACT($C$5,"Moyenne 2013-2038"),IF(EXACT($C$7,"FCTYF_TOUS"),_xll.Woodstock.Analyst.Xcel.UDFs.GetIndicatorValueAverage("OVOLGPINSREC", "15 Contrainte opérationnelle="&amp;$D31&amp;";",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opérationnelle="&amp;$D31&amp;";", _xll.Woodstock.Analyst.Xcel.UDFs.GetModelFilename(), _xll.Woodstock.Analyst.Xcel.UDFs.GetScenarioIndex(),"2", "6")/5*'Répartition par produits (tab)'!$AE$13*(1-Intrants_CahierDetermination!$G$14)),IF(EXACT($C$7,"FCTYF_TOUS"),_xll.Woodstock.Analyst.Xcel.UDFs.GetIndicatorValue("OVOLGPINSREC", "15 Contrainte opérationnelle="&amp;$D31&amp;";",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opérationnelle="&amp;$D31&amp;";", _xll.Woodstock.Analyst.Xcel.UDFs.GetModelFilename(), _xll.Woodstock.Analyst.Xcel.UDFs.GetScenarioIndex(),VLOOKUP($C$5,Periode,2,FALSE))/5*'Répartition par produits (tab)'!$AE$13*(1-Intrants_CahierDetermination!$G$14)))))</f>
        <v>0</v>
      </c>
      <c r="K31" s="108">
        <f>IF(ISERROR(IF(ISERROR(VLOOKUP($C$8&amp;"-"&amp;$B$28&amp;"-"&amp;$D31,ListeContraintes,1,FALSE)),0,IF(EXACT($C$5,"Moyenne 2013-2038"),IF(EXACT($C$7,"FCTYF_TOUS"),_xll.Woodstock.Analyst.Xcel.UDFs.GetIndicatorValueAverage("OVOLPRUREC", "15 Contrainte opérationnelle="&amp;$D31&amp;";", _xll.Woodstock.Analyst.Xcel.UDFs.GetModelFilename(), _xll.Woodstock.Analyst.Xcel.UDFs.GetScenarioIndex(),"2", "6")/5,_xll.Woodstock.Analyst.Xcel.UDFs.GetIndicatorValueAverage("OVOLPRUREC", "5 Famille de courbes="&amp;$C$7&amp;";15 Contrainte opérationnelle="&amp;$D31&amp;";", _xll.Woodstock.Analyst.Xcel.UDFs.GetModelFilename(), _xll.Woodstock.Analyst.Xcel.UDFs.GetScenarioIndex(),"2", "6")/5),IF(EXACT($C$7,"FCTYF_TOUS"),_xll.Woodstock.Analyst.Xcel.UDFs.GetIndicatorValue("OVOLPRUREC", "15 Contrainte opérationnelle="&amp;$D31&amp;";", _xll.Woodstock.Analyst.Xcel.UDFs.GetModelFilename(), _xll.Woodstock.Analyst.Xcel.UDFs.GetScenarioIndex(),VLOOKUP($C$5,Periode,2,FALSE))/5,_xll.Woodstock.Analyst.Xcel.UDFs.GetIndicatorValue("OVOLPRUREC", "5 Famille de courbes="&amp;$C$7&amp;";15 Contrainte opérationnelle="&amp;$D31&amp;";", _xll.Woodstock.Analyst.Xcel.UDFs.GetModelFilename(), _xll.Woodstock.Analyst.Xcel.UDFs.GetScenarioIndex(),VLOOKUP($C$5,Periode,2,FALSE))/5)))),0,IF(ISERROR(VLOOKUP($C$8&amp;"-"&amp;$B$28&amp;"-"&amp;$D31,ListeContraintes,1,FALSE)),0,IF(EXACT($C$5,"Moyenne 2013-2038"),IF(EXACT($C$7,"FCTYF_TOUS"),_xll.Woodstock.Analyst.Xcel.UDFs.GetIndicatorValueAverage("OVOLPRUREC", "15 Contrainte opérationnelle="&amp;$D31&amp;";", _xll.Woodstock.Analyst.Xcel.UDFs.GetModelFilename(), _xll.Woodstock.Analyst.Xcel.UDFs.GetScenarioIndex(),"2", "6")/5,_xll.Woodstock.Analyst.Xcel.UDFs.GetIndicatorValueAverage("OVOLPRUREC", "5 Famille de courbes="&amp;$C$7&amp;";15 Contrainte opérationnelle="&amp;$D31&amp;";", _xll.Woodstock.Analyst.Xcel.UDFs.GetModelFilename(), _xll.Woodstock.Analyst.Xcel.UDFs.GetScenarioIndex(),"2", "6")/5),IF(EXACT($C$7,"FCTYF_TOUS"),_xll.Woodstock.Analyst.Xcel.UDFs.GetIndicatorValue("OVOLPRUREC", "15 Contrainte opérationnelle="&amp;$D31&amp;";", _xll.Woodstock.Analyst.Xcel.UDFs.GetModelFilename(), _xll.Woodstock.Analyst.Xcel.UDFs.GetScenarioIndex(),VLOOKUP($C$5,Periode,2,FALSE))/5,_xll.Woodstock.Analyst.Xcel.UDFs.GetIndicatorValue("OVOLPRUREC", "5 Famille de courbes="&amp;$C$7&amp;";15 Contrainte opérationnelle="&amp;$D31&amp;";", _xll.Woodstock.Analyst.Xcel.UDFs.GetModelFilename(), _xll.Woodstock.Analyst.Xcel.UDFs.GetScenarioIndex(),VLOOKUP($C$5,Periode,2,FALSE))/5))))</f>
        <v>0</v>
      </c>
      <c r="L31" s="108">
        <f>IF(ISERROR(IF(ISERROR(VLOOKUP($C$8&amp;"-"&amp;$B$28&amp;"-"&amp;$D31,ListeContraintes,1,FALSE)),0,IF(EXACT($C$5,"Moyenne 2013-2038"),IF(EXACT($C$7,"FCTYF_TOUS"),_xll.Woodstock.Analyst.Xcel.UDFs.GetIndicatorValueAverage("OVOLTHOREC", "15 Contrainte opérationnelle="&amp;$D31&amp;";",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opérationnelle="&amp;$D31&amp;";", _xll.Woodstock.Analyst.Xcel.UDFs.GetModelFilename(), _xll.Woodstock.Analyst.Xcel.UDFs.GetScenarioIndex(),"2", "6")/5*'Répartition par produits (tab)'!$AE$15*(1-Intrants_CahierDetermination!$G$14)),IF(EXACT($C$7,"FCTYF_TOUS"),_xll.Woodstock.Analyst.Xcel.UDFs.GetIndicatorValue("OVOLTHOREC", "15 Contrainte opérationnelle="&amp;$D31&amp;";",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opérationnelle="&amp;$D31&amp;";", _xll.Woodstock.Analyst.Xcel.UDFs.GetModelFilename(), _xll.Woodstock.Analyst.Xcel.UDFs.GetScenarioIndex(),VLOOKUP($C$5,Periode,2,FALSE))/5*'Répartition par produits (tab)'!$AE$15*(1-Intrants_CahierDetermination!$G$14))))),0,IF(ISERROR(VLOOKUP($C$8&amp;"-"&amp;$B$28&amp;"-"&amp;$D31,ListeContraintes,1,FALSE)),0,IF(EXACT($C$5,"Moyenne 2013-2038"),IF(EXACT($C$7,"FCTYF_TOUS"),_xll.Woodstock.Analyst.Xcel.UDFs.GetIndicatorValueAverage("OVOLTHOREC", "15 Contrainte opérationnelle="&amp;$D31&amp;";",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opérationnelle="&amp;$D31&amp;";", _xll.Woodstock.Analyst.Xcel.UDFs.GetModelFilename(), _xll.Woodstock.Analyst.Xcel.UDFs.GetScenarioIndex(),"2", "6")/5*'Répartition par produits (tab)'!$AE$15*(1-Intrants_CahierDetermination!$G$14)),IF(EXACT($C$7,"FCTYF_TOUS"),_xll.Woodstock.Analyst.Xcel.UDFs.GetIndicatorValue("OVOLTHOREC", "15 Contrainte opérationnelle="&amp;$D31&amp;";",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opérationnelle="&amp;$D31&amp;";", _xll.Woodstock.Analyst.Xcel.UDFs.GetModelFilename(), _xll.Woodstock.Analyst.Xcel.UDFs.GetScenarioIndex(),VLOOKUP($C$5,Periode,2,FALSE))/5*'Répartition par produits (tab)'!$AE$15*(1-Intrants_CahierDetermination!$G$14)))))</f>
        <v>0</v>
      </c>
      <c r="M31" s="108">
        <f t="shared" si="8"/>
        <v>0</v>
      </c>
      <c r="N31" s="108">
        <f t="shared" si="9"/>
        <v>0</v>
      </c>
      <c r="O31" s="108">
        <f>IF(ISERROR(IF(ISERROR(VLOOKUP($C$8&amp;"-"&amp;$B$28&amp;"-"&amp;$D31,ListeContraintes,1,FALSE)),0,IF(EXACT($C$5,"Moyenne 2013-2038"),IF(EXACT($C$7,"FCTYF_TOUS"),_xll.Woodstock.Analyst.Xcel.UDFs.GetIndicatorValueAverage("OVOLBOPREC", "15 Contrainte opérationnelle="&amp;$D31&amp;";",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opérationnelle="&amp;$D31&amp;";", _xll.Woodstock.Analyst.Xcel.UDFs.GetModelFilename(), _xll.Woodstock.Analyst.Xcel.UDFs.GetScenarioIndex(),"2", "6")/5*'Répartition par produits (tab)'!$AE$18*(1-Intrants_CahierDetermination!$G$14)),IF(EXACT($C$7,"FCTYF_TOUS"),_xll.Woodstock.Analyst.Xcel.UDFs.GetIndicatorValue("OVOLBOPREC", "15 Contrainte opérationnelle="&amp;$D31&amp;";",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opérationnelle="&amp;$D31&amp;";", _xll.Woodstock.Analyst.Xcel.UDFs.GetModelFilename(), _xll.Woodstock.Analyst.Xcel.UDFs.GetScenarioIndex(),VLOOKUP($C$5,Periode,2,FALSE))/5*'Répartition par produits (tab)'!$AE$18*(1-Intrants_CahierDetermination!$G$14))))),0,IF(ISERROR(VLOOKUP($C$8&amp;"-"&amp;$B$28&amp;"-"&amp;$D31,ListeContraintes,1,FALSE)),0,IF(EXACT($C$5,"Moyenne 2013-2038"),IF(EXACT($C$7,"FCTYF_TOUS"),_xll.Woodstock.Analyst.Xcel.UDFs.GetIndicatorValueAverage("OVOLBOPREC", "15 Contrainte opérationnelle="&amp;$D31&amp;";",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opérationnelle="&amp;$D31&amp;";", _xll.Woodstock.Analyst.Xcel.UDFs.GetModelFilename(), _xll.Woodstock.Analyst.Xcel.UDFs.GetScenarioIndex(),"2", "6")/5*'Répartition par produits (tab)'!$AE$18*(1-Intrants_CahierDetermination!$G$14)),IF(EXACT($C$7,"FCTYF_TOUS"),_xll.Woodstock.Analyst.Xcel.UDFs.GetIndicatorValue("OVOLBOPREC", "15 Contrainte opérationnelle="&amp;$D31&amp;";",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opérationnelle="&amp;$D31&amp;";", _xll.Woodstock.Analyst.Xcel.UDFs.GetModelFilename(), _xll.Woodstock.Analyst.Xcel.UDFs.GetScenarioIndex(),VLOOKUP($C$5,Periode,2,FALSE))/5*'Répartition par produits (tab)'!$AE$18*(1-Intrants_CahierDetermination!$G$14)))))</f>
        <v>0</v>
      </c>
      <c r="P31" s="108">
        <f>IF(ISERROR(IF(ISERROR(VLOOKUP($C$8&amp;"-"&amp;$B$28&amp;"-"&amp;$D31,ListeContraintes,1,FALSE)),0,IF(EXACT($C$5,"Moyenne 2013-2038"),IF(EXACT($C$7,"FCTYF_TOUS"),_xll.Woodstock.Analyst.Xcel.UDFs.GetIndicatorValueAverage("OVOLGPEUREC", "15 Contrainte opérationnelle="&amp;$D31&amp;";",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opérationnelle="&amp;$D31&amp;";", _xll.Woodstock.Analyst.Xcel.UDFs.GetModelFilename(), _xll.Woodstock.Analyst.Xcel.UDFs.GetScenarioIndex(),"2", "6")/5*'Répartition par produits (tab)'!$AE$19*(1-Intrants_CahierDetermination!$G$14)),IF(EXACT($C$7,"FCTYF_TOUS"),_xll.Woodstock.Analyst.Xcel.UDFs.GetIndicatorValue("OVOLGPEUREC", "15 Contrainte opérationnelle="&amp;$D31&amp;";",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opérationnelle="&amp;$D31&amp;";", _xll.Woodstock.Analyst.Xcel.UDFs.GetModelFilename(), _xll.Woodstock.Analyst.Xcel.UDFs.GetScenarioIndex(),VLOOKUP($C$5,Periode,2,FALSE))/5*'Répartition par produits (tab)'!$AE$19*(1-Intrants_CahierDetermination!$G$14))))),0,IF(ISERROR(VLOOKUP($C$8&amp;"-"&amp;$B$28&amp;"-"&amp;$D31,ListeContraintes,1,FALSE)),0,IF(EXACT($C$5,"Moyenne 2013-2038"),IF(EXACT($C$7,"FCTYF_TOUS"),_xll.Woodstock.Analyst.Xcel.UDFs.GetIndicatorValueAverage("OVOLGPEUREC", "15 Contrainte opérationnelle="&amp;$D31&amp;";",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opérationnelle="&amp;$D31&amp;";", _xll.Woodstock.Analyst.Xcel.UDFs.GetModelFilename(), _xll.Woodstock.Analyst.Xcel.UDFs.GetScenarioIndex(),"2", "6")/5*'Répartition par produits (tab)'!$AE$19*(1-Intrants_CahierDetermination!$G$14)),IF(EXACT($C$7,"FCTYF_TOUS"),_xll.Woodstock.Analyst.Xcel.UDFs.GetIndicatorValue("OVOLGPEUREC", "15 Contrainte opérationnelle="&amp;$D31&amp;";",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opérationnelle="&amp;$D31&amp;";", _xll.Woodstock.Analyst.Xcel.UDFs.GetModelFilename(), _xll.Woodstock.Analyst.Xcel.UDFs.GetScenarioIndex(),VLOOKUP($C$5,Periode,2,FALSE))/5*'Répartition par produits (tab)'!$AE$19*(1-Intrants_CahierDetermination!$G$14)))))</f>
        <v>0</v>
      </c>
      <c r="Q31" s="108">
        <f>IF(ISERROR(IF(ISERROR(VLOOKUP($C$8&amp;"-"&amp;$B$28&amp;"-"&amp;$D31,ListeContraintes,1,FALSE)),0,IF(EXACT($C$5,"Moyenne 2013-2038"),IF(EXACT($C$7,"FCTYF_TOUS"),_xll.Woodstock.Analyst.Xcel.UDFs.GetIndicatorValueAverage("OVOLERRREC", "15 Contrainte opérationnelle="&amp;$D31&amp;";",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opérationnelle="&amp;$D31&amp;";", _xll.Woodstock.Analyst.Xcel.UDFs.GetModelFilename(), _xll.Woodstock.Analyst.Xcel.UDFs.GetScenarioIndex(),"2", "6")/5*'Répartition par produits (tab)'!$AE$20*(1-Intrants_CahierDetermination!$G$14)),IF(EXACT($C$7,"FCTYF_TOUS"),_xll.Woodstock.Analyst.Xcel.UDFs.GetIndicatorValue("OVOLERRREC", "15 Contrainte opérationnelle="&amp;$D31&amp;";",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opérationnelle="&amp;$D31&amp;";", _xll.Woodstock.Analyst.Xcel.UDFs.GetModelFilename(), _xll.Woodstock.Analyst.Xcel.UDFs.GetScenarioIndex(),VLOOKUP($C$5,Periode,2,FALSE))/5*'Répartition par produits (tab)'!$AE$20*(1-Intrants_CahierDetermination!$G$14))))),0,IF(ISERROR(VLOOKUP($C$8&amp;"-"&amp;$B$28&amp;"-"&amp;$D31,ListeContraintes,1,FALSE)),0,IF(EXACT($C$5,"Moyenne 2013-2038"),IF(EXACT($C$7,"FCTYF_TOUS"),_xll.Woodstock.Analyst.Xcel.UDFs.GetIndicatorValueAverage("OVOLERRREC", "15 Contrainte opérationnelle="&amp;$D31&amp;";",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opérationnelle="&amp;$D31&amp;";", _xll.Woodstock.Analyst.Xcel.UDFs.GetModelFilename(), _xll.Woodstock.Analyst.Xcel.UDFs.GetScenarioIndex(),"2", "6")/5*'Répartition par produits (tab)'!$AE$20*(1-Intrants_CahierDetermination!$G$14)),IF(EXACT($C$7,"FCTYF_TOUS"),_xll.Woodstock.Analyst.Xcel.UDFs.GetIndicatorValue("OVOLERRREC", "15 Contrainte opérationnelle="&amp;$D31&amp;";",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opérationnelle="&amp;$D31&amp;";", _xll.Woodstock.Analyst.Xcel.UDFs.GetModelFilename(), _xll.Woodstock.Analyst.Xcel.UDFs.GetScenarioIndex(),VLOOKUP($C$5,Periode,2,FALSE))/5*'Répartition par produits (tab)'!$AE$20*(1-Intrants_CahierDetermination!$G$14)))))</f>
        <v>0</v>
      </c>
      <c r="R31" s="108">
        <f t="shared" si="10"/>
        <v>0</v>
      </c>
      <c r="S31" s="108">
        <f>IF(ISERROR(IF(ISERROR(VLOOKUP($C$8&amp;"-"&amp;$B$28&amp;"-"&amp;$D31,ListeContraintes,1,FALSE)),0,IF(EXACT($C$5,"Moyenne 2013-2038"),IF(EXACT($C$7,"FCTYF_TOUS"),_xll.Woodstock.Analyst.Xcel.UDFs.GetIndicatorValueAverage("OVOLGFIREC", "15 Contrainte opérationnelle="&amp;$D31&amp;";", _xll.Woodstock.Analyst.Xcel.UDFs.GetModelFilename(), _xll.Woodstock.Analyst.Xcel.UDFs.GetScenarioIndex(),"2", "6")/5*(1-Intrants_CahierDetermination!$G$14),_xll.Woodstock.Analyst.Xcel.UDFs.GetIndicatorValueAverage("OVOLGFIREC", "5 Famille de courbes="&amp;$C$7&amp;";15 Contrainte opérationnelle="&amp;$D31&amp;";", _xll.Woodstock.Analyst.Xcel.UDFs.GetModelFilename(), _xll.Woodstock.Analyst.Xcel.UDFs.GetScenarioIndex(),"2", "6")/5*(1-Intrants_CahierDetermination!$G$14)),IF(EXACT($C$7,"FCTYF_TOUS"),_xll.Woodstock.Analyst.Xcel.UDFs.GetIndicatorValue("OVOLGFIREC", "15 Contrainte opérationnelle="&amp;$D31&amp;";", _xll.Woodstock.Analyst.Xcel.UDFs.GetModelFilename(), _xll.Woodstock.Analyst.Xcel.UDFs.GetScenarioIndex(),VLOOKUP($C$5,Periode,2,FALSE))/5*(1-Intrants_CahierDetermination!$G$14),_xll.Woodstock.Analyst.Xcel.UDFs.GetIndicatorValue("OVOLGFIREC", "5 Famille de courbes="&amp;$C$7&amp;";15 Contrainte opérationnelle="&amp;$D31&amp;";", _xll.Woodstock.Analyst.Xcel.UDFs.GetModelFilename(), _xll.Woodstock.Analyst.Xcel.UDFs.GetScenarioIndex(),VLOOKUP($C$5,Periode,2,FALSE))/5*(1-Intrants_CahierDetermination!$G$14))))),0,IF(ISERROR(VLOOKUP($C$8&amp;"-"&amp;$B$28&amp;"-"&amp;$D31,ListeContraintes,1,FALSE)),0,IF(EXACT($C$5,"Moyenne 2013-2038"),IF(EXACT($C$7,"FCTYF_TOUS"),_xll.Woodstock.Analyst.Xcel.UDFs.GetIndicatorValueAverage("OVOLGFIREC", "15 Contrainte opérationnelle="&amp;$D31&amp;";", _xll.Woodstock.Analyst.Xcel.UDFs.GetModelFilename(), _xll.Woodstock.Analyst.Xcel.UDFs.GetScenarioIndex(),"2", "6")/5*(1-Intrants_CahierDetermination!$G$14),_xll.Woodstock.Analyst.Xcel.UDFs.GetIndicatorValueAverage("OVOLGFIREC", "5 Famille de courbes="&amp;$C$7&amp;";15 Contrainte opérationnelle="&amp;$D31&amp;";", _xll.Woodstock.Analyst.Xcel.UDFs.GetModelFilename(), _xll.Woodstock.Analyst.Xcel.UDFs.GetScenarioIndex(),"2", "6")/5*(1-Intrants_CahierDetermination!$G$14)),IF(EXACT($C$7,"FCTYF_TOUS"),_xll.Woodstock.Analyst.Xcel.UDFs.GetIndicatorValue("OVOLGFIREC", "15 Contrainte opérationnelle="&amp;$D31&amp;";", _xll.Woodstock.Analyst.Xcel.UDFs.GetModelFilename(), _xll.Woodstock.Analyst.Xcel.UDFs.GetScenarioIndex(),VLOOKUP($C$5,Periode,2,FALSE))/5*(1-Intrants_CahierDetermination!$G$14),_xll.Woodstock.Analyst.Xcel.UDFs.GetIndicatorValue("OVOLGFIREC", "5 Famille de courbes="&amp;$C$7&amp;";15 Contrainte opérationnelle="&amp;$D31&amp;";", _xll.Woodstock.Analyst.Xcel.UDFs.GetModelFilename(), _xll.Woodstock.Analyst.Xcel.UDFs.GetScenarioIndex(),VLOOKUP($C$5,Periode,2,FALSE))/5*(1-Intrants_CahierDetermination!$G$14)))))</f>
        <v>0</v>
      </c>
      <c r="T31" s="108">
        <f>IF(ISERROR(IF(ISERROR(VLOOKUP($C$8&amp;"-"&amp;$B$28&amp;"-"&amp;$D31,ListeContraintes,1,FALSE)),0,IF(EXACT($C$5,"Moyenne 2013-2038"),IF(EXACT($C$7,"FCTYF_TOUS"),_xll.Woodstock.Analyst.Xcel.UDFs.GetIndicatorValueAverage("OVOLBOJREC", "15 Contrainte opérationnelle="&amp;$D31&amp;";",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opérationnelle="&amp;$D31&amp;";", _xll.Woodstock.Analyst.Xcel.UDFs.GetModelFilename(), _xll.Woodstock.Analyst.Xcel.UDFs.GetScenarioIndex(),"2", "6")/5*'Répartition par produits (tab)'!$AE$23*(1-Intrants_CahierDetermination!$G$14)),IF(EXACT($C$7,"FCTYF_TOUS"),_xll.Woodstock.Analyst.Xcel.UDFs.GetIndicatorValue("OVOLBOJREC", "15 Contrainte opérationnelle="&amp;$D31&amp;";",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opérationnelle="&amp;$D31&amp;";", _xll.Woodstock.Analyst.Xcel.UDFs.GetModelFilename(), _xll.Woodstock.Analyst.Xcel.UDFs.GetScenarioIndex(),VLOOKUP($C$5,Periode,2,FALSE))/5*'Répartition par produits (tab)'!$AE$23*(1-Intrants_CahierDetermination!$G$14))))),0,IF(ISERROR(VLOOKUP($C$8&amp;"-"&amp;$B$28&amp;"-"&amp;$D31,ListeContraintes,1,FALSE)),0,IF(EXACT($C$5,"Moyenne 2013-2038"),IF(EXACT($C$7,"FCTYF_TOUS"),_xll.Woodstock.Analyst.Xcel.UDFs.GetIndicatorValueAverage("OVOLBOJREC", "15 Contrainte opérationnelle="&amp;$D31&amp;";",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opérationnelle="&amp;$D31&amp;";", _xll.Woodstock.Analyst.Xcel.UDFs.GetModelFilename(), _xll.Woodstock.Analyst.Xcel.UDFs.GetScenarioIndex(),"2", "6")/5*'Répartition par produits (tab)'!$AE$23*(1-Intrants_CahierDetermination!$G$14)),IF(EXACT($C$7,"FCTYF_TOUS"),_xll.Woodstock.Analyst.Xcel.UDFs.GetIndicatorValue("OVOLBOJREC", "15 Contrainte opérationnelle="&amp;$D31&amp;";",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opérationnelle="&amp;$D31&amp;";", _xll.Woodstock.Analyst.Xcel.UDFs.GetModelFilename(), _xll.Woodstock.Analyst.Xcel.UDFs.GetScenarioIndex(),VLOOKUP($C$5,Periode,2,FALSE))/5*'Répartition par produits (tab)'!$AE$23*(1-Intrants_CahierDetermination!$G$14)))))</f>
        <v>0</v>
      </c>
      <c r="U31" s="108">
        <f>IF(ISERROR(IF(ISERROR(VLOOKUP($C$8&amp;"-"&amp;$B$28&amp;"-"&amp;$D31,ListeContraintes,1,FALSE)),0,IF(EXACT($C$5,"Moyenne 2013-2038"),IF(EXACT($C$7,"FCTYF_TOUS"),_xll.Woodstock.Analyst.Xcel.UDFs.GetIndicatorValueAverage("OVOLERSREC", "15 Contrainte opérationnelle="&amp;$D31&amp;";",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opérationnelle="&amp;$D31&amp;";", _xll.Woodstock.Analyst.Xcel.UDFs.GetModelFilename(), _xll.Woodstock.Analyst.Xcel.UDFs.GetScenarioIndex(),"2", "6")/5*'Répartition par produits (tab)'!$AE$24*(1-Intrants_CahierDetermination!$G$14)),IF(EXACT($C$7,"FCTYF_TOUS"),_xll.Woodstock.Analyst.Xcel.UDFs.GetIndicatorValue("OVOLERSREC", "15 Contrainte opérationnelle="&amp;$D31&amp;";",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opérationnelle="&amp;$D31&amp;";", _xll.Woodstock.Analyst.Xcel.UDFs.GetModelFilename(), _xll.Woodstock.Analyst.Xcel.UDFs.GetScenarioIndex(),VLOOKUP($C$5,Periode,2,FALSE))/5*'Répartition par produits (tab)'!$AE$24*(1-Intrants_CahierDetermination!$G$14))))),0,IF(ISERROR(VLOOKUP($C$8&amp;"-"&amp;$B$28&amp;"-"&amp;$D31,ListeContraintes,1,FALSE)),0,IF(EXACT($C$5,"Moyenne 2013-2038"),IF(EXACT($C$7,"FCTYF_TOUS"),_xll.Woodstock.Analyst.Xcel.UDFs.GetIndicatorValueAverage("OVOLERSREC", "15 Contrainte opérationnelle="&amp;$D31&amp;";",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opérationnelle="&amp;$D31&amp;";", _xll.Woodstock.Analyst.Xcel.UDFs.GetModelFilename(), _xll.Woodstock.Analyst.Xcel.UDFs.GetScenarioIndex(),"2", "6")/5*'Répartition par produits (tab)'!$AE$24*(1-Intrants_CahierDetermination!$G$14)),IF(EXACT($C$7,"FCTYF_TOUS"),_xll.Woodstock.Analyst.Xcel.UDFs.GetIndicatorValue("OVOLERSREC", "15 Contrainte opérationnelle="&amp;$D31&amp;";",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opérationnelle="&amp;$D31&amp;";", _xll.Woodstock.Analyst.Xcel.UDFs.GetModelFilename(), _xll.Woodstock.Analyst.Xcel.UDFs.GetScenarioIndex(),VLOOKUP($C$5,Periode,2,FALSE))/5*'Répartition par produits (tab)'!$AE$24*(1-Intrants_CahierDetermination!$G$14)))))</f>
        <v>0</v>
      </c>
      <c r="V31" s="108">
        <f t="shared" si="11"/>
        <v>0</v>
      </c>
      <c r="W31" s="108">
        <f>IF(ISERROR(IF(ISERROR(VLOOKUP($C$8&amp;"-"&amp;$B$28&amp;"-"&amp;$D31,ListeContraintes,1,FALSE)),0,IF(EXACT($C$5,"Moyenne 2013-2038"),IF(EXACT($C$7,"FCTYF_TOUS"),_xll.Woodstock.Analyst.Xcel.UDFs.GetIndicatorValueAverage("OVOLGFTREC", "15 Contrainte opérationnelle="&amp;$D31&amp;";", _xll.Woodstock.Analyst.Xcel.UDFs.GetModelFilename(), _xll.Woodstock.Analyst.Xcel.UDFs.GetScenarioIndex(),"2", "6")/5*(1-Intrants_CahierDetermination!$G$14),_xll.Woodstock.Analyst.Xcel.UDFs.GetIndicatorValueAverage("OVOLGFTREC", "5 Famille de courbes="&amp;$C$7&amp;";15 Contrainte opérationnelle="&amp;$D31&amp;";", _xll.Woodstock.Analyst.Xcel.UDFs.GetModelFilename(), _xll.Woodstock.Analyst.Xcel.UDFs.GetScenarioIndex(),"2", "6")/5*(1-Intrants_CahierDetermination!$G$14)),IF(EXACT($C$7,"FCTYF_TOUS"),_xll.Woodstock.Analyst.Xcel.UDFs.GetIndicatorValue("OVOLGFTREC", "15 Contrainte opérationnelle="&amp;$D31&amp;";", _xll.Woodstock.Analyst.Xcel.UDFs.GetModelFilename(), _xll.Woodstock.Analyst.Xcel.UDFs.GetScenarioIndex(),VLOOKUP($C$5,Periode,2,FALSE))/5*(1-Intrants_CahierDetermination!$G$14),_xll.Woodstock.Analyst.Xcel.UDFs.GetIndicatorValue("OVOLGFTREC", "5 Famille de courbes="&amp;$C$7&amp;";15 Contrainte opérationnelle="&amp;$D31&amp;";", _xll.Woodstock.Analyst.Xcel.UDFs.GetModelFilename(), _xll.Woodstock.Analyst.Xcel.UDFs.GetScenarioIndex(),VLOOKUP($C$5,Periode,2,FALSE))/5*(1-Intrants_CahierDetermination!$G$14))))),0,IF(ISERROR(VLOOKUP($C$8&amp;"-"&amp;$B$28&amp;"-"&amp;$D31,ListeContraintes,1,FALSE)),0,IF(EXACT($C$5,"Moyenne 2013-2038"),IF(EXACT($C$7,"FCTYF_TOUS"),_xll.Woodstock.Analyst.Xcel.UDFs.GetIndicatorValueAverage("OVOLGFTREC", "15 Contrainte opérationnelle="&amp;$D31&amp;";", _xll.Woodstock.Analyst.Xcel.UDFs.GetModelFilename(), _xll.Woodstock.Analyst.Xcel.UDFs.GetScenarioIndex(),"2", "6")/5*(1-Intrants_CahierDetermination!$G$14),_xll.Woodstock.Analyst.Xcel.UDFs.GetIndicatorValueAverage("OVOLGFTREC", "5 Famille de courbes="&amp;$C$7&amp;";15 Contrainte opérationnelle="&amp;$D31&amp;";", _xll.Woodstock.Analyst.Xcel.UDFs.GetModelFilename(), _xll.Woodstock.Analyst.Xcel.UDFs.GetScenarioIndex(),"2", "6")/5*(1-Intrants_CahierDetermination!$G$14)),IF(EXACT($C$7,"FCTYF_TOUS"),_xll.Woodstock.Analyst.Xcel.UDFs.GetIndicatorValue("OVOLGFTREC", "15 Contrainte opérationnelle="&amp;$D31&amp;";", _xll.Woodstock.Analyst.Xcel.UDFs.GetModelFilename(), _xll.Woodstock.Analyst.Xcel.UDFs.GetScenarioIndex(),VLOOKUP($C$5,Periode,2,FALSE))/5*(1-Intrants_CahierDetermination!$G$14),_xll.Woodstock.Analyst.Xcel.UDFs.GetIndicatorValue("OVOLGFTREC", "5 Famille de courbes="&amp;$C$7&amp;";15 Contrainte opérationnelle="&amp;$D31&amp;";", _xll.Woodstock.Analyst.Xcel.UDFs.GetModelFilename(), _xll.Woodstock.Analyst.Xcel.UDFs.GetScenarioIndex(),VLOOKUP($C$5,Periode,2,FALSE))/5*(1-Intrants_CahierDetermination!$G$14)))))</f>
        <v>0</v>
      </c>
      <c r="X31" s="108">
        <f t="shared" si="12"/>
        <v>0</v>
      </c>
    </row>
    <row r="32" spans="1:25" x14ac:dyDescent="0.25">
      <c r="A32" s="75"/>
      <c r="B32" s="75"/>
      <c r="C32" s="107" t="s">
        <v>601</v>
      </c>
      <c r="D32" s="1" t="s">
        <v>585</v>
      </c>
      <c r="E32" s="108">
        <f>IF(ISERROR(IF(ISERROR(VLOOKUP($C$8&amp;"-"&amp;$B$28&amp;"-"&amp;$D32,ListeContraintes,1,FALSE)),0,IF(EXACT($C$5,"Moyenne 2013-2038"),IF(EXACT($C$7,"FCTYF_TOUS"),_xll.Woodstock.Analyst.Xcel.UDFs.GetIndicatorValueAverage("OVOLSABREC", "15 Contrainte opérationnelle="&amp;$D32&amp;";",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(tab)'!$AE$12*(1-Intrants_CahierDetermination!$G$14)),IF(EXACT($C$7,"FCTYF_TOUS"),_xll.Woodstock.Analyst.Xcel.UDFs.GetIndicatorValue("OVOLSABREC", "15 Contrainte opérationnelle="&amp;$D32&amp;";",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opérationnelle="&amp;$D32&amp;";", _xll.Woodstock.Analyst.Xcel.UDFs.GetModelFilename(), _xll.Woodstock.Analyst.Xcel.UDFs.GetScenarioIndex(),VLOOKUP($C$5,Periode,2,FALSE))/5*'Répartition par produits (tab)'!$AE$12*(1-Intrants_CahierDetermination!$G$14))))),0,IF(ISERROR(VLOOKUP($C$8&amp;"-"&amp;$B$28&amp;"-"&amp;$D32,ListeContraintes,1,FALSE)),0,IF(EXACT($C$5,"Moyenne 2013-2038"),IF(EXACT($C$7,"FCTYF_TOUS"),_xll.Woodstock.Analyst.Xcel.UDFs.GetIndicatorValueAverage("OVOLSABREC", "15 Contrainte opérationnelle="&amp;$D32&amp;";",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(tab)'!$AE$12*(1-Intrants_CahierDetermination!$G$14)),IF(EXACT($C$7,"FCTYF_TOUS"),_xll.Woodstock.Analyst.Xcel.UDFs.GetIndicatorValue("OVOLSABREC", "15 Contrainte opérationnelle="&amp;$D32&amp;";",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opérationnelle="&amp;$D32&amp;";", _xll.Woodstock.Analyst.Xcel.UDFs.GetModelFilename(), _xll.Woodstock.Analyst.Xcel.UDFs.GetScenarioIndex(),VLOOKUP($C$5,Periode,2,FALSE))/5*'Répartition par produits (tab)'!$AE$12*(1-Intrants_CahierDetermination!$G$14)))))</f>
        <v>0</v>
      </c>
      <c r="F32" s="108">
        <f>IF(ISERROR(IF(ISERROR(VLOOKUP($C$8&amp;"-"&amp;$B$28&amp;"-"&amp;$D32,ListeContraintes,1,FALSE)),0,IF(EXACT($C$5,"Moyenne 2013-2038"),IF(EXACT($C$7,"FCTYF_TOUS"),_xll.Woodstock.Analyst.Xcel.UDFs.GetIndicatorValueAverage("OVOLGEPXREC", "15 Contrainte opérationnelle="&amp;$D32&amp;";",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(tab)'!$AE$12*(1-Intrants_CahierDetermination!$G$14)),IF(EXACT($C$7,"FCTYF_TOUS"),_xll.Woodstock.Analyst.Xcel.UDFs.GetIndicatorValue("OVOLGEPXREC", "15 Contrainte opérationnelle="&amp;$D32&amp;";",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opérationnelle="&amp;$D32&amp;";", _xll.Woodstock.Analyst.Xcel.UDFs.GetModelFilename(), _xll.Woodstock.Analyst.Xcel.UDFs.GetScenarioIndex(),VLOOKUP($C$5,Periode,2,FALSE))/5*'Répartition par produits (tab)'!$AE$12*(1-Intrants_CahierDetermination!$G$14))))),0,IF(ISERROR(VLOOKUP($C$8&amp;"-"&amp;$B$28&amp;"-"&amp;$D32,ListeContraintes,1,FALSE)),0,IF(EXACT($C$5,"Moyenne 2013-2038"),IF(EXACT($C$7,"FCTYF_TOUS"),_xll.Woodstock.Analyst.Xcel.UDFs.GetIndicatorValueAverage("OVOLGEPXREC", "15 Contrainte opérationnelle="&amp;$D32&amp;";",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(tab)'!$AE$12*(1-Intrants_CahierDetermination!$G$14)),IF(EXACT($C$7,"FCTYF_TOUS"),_xll.Woodstock.Analyst.Xcel.UDFs.GetIndicatorValue("OVOLGEPXREC", "15 Contrainte opérationnelle="&amp;$D32&amp;";",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opérationnelle="&amp;$D32&amp;";", _xll.Woodstock.Analyst.Xcel.UDFs.GetModelFilename(), _xll.Woodstock.Analyst.Xcel.UDFs.GetScenarioIndex(),VLOOKUP($C$5,Periode,2,FALSE))/5*'Répartition par produits (tab)'!$AE$12*(1-Intrants_CahierDetermination!$G$14)))))</f>
        <v>0</v>
      </c>
      <c r="G32" s="108">
        <f>IF(ISERROR(IF(ISERROR(VLOOKUP($C$8&amp;"-"&amp;$B$28&amp;"-"&amp;$D32,ListeContraintes,1,FALSE)),0,IF(EXACT($C$5,"Moyenne 2013-2038"),IF(EXACT($C$7,"FCTYF_TOUS"),_xll.Woodstock.Analyst.Xcel.UDFs.GetIndicatorValueAverage("OVOLPIGREC", "15 Contrainte opérationnelle="&amp;$D32&amp;";",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(tab)'!$AE$12*(1-Intrants_CahierDetermination!$G$14)),IF(EXACT($C$7,"FCTYF_TOUS"),_xll.Woodstock.Analyst.Xcel.UDFs.GetIndicatorValue("OVOLPIGREC", "15 Contrainte opérationnelle="&amp;$D32&amp;";",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opérationnelle="&amp;$D32&amp;";", _xll.Woodstock.Analyst.Xcel.UDFs.GetModelFilename(), _xll.Woodstock.Analyst.Xcel.UDFs.GetScenarioIndex(),VLOOKUP($C$5,Periode,2,FALSE))/5*'Répartition par produits (tab)'!$AE$12*(1-Intrants_CahierDetermination!$G$14))))),0,IF(ISERROR(VLOOKUP($C$8&amp;"-"&amp;$B$28&amp;"-"&amp;$D32,ListeContraintes,1,FALSE)),0,IF(EXACT($C$5,"Moyenne 2013-2038"),IF(EXACT($C$7,"FCTYF_TOUS"),_xll.Woodstock.Analyst.Xcel.UDFs.GetIndicatorValueAverage("OVOLPIGREC", "15 Contrainte opérationnelle="&amp;$D32&amp;";",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(tab)'!$AE$12*(1-Intrants_CahierDetermination!$G$14)),IF(EXACT($C$7,"FCTYF_TOUS"),_xll.Woodstock.Analyst.Xcel.UDFs.GetIndicatorValue("OVOLPIGREC", "15 Contrainte opérationnelle="&amp;$D32&amp;";",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opérationnelle="&amp;$D32&amp;";", _xll.Woodstock.Analyst.Xcel.UDFs.GetModelFilename(), _xll.Woodstock.Analyst.Xcel.UDFs.GetScenarioIndex(),VLOOKUP($C$5,Periode,2,FALSE))/5*'Répartition par produits (tab)'!$AE$12*(1-Intrants_CahierDetermination!$G$14)))))</f>
        <v>0</v>
      </c>
      <c r="H32" s="108">
        <f>IF(ISERROR(IF(ISERROR(VLOOKUP($C$8&amp;"-"&amp;$B$28&amp;"-"&amp;$D32,ListeContraintes,1,FALSE)),0,IF(EXACT($C$5,"Moyenne 2013-2038"),IF(EXACT($C$7,"FCTYF_TOUS"),_xll.Woodstock.Analyst.Xcel.UDFs.GetIndicatorValueAverage("OVOLGMEXREC", "15 Contrainte opérationnelle="&amp;$D32&amp;";",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(tab)'!$AE$12*(1-Intrants_CahierDetermination!$G$14)),IF(EXACT($C$7,"FCTYF_TOUS"),_xll.Woodstock.Analyst.Xcel.UDFs.GetIndicatorValue("OVOLGMEXREC", "15 Contrainte opérationnelle="&amp;$D32&amp;";",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opérationnelle="&amp;$D32&amp;";", _xll.Woodstock.Analyst.Xcel.UDFs.GetModelFilename(), _xll.Woodstock.Analyst.Xcel.UDFs.GetScenarioIndex(),VLOOKUP($C$5,Periode,2,FALSE))/5*'Répartition par produits (tab)'!$AE$12*(1-Intrants_CahierDetermination!$G$14))))),0,IF(ISERROR(VLOOKUP($C$8&amp;"-"&amp;$B$28&amp;"-"&amp;$D32,ListeContraintes,1,FALSE)),0,IF(EXACT($C$5,"Moyenne 2013-2038"),IF(EXACT($C$7,"FCTYF_TOUS"),_xll.Woodstock.Analyst.Xcel.UDFs.GetIndicatorValueAverage("OVOLGMEXREC", "15 Contrainte opérationnelle="&amp;$D32&amp;";",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(tab)'!$AE$12*(1-Intrants_CahierDetermination!$G$14)),IF(EXACT($C$7,"FCTYF_TOUS"),_xll.Woodstock.Analyst.Xcel.UDFs.GetIndicatorValue("OVOLGMEXREC", "15 Contrainte opérationnelle="&amp;$D32&amp;";",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opérationnelle="&amp;$D32&amp;";", _xll.Woodstock.Analyst.Xcel.UDFs.GetModelFilename(), _xll.Woodstock.Analyst.Xcel.UDFs.GetScenarioIndex(),VLOOKUP($C$5,Periode,2,FALSE))/5*'Répartition par produits (tab)'!$AE$12*(1-Intrants_CahierDetermination!$G$14)))))</f>
        <v>0</v>
      </c>
      <c r="I32" s="108">
        <f t="shared" si="6"/>
        <v>0</v>
      </c>
      <c r="J32" s="108">
        <f>IF(ISERROR(IF(ISERROR(VLOOKUP($C$8&amp;"-"&amp;$B$28&amp;"-"&amp;$D32,ListeContraintes,1,FALSE)),0,IF(EXACT($C$5,"Moyenne 2013-2038"),IF(EXACT($C$7,"FCTYF_TOUS"),_xll.Woodstock.Analyst.Xcel.UDFs.GetIndicatorValueAverage("OVOLGPINSREC", "15 Contrainte opérationnelle="&amp;$D32&amp;";",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opérationnelle="&amp;$D32&amp;";", _xll.Woodstock.Analyst.Xcel.UDFs.GetModelFilename(), _xll.Woodstock.Analyst.Xcel.UDFs.GetScenarioIndex(),"2", "6")/5*'Répartition par produits (tab)'!$AE$13*(1-Intrants_CahierDetermination!$G$14)),IF(EXACT($C$7,"FCTYF_TOUS"),_xll.Woodstock.Analyst.Xcel.UDFs.GetIndicatorValue("OVOLGPINSREC", "15 Contrainte opérationnelle="&amp;$D32&amp;";",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opérationnelle="&amp;$D32&amp;";", _xll.Woodstock.Analyst.Xcel.UDFs.GetModelFilename(), _xll.Woodstock.Analyst.Xcel.UDFs.GetScenarioIndex(),VLOOKUP($C$5,Periode,2,FALSE))/5*'Répartition par produits (tab)'!$AE$13*(1-Intrants_CahierDetermination!$G$14))))),0,IF(ISERROR(VLOOKUP($C$8&amp;"-"&amp;$B$28&amp;"-"&amp;$D32,ListeContraintes,1,FALSE)),0,IF(EXACT($C$5,"Moyenne 2013-2038"),IF(EXACT($C$7,"FCTYF_TOUS"),_xll.Woodstock.Analyst.Xcel.UDFs.GetIndicatorValueAverage("OVOLGPINSREC", "15 Contrainte opérationnelle="&amp;$D32&amp;";",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opérationnelle="&amp;$D32&amp;";", _xll.Woodstock.Analyst.Xcel.UDFs.GetModelFilename(), _xll.Woodstock.Analyst.Xcel.UDFs.GetScenarioIndex(),"2", "6")/5*'Répartition par produits (tab)'!$AE$13*(1-Intrants_CahierDetermination!$G$14)),IF(EXACT($C$7,"FCTYF_TOUS"),_xll.Woodstock.Analyst.Xcel.UDFs.GetIndicatorValue("OVOLGPINSREC", "15 Contrainte opérationnelle="&amp;$D32&amp;";",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opérationnelle="&amp;$D32&amp;";", _xll.Woodstock.Analyst.Xcel.UDFs.GetModelFilename(), _xll.Woodstock.Analyst.Xcel.UDFs.GetScenarioIndex(),VLOOKUP($C$5,Periode,2,FALSE))/5*'Répartition par produits (tab)'!$AE$13*(1-Intrants_CahierDetermination!$G$14)))))</f>
        <v>0</v>
      </c>
      <c r="K32" s="108">
        <f>IF(ISERROR(IF(ISERROR(VLOOKUP($C$8&amp;"-"&amp;$B$28&amp;"-"&amp;$D32,ListeContraintes,1,FALSE)),0,IF(EXACT($C$5,"Moyenne 2013-2038"),IF(EXACT($C$7,"FCTYF_TOUS"),_xll.Woodstock.Analyst.Xcel.UDFs.GetIndicatorValueAverage("OVOLPRUREC", "15 Contrainte opérationnelle="&amp;$D32&amp;";", _xll.Woodstock.Analyst.Xcel.UDFs.GetModelFilename(), _xll.Woodstock.Analyst.Xcel.UDFs.GetScenarioIndex(),"2", "6")/5,_xll.Woodstock.Analyst.Xcel.UDFs.GetIndicatorValueAverage("OVOLPRUREC", "5 Famille de courbes="&amp;$C$7&amp;";15 Contrainte opérationnelle="&amp;$D32&amp;";", _xll.Woodstock.Analyst.Xcel.UDFs.GetModelFilename(), _xll.Woodstock.Analyst.Xcel.UDFs.GetScenarioIndex(),"2", "6")/5),IF(EXACT($C$7,"FCTYF_TOUS"),_xll.Woodstock.Analyst.Xcel.UDFs.GetIndicatorValue("OVOLPRUREC", "15 Contrainte opérationnelle="&amp;$D32&amp;";", _xll.Woodstock.Analyst.Xcel.UDFs.GetModelFilename(), _xll.Woodstock.Analyst.Xcel.UDFs.GetScenarioIndex(),VLOOKUP($C$5,Periode,2,FALSE))/5,_xll.Woodstock.Analyst.Xcel.UDFs.GetIndicatorValue("OVOLPRUREC", "5 Famille de courbes="&amp;$C$7&amp;";15 Contrainte opérationnelle="&amp;$D32&amp;";", _xll.Woodstock.Analyst.Xcel.UDFs.GetModelFilename(), _xll.Woodstock.Analyst.Xcel.UDFs.GetScenarioIndex(),VLOOKUP($C$5,Periode,2,FALSE))/5)))),0,IF(ISERROR(VLOOKUP($C$8&amp;"-"&amp;$B$28&amp;"-"&amp;$D32,ListeContraintes,1,FALSE)),0,IF(EXACT($C$5,"Moyenne 2013-2038"),IF(EXACT($C$7,"FCTYF_TOUS"),_xll.Woodstock.Analyst.Xcel.UDFs.GetIndicatorValueAverage("OVOLPRUREC", "15 Contrainte opérationnelle="&amp;$D32&amp;";", _xll.Woodstock.Analyst.Xcel.UDFs.GetModelFilename(), _xll.Woodstock.Analyst.Xcel.UDFs.GetScenarioIndex(),"2", "6")/5,_xll.Woodstock.Analyst.Xcel.UDFs.GetIndicatorValueAverage("OVOLPRUREC", "5 Famille de courbes="&amp;$C$7&amp;";15 Contrainte opérationnelle="&amp;$D32&amp;";", _xll.Woodstock.Analyst.Xcel.UDFs.GetModelFilename(), _xll.Woodstock.Analyst.Xcel.UDFs.GetScenarioIndex(),"2", "6")/5),IF(EXACT($C$7,"FCTYF_TOUS"),_xll.Woodstock.Analyst.Xcel.UDFs.GetIndicatorValue("OVOLPRUREC", "15 Contrainte opérationnelle="&amp;$D32&amp;";", _xll.Woodstock.Analyst.Xcel.UDFs.GetModelFilename(), _xll.Woodstock.Analyst.Xcel.UDFs.GetScenarioIndex(),VLOOKUP($C$5,Periode,2,FALSE))/5,_xll.Woodstock.Analyst.Xcel.UDFs.GetIndicatorValue("OVOLPRUREC", "5 Famille de courbes="&amp;$C$7&amp;";15 Contrainte opérationnelle="&amp;$D32&amp;";", _xll.Woodstock.Analyst.Xcel.UDFs.GetModelFilename(), _xll.Woodstock.Analyst.Xcel.UDFs.GetScenarioIndex(),VLOOKUP($C$5,Periode,2,FALSE))/5))))</f>
        <v>0</v>
      </c>
      <c r="L32" s="108">
        <f>IF(ISERROR(IF(ISERROR(VLOOKUP($C$8&amp;"-"&amp;$B$28&amp;"-"&amp;$D32,ListeContraintes,1,FALSE)),0,IF(EXACT($C$5,"Moyenne 2013-2038"),IF(EXACT($C$7,"FCTYF_TOUS"),_xll.Woodstock.Analyst.Xcel.UDFs.GetIndicatorValueAverage("OVOLTHOREC", "15 Contrainte opérationnelle="&amp;$D32&amp;";",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opérationnelle="&amp;$D32&amp;";", _xll.Woodstock.Analyst.Xcel.UDFs.GetModelFilename(), _xll.Woodstock.Analyst.Xcel.UDFs.GetScenarioIndex(),"2", "6")/5*'Répartition par produits (tab)'!$AE$15*(1-Intrants_CahierDetermination!$G$14)),IF(EXACT($C$7,"FCTYF_TOUS"),_xll.Woodstock.Analyst.Xcel.UDFs.GetIndicatorValue("OVOLTHOREC", "15 Contrainte opérationnelle="&amp;$D32&amp;";",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opérationnelle="&amp;$D32&amp;";", _xll.Woodstock.Analyst.Xcel.UDFs.GetModelFilename(), _xll.Woodstock.Analyst.Xcel.UDFs.GetScenarioIndex(),VLOOKUP($C$5,Periode,2,FALSE))/5*'Répartition par produits (tab)'!$AE$15*(1-Intrants_CahierDetermination!$G$14))))),0,IF(ISERROR(VLOOKUP($C$8&amp;"-"&amp;$B$28&amp;"-"&amp;$D32,ListeContraintes,1,FALSE)),0,IF(EXACT($C$5,"Moyenne 2013-2038"),IF(EXACT($C$7,"FCTYF_TOUS"),_xll.Woodstock.Analyst.Xcel.UDFs.GetIndicatorValueAverage("OVOLTHOREC", "15 Contrainte opérationnelle="&amp;$D32&amp;";",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opérationnelle="&amp;$D32&amp;";", _xll.Woodstock.Analyst.Xcel.UDFs.GetModelFilename(), _xll.Woodstock.Analyst.Xcel.UDFs.GetScenarioIndex(),"2", "6")/5*'Répartition par produits (tab)'!$AE$15*(1-Intrants_CahierDetermination!$G$14)),IF(EXACT($C$7,"FCTYF_TOUS"),_xll.Woodstock.Analyst.Xcel.UDFs.GetIndicatorValue("OVOLTHOREC", "15 Contrainte opérationnelle="&amp;$D32&amp;";",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opérationnelle="&amp;$D32&amp;";", _xll.Woodstock.Analyst.Xcel.UDFs.GetModelFilename(), _xll.Woodstock.Analyst.Xcel.UDFs.GetScenarioIndex(),VLOOKUP($C$5,Periode,2,FALSE))/5*'Répartition par produits (tab)'!$AE$15*(1-Intrants_CahierDetermination!$G$14)))))</f>
        <v>0</v>
      </c>
      <c r="M32" s="108">
        <f t="shared" si="8"/>
        <v>0</v>
      </c>
      <c r="N32" s="108">
        <f t="shared" si="9"/>
        <v>0</v>
      </c>
      <c r="O32" s="108">
        <f>IF(ISERROR(IF(ISERROR(VLOOKUP($C$8&amp;"-"&amp;$B$28&amp;"-"&amp;$D32,ListeContraintes,1,FALSE)),0,IF(EXACT($C$5,"Moyenne 2013-2038"),IF(EXACT($C$7,"FCTYF_TOUS"),_xll.Woodstock.Analyst.Xcel.UDFs.GetIndicatorValueAverage("OVOLBOPREC", "15 Contrainte opérationnelle="&amp;$D32&amp;";",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opérationnelle="&amp;$D32&amp;";", _xll.Woodstock.Analyst.Xcel.UDFs.GetModelFilename(), _xll.Woodstock.Analyst.Xcel.UDFs.GetScenarioIndex(),"2", "6")/5*'Répartition par produits (tab)'!$AE$18*(1-Intrants_CahierDetermination!$G$14)),IF(EXACT($C$7,"FCTYF_TOUS"),_xll.Woodstock.Analyst.Xcel.UDFs.GetIndicatorValue("OVOLBOPREC", "15 Contrainte opérationnelle="&amp;$D32&amp;";",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opérationnelle="&amp;$D32&amp;";", _xll.Woodstock.Analyst.Xcel.UDFs.GetModelFilename(), _xll.Woodstock.Analyst.Xcel.UDFs.GetScenarioIndex(),VLOOKUP($C$5,Periode,2,FALSE))/5*'Répartition par produits (tab)'!$AE$18*(1-Intrants_CahierDetermination!$G$14))))),0,IF(ISERROR(VLOOKUP($C$8&amp;"-"&amp;$B$28&amp;"-"&amp;$D32,ListeContraintes,1,FALSE)),0,IF(EXACT($C$5,"Moyenne 2013-2038"),IF(EXACT($C$7,"FCTYF_TOUS"),_xll.Woodstock.Analyst.Xcel.UDFs.GetIndicatorValueAverage("OVOLBOPREC", "15 Contrainte opérationnelle="&amp;$D32&amp;";",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opérationnelle="&amp;$D32&amp;";", _xll.Woodstock.Analyst.Xcel.UDFs.GetModelFilename(), _xll.Woodstock.Analyst.Xcel.UDFs.GetScenarioIndex(),"2", "6")/5*'Répartition par produits (tab)'!$AE$18*(1-Intrants_CahierDetermination!$G$14)),IF(EXACT($C$7,"FCTYF_TOUS"),_xll.Woodstock.Analyst.Xcel.UDFs.GetIndicatorValue("OVOLBOPREC", "15 Contrainte opérationnelle="&amp;$D32&amp;";",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opérationnelle="&amp;$D32&amp;";", _xll.Woodstock.Analyst.Xcel.UDFs.GetModelFilename(), _xll.Woodstock.Analyst.Xcel.UDFs.GetScenarioIndex(),VLOOKUP($C$5,Periode,2,FALSE))/5*'Répartition par produits (tab)'!$AE$18*(1-Intrants_CahierDetermination!$G$14)))))</f>
        <v>0</v>
      </c>
      <c r="P32" s="108">
        <f>IF(ISERROR(IF(ISERROR(VLOOKUP($C$8&amp;"-"&amp;$B$28&amp;"-"&amp;$D32,ListeContraintes,1,FALSE)),0,IF(EXACT($C$5,"Moyenne 2013-2038"),IF(EXACT($C$7,"FCTYF_TOUS"),_xll.Woodstock.Analyst.Xcel.UDFs.GetIndicatorValueAverage("OVOLGPEUREC", "15 Contrainte opérationnelle="&amp;$D32&amp;";",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opérationnelle="&amp;$D32&amp;";", _xll.Woodstock.Analyst.Xcel.UDFs.GetModelFilename(), _xll.Woodstock.Analyst.Xcel.UDFs.GetScenarioIndex(),"2", "6")/5*'Répartition par produits (tab)'!$AE$19*(1-Intrants_CahierDetermination!$G$14)),IF(EXACT($C$7,"FCTYF_TOUS"),_xll.Woodstock.Analyst.Xcel.UDFs.GetIndicatorValue("OVOLGPEUREC", "15 Contrainte opérationnelle="&amp;$D32&amp;";",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opérationnelle="&amp;$D32&amp;";", _xll.Woodstock.Analyst.Xcel.UDFs.GetModelFilename(), _xll.Woodstock.Analyst.Xcel.UDFs.GetScenarioIndex(),VLOOKUP($C$5,Periode,2,FALSE))/5*'Répartition par produits (tab)'!$AE$19*(1-Intrants_CahierDetermination!$G$14))))),0,IF(ISERROR(VLOOKUP($C$8&amp;"-"&amp;$B$28&amp;"-"&amp;$D32,ListeContraintes,1,FALSE)),0,IF(EXACT($C$5,"Moyenne 2013-2038"),IF(EXACT($C$7,"FCTYF_TOUS"),_xll.Woodstock.Analyst.Xcel.UDFs.GetIndicatorValueAverage("OVOLGPEUREC", "15 Contrainte opérationnelle="&amp;$D32&amp;";",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opérationnelle="&amp;$D32&amp;";", _xll.Woodstock.Analyst.Xcel.UDFs.GetModelFilename(), _xll.Woodstock.Analyst.Xcel.UDFs.GetScenarioIndex(),"2", "6")/5*'Répartition par produits (tab)'!$AE$19*(1-Intrants_CahierDetermination!$G$14)),IF(EXACT($C$7,"FCTYF_TOUS"),_xll.Woodstock.Analyst.Xcel.UDFs.GetIndicatorValue("OVOLGPEUREC", "15 Contrainte opérationnelle="&amp;$D32&amp;";",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opérationnelle="&amp;$D32&amp;";", _xll.Woodstock.Analyst.Xcel.UDFs.GetModelFilename(), _xll.Woodstock.Analyst.Xcel.UDFs.GetScenarioIndex(),VLOOKUP($C$5,Periode,2,FALSE))/5*'Répartition par produits (tab)'!$AE$19*(1-Intrants_CahierDetermination!$G$14)))))</f>
        <v>0</v>
      </c>
      <c r="Q32" s="108">
        <f>IF(ISERROR(IF(ISERROR(VLOOKUP($C$8&amp;"-"&amp;$B$28&amp;"-"&amp;$D32,ListeContraintes,1,FALSE)),0,IF(EXACT($C$5,"Moyenne 2013-2038"),IF(EXACT($C$7,"FCTYF_TOUS"),_xll.Woodstock.Analyst.Xcel.UDFs.GetIndicatorValueAverage("OVOLERRREC", "15 Contrainte opérationnelle="&amp;$D32&amp;";",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opérationnelle="&amp;$D32&amp;";", _xll.Woodstock.Analyst.Xcel.UDFs.GetModelFilename(), _xll.Woodstock.Analyst.Xcel.UDFs.GetScenarioIndex(),"2", "6")/5*'Répartition par produits (tab)'!$AE$20*(1-Intrants_CahierDetermination!$G$14)),IF(EXACT($C$7,"FCTYF_TOUS"),_xll.Woodstock.Analyst.Xcel.UDFs.GetIndicatorValue("OVOLERRREC", "15 Contrainte opérationnelle="&amp;$D32&amp;";",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opérationnelle="&amp;$D32&amp;";", _xll.Woodstock.Analyst.Xcel.UDFs.GetModelFilename(), _xll.Woodstock.Analyst.Xcel.UDFs.GetScenarioIndex(),VLOOKUP($C$5,Periode,2,FALSE))/5*'Répartition par produits (tab)'!$AE$20*(1-Intrants_CahierDetermination!$G$14))))),0,IF(ISERROR(VLOOKUP($C$8&amp;"-"&amp;$B$28&amp;"-"&amp;$D32,ListeContraintes,1,FALSE)),0,IF(EXACT($C$5,"Moyenne 2013-2038"),IF(EXACT($C$7,"FCTYF_TOUS"),_xll.Woodstock.Analyst.Xcel.UDFs.GetIndicatorValueAverage("OVOLERRREC", "15 Contrainte opérationnelle="&amp;$D32&amp;";",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opérationnelle="&amp;$D32&amp;";", _xll.Woodstock.Analyst.Xcel.UDFs.GetModelFilename(), _xll.Woodstock.Analyst.Xcel.UDFs.GetScenarioIndex(),"2", "6")/5*'Répartition par produits (tab)'!$AE$20*(1-Intrants_CahierDetermination!$G$14)),IF(EXACT($C$7,"FCTYF_TOUS"),_xll.Woodstock.Analyst.Xcel.UDFs.GetIndicatorValue("OVOLERRREC", "15 Contrainte opérationnelle="&amp;$D32&amp;";",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opérationnelle="&amp;$D32&amp;";", _xll.Woodstock.Analyst.Xcel.UDFs.GetModelFilename(), _xll.Woodstock.Analyst.Xcel.UDFs.GetScenarioIndex(),VLOOKUP($C$5,Periode,2,FALSE))/5*'Répartition par produits (tab)'!$AE$20*(1-Intrants_CahierDetermination!$G$14)))))</f>
        <v>0</v>
      </c>
      <c r="R32" s="108">
        <f t="shared" si="10"/>
        <v>0</v>
      </c>
      <c r="S32" s="108">
        <f>IF(ISERROR(IF(ISERROR(VLOOKUP($C$8&amp;"-"&amp;$B$28&amp;"-"&amp;$D32,ListeContraintes,1,FALSE)),0,IF(EXACT($C$5,"Moyenne 2013-2038"),IF(EXACT($C$7,"FCTYF_TOUS"),_xll.Woodstock.Analyst.Xcel.UDFs.GetIndicatorValueAverage("OVOLGFIREC", "15 Contrainte opérationnelle="&amp;$D32&amp;";", _xll.Woodstock.Analyst.Xcel.UDFs.GetModelFilename(), _xll.Woodstock.Analyst.Xcel.UDFs.GetScenarioIndex(),"2", "6")/5*(1-Intrants_CahierDetermination!$G$14),_xll.Woodstock.Analyst.Xcel.UDFs.GetIndicatorValueAverage("OVOLGFIREC", "5 Famille de courbes="&amp;$C$7&amp;";15 Contrainte opérationnelle="&amp;$D32&amp;";", _xll.Woodstock.Analyst.Xcel.UDFs.GetModelFilename(), _xll.Woodstock.Analyst.Xcel.UDFs.GetScenarioIndex(),"2", "6")/5*(1-Intrants_CahierDetermination!$G$14)),IF(EXACT($C$7,"FCTYF_TOUS"),_xll.Woodstock.Analyst.Xcel.UDFs.GetIndicatorValue("OVOLGFIREC", "15 Contrainte opérationnelle="&amp;$D32&amp;";", _xll.Woodstock.Analyst.Xcel.UDFs.GetModelFilename(), _xll.Woodstock.Analyst.Xcel.UDFs.GetScenarioIndex(),VLOOKUP($C$5,Periode,2,FALSE))/5*(1-Intrants_CahierDetermination!$G$14),_xll.Woodstock.Analyst.Xcel.UDFs.GetIndicatorValue("OVOLGFIREC", "5 Famille de courbes="&amp;$C$7&amp;";15 Contrainte opérationnelle="&amp;$D32&amp;";", _xll.Woodstock.Analyst.Xcel.UDFs.GetModelFilename(), _xll.Woodstock.Analyst.Xcel.UDFs.GetScenarioIndex(),VLOOKUP($C$5,Periode,2,FALSE))/5*(1-Intrants_CahierDetermination!$G$14))))),0,IF(ISERROR(VLOOKUP($C$8&amp;"-"&amp;$B$28&amp;"-"&amp;$D32,ListeContraintes,1,FALSE)),0,IF(EXACT($C$5,"Moyenne 2013-2038"),IF(EXACT($C$7,"FCTYF_TOUS"),_xll.Woodstock.Analyst.Xcel.UDFs.GetIndicatorValueAverage("OVOLGFIREC", "15 Contrainte opérationnelle="&amp;$D32&amp;";", _xll.Woodstock.Analyst.Xcel.UDFs.GetModelFilename(), _xll.Woodstock.Analyst.Xcel.UDFs.GetScenarioIndex(),"2", "6")/5*(1-Intrants_CahierDetermination!$G$14),_xll.Woodstock.Analyst.Xcel.UDFs.GetIndicatorValueAverage("OVOLGFIREC", "5 Famille de courbes="&amp;$C$7&amp;";15 Contrainte opérationnelle="&amp;$D32&amp;";", _xll.Woodstock.Analyst.Xcel.UDFs.GetModelFilename(), _xll.Woodstock.Analyst.Xcel.UDFs.GetScenarioIndex(),"2", "6")/5*(1-Intrants_CahierDetermination!$G$14)),IF(EXACT($C$7,"FCTYF_TOUS"),_xll.Woodstock.Analyst.Xcel.UDFs.GetIndicatorValue("OVOLGFIREC", "15 Contrainte opérationnelle="&amp;$D32&amp;";", _xll.Woodstock.Analyst.Xcel.UDFs.GetModelFilename(), _xll.Woodstock.Analyst.Xcel.UDFs.GetScenarioIndex(),VLOOKUP($C$5,Periode,2,FALSE))/5*(1-Intrants_CahierDetermination!$G$14),_xll.Woodstock.Analyst.Xcel.UDFs.GetIndicatorValue("OVOLGFIREC", "5 Famille de courbes="&amp;$C$7&amp;";15 Contrainte opérationnelle="&amp;$D32&amp;";", _xll.Woodstock.Analyst.Xcel.UDFs.GetModelFilename(), _xll.Woodstock.Analyst.Xcel.UDFs.GetScenarioIndex(),VLOOKUP($C$5,Periode,2,FALSE))/5*(1-Intrants_CahierDetermination!$G$14)))))</f>
        <v>0</v>
      </c>
      <c r="T32" s="108">
        <f>IF(ISERROR(IF(ISERROR(VLOOKUP($C$8&amp;"-"&amp;$B$28&amp;"-"&amp;$D32,ListeContraintes,1,FALSE)),0,IF(EXACT($C$5,"Moyenne 2013-2038"),IF(EXACT($C$7,"FCTYF_TOUS"),_xll.Woodstock.Analyst.Xcel.UDFs.GetIndicatorValueAverage("OVOLBOJREC", "15 Contrainte opérationnelle="&amp;$D32&amp;";",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opérationnelle="&amp;$D32&amp;";", _xll.Woodstock.Analyst.Xcel.UDFs.GetModelFilename(), _xll.Woodstock.Analyst.Xcel.UDFs.GetScenarioIndex(),"2", "6")/5*'Répartition par produits (tab)'!$AE$23*(1-Intrants_CahierDetermination!$G$14)),IF(EXACT($C$7,"FCTYF_TOUS"),_xll.Woodstock.Analyst.Xcel.UDFs.GetIndicatorValue("OVOLBOJREC", "15 Contrainte opérationnelle="&amp;$D32&amp;";",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opérationnelle="&amp;$D32&amp;";", _xll.Woodstock.Analyst.Xcel.UDFs.GetModelFilename(), _xll.Woodstock.Analyst.Xcel.UDFs.GetScenarioIndex(),VLOOKUP($C$5,Periode,2,FALSE))/5*'Répartition par produits (tab)'!$AE$23*(1-Intrants_CahierDetermination!$G$14))))),0,IF(ISERROR(VLOOKUP($C$8&amp;"-"&amp;$B$28&amp;"-"&amp;$D32,ListeContraintes,1,FALSE)),0,IF(EXACT($C$5,"Moyenne 2013-2038"),IF(EXACT($C$7,"FCTYF_TOUS"),_xll.Woodstock.Analyst.Xcel.UDFs.GetIndicatorValueAverage("OVOLBOJREC", "15 Contrainte opérationnelle="&amp;$D32&amp;";",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opérationnelle="&amp;$D32&amp;";", _xll.Woodstock.Analyst.Xcel.UDFs.GetModelFilename(), _xll.Woodstock.Analyst.Xcel.UDFs.GetScenarioIndex(),"2", "6")/5*'Répartition par produits (tab)'!$AE$23*(1-Intrants_CahierDetermination!$G$14)),IF(EXACT($C$7,"FCTYF_TOUS"),_xll.Woodstock.Analyst.Xcel.UDFs.GetIndicatorValue("OVOLBOJREC", "15 Contrainte opérationnelle="&amp;$D32&amp;";",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opérationnelle="&amp;$D32&amp;";", _xll.Woodstock.Analyst.Xcel.UDFs.GetModelFilename(), _xll.Woodstock.Analyst.Xcel.UDFs.GetScenarioIndex(),VLOOKUP($C$5,Periode,2,FALSE))/5*'Répartition par produits (tab)'!$AE$23*(1-Intrants_CahierDetermination!$G$14)))))</f>
        <v>0</v>
      </c>
      <c r="U32" s="108">
        <f>IF(ISERROR(IF(ISERROR(VLOOKUP($C$8&amp;"-"&amp;$B$28&amp;"-"&amp;$D32,ListeContraintes,1,FALSE)),0,IF(EXACT($C$5,"Moyenne 2013-2038"),IF(EXACT($C$7,"FCTYF_TOUS"),_xll.Woodstock.Analyst.Xcel.UDFs.GetIndicatorValueAverage("OVOLERSREC", "15 Contrainte opérationnelle="&amp;$D32&amp;";",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opérationnelle="&amp;$D32&amp;";", _xll.Woodstock.Analyst.Xcel.UDFs.GetModelFilename(), _xll.Woodstock.Analyst.Xcel.UDFs.GetScenarioIndex(),"2", "6")/5*'Répartition par produits (tab)'!$AE$24*(1-Intrants_CahierDetermination!$G$14)),IF(EXACT($C$7,"FCTYF_TOUS"),_xll.Woodstock.Analyst.Xcel.UDFs.GetIndicatorValue("OVOLERSREC", "15 Contrainte opérationnelle="&amp;$D32&amp;";",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opérationnelle="&amp;$D32&amp;";", _xll.Woodstock.Analyst.Xcel.UDFs.GetModelFilename(), _xll.Woodstock.Analyst.Xcel.UDFs.GetScenarioIndex(),VLOOKUP($C$5,Periode,2,FALSE))/5*'Répartition par produits (tab)'!$AE$24*(1-Intrants_CahierDetermination!$G$14))))),0,IF(ISERROR(VLOOKUP($C$8&amp;"-"&amp;$B$28&amp;"-"&amp;$D32,ListeContraintes,1,FALSE)),0,IF(EXACT($C$5,"Moyenne 2013-2038"),IF(EXACT($C$7,"FCTYF_TOUS"),_xll.Woodstock.Analyst.Xcel.UDFs.GetIndicatorValueAverage("OVOLERSREC", "15 Contrainte opérationnelle="&amp;$D32&amp;";",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opérationnelle="&amp;$D32&amp;";", _xll.Woodstock.Analyst.Xcel.UDFs.GetModelFilename(), _xll.Woodstock.Analyst.Xcel.UDFs.GetScenarioIndex(),"2", "6")/5*'Répartition par produits (tab)'!$AE$24*(1-Intrants_CahierDetermination!$G$14)),IF(EXACT($C$7,"FCTYF_TOUS"),_xll.Woodstock.Analyst.Xcel.UDFs.GetIndicatorValue("OVOLERSREC", "15 Contrainte opérationnelle="&amp;$D32&amp;";",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opérationnelle="&amp;$D32&amp;";", _xll.Woodstock.Analyst.Xcel.UDFs.GetModelFilename(), _xll.Woodstock.Analyst.Xcel.UDFs.GetScenarioIndex(),VLOOKUP($C$5,Periode,2,FALSE))/5*'Répartition par produits (tab)'!$AE$24*(1-Intrants_CahierDetermination!$G$14)))))</f>
        <v>0</v>
      </c>
      <c r="V32" s="108">
        <f t="shared" si="11"/>
        <v>0</v>
      </c>
      <c r="W32" s="108">
        <f>IF(ISERROR(IF(ISERROR(VLOOKUP($C$8&amp;"-"&amp;$B$28&amp;"-"&amp;$D32,ListeContraintes,1,FALSE)),0,IF(EXACT($C$5,"Moyenne 2013-2038"),IF(EXACT($C$7,"FCTYF_TOUS"),_xll.Woodstock.Analyst.Xcel.UDFs.GetIndicatorValueAverage("OVOLGFTREC", "15 Contrainte opérationnelle="&amp;$D32&amp;";", _xll.Woodstock.Analyst.Xcel.UDFs.GetModelFilename(), _xll.Woodstock.Analyst.Xcel.UDFs.GetScenarioIndex(),"2", "6")/5*(1-Intrants_CahierDetermination!$G$14),_xll.Woodstock.Analyst.Xcel.UDFs.GetIndicatorValueAverage("OVOLGFTREC", "5 Famille de courbes="&amp;$C$7&amp;";15 Contrainte opérationnelle="&amp;$D32&amp;";", _xll.Woodstock.Analyst.Xcel.UDFs.GetModelFilename(), _xll.Woodstock.Analyst.Xcel.UDFs.GetScenarioIndex(),"2", "6")/5*(1-Intrants_CahierDetermination!$G$14)),IF(EXACT($C$7,"FCTYF_TOUS"),_xll.Woodstock.Analyst.Xcel.UDFs.GetIndicatorValue("OVOLGFTREC", "15 Contrainte opérationnelle="&amp;$D32&amp;";", _xll.Woodstock.Analyst.Xcel.UDFs.GetModelFilename(), _xll.Woodstock.Analyst.Xcel.UDFs.GetScenarioIndex(),VLOOKUP($C$5,Periode,2,FALSE))/5*(1-Intrants_CahierDetermination!$G$14),_xll.Woodstock.Analyst.Xcel.UDFs.GetIndicatorValue("OVOLGFTREC", "5 Famille de courbes="&amp;$C$7&amp;";15 Contrainte opérationnelle="&amp;$D32&amp;";", _xll.Woodstock.Analyst.Xcel.UDFs.GetModelFilename(), _xll.Woodstock.Analyst.Xcel.UDFs.GetScenarioIndex(),VLOOKUP($C$5,Periode,2,FALSE))/5*(1-Intrants_CahierDetermination!$G$14))))),0,IF(ISERROR(VLOOKUP($C$8&amp;"-"&amp;$B$28&amp;"-"&amp;$D32,ListeContraintes,1,FALSE)),0,IF(EXACT($C$5,"Moyenne 2013-2038"),IF(EXACT($C$7,"FCTYF_TOUS"),_xll.Woodstock.Analyst.Xcel.UDFs.GetIndicatorValueAverage("OVOLGFTREC", "15 Contrainte opérationnelle="&amp;$D32&amp;";", _xll.Woodstock.Analyst.Xcel.UDFs.GetModelFilename(), _xll.Woodstock.Analyst.Xcel.UDFs.GetScenarioIndex(),"2", "6")/5*(1-Intrants_CahierDetermination!$G$14),_xll.Woodstock.Analyst.Xcel.UDFs.GetIndicatorValueAverage("OVOLGFTREC", "5 Famille de courbes="&amp;$C$7&amp;";15 Contrainte opérationnelle="&amp;$D32&amp;";", _xll.Woodstock.Analyst.Xcel.UDFs.GetModelFilename(), _xll.Woodstock.Analyst.Xcel.UDFs.GetScenarioIndex(),"2", "6")/5*(1-Intrants_CahierDetermination!$G$14)),IF(EXACT($C$7,"FCTYF_TOUS"),_xll.Woodstock.Analyst.Xcel.UDFs.GetIndicatorValue("OVOLGFTREC", "15 Contrainte opérationnelle="&amp;$D32&amp;";", _xll.Woodstock.Analyst.Xcel.UDFs.GetModelFilename(), _xll.Woodstock.Analyst.Xcel.UDFs.GetScenarioIndex(),VLOOKUP($C$5,Periode,2,FALSE))/5*(1-Intrants_CahierDetermination!$G$14),_xll.Woodstock.Analyst.Xcel.UDFs.GetIndicatorValue("OVOLGFTREC", "5 Famille de courbes="&amp;$C$7&amp;";15 Contrainte opérationnelle="&amp;$D32&amp;";", _xll.Woodstock.Analyst.Xcel.UDFs.GetModelFilename(), _xll.Woodstock.Analyst.Xcel.UDFs.GetScenarioIndex(),VLOOKUP($C$5,Periode,2,FALSE))/5*(1-Intrants_CahierDetermination!$G$14)))))</f>
        <v>0</v>
      </c>
      <c r="X32" s="108">
        <f t="shared" si="12"/>
        <v>0</v>
      </c>
    </row>
    <row r="33" spans="1:24" x14ac:dyDescent="0.25">
      <c r="A33" s="75"/>
      <c r="B33" s="75"/>
      <c r="C33" s="107" t="s">
        <v>610</v>
      </c>
      <c r="D33" s="1" t="s">
        <v>586</v>
      </c>
      <c r="E33" s="108">
        <f>IF(ISERROR(IF(ISERROR(VLOOKUP($C$8&amp;"-"&amp;$B$28&amp;"-"&amp;$D33,ListeContraintes,1,FALSE)),0,IF(EXACT($C$5,"Moyenne 2013-2038"),IF(EXACT($C$7,"FCTYF_TOUS"),_xll.Woodstock.Analyst.Xcel.UDFs.GetIndicatorValueAverage("OVOLSABREC", "15 Contrainte opérationnelle="&amp;$D33&amp;";",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(tab)'!$AE$12*(1-Intrants_CahierDetermination!$G$14)),IF(EXACT($C$7,"FCTYF_TOUS"),_xll.Woodstock.Analyst.Xcel.UDFs.GetIndicatorValue("OVOLSABREC", "15 Contrainte opérationnelle="&amp;$D33&amp;";",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opérationnelle="&amp;$D33&amp;";", _xll.Woodstock.Analyst.Xcel.UDFs.GetModelFilename(), _xll.Woodstock.Analyst.Xcel.UDFs.GetScenarioIndex(),VLOOKUP($C$5,Periode,2,FALSE))/5*'Répartition par produits (tab)'!$AE$12*(1-Intrants_CahierDetermination!$G$14))))),0,IF(ISERROR(VLOOKUP($C$8&amp;"-"&amp;$B$28&amp;"-"&amp;$D33,ListeContraintes,1,FALSE)),0,IF(EXACT($C$5,"Moyenne 2013-2038"),IF(EXACT($C$7,"FCTYF_TOUS"),_xll.Woodstock.Analyst.Xcel.UDFs.GetIndicatorValueAverage("OVOLSABREC", "15 Contrainte opérationnelle="&amp;$D33&amp;";",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(tab)'!$AE$12*(1-Intrants_CahierDetermination!$G$14)),IF(EXACT($C$7,"FCTYF_TOUS"),_xll.Woodstock.Analyst.Xcel.UDFs.GetIndicatorValue("OVOLSABREC", "15 Contrainte opérationnelle="&amp;$D33&amp;";",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opérationnelle="&amp;$D33&amp;";", _xll.Woodstock.Analyst.Xcel.UDFs.GetModelFilename(), _xll.Woodstock.Analyst.Xcel.UDFs.GetScenarioIndex(),VLOOKUP($C$5,Periode,2,FALSE))/5*'Répartition par produits (tab)'!$AE$12*(1-Intrants_CahierDetermination!$G$14)))))</f>
        <v>0</v>
      </c>
      <c r="F33" s="108">
        <f>IF(ISERROR(IF(ISERROR(VLOOKUP($C$8&amp;"-"&amp;$B$28&amp;"-"&amp;$D33,ListeContraintes,1,FALSE)),0,IF(EXACT($C$5,"Moyenne 2013-2038"),IF(EXACT($C$7,"FCTYF_TOUS"),_xll.Woodstock.Analyst.Xcel.UDFs.GetIndicatorValueAverage("OVOLGEPXREC", "15 Contrainte opérationnelle="&amp;$D33&amp;";",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(tab)'!$AE$12*(1-Intrants_CahierDetermination!$G$14)),IF(EXACT($C$7,"FCTYF_TOUS"),_xll.Woodstock.Analyst.Xcel.UDFs.GetIndicatorValue("OVOLGEPXREC", "15 Contrainte opérationnelle="&amp;$D33&amp;";",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opérationnelle="&amp;$D33&amp;";", _xll.Woodstock.Analyst.Xcel.UDFs.GetModelFilename(), _xll.Woodstock.Analyst.Xcel.UDFs.GetScenarioIndex(),VLOOKUP($C$5,Periode,2,FALSE))/5*'Répartition par produits (tab)'!$AE$12*(1-Intrants_CahierDetermination!$G$14))))),0,IF(ISERROR(VLOOKUP($C$8&amp;"-"&amp;$B$28&amp;"-"&amp;$D33,ListeContraintes,1,FALSE)),0,IF(EXACT($C$5,"Moyenne 2013-2038"),IF(EXACT($C$7,"FCTYF_TOUS"),_xll.Woodstock.Analyst.Xcel.UDFs.GetIndicatorValueAverage("OVOLGEPXREC", "15 Contrainte opérationnelle="&amp;$D33&amp;";",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(tab)'!$AE$12*(1-Intrants_CahierDetermination!$G$14)),IF(EXACT($C$7,"FCTYF_TOUS"),_xll.Woodstock.Analyst.Xcel.UDFs.GetIndicatorValue("OVOLGEPXREC", "15 Contrainte opérationnelle="&amp;$D33&amp;";",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opérationnelle="&amp;$D33&amp;";", _xll.Woodstock.Analyst.Xcel.UDFs.GetModelFilename(), _xll.Woodstock.Analyst.Xcel.UDFs.GetScenarioIndex(),VLOOKUP($C$5,Periode,2,FALSE))/5*'Répartition par produits (tab)'!$AE$12*(1-Intrants_CahierDetermination!$G$14)))))</f>
        <v>0</v>
      </c>
      <c r="G33" s="108">
        <f>IF(ISERROR(IF(ISERROR(VLOOKUP($C$8&amp;"-"&amp;$B$28&amp;"-"&amp;$D33,ListeContraintes,1,FALSE)),0,IF(EXACT($C$5,"Moyenne 2013-2038"),IF(EXACT($C$7,"FCTYF_TOUS"),_xll.Woodstock.Analyst.Xcel.UDFs.GetIndicatorValueAverage("OVOLPIGREC", "15 Contrainte opérationnelle="&amp;$D33&amp;";",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(tab)'!$AE$12*(1-Intrants_CahierDetermination!$G$14)),IF(EXACT($C$7,"FCTYF_TOUS"),_xll.Woodstock.Analyst.Xcel.UDFs.GetIndicatorValue("OVOLPIGREC", "15 Contrainte opérationnelle="&amp;$D33&amp;";",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opérationnelle="&amp;$D33&amp;";", _xll.Woodstock.Analyst.Xcel.UDFs.GetModelFilename(), _xll.Woodstock.Analyst.Xcel.UDFs.GetScenarioIndex(),VLOOKUP($C$5,Periode,2,FALSE))/5*'Répartition par produits (tab)'!$AE$12*(1-Intrants_CahierDetermination!$G$14))))),0,IF(ISERROR(VLOOKUP($C$8&amp;"-"&amp;$B$28&amp;"-"&amp;$D33,ListeContraintes,1,FALSE)),0,IF(EXACT($C$5,"Moyenne 2013-2038"),IF(EXACT($C$7,"FCTYF_TOUS"),_xll.Woodstock.Analyst.Xcel.UDFs.GetIndicatorValueAverage("OVOLPIGREC", "15 Contrainte opérationnelle="&amp;$D33&amp;";",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(tab)'!$AE$12*(1-Intrants_CahierDetermination!$G$14)),IF(EXACT($C$7,"FCTYF_TOUS"),_xll.Woodstock.Analyst.Xcel.UDFs.GetIndicatorValue("OVOLPIGREC", "15 Contrainte opérationnelle="&amp;$D33&amp;";",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opérationnelle="&amp;$D33&amp;";", _xll.Woodstock.Analyst.Xcel.UDFs.GetModelFilename(), _xll.Woodstock.Analyst.Xcel.UDFs.GetScenarioIndex(),VLOOKUP($C$5,Periode,2,FALSE))/5*'Répartition par produits (tab)'!$AE$12*(1-Intrants_CahierDetermination!$G$14)))))</f>
        <v>0</v>
      </c>
      <c r="H33" s="108">
        <f>IF(ISERROR(IF(ISERROR(VLOOKUP($C$8&amp;"-"&amp;$B$28&amp;"-"&amp;$D33,ListeContraintes,1,FALSE)),0,IF(EXACT($C$5,"Moyenne 2013-2038"),IF(EXACT($C$7,"FCTYF_TOUS"),_xll.Woodstock.Analyst.Xcel.UDFs.GetIndicatorValueAverage("OVOLGMEXREC", "15 Contrainte opérationnelle="&amp;$D33&amp;";",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(tab)'!$AE$12*(1-Intrants_CahierDetermination!$G$14)),IF(EXACT($C$7,"FCTYF_TOUS"),_xll.Woodstock.Analyst.Xcel.UDFs.GetIndicatorValue("OVOLGMEXREC", "15 Contrainte opérationnelle="&amp;$D33&amp;";",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opérationnelle="&amp;$D33&amp;";", _xll.Woodstock.Analyst.Xcel.UDFs.GetModelFilename(), _xll.Woodstock.Analyst.Xcel.UDFs.GetScenarioIndex(),VLOOKUP($C$5,Periode,2,FALSE))/5*'Répartition par produits (tab)'!$AE$12*(1-Intrants_CahierDetermination!$G$14))))),0,IF(ISERROR(VLOOKUP($C$8&amp;"-"&amp;$B$28&amp;"-"&amp;$D33,ListeContraintes,1,FALSE)),0,IF(EXACT($C$5,"Moyenne 2013-2038"),IF(EXACT($C$7,"FCTYF_TOUS"),_xll.Woodstock.Analyst.Xcel.UDFs.GetIndicatorValueAverage("OVOLGMEXREC", "15 Contrainte opérationnelle="&amp;$D33&amp;";",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(tab)'!$AE$12*(1-Intrants_CahierDetermination!$G$14)),IF(EXACT($C$7,"FCTYF_TOUS"),_xll.Woodstock.Analyst.Xcel.UDFs.GetIndicatorValue("OVOLGMEXREC", "15 Contrainte opérationnelle="&amp;$D33&amp;";",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opérationnelle="&amp;$D33&amp;";", _xll.Woodstock.Analyst.Xcel.UDFs.GetModelFilename(), _xll.Woodstock.Analyst.Xcel.UDFs.GetScenarioIndex(),VLOOKUP($C$5,Periode,2,FALSE))/5*'Répartition par produits (tab)'!$AE$12*(1-Intrants_CahierDetermination!$G$14)))))</f>
        <v>0</v>
      </c>
      <c r="I33" s="108">
        <f t="shared" si="6"/>
        <v>0</v>
      </c>
      <c r="J33" s="108">
        <f>IF(ISERROR(IF(ISERROR(VLOOKUP($C$8&amp;"-"&amp;$B$28&amp;"-"&amp;$D33,ListeContraintes,1,FALSE)),0,IF(EXACT($C$5,"Moyenne 2013-2038"),IF(EXACT($C$7,"FCTYF_TOUS"),_xll.Woodstock.Analyst.Xcel.UDFs.GetIndicatorValueAverage("OVOLGPINSREC", "15 Contrainte opérationnelle="&amp;$D33&amp;";",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opérationnelle="&amp;$D33&amp;";", _xll.Woodstock.Analyst.Xcel.UDFs.GetModelFilename(), _xll.Woodstock.Analyst.Xcel.UDFs.GetScenarioIndex(),"2", "6")/5*'Répartition par produits (tab)'!$AE$13*(1-Intrants_CahierDetermination!$G$14)),IF(EXACT($C$7,"FCTYF_TOUS"),_xll.Woodstock.Analyst.Xcel.UDFs.GetIndicatorValue("OVOLGPINSREC", "15 Contrainte opérationnelle="&amp;$D33&amp;";",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opérationnelle="&amp;$D33&amp;";", _xll.Woodstock.Analyst.Xcel.UDFs.GetModelFilename(), _xll.Woodstock.Analyst.Xcel.UDFs.GetScenarioIndex(),VLOOKUP($C$5,Periode,2,FALSE))/5*'Répartition par produits (tab)'!$AE$13*(1-Intrants_CahierDetermination!$G$14))))),0,IF(ISERROR(VLOOKUP($C$8&amp;"-"&amp;$B$28&amp;"-"&amp;$D33,ListeContraintes,1,FALSE)),0,IF(EXACT($C$5,"Moyenne 2013-2038"),IF(EXACT($C$7,"FCTYF_TOUS"),_xll.Woodstock.Analyst.Xcel.UDFs.GetIndicatorValueAverage("OVOLGPINSREC", "15 Contrainte opérationnelle="&amp;$D33&amp;";",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opérationnelle="&amp;$D33&amp;";", _xll.Woodstock.Analyst.Xcel.UDFs.GetModelFilename(), _xll.Woodstock.Analyst.Xcel.UDFs.GetScenarioIndex(),"2", "6")/5*'Répartition par produits (tab)'!$AE$13*(1-Intrants_CahierDetermination!$G$14)),IF(EXACT($C$7,"FCTYF_TOUS"),_xll.Woodstock.Analyst.Xcel.UDFs.GetIndicatorValue("OVOLGPINSREC", "15 Contrainte opérationnelle="&amp;$D33&amp;";",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opérationnelle="&amp;$D33&amp;";", _xll.Woodstock.Analyst.Xcel.UDFs.GetModelFilename(), _xll.Woodstock.Analyst.Xcel.UDFs.GetScenarioIndex(),VLOOKUP($C$5,Periode,2,FALSE))/5*'Répartition par produits (tab)'!$AE$13*(1-Intrants_CahierDetermination!$G$14)))))</f>
        <v>0</v>
      </c>
      <c r="K33" s="108">
        <f>IF(ISERROR(IF(ISERROR(VLOOKUP($C$8&amp;"-"&amp;$B$28&amp;"-"&amp;$D33,ListeContraintes,1,FALSE)),0,IF(EXACT($C$5,"Moyenne 2013-2038"),IF(EXACT($C$7,"FCTYF_TOUS"),_xll.Woodstock.Analyst.Xcel.UDFs.GetIndicatorValueAverage("OVOLPRUREC", "15 Contrainte opérationnelle="&amp;$D33&amp;";", _xll.Woodstock.Analyst.Xcel.UDFs.GetModelFilename(), _xll.Woodstock.Analyst.Xcel.UDFs.GetScenarioIndex(),"2", "6")/5,_xll.Woodstock.Analyst.Xcel.UDFs.GetIndicatorValueAverage("OVOLPRUREC", "5 Famille de courbes="&amp;$C$7&amp;";15 Contrainte opérationnelle="&amp;$D33&amp;";", _xll.Woodstock.Analyst.Xcel.UDFs.GetModelFilename(), _xll.Woodstock.Analyst.Xcel.UDFs.GetScenarioIndex(),"2", "6")/5),IF(EXACT($C$7,"FCTYF_TOUS"),_xll.Woodstock.Analyst.Xcel.UDFs.GetIndicatorValue("OVOLPRUREC", "15 Contrainte opérationnelle="&amp;$D33&amp;";", _xll.Woodstock.Analyst.Xcel.UDFs.GetModelFilename(), _xll.Woodstock.Analyst.Xcel.UDFs.GetScenarioIndex(),VLOOKUP($C$5,Periode,2,FALSE))/5,_xll.Woodstock.Analyst.Xcel.UDFs.GetIndicatorValue("OVOLPRUREC", "5 Famille de courbes="&amp;$C$7&amp;";15 Contrainte opérationnelle="&amp;$D33&amp;";", _xll.Woodstock.Analyst.Xcel.UDFs.GetModelFilename(), _xll.Woodstock.Analyst.Xcel.UDFs.GetScenarioIndex(),VLOOKUP($C$5,Periode,2,FALSE))/5)))),0,IF(ISERROR(VLOOKUP($C$8&amp;"-"&amp;$B$28&amp;"-"&amp;$D33,ListeContraintes,1,FALSE)),0,IF(EXACT($C$5,"Moyenne 2013-2038"),IF(EXACT($C$7,"FCTYF_TOUS"),_xll.Woodstock.Analyst.Xcel.UDFs.GetIndicatorValueAverage("OVOLPRUREC", "15 Contrainte opérationnelle="&amp;$D33&amp;";", _xll.Woodstock.Analyst.Xcel.UDFs.GetModelFilename(), _xll.Woodstock.Analyst.Xcel.UDFs.GetScenarioIndex(),"2", "6")/5,_xll.Woodstock.Analyst.Xcel.UDFs.GetIndicatorValueAverage("OVOLPRUREC", "5 Famille de courbes="&amp;$C$7&amp;";15 Contrainte opérationnelle="&amp;$D33&amp;";", _xll.Woodstock.Analyst.Xcel.UDFs.GetModelFilename(), _xll.Woodstock.Analyst.Xcel.UDFs.GetScenarioIndex(),"2", "6")/5),IF(EXACT($C$7,"FCTYF_TOUS"),_xll.Woodstock.Analyst.Xcel.UDFs.GetIndicatorValue("OVOLPRUREC", "15 Contrainte opérationnelle="&amp;$D33&amp;";", _xll.Woodstock.Analyst.Xcel.UDFs.GetModelFilename(), _xll.Woodstock.Analyst.Xcel.UDFs.GetScenarioIndex(),VLOOKUP($C$5,Periode,2,FALSE))/5,_xll.Woodstock.Analyst.Xcel.UDFs.GetIndicatorValue("OVOLPRUREC", "5 Famille de courbes="&amp;$C$7&amp;";15 Contrainte opérationnelle="&amp;$D33&amp;";", _xll.Woodstock.Analyst.Xcel.UDFs.GetModelFilename(), _xll.Woodstock.Analyst.Xcel.UDFs.GetScenarioIndex(),VLOOKUP($C$5,Periode,2,FALSE))/5))))</f>
        <v>0</v>
      </c>
      <c r="L33" s="108">
        <f>IF(ISERROR(IF(ISERROR(VLOOKUP($C$8&amp;"-"&amp;$B$28&amp;"-"&amp;$D33,ListeContraintes,1,FALSE)),0,IF(EXACT($C$5,"Moyenne 2013-2038"),IF(EXACT($C$7,"FCTYF_TOUS"),_xll.Woodstock.Analyst.Xcel.UDFs.GetIndicatorValueAverage("OVOLTHOREC", "15 Contrainte opérationnelle="&amp;$D33&amp;";",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opérationnelle="&amp;$D33&amp;";", _xll.Woodstock.Analyst.Xcel.UDFs.GetModelFilename(), _xll.Woodstock.Analyst.Xcel.UDFs.GetScenarioIndex(),"2", "6")/5*'Répartition par produits (tab)'!$AE$15*(1-Intrants_CahierDetermination!$G$14)),IF(EXACT($C$7,"FCTYF_TOUS"),_xll.Woodstock.Analyst.Xcel.UDFs.GetIndicatorValue("OVOLTHOREC", "15 Contrainte opérationnelle="&amp;$D33&amp;";",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opérationnelle="&amp;$D33&amp;";", _xll.Woodstock.Analyst.Xcel.UDFs.GetModelFilename(), _xll.Woodstock.Analyst.Xcel.UDFs.GetScenarioIndex(),VLOOKUP($C$5,Periode,2,FALSE))/5*'Répartition par produits (tab)'!$AE$15*(1-Intrants_CahierDetermination!$G$14))))),0,IF(ISERROR(VLOOKUP($C$8&amp;"-"&amp;$B$28&amp;"-"&amp;$D33,ListeContraintes,1,FALSE)),0,IF(EXACT($C$5,"Moyenne 2013-2038"),IF(EXACT($C$7,"FCTYF_TOUS"),_xll.Woodstock.Analyst.Xcel.UDFs.GetIndicatorValueAverage("OVOLTHOREC", "15 Contrainte opérationnelle="&amp;$D33&amp;";",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opérationnelle="&amp;$D33&amp;";", _xll.Woodstock.Analyst.Xcel.UDFs.GetModelFilename(), _xll.Woodstock.Analyst.Xcel.UDFs.GetScenarioIndex(),"2", "6")/5*'Répartition par produits (tab)'!$AE$15*(1-Intrants_CahierDetermination!$G$14)),IF(EXACT($C$7,"FCTYF_TOUS"),_xll.Woodstock.Analyst.Xcel.UDFs.GetIndicatorValue("OVOLTHOREC", "15 Contrainte opérationnelle="&amp;$D33&amp;";",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opérationnelle="&amp;$D33&amp;";", _xll.Woodstock.Analyst.Xcel.UDFs.GetModelFilename(), _xll.Woodstock.Analyst.Xcel.UDFs.GetScenarioIndex(),VLOOKUP($C$5,Periode,2,FALSE))/5*'Répartition par produits (tab)'!$AE$15*(1-Intrants_CahierDetermination!$G$14)))))</f>
        <v>0</v>
      </c>
      <c r="M33" s="108">
        <f t="shared" si="8"/>
        <v>0</v>
      </c>
      <c r="N33" s="108">
        <f t="shared" si="9"/>
        <v>0</v>
      </c>
      <c r="O33" s="108">
        <f>IF(ISERROR(IF(ISERROR(VLOOKUP($C$8&amp;"-"&amp;$B$28&amp;"-"&amp;$D33,ListeContraintes,1,FALSE)),0,IF(EXACT($C$5,"Moyenne 2013-2038"),IF(EXACT($C$7,"FCTYF_TOUS"),_xll.Woodstock.Analyst.Xcel.UDFs.GetIndicatorValueAverage("OVOLBOPREC", "15 Contrainte opérationnelle="&amp;$D33&amp;";",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opérationnelle="&amp;$D33&amp;";", _xll.Woodstock.Analyst.Xcel.UDFs.GetModelFilename(), _xll.Woodstock.Analyst.Xcel.UDFs.GetScenarioIndex(),"2", "6")/5*'Répartition par produits (tab)'!$AE$18*(1-Intrants_CahierDetermination!$G$14)),IF(EXACT($C$7,"FCTYF_TOUS"),_xll.Woodstock.Analyst.Xcel.UDFs.GetIndicatorValue("OVOLBOPREC", "15 Contrainte opérationnelle="&amp;$D33&amp;";",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opérationnelle="&amp;$D33&amp;";", _xll.Woodstock.Analyst.Xcel.UDFs.GetModelFilename(), _xll.Woodstock.Analyst.Xcel.UDFs.GetScenarioIndex(),VLOOKUP($C$5,Periode,2,FALSE))/5*'Répartition par produits (tab)'!$AE$18*(1-Intrants_CahierDetermination!$G$14))))),0,IF(ISERROR(VLOOKUP($C$8&amp;"-"&amp;$B$28&amp;"-"&amp;$D33,ListeContraintes,1,FALSE)),0,IF(EXACT($C$5,"Moyenne 2013-2038"),IF(EXACT($C$7,"FCTYF_TOUS"),_xll.Woodstock.Analyst.Xcel.UDFs.GetIndicatorValueAverage("OVOLBOPREC", "15 Contrainte opérationnelle="&amp;$D33&amp;";",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opérationnelle="&amp;$D33&amp;";", _xll.Woodstock.Analyst.Xcel.UDFs.GetModelFilename(), _xll.Woodstock.Analyst.Xcel.UDFs.GetScenarioIndex(),"2", "6")/5*'Répartition par produits (tab)'!$AE$18*(1-Intrants_CahierDetermination!$G$14)),IF(EXACT($C$7,"FCTYF_TOUS"),_xll.Woodstock.Analyst.Xcel.UDFs.GetIndicatorValue("OVOLBOPREC", "15 Contrainte opérationnelle="&amp;$D33&amp;";",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opérationnelle="&amp;$D33&amp;";", _xll.Woodstock.Analyst.Xcel.UDFs.GetModelFilename(), _xll.Woodstock.Analyst.Xcel.UDFs.GetScenarioIndex(),VLOOKUP($C$5,Periode,2,FALSE))/5*'Répartition par produits (tab)'!$AE$18*(1-Intrants_CahierDetermination!$G$14)))))</f>
        <v>0</v>
      </c>
      <c r="P33" s="108">
        <f>IF(ISERROR(IF(ISERROR(VLOOKUP($C$8&amp;"-"&amp;$B$28&amp;"-"&amp;$D33,ListeContraintes,1,FALSE)),0,IF(EXACT($C$5,"Moyenne 2013-2038"),IF(EXACT($C$7,"FCTYF_TOUS"),_xll.Woodstock.Analyst.Xcel.UDFs.GetIndicatorValueAverage("OVOLGPEUREC", "15 Contrainte opérationnelle="&amp;$D33&amp;";",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opérationnelle="&amp;$D33&amp;";", _xll.Woodstock.Analyst.Xcel.UDFs.GetModelFilename(), _xll.Woodstock.Analyst.Xcel.UDFs.GetScenarioIndex(),"2", "6")/5*'Répartition par produits (tab)'!$AE$19*(1-Intrants_CahierDetermination!$G$14)),IF(EXACT($C$7,"FCTYF_TOUS"),_xll.Woodstock.Analyst.Xcel.UDFs.GetIndicatorValue("OVOLGPEUREC", "15 Contrainte opérationnelle="&amp;$D33&amp;";",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opérationnelle="&amp;$D33&amp;";", _xll.Woodstock.Analyst.Xcel.UDFs.GetModelFilename(), _xll.Woodstock.Analyst.Xcel.UDFs.GetScenarioIndex(),VLOOKUP($C$5,Periode,2,FALSE))/5*'Répartition par produits (tab)'!$AE$19*(1-Intrants_CahierDetermination!$G$14))))),0,IF(ISERROR(VLOOKUP($C$8&amp;"-"&amp;$B$28&amp;"-"&amp;$D33,ListeContraintes,1,FALSE)),0,IF(EXACT($C$5,"Moyenne 2013-2038"),IF(EXACT($C$7,"FCTYF_TOUS"),_xll.Woodstock.Analyst.Xcel.UDFs.GetIndicatorValueAverage("OVOLGPEUREC", "15 Contrainte opérationnelle="&amp;$D33&amp;";",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opérationnelle="&amp;$D33&amp;";", _xll.Woodstock.Analyst.Xcel.UDFs.GetModelFilename(), _xll.Woodstock.Analyst.Xcel.UDFs.GetScenarioIndex(),"2", "6")/5*'Répartition par produits (tab)'!$AE$19*(1-Intrants_CahierDetermination!$G$14)),IF(EXACT($C$7,"FCTYF_TOUS"),_xll.Woodstock.Analyst.Xcel.UDFs.GetIndicatorValue("OVOLGPEUREC", "15 Contrainte opérationnelle="&amp;$D33&amp;";",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opérationnelle="&amp;$D33&amp;";", _xll.Woodstock.Analyst.Xcel.UDFs.GetModelFilename(), _xll.Woodstock.Analyst.Xcel.UDFs.GetScenarioIndex(),VLOOKUP($C$5,Periode,2,FALSE))/5*'Répartition par produits (tab)'!$AE$19*(1-Intrants_CahierDetermination!$G$14)))))</f>
        <v>0</v>
      </c>
      <c r="Q33" s="108">
        <f>IF(ISERROR(IF(ISERROR(VLOOKUP($C$8&amp;"-"&amp;$B$28&amp;"-"&amp;$D33,ListeContraintes,1,FALSE)),0,IF(EXACT($C$5,"Moyenne 2013-2038"),IF(EXACT($C$7,"FCTYF_TOUS"),_xll.Woodstock.Analyst.Xcel.UDFs.GetIndicatorValueAverage("OVOLERRREC", "15 Contrainte opérationnelle="&amp;$D33&amp;";",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opérationnelle="&amp;$D33&amp;";", _xll.Woodstock.Analyst.Xcel.UDFs.GetModelFilename(), _xll.Woodstock.Analyst.Xcel.UDFs.GetScenarioIndex(),"2", "6")/5*'Répartition par produits (tab)'!$AE$20*(1-Intrants_CahierDetermination!$G$14)),IF(EXACT($C$7,"FCTYF_TOUS"),_xll.Woodstock.Analyst.Xcel.UDFs.GetIndicatorValue("OVOLERRREC", "15 Contrainte opérationnelle="&amp;$D33&amp;";",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opérationnelle="&amp;$D33&amp;";", _xll.Woodstock.Analyst.Xcel.UDFs.GetModelFilename(), _xll.Woodstock.Analyst.Xcel.UDFs.GetScenarioIndex(),VLOOKUP($C$5,Periode,2,FALSE))/5*'Répartition par produits (tab)'!$AE$20*(1-Intrants_CahierDetermination!$G$14))))),0,IF(ISERROR(VLOOKUP($C$8&amp;"-"&amp;$B$28&amp;"-"&amp;$D33,ListeContraintes,1,FALSE)),0,IF(EXACT($C$5,"Moyenne 2013-2038"),IF(EXACT($C$7,"FCTYF_TOUS"),_xll.Woodstock.Analyst.Xcel.UDFs.GetIndicatorValueAverage("OVOLERRREC", "15 Contrainte opérationnelle="&amp;$D33&amp;";",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opérationnelle="&amp;$D33&amp;";", _xll.Woodstock.Analyst.Xcel.UDFs.GetModelFilename(), _xll.Woodstock.Analyst.Xcel.UDFs.GetScenarioIndex(),"2", "6")/5*'Répartition par produits (tab)'!$AE$20*(1-Intrants_CahierDetermination!$G$14)),IF(EXACT($C$7,"FCTYF_TOUS"),_xll.Woodstock.Analyst.Xcel.UDFs.GetIndicatorValue("OVOLERRREC", "15 Contrainte opérationnelle="&amp;$D33&amp;";",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opérationnelle="&amp;$D33&amp;";", _xll.Woodstock.Analyst.Xcel.UDFs.GetModelFilename(), _xll.Woodstock.Analyst.Xcel.UDFs.GetScenarioIndex(),VLOOKUP($C$5,Periode,2,FALSE))/5*'Répartition par produits (tab)'!$AE$20*(1-Intrants_CahierDetermination!$G$14)))))</f>
        <v>0</v>
      </c>
      <c r="R33" s="108">
        <f t="shared" si="10"/>
        <v>0</v>
      </c>
      <c r="S33" s="108">
        <f>IF(ISERROR(IF(ISERROR(VLOOKUP($C$8&amp;"-"&amp;$B$28&amp;"-"&amp;$D33,ListeContraintes,1,FALSE)),0,IF(EXACT($C$5,"Moyenne 2013-2038"),IF(EXACT($C$7,"FCTYF_TOUS"),_xll.Woodstock.Analyst.Xcel.UDFs.GetIndicatorValueAverage("OVOLGFIREC", "15 Contrainte opérationnelle="&amp;$D33&amp;";", _xll.Woodstock.Analyst.Xcel.UDFs.GetModelFilename(), _xll.Woodstock.Analyst.Xcel.UDFs.GetScenarioIndex(),"2", "6")/5*(1-Intrants_CahierDetermination!$G$14),_xll.Woodstock.Analyst.Xcel.UDFs.GetIndicatorValueAverage("OVOLGFIREC", "5 Famille de courbes="&amp;$C$7&amp;";15 Contrainte opérationnelle="&amp;$D33&amp;";", _xll.Woodstock.Analyst.Xcel.UDFs.GetModelFilename(), _xll.Woodstock.Analyst.Xcel.UDFs.GetScenarioIndex(),"2", "6")/5*(1-Intrants_CahierDetermination!$G$14)),IF(EXACT($C$7,"FCTYF_TOUS"),_xll.Woodstock.Analyst.Xcel.UDFs.GetIndicatorValue("OVOLGFIREC", "15 Contrainte opérationnelle="&amp;$D33&amp;";", _xll.Woodstock.Analyst.Xcel.UDFs.GetModelFilename(), _xll.Woodstock.Analyst.Xcel.UDFs.GetScenarioIndex(),VLOOKUP($C$5,Periode,2,FALSE))/5*(1-Intrants_CahierDetermination!$G$14),_xll.Woodstock.Analyst.Xcel.UDFs.GetIndicatorValue("OVOLGFIREC", "5 Famille de courbes="&amp;$C$7&amp;";15 Contrainte opérationnelle="&amp;$D33&amp;";", _xll.Woodstock.Analyst.Xcel.UDFs.GetModelFilename(), _xll.Woodstock.Analyst.Xcel.UDFs.GetScenarioIndex(),VLOOKUP($C$5,Periode,2,FALSE))/5*(1-Intrants_CahierDetermination!$G$14))))),0,IF(ISERROR(VLOOKUP($C$8&amp;"-"&amp;$B$28&amp;"-"&amp;$D33,ListeContraintes,1,FALSE)),0,IF(EXACT($C$5,"Moyenne 2013-2038"),IF(EXACT($C$7,"FCTYF_TOUS"),_xll.Woodstock.Analyst.Xcel.UDFs.GetIndicatorValueAverage("OVOLGFIREC", "15 Contrainte opérationnelle="&amp;$D33&amp;";", _xll.Woodstock.Analyst.Xcel.UDFs.GetModelFilename(), _xll.Woodstock.Analyst.Xcel.UDFs.GetScenarioIndex(),"2", "6")/5*(1-Intrants_CahierDetermination!$G$14),_xll.Woodstock.Analyst.Xcel.UDFs.GetIndicatorValueAverage("OVOLGFIREC", "5 Famille de courbes="&amp;$C$7&amp;";15 Contrainte opérationnelle="&amp;$D33&amp;";", _xll.Woodstock.Analyst.Xcel.UDFs.GetModelFilename(), _xll.Woodstock.Analyst.Xcel.UDFs.GetScenarioIndex(),"2", "6")/5*(1-Intrants_CahierDetermination!$G$14)),IF(EXACT($C$7,"FCTYF_TOUS"),_xll.Woodstock.Analyst.Xcel.UDFs.GetIndicatorValue("OVOLGFIREC", "15 Contrainte opérationnelle="&amp;$D33&amp;";", _xll.Woodstock.Analyst.Xcel.UDFs.GetModelFilename(), _xll.Woodstock.Analyst.Xcel.UDFs.GetScenarioIndex(),VLOOKUP($C$5,Periode,2,FALSE))/5*(1-Intrants_CahierDetermination!$G$14),_xll.Woodstock.Analyst.Xcel.UDFs.GetIndicatorValue("OVOLGFIREC", "5 Famille de courbes="&amp;$C$7&amp;";15 Contrainte opérationnelle="&amp;$D33&amp;";", _xll.Woodstock.Analyst.Xcel.UDFs.GetModelFilename(), _xll.Woodstock.Analyst.Xcel.UDFs.GetScenarioIndex(),VLOOKUP($C$5,Periode,2,FALSE))/5*(1-Intrants_CahierDetermination!$G$14)))))</f>
        <v>0</v>
      </c>
      <c r="T33" s="108">
        <f>IF(ISERROR(IF(ISERROR(VLOOKUP($C$8&amp;"-"&amp;$B$28&amp;"-"&amp;$D33,ListeContraintes,1,FALSE)),0,IF(EXACT($C$5,"Moyenne 2013-2038"),IF(EXACT($C$7,"FCTYF_TOUS"),_xll.Woodstock.Analyst.Xcel.UDFs.GetIndicatorValueAverage("OVOLBOJREC", "15 Contrainte opérationnelle="&amp;$D33&amp;";",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opérationnelle="&amp;$D33&amp;";", _xll.Woodstock.Analyst.Xcel.UDFs.GetModelFilename(), _xll.Woodstock.Analyst.Xcel.UDFs.GetScenarioIndex(),"2", "6")/5*'Répartition par produits (tab)'!$AE$23*(1-Intrants_CahierDetermination!$G$14)),IF(EXACT($C$7,"FCTYF_TOUS"),_xll.Woodstock.Analyst.Xcel.UDFs.GetIndicatorValue("OVOLBOJREC", "15 Contrainte opérationnelle="&amp;$D33&amp;";",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opérationnelle="&amp;$D33&amp;";", _xll.Woodstock.Analyst.Xcel.UDFs.GetModelFilename(), _xll.Woodstock.Analyst.Xcel.UDFs.GetScenarioIndex(),VLOOKUP($C$5,Periode,2,FALSE))/5*'Répartition par produits (tab)'!$AE$23*(1-Intrants_CahierDetermination!$G$14))))),0,IF(ISERROR(VLOOKUP($C$8&amp;"-"&amp;$B$28&amp;"-"&amp;$D33,ListeContraintes,1,FALSE)),0,IF(EXACT($C$5,"Moyenne 2013-2038"),IF(EXACT($C$7,"FCTYF_TOUS"),_xll.Woodstock.Analyst.Xcel.UDFs.GetIndicatorValueAverage("OVOLBOJREC", "15 Contrainte opérationnelle="&amp;$D33&amp;";",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opérationnelle="&amp;$D33&amp;";", _xll.Woodstock.Analyst.Xcel.UDFs.GetModelFilename(), _xll.Woodstock.Analyst.Xcel.UDFs.GetScenarioIndex(),"2", "6")/5*'Répartition par produits (tab)'!$AE$23*(1-Intrants_CahierDetermination!$G$14)),IF(EXACT($C$7,"FCTYF_TOUS"),_xll.Woodstock.Analyst.Xcel.UDFs.GetIndicatorValue("OVOLBOJREC", "15 Contrainte opérationnelle="&amp;$D33&amp;";",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opérationnelle="&amp;$D33&amp;";", _xll.Woodstock.Analyst.Xcel.UDFs.GetModelFilename(), _xll.Woodstock.Analyst.Xcel.UDFs.GetScenarioIndex(),VLOOKUP($C$5,Periode,2,FALSE))/5*'Répartition par produits (tab)'!$AE$23*(1-Intrants_CahierDetermination!$G$14)))))</f>
        <v>0</v>
      </c>
      <c r="U33" s="108">
        <f>IF(ISERROR(IF(ISERROR(VLOOKUP($C$8&amp;"-"&amp;$B$28&amp;"-"&amp;$D33,ListeContraintes,1,FALSE)),0,IF(EXACT($C$5,"Moyenne 2013-2038"),IF(EXACT($C$7,"FCTYF_TOUS"),_xll.Woodstock.Analyst.Xcel.UDFs.GetIndicatorValueAverage("OVOLERSREC", "15 Contrainte opérationnelle="&amp;$D33&amp;";",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opérationnelle="&amp;$D33&amp;";", _xll.Woodstock.Analyst.Xcel.UDFs.GetModelFilename(), _xll.Woodstock.Analyst.Xcel.UDFs.GetScenarioIndex(),"2", "6")/5*'Répartition par produits (tab)'!$AE$24*(1-Intrants_CahierDetermination!$G$14)),IF(EXACT($C$7,"FCTYF_TOUS"),_xll.Woodstock.Analyst.Xcel.UDFs.GetIndicatorValue("OVOLERSREC", "15 Contrainte opérationnelle="&amp;$D33&amp;";",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opérationnelle="&amp;$D33&amp;";", _xll.Woodstock.Analyst.Xcel.UDFs.GetModelFilename(), _xll.Woodstock.Analyst.Xcel.UDFs.GetScenarioIndex(),VLOOKUP($C$5,Periode,2,FALSE))/5*'Répartition par produits (tab)'!$AE$24*(1-Intrants_CahierDetermination!$G$14))))),0,IF(ISERROR(VLOOKUP($C$8&amp;"-"&amp;$B$28&amp;"-"&amp;$D33,ListeContraintes,1,FALSE)),0,IF(EXACT($C$5,"Moyenne 2013-2038"),IF(EXACT($C$7,"FCTYF_TOUS"),_xll.Woodstock.Analyst.Xcel.UDFs.GetIndicatorValueAverage("OVOLERSREC", "15 Contrainte opérationnelle="&amp;$D33&amp;";",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opérationnelle="&amp;$D33&amp;";", _xll.Woodstock.Analyst.Xcel.UDFs.GetModelFilename(), _xll.Woodstock.Analyst.Xcel.UDFs.GetScenarioIndex(),"2", "6")/5*'Répartition par produits (tab)'!$AE$24*(1-Intrants_CahierDetermination!$G$14)),IF(EXACT($C$7,"FCTYF_TOUS"),_xll.Woodstock.Analyst.Xcel.UDFs.GetIndicatorValue("OVOLERSREC", "15 Contrainte opérationnelle="&amp;$D33&amp;";",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opérationnelle="&amp;$D33&amp;";", _xll.Woodstock.Analyst.Xcel.UDFs.GetModelFilename(), _xll.Woodstock.Analyst.Xcel.UDFs.GetScenarioIndex(),VLOOKUP($C$5,Periode,2,FALSE))/5*'Répartition par produits (tab)'!$AE$24*(1-Intrants_CahierDetermination!$G$14)))))</f>
        <v>0</v>
      </c>
      <c r="V33" s="108">
        <f t="shared" si="11"/>
        <v>0</v>
      </c>
      <c r="W33" s="108">
        <f>IF(ISERROR(IF(ISERROR(VLOOKUP($C$8&amp;"-"&amp;$B$28&amp;"-"&amp;$D33,ListeContraintes,1,FALSE)),0,IF(EXACT($C$5,"Moyenne 2013-2038"),IF(EXACT($C$7,"FCTYF_TOUS"),_xll.Woodstock.Analyst.Xcel.UDFs.GetIndicatorValueAverage("OVOLGFTREC", "15 Contrainte opérationnelle="&amp;$D33&amp;";", _xll.Woodstock.Analyst.Xcel.UDFs.GetModelFilename(), _xll.Woodstock.Analyst.Xcel.UDFs.GetScenarioIndex(),"2", "6")/5*(1-Intrants_CahierDetermination!$G$14),_xll.Woodstock.Analyst.Xcel.UDFs.GetIndicatorValueAverage("OVOLGFTREC", "5 Famille de courbes="&amp;$C$7&amp;";15 Contrainte opérationnelle="&amp;$D33&amp;";", _xll.Woodstock.Analyst.Xcel.UDFs.GetModelFilename(), _xll.Woodstock.Analyst.Xcel.UDFs.GetScenarioIndex(),"2", "6")/5*(1-Intrants_CahierDetermination!$G$14)),IF(EXACT($C$7,"FCTYF_TOUS"),_xll.Woodstock.Analyst.Xcel.UDFs.GetIndicatorValue("OVOLGFTREC", "15 Contrainte opérationnelle="&amp;$D33&amp;";", _xll.Woodstock.Analyst.Xcel.UDFs.GetModelFilename(), _xll.Woodstock.Analyst.Xcel.UDFs.GetScenarioIndex(),VLOOKUP($C$5,Periode,2,FALSE))/5*(1-Intrants_CahierDetermination!$G$14),_xll.Woodstock.Analyst.Xcel.UDFs.GetIndicatorValue("OVOLGFTREC", "5 Famille de courbes="&amp;$C$7&amp;";15 Contrainte opérationnelle="&amp;$D33&amp;";", _xll.Woodstock.Analyst.Xcel.UDFs.GetModelFilename(), _xll.Woodstock.Analyst.Xcel.UDFs.GetScenarioIndex(),VLOOKUP($C$5,Periode,2,FALSE))/5*(1-Intrants_CahierDetermination!$G$14))))),0,IF(ISERROR(VLOOKUP($C$8&amp;"-"&amp;$B$28&amp;"-"&amp;$D33,ListeContraintes,1,FALSE)),0,IF(EXACT($C$5,"Moyenne 2013-2038"),IF(EXACT($C$7,"FCTYF_TOUS"),_xll.Woodstock.Analyst.Xcel.UDFs.GetIndicatorValueAverage("OVOLGFTREC", "15 Contrainte opérationnelle="&amp;$D33&amp;";", _xll.Woodstock.Analyst.Xcel.UDFs.GetModelFilename(), _xll.Woodstock.Analyst.Xcel.UDFs.GetScenarioIndex(),"2", "6")/5*(1-Intrants_CahierDetermination!$G$14),_xll.Woodstock.Analyst.Xcel.UDFs.GetIndicatorValueAverage("OVOLGFTREC", "5 Famille de courbes="&amp;$C$7&amp;";15 Contrainte opérationnelle="&amp;$D33&amp;";", _xll.Woodstock.Analyst.Xcel.UDFs.GetModelFilename(), _xll.Woodstock.Analyst.Xcel.UDFs.GetScenarioIndex(),"2", "6")/5*(1-Intrants_CahierDetermination!$G$14)),IF(EXACT($C$7,"FCTYF_TOUS"),_xll.Woodstock.Analyst.Xcel.UDFs.GetIndicatorValue("OVOLGFTREC", "15 Contrainte opérationnelle="&amp;$D33&amp;";", _xll.Woodstock.Analyst.Xcel.UDFs.GetModelFilename(), _xll.Woodstock.Analyst.Xcel.UDFs.GetScenarioIndex(),VLOOKUP($C$5,Periode,2,FALSE))/5*(1-Intrants_CahierDetermination!$G$14),_xll.Woodstock.Analyst.Xcel.UDFs.GetIndicatorValue("OVOLGFTREC", "5 Famille de courbes="&amp;$C$7&amp;";15 Contrainte opérationnelle="&amp;$D33&amp;";", _xll.Woodstock.Analyst.Xcel.UDFs.GetModelFilename(), _xll.Woodstock.Analyst.Xcel.UDFs.GetScenarioIndex(),VLOOKUP($C$5,Periode,2,FALSE))/5*(1-Intrants_CahierDetermination!$G$14)))))</f>
        <v>0</v>
      </c>
      <c r="X33" s="108">
        <f t="shared" si="12"/>
        <v>0</v>
      </c>
    </row>
    <row r="34" spans="1:24" x14ac:dyDescent="0.25">
      <c r="A34" s="75"/>
      <c r="B34" s="75"/>
      <c r="C34" s="107" t="s">
        <v>611</v>
      </c>
      <c r="D34" s="1" t="s">
        <v>587</v>
      </c>
      <c r="E34" s="108">
        <f>IF(ISERROR(IF(ISERROR(VLOOKUP($C$8&amp;"-"&amp;$B$28&amp;"-"&amp;$D34,ListeContraintes,1,FALSE)),0,IF(EXACT($C$5,"Moyenne 2013-2038"),IF(EXACT($C$7,"FCTYF_TOUS"),_xll.Woodstock.Analyst.Xcel.UDFs.GetIndicatorValueAverage("OVOLSABREC", "15 Contrainte opérationnelle="&amp;$D34&amp;";",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(tab)'!$AE$12*(1-Intrants_CahierDetermination!$G$14)),IF(EXACT($C$7,"FCTYF_TOUS"),_xll.Woodstock.Analyst.Xcel.UDFs.GetIndicatorValue("OVOLSABREC", "15 Contrainte opérationnelle="&amp;$D34&amp;";",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opérationnelle="&amp;$D34&amp;";", _xll.Woodstock.Analyst.Xcel.UDFs.GetModelFilename(), _xll.Woodstock.Analyst.Xcel.UDFs.GetScenarioIndex(),VLOOKUP($C$5,Periode,2,FALSE))/5*'Répartition par produits (tab)'!$AE$12*(1-Intrants_CahierDetermination!$G$14))))),0,IF(ISERROR(VLOOKUP($C$8&amp;"-"&amp;$B$28&amp;"-"&amp;$D34,ListeContraintes,1,FALSE)),0,IF(EXACT($C$5,"Moyenne 2013-2038"),IF(EXACT($C$7,"FCTYF_TOUS"),_xll.Woodstock.Analyst.Xcel.UDFs.GetIndicatorValueAverage("OVOLSABREC", "15 Contrainte opérationnelle="&amp;$D34&amp;";",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(tab)'!$AE$12*(1-Intrants_CahierDetermination!$G$14)),IF(EXACT($C$7,"FCTYF_TOUS"),_xll.Woodstock.Analyst.Xcel.UDFs.GetIndicatorValue("OVOLSABREC", "15 Contrainte opérationnelle="&amp;$D34&amp;";",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opérationnelle="&amp;$D34&amp;";", _xll.Woodstock.Analyst.Xcel.UDFs.GetModelFilename(), _xll.Woodstock.Analyst.Xcel.UDFs.GetScenarioIndex(),VLOOKUP($C$5,Periode,2,FALSE))/5*'Répartition par produits (tab)'!$AE$12*(1-Intrants_CahierDetermination!$G$14)))))</f>
        <v>0</v>
      </c>
      <c r="F34" s="108">
        <f>IF(ISERROR(IF(ISERROR(VLOOKUP($C$8&amp;"-"&amp;$B$28&amp;"-"&amp;$D34,ListeContraintes,1,FALSE)),0,IF(EXACT($C$5,"Moyenne 2013-2038"),IF(EXACT($C$7,"FCTYF_TOUS"),_xll.Woodstock.Analyst.Xcel.UDFs.GetIndicatorValueAverage("OVOLGEPXREC", "15 Contrainte opérationnelle="&amp;$D34&amp;";",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(tab)'!$AE$12*(1-Intrants_CahierDetermination!$G$14)),IF(EXACT($C$7,"FCTYF_TOUS"),_xll.Woodstock.Analyst.Xcel.UDFs.GetIndicatorValue("OVOLGEPXREC", "15 Contrainte opérationnelle="&amp;$D34&amp;";",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opérationnelle="&amp;$D34&amp;";", _xll.Woodstock.Analyst.Xcel.UDFs.GetModelFilename(), _xll.Woodstock.Analyst.Xcel.UDFs.GetScenarioIndex(),VLOOKUP($C$5,Periode,2,FALSE))/5*'Répartition par produits (tab)'!$AE$12*(1-Intrants_CahierDetermination!$G$14))))),0,IF(ISERROR(VLOOKUP($C$8&amp;"-"&amp;$B$28&amp;"-"&amp;$D34,ListeContraintes,1,FALSE)),0,IF(EXACT($C$5,"Moyenne 2013-2038"),IF(EXACT($C$7,"FCTYF_TOUS"),_xll.Woodstock.Analyst.Xcel.UDFs.GetIndicatorValueAverage("OVOLGEPXREC", "15 Contrainte opérationnelle="&amp;$D34&amp;";",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(tab)'!$AE$12*(1-Intrants_CahierDetermination!$G$14)),IF(EXACT($C$7,"FCTYF_TOUS"),_xll.Woodstock.Analyst.Xcel.UDFs.GetIndicatorValue("OVOLGEPXREC", "15 Contrainte opérationnelle="&amp;$D34&amp;";",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opérationnelle="&amp;$D34&amp;";", _xll.Woodstock.Analyst.Xcel.UDFs.GetModelFilename(), _xll.Woodstock.Analyst.Xcel.UDFs.GetScenarioIndex(),VLOOKUP($C$5,Periode,2,FALSE))/5*'Répartition par produits (tab)'!$AE$12*(1-Intrants_CahierDetermination!$G$14)))))</f>
        <v>0</v>
      </c>
      <c r="G34" s="108">
        <f>IF(ISERROR(IF(ISERROR(VLOOKUP($C$8&amp;"-"&amp;$B$28&amp;"-"&amp;$D34,ListeContraintes,1,FALSE)),0,IF(EXACT($C$5,"Moyenne 2013-2038"),IF(EXACT($C$7,"FCTYF_TOUS"),_xll.Woodstock.Analyst.Xcel.UDFs.GetIndicatorValueAverage("OVOLPIGREC", "15 Contrainte opérationnelle="&amp;$D34&amp;";",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(tab)'!$AE$12*(1-Intrants_CahierDetermination!$G$14)),IF(EXACT($C$7,"FCTYF_TOUS"),_xll.Woodstock.Analyst.Xcel.UDFs.GetIndicatorValue("OVOLPIGREC", "15 Contrainte opérationnelle="&amp;$D34&amp;";",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opérationnelle="&amp;$D34&amp;";", _xll.Woodstock.Analyst.Xcel.UDFs.GetModelFilename(), _xll.Woodstock.Analyst.Xcel.UDFs.GetScenarioIndex(),VLOOKUP($C$5,Periode,2,FALSE))/5*'Répartition par produits (tab)'!$AE$12*(1-Intrants_CahierDetermination!$G$14))))),0,IF(ISERROR(VLOOKUP($C$8&amp;"-"&amp;$B$28&amp;"-"&amp;$D34,ListeContraintes,1,FALSE)),0,IF(EXACT($C$5,"Moyenne 2013-2038"),IF(EXACT($C$7,"FCTYF_TOUS"),_xll.Woodstock.Analyst.Xcel.UDFs.GetIndicatorValueAverage("OVOLPIGREC", "15 Contrainte opérationnelle="&amp;$D34&amp;";",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(tab)'!$AE$12*(1-Intrants_CahierDetermination!$G$14)),IF(EXACT($C$7,"FCTYF_TOUS"),_xll.Woodstock.Analyst.Xcel.UDFs.GetIndicatorValue("OVOLPIGREC", "15 Contrainte opérationnelle="&amp;$D34&amp;";",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opérationnelle="&amp;$D34&amp;";", _xll.Woodstock.Analyst.Xcel.UDFs.GetModelFilename(), _xll.Woodstock.Analyst.Xcel.UDFs.GetScenarioIndex(),VLOOKUP($C$5,Periode,2,FALSE))/5*'Répartition par produits (tab)'!$AE$12*(1-Intrants_CahierDetermination!$G$14)))))</f>
        <v>0</v>
      </c>
      <c r="H34" s="108">
        <f>IF(ISERROR(IF(ISERROR(VLOOKUP($C$8&amp;"-"&amp;$B$28&amp;"-"&amp;$D34,ListeContraintes,1,FALSE)),0,IF(EXACT($C$5,"Moyenne 2013-2038"),IF(EXACT($C$7,"FCTYF_TOUS"),_xll.Woodstock.Analyst.Xcel.UDFs.GetIndicatorValueAverage("OVOLGMEXREC", "15 Contrainte opérationnelle="&amp;$D34&amp;";",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(tab)'!$AE$12*(1-Intrants_CahierDetermination!$G$14)),IF(EXACT($C$7,"FCTYF_TOUS"),_xll.Woodstock.Analyst.Xcel.UDFs.GetIndicatorValue("OVOLGMEXREC", "15 Contrainte opérationnelle="&amp;$D34&amp;";",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opérationnelle="&amp;$D34&amp;";", _xll.Woodstock.Analyst.Xcel.UDFs.GetModelFilename(), _xll.Woodstock.Analyst.Xcel.UDFs.GetScenarioIndex(),VLOOKUP($C$5,Periode,2,FALSE))/5*'Répartition par produits (tab)'!$AE$12*(1-Intrants_CahierDetermination!$G$14))))),0,IF(ISERROR(VLOOKUP($C$8&amp;"-"&amp;$B$28&amp;"-"&amp;$D34,ListeContraintes,1,FALSE)),0,IF(EXACT($C$5,"Moyenne 2013-2038"),IF(EXACT($C$7,"FCTYF_TOUS"),_xll.Woodstock.Analyst.Xcel.UDFs.GetIndicatorValueAverage("OVOLGMEXREC", "15 Contrainte opérationnelle="&amp;$D34&amp;";",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(tab)'!$AE$12*(1-Intrants_CahierDetermination!$G$14)),IF(EXACT($C$7,"FCTYF_TOUS"),_xll.Woodstock.Analyst.Xcel.UDFs.GetIndicatorValue("OVOLGMEXREC", "15 Contrainte opérationnelle="&amp;$D34&amp;";",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opérationnelle="&amp;$D34&amp;";", _xll.Woodstock.Analyst.Xcel.UDFs.GetModelFilename(), _xll.Woodstock.Analyst.Xcel.UDFs.GetScenarioIndex(),VLOOKUP($C$5,Periode,2,FALSE))/5*'Répartition par produits (tab)'!$AE$12*(1-Intrants_CahierDetermination!$G$14)))))</f>
        <v>0</v>
      </c>
      <c r="I34" s="108">
        <f t="shared" si="6"/>
        <v>0</v>
      </c>
      <c r="J34" s="108">
        <f>IF(ISERROR(IF(ISERROR(VLOOKUP($C$8&amp;"-"&amp;$B$28&amp;"-"&amp;$D34,ListeContraintes,1,FALSE)),0,IF(EXACT($C$5,"Moyenne 2013-2038"),IF(EXACT($C$7,"FCTYF_TOUS"),_xll.Woodstock.Analyst.Xcel.UDFs.GetIndicatorValueAverage("OVOLGPINSREC", "15 Contrainte opérationnelle="&amp;$D34&amp;";",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opérationnelle="&amp;$D34&amp;";", _xll.Woodstock.Analyst.Xcel.UDFs.GetModelFilename(), _xll.Woodstock.Analyst.Xcel.UDFs.GetScenarioIndex(),"2", "6")/5*'Répartition par produits (tab)'!$AE$13*(1-Intrants_CahierDetermination!$G$14)),IF(EXACT($C$7,"FCTYF_TOUS"),_xll.Woodstock.Analyst.Xcel.UDFs.GetIndicatorValue("OVOLGPINSREC", "15 Contrainte opérationnelle="&amp;$D34&amp;";",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opérationnelle="&amp;$D34&amp;";", _xll.Woodstock.Analyst.Xcel.UDFs.GetModelFilename(), _xll.Woodstock.Analyst.Xcel.UDFs.GetScenarioIndex(),VLOOKUP($C$5,Periode,2,FALSE))/5*'Répartition par produits (tab)'!$AE$13*(1-Intrants_CahierDetermination!$G$14))))),0,IF(ISERROR(VLOOKUP($C$8&amp;"-"&amp;$B$28&amp;"-"&amp;$D34,ListeContraintes,1,FALSE)),0,IF(EXACT($C$5,"Moyenne 2013-2038"),IF(EXACT($C$7,"FCTYF_TOUS"),_xll.Woodstock.Analyst.Xcel.UDFs.GetIndicatorValueAverage("OVOLGPINSREC", "15 Contrainte opérationnelle="&amp;$D34&amp;";",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opérationnelle="&amp;$D34&amp;";", _xll.Woodstock.Analyst.Xcel.UDFs.GetModelFilename(), _xll.Woodstock.Analyst.Xcel.UDFs.GetScenarioIndex(),"2", "6")/5*'Répartition par produits (tab)'!$AE$13*(1-Intrants_CahierDetermination!$G$14)),IF(EXACT($C$7,"FCTYF_TOUS"),_xll.Woodstock.Analyst.Xcel.UDFs.GetIndicatorValue("OVOLGPINSREC", "15 Contrainte opérationnelle="&amp;$D34&amp;";",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opérationnelle="&amp;$D34&amp;";", _xll.Woodstock.Analyst.Xcel.UDFs.GetModelFilename(), _xll.Woodstock.Analyst.Xcel.UDFs.GetScenarioIndex(),VLOOKUP($C$5,Periode,2,FALSE))/5*'Répartition par produits (tab)'!$AE$13*(1-Intrants_CahierDetermination!$G$14)))))</f>
        <v>0</v>
      </c>
      <c r="K34" s="108">
        <f>IF(ISERROR(IF(ISERROR(VLOOKUP($C$8&amp;"-"&amp;$B$28&amp;"-"&amp;$D34,ListeContraintes,1,FALSE)),0,IF(EXACT($C$5,"Moyenne 2013-2038"),IF(EXACT($C$7,"FCTYF_TOUS"),_xll.Woodstock.Analyst.Xcel.UDFs.GetIndicatorValueAverage("OVOLPRUREC", "15 Contrainte opérationnelle="&amp;$D34&amp;";", _xll.Woodstock.Analyst.Xcel.UDFs.GetModelFilename(), _xll.Woodstock.Analyst.Xcel.UDFs.GetScenarioIndex(),"2", "6")/5,_xll.Woodstock.Analyst.Xcel.UDFs.GetIndicatorValueAverage("OVOLPRUREC", "5 Famille de courbes="&amp;$C$7&amp;";15 Contrainte opérationnelle="&amp;$D34&amp;";", _xll.Woodstock.Analyst.Xcel.UDFs.GetModelFilename(), _xll.Woodstock.Analyst.Xcel.UDFs.GetScenarioIndex(),"2", "6")/5),IF(EXACT($C$7,"FCTYF_TOUS"),_xll.Woodstock.Analyst.Xcel.UDFs.GetIndicatorValue("OVOLPRUREC", "15 Contrainte opérationnelle="&amp;$D34&amp;";", _xll.Woodstock.Analyst.Xcel.UDFs.GetModelFilename(), _xll.Woodstock.Analyst.Xcel.UDFs.GetScenarioIndex(),VLOOKUP($C$5,Periode,2,FALSE))/5,_xll.Woodstock.Analyst.Xcel.UDFs.GetIndicatorValue("OVOLPRUREC", "5 Famille de courbes="&amp;$C$7&amp;";15 Contrainte opérationnelle="&amp;$D34&amp;";", _xll.Woodstock.Analyst.Xcel.UDFs.GetModelFilename(), _xll.Woodstock.Analyst.Xcel.UDFs.GetScenarioIndex(),VLOOKUP($C$5,Periode,2,FALSE))/5)))),0,IF(ISERROR(VLOOKUP($C$8&amp;"-"&amp;$B$28&amp;"-"&amp;$D34,ListeContraintes,1,FALSE)),0,IF(EXACT($C$5,"Moyenne 2013-2038"),IF(EXACT($C$7,"FCTYF_TOUS"),_xll.Woodstock.Analyst.Xcel.UDFs.GetIndicatorValueAverage("OVOLPRUREC", "15 Contrainte opérationnelle="&amp;$D34&amp;";", _xll.Woodstock.Analyst.Xcel.UDFs.GetModelFilename(), _xll.Woodstock.Analyst.Xcel.UDFs.GetScenarioIndex(),"2", "6")/5,_xll.Woodstock.Analyst.Xcel.UDFs.GetIndicatorValueAverage("OVOLPRUREC", "5 Famille de courbes="&amp;$C$7&amp;";15 Contrainte opérationnelle="&amp;$D34&amp;";", _xll.Woodstock.Analyst.Xcel.UDFs.GetModelFilename(), _xll.Woodstock.Analyst.Xcel.UDFs.GetScenarioIndex(),"2", "6")/5),IF(EXACT($C$7,"FCTYF_TOUS"),_xll.Woodstock.Analyst.Xcel.UDFs.GetIndicatorValue("OVOLPRUREC", "15 Contrainte opérationnelle="&amp;$D34&amp;";", _xll.Woodstock.Analyst.Xcel.UDFs.GetModelFilename(), _xll.Woodstock.Analyst.Xcel.UDFs.GetScenarioIndex(),VLOOKUP($C$5,Periode,2,FALSE))/5,_xll.Woodstock.Analyst.Xcel.UDFs.GetIndicatorValue("OVOLPRUREC", "5 Famille de courbes="&amp;$C$7&amp;";15 Contrainte opérationnelle="&amp;$D34&amp;";", _xll.Woodstock.Analyst.Xcel.UDFs.GetModelFilename(), _xll.Woodstock.Analyst.Xcel.UDFs.GetScenarioIndex(),VLOOKUP($C$5,Periode,2,FALSE))/5))))</f>
        <v>0</v>
      </c>
      <c r="L34" s="108">
        <f>IF(ISERROR(IF(ISERROR(VLOOKUP($C$8&amp;"-"&amp;$B$28&amp;"-"&amp;$D34,ListeContraintes,1,FALSE)),0,IF(EXACT($C$5,"Moyenne 2013-2038"),IF(EXACT($C$7,"FCTYF_TOUS"),_xll.Woodstock.Analyst.Xcel.UDFs.GetIndicatorValueAverage("OVOLTHOREC", "15 Contrainte opérationnelle="&amp;$D34&amp;";",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opérationnelle="&amp;$D34&amp;";", _xll.Woodstock.Analyst.Xcel.UDFs.GetModelFilename(), _xll.Woodstock.Analyst.Xcel.UDFs.GetScenarioIndex(),"2", "6")/5*'Répartition par produits (tab)'!$AE$15*(1-Intrants_CahierDetermination!$G$14)),IF(EXACT($C$7,"FCTYF_TOUS"),_xll.Woodstock.Analyst.Xcel.UDFs.GetIndicatorValue("OVOLTHOREC", "15 Contrainte opérationnelle="&amp;$D34&amp;";",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opérationnelle="&amp;$D34&amp;";", _xll.Woodstock.Analyst.Xcel.UDFs.GetModelFilename(), _xll.Woodstock.Analyst.Xcel.UDFs.GetScenarioIndex(),VLOOKUP($C$5,Periode,2,FALSE))/5*'Répartition par produits (tab)'!$AE$15*(1-Intrants_CahierDetermination!$G$14))))),0,IF(ISERROR(VLOOKUP($C$8&amp;"-"&amp;$B$28&amp;"-"&amp;$D34,ListeContraintes,1,FALSE)),0,IF(EXACT($C$5,"Moyenne 2013-2038"),IF(EXACT($C$7,"FCTYF_TOUS"),_xll.Woodstock.Analyst.Xcel.UDFs.GetIndicatorValueAverage("OVOLTHOREC", "15 Contrainte opérationnelle="&amp;$D34&amp;";",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opérationnelle="&amp;$D34&amp;";", _xll.Woodstock.Analyst.Xcel.UDFs.GetModelFilename(), _xll.Woodstock.Analyst.Xcel.UDFs.GetScenarioIndex(),"2", "6")/5*'Répartition par produits (tab)'!$AE$15*(1-Intrants_CahierDetermination!$G$14)),IF(EXACT($C$7,"FCTYF_TOUS"),_xll.Woodstock.Analyst.Xcel.UDFs.GetIndicatorValue("OVOLTHOREC", "15 Contrainte opérationnelle="&amp;$D34&amp;";",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opérationnelle="&amp;$D34&amp;";", _xll.Woodstock.Analyst.Xcel.UDFs.GetModelFilename(), _xll.Woodstock.Analyst.Xcel.UDFs.GetScenarioIndex(),VLOOKUP($C$5,Periode,2,FALSE))/5*'Répartition par produits (tab)'!$AE$15*(1-Intrants_CahierDetermination!$G$14)))))</f>
        <v>0</v>
      </c>
      <c r="M34" s="108">
        <f t="shared" si="8"/>
        <v>0</v>
      </c>
      <c r="N34" s="108">
        <f t="shared" si="9"/>
        <v>0</v>
      </c>
      <c r="O34" s="108">
        <f>IF(ISERROR(IF(ISERROR(VLOOKUP($C$8&amp;"-"&amp;$B$28&amp;"-"&amp;$D34,ListeContraintes,1,FALSE)),0,IF(EXACT($C$5,"Moyenne 2013-2038"),IF(EXACT($C$7,"FCTYF_TOUS"),_xll.Woodstock.Analyst.Xcel.UDFs.GetIndicatorValueAverage("OVOLBOPREC", "15 Contrainte opérationnelle="&amp;$D34&amp;";",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opérationnelle="&amp;$D34&amp;";", _xll.Woodstock.Analyst.Xcel.UDFs.GetModelFilename(), _xll.Woodstock.Analyst.Xcel.UDFs.GetScenarioIndex(),"2", "6")/5*'Répartition par produits (tab)'!$AE$18*(1-Intrants_CahierDetermination!$G$14)),IF(EXACT($C$7,"FCTYF_TOUS"),_xll.Woodstock.Analyst.Xcel.UDFs.GetIndicatorValue("OVOLBOPREC", "15 Contrainte opérationnelle="&amp;$D34&amp;";",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opérationnelle="&amp;$D34&amp;";", _xll.Woodstock.Analyst.Xcel.UDFs.GetModelFilename(), _xll.Woodstock.Analyst.Xcel.UDFs.GetScenarioIndex(),VLOOKUP($C$5,Periode,2,FALSE))/5*'Répartition par produits (tab)'!$AE$18*(1-Intrants_CahierDetermination!$G$14))))),0,IF(ISERROR(VLOOKUP($C$8&amp;"-"&amp;$B$28&amp;"-"&amp;$D34,ListeContraintes,1,FALSE)),0,IF(EXACT($C$5,"Moyenne 2013-2038"),IF(EXACT($C$7,"FCTYF_TOUS"),_xll.Woodstock.Analyst.Xcel.UDFs.GetIndicatorValueAverage("OVOLBOPREC", "15 Contrainte opérationnelle="&amp;$D34&amp;";",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opérationnelle="&amp;$D34&amp;";", _xll.Woodstock.Analyst.Xcel.UDFs.GetModelFilename(), _xll.Woodstock.Analyst.Xcel.UDFs.GetScenarioIndex(),"2", "6")/5*'Répartition par produits (tab)'!$AE$18*(1-Intrants_CahierDetermination!$G$14)),IF(EXACT($C$7,"FCTYF_TOUS"),_xll.Woodstock.Analyst.Xcel.UDFs.GetIndicatorValue("OVOLBOPREC", "15 Contrainte opérationnelle="&amp;$D34&amp;";",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opérationnelle="&amp;$D34&amp;";", _xll.Woodstock.Analyst.Xcel.UDFs.GetModelFilename(), _xll.Woodstock.Analyst.Xcel.UDFs.GetScenarioIndex(),VLOOKUP($C$5,Periode,2,FALSE))/5*'Répartition par produits (tab)'!$AE$18*(1-Intrants_CahierDetermination!$G$14)))))</f>
        <v>0</v>
      </c>
      <c r="P34" s="108">
        <f>IF(ISERROR(IF(ISERROR(VLOOKUP($C$8&amp;"-"&amp;$B$28&amp;"-"&amp;$D34,ListeContraintes,1,FALSE)),0,IF(EXACT($C$5,"Moyenne 2013-2038"),IF(EXACT($C$7,"FCTYF_TOUS"),_xll.Woodstock.Analyst.Xcel.UDFs.GetIndicatorValueAverage("OVOLGPEUREC", "15 Contrainte opérationnelle="&amp;$D34&amp;";",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opérationnelle="&amp;$D34&amp;";", _xll.Woodstock.Analyst.Xcel.UDFs.GetModelFilename(), _xll.Woodstock.Analyst.Xcel.UDFs.GetScenarioIndex(),"2", "6")/5*'Répartition par produits (tab)'!$AE$19*(1-Intrants_CahierDetermination!$G$14)),IF(EXACT($C$7,"FCTYF_TOUS"),_xll.Woodstock.Analyst.Xcel.UDFs.GetIndicatorValue("OVOLGPEUREC", "15 Contrainte opérationnelle="&amp;$D34&amp;";",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opérationnelle="&amp;$D34&amp;";", _xll.Woodstock.Analyst.Xcel.UDFs.GetModelFilename(), _xll.Woodstock.Analyst.Xcel.UDFs.GetScenarioIndex(),VLOOKUP($C$5,Periode,2,FALSE))/5*'Répartition par produits (tab)'!$AE$19*(1-Intrants_CahierDetermination!$G$14))))),0,IF(ISERROR(VLOOKUP($C$8&amp;"-"&amp;$B$28&amp;"-"&amp;$D34,ListeContraintes,1,FALSE)),0,IF(EXACT($C$5,"Moyenne 2013-2038"),IF(EXACT($C$7,"FCTYF_TOUS"),_xll.Woodstock.Analyst.Xcel.UDFs.GetIndicatorValueAverage("OVOLGPEUREC", "15 Contrainte opérationnelle="&amp;$D34&amp;";",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opérationnelle="&amp;$D34&amp;";", _xll.Woodstock.Analyst.Xcel.UDFs.GetModelFilename(), _xll.Woodstock.Analyst.Xcel.UDFs.GetScenarioIndex(),"2", "6")/5*'Répartition par produits (tab)'!$AE$19*(1-Intrants_CahierDetermination!$G$14)),IF(EXACT($C$7,"FCTYF_TOUS"),_xll.Woodstock.Analyst.Xcel.UDFs.GetIndicatorValue("OVOLGPEUREC", "15 Contrainte opérationnelle="&amp;$D34&amp;";",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opérationnelle="&amp;$D34&amp;";", _xll.Woodstock.Analyst.Xcel.UDFs.GetModelFilename(), _xll.Woodstock.Analyst.Xcel.UDFs.GetScenarioIndex(),VLOOKUP($C$5,Periode,2,FALSE))/5*'Répartition par produits (tab)'!$AE$19*(1-Intrants_CahierDetermination!$G$14)))))</f>
        <v>0</v>
      </c>
      <c r="Q34" s="108">
        <f>IF(ISERROR(IF(ISERROR(VLOOKUP($C$8&amp;"-"&amp;$B$28&amp;"-"&amp;$D34,ListeContraintes,1,FALSE)),0,IF(EXACT($C$5,"Moyenne 2013-2038"),IF(EXACT($C$7,"FCTYF_TOUS"),_xll.Woodstock.Analyst.Xcel.UDFs.GetIndicatorValueAverage("OVOLERRREC", "15 Contrainte opérationnelle="&amp;$D34&amp;";",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opérationnelle="&amp;$D34&amp;";", _xll.Woodstock.Analyst.Xcel.UDFs.GetModelFilename(), _xll.Woodstock.Analyst.Xcel.UDFs.GetScenarioIndex(),"2", "6")/5*'Répartition par produits (tab)'!$AE$20*(1-Intrants_CahierDetermination!$G$14)),IF(EXACT($C$7,"FCTYF_TOUS"),_xll.Woodstock.Analyst.Xcel.UDFs.GetIndicatorValue("OVOLERRREC", "15 Contrainte opérationnelle="&amp;$D34&amp;";",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opérationnelle="&amp;$D34&amp;";", _xll.Woodstock.Analyst.Xcel.UDFs.GetModelFilename(), _xll.Woodstock.Analyst.Xcel.UDFs.GetScenarioIndex(),VLOOKUP($C$5,Periode,2,FALSE))/5*'Répartition par produits (tab)'!$AE$20*(1-Intrants_CahierDetermination!$G$14))))),0,IF(ISERROR(VLOOKUP($C$8&amp;"-"&amp;$B$28&amp;"-"&amp;$D34,ListeContraintes,1,FALSE)),0,IF(EXACT($C$5,"Moyenne 2013-2038"),IF(EXACT($C$7,"FCTYF_TOUS"),_xll.Woodstock.Analyst.Xcel.UDFs.GetIndicatorValueAverage("OVOLERRREC", "15 Contrainte opérationnelle="&amp;$D34&amp;";",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opérationnelle="&amp;$D34&amp;";", _xll.Woodstock.Analyst.Xcel.UDFs.GetModelFilename(), _xll.Woodstock.Analyst.Xcel.UDFs.GetScenarioIndex(),"2", "6")/5*'Répartition par produits (tab)'!$AE$20*(1-Intrants_CahierDetermination!$G$14)),IF(EXACT($C$7,"FCTYF_TOUS"),_xll.Woodstock.Analyst.Xcel.UDFs.GetIndicatorValue("OVOLERRREC", "15 Contrainte opérationnelle="&amp;$D34&amp;";",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opérationnelle="&amp;$D34&amp;";", _xll.Woodstock.Analyst.Xcel.UDFs.GetModelFilename(), _xll.Woodstock.Analyst.Xcel.UDFs.GetScenarioIndex(),VLOOKUP($C$5,Periode,2,FALSE))/5*'Répartition par produits (tab)'!$AE$20*(1-Intrants_CahierDetermination!$G$14)))))</f>
        <v>0</v>
      </c>
      <c r="R34" s="108">
        <f t="shared" si="10"/>
        <v>0</v>
      </c>
      <c r="S34" s="108">
        <f>IF(ISERROR(IF(ISERROR(VLOOKUP($C$8&amp;"-"&amp;$B$28&amp;"-"&amp;$D34,ListeContraintes,1,FALSE)),0,IF(EXACT($C$5,"Moyenne 2013-2038"),IF(EXACT($C$7,"FCTYF_TOUS"),_xll.Woodstock.Analyst.Xcel.UDFs.GetIndicatorValueAverage("OVOLGFIREC", "15 Contrainte opérationnelle="&amp;$D34&amp;";", _xll.Woodstock.Analyst.Xcel.UDFs.GetModelFilename(), _xll.Woodstock.Analyst.Xcel.UDFs.GetScenarioIndex(),"2", "6")/5*(1-Intrants_CahierDetermination!$G$14),_xll.Woodstock.Analyst.Xcel.UDFs.GetIndicatorValueAverage("OVOLGFIREC", "5 Famille de courbes="&amp;$C$7&amp;";15 Contrainte opérationnelle="&amp;$D34&amp;";", _xll.Woodstock.Analyst.Xcel.UDFs.GetModelFilename(), _xll.Woodstock.Analyst.Xcel.UDFs.GetScenarioIndex(),"2", "6")/5*(1-Intrants_CahierDetermination!$G$14)),IF(EXACT($C$7,"FCTYF_TOUS"),_xll.Woodstock.Analyst.Xcel.UDFs.GetIndicatorValue("OVOLGFIREC", "15 Contrainte opérationnelle="&amp;$D34&amp;";", _xll.Woodstock.Analyst.Xcel.UDFs.GetModelFilename(), _xll.Woodstock.Analyst.Xcel.UDFs.GetScenarioIndex(),VLOOKUP($C$5,Periode,2,FALSE))/5*(1-Intrants_CahierDetermination!$G$14),_xll.Woodstock.Analyst.Xcel.UDFs.GetIndicatorValue("OVOLGFIREC", "5 Famille de courbes="&amp;$C$7&amp;";15 Contrainte opérationnelle="&amp;$D34&amp;";", _xll.Woodstock.Analyst.Xcel.UDFs.GetModelFilename(), _xll.Woodstock.Analyst.Xcel.UDFs.GetScenarioIndex(),VLOOKUP($C$5,Periode,2,FALSE))/5*(1-Intrants_CahierDetermination!$G$14))))),0,IF(ISERROR(VLOOKUP($C$8&amp;"-"&amp;$B$28&amp;"-"&amp;$D34,ListeContraintes,1,FALSE)),0,IF(EXACT($C$5,"Moyenne 2013-2038"),IF(EXACT($C$7,"FCTYF_TOUS"),_xll.Woodstock.Analyst.Xcel.UDFs.GetIndicatorValueAverage("OVOLGFIREC", "15 Contrainte opérationnelle="&amp;$D34&amp;";", _xll.Woodstock.Analyst.Xcel.UDFs.GetModelFilename(), _xll.Woodstock.Analyst.Xcel.UDFs.GetScenarioIndex(),"2", "6")/5*(1-Intrants_CahierDetermination!$G$14),_xll.Woodstock.Analyst.Xcel.UDFs.GetIndicatorValueAverage("OVOLGFIREC", "5 Famille de courbes="&amp;$C$7&amp;";15 Contrainte opérationnelle="&amp;$D34&amp;";", _xll.Woodstock.Analyst.Xcel.UDFs.GetModelFilename(), _xll.Woodstock.Analyst.Xcel.UDFs.GetScenarioIndex(),"2", "6")/5*(1-Intrants_CahierDetermination!$G$14)),IF(EXACT($C$7,"FCTYF_TOUS"),_xll.Woodstock.Analyst.Xcel.UDFs.GetIndicatorValue("OVOLGFIREC", "15 Contrainte opérationnelle="&amp;$D34&amp;";", _xll.Woodstock.Analyst.Xcel.UDFs.GetModelFilename(), _xll.Woodstock.Analyst.Xcel.UDFs.GetScenarioIndex(),VLOOKUP($C$5,Periode,2,FALSE))/5*(1-Intrants_CahierDetermination!$G$14),_xll.Woodstock.Analyst.Xcel.UDFs.GetIndicatorValue("OVOLGFIREC", "5 Famille de courbes="&amp;$C$7&amp;";15 Contrainte opérationnelle="&amp;$D34&amp;";", _xll.Woodstock.Analyst.Xcel.UDFs.GetModelFilename(), _xll.Woodstock.Analyst.Xcel.UDFs.GetScenarioIndex(),VLOOKUP($C$5,Periode,2,FALSE))/5*(1-Intrants_CahierDetermination!$G$14)))))</f>
        <v>0</v>
      </c>
      <c r="T34" s="108">
        <f>IF(ISERROR(IF(ISERROR(VLOOKUP($C$8&amp;"-"&amp;$B$28&amp;"-"&amp;$D34,ListeContraintes,1,FALSE)),0,IF(EXACT($C$5,"Moyenne 2013-2038"),IF(EXACT($C$7,"FCTYF_TOUS"),_xll.Woodstock.Analyst.Xcel.UDFs.GetIndicatorValueAverage("OVOLBOJREC", "15 Contrainte opérationnelle="&amp;$D34&amp;";",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opérationnelle="&amp;$D34&amp;";", _xll.Woodstock.Analyst.Xcel.UDFs.GetModelFilename(), _xll.Woodstock.Analyst.Xcel.UDFs.GetScenarioIndex(),"2", "6")/5*'Répartition par produits (tab)'!$AE$23*(1-Intrants_CahierDetermination!$G$14)),IF(EXACT($C$7,"FCTYF_TOUS"),_xll.Woodstock.Analyst.Xcel.UDFs.GetIndicatorValue("OVOLBOJREC", "15 Contrainte opérationnelle="&amp;$D34&amp;";",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opérationnelle="&amp;$D34&amp;";", _xll.Woodstock.Analyst.Xcel.UDFs.GetModelFilename(), _xll.Woodstock.Analyst.Xcel.UDFs.GetScenarioIndex(),VLOOKUP($C$5,Periode,2,FALSE))/5*'Répartition par produits (tab)'!$AE$23*(1-Intrants_CahierDetermination!$G$14))))),0,IF(ISERROR(VLOOKUP($C$8&amp;"-"&amp;$B$28&amp;"-"&amp;$D34,ListeContraintes,1,FALSE)),0,IF(EXACT($C$5,"Moyenne 2013-2038"),IF(EXACT($C$7,"FCTYF_TOUS"),_xll.Woodstock.Analyst.Xcel.UDFs.GetIndicatorValueAverage("OVOLBOJREC", "15 Contrainte opérationnelle="&amp;$D34&amp;";",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opérationnelle="&amp;$D34&amp;";", _xll.Woodstock.Analyst.Xcel.UDFs.GetModelFilename(), _xll.Woodstock.Analyst.Xcel.UDFs.GetScenarioIndex(),"2", "6")/5*'Répartition par produits (tab)'!$AE$23*(1-Intrants_CahierDetermination!$G$14)),IF(EXACT($C$7,"FCTYF_TOUS"),_xll.Woodstock.Analyst.Xcel.UDFs.GetIndicatorValue("OVOLBOJREC", "15 Contrainte opérationnelle="&amp;$D34&amp;";",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opérationnelle="&amp;$D34&amp;";", _xll.Woodstock.Analyst.Xcel.UDFs.GetModelFilename(), _xll.Woodstock.Analyst.Xcel.UDFs.GetScenarioIndex(),VLOOKUP($C$5,Periode,2,FALSE))/5*'Répartition par produits (tab)'!$AE$23*(1-Intrants_CahierDetermination!$G$14)))))</f>
        <v>0</v>
      </c>
      <c r="U34" s="108">
        <f>IF(ISERROR(IF(ISERROR(VLOOKUP($C$8&amp;"-"&amp;$B$28&amp;"-"&amp;$D34,ListeContraintes,1,FALSE)),0,IF(EXACT($C$5,"Moyenne 2013-2038"),IF(EXACT($C$7,"FCTYF_TOUS"),_xll.Woodstock.Analyst.Xcel.UDFs.GetIndicatorValueAverage("OVOLERSREC", "15 Contrainte opérationnelle="&amp;$D34&amp;";",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opérationnelle="&amp;$D34&amp;";", _xll.Woodstock.Analyst.Xcel.UDFs.GetModelFilename(), _xll.Woodstock.Analyst.Xcel.UDFs.GetScenarioIndex(),"2", "6")/5*'Répartition par produits (tab)'!$AE$24*(1-Intrants_CahierDetermination!$G$14)),IF(EXACT($C$7,"FCTYF_TOUS"),_xll.Woodstock.Analyst.Xcel.UDFs.GetIndicatorValue("OVOLERSREC", "15 Contrainte opérationnelle="&amp;$D34&amp;";",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opérationnelle="&amp;$D34&amp;";", _xll.Woodstock.Analyst.Xcel.UDFs.GetModelFilename(), _xll.Woodstock.Analyst.Xcel.UDFs.GetScenarioIndex(),VLOOKUP($C$5,Periode,2,FALSE))/5*'Répartition par produits (tab)'!$AE$24*(1-Intrants_CahierDetermination!$G$14))))),0,IF(ISERROR(VLOOKUP($C$8&amp;"-"&amp;$B$28&amp;"-"&amp;$D34,ListeContraintes,1,FALSE)),0,IF(EXACT($C$5,"Moyenne 2013-2038"),IF(EXACT($C$7,"FCTYF_TOUS"),_xll.Woodstock.Analyst.Xcel.UDFs.GetIndicatorValueAverage("OVOLERSREC", "15 Contrainte opérationnelle="&amp;$D34&amp;";",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opérationnelle="&amp;$D34&amp;";", _xll.Woodstock.Analyst.Xcel.UDFs.GetModelFilename(), _xll.Woodstock.Analyst.Xcel.UDFs.GetScenarioIndex(),"2", "6")/5*'Répartition par produits (tab)'!$AE$24*(1-Intrants_CahierDetermination!$G$14)),IF(EXACT($C$7,"FCTYF_TOUS"),_xll.Woodstock.Analyst.Xcel.UDFs.GetIndicatorValue("OVOLERSREC", "15 Contrainte opérationnelle="&amp;$D34&amp;";",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opérationnelle="&amp;$D34&amp;";", _xll.Woodstock.Analyst.Xcel.UDFs.GetModelFilename(), _xll.Woodstock.Analyst.Xcel.UDFs.GetScenarioIndex(),VLOOKUP($C$5,Periode,2,FALSE))/5*'Répartition par produits (tab)'!$AE$24*(1-Intrants_CahierDetermination!$G$14)))))</f>
        <v>0</v>
      </c>
      <c r="V34" s="108">
        <f t="shared" si="11"/>
        <v>0</v>
      </c>
      <c r="W34" s="108">
        <f>IF(ISERROR(IF(ISERROR(VLOOKUP($C$8&amp;"-"&amp;$B$28&amp;"-"&amp;$D34,ListeContraintes,1,FALSE)),0,IF(EXACT($C$5,"Moyenne 2013-2038"),IF(EXACT($C$7,"FCTYF_TOUS"),_xll.Woodstock.Analyst.Xcel.UDFs.GetIndicatorValueAverage("OVOLGFTREC", "15 Contrainte opérationnelle="&amp;$D34&amp;";", _xll.Woodstock.Analyst.Xcel.UDFs.GetModelFilename(), _xll.Woodstock.Analyst.Xcel.UDFs.GetScenarioIndex(),"2", "6")/5*(1-Intrants_CahierDetermination!$G$14),_xll.Woodstock.Analyst.Xcel.UDFs.GetIndicatorValueAverage("OVOLGFTREC", "5 Famille de courbes="&amp;$C$7&amp;";15 Contrainte opérationnelle="&amp;$D34&amp;";", _xll.Woodstock.Analyst.Xcel.UDFs.GetModelFilename(), _xll.Woodstock.Analyst.Xcel.UDFs.GetScenarioIndex(),"2", "6")/5*(1-Intrants_CahierDetermination!$G$14)),IF(EXACT($C$7,"FCTYF_TOUS"),_xll.Woodstock.Analyst.Xcel.UDFs.GetIndicatorValue("OVOLGFTREC", "15 Contrainte opérationnelle="&amp;$D34&amp;";", _xll.Woodstock.Analyst.Xcel.UDFs.GetModelFilename(), _xll.Woodstock.Analyst.Xcel.UDFs.GetScenarioIndex(),VLOOKUP($C$5,Periode,2,FALSE))/5*(1-Intrants_CahierDetermination!$G$14),_xll.Woodstock.Analyst.Xcel.UDFs.GetIndicatorValue("OVOLGFTREC", "5 Famille de courbes="&amp;$C$7&amp;";15 Contrainte opérationnelle="&amp;$D34&amp;";", _xll.Woodstock.Analyst.Xcel.UDFs.GetModelFilename(), _xll.Woodstock.Analyst.Xcel.UDFs.GetScenarioIndex(),VLOOKUP($C$5,Periode,2,FALSE))/5*(1-Intrants_CahierDetermination!$G$14))))),0,IF(ISERROR(VLOOKUP($C$8&amp;"-"&amp;$B$28&amp;"-"&amp;$D34,ListeContraintes,1,FALSE)),0,IF(EXACT($C$5,"Moyenne 2013-2038"),IF(EXACT($C$7,"FCTYF_TOUS"),_xll.Woodstock.Analyst.Xcel.UDFs.GetIndicatorValueAverage("OVOLGFTREC", "15 Contrainte opérationnelle="&amp;$D34&amp;";", _xll.Woodstock.Analyst.Xcel.UDFs.GetModelFilename(), _xll.Woodstock.Analyst.Xcel.UDFs.GetScenarioIndex(),"2", "6")/5*(1-Intrants_CahierDetermination!$G$14),_xll.Woodstock.Analyst.Xcel.UDFs.GetIndicatorValueAverage("OVOLGFTREC", "5 Famille de courbes="&amp;$C$7&amp;";15 Contrainte opérationnelle="&amp;$D34&amp;";", _xll.Woodstock.Analyst.Xcel.UDFs.GetModelFilename(), _xll.Woodstock.Analyst.Xcel.UDFs.GetScenarioIndex(),"2", "6")/5*(1-Intrants_CahierDetermination!$G$14)),IF(EXACT($C$7,"FCTYF_TOUS"),_xll.Woodstock.Analyst.Xcel.UDFs.GetIndicatorValue("OVOLGFTREC", "15 Contrainte opérationnelle="&amp;$D34&amp;";", _xll.Woodstock.Analyst.Xcel.UDFs.GetModelFilename(), _xll.Woodstock.Analyst.Xcel.UDFs.GetScenarioIndex(),VLOOKUP($C$5,Periode,2,FALSE))/5*(1-Intrants_CahierDetermination!$G$14),_xll.Woodstock.Analyst.Xcel.UDFs.GetIndicatorValue("OVOLGFTREC", "5 Famille de courbes="&amp;$C$7&amp;";15 Contrainte opérationnelle="&amp;$D34&amp;";", _xll.Woodstock.Analyst.Xcel.UDFs.GetModelFilename(), _xll.Woodstock.Analyst.Xcel.UDFs.GetScenarioIndex(),VLOOKUP($C$5,Periode,2,FALSE))/5*(1-Intrants_CahierDetermination!$G$14)))))</f>
        <v>0</v>
      </c>
      <c r="X34" s="108">
        <f t="shared" si="12"/>
        <v>0</v>
      </c>
    </row>
    <row r="35" spans="1:24" x14ac:dyDescent="0.25">
      <c r="A35" s="75"/>
      <c r="B35" s="75"/>
      <c r="C35" s="107" t="s">
        <v>612</v>
      </c>
      <c r="D35" s="1" t="s">
        <v>588</v>
      </c>
      <c r="E35" s="108">
        <f>IF(ISERROR(IF(ISERROR(VLOOKUP($C$8&amp;"-"&amp;$B$28&amp;"-"&amp;$D35,ListeContraintes,1,FALSE)),0,IF(EXACT($C$5,"Moyenne 2013-2038"),IF(EXACT($C$7,"FCTYF_TOUS"),_xll.Woodstock.Analyst.Xcel.UDFs.GetIndicatorValueAverage("OVOLSABREC", "15 Contrainte opérationnelle="&amp;$D35&amp;";",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(tab)'!$AE$12*(1-Intrants_CahierDetermination!$G$14)),IF(EXACT($C$7,"FCTYF_TOUS"),_xll.Woodstock.Analyst.Xcel.UDFs.GetIndicatorValue("OVOLSABREC", "15 Contrainte opérationnelle="&amp;$D35&amp;";",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opérationnelle="&amp;$D35&amp;";", _xll.Woodstock.Analyst.Xcel.UDFs.GetModelFilename(), _xll.Woodstock.Analyst.Xcel.UDFs.GetScenarioIndex(),VLOOKUP($C$5,Periode,2,FALSE))/5*'Répartition par produits (tab)'!$AE$12*(1-Intrants_CahierDetermination!$G$14))))),0,IF(ISERROR(VLOOKUP($C$8&amp;"-"&amp;$B$28&amp;"-"&amp;$D35,ListeContraintes,1,FALSE)),0,IF(EXACT($C$5,"Moyenne 2013-2038"),IF(EXACT($C$7,"FCTYF_TOUS"),_xll.Woodstock.Analyst.Xcel.UDFs.GetIndicatorValueAverage("OVOLSABREC", "15 Contrainte opérationnelle="&amp;$D35&amp;";",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(tab)'!$AE$12*(1-Intrants_CahierDetermination!$G$14)),IF(EXACT($C$7,"FCTYF_TOUS"),_xll.Woodstock.Analyst.Xcel.UDFs.GetIndicatorValue("OVOLSABREC", "15 Contrainte opérationnelle="&amp;$D35&amp;";",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opérationnelle="&amp;$D35&amp;";", _xll.Woodstock.Analyst.Xcel.UDFs.GetModelFilename(), _xll.Woodstock.Analyst.Xcel.UDFs.GetScenarioIndex(),VLOOKUP($C$5,Periode,2,FALSE))/5*'Répartition par produits (tab)'!$AE$12*(1-Intrants_CahierDetermination!$G$14)))))</f>
        <v>0</v>
      </c>
      <c r="F35" s="108">
        <f>IF(ISERROR(IF(ISERROR(VLOOKUP($C$8&amp;"-"&amp;$B$28&amp;"-"&amp;$D35,ListeContraintes,1,FALSE)),0,IF(EXACT($C$5,"Moyenne 2013-2038"),IF(EXACT($C$7,"FCTYF_TOUS"),_xll.Woodstock.Analyst.Xcel.UDFs.GetIndicatorValueAverage("OVOLGEPXREC", "15 Contrainte opérationnelle="&amp;$D35&amp;";",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(tab)'!$AE$12*(1-Intrants_CahierDetermination!$G$14)),IF(EXACT($C$7,"FCTYF_TOUS"),_xll.Woodstock.Analyst.Xcel.UDFs.GetIndicatorValue("OVOLGEPXREC", "15 Contrainte opérationnelle="&amp;$D35&amp;";",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opérationnelle="&amp;$D35&amp;";", _xll.Woodstock.Analyst.Xcel.UDFs.GetModelFilename(), _xll.Woodstock.Analyst.Xcel.UDFs.GetScenarioIndex(),VLOOKUP($C$5,Periode,2,FALSE))/5*'Répartition par produits (tab)'!$AE$12*(1-Intrants_CahierDetermination!$G$14))))),0,IF(ISERROR(VLOOKUP($C$8&amp;"-"&amp;$B$28&amp;"-"&amp;$D35,ListeContraintes,1,FALSE)),0,IF(EXACT($C$5,"Moyenne 2013-2038"),IF(EXACT($C$7,"FCTYF_TOUS"),_xll.Woodstock.Analyst.Xcel.UDFs.GetIndicatorValueAverage("OVOLGEPXREC", "15 Contrainte opérationnelle="&amp;$D35&amp;";",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(tab)'!$AE$12*(1-Intrants_CahierDetermination!$G$14)),IF(EXACT($C$7,"FCTYF_TOUS"),_xll.Woodstock.Analyst.Xcel.UDFs.GetIndicatorValue("OVOLGEPXREC", "15 Contrainte opérationnelle="&amp;$D35&amp;";",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opérationnelle="&amp;$D35&amp;";", _xll.Woodstock.Analyst.Xcel.UDFs.GetModelFilename(), _xll.Woodstock.Analyst.Xcel.UDFs.GetScenarioIndex(),VLOOKUP($C$5,Periode,2,FALSE))/5*'Répartition par produits (tab)'!$AE$12*(1-Intrants_CahierDetermination!$G$14)))))</f>
        <v>0</v>
      </c>
      <c r="G35" s="108">
        <f>IF(ISERROR(IF(ISERROR(VLOOKUP($C$8&amp;"-"&amp;$B$28&amp;"-"&amp;$D35,ListeContraintes,1,FALSE)),0,IF(EXACT($C$5,"Moyenne 2013-2038"),IF(EXACT($C$7,"FCTYF_TOUS"),_xll.Woodstock.Analyst.Xcel.UDFs.GetIndicatorValueAverage("OVOLPIGREC", "15 Contrainte opérationnelle="&amp;$D35&amp;";",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(tab)'!$AE$12*(1-Intrants_CahierDetermination!$G$14)),IF(EXACT($C$7,"FCTYF_TOUS"),_xll.Woodstock.Analyst.Xcel.UDFs.GetIndicatorValue("OVOLPIGREC", "15 Contrainte opérationnelle="&amp;$D35&amp;";",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opérationnelle="&amp;$D35&amp;";", _xll.Woodstock.Analyst.Xcel.UDFs.GetModelFilename(), _xll.Woodstock.Analyst.Xcel.UDFs.GetScenarioIndex(),VLOOKUP($C$5,Periode,2,FALSE))/5*'Répartition par produits (tab)'!$AE$12*(1-Intrants_CahierDetermination!$G$14))))),0,IF(ISERROR(VLOOKUP($C$8&amp;"-"&amp;$B$28&amp;"-"&amp;$D35,ListeContraintes,1,FALSE)),0,IF(EXACT($C$5,"Moyenne 2013-2038"),IF(EXACT($C$7,"FCTYF_TOUS"),_xll.Woodstock.Analyst.Xcel.UDFs.GetIndicatorValueAverage("OVOLPIGREC", "15 Contrainte opérationnelle="&amp;$D35&amp;";",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(tab)'!$AE$12*(1-Intrants_CahierDetermination!$G$14)),IF(EXACT($C$7,"FCTYF_TOUS"),_xll.Woodstock.Analyst.Xcel.UDFs.GetIndicatorValue("OVOLPIGREC", "15 Contrainte opérationnelle="&amp;$D35&amp;";",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opérationnelle="&amp;$D35&amp;";", _xll.Woodstock.Analyst.Xcel.UDFs.GetModelFilename(), _xll.Woodstock.Analyst.Xcel.UDFs.GetScenarioIndex(),VLOOKUP($C$5,Periode,2,FALSE))/5*'Répartition par produits (tab)'!$AE$12*(1-Intrants_CahierDetermination!$G$14)))))</f>
        <v>0</v>
      </c>
      <c r="H35" s="108">
        <f>IF(ISERROR(IF(ISERROR(VLOOKUP($C$8&amp;"-"&amp;$B$28&amp;"-"&amp;$D35,ListeContraintes,1,FALSE)),0,IF(EXACT($C$5,"Moyenne 2013-2038"),IF(EXACT($C$7,"FCTYF_TOUS"),_xll.Woodstock.Analyst.Xcel.UDFs.GetIndicatorValueAverage("OVOLGMEXREC", "15 Contrainte opérationnelle="&amp;$D35&amp;";",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(tab)'!$AE$12*(1-Intrants_CahierDetermination!$G$14)),IF(EXACT($C$7,"FCTYF_TOUS"),_xll.Woodstock.Analyst.Xcel.UDFs.GetIndicatorValue("OVOLGMEXREC", "15 Contrainte opérationnelle="&amp;$D35&amp;";",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opérationnelle="&amp;$D35&amp;";", _xll.Woodstock.Analyst.Xcel.UDFs.GetModelFilename(), _xll.Woodstock.Analyst.Xcel.UDFs.GetScenarioIndex(),VLOOKUP($C$5,Periode,2,FALSE))/5*'Répartition par produits (tab)'!$AE$12*(1-Intrants_CahierDetermination!$G$14))))),0,IF(ISERROR(VLOOKUP($C$8&amp;"-"&amp;$B$28&amp;"-"&amp;$D35,ListeContraintes,1,FALSE)),0,IF(EXACT($C$5,"Moyenne 2013-2038"),IF(EXACT($C$7,"FCTYF_TOUS"),_xll.Woodstock.Analyst.Xcel.UDFs.GetIndicatorValueAverage("OVOLGMEXREC", "15 Contrainte opérationnelle="&amp;$D35&amp;";",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(tab)'!$AE$12*(1-Intrants_CahierDetermination!$G$14)),IF(EXACT($C$7,"FCTYF_TOUS"),_xll.Woodstock.Analyst.Xcel.UDFs.GetIndicatorValue("OVOLGMEXREC", "15 Contrainte opérationnelle="&amp;$D35&amp;";",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opérationnelle="&amp;$D35&amp;";", _xll.Woodstock.Analyst.Xcel.UDFs.GetModelFilename(), _xll.Woodstock.Analyst.Xcel.UDFs.GetScenarioIndex(),VLOOKUP($C$5,Periode,2,FALSE))/5*'Répartition par produits (tab)'!$AE$12*(1-Intrants_CahierDetermination!$G$14)))))</f>
        <v>0</v>
      </c>
      <c r="I35" s="108">
        <f t="shared" si="6"/>
        <v>0</v>
      </c>
      <c r="J35" s="108">
        <f>IF(ISERROR(IF(ISERROR(VLOOKUP($C$8&amp;"-"&amp;$B$28&amp;"-"&amp;$D35,ListeContraintes,1,FALSE)),0,IF(EXACT($C$5,"Moyenne 2013-2038"),IF(EXACT($C$7,"FCTYF_TOUS"),_xll.Woodstock.Analyst.Xcel.UDFs.GetIndicatorValueAverage("OVOLGPINSREC", "15 Contrainte opérationnelle="&amp;$D35&amp;";",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opérationnelle="&amp;$D35&amp;";", _xll.Woodstock.Analyst.Xcel.UDFs.GetModelFilename(), _xll.Woodstock.Analyst.Xcel.UDFs.GetScenarioIndex(),"2", "6")/5*'Répartition par produits (tab)'!$AE$13*(1-Intrants_CahierDetermination!$G$14)),IF(EXACT($C$7,"FCTYF_TOUS"),_xll.Woodstock.Analyst.Xcel.UDFs.GetIndicatorValue("OVOLGPINSREC", "15 Contrainte opérationnelle="&amp;$D35&amp;";",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opérationnelle="&amp;$D35&amp;";", _xll.Woodstock.Analyst.Xcel.UDFs.GetModelFilename(), _xll.Woodstock.Analyst.Xcel.UDFs.GetScenarioIndex(),VLOOKUP($C$5,Periode,2,FALSE))/5*'Répartition par produits (tab)'!$AE$13*(1-Intrants_CahierDetermination!$G$14))))),0,IF(ISERROR(VLOOKUP($C$8&amp;"-"&amp;$B$28&amp;"-"&amp;$D35,ListeContraintes,1,FALSE)),0,IF(EXACT($C$5,"Moyenne 2013-2038"),IF(EXACT($C$7,"FCTYF_TOUS"),_xll.Woodstock.Analyst.Xcel.UDFs.GetIndicatorValueAverage("OVOLGPINSREC", "15 Contrainte opérationnelle="&amp;$D35&amp;";",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opérationnelle="&amp;$D35&amp;";", _xll.Woodstock.Analyst.Xcel.UDFs.GetModelFilename(), _xll.Woodstock.Analyst.Xcel.UDFs.GetScenarioIndex(),"2", "6")/5*'Répartition par produits (tab)'!$AE$13*(1-Intrants_CahierDetermination!$G$14)),IF(EXACT($C$7,"FCTYF_TOUS"),_xll.Woodstock.Analyst.Xcel.UDFs.GetIndicatorValue("OVOLGPINSREC", "15 Contrainte opérationnelle="&amp;$D35&amp;";",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opérationnelle="&amp;$D35&amp;";", _xll.Woodstock.Analyst.Xcel.UDFs.GetModelFilename(), _xll.Woodstock.Analyst.Xcel.UDFs.GetScenarioIndex(),VLOOKUP($C$5,Periode,2,FALSE))/5*'Répartition par produits (tab)'!$AE$13*(1-Intrants_CahierDetermination!$G$14)))))</f>
        <v>0</v>
      </c>
      <c r="K35" s="108">
        <f>IF(ISERROR(IF(ISERROR(VLOOKUP($C$8&amp;"-"&amp;$B$28&amp;"-"&amp;$D35,ListeContraintes,1,FALSE)),0,IF(EXACT($C$5,"Moyenne 2013-2038"),IF(EXACT($C$7,"FCTYF_TOUS"),_xll.Woodstock.Analyst.Xcel.UDFs.GetIndicatorValueAverage("OVOLPRUREC", "15 Contrainte opérationnelle="&amp;$D35&amp;";", _xll.Woodstock.Analyst.Xcel.UDFs.GetModelFilename(), _xll.Woodstock.Analyst.Xcel.UDFs.GetScenarioIndex(),"2", "6")/5,_xll.Woodstock.Analyst.Xcel.UDFs.GetIndicatorValueAverage("OVOLPRUREC", "5 Famille de courbes="&amp;$C$7&amp;";15 Contrainte opérationnelle="&amp;$D35&amp;";", _xll.Woodstock.Analyst.Xcel.UDFs.GetModelFilename(), _xll.Woodstock.Analyst.Xcel.UDFs.GetScenarioIndex(),"2", "6")/5),IF(EXACT($C$7,"FCTYF_TOUS"),_xll.Woodstock.Analyst.Xcel.UDFs.GetIndicatorValue("OVOLPRUREC", "15 Contrainte opérationnelle="&amp;$D35&amp;";", _xll.Woodstock.Analyst.Xcel.UDFs.GetModelFilename(), _xll.Woodstock.Analyst.Xcel.UDFs.GetScenarioIndex(),VLOOKUP($C$5,Periode,2,FALSE))/5,_xll.Woodstock.Analyst.Xcel.UDFs.GetIndicatorValue("OVOLPRUREC", "5 Famille de courbes="&amp;$C$7&amp;";15 Contrainte opérationnelle="&amp;$D35&amp;";", _xll.Woodstock.Analyst.Xcel.UDFs.GetModelFilename(), _xll.Woodstock.Analyst.Xcel.UDFs.GetScenarioIndex(),VLOOKUP($C$5,Periode,2,FALSE))/5)))),0,IF(ISERROR(VLOOKUP($C$8&amp;"-"&amp;$B$28&amp;"-"&amp;$D35,ListeContraintes,1,FALSE)),0,IF(EXACT($C$5,"Moyenne 2013-2038"),IF(EXACT($C$7,"FCTYF_TOUS"),_xll.Woodstock.Analyst.Xcel.UDFs.GetIndicatorValueAverage("OVOLPRUREC", "15 Contrainte opérationnelle="&amp;$D35&amp;";", _xll.Woodstock.Analyst.Xcel.UDFs.GetModelFilename(), _xll.Woodstock.Analyst.Xcel.UDFs.GetScenarioIndex(),"2", "6")/5,_xll.Woodstock.Analyst.Xcel.UDFs.GetIndicatorValueAverage("OVOLPRUREC", "5 Famille de courbes="&amp;$C$7&amp;";15 Contrainte opérationnelle="&amp;$D35&amp;";", _xll.Woodstock.Analyst.Xcel.UDFs.GetModelFilename(), _xll.Woodstock.Analyst.Xcel.UDFs.GetScenarioIndex(),"2", "6")/5),IF(EXACT($C$7,"FCTYF_TOUS"),_xll.Woodstock.Analyst.Xcel.UDFs.GetIndicatorValue("OVOLPRUREC", "15 Contrainte opérationnelle="&amp;$D35&amp;";", _xll.Woodstock.Analyst.Xcel.UDFs.GetModelFilename(), _xll.Woodstock.Analyst.Xcel.UDFs.GetScenarioIndex(),VLOOKUP($C$5,Periode,2,FALSE))/5,_xll.Woodstock.Analyst.Xcel.UDFs.GetIndicatorValue("OVOLPRUREC", "5 Famille de courbes="&amp;$C$7&amp;";15 Contrainte opérationnelle="&amp;$D35&amp;";", _xll.Woodstock.Analyst.Xcel.UDFs.GetModelFilename(), _xll.Woodstock.Analyst.Xcel.UDFs.GetScenarioIndex(),VLOOKUP($C$5,Periode,2,FALSE))/5))))</f>
        <v>0</v>
      </c>
      <c r="L35" s="108">
        <f>IF(ISERROR(IF(ISERROR(VLOOKUP($C$8&amp;"-"&amp;$B$28&amp;"-"&amp;$D35,ListeContraintes,1,FALSE)),0,IF(EXACT($C$5,"Moyenne 2013-2038"),IF(EXACT($C$7,"FCTYF_TOUS"),_xll.Woodstock.Analyst.Xcel.UDFs.GetIndicatorValueAverage("OVOLTHOREC", "15 Contrainte opérationnelle="&amp;$D35&amp;";",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opérationnelle="&amp;$D35&amp;";", _xll.Woodstock.Analyst.Xcel.UDFs.GetModelFilename(), _xll.Woodstock.Analyst.Xcel.UDFs.GetScenarioIndex(),"2", "6")/5*'Répartition par produits (tab)'!$AE$15*(1-Intrants_CahierDetermination!$G$14)),IF(EXACT($C$7,"FCTYF_TOUS"),_xll.Woodstock.Analyst.Xcel.UDFs.GetIndicatorValue("OVOLTHOREC", "15 Contrainte opérationnelle="&amp;$D35&amp;";",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opérationnelle="&amp;$D35&amp;";", _xll.Woodstock.Analyst.Xcel.UDFs.GetModelFilename(), _xll.Woodstock.Analyst.Xcel.UDFs.GetScenarioIndex(),VLOOKUP($C$5,Periode,2,FALSE))/5*'Répartition par produits (tab)'!$AE$15*(1-Intrants_CahierDetermination!$G$14))))),0,IF(ISERROR(VLOOKUP($C$8&amp;"-"&amp;$B$28&amp;"-"&amp;$D35,ListeContraintes,1,FALSE)),0,IF(EXACT($C$5,"Moyenne 2013-2038"),IF(EXACT($C$7,"FCTYF_TOUS"),_xll.Woodstock.Analyst.Xcel.UDFs.GetIndicatorValueAverage("OVOLTHOREC", "15 Contrainte opérationnelle="&amp;$D35&amp;";",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opérationnelle="&amp;$D35&amp;";", _xll.Woodstock.Analyst.Xcel.UDFs.GetModelFilename(), _xll.Woodstock.Analyst.Xcel.UDFs.GetScenarioIndex(),"2", "6")/5*'Répartition par produits (tab)'!$AE$15*(1-Intrants_CahierDetermination!$G$14)),IF(EXACT($C$7,"FCTYF_TOUS"),_xll.Woodstock.Analyst.Xcel.UDFs.GetIndicatorValue("OVOLTHOREC", "15 Contrainte opérationnelle="&amp;$D35&amp;";",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opérationnelle="&amp;$D35&amp;";", _xll.Woodstock.Analyst.Xcel.UDFs.GetModelFilename(), _xll.Woodstock.Analyst.Xcel.UDFs.GetScenarioIndex(),VLOOKUP($C$5,Periode,2,FALSE))/5*'Répartition par produits (tab)'!$AE$15*(1-Intrants_CahierDetermination!$G$14)))))</f>
        <v>0</v>
      </c>
      <c r="M35" s="108">
        <f t="shared" si="8"/>
        <v>0</v>
      </c>
      <c r="N35" s="108">
        <f t="shared" si="9"/>
        <v>0</v>
      </c>
      <c r="O35" s="108">
        <f>IF(ISERROR(IF(ISERROR(VLOOKUP($C$8&amp;"-"&amp;$B$28&amp;"-"&amp;$D35,ListeContraintes,1,FALSE)),0,IF(EXACT($C$5,"Moyenne 2013-2038"),IF(EXACT($C$7,"FCTYF_TOUS"),_xll.Woodstock.Analyst.Xcel.UDFs.GetIndicatorValueAverage("OVOLBOPREC", "15 Contrainte opérationnelle="&amp;$D35&amp;";",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opérationnelle="&amp;$D35&amp;";", _xll.Woodstock.Analyst.Xcel.UDFs.GetModelFilename(), _xll.Woodstock.Analyst.Xcel.UDFs.GetScenarioIndex(),"2", "6")/5*'Répartition par produits (tab)'!$AE$18*(1-Intrants_CahierDetermination!$G$14)),IF(EXACT($C$7,"FCTYF_TOUS"),_xll.Woodstock.Analyst.Xcel.UDFs.GetIndicatorValue("OVOLBOPREC", "15 Contrainte opérationnelle="&amp;$D35&amp;";",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opérationnelle="&amp;$D35&amp;";", _xll.Woodstock.Analyst.Xcel.UDFs.GetModelFilename(), _xll.Woodstock.Analyst.Xcel.UDFs.GetScenarioIndex(),VLOOKUP($C$5,Periode,2,FALSE))/5*'Répartition par produits (tab)'!$AE$18*(1-Intrants_CahierDetermination!$G$14))))),0,IF(ISERROR(VLOOKUP($C$8&amp;"-"&amp;$B$28&amp;"-"&amp;$D35,ListeContraintes,1,FALSE)),0,IF(EXACT($C$5,"Moyenne 2013-2038"),IF(EXACT($C$7,"FCTYF_TOUS"),_xll.Woodstock.Analyst.Xcel.UDFs.GetIndicatorValueAverage("OVOLBOPREC", "15 Contrainte opérationnelle="&amp;$D35&amp;";",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opérationnelle="&amp;$D35&amp;";", _xll.Woodstock.Analyst.Xcel.UDFs.GetModelFilename(), _xll.Woodstock.Analyst.Xcel.UDFs.GetScenarioIndex(),"2", "6")/5*'Répartition par produits (tab)'!$AE$18*(1-Intrants_CahierDetermination!$G$14)),IF(EXACT($C$7,"FCTYF_TOUS"),_xll.Woodstock.Analyst.Xcel.UDFs.GetIndicatorValue("OVOLBOPREC", "15 Contrainte opérationnelle="&amp;$D35&amp;";",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opérationnelle="&amp;$D35&amp;";", _xll.Woodstock.Analyst.Xcel.UDFs.GetModelFilename(), _xll.Woodstock.Analyst.Xcel.UDFs.GetScenarioIndex(),VLOOKUP($C$5,Periode,2,FALSE))/5*'Répartition par produits (tab)'!$AE$18*(1-Intrants_CahierDetermination!$G$14)))))</f>
        <v>0</v>
      </c>
      <c r="P35" s="108">
        <f>IF(ISERROR(IF(ISERROR(VLOOKUP($C$8&amp;"-"&amp;$B$28&amp;"-"&amp;$D35,ListeContraintes,1,FALSE)),0,IF(EXACT($C$5,"Moyenne 2013-2038"),IF(EXACT($C$7,"FCTYF_TOUS"),_xll.Woodstock.Analyst.Xcel.UDFs.GetIndicatorValueAverage("OVOLGPEUREC", "15 Contrainte opérationnelle="&amp;$D35&amp;";",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opérationnelle="&amp;$D35&amp;";", _xll.Woodstock.Analyst.Xcel.UDFs.GetModelFilename(), _xll.Woodstock.Analyst.Xcel.UDFs.GetScenarioIndex(),"2", "6")/5*'Répartition par produits (tab)'!$AE$19*(1-Intrants_CahierDetermination!$G$14)),IF(EXACT($C$7,"FCTYF_TOUS"),_xll.Woodstock.Analyst.Xcel.UDFs.GetIndicatorValue("OVOLGPEUREC", "15 Contrainte opérationnelle="&amp;$D35&amp;";",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opérationnelle="&amp;$D35&amp;";", _xll.Woodstock.Analyst.Xcel.UDFs.GetModelFilename(), _xll.Woodstock.Analyst.Xcel.UDFs.GetScenarioIndex(),VLOOKUP($C$5,Periode,2,FALSE))/5*'Répartition par produits (tab)'!$AE$19*(1-Intrants_CahierDetermination!$G$14))))),0,IF(ISERROR(VLOOKUP($C$8&amp;"-"&amp;$B$28&amp;"-"&amp;$D35,ListeContraintes,1,FALSE)),0,IF(EXACT($C$5,"Moyenne 2013-2038"),IF(EXACT($C$7,"FCTYF_TOUS"),_xll.Woodstock.Analyst.Xcel.UDFs.GetIndicatorValueAverage("OVOLGPEUREC", "15 Contrainte opérationnelle="&amp;$D35&amp;";",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opérationnelle="&amp;$D35&amp;";", _xll.Woodstock.Analyst.Xcel.UDFs.GetModelFilename(), _xll.Woodstock.Analyst.Xcel.UDFs.GetScenarioIndex(),"2", "6")/5*'Répartition par produits (tab)'!$AE$19*(1-Intrants_CahierDetermination!$G$14)),IF(EXACT($C$7,"FCTYF_TOUS"),_xll.Woodstock.Analyst.Xcel.UDFs.GetIndicatorValue("OVOLGPEUREC", "15 Contrainte opérationnelle="&amp;$D35&amp;";",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opérationnelle="&amp;$D35&amp;";", _xll.Woodstock.Analyst.Xcel.UDFs.GetModelFilename(), _xll.Woodstock.Analyst.Xcel.UDFs.GetScenarioIndex(),VLOOKUP($C$5,Periode,2,FALSE))/5*'Répartition par produits (tab)'!$AE$19*(1-Intrants_CahierDetermination!$G$14)))))</f>
        <v>0</v>
      </c>
      <c r="Q35" s="108">
        <f>IF(ISERROR(IF(ISERROR(VLOOKUP($C$8&amp;"-"&amp;$B$28&amp;"-"&amp;$D35,ListeContraintes,1,FALSE)),0,IF(EXACT($C$5,"Moyenne 2013-2038"),IF(EXACT($C$7,"FCTYF_TOUS"),_xll.Woodstock.Analyst.Xcel.UDFs.GetIndicatorValueAverage("OVOLERRREC", "15 Contrainte opérationnelle="&amp;$D35&amp;";",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opérationnelle="&amp;$D35&amp;";", _xll.Woodstock.Analyst.Xcel.UDFs.GetModelFilename(), _xll.Woodstock.Analyst.Xcel.UDFs.GetScenarioIndex(),"2", "6")/5*'Répartition par produits (tab)'!$AE$20*(1-Intrants_CahierDetermination!$G$14)),IF(EXACT($C$7,"FCTYF_TOUS"),_xll.Woodstock.Analyst.Xcel.UDFs.GetIndicatorValue("OVOLERRREC", "15 Contrainte opérationnelle="&amp;$D35&amp;";",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opérationnelle="&amp;$D35&amp;";", _xll.Woodstock.Analyst.Xcel.UDFs.GetModelFilename(), _xll.Woodstock.Analyst.Xcel.UDFs.GetScenarioIndex(),VLOOKUP($C$5,Periode,2,FALSE))/5*'Répartition par produits (tab)'!$AE$20*(1-Intrants_CahierDetermination!$G$14))))),0,IF(ISERROR(VLOOKUP($C$8&amp;"-"&amp;$B$28&amp;"-"&amp;$D35,ListeContraintes,1,FALSE)),0,IF(EXACT($C$5,"Moyenne 2013-2038"),IF(EXACT($C$7,"FCTYF_TOUS"),_xll.Woodstock.Analyst.Xcel.UDFs.GetIndicatorValueAverage("OVOLERRREC", "15 Contrainte opérationnelle="&amp;$D35&amp;";",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opérationnelle="&amp;$D35&amp;";", _xll.Woodstock.Analyst.Xcel.UDFs.GetModelFilename(), _xll.Woodstock.Analyst.Xcel.UDFs.GetScenarioIndex(),"2", "6")/5*'Répartition par produits (tab)'!$AE$20*(1-Intrants_CahierDetermination!$G$14)),IF(EXACT($C$7,"FCTYF_TOUS"),_xll.Woodstock.Analyst.Xcel.UDFs.GetIndicatorValue("OVOLERRREC", "15 Contrainte opérationnelle="&amp;$D35&amp;";",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opérationnelle="&amp;$D35&amp;";", _xll.Woodstock.Analyst.Xcel.UDFs.GetModelFilename(), _xll.Woodstock.Analyst.Xcel.UDFs.GetScenarioIndex(),VLOOKUP($C$5,Periode,2,FALSE))/5*'Répartition par produits (tab)'!$AE$20*(1-Intrants_CahierDetermination!$G$14)))))</f>
        <v>0</v>
      </c>
      <c r="R35" s="108">
        <f t="shared" si="10"/>
        <v>0</v>
      </c>
      <c r="S35" s="108">
        <f>IF(ISERROR(IF(ISERROR(VLOOKUP($C$8&amp;"-"&amp;$B$28&amp;"-"&amp;$D35,ListeContraintes,1,FALSE)),0,IF(EXACT($C$5,"Moyenne 2013-2038"),IF(EXACT($C$7,"FCTYF_TOUS"),_xll.Woodstock.Analyst.Xcel.UDFs.GetIndicatorValueAverage("OVOLGFIREC", "15 Contrainte opérationnelle="&amp;$D35&amp;";", _xll.Woodstock.Analyst.Xcel.UDFs.GetModelFilename(), _xll.Woodstock.Analyst.Xcel.UDFs.GetScenarioIndex(),"2", "6")/5*(1-Intrants_CahierDetermination!$G$14),_xll.Woodstock.Analyst.Xcel.UDFs.GetIndicatorValueAverage("OVOLGFIREC", "5 Famille de courbes="&amp;$C$7&amp;";15 Contrainte opérationnelle="&amp;$D35&amp;";", _xll.Woodstock.Analyst.Xcel.UDFs.GetModelFilename(), _xll.Woodstock.Analyst.Xcel.UDFs.GetScenarioIndex(),"2", "6")/5*(1-Intrants_CahierDetermination!$G$14)),IF(EXACT($C$7,"FCTYF_TOUS"),_xll.Woodstock.Analyst.Xcel.UDFs.GetIndicatorValue("OVOLGFIREC", "15 Contrainte opérationnelle="&amp;$D35&amp;";", _xll.Woodstock.Analyst.Xcel.UDFs.GetModelFilename(), _xll.Woodstock.Analyst.Xcel.UDFs.GetScenarioIndex(),VLOOKUP($C$5,Periode,2,FALSE))/5*(1-Intrants_CahierDetermination!$G$14),_xll.Woodstock.Analyst.Xcel.UDFs.GetIndicatorValue("OVOLGFIREC", "5 Famille de courbes="&amp;$C$7&amp;";15 Contrainte opérationnelle="&amp;$D35&amp;";", _xll.Woodstock.Analyst.Xcel.UDFs.GetModelFilename(), _xll.Woodstock.Analyst.Xcel.UDFs.GetScenarioIndex(),VLOOKUP($C$5,Periode,2,FALSE))/5*(1-Intrants_CahierDetermination!$G$14))))),0,IF(ISERROR(VLOOKUP($C$8&amp;"-"&amp;$B$28&amp;"-"&amp;$D35,ListeContraintes,1,FALSE)),0,IF(EXACT($C$5,"Moyenne 2013-2038"),IF(EXACT($C$7,"FCTYF_TOUS"),_xll.Woodstock.Analyst.Xcel.UDFs.GetIndicatorValueAverage("OVOLGFIREC", "15 Contrainte opérationnelle="&amp;$D35&amp;";", _xll.Woodstock.Analyst.Xcel.UDFs.GetModelFilename(), _xll.Woodstock.Analyst.Xcel.UDFs.GetScenarioIndex(),"2", "6")/5*(1-Intrants_CahierDetermination!$G$14),_xll.Woodstock.Analyst.Xcel.UDFs.GetIndicatorValueAverage("OVOLGFIREC", "5 Famille de courbes="&amp;$C$7&amp;";15 Contrainte opérationnelle="&amp;$D35&amp;";", _xll.Woodstock.Analyst.Xcel.UDFs.GetModelFilename(), _xll.Woodstock.Analyst.Xcel.UDFs.GetScenarioIndex(),"2", "6")/5*(1-Intrants_CahierDetermination!$G$14)),IF(EXACT($C$7,"FCTYF_TOUS"),_xll.Woodstock.Analyst.Xcel.UDFs.GetIndicatorValue("OVOLGFIREC", "15 Contrainte opérationnelle="&amp;$D35&amp;";", _xll.Woodstock.Analyst.Xcel.UDFs.GetModelFilename(), _xll.Woodstock.Analyst.Xcel.UDFs.GetScenarioIndex(),VLOOKUP($C$5,Periode,2,FALSE))/5*(1-Intrants_CahierDetermination!$G$14),_xll.Woodstock.Analyst.Xcel.UDFs.GetIndicatorValue("OVOLGFIREC", "5 Famille de courbes="&amp;$C$7&amp;";15 Contrainte opérationnelle="&amp;$D35&amp;";", _xll.Woodstock.Analyst.Xcel.UDFs.GetModelFilename(), _xll.Woodstock.Analyst.Xcel.UDFs.GetScenarioIndex(),VLOOKUP($C$5,Periode,2,FALSE))/5*(1-Intrants_CahierDetermination!$G$14)))))</f>
        <v>0</v>
      </c>
      <c r="T35" s="108">
        <f>IF(ISERROR(IF(ISERROR(VLOOKUP($C$8&amp;"-"&amp;$B$28&amp;"-"&amp;$D35,ListeContraintes,1,FALSE)),0,IF(EXACT($C$5,"Moyenne 2013-2038"),IF(EXACT($C$7,"FCTYF_TOUS"),_xll.Woodstock.Analyst.Xcel.UDFs.GetIndicatorValueAverage("OVOLBOJREC", "15 Contrainte opérationnelle="&amp;$D35&amp;";",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opérationnelle="&amp;$D35&amp;";", _xll.Woodstock.Analyst.Xcel.UDFs.GetModelFilename(), _xll.Woodstock.Analyst.Xcel.UDFs.GetScenarioIndex(),"2", "6")/5*'Répartition par produits (tab)'!$AE$23*(1-Intrants_CahierDetermination!$G$14)),IF(EXACT($C$7,"FCTYF_TOUS"),_xll.Woodstock.Analyst.Xcel.UDFs.GetIndicatorValue("OVOLBOJREC", "15 Contrainte opérationnelle="&amp;$D35&amp;";",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opérationnelle="&amp;$D35&amp;";", _xll.Woodstock.Analyst.Xcel.UDFs.GetModelFilename(), _xll.Woodstock.Analyst.Xcel.UDFs.GetScenarioIndex(),VLOOKUP($C$5,Periode,2,FALSE))/5*'Répartition par produits (tab)'!$AE$23*(1-Intrants_CahierDetermination!$G$14))))),0,IF(ISERROR(VLOOKUP($C$8&amp;"-"&amp;$B$28&amp;"-"&amp;$D35,ListeContraintes,1,FALSE)),0,IF(EXACT($C$5,"Moyenne 2013-2038"),IF(EXACT($C$7,"FCTYF_TOUS"),_xll.Woodstock.Analyst.Xcel.UDFs.GetIndicatorValueAverage("OVOLBOJREC", "15 Contrainte opérationnelle="&amp;$D35&amp;";",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opérationnelle="&amp;$D35&amp;";", _xll.Woodstock.Analyst.Xcel.UDFs.GetModelFilename(), _xll.Woodstock.Analyst.Xcel.UDFs.GetScenarioIndex(),"2", "6")/5*'Répartition par produits (tab)'!$AE$23*(1-Intrants_CahierDetermination!$G$14)),IF(EXACT($C$7,"FCTYF_TOUS"),_xll.Woodstock.Analyst.Xcel.UDFs.GetIndicatorValue("OVOLBOJREC", "15 Contrainte opérationnelle="&amp;$D35&amp;";",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opérationnelle="&amp;$D35&amp;";", _xll.Woodstock.Analyst.Xcel.UDFs.GetModelFilename(), _xll.Woodstock.Analyst.Xcel.UDFs.GetScenarioIndex(),VLOOKUP($C$5,Periode,2,FALSE))/5*'Répartition par produits (tab)'!$AE$23*(1-Intrants_CahierDetermination!$G$14)))))</f>
        <v>0</v>
      </c>
      <c r="U35" s="108">
        <f>IF(ISERROR(IF(ISERROR(VLOOKUP($C$8&amp;"-"&amp;$B$28&amp;"-"&amp;$D35,ListeContraintes,1,FALSE)),0,IF(EXACT($C$5,"Moyenne 2013-2038"),IF(EXACT($C$7,"FCTYF_TOUS"),_xll.Woodstock.Analyst.Xcel.UDFs.GetIndicatorValueAverage("OVOLERSREC", "15 Contrainte opérationnelle="&amp;$D35&amp;";",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opérationnelle="&amp;$D35&amp;";", _xll.Woodstock.Analyst.Xcel.UDFs.GetModelFilename(), _xll.Woodstock.Analyst.Xcel.UDFs.GetScenarioIndex(),"2", "6")/5*'Répartition par produits (tab)'!$AE$24*(1-Intrants_CahierDetermination!$G$14)),IF(EXACT($C$7,"FCTYF_TOUS"),_xll.Woodstock.Analyst.Xcel.UDFs.GetIndicatorValue("OVOLERSREC", "15 Contrainte opérationnelle="&amp;$D35&amp;";",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opérationnelle="&amp;$D35&amp;";", _xll.Woodstock.Analyst.Xcel.UDFs.GetModelFilename(), _xll.Woodstock.Analyst.Xcel.UDFs.GetScenarioIndex(),VLOOKUP($C$5,Periode,2,FALSE))/5*'Répartition par produits (tab)'!$AE$24*(1-Intrants_CahierDetermination!$G$14))))),0,IF(ISERROR(VLOOKUP($C$8&amp;"-"&amp;$B$28&amp;"-"&amp;$D35,ListeContraintes,1,FALSE)),0,IF(EXACT($C$5,"Moyenne 2013-2038"),IF(EXACT($C$7,"FCTYF_TOUS"),_xll.Woodstock.Analyst.Xcel.UDFs.GetIndicatorValueAverage("OVOLERSREC", "15 Contrainte opérationnelle="&amp;$D35&amp;";",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opérationnelle="&amp;$D35&amp;";", _xll.Woodstock.Analyst.Xcel.UDFs.GetModelFilename(), _xll.Woodstock.Analyst.Xcel.UDFs.GetScenarioIndex(),"2", "6")/5*'Répartition par produits (tab)'!$AE$24*(1-Intrants_CahierDetermination!$G$14)),IF(EXACT($C$7,"FCTYF_TOUS"),_xll.Woodstock.Analyst.Xcel.UDFs.GetIndicatorValue("OVOLERSREC", "15 Contrainte opérationnelle="&amp;$D35&amp;";",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opérationnelle="&amp;$D35&amp;";", _xll.Woodstock.Analyst.Xcel.UDFs.GetModelFilename(), _xll.Woodstock.Analyst.Xcel.UDFs.GetScenarioIndex(),VLOOKUP($C$5,Periode,2,FALSE))/5*'Répartition par produits (tab)'!$AE$24*(1-Intrants_CahierDetermination!$G$14)))))</f>
        <v>0</v>
      </c>
      <c r="V35" s="108">
        <f t="shared" si="11"/>
        <v>0</v>
      </c>
      <c r="W35" s="108">
        <f>IF(ISERROR(IF(ISERROR(VLOOKUP($C$8&amp;"-"&amp;$B$28&amp;"-"&amp;$D35,ListeContraintes,1,FALSE)),0,IF(EXACT($C$5,"Moyenne 2013-2038"),IF(EXACT($C$7,"FCTYF_TOUS"),_xll.Woodstock.Analyst.Xcel.UDFs.GetIndicatorValueAverage("OVOLGFTREC", "15 Contrainte opérationnelle="&amp;$D35&amp;";", _xll.Woodstock.Analyst.Xcel.UDFs.GetModelFilename(), _xll.Woodstock.Analyst.Xcel.UDFs.GetScenarioIndex(),"2", "6")/5*(1-Intrants_CahierDetermination!$G$14),_xll.Woodstock.Analyst.Xcel.UDFs.GetIndicatorValueAverage("OVOLGFTREC", "5 Famille de courbes="&amp;$C$7&amp;";15 Contrainte opérationnelle="&amp;$D35&amp;";", _xll.Woodstock.Analyst.Xcel.UDFs.GetModelFilename(), _xll.Woodstock.Analyst.Xcel.UDFs.GetScenarioIndex(),"2", "6")/5*(1-Intrants_CahierDetermination!$G$14)),IF(EXACT($C$7,"FCTYF_TOUS"),_xll.Woodstock.Analyst.Xcel.UDFs.GetIndicatorValue("OVOLGFTREC", "15 Contrainte opérationnelle="&amp;$D35&amp;";", _xll.Woodstock.Analyst.Xcel.UDFs.GetModelFilename(), _xll.Woodstock.Analyst.Xcel.UDFs.GetScenarioIndex(),VLOOKUP($C$5,Periode,2,FALSE))/5*(1-Intrants_CahierDetermination!$G$14),_xll.Woodstock.Analyst.Xcel.UDFs.GetIndicatorValue("OVOLGFTREC", "5 Famille de courbes="&amp;$C$7&amp;";15 Contrainte opérationnelle="&amp;$D35&amp;";", _xll.Woodstock.Analyst.Xcel.UDFs.GetModelFilename(), _xll.Woodstock.Analyst.Xcel.UDFs.GetScenarioIndex(),VLOOKUP($C$5,Periode,2,FALSE))/5*(1-Intrants_CahierDetermination!$G$14))))),0,IF(ISERROR(VLOOKUP($C$8&amp;"-"&amp;$B$28&amp;"-"&amp;$D35,ListeContraintes,1,FALSE)),0,IF(EXACT($C$5,"Moyenne 2013-2038"),IF(EXACT($C$7,"FCTYF_TOUS"),_xll.Woodstock.Analyst.Xcel.UDFs.GetIndicatorValueAverage("OVOLGFTREC", "15 Contrainte opérationnelle="&amp;$D35&amp;";", _xll.Woodstock.Analyst.Xcel.UDFs.GetModelFilename(), _xll.Woodstock.Analyst.Xcel.UDFs.GetScenarioIndex(),"2", "6")/5*(1-Intrants_CahierDetermination!$G$14),_xll.Woodstock.Analyst.Xcel.UDFs.GetIndicatorValueAverage("OVOLGFTREC", "5 Famille de courbes="&amp;$C$7&amp;";15 Contrainte opérationnelle="&amp;$D35&amp;";", _xll.Woodstock.Analyst.Xcel.UDFs.GetModelFilename(), _xll.Woodstock.Analyst.Xcel.UDFs.GetScenarioIndex(),"2", "6")/5*(1-Intrants_CahierDetermination!$G$14)),IF(EXACT($C$7,"FCTYF_TOUS"),_xll.Woodstock.Analyst.Xcel.UDFs.GetIndicatorValue("OVOLGFTREC", "15 Contrainte opérationnelle="&amp;$D35&amp;";", _xll.Woodstock.Analyst.Xcel.UDFs.GetModelFilename(), _xll.Woodstock.Analyst.Xcel.UDFs.GetScenarioIndex(),VLOOKUP($C$5,Periode,2,FALSE))/5*(1-Intrants_CahierDetermination!$G$14),_xll.Woodstock.Analyst.Xcel.UDFs.GetIndicatorValue("OVOLGFTREC", "5 Famille de courbes="&amp;$C$7&amp;";15 Contrainte opérationnelle="&amp;$D35&amp;";", _xll.Woodstock.Analyst.Xcel.UDFs.GetModelFilename(), _xll.Woodstock.Analyst.Xcel.UDFs.GetScenarioIndex(),VLOOKUP($C$5,Periode,2,FALSE))/5*(1-Intrants_CahierDetermination!$G$14)))))</f>
        <v>0</v>
      </c>
      <c r="X35" s="108">
        <f t="shared" si="12"/>
        <v>0</v>
      </c>
    </row>
    <row r="36" spans="1:24" x14ac:dyDescent="0.25">
      <c r="A36" s="75"/>
      <c r="B36" s="75"/>
      <c r="C36" s="107" t="s">
        <v>614</v>
      </c>
      <c r="D36" s="1" t="s">
        <v>589</v>
      </c>
      <c r="E36" s="108">
        <f>IF(ISERROR(IF(ISERROR(VLOOKUP($C$8&amp;"-"&amp;$B$28&amp;"-"&amp;$D36,ListeContraintes,1,FALSE)),0,IF(EXACT($C$5,"Moyenne 2013-2038"),IF(EXACT($C$7,"FCTYF_TOUS"),_xll.Woodstock.Analyst.Xcel.UDFs.GetIndicatorValueAverage("OVOLSABREC", "15 Contrainte opérationnelle="&amp;$D36&amp;";",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(tab)'!$AE$12*(1-Intrants_CahierDetermination!$G$14)),IF(EXACT($C$7,"FCTYF_TOUS"),_xll.Woodstock.Analyst.Xcel.UDFs.GetIndicatorValue("OVOLSABREC", "15 Contrainte opérationnelle="&amp;$D36&amp;";",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opérationnelle="&amp;$D36&amp;";", _xll.Woodstock.Analyst.Xcel.UDFs.GetModelFilename(), _xll.Woodstock.Analyst.Xcel.UDFs.GetScenarioIndex(),VLOOKUP($C$5,Periode,2,FALSE))/5*'Répartition par produits (tab)'!$AE$12*(1-Intrants_CahierDetermination!$G$14))))),0,IF(ISERROR(VLOOKUP($C$8&amp;"-"&amp;$B$28&amp;"-"&amp;$D36,ListeContraintes,1,FALSE)),0,IF(EXACT($C$5,"Moyenne 2013-2038"),IF(EXACT($C$7,"FCTYF_TOUS"),_xll.Woodstock.Analyst.Xcel.UDFs.GetIndicatorValueAverage("OVOLSABREC", "15 Contrainte opérationnelle="&amp;$D36&amp;";",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(tab)'!$AE$12*(1-Intrants_CahierDetermination!$G$14)),IF(EXACT($C$7,"FCTYF_TOUS"),_xll.Woodstock.Analyst.Xcel.UDFs.GetIndicatorValue("OVOLSABREC", "15 Contrainte opérationnelle="&amp;$D36&amp;";",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opérationnelle="&amp;$D36&amp;";", _xll.Woodstock.Analyst.Xcel.UDFs.GetModelFilename(), _xll.Woodstock.Analyst.Xcel.UDFs.GetScenarioIndex(),VLOOKUP($C$5,Periode,2,FALSE))/5*'Répartition par produits (tab)'!$AE$12*(1-Intrants_CahierDetermination!$G$14)))))</f>
        <v>0</v>
      </c>
      <c r="F36" s="108">
        <f>IF(ISERROR(IF(ISERROR(VLOOKUP($C$8&amp;"-"&amp;$B$28&amp;"-"&amp;$D36,ListeContraintes,1,FALSE)),0,IF(EXACT($C$5,"Moyenne 2013-2038"),IF(EXACT($C$7,"FCTYF_TOUS"),_xll.Woodstock.Analyst.Xcel.UDFs.GetIndicatorValueAverage("OVOLGEPXREC", "15 Contrainte opérationnelle="&amp;$D36&amp;";",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(tab)'!$AE$12*(1-Intrants_CahierDetermination!$G$14)),IF(EXACT($C$7,"FCTYF_TOUS"),_xll.Woodstock.Analyst.Xcel.UDFs.GetIndicatorValue("OVOLGEPXREC", "15 Contrainte opérationnelle="&amp;$D36&amp;";",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opérationnelle="&amp;$D36&amp;";", _xll.Woodstock.Analyst.Xcel.UDFs.GetModelFilename(), _xll.Woodstock.Analyst.Xcel.UDFs.GetScenarioIndex(),VLOOKUP($C$5,Periode,2,FALSE))/5*'Répartition par produits (tab)'!$AE$12*(1-Intrants_CahierDetermination!$G$14))))),0,IF(ISERROR(VLOOKUP($C$8&amp;"-"&amp;$B$28&amp;"-"&amp;$D36,ListeContraintes,1,FALSE)),0,IF(EXACT($C$5,"Moyenne 2013-2038"),IF(EXACT($C$7,"FCTYF_TOUS"),_xll.Woodstock.Analyst.Xcel.UDFs.GetIndicatorValueAverage("OVOLGEPXREC", "15 Contrainte opérationnelle="&amp;$D36&amp;";",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(tab)'!$AE$12*(1-Intrants_CahierDetermination!$G$14)),IF(EXACT($C$7,"FCTYF_TOUS"),_xll.Woodstock.Analyst.Xcel.UDFs.GetIndicatorValue("OVOLGEPXREC", "15 Contrainte opérationnelle="&amp;$D36&amp;";",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opérationnelle="&amp;$D36&amp;";", _xll.Woodstock.Analyst.Xcel.UDFs.GetModelFilename(), _xll.Woodstock.Analyst.Xcel.UDFs.GetScenarioIndex(),VLOOKUP($C$5,Periode,2,FALSE))/5*'Répartition par produits (tab)'!$AE$12*(1-Intrants_CahierDetermination!$G$14)))))</f>
        <v>0</v>
      </c>
      <c r="G36" s="108">
        <f>IF(ISERROR(IF(ISERROR(VLOOKUP($C$8&amp;"-"&amp;$B$28&amp;"-"&amp;$D36,ListeContraintes,1,FALSE)),0,IF(EXACT($C$5,"Moyenne 2013-2038"),IF(EXACT($C$7,"FCTYF_TOUS"),_xll.Woodstock.Analyst.Xcel.UDFs.GetIndicatorValueAverage("OVOLPIGREC", "15 Contrainte opérationnelle="&amp;$D36&amp;";",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(tab)'!$AE$12*(1-Intrants_CahierDetermination!$G$14)),IF(EXACT($C$7,"FCTYF_TOUS"),_xll.Woodstock.Analyst.Xcel.UDFs.GetIndicatorValue("OVOLPIGREC", "15 Contrainte opérationnelle="&amp;$D36&amp;";",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opérationnelle="&amp;$D36&amp;";", _xll.Woodstock.Analyst.Xcel.UDFs.GetModelFilename(), _xll.Woodstock.Analyst.Xcel.UDFs.GetScenarioIndex(),VLOOKUP($C$5,Periode,2,FALSE))/5*'Répartition par produits (tab)'!$AE$12*(1-Intrants_CahierDetermination!$G$14))))),0,IF(ISERROR(VLOOKUP($C$8&amp;"-"&amp;$B$28&amp;"-"&amp;$D36,ListeContraintes,1,FALSE)),0,IF(EXACT($C$5,"Moyenne 2013-2038"),IF(EXACT($C$7,"FCTYF_TOUS"),_xll.Woodstock.Analyst.Xcel.UDFs.GetIndicatorValueAverage("OVOLPIGREC", "15 Contrainte opérationnelle="&amp;$D36&amp;";",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(tab)'!$AE$12*(1-Intrants_CahierDetermination!$G$14)),IF(EXACT($C$7,"FCTYF_TOUS"),_xll.Woodstock.Analyst.Xcel.UDFs.GetIndicatorValue("OVOLPIGREC", "15 Contrainte opérationnelle="&amp;$D36&amp;";",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opérationnelle="&amp;$D36&amp;";", _xll.Woodstock.Analyst.Xcel.UDFs.GetModelFilename(), _xll.Woodstock.Analyst.Xcel.UDFs.GetScenarioIndex(),VLOOKUP($C$5,Periode,2,FALSE))/5*'Répartition par produits (tab)'!$AE$12*(1-Intrants_CahierDetermination!$G$14)))))</f>
        <v>0</v>
      </c>
      <c r="H36" s="108">
        <f>IF(ISERROR(IF(ISERROR(VLOOKUP($C$8&amp;"-"&amp;$B$28&amp;"-"&amp;$D36,ListeContraintes,1,FALSE)),0,IF(EXACT($C$5,"Moyenne 2013-2038"),IF(EXACT($C$7,"FCTYF_TOUS"),_xll.Woodstock.Analyst.Xcel.UDFs.GetIndicatorValueAverage("OVOLGMEXREC", "15 Contrainte opérationnelle="&amp;$D36&amp;";",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(tab)'!$AE$12*(1-Intrants_CahierDetermination!$G$14)),IF(EXACT($C$7,"FCTYF_TOUS"),_xll.Woodstock.Analyst.Xcel.UDFs.GetIndicatorValue("OVOLGMEXREC", "15 Contrainte opérationnelle="&amp;$D36&amp;";",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opérationnelle="&amp;$D36&amp;";", _xll.Woodstock.Analyst.Xcel.UDFs.GetModelFilename(), _xll.Woodstock.Analyst.Xcel.UDFs.GetScenarioIndex(),VLOOKUP($C$5,Periode,2,FALSE))/5*'Répartition par produits (tab)'!$AE$12*(1-Intrants_CahierDetermination!$G$14))))),0,IF(ISERROR(VLOOKUP($C$8&amp;"-"&amp;$B$28&amp;"-"&amp;$D36,ListeContraintes,1,FALSE)),0,IF(EXACT($C$5,"Moyenne 2013-2038"),IF(EXACT($C$7,"FCTYF_TOUS"),_xll.Woodstock.Analyst.Xcel.UDFs.GetIndicatorValueAverage("OVOLGMEXREC", "15 Contrainte opérationnelle="&amp;$D36&amp;";",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(tab)'!$AE$12*(1-Intrants_CahierDetermination!$G$14)),IF(EXACT($C$7,"FCTYF_TOUS"),_xll.Woodstock.Analyst.Xcel.UDFs.GetIndicatorValue("OVOLGMEXREC", "15 Contrainte opérationnelle="&amp;$D36&amp;";",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opérationnelle="&amp;$D36&amp;";", _xll.Woodstock.Analyst.Xcel.UDFs.GetModelFilename(), _xll.Woodstock.Analyst.Xcel.UDFs.GetScenarioIndex(),VLOOKUP($C$5,Periode,2,FALSE))/5*'Répartition par produits (tab)'!$AE$12*(1-Intrants_CahierDetermination!$G$14)))))</f>
        <v>0</v>
      </c>
      <c r="I36" s="108">
        <f t="shared" si="6"/>
        <v>0</v>
      </c>
      <c r="J36" s="108">
        <f>IF(ISERROR(IF(ISERROR(VLOOKUP($C$8&amp;"-"&amp;$B$28&amp;"-"&amp;$D36,ListeContraintes,1,FALSE)),0,IF(EXACT($C$5,"Moyenne 2013-2038"),IF(EXACT($C$7,"FCTYF_TOUS"),_xll.Woodstock.Analyst.Xcel.UDFs.GetIndicatorValueAverage("OVOLGPINSREC", "15 Contrainte opérationnelle="&amp;$D36&amp;";",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opérationnelle="&amp;$D36&amp;";", _xll.Woodstock.Analyst.Xcel.UDFs.GetModelFilename(), _xll.Woodstock.Analyst.Xcel.UDFs.GetScenarioIndex(),"2", "6")/5*'Répartition par produits (tab)'!$AE$13*(1-Intrants_CahierDetermination!$G$14)),IF(EXACT($C$7,"FCTYF_TOUS"),_xll.Woodstock.Analyst.Xcel.UDFs.GetIndicatorValue("OVOLGPINSREC", "15 Contrainte opérationnelle="&amp;$D36&amp;";",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opérationnelle="&amp;$D36&amp;";", _xll.Woodstock.Analyst.Xcel.UDFs.GetModelFilename(), _xll.Woodstock.Analyst.Xcel.UDFs.GetScenarioIndex(),VLOOKUP($C$5,Periode,2,FALSE))/5*'Répartition par produits (tab)'!$AE$13*(1-Intrants_CahierDetermination!$G$14))))),0,IF(ISERROR(VLOOKUP($C$8&amp;"-"&amp;$B$28&amp;"-"&amp;$D36,ListeContraintes,1,FALSE)),0,IF(EXACT($C$5,"Moyenne 2013-2038"),IF(EXACT($C$7,"FCTYF_TOUS"),_xll.Woodstock.Analyst.Xcel.UDFs.GetIndicatorValueAverage("OVOLGPINSREC", "15 Contrainte opérationnelle="&amp;$D36&amp;";",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opérationnelle="&amp;$D36&amp;";", _xll.Woodstock.Analyst.Xcel.UDFs.GetModelFilename(), _xll.Woodstock.Analyst.Xcel.UDFs.GetScenarioIndex(),"2", "6")/5*'Répartition par produits (tab)'!$AE$13*(1-Intrants_CahierDetermination!$G$14)),IF(EXACT($C$7,"FCTYF_TOUS"),_xll.Woodstock.Analyst.Xcel.UDFs.GetIndicatorValue("OVOLGPINSREC", "15 Contrainte opérationnelle="&amp;$D36&amp;";",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opérationnelle="&amp;$D36&amp;";", _xll.Woodstock.Analyst.Xcel.UDFs.GetModelFilename(), _xll.Woodstock.Analyst.Xcel.UDFs.GetScenarioIndex(),VLOOKUP($C$5,Periode,2,FALSE))/5*'Répartition par produits (tab)'!$AE$13*(1-Intrants_CahierDetermination!$G$14)))))</f>
        <v>0</v>
      </c>
      <c r="K36" s="108">
        <f>IF(ISERROR(IF(ISERROR(VLOOKUP($C$8&amp;"-"&amp;$B$28&amp;"-"&amp;$D36,ListeContraintes,1,FALSE)),0,IF(EXACT($C$5,"Moyenne 2013-2038"),IF(EXACT($C$7,"FCTYF_TOUS"),_xll.Woodstock.Analyst.Xcel.UDFs.GetIndicatorValueAverage("OVOLPRUREC", "15 Contrainte opérationnelle="&amp;$D36&amp;";", _xll.Woodstock.Analyst.Xcel.UDFs.GetModelFilename(), _xll.Woodstock.Analyst.Xcel.UDFs.GetScenarioIndex(),"2", "6")/5,_xll.Woodstock.Analyst.Xcel.UDFs.GetIndicatorValueAverage("OVOLPRUREC", "5 Famille de courbes="&amp;$C$7&amp;";15 Contrainte opérationnelle="&amp;$D36&amp;";", _xll.Woodstock.Analyst.Xcel.UDFs.GetModelFilename(), _xll.Woodstock.Analyst.Xcel.UDFs.GetScenarioIndex(),"2", "6")/5),IF(EXACT($C$7,"FCTYF_TOUS"),_xll.Woodstock.Analyst.Xcel.UDFs.GetIndicatorValue("OVOLPRUREC", "15 Contrainte opérationnelle="&amp;$D36&amp;";", _xll.Woodstock.Analyst.Xcel.UDFs.GetModelFilename(), _xll.Woodstock.Analyst.Xcel.UDFs.GetScenarioIndex(),VLOOKUP($C$5,Periode,2,FALSE))/5,_xll.Woodstock.Analyst.Xcel.UDFs.GetIndicatorValue("OVOLPRUREC", "5 Famille de courbes="&amp;$C$7&amp;";15 Contrainte opérationnelle="&amp;$D36&amp;";", _xll.Woodstock.Analyst.Xcel.UDFs.GetModelFilename(), _xll.Woodstock.Analyst.Xcel.UDFs.GetScenarioIndex(),VLOOKUP($C$5,Periode,2,FALSE))/5)))),0,IF(ISERROR(VLOOKUP($C$8&amp;"-"&amp;$B$28&amp;"-"&amp;$D36,ListeContraintes,1,FALSE)),0,IF(EXACT($C$5,"Moyenne 2013-2038"),IF(EXACT($C$7,"FCTYF_TOUS"),_xll.Woodstock.Analyst.Xcel.UDFs.GetIndicatorValueAverage("OVOLPRUREC", "15 Contrainte opérationnelle="&amp;$D36&amp;";", _xll.Woodstock.Analyst.Xcel.UDFs.GetModelFilename(), _xll.Woodstock.Analyst.Xcel.UDFs.GetScenarioIndex(),"2", "6")/5,_xll.Woodstock.Analyst.Xcel.UDFs.GetIndicatorValueAverage("OVOLPRUREC", "5 Famille de courbes="&amp;$C$7&amp;";15 Contrainte opérationnelle="&amp;$D36&amp;";", _xll.Woodstock.Analyst.Xcel.UDFs.GetModelFilename(), _xll.Woodstock.Analyst.Xcel.UDFs.GetScenarioIndex(),"2", "6")/5),IF(EXACT($C$7,"FCTYF_TOUS"),_xll.Woodstock.Analyst.Xcel.UDFs.GetIndicatorValue("OVOLPRUREC", "15 Contrainte opérationnelle="&amp;$D36&amp;";", _xll.Woodstock.Analyst.Xcel.UDFs.GetModelFilename(), _xll.Woodstock.Analyst.Xcel.UDFs.GetScenarioIndex(),VLOOKUP($C$5,Periode,2,FALSE))/5,_xll.Woodstock.Analyst.Xcel.UDFs.GetIndicatorValue("OVOLPRUREC", "5 Famille de courbes="&amp;$C$7&amp;";15 Contrainte opérationnelle="&amp;$D36&amp;";", _xll.Woodstock.Analyst.Xcel.UDFs.GetModelFilename(), _xll.Woodstock.Analyst.Xcel.UDFs.GetScenarioIndex(),VLOOKUP($C$5,Periode,2,FALSE))/5))))</f>
        <v>0</v>
      </c>
      <c r="L36" s="108">
        <f>IF(ISERROR(IF(ISERROR(VLOOKUP($C$8&amp;"-"&amp;$B$28&amp;"-"&amp;$D36,ListeContraintes,1,FALSE)),0,IF(EXACT($C$5,"Moyenne 2013-2038"),IF(EXACT($C$7,"FCTYF_TOUS"),_xll.Woodstock.Analyst.Xcel.UDFs.GetIndicatorValueAverage("OVOLTHOREC", "15 Contrainte opérationnelle="&amp;$D36&amp;";",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opérationnelle="&amp;$D36&amp;";", _xll.Woodstock.Analyst.Xcel.UDFs.GetModelFilename(), _xll.Woodstock.Analyst.Xcel.UDFs.GetScenarioIndex(),"2", "6")/5*'Répartition par produits (tab)'!$AE$15*(1-Intrants_CahierDetermination!$G$14)),IF(EXACT($C$7,"FCTYF_TOUS"),_xll.Woodstock.Analyst.Xcel.UDFs.GetIndicatorValue("OVOLTHOREC", "15 Contrainte opérationnelle="&amp;$D36&amp;";",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opérationnelle="&amp;$D36&amp;";", _xll.Woodstock.Analyst.Xcel.UDFs.GetModelFilename(), _xll.Woodstock.Analyst.Xcel.UDFs.GetScenarioIndex(),VLOOKUP($C$5,Periode,2,FALSE))/5*'Répartition par produits (tab)'!$AE$15*(1-Intrants_CahierDetermination!$G$14))))),0,IF(ISERROR(VLOOKUP($C$8&amp;"-"&amp;$B$28&amp;"-"&amp;$D36,ListeContraintes,1,FALSE)),0,IF(EXACT($C$5,"Moyenne 2013-2038"),IF(EXACT($C$7,"FCTYF_TOUS"),_xll.Woodstock.Analyst.Xcel.UDFs.GetIndicatorValueAverage("OVOLTHOREC", "15 Contrainte opérationnelle="&amp;$D36&amp;";",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opérationnelle="&amp;$D36&amp;";", _xll.Woodstock.Analyst.Xcel.UDFs.GetModelFilename(), _xll.Woodstock.Analyst.Xcel.UDFs.GetScenarioIndex(),"2", "6")/5*'Répartition par produits (tab)'!$AE$15*(1-Intrants_CahierDetermination!$G$14)),IF(EXACT($C$7,"FCTYF_TOUS"),_xll.Woodstock.Analyst.Xcel.UDFs.GetIndicatorValue("OVOLTHOREC", "15 Contrainte opérationnelle="&amp;$D36&amp;";",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opérationnelle="&amp;$D36&amp;";", _xll.Woodstock.Analyst.Xcel.UDFs.GetModelFilename(), _xll.Woodstock.Analyst.Xcel.UDFs.GetScenarioIndex(),VLOOKUP($C$5,Periode,2,FALSE))/5*'Répartition par produits (tab)'!$AE$15*(1-Intrants_CahierDetermination!$G$14)))))</f>
        <v>0</v>
      </c>
      <c r="M36" s="108">
        <f t="shared" si="8"/>
        <v>0</v>
      </c>
      <c r="N36" s="108">
        <f t="shared" si="9"/>
        <v>0</v>
      </c>
      <c r="O36" s="108">
        <f>IF(ISERROR(IF(ISERROR(VLOOKUP($C$8&amp;"-"&amp;$B$28&amp;"-"&amp;$D36,ListeContraintes,1,FALSE)),0,IF(EXACT($C$5,"Moyenne 2013-2038"),IF(EXACT($C$7,"FCTYF_TOUS"),_xll.Woodstock.Analyst.Xcel.UDFs.GetIndicatorValueAverage("OVOLBOPREC", "15 Contrainte opérationnelle="&amp;$D36&amp;";",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opérationnelle="&amp;$D36&amp;";", _xll.Woodstock.Analyst.Xcel.UDFs.GetModelFilename(), _xll.Woodstock.Analyst.Xcel.UDFs.GetScenarioIndex(),"2", "6")/5*'Répartition par produits (tab)'!$AE$18*(1-Intrants_CahierDetermination!$G$14)),IF(EXACT($C$7,"FCTYF_TOUS"),_xll.Woodstock.Analyst.Xcel.UDFs.GetIndicatorValue("OVOLBOPREC", "15 Contrainte opérationnelle="&amp;$D36&amp;";",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opérationnelle="&amp;$D36&amp;";", _xll.Woodstock.Analyst.Xcel.UDFs.GetModelFilename(), _xll.Woodstock.Analyst.Xcel.UDFs.GetScenarioIndex(),VLOOKUP($C$5,Periode,2,FALSE))/5*'Répartition par produits (tab)'!$AE$18*(1-Intrants_CahierDetermination!$G$14))))),0,IF(ISERROR(VLOOKUP($C$8&amp;"-"&amp;$B$28&amp;"-"&amp;$D36,ListeContraintes,1,FALSE)),0,IF(EXACT($C$5,"Moyenne 2013-2038"),IF(EXACT($C$7,"FCTYF_TOUS"),_xll.Woodstock.Analyst.Xcel.UDFs.GetIndicatorValueAverage("OVOLBOPREC", "15 Contrainte opérationnelle="&amp;$D36&amp;";",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opérationnelle="&amp;$D36&amp;";", _xll.Woodstock.Analyst.Xcel.UDFs.GetModelFilename(), _xll.Woodstock.Analyst.Xcel.UDFs.GetScenarioIndex(),"2", "6")/5*'Répartition par produits (tab)'!$AE$18*(1-Intrants_CahierDetermination!$G$14)),IF(EXACT($C$7,"FCTYF_TOUS"),_xll.Woodstock.Analyst.Xcel.UDFs.GetIndicatorValue("OVOLBOPREC", "15 Contrainte opérationnelle="&amp;$D36&amp;";",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opérationnelle="&amp;$D36&amp;";", _xll.Woodstock.Analyst.Xcel.UDFs.GetModelFilename(), _xll.Woodstock.Analyst.Xcel.UDFs.GetScenarioIndex(),VLOOKUP($C$5,Periode,2,FALSE))/5*'Répartition par produits (tab)'!$AE$18*(1-Intrants_CahierDetermination!$G$14)))))</f>
        <v>0</v>
      </c>
      <c r="P36" s="108">
        <f>IF(ISERROR(IF(ISERROR(VLOOKUP($C$8&amp;"-"&amp;$B$28&amp;"-"&amp;$D36,ListeContraintes,1,FALSE)),0,IF(EXACT($C$5,"Moyenne 2013-2038"),IF(EXACT($C$7,"FCTYF_TOUS"),_xll.Woodstock.Analyst.Xcel.UDFs.GetIndicatorValueAverage("OVOLGPEUREC", "15 Contrainte opérationnelle="&amp;$D36&amp;";",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opérationnelle="&amp;$D36&amp;";", _xll.Woodstock.Analyst.Xcel.UDFs.GetModelFilename(), _xll.Woodstock.Analyst.Xcel.UDFs.GetScenarioIndex(),"2", "6")/5*'Répartition par produits (tab)'!$AE$19*(1-Intrants_CahierDetermination!$G$14)),IF(EXACT($C$7,"FCTYF_TOUS"),_xll.Woodstock.Analyst.Xcel.UDFs.GetIndicatorValue("OVOLGPEUREC", "15 Contrainte opérationnelle="&amp;$D36&amp;";",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opérationnelle="&amp;$D36&amp;";", _xll.Woodstock.Analyst.Xcel.UDFs.GetModelFilename(), _xll.Woodstock.Analyst.Xcel.UDFs.GetScenarioIndex(),VLOOKUP($C$5,Periode,2,FALSE))/5*'Répartition par produits (tab)'!$AE$19*(1-Intrants_CahierDetermination!$G$14))))),0,IF(ISERROR(VLOOKUP($C$8&amp;"-"&amp;$B$28&amp;"-"&amp;$D36,ListeContraintes,1,FALSE)),0,IF(EXACT($C$5,"Moyenne 2013-2038"),IF(EXACT($C$7,"FCTYF_TOUS"),_xll.Woodstock.Analyst.Xcel.UDFs.GetIndicatorValueAverage("OVOLGPEUREC", "15 Contrainte opérationnelle="&amp;$D36&amp;";",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opérationnelle="&amp;$D36&amp;";", _xll.Woodstock.Analyst.Xcel.UDFs.GetModelFilename(), _xll.Woodstock.Analyst.Xcel.UDFs.GetScenarioIndex(),"2", "6")/5*'Répartition par produits (tab)'!$AE$19*(1-Intrants_CahierDetermination!$G$14)),IF(EXACT($C$7,"FCTYF_TOUS"),_xll.Woodstock.Analyst.Xcel.UDFs.GetIndicatorValue("OVOLGPEUREC", "15 Contrainte opérationnelle="&amp;$D36&amp;";",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opérationnelle="&amp;$D36&amp;";", _xll.Woodstock.Analyst.Xcel.UDFs.GetModelFilename(), _xll.Woodstock.Analyst.Xcel.UDFs.GetScenarioIndex(),VLOOKUP($C$5,Periode,2,FALSE))/5*'Répartition par produits (tab)'!$AE$19*(1-Intrants_CahierDetermination!$G$14)))))</f>
        <v>0</v>
      </c>
      <c r="Q36" s="108">
        <f>IF(ISERROR(IF(ISERROR(VLOOKUP($C$8&amp;"-"&amp;$B$28&amp;"-"&amp;$D36,ListeContraintes,1,FALSE)),0,IF(EXACT($C$5,"Moyenne 2013-2038"),IF(EXACT($C$7,"FCTYF_TOUS"),_xll.Woodstock.Analyst.Xcel.UDFs.GetIndicatorValueAverage("OVOLERRREC", "15 Contrainte opérationnelle="&amp;$D36&amp;";",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opérationnelle="&amp;$D36&amp;";", _xll.Woodstock.Analyst.Xcel.UDFs.GetModelFilename(), _xll.Woodstock.Analyst.Xcel.UDFs.GetScenarioIndex(),"2", "6")/5*'Répartition par produits (tab)'!$AE$20*(1-Intrants_CahierDetermination!$G$14)),IF(EXACT($C$7,"FCTYF_TOUS"),_xll.Woodstock.Analyst.Xcel.UDFs.GetIndicatorValue("OVOLERRREC", "15 Contrainte opérationnelle="&amp;$D36&amp;";",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opérationnelle="&amp;$D36&amp;";", _xll.Woodstock.Analyst.Xcel.UDFs.GetModelFilename(), _xll.Woodstock.Analyst.Xcel.UDFs.GetScenarioIndex(),VLOOKUP($C$5,Periode,2,FALSE))/5*'Répartition par produits (tab)'!$AE$20*(1-Intrants_CahierDetermination!$G$14))))),0,IF(ISERROR(VLOOKUP($C$8&amp;"-"&amp;$B$28&amp;"-"&amp;$D36,ListeContraintes,1,FALSE)),0,IF(EXACT($C$5,"Moyenne 2013-2038"),IF(EXACT($C$7,"FCTYF_TOUS"),_xll.Woodstock.Analyst.Xcel.UDFs.GetIndicatorValueAverage("OVOLERRREC", "15 Contrainte opérationnelle="&amp;$D36&amp;";",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opérationnelle="&amp;$D36&amp;";", _xll.Woodstock.Analyst.Xcel.UDFs.GetModelFilename(), _xll.Woodstock.Analyst.Xcel.UDFs.GetScenarioIndex(),"2", "6")/5*'Répartition par produits (tab)'!$AE$20*(1-Intrants_CahierDetermination!$G$14)),IF(EXACT($C$7,"FCTYF_TOUS"),_xll.Woodstock.Analyst.Xcel.UDFs.GetIndicatorValue("OVOLERRREC", "15 Contrainte opérationnelle="&amp;$D36&amp;";",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opérationnelle="&amp;$D36&amp;";", _xll.Woodstock.Analyst.Xcel.UDFs.GetModelFilename(), _xll.Woodstock.Analyst.Xcel.UDFs.GetScenarioIndex(),VLOOKUP($C$5,Periode,2,FALSE))/5*'Répartition par produits (tab)'!$AE$20*(1-Intrants_CahierDetermination!$G$14)))))</f>
        <v>0</v>
      </c>
      <c r="R36" s="108">
        <f t="shared" si="10"/>
        <v>0</v>
      </c>
      <c r="S36" s="108">
        <f>IF(ISERROR(IF(ISERROR(VLOOKUP($C$8&amp;"-"&amp;$B$28&amp;"-"&amp;$D36,ListeContraintes,1,FALSE)),0,IF(EXACT($C$5,"Moyenne 2013-2038"),IF(EXACT($C$7,"FCTYF_TOUS"),_xll.Woodstock.Analyst.Xcel.UDFs.GetIndicatorValueAverage("OVOLGFIREC", "15 Contrainte opérationnelle="&amp;$D36&amp;";", _xll.Woodstock.Analyst.Xcel.UDFs.GetModelFilename(), _xll.Woodstock.Analyst.Xcel.UDFs.GetScenarioIndex(),"2", "6")/5*(1-Intrants_CahierDetermination!$G$14),_xll.Woodstock.Analyst.Xcel.UDFs.GetIndicatorValueAverage("OVOLGFIREC", "5 Famille de courbes="&amp;$C$7&amp;";15 Contrainte opérationnelle="&amp;$D36&amp;";", _xll.Woodstock.Analyst.Xcel.UDFs.GetModelFilename(), _xll.Woodstock.Analyst.Xcel.UDFs.GetScenarioIndex(),"2", "6")/5*(1-Intrants_CahierDetermination!$G$14)),IF(EXACT($C$7,"FCTYF_TOUS"),_xll.Woodstock.Analyst.Xcel.UDFs.GetIndicatorValue("OVOLGFIREC", "15 Contrainte opérationnelle="&amp;$D36&amp;";", _xll.Woodstock.Analyst.Xcel.UDFs.GetModelFilename(), _xll.Woodstock.Analyst.Xcel.UDFs.GetScenarioIndex(),VLOOKUP($C$5,Periode,2,FALSE))/5*(1-Intrants_CahierDetermination!$G$14),_xll.Woodstock.Analyst.Xcel.UDFs.GetIndicatorValue("OVOLGFIREC", "5 Famille de courbes="&amp;$C$7&amp;";15 Contrainte opérationnelle="&amp;$D36&amp;";", _xll.Woodstock.Analyst.Xcel.UDFs.GetModelFilename(), _xll.Woodstock.Analyst.Xcel.UDFs.GetScenarioIndex(),VLOOKUP($C$5,Periode,2,FALSE))/5*(1-Intrants_CahierDetermination!$G$14))))),0,IF(ISERROR(VLOOKUP($C$8&amp;"-"&amp;$B$28&amp;"-"&amp;$D36,ListeContraintes,1,FALSE)),0,IF(EXACT($C$5,"Moyenne 2013-2038"),IF(EXACT($C$7,"FCTYF_TOUS"),_xll.Woodstock.Analyst.Xcel.UDFs.GetIndicatorValueAverage("OVOLGFIREC", "15 Contrainte opérationnelle="&amp;$D36&amp;";", _xll.Woodstock.Analyst.Xcel.UDFs.GetModelFilename(), _xll.Woodstock.Analyst.Xcel.UDFs.GetScenarioIndex(),"2", "6")/5*(1-Intrants_CahierDetermination!$G$14),_xll.Woodstock.Analyst.Xcel.UDFs.GetIndicatorValueAverage("OVOLGFIREC", "5 Famille de courbes="&amp;$C$7&amp;";15 Contrainte opérationnelle="&amp;$D36&amp;";", _xll.Woodstock.Analyst.Xcel.UDFs.GetModelFilename(), _xll.Woodstock.Analyst.Xcel.UDFs.GetScenarioIndex(),"2", "6")/5*(1-Intrants_CahierDetermination!$G$14)),IF(EXACT($C$7,"FCTYF_TOUS"),_xll.Woodstock.Analyst.Xcel.UDFs.GetIndicatorValue("OVOLGFIREC", "15 Contrainte opérationnelle="&amp;$D36&amp;";", _xll.Woodstock.Analyst.Xcel.UDFs.GetModelFilename(), _xll.Woodstock.Analyst.Xcel.UDFs.GetScenarioIndex(),VLOOKUP($C$5,Periode,2,FALSE))/5*(1-Intrants_CahierDetermination!$G$14),_xll.Woodstock.Analyst.Xcel.UDFs.GetIndicatorValue("OVOLGFIREC", "5 Famille de courbes="&amp;$C$7&amp;";15 Contrainte opérationnelle="&amp;$D36&amp;";", _xll.Woodstock.Analyst.Xcel.UDFs.GetModelFilename(), _xll.Woodstock.Analyst.Xcel.UDFs.GetScenarioIndex(),VLOOKUP($C$5,Periode,2,FALSE))/5*(1-Intrants_CahierDetermination!$G$14)))))</f>
        <v>0</v>
      </c>
      <c r="T36" s="108">
        <f>IF(ISERROR(IF(ISERROR(VLOOKUP($C$8&amp;"-"&amp;$B$28&amp;"-"&amp;$D36,ListeContraintes,1,FALSE)),0,IF(EXACT($C$5,"Moyenne 2013-2038"),IF(EXACT($C$7,"FCTYF_TOUS"),_xll.Woodstock.Analyst.Xcel.UDFs.GetIndicatorValueAverage("OVOLBOJREC", "15 Contrainte opérationnelle="&amp;$D36&amp;";",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opérationnelle="&amp;$D36&amp;";", _xll.Woodstock.Analyst.Xcel.UDFs.GetModelFilename(), _xll.Woodstock.Analyst.Xcel.UDFs.GetScenarioIndex(),"2", "6")/5*'Répartition par produits (tab)'!$AE$23*(1-Intrants_CahierDetermination!$G$14)),IF(EXACT($C$7,"FCTYF_TOUS"),_xll.Woodstock.Analyst.Xcel.UDFs.GetIndicatorValue("OVOLBOJREC", "15 Contrainte opérationnelle="&amp;$D36&amp;";",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opérationnelle="&amp;$D36&amp;";", _xll.Woodstock.Analyst.Xcel.UDFs.GetModelFilename(), _xll.Woodstock.Analyst.Xcel.UDFs.GetScenarioIndex(),VLOOKUP($C$5,Periode,2,FALSE))/5*'Répartition par produits (tab)'!$AE$23*(1-Intrants_CahierDetermination!$G$14))))),0,IF(ISERROR(VLOOKUP($C$8&amp;"-"&amp;$B$28&amp;"-"&amp;$D36,ListeContraintes,1,FALSE)),0,IF(EXACT($C$5,"Moyenne 2013-2038"),IF(EXACT($C$7,"FCTYF_TOUS"),_xll.Woodstock.Analyst.Xcel.UDFs.GetIndicatorValueAverage("OVOLBOJREC", "15 Contrainte opérationnelle="&amp;$D36&amp;";",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opérationnelle="&amp;$D36&amp;";", _xll.Woodstock.Analyst.Xcel.UDFs.GetModelFilename(), _xll.Woodstock.Analyst.Xcel.UDFs.GetScenarioIndex(),"2", "6")/5*'Répartition par produits (tab)'!$AE$23*(1-Intrants_CahierDetermination!$G$14)),IF(EXACT($C$7,"FCTYF_TOUS"),_xll.Woodstock.Analyst.Xcel.UDFs.GetIndicatorValue("OVOLBOJREC", "15 Contrainte opérationnelle="&amp;$D36&amp;";",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opérationnelle="&amp;$D36&amp;";", _xll.Woodstock.Analyst.Xcel.UDFs.GetModelFilename(), _xll.Woodstock.Analyst.Xcel.UDFs.GetScenarioIndex(),VLOOKUP($C$5,Periode,2,FALSE))/5*'Répartition par produits (tab)'!$AE$23*(1-Intrants_CahierDetermination!$G$14)))))</f>
        <v>0</v>
      </c>
      <c r="U36" s="108">
        <f>IF(ISERROR(IF(ISERROR(VLOOKUP($C$8&amp;"-"&amp;$B$28&amp;"-"&amp;$D36,ListeContraintes,1,FALSE)),0,IF(EXACT($C$5,"Moyenne 2013-2038"),IF(EXACT($C$7,"FCTYF_TOUS"),_xll.Woodstock.Analyst.Xcel.UDFs.GetIndicatorValueAverage("OVOLERSREC", "15 Contrainte opérationnelle="&amp;$D36&amp;";",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opérationnelle="&amp;$D36&amp;";", _xll.Woodstock.Analyst.Xcel.UDFs.GetModelFilename(), _xll.Woodstock.Analyst.Xcel.UDFs.GetScenarioIndex(),"2", "6")/5*'Répartition par produits (tab)'!$AE$24*(1-Intrants_CahierDetermination!$G$14)),IF(EXACT($C$7,"FCTYF_TOUS"),_xll.Woodstock.Analyst.Xcel.UDFs.GetIndicatorValue("OVOLERSREC", "15 Contrainte opérationnelle="&amp;$D36&amp;";",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opérationnelle="&amp;$D36&amp;";", _xll.Woodstock.Analyst.Xcel.UDFs.GetModelFilename(), _xll.Woodstock.Analyst.Xcel.UDFs.GetScenarioIndex(),VLOOKUP($C$5,Periode,2,FALSE))/5*'Répartition par produits (tab)'!$AE$24*(1-Intrants_CahierDetermination!$G$14))))),0,IF(ISERROR(VLOOKUP($C$8&amp;"-"&amp;$B$28&amp;"-"&amp;$D36,ListeContraintes,1,FALSE)),0,IF(EXACT($C$5,"Moyenne 2013-2038"),IF(EXACT($C$7,"FCTYF_TOUS"),_xll.Woodstock.Analyst.Xcel.UDFs.GetIndicatorValueAverage("OVOLERSREC", "15 Contrainte opérationnelle="&amp;$D36&amp;";",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opérationnelle="&amp;$D36&amp;";", _xll.Woodstock.Analyst.Xcel.UDFs.GetModelFilename(), _xll.Woodstock.Analyst.Xcel.UDFs.GetScenarioIndex(),"2", "6")/5*'Répartition par produits (tab)'!$AE$24*(1-Intrants_CahierDetermination!$G$14)),IF(EXACT($C$7,"FCTYF_TOUS"),_xll.Woodstock.Analyst.Xcel.UDFs.GetIndicatorValue("OVOLERSREC", "15 Contrainte opérationnelle="&amp;$D36&amp;";",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opérationnelle="&amp;$D36&amp;";", _xll.Woodstock.Analyst.Xcel.UDFs.GetModelFilename(), _xll.Woodstock.Analyst.Xcel.UDFs.GetScenarioIndex(),VLOOKUP($C$5,Periode,2,FALSE))/5*'Répartition par produits (tab)'!$AE$24*(1-Intrants_CahierDetermination!$G$14)))))</f>
        <v>0</v>
      </c>
      <c r="V36" s="108">
        <f t="shared" si="11"/>
        <v>0</v>
      </c>
      <c r="W36" s="108">
        <f>IF(ISERROR(IF(ISERROR(VLOOKUP($C$8&amp;"-"&amp;$B$28&amp;"-"&amp;$D36,ListeContraintes,1,FALSE)),0,IF(EXACT($C$5,"Moyenne 2013-2038"),IF(EXACT($C$7,"FCTYF_TOUS"),_xll.Woodstock.Analyst.Xcel.UDFs.GetIndicatorValueAverage("OVOLGFTREC", "15 Contrainte opérationnelle="&amp;$D36&amp;";", _xll.Woodstock.Analyst.Xcel.UDFs.GetModelFilename(), _xll.Woodstock.Analyst.Xcel.UDFs.GetScenarioIndex(),"2", "6")/5*(1-Intrants_CahierDetermination!$G$14),_xll.Woodstock.Analyst.Xcel.UDFs.GetIndicatorValueAverage("OVOLGFTREC", "5 Famille de courbes="&amp;$C$7&amp;";15 Contrainte opérationnelle="&amp;$D36&amp;";", _xll.Woodstock.Analyst.Xcel.UDFs.GetModelFilename(), _xll.Woodstock.Analyst.Xcel.UDFs.GetScenarioIndex(),"2", "6")/5*(1-Intrants_CahierDetermination!$G$14)),IF(EXACT($C$7,"FCTYF_TOUS"),_xll.Woodstock.Analyst.Xcel.UDFs.GetIndicatorValue("OVOLGFTREC", "15 Contrainte opérationnelle="&amp;$D36&amp;";", _xll.Woodstock.Analyst.Xcel.UDFs.GetModelFilename(), _xll.Woodstock.Analyst.Xcel.UDFs.GetScenarioIndex(),VLOOKUP($C$5,Periode,2,FALSE))/5*(1-Intrants_CahierDetermination!$G$14),_xll.Woodstock.Analyst.Xcel.UDFs.GetIndicatorValue("OVOLGFTREC", "5 Famille de courbes="&amp;$C$7&amp;";15 Contrainte opérationnelle="&amp;$D36&amp;";", _xll.Woodstock.Analyst.Xcel.UDFs.GetModelFilename(), _xll.Woodstock.Analyst.Xcel.UDFs.GetScenarioIndex(),VLOOKUP($C$5,Periode,2,FALSE))/5*(1-Intrants_CahierDetermination!$G$14))))),0,IF(ISERROR(VLOOKUP($C$8&amp;"-"&amp;$B$28&amp;"-"&amp;$D36,ListeContraintes,1,FALSE)),0,IF(EXACT($C$5,"Moyenne 2013-2038"),IF(EXACT($C$7,"FCTYF_TOUS"),_xll.Woodstock.Analyst.Xcel.UDFs.GetIndicatorValueAverage("OVOLGFTREC", "15 Contrainte opérationnelle="&amp;$D36&amp;";", _xll.Woodstock.Analyst.Xcel.UDFs.GetModelFilename(), _xll.Woodstock.Analyst.Xcel.UDFs.GetScenarioIndex(),"2", "6")/5*(1-Intrants_CahierDetermination!$G$14),_xll.Woodstock.Analyst.Xcel.UDFs.GetIndicatorValueAverage("OVOLGFTREC", "5 Famille de courbes="&amp;$C$7&amp;";15 Contrainte opérationnelle="&amp;$D36&amp;";", _xll.Woodstock.Analyst.Xcel.UDFs.GetModelFilename(), _xll.Woodstock.Analyst.Xcel.UDFs.GetScenarioIndex(),"2", "6")/5*(1-Intrants_CahierDetermination!$G$14)),IF(EXACT($C$7,"FCTYF_TOUS"),_xll.Woodstock.Analyst.Xcel.UDFs.GetIndicatorValue("OVOLGFTREC", "15 Contrainte opérationnelle="&amp;$D36&amp;";", _xll.Woodstock.Analyst.Xcel.UDFs.GetModelFilename(), _xll.Woodstock.Analyst.Xcel.UDFs.GetScenarioIndex(),VLOOKUP($C$5,Periode,2,FALSE))/5*(1-Intrants_CahierDetermination!$G$14),_xll.Woodstock.Analyst.Xcel.UDFs.GetIndicatorValue("OVOLGFTREC", "5 Famille de courbes="&amp;$C$7&amp;";15 Contrainte opérationnelle="&amp;$D36&amp;";", _xll.Woodstock.Analyst.Xcel.UDFs.GetModelFilename(), _xll.Woodstock.Analyst.Xcel.UDFs.GetScenarioIndex(),VLOOKUP($C$5,Periode,2,FALSE))/5*(1-Intrants_CahierDetermination!$G$14)))))</f>
        <v>0</v>
      </c>
      <c r="X36" s="108">
        <f t="shared" si="12"/>
        <v>0</v>
      </c>
    </row>
    <row r="37" spans="1:24" x14ac:dyDescent="0.25">
      <c r="A37" s="75"/>
      <c r="B37" s="75"/>
      <c r="C37" s="107" t="s">
        <v>616</v>
      </c>
      <c r="D37" s="1" t="s">
        <v>590</v>
      </c>
      <c r="E37" s="108">
        <f>IF(ISERROR(IF(ISERROR(VLOOKUP($C$8&amp;"-"&amp;$B$28&amp;"-"&amp;$D37,ListeContraintes,1,FALSE)),0,IF(EXACT($C$5,"Moyenne 2013-2038"),IF(EXACT($C$7,"FCTYF_TOUS"),_xll.Woodstock.Analyst.Xcel.UDFs.GetIndicatorValueAverage("OVOLSABREC", "15 Contrainte opérationnelle="&amp;$D37&amp;";",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(tab)'!$AE$12*(1-Intrants_CahierDetermination!$G$14)),IF(EXACT($C$7,"FCTYF_TOUS"),_xll.Woodstock.Analyst.Xcel.UDFs.GetIndicatorValue("OVOLSABREC", "15 Contrainte opérationnelle="&amp;$D37&amp;";",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opérationnelle="&amp;$D37&amp;";", _xll.Woodstock.Analyst.Xcel.UDFs.GetModelFilename(), _xll.Woodstock.Analyst.Xcel.UDFs.GetScenarioIndex(),VLOOKUP($C$5,Periode,2,FALSE))/5*'Répartition par produits (tab)'!$AE$12*(1-Intrants_CahierDetermination!$G$14))))),0,IF(ISERROR(VLOOKUP($C$8&amp;"-"&amp;$B$28&amp;"-"&amp;$D37,ListeContraintes,1,FALSE)),0,IF(EXACT($C$5,"Moyenne 2013-2038"),IF(EXACT($C$7,"FCTYF_TOUS"),_xll.Woodstock.Analyst.Xcel.UDFs.GetIndicatorValueAverage("OVOLSABREC", "15 Contrainte opérationnelle="&amp;$D37&amp;";",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(tab)'!$AE$12*(1-Intrants_CahierDetermination!$G$14)),IF(EXACT($C$7,"FCTYF_TOUS"),_xll.Woodstock.Analyst.Xcel.UDFs.GetIndicatorValue("OVOLSABREC", "15 Contrainte opérationnelle="&amp;$D37&amp;";",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opérationnelle="&amp;$D37&amp;";", _xll.Woodstock.Analyst.Xcel.UDFs.GetModelFilename(), _xll.Woodstock.Analyst.Xcel.UDFs.GetScenarioIndex(),VLOOKUP($C$5,Periode,2,FALSE))/5*'Répartition par produits (tab)'!$AE$12*(1-Intrants_CahierDetermination!$G$14)))))</f>
        <v>0</v>
      </c>
      <c r="F37" s="108">
        <f>IF(ISERROR(IF(ISERROR(VLOOKUP($C$8&amp;"-"&amp;$B$28&amp;"-"&amp;$D37,ListeContraintes,1,FALSE)),0,IF(EXACT($C$5,"Moyenne 2013-2038"),IF(EXACT($C$7,"FCTYF_TOUS"),_xll.Woodstock.Analyst.Xcel.UDFs.GetIndicatorValueAverage("OVOLGEPXREC", "15 Contrainte opérationnelle="&amp;$D37&amp;";",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(tab)'!$AE$12*(1-Intrants_CahierDetermination!$G$14)),IF(EXACT($C$7,"FCTYF_TOUS"),_xll.Woodstock.Analyst.Xcel.UDFs.GetIndicatorValue("OVOLGEPXREC", "15 Contrainte opérationnelle="&amp;$D37&amp;";",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opérationnelle="&amp;$D37&amp;";", _xll.Woodstock.Analyst.Xcel.UDFs.GetModelFilename(), _xll.Woodstock.Analyst.Xcel.UDFs.GetScenarioIndex(),VLOOKUP($C$5,Periode,2,FALSE))/5*'Répartition par produits (tab)'!$AE$12*(1-Intrants_CahierDetermination!$G$14))))),0,IF(ISERROR(VLOOKUP($C$8&amp;"-"&amp;$B$28&amp;"-"&amp;$D37,ListeContraintes,1,FALSE)),0,IF(EXACT($C$5,"Moyenne 2013-2038"),IF(EXACT($C$7,"FCTYF_TOUS"),_xll.Woodstock.Analyst.Xcel.UDFs.GetIndicatorValueAverage("OVOLGEPXREC", "15 Contrainte opérationnelle="&amp;$D37&amp;";",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(tab)'!$AE$12*(1-Intrants_CahierDetermination!$G$14)),IF(EXACT($C$7,"FCTYF_TOUS"),_xll.Woodstock.Analyst.Xcel.UDFs.GetIndicatorValue("OVOLGEPXREC", "15 Contrainte opérationnelle="&amp;$D37&amp;";",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opérationnelle="&amp;$D37&amp;";", _xll.Woodstock.Analyst.Xcel.UDFs.GetModelFilename(), _xll.Woodstock.Analyst.Xcel.UDFs.GetScenarioIndex(),VLOOKUP($C$5,Periode,2,FALSE))/5*'Répartition par produits (tab)'!$AE$12*(1-Intrants_CahierDetermination!$G$14)))))</f>
        <v>0</v>
      </c>
      <c r="G37" s="108">
        <f>IF(ISERROR(IF(ISERROR(VLOOKUP($C$8&amp;"-"&amp;$B$28&amp;"-"&amp;$D37,ListeContraintes,1,FALSE)),0,IF(EXACT($C$5,"Moyenne 2013-2038"),IF(EXACT($C$7,"FCTYF_TOUS"),_xll.Woodstock.Analyst.Xcel.UDFs.GetIndicatorValueAverage("OVOLPIGREC", "15 Contrainte opérationnelle="&amp;$D37&amp;";",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(tab)'!$AE$12*(1-Intrants_CahierDetermination!$G$14)),IF(EXACT($C$7,"FCTYF_TOUS"),_xll.Woodstock.Analyst.Xcel.UDFs.GetIndicatorValue("OVOLPIGREC", "15 Contrainte opérationnelle="&amp;$D37&amp;";",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opérationnelle="&amp;$D37&amp;";", _xll.Woodstock.Analyst.Xcel.UDFs.GetModelFilename(), _xll.Woodstock.Analyst.Xcel.UDFs.GetScenarioIndex(),VLOOKUP($C$5,Periode,2,FALSE))/5*'Répartition par produits (tab)'!$AE$12*(1-Intrants_CahierDetermination!$G$14))))),0,IF(ISERROR(VLOOKUP($C$8&amp;"-"&amp;$B$28&amp;"-"&amp;$D37,ListeContraintes,1,FALSE)),0,IF(EXACT($C$5,"Moyenne 2013-2038"),IF(EXACT($C$7,"FCTYF_TOUS"),_xll.Woodstock.Analyst.Xcel.UDFs.GetIndicatorValueAverage("OVOLPIGREC", "15 Contrainte opérationnelle="&amp;$D37&amp;";",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(tab)'!$AE$12*(1-Intrants_CahierDetermination!$G$14)),IF(EXACT($C$7,"FCTYF_TOUS"),_xll.Woodstock.Analyst.Xcel.UDFs.GetIndicatorValue("OVOLPIGREC", "15 Contrainte opérationnelle="&amp;$D37&amp;";",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opérationnelle="&amp;$D37&amp;";", _xll.Woodstock.Analyst.Xcel.UDFs.GetModelFilename(), _xll.Woodstock.Analyst.Xcel.UDFs.GetScenarioIndex(),VLOOKUP($C$5,Periode,2,FALSE))/5*'Répartition par produits (tab)'!$AE$12*(1-Intrants_CahierDetermination!$G$14)))))</f>
        <v>0</v>
      </c>
      <c r="H37" s="108">
        <f>IF(ISERROR(IF(ISERROR(VLOOKUP($C$8&amp;"-"&amp;$B$28&amp;"-"&amp;$D37,ListeContraintes,1,FALSE)),0,IF(EXACT($C$5,"Moyenne 2013-2038"),IF(EXACT($C$7,"FCTYF_TOUS"),_xll.Woodstock.Analyst.Xcel.UDFs.GetIndicatorValueAverage("OVOLGMEXREC", "15 Contrainte opérationnelle="&amp;$D37&amp;";",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(tab)'!$AE$12*(1-Intrants_CahierDetermination!$G$14)),IF(EXACT($C$7,"FCTYF_TOUS"),_xll.Woodstock.Analyst.Xcel.UDFs.GetIndicatorValue("OVOLGMEXREC", "15 Contrainte opérationnelle="&amp;$D37&amp;";",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opérationnelle="&amp;$D37&amp;";", _xll.Woodstock.Analyst.Xcel.UDFs.GetModelFilename(), _xll.Woodstock.Analyst.Xcel.UDFs.GetScenarioIndex(),VLOOKUP($C$5,Periode,2,FALSE))/5*'Répartition par produits (tab)'!$AE$12*(1-Intrants_CahierDetermination!$G$14))))),0,IF(ISERROR(VLOOKUP($C$8&amp;"-"&amp;$B$28&amp;"-"&amp;$D37,ListeContraintes,1,FALSE)),0,IF(EXACT($C$5,"Moyenne 2013-2038"),IF(EXACT($C$7,"FCTYF_TOUS"),_xll.Woodstock.Analyst.Xcel.UDFs.GetIndicatorValueAverage("OVOLGMEXREC", "15 Contrainte opérationnelle="&amp;$D37&amp;";",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(tab)'!$AE$12*(1-Intrants_CahierDetermination!$G$14)),IF(EXACT($C$7,"FCTYF_TOUS"),_xll.Woodstock.Analyst.Xcel.UDFs.GetIndicatorValue("OVOLGMEXREC", "15 Contrainte opérationnelle="&amp;$D37&amp;";",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opérationnelle="&amp;$D37&amp;";", _xll.Woodstock.Analyst.Xcel.UDFs.GetModelFilename(), _xll.Woodstock.Analyst.Xcel.UDFs.GetScenarioIndex(),VLOOKUP($C$5,Periode,2,FALSE))/5*'Répartition par produits (tab)'!$AE$12*(1-Intrants_CahierDetermination!$G$14)))))</f>
        <v>0</v>
      </c>
      <c r="I37" s="108">
        <f t="shared" si="6"/>
        <v>0</v>
      </c>
      <c r="J37" s="108">
        <f>IF(ISERROR(IF(ISERROR(VLOOKUP($C$8&amp;"-"&amp;$B$28&amp;"-"&amp;$D37,ListeContraintes,1,FALSE)),0,IF(EXACT($C$5,"Moyenne 2013-2038"),IF(EXACT($C$7,"FCTYF_TOUS"),_xll.Woodstock.Analyst.Xcel.UDFs.GetIndicatorValueAverage("OVOLGPINSREC", "15 Contrainte opérationnelle="&amp;$D37&amp;";",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opérationnelle="&amp;$D37&amp;";", _xll.Woodstock.Analyst.Xcel.UDFs.GetModelFilename(), _xll.Woodstock.Analyst.Xcel.UDFs.GetScenarioIndex(),"2", "6")/5*'Répartition par produits (tab)'!$AE$13*(1-Intrants_CahierDetermination!$G$14)),IF(EXACT($C$7,"FCTYF_TOUS"),_xll.Woodstock.Analyst.Xcel.UDFs.GetIndicatorValue("OVOLGPINSREC", "15 Contrainte opérationnelle="&amp;$D37&amp;";",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opérationnelle="&amp;$D37&amp;";", _xll.Woodstock.Analyst.Xcel.UDFs.GetModelFilename(), _xll.Woodstock.Analyst.Xcel.UDFs.GetScenarioIndex(),VLOOKUP($C$5,Periode,2,FALSE))/5*'Répartition par produits (tab)'!$AE$13*(1-Intrants_CahierDetermination!$G$14))))),0,IF(ISERROR(VLOOKUP($C$8&amp;"-"&amp;$B$28&amp;"-"&amp;$D37,ListeContraintes,1,FALSE)),0,IF(EXACT($C$5,"Moyenne 2013-2038"),IF(EXACT($C$7,"FCTYF_TOUS"),_xll.Woodstock.Analyst.Xcel.UDFs.GetIndicatorValueAverage("OVOLGPINSREC", "15 Contrainte opérationnelle="&amp;$D37&amp;";",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opérationnelle="&amp;$D37&amp;";", _xll.Woodstock.Analyst.Xcel.UDFs.GetModelFilename(), _xll.Woodstock.Analyst.Xcel.UDFs.GetScenarioIndex(),"2", "6")/5*'Répartition par produits (tab)'!$AE$13*(1-Intrants_CahierDetermination!$G$14)),IF(EXACT($C$7,"FCTYF_TOUS"),_xll.Woodstock.Analyst.Xcel.UDFs.GetIndicatorValue("OVOLGPINSREC", "15 Contrainte opérationnelle="&amp;$D37&amp;";",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opérationnelle="&amp;$D37&amp;";", _xll.Woodstock.Analyst.Xcel.UDFs.GetModelFilename(), _xll.Woodstock.Analyst.Xcel.UDFs.GetScenarioIndex(),VLOOKUP($C$5,Periode,2,FALSE))/5*'Répartition par produits (tab)'!$AE$13*(1-Intrants_CahierDetermination!$G$14)))))</f>
        <v>0</v>
      </c>
      <c r="K37" s="108">
        <f>IF(ISERROR(IF(ISERROR(VLOOKUP($C$8&amp;"-"&amp;$B$28&amp;"-"&amp;$D37,ListeContraintes,1,FALSE)),0,IF(EXACT($C$5,"Moyenne 2013-2038"),IF(EXACT($C$7,"FCTYF_TOUS"),_xll.Woodstock.Analyst.Xcel.UDFs.GetIndicatorValueAverage("OVOLPRUREC", "15 Contrainte opérationnelle="&amp;$D37&amp;";", _xll.Woodstock.Analyst.Xcel.UDFs.GetModelFilename(), _xll.Woodstock.Analyst.Xcel.UDFs.GetScenarioIndex(),"2", "6")/5,_xll.Woodstock.Analyst.Xcel.UDFs.GetIndicatorValueAverage("OVOLPRUREC", "5 Famille de courbes="&amp;$C$7&amp;";15 Contrainte opérationnelle="&amp;$D37&amp;";", _xll.Woodstock.Analyst.Xcel.UDFs.GetModelFilename(), _xll.Woodstock.Analyst.Xcel.UDFs.GetScenarioIndex(),"2", "6")/5),IF(EXACT($C$7,"FCTYF_TOUS"),_xll.Woodstock.Analyst.Xcel.UDFs.GetIndicatorValue("OVOLPRUREC", "15 Contrainte opérationnelle="&amp;$D37&amp;";", _xll.Woodstock.Analyst.Xcel.UDFs.GetModelFilename(), _xll.Woodstock.Analyst.Xcel.UDFs.GetScenarioIndex(),VLOOKUP($C$5,Periode,2,FALSE))/5,_xll.Woodstock.Analyst.Xcel.UDFs.GetIndicatorValue("OVOLPRUREC", "5 Famille de courbes="&amp;$C$7&amp;";15 Contrainte opérationnelle="&amp;$D37&amp;";", _xll.Woodstock.Analyst.Xcel.UDFs.GetModelFilename(), _xll.Woodstock.Analyst.Xcel.UDFs.GetScenarioIndex(),VLOOKUP($C$5,Periode,2,FALSE))/5)))),0,IF(ISERROR(VLOOKUP($C$8&amp;"-"&amp;$B$28&amp;"-"&amp;$D37,ListeContraintes,1,FALSE)),0,IF(EXACT($C$5,"Moyenne 2013-2038"),IF(EXACT($C$7,"FCTYF_TOUS"),_xll.Woodstock.Analyst.Xcel.UDFs.GetIndicatorValueAverage("OVOLPRUREC", "15 Contrainte opérationnelle="&amp;$D37&amp;";", _xll.Woodstock.Analyst.Xcel.UDFs.GetModelFilename(), _xll.Woodstock.Analyst.Xcel.UDFs.GetScenarioIndex(),"2", "6")/5,_xll.Woodstock.Analyst.Xcel.UDFs.GetIndicatorValueAverage("OVOLPRUREC", "5 Famille de courbes="&amp;$C$7&amp;";15 Contrainte opérationnelle="&amp;$D37&amp;";", _xll.Woodstock.Analyst.Xcel.UDFs.GetModelFilename(), _xll.Woodstock.Analyst.Xcel.UDFs.GetScenarioIndex(),"2", "6")/5),IF(EXACT($C$7,"FCTYF_TOUS"),_xll.Woodstock.Analyst.Xcel.UDFs.GetIndicatorValue("OVOLPRUREC", "15 Contrainte opérationnelle="&amp;$D37&amp;";", _xll.Woodstock.Analyst.Xcel.UDFs.GetModelFilename(), _xll.Woodstock.Analyst.Xcel.UDFs.GetScenarioIndex(),VLOOKUP($C$5,Periode,2,FALSE))/5,_xll.Woodstock.Analyst.Xcel.UDFs.GetIndicatorValue("OVOLPRUREC", "5 Famille de courbes="&amp;$C$7&amp;";15 Contrainte opérationnelle="&amp;$D37&amp;";", _xll.Woodstock.Analyst.Xcel.UDFs.GetModelFilename(), _xll.Woodstock.Analyst.Xcel.UDFs.GetScenarioIndex(),VLOOKUP($C$5,Periode,2,FALSE))/5))))</f>
        <v>0</v>
      </c>
      <c r="L37" s="108">
        <f>IF(ISERROR(IF(ISERROR(VLOOKUP($C$8&amp;"-"&amp;$B$28&amp;"-"&amp;$D37,ListeContraintes,1,FALSE)),0,IF(EXACT($C$5,"Moyenne 2013-2038"),IF(EXACT($C$7,"FCTYF_TOUS"),_xll.Woodstock.Analyst.Xcel.UDFs.GetIndicatorValueAverage("OVOLTHOREC", "15 Contrainte opérationnelle="&amp;$D37&amp;";",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opérationnelle="&amp;$D37&amp;";", _xll.Woodstock.Analyst.Xcel.UDFs.GetModelFilename(), _xll.Woodstock.Analyst.Xcel.UDFs.GetScenarioIndex(),"2", "6")/5*'Répartition par produits (tab)'!$AE$15*(1-Intrants_CahierDetermination!$G$14)),IF(EXACT($C$7,"FCTYF_TOUS"),_xll.Woodstock.Analyst.Xcel.UDFs.GetIndicatorValue("OVOLTHOREC", "15 Contrainte opérationnelle="&amp;$D37&amp;";",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opérationnelle="&amp;$D37&amp;";", _xll.Woodstock.Analyst.Xcel.UDFs.GetModelFilename(), _xll.Woodstock.Analyst.Xcel.UDFs.GetScenarioIndex(),VLOOKUP($C$5,Periode,2,FALSE))/5*'Répartition par produits (tab)'!$AE$15*(1-Intrants_CahierDetermination!$G$14))))),0,IF(ISERROR(VLOOKUP($C$8&amp;"-"&amp;$B$28&amp;"-"&amp;$D37,ListeContraintes,1,FALSE)),0,IF(EXACT($C$5,"Moyenne 2013-2038"),IF(EXACT($C$7,"FCTYF_TOUS"),_xll.Woodstock.Analyst.Xcel.UDFs.GetIndicatorValueAverage("OVOLTHOREC", "15 Contrainte opérationnelle="&amp;$D37&amp;";",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opérationnelle="&amp;$D37&amp;";", _xll.Woodstock.Analyst.Xcel.UDFs.GetModelFilename(), _xll.Woodstock.Analyst.Xcel.UDFs.GetScenarioIndex(),"2", "6")/5*'Répartition par produits (tab)'!$AE$15*(1-Intrants_CahierDetermination!$G$14)),IF(EXACT($C$7,"FCTYF_TOUS"),_xll.Woodstock.Analyst.Xcel.UDFs.GetIndicatorValue("OVOLTHOREC", "15 Contrainte opérationnelle="&amp;$D37&amp;";",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opérationnelle="&amp;$D37&amp;";", _xll.Woodstock.Analyst.Xcel.UDFs.GetModelFilename(), _xll.Woodstock.Analyst.Xcel.UDFs.GetScenarioIndex(),VLOOKUP($C$5,Periode,2,FALSE))/5*'Répartition par produits (tab)'!$AE$15*(1-Intrants_CahierDetermination!$G$14)))))</f>
        <v>0</v>
      </c>
      <c r="M37" s="108">
        <f t="shared" si="8"/>
        <v>0</v>
      </c>
      <c r="N37" s="108">
        <f t="shared" si="9"/>
        <v>0</v>
      </c>
      <c r="O37" s="108">
        <f>IF(ISERROR(IF(ISERROR(VLOOKUP($C$8&amp;"-"&amp;$B$28&amp;"-"&amp;$D37,ListeContraintes,1,FALSE)),0,IF(EXACT($C$5,"Moyenne 2013-2038"),IF(EXACT($C$7,"FCTYF_TOUS"),_xll.Woodstock.Analyst.Xcel.UDFs.GetIndicatorValueAverage("OVOLBOPREC", "15 Contrainte opérationnelle="&amp;$D37&amp;";",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opérationnelle="&amp;$D37&amp;";", _xll.Woodstock.Analyst.Xcel.UDFs.GetModelFilename(), _xll.Woodstock.Analyst.Xcel.UDFs.GetScenarioIndex(),"2", "6")/5*'Répartition par produits (tab)'!$AE$18*(1-Intrants_CahierDetermination!$G$14)),IF(EXACT($C$7,"FCTYF_TOUS"),_xll.Woodstock.Analyst.Xcel.UDFs.GetIndicatorValue("OVOLBOPREC", "15 Contrainte opérationnelle="&amp;$D37&amp;";",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opérationnelle="&amp;$D37&amp;";", _xll.Woodstock.Analyst.Xcel.UDFs.GetModelFilename(), _xll.Woodstock.Analyst.Xcel.UDFs.GetScenarioIndex(),VLOOKUP($C$5,Periode,2,FALSE))/5*'Répartition par produits (tab)'!$AE$18*(1-Intrants_CahierDetermination!$G$14))))),0,IF(ISERROR(VLOOKUP($C$8&amp;"-"&amp;$B$28&amp;"-"&amp;$D37,ListeContraintes,1,FALSE)),0,IF(EXACT($C$5,"Moyenne 2013-2038"),IF(EXACT($C$7,"FCTYF_TOUS"),_xll.Woodstock.Analyst.Xcel.UDFs.GetIndicatorValueAverage("OVOLBOPREC", "15 Contrainte opérationnelle="&amp;$D37&amp;";",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opérationnelle="&amp;$D37&amp;";", _xll.Woodstock.Analyst.Xcel.UDFs.GetModelFilename(), _xll.Woodstock.Analyst.Xcel.UDFs.GetScenarioIndex(),"2", "6")/5*'Répartition par produits (tab)'!$AE$18*(1-Intrants_CahierDetermination!$G$14)),IF(EXACT($C$7,"FCTYF_TOUS"),_xll.Woodstock.Analyst.Xcel.UDFs.GetIndicatorValue("OVOLBOPREC", "15 Contrainte opérationnelle="&amp;$D37&amp;";",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opérationnelle="&amp;$D37&amp;";", _xll.Woodstock.Analyst.Xcel.UDFs.GetModelFilename(), _xll.Woodstock.Analyst.Xcel.UDFs.GetScenarioIndex(),VLOOKUP($C$5,Periode,2,FALSE))/5*'Répartition par produits (tab)'!$AE$18*(1-Intrants_CahierDetermination!$G$14)))))</f>
        <v>0</v>
      </c>
      <c r="P37" s="108">
        <f>IF(ISERROR(IF(ISERROR(VLOOKUP($C$8&amp;"-"&amp;$B$28&amp;"-"&amp;$D37,ListeContraintes,1,FALSE)),0,IF(EXACT($C$5,"Moyenne 2013-2038"),IF(EXACT($C$7,"FCTYF_TOUS"),_xll.Woodstock.Analyst.Xcel.UDFs.GetIndicatorValueAverage("OVOLGPEUREC", "15 Contrainte opérationnelle="&amp;$D37&amp;";",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opérationnelle="&amp;$D37&amp;";", _xll.Woodstock.Analyst.Xcel.UDFs.GetModelFilename(), _xll.Woodstock.Analyst.Xcel.UDFs.GetScenarioIndex(),"2", "6")/5*'Répartition par produits (tab)'!$AE$19*(1-Intrants_CahierDetermination!$G$14)),IF(EXACT($C$7,"FCTYF_TOUS"),_xll.Woodstock.Analyst.Xcel.UDFs.GetIndicatorValue("OVOLGPEUREC", "15 Contrainte opérationnelle="&amp;$D37&amp;";",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opérationnelle="&amp;$D37&amp;";", _xll.Woodstock.Analyst.Xcel.UDFs.GetModelFilename(), _xll.Woodstock.Analyst.Xcel.UDFs.GetScenarioIndex(),VLOOKUP($C$5,Periode,2,FALSE))/5*'Répartition par produits (tab)'!$AE$19*(1-Intrants_CahierDetermination!$G$14))))),0,IF(ISERROR(VLOOKUP($C$8&amp;"-"&amp;$B$28&amp;"-"&amp;$D37,ListeContraintes,1,FALSE)),0,IF(EXACT($C$5,"Moyenne 2013-2038"),IF(EXACT($C$7,"FCTYF_TOUS"),_xll.Woodstock.Analyst.Xcel.UDFs.GetIndicatorValueAverage("OVOLGPEUREC", "15 Contrainte opérationnelle="&amp;$D37&amp;";",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opérationnelle="&amp;$D37&amp;";", _xll.Woodstock.Analyst.Xcel.UDFs.GetModelFilename(), _xll.Woodstock.Analyst.Xcel.UDFs.GetScenarioIndex(),"2", "6")/5*'Répartition par produits (tab)'!$AE$19*(1-Intrants_CahierDetermination!$G$14)),IF(EXACT($C$7,"FCTYF_TOUS"),_xll.Woodstock.Analyst.Xcel.UDFs.GetIndicatorValue("OVOLGPEUREC", "15 Contrainte opérationnelle="&amp;$D37&amp;";",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opérationnelle="&amp;$D37&amp;";", _xll.Woodstock.Analyst.Xcel.UDFs.GetModelFilename(), _xll.Woodstock.Analyst.Xcel.UDFs.GetScenarioIndex(),VLOOKUP($C$5,Periode,2,FALSE))/5*'Répartition par produits (tab)'!$AE$19*(1-Intrants_CahierDetermination!$G$14)))))</f>
        <v>0</v>
      </c>
      <c r="Q37" s="108">
        <f>IF(ISERROR(IF(ISERROR(VLOOKUP($C$8&amp;"-"&amp;$B$28&amp;"-"&amp;$D37,ListeContraintes,1,FALSE)),0,IF(EXACT($C$5,"Moyenne 2013-2038"),IF(EXACT($C$7,"FCTYF_TOUS"),_xll.Woodstock.Analyst.Xcel.UDFs.GetIndicatorValueAverage("OVOLERRREC", "15 Contrainte opérationnelle="&amp;$D37&amp;";",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opérationnelle="&amp;$D37&amp;";", _xll.Woodstock.Analyst.Xcel.UDFs.GetModelFilename(), _xll.Woodstock.Analyst.Xcel.UDFs.GetScenarioIndex(),"2", "6")/5*'Répartition par produits (tab)'!$AE$20*(1-Intrants_CahierDetermination!$G$14)),IF(EXACT($C$7,"FCTYF_TOUS"),_xll.Woodstock.Analyst.Xcel.UDFs.GetIndicatorValue("OVOLERRREC", "15 Contrainte opérationnelle="&amp;$D37&amp;";",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opérationnelle="&amp;$D37&amp;";", _xll.Woodstock.Analyst.Xcel.UDFs.GetModelFilename(), _xll.Woodstock.Analyst.Xcel.UDFs.GetScenarioIndex(),VLOOKUP($C$5,Periode,2,FALSE))/5*'Répartition par produits (tab)'!$AE$20*(1-Intrants_CahierDetermination!$G$14))))),0,IF(ISERROR(VLOOKUP($C$8&amp;"-"&amp;$B$28&amp;"-"&amp;$D37,ListeContraintes,1,FALSE)),0,IF(EXACT($C$5,"Moyenne 2013-2038"),IF(EXACT($C$7,"FCTYF_TOUS"),_xll.Woodstock.Analyst.Xcel.UDFs.GetIndicatorValueAverage("OVOLERRREC", "15 Contrainte opérationnelle="&amp;$D37&amp;";",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opérationnelle="&amp;$D37&amp;";", _xll.Woodstock.Analyst.Xcel.UDFs.GetModelFilename(), _xll.Woodstock.Analyst.Xcel.UDFs.GetScenarioIndex(),"2", "6")/5*'Répartition par produits (tab)'!$AE$20*(1-Intrants_CahierDetermination!$G$14)),IF(EXACT($C$7,"FCTYF_TOUS"),_xll.Woodstock.Analyst.Xcel.UDFs.GetIndicatorValue("OVOLERRREC", "15 Contrainte opérationnelle="&amp;$D37&amp;";",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opérationnelle="&amp;$D37&amp;";", _xll.Woodstock.Analyst.Xcel.UDFs.GetModelFilename(), _xll.Woodstock.Analyst.Xcel.UDFs.GetScenarioIndex(),VLOOKUP($C$5,Periode,2,FALSE))/5*'Répartition par produits (tab)'!$AE$20*(1-Intrants_CahierDetermination!$G$14)))))</f>
        <v>0</v>
      </c>
      <c r="R37" s="108">
        <f t="shared" si="10"/>
        <v>0</v>
      </c>
      <c r="S37" s="108">
        <f>IF(ISERROR(IF(ISERROR(VLOOKUP($C$8&amp;"-"&amp;$B$28&amp;"-"&amp;$D37,ListeContraintes,1,FALSE)),0,IF(EXACT($C$5,"Moyenne 2013-2038"),IF(EXACT($C$7,"FCTYF_TOUS"),_xll.Woodstock.Analyst.Xcel.UDFs.GetIndicatorValueAverage("OVOLGFIREC", "15 Contrainte opérationnelle="&amp;$D37&amp;";", _xll.Woodstock.Analyst.Xcel.UDFs.GetModelFilename(), _xll.Woodstock.Analyst.Xcel.UDFs.GetScenarioIndex(),"2", "6")/5*(1-Intrants_CahierDetermination!$G$14),_xll.Woodstock.Analyst.Xcel.UDFs.GetIndicatorValueAverage("OVOLGFIREC", "5 Famille de courbes="&amp;$C$7&amp;";15 Contrainte opérationnelle="&amp;$D37&amp;";", _xll.Woodstock.Analyst.Xcel.UDFs.GetModelFilename(), _xll.Woodstock.Analyst.Xcel.UDFs.GetScenarioIndex(),"2", "6")/5*(1-Intrants_CahierDetermination!$G$14)),IF(EXACT($C$7,"FCTYF_TOUS"),_xll.Woodstock.Analyst.Xcel.UDFs.GetIndicatorValue("OVOLGFIREC", "15 Contrainte opérationnelle="&amp;$D37&amp;";", _xll.Woodstock.Analyst.Xcel.UDFs.GetModelFilename(), _xll.Woodstock.Analyst.Xcel.UDFs.GetScenarioIndex(),VLOOKUP($C$5,Periode,2,FALSE))/5*(1-Intrants_CahierDetermination!$G$14),_xll.Woodstock.Analyst.Xcel.UDFs.GetIndicatorValue("OVOLGFIREC", "5 Famille de courbes="&amp;$C$7&amp;";15 Contrainte opérationnelle="&amp;$D37&amp;";", _xll.Woodstock.Analyst.Xcel.UDFs.GetModelFilename(), _xll.Woodstock.Analyst.Xcel.UDFs.GetScenarioIndex(),VLOOKUP($C$5,Periode,2,FALSE))/5*(1-Intrants_CahierDetermination!$G$14))))),0,IF(ISERROR(VLOOKUP($C$8&amp;"-"&amp;$B$28&amp;"-"&amp;$D37,ListeContraintes,1,FALSE)),0,IF(EXACT($C$5,"Moyenne 2013-2038"),IF(EXACT($C$7,"FCTYF_TOUS"),_xll.Woodstock.Analyst.Xcel.UDFs.GetIndicatorValueAverage("OVOLGFIREC", "15 Contrainte opérationnelle="&amp;$D37&amp;";", _xll.Woodstock.Analyst.Xcel.UDFs.GetModelFilename(), _xll.Woodstock.Analyst.Xcel.UDFs.GetScenarioIndex(),"2", "6")/5*(1-Intrants_CahierDetermination!$G$14),_xll.Woodstock.Analyst.Xcel.UDFs.GetIndicatorValueAverage("OVOLGFIREC", "5 Famille de courbes="&amp;$C$7&amp;";15 Contrainte opérationnelle="&amp;$D37&amp;";", _xll.Woodstock.Analyst.Xcel.UDFs.GetModelFilename(), _xll.Woodstock.Analyst.Xcel.UDFs.GetScenarioIndex(),"2", "6")/5*(1-Intrants_CahierDetermination!$G$14)),IF(EXACT($C$7,"FCTYF_TOUS"),_xll.Woodstock.Analyst.Xcel.UDFs.GetIndicatorValue("OVOLGFIREC", "15 Contrainte opérationnelle="&amp;$D37&amp;";", _xll.Woodstock.Analyst.Xcel.UDFs.GetModelFilename(), _xll.Woodstock.Analyst.Xcel.UDFs.GetScenarioIndex(),VLOOKUP($C$5,Periode,2,FALSE))/5*(1-Intrants_CahierDetermination!$G$14),_xll.Woodstock.Analyst.Xcel.UDFs.GetIndicatorValue("OVOLGFIREC", "5 Famille de courbes="&amp;$C$7&amp;";15 Contrainte opérationnelle="&amp;$D37&amp;";", _xll.Woodstock.Analyst.Xcel.UDFs.GetModelFilename(), _xll.Woodstock.Analyst.Xcel.UDFs.GetScenarioIndex(),VLOOKUP($C$5,Periode,2,FALSE))/5*(1-Intrants_CahierDetermination!$G$14)))))</f>
        <v>0</v>
      </c>
      <c r="T37" s="108">
        <f>IF(ISERROR(IF(ISERROR(VLOOKUP($C$8&amp;"-"&amp;$B$28&amp;"-"&amp;$D37,ListeContraintes,1,FALSE)),0,IF(EXACT($C$5,"Moyenne 2013-2038"),IF(EXACT($C$7,"FCTYF_TOUS"),_xll.Woodstock.Analyst.Xcel.UDFs.GetIndicatorValueAverage("OVOLBOJREC", "15 Contrainte opérationnelle="&amp;$D37&amp;";",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opérationnelle="&amp;$D37&amp;";", _xll.Woodstock.Analyst.Xcel.UDFs.GetModelFilename(), _xll.Woodstock.Analyst.Xcel.UDFs.GetScenarioIndex(),"2", "6")/5*'Répartition par produits (tab)'!$AE$23*(1-Intrants_CahierDetermination!$G$14)),IF(EXACT($C$7,"FCTYF_TOUS"),_xll.Woodstock.Analyst.Xcel.UDFs.GetIndicatorValue("OVOLBOJREC", "15 Contrainte opérationnelle="&amp;$D37&amp;";",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opérationnelle="&amp;$D37&amp;";", _xll.Woodstock.Analyst.Xcel.UDFs.GetModelFilename(), _xll.Woodstock.Analyst.Xcel.UDFs.GetScenarioIndex(),VLOOKUP($C$5,Periode,2,FALSE))/5*'Répartition par produits (tab)'!$AE$23*(1-Intrants_CahierDetermination!$G$14))))),0,IF(ISERROR(VLOOKUP($C$8&amp;"-"&amp;$B$28&amp;"-"&amp;$D37,ListeContraintes,1,FALSE)),0,IF(EXACT($C$5,"Moyenne 2013-2038"),IF(EXACT($C$7,"FCTYF_TOUS"),_xll.Woodstock.Analyst.Xcel.UDFs.GetIndicatorValueAverage("OVOLBOJREC", "15 Contrainte opérationnelle="&amp;$D37&amp;";",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opérationnelle="&amp;$D37&amp;";", _xll.Woodstock.Analyst.Xcel.UDFs.GetModelFilename(), _xll.Woodstock.Analyst.Xcel.UDFs.GetScenarioIndex(),"2", "6")/5*'Répartition par produits (tab)'!$AE$23*(1-Intrants_CahierDetermination!$G$14)),IF(EXACT($C$7,"FCTYF_TOUS"),_xll.Woodstock.Analyst.Xcel.UDFs.GetIndicatorValue("OVOLBOJREC", "15 Contrainte opérationnelle="&amp;$D37&amp;";",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opérationnelle="&amp;$D37&amp;";", _xll.Woodstock.Analyst.Xcel.UDFs.GetModelFilename(), _xll.Woodstock.Analyst.Xcel.UDFs.GetScenarioIndex(),VLOOKUP($C$5,Periode,2,FALSE))/5*'Répartition par produits (tab)'!$AE$23*(1-Intrants_CahierDetermination!$G$14)))))</f>
        <v>0</v>
      </c>
      <c r="U37" s="108">
        <f>IF(ISERROR(IF(ISERROR(VLOOKUP($C$8&amp;"-"&amp;$B$28&amp;"-"&amp;$D37,ListeContraintes,1,FALSE)),0,IF(EXACT($C$5,"Moyenne 2013-2038"),IF(EXACT($C$7,"FCTYF_TOUS"),_xll.Woodstock.Analyst.Xcel.UDFs.GetIndicatorValueAverage("OVOLERSREC", "15 Contrainte opérationnelle="&amp;$D37&amp;";",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opérationnelle="&amp;$D37&amp;";", _xll.Woodstock.Analyst.Xcel.UDFs.GetModelFilename(), _xll.Woodstock.Analyst.Xcel.UDFs.GetScenarioIndex(),"2", "6")/5*'Répartition par produits (tab)'!$AE$24*(1-Intrants_CahierDetermination!$G$14)),IF(EXACT($C$7,"FCTYF_TOUS"),_xll.Woodstock.Analyst.Xcel.UDFs.GetIndicatorValue("OVOLERSREC", "15 Contrainte opérationnelle="&amp;$D37&amp;";",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opérationnelle="&amp;$D37&amp;";", _xll.Woodstock.Analyst.Xcel.UDFs.GetModelFilename(), _xll.Woodstock.Analyst.Xcel.UDFs.GetScenarioIndex(),VLOOKUP($C$5,Periode,2,FALSE))/5*'Répartition par produits (tab)'!$AE$24*(1-Intrants_CahierDetermination!$G$14))))),0,IF(ISERROR(VLOOKUP($C$8&amp;"-"&amp;$B$28&amp;"-"&amp;$D37,ListeContraintes,1,FALSE)),0,IF(EXACT($C$5,"Moyenne 2013-2038"),IF(EXACT($C$7,"FCTYF_TOUS"),_xll.Woodstock.Analyst.Xcel.UDFs.GetIndicatorValueAverage("OVOLERSREC", "15 Contrainte opérationnelle="&amp;$D37&amp;";",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opérationnelle="&amp;$D37&amp;";", _xll.Woodstock.Analyst.Xcel.UDFs.GetModelFilename(), _xll.Woodstock.Analyst.Xcel.UDFs.GetScenarioIndex(),"2", "6")/5*'Répartition par produits (tab)'!$AE$24*(1-Intrants_CahierDetermination!$G$14)),IF(EXACT($C$7,"FCTYF_TOUS"),_xll.Woodstock.Analyst.Xcel.UDFs.GetIndicatorValue("OVOLERSREC", "15 Contrainte opérationnelle="&amp;$D37&amp;";",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opérationnelle="&amp;$D37&amp;";", _xll.Woodstock.Analyst.Xcel.UDFs.GetModelFilename(), _xll.Woodstock.Analyst.Xcel.UDFs.GetScenarioIndex(),VLOOKUP($C$5,Periode,2,FALSE))/5*'Répartition par produits (tab)'!$AE$24*(1-Intrants_CahierDetermination!$G$14)))))</f>
        <v>0</v>
      </c>
      <c r="V37" s="108">
        <f t="shared" si="11"/>
        <v>0</v>
      </c>
      <c r="W37" s="108">
        <f>IF(ISERROR(IF(ISERROR(VLOOKUP($C$8&amp;"-"&amp;$B$28&amp;"-"&amp;$D37,ListeContraintes,1,FALSE)),0,IF(EXACT($C$5,"Moyenne 2013-2038"),IF(EXACT($C$7,"FCTYF_TOUS"),_xll.Woodstock.Analyst.Xcel.UDFs.GetIndicatorValueAverage("OVOLGFTREC", "15 Contrainte opérationnelle="&amp;$D37&amp;";", _xll.Woodstock.Analyst.Xcel.UDFs.GetModelFilename(), _xll.Woodstock.Analyst.Xcel.UDFs.GetScenarioIndex(),"2", "6")/5*(1-Intrants_CahierDetermination!$G$14),_xll.Woodstock.Analyst.Xcel.UDFs.GetIndicatorValueAverage("OVOLGFTREC", "5 Famille de courbes="&amp;$C$7&amp;";15 Contrainte opérationnelle="&amp;$D37&amp;";", _xll.Woodstock.Analyst.Xcel.UDFs.GetModelFilename(), _xll.Woodstock.Analyst.Xcel.UDFs.GetScenarioIndex(),"2", "6")/5*(1-Intrants_CahierDetermination!$G$14)),IF(EXACT($C$7,"FCTYF_TOUS"),_xll.Woodstock.Analyst.Xcel.UDFs.GetIndicatorValue("OVOLGFTREC", "15 Contrainte opérationnelle="&amp;$D37&amp;";", _xll.Woodstock.Analyst.Xcel.UDFs.GetModelFilename(), _xll.Woodstock.Analyst.Xcel.UDFs.GetScenarioIndex(),VLOOKUP($C$5,Periode,2,FALSE))/5*(1-Intrants_CahierDetermination!$G$14),_xll.Woodstock.Analyst.Xcel.UDFs.GetIndicatorValue("OVOLGFTREC", "5 Famille de courbes="&amp;$C$7&amp;";15 Contrainte opérationnelle="&amp;$D37&amp;";", _xll.Woodstock.Analyst.Xcel.UDFs.GetModelFilename(), _xll.Woodstock.Analyst.Xcel.UDFs.GetScenarioIndex(),VLOOKUP($C$5,Periode,2,FALSE))/5*(1-Intrants_CahierDetermination!$G$14))))),0,IF(ISERROR(VLOOKUP($C$8&amp;"-"&amp;$B$28&amp;"-"&amp;$D37,ListeContraintes,1,FALSE)),0,IF(EXACT($C$5,"Moyenne 2013-2038"),IF(EXACT($C$7,"FCTYF_TOUS"),_xll.Woodstock.Analyst.Xcel.UDFs.GetIndicatorValueAverage("OVOLGFTREC", "15 Contrainte opérationnelle="&amp;$D37&amp;";", _xll.Woodstock.Analyst.Xcel.UDFs.GetModelFilename(), _xll.Woodstock.Analyst.Xcel.UDFs.GetScenarioIndex(),"2", "6")/5*(1-Intrants_CahierDetermination!$G$14),_xll.Woodstock.Analyst.Xcel.UDFs.GetIndicatorValueAverage("OVOLGFTREC", "5 Famille de courbes="&amp;$C$7&amp;";15 Contrainte opérationnelle="&amp;$D37&amp;";", _xll.Woodstock.Analyst.Xcel.UDFs.GetModelFilename(), _xll.Woodstock.Analyst.Xcel.UDFs.GetScenarioIndex(),"2", "6")/5*(1-Intrants_CahierDetermination!$G$14)),IF(EXACT($C$7,"FCTYF_TOUS"),_xll.Woodstock.Analyst.Xcel.UDFs.GetIndicatorValue("OVOLGFTREC", "15 Contrainte opérationnelle="&amp;$D37&amp;";", _xll.Woodstock.Analyst.Xcel.UDFs.GetModelFilename(), _xll.Woodstock.Analyst.Xcel.UDFs.GetScenarioIndex(),VLOOKUP($C$5,Periode,2,FALSE))/5*(1-Intrants_CahierDetermination!$G$14),_xll.Woodstock.Analyst.Xcel.UDFs.GetIndicatorValue("OVOLGFTREC", "5 Famille de courbes="&amp;$C$7&amp;";15 Contrainte opérationnelle="&amp;$D37&amp;";", _xll.Woodstock.Analyst.Xcel.UDFs.GetModelFilename(), _xll.Woodstock.Analyst.Xcel.UDFs.GetScenarioIndex(),VLOOKUP($C$5,Periode,2,FALSE))/5*(1-Intrants_CahierDetermination!$G$14)))))</f>
        <v>0</v>
      </c>
      <c r="X37" s="108">
        <f t="shared" si="12"/>
        <v>0</v>
      </c>
    </row>
    <row r="38" spans="1:24" x14ac:dyDescent="0.25">
      <c r="A38" s="75"/>
      <c r="B38" s="75"/>
      <c r="C38" s="107" t="s">
        <v>617</v>
      </c>
      <c r="D38" s="1" t="s">
        <v>591</v>
      </c>
      <c r="E38" s="108">
        <f>IF(ISERROR(IF(ISERROR(VLOOKUP($C$8&amp;"-"&amp;$B$28&amp;"-"&amp;$D38,ListeContraintes,1,FALSE)),0,IF(EXACT($C$5,"Moyenne 2013-2038"),IF(EXACT($C$7,"FCTYF_TOUS"),_xll.Woodstock.Analyst.Xcel.UDFs.GetIndicatorValueAverage("OVOLSABREC", "15 Contrainte opérationnelle="&amp;$D38&amp;";",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(tab)'!$AE$12*(1-Intrants_CahierDetermination!$G$14)),IF(EXACT($C$7,"FCTYF_TOUS"),_xll.Woodstock.Analyst.Xcel.UDFs.GetIndicatorValue("OVOLSABREC", "15 Contrainte opérationnelle="&amp;$D38&amp;";",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opérationnelle="&amp;$D38&amp;";", _xll.Woodstock.Analyst.Xcel.UDFs.GetModelFilename(), _xll.Woodstock.Analyst.Xcel.UDFs.GetScenarioIndex(),VLOOKUP($C$5,Periode,2,FALSE))/5*'Répartition par produits (tab)'!$AE$12*(1-Intrants_CahierDetermination!$G$14))))),0,IF(ISERROR(VLOOKUP($C$8&amp;"-"&amp;$B$28&amp;"-"&amp;$D38,ListeContraintes,1,FALSE)),0,IF(EXACT($C$5,"Moyenne 2013-2038"),IF(EXACT($C$7,"FCTYF_TOUS"),_xll.Woodstock.Analyst.Xcel.UDFs.GetIndicatorValueAverage("OVOLSABREC", "15 Contrainte opérationnelle="&amp;$D38&amp;";",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(tab)'!$AE$12*(1-Intrants_CahierDetermination!$G$14)),IF(EXACT($C$7,"FCTYF_TOUS"),_xll.Woodstock.Analyst.Xcel.UDFs.GetIndicatorValue("OVOLSABREC", "15 Contrainte opérationnelle="&amp;$D38&amp;";",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opérationnelle="&amp;$D38&amp;";", _xll.Woodstock.Analyst.Xcel.UDFs.GetModelFilename(), _xll.Woodstock.Analyst.Xcel.UDFs.GetScenarioIndex(),VLOOKUP($C$5,Periode,2,FALSE))/5*'Répartition par produits (tab)'!$AE$12*(1-Intrants_CahierDetermination!$G$14)))))</f>
        <v>0</v>
      </c>
      <c r="F38" s="108">
        <f>IF(ISERROR(IF(ISERROR(VLOOKUP($C$8&amp;"-"&amp;$B$28&amp;"-"&amp;$D38,ListeContraintes,1,FALSE)),0,IF(EXACT($C$5,"Moyenne 2013-2038"),IF(EXACT($C$7,"FCTYF_TOUS"),_xll.Woodstock.Analyst.Xcel.UDFs.GetIndicatorValueAverage("OVOLGEPXREC", "15 Contrainte opérationnelle="&amp;$D38&amp;";",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(tab)'!$AE$12*(1-Intrants_CahierDetermination!$G$14)),IF(EXACT($C$7,"FCTYF_TOUS"),_xll.Woodstock.Analyst.Xcel.UDFs.GetIndicatorValue("OVOLGEPXREC", "15 Contrainte opérationnelle="&amp;$D38&amp;";",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opérationnelle="&amp;$D38&amp;";", _xll.Woodstock.Analyst.Xcel.UDFs.GetModelFilename(), _xll.Woodstock.Analyst.Xcel.UDFs.GetScenarioIndex(),VLOOKUP($C$5,Periode,2,FALSE))/5*'Répartition par produits (tab)'!$AE$12*(1-Intrants_CahierDetermination!$G$14))))),0,IF(ISERROR(VLOOKUP($C$8&amp;"-"&amp;$B$28&amp;"-"&amp;$D38,ListeContraintes,1,FALSE)),0,IF(EXACT($C$5,"Moyenne 2013-2038"),IF(EXACT($C$7,"FCTYF_TOUS"),_xll.Woodstock.Analyst.Xcel.UDFs.GetIndicatorValueAverage("OVOLGEPXREC", "15 Contrainte opérationnelle="&amp;$D38&amp;";",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(tab)'!$AE$12*(1-Intrants_CahierDetermination!$G$14)),IF(EXACT($C$7,"FCTYF_TOUS"),_xll.Woodstock.Analyst.Xcel.UDFs.GetIndicatorValue("OVOLGEPXREC", "15 Contrainte opérationnelle="&amp;$D38&amp;";",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opérationnelle="&amp;$D38&amp;";", _xll.Woodstock.Analyst.Xcel.UDFs.GetModelFilename(), _xll.Woodstock.Analyst.Xcel.UDFs.GetScenarioIndex(),VLOOKUP($C$5,Periode,2,FALSE))/5*'Répartition par produits (tab)'!$AE$12*(1-Intrants_CahierDetermination!$G$14)))))</f>
        <v>0</v>
      </c>
      <c r="G38" s="108">
        <f>IF(ISERROR(IF(ISERROR(VLOOKUP($C$8&amp;"-"&amp;$B$28&amp;"-"&amp;$D38,ListeContraintes,1,FALSE)),0,IF(EXACT($C$5,"Moyenne 2013-2038"),IF(EXACT($C$7,"FCTYF_TOUS"),_xll.Woodstock.Analyst.Xcel.UDFs.GetIndicatorValueAverage("OVOLPIGREC", "15 Contrainte opérationnelle="&amp;$D38&amp;";",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(tab)'!$AE$12*(1-Intrants_CahierDetermination!$G$14)),IF(EXACT($C$7,"FCTYF_TOUS"),_xll.Woodstock.Analyst.Xcel.UDFs.GetIndicatorValue("OVOLPIGREC", "15 Contrainte opérationnelle="&amp;$D38&amp;";",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opérationnelle="&amp;$D38&amp;";", _xll.Woodstock.Analyst.Xcel.UDFs.GetModelFilename(), _xll.Woodstock.Analyst.Xcel.UDFs.GetScenarioIndex(),VLOOKUP($C$5,Periode,2,FALSE))/5*'Répartition par produits (tab)'!$AE$12*(1-Intrants_CahierDetermination!$G$14))))),0,IF(ISERROR(VLOOKUP($C$8&amp;"-"&amp;$B$28&amp;"-"&amp;$D38,ListeContraintes,1,FALSE)),0,IF(EXACT($C$5,"Moyenne 2013-2038"),IF(EXACT($C$7,"FCTYF_TOUS"),_xll.Woodstock.Analyst.Xcel.UDFs.GetIndicatorValueAverage("OVOLPIGREC", "15 Contrainte opérationnelle="&amp;$D38&amp;";",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(tab)'!$AE$12*(1-Intrants_CahierDetermination!$G$14)),IF(EXACT($C$7,"FCTYF_TOUS"),_xll.Woodstock.Analyst.Xcel.UDFs.GetIndicatorValue("OVOLPIGREC", "15 Contrainte opérationnelle="&amp;$D38&amp;";",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opérationnelle="&amp;$D38&amp;";", _xll.Woodstock.Analyst.Xcel.UDFs.GetModelFilename(), _xll.Woodstock.Analyst.Xcel.UDFs.GetScenarioIndex(),VLOOKUP($C$5,Periode,2,FALSE))/5*'Répartition par produits (tab)'!$AE$12*(1-Intrants_CahierDetermination!$G$14)))))</f>
        <v>0</v>
      </c>
      <c r="H38" s="108">
        <f>IF(ISERROR(IF(ISERROR(VLOOKUP($C$8&amp;"-"&amp;$B$28&amp;"-"&amp;$D38,ListeContraintes,1,FALSE)),0,IF(EXACT($C$5,"Moyenne 2013-2038"),IF(EXACT($C$7,"FCTYF_TOUS"),_xll.Woodstock.Analyst.Xcel.UDFs.GetIndicatorValueAverage("OVOLGMEXREC", "15 Contrainte opérationnelle="&amp;$D38&amp;";",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(tab)'!$AE$12*(1-Intrants_CahierDetermination!$G$14)),IF(EXACT($C$7,"FCTYF_TOUS"),_xll.Woodstock.Analyst.Xcel.UDFs.GetIndicatorValue("OVOLGMEXREC", "15 Contrainte opérationnelle="&amp;$D38&amp;";",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opérationnelle="&amp;$D38&amp;";", _xll.Woodstock.Analyst.Xcel.UDFs.GetModelFilename(), _xll.Woodstock.Analyst.Xcel.UDFs.GetScenarioIndex(),VLOOKUP($C$5,Periode,2,FALSE))/5*'Répartition par produits (tab)'!$AE$12*(1-Intrants_CahierDetermination!$G$14))))),0,IF(ISERROR(VLOOKUP($C$8&amp;"-"&amp;$B$28&amp;"-"&amp;$D38,ListeContraintes,1,FALSE)),0,IF(EXACT($C$5,"Moyenne 2013-2038"),IF(EXACT($C$7,"FCTYF_TOUS"),_xll.Woodstock.Analyst.Xcel.UDFs.GetIndicatorValueAverage("OVOLGMEXREC", "15 Contrainte opérationnelle="&amp;$D38&amp;";",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(tab)'!$AE$12*(1-Intrants_CahierDetermination!$G$14)),IF(EXACT($C$7,"FCTYF_TOUS"),_xll.Woodstock.Analyst.Xcel.UDFs.GetIndicatorValue("OVOLGMEXREC", "15 Contrainte opérationnelle="&amp;$D38&amp;";",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opérationnelle="&amp;$D38&amp;";", _xll.Woodstock.Analyst.Xcel.UDFs.GetModelFilename(), _xll.Woodstock.Analyst.Xcel.UDFs.GetScenarioIndex(),VLOOKUP($C$5,Periode,2,FALSE))/5*'Répartition par produits (tab)'!$AE$12*(1-Intrants_CahierDetermination!$G$14)))))</f>
        <v>0</v>
      </c>
      <c r="I38" s="108">
        <f t="shared" si="6"/>
        <v>0</v>
      </c>
      <c r="J38" s="108">
        <f>IF(ISERROR(IF(ISERROR(VLOOKUP($C$8&amp;"-"&amp;$B$28&amp;"-"&amp;$D38,ListeContraintes,1,FALSE)),0,IF(EXACT($C$5,"Moyenne 2013-2038"),IF(EXACT($C$7,"FCTYF_TOUS"),_xll.Woodstock.Analyst.Xcel.UDFs.GetIndicatorValueAverage("OVOLGPINSREC", "15 Contrainte opérationnelle="&amp;$D38&amp;";",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opérationnelle="&amp;$D38&amp;";", _xll.Woodstock.Analyst.Xcel.UDFs.GetModelFilename(), _xll.Woodstock.Analyst.Xcel.UDFs.GetScenarioIndex(),"2", "6")/5*'Répartition par produits (tab)'!$AE$13*(1-Intrants_CahierDetermination!$G$14)),IF(EXACT($C$7,"FCTYF_TOUS"),_xll.Woodstock.Analyst.Xcel.UDFs.GetIndicatorValue("OVOLGPINSREC", "15 Contrainte opérationnelle="&amp;$D38&amp;";",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opérationnelle="&amp;$D38&amp;";", _xll.Woodstock.Analyst.Xcel.UDFs.GetModelFilename(), _xll.Woodstock.Analyst.Xcel.UDFs.GetScenarioIndex(),VLOOKUP($C$5,Periode,2,FALSE))/5*'Répartition par produits (tab)'!$AE$13*(1-Intrants_CahierDetermination!$G$14))))),0,IF(ISERROR(VLOOKUP($C$8&amp;"-"&amp;$B$28&amp;"-"&amp;$D38,ListeContraintes,1,FALSE)),0,IF(EXACT($C$5,"Moyenne 2013-2038"),IF(EXACT($C$7,"FCTYF_TOUS"),_xll.Woodstock.Analyst.Xcel.UDFs.GetIndicatorValueAverage("OVOLGPINSREC", "15 Contrainte opérationnelle="&amp;$D38&amp;";",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opérationnelle="&amp;$D38&amp;";", _xll.Woodstock.Analyst.Xcel.UDFs.GetModelFilename(), _xll.Woodstock.Analyst.Xcel.UDFs.GetScenarioIndex(),"2", "6")/5*'Répartition par produits (tab)'!$AE$13*(1-Intrants_CahierDetermination!$G$14)),IF(EXACT($C$7,"FCTYF_TOUS"),_xll.Woodstock.Analyst.Xcel.UDFs.GetIndicatorValue("OVOLGPINSREC", "15 Contrainte opérationnelle="&amp;$D38&amp;";",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opérationnelle="&amp;$D38&amp;";", _xll.Woodstock.Analyst.Xcel.UDFs.GetModelFilename(), _xll.Woodstock.Analyst.Xcel.UDFs.GetScenarioIndex(),VLOOKUP($C$5,Periode,2,FALSE))/5*'Répartition par produits (tab)'!$AE$13*(1-Intrants_CahierDetermination!$G$14)))))</f>
        <v>0</v>
      </c>
      <c r="K38" s="108">
        <f>IF(ISERROR(IF(ISERROR(VLOOKUP($C$8&amp;"-"&amp;$B$28&amp;"-"&amp;$D38,ListeContraintes,1,FALSE)),0,IF(EXACT($C$5,"Moyenne 2013-2038"),IF(EXACT($C$7,"FCTYF_TOUS"),_xll.Woodstock.Analyst.Xcel.UDFs.GetIndicatorValueAverage("OVOLPRUREC", "15 Contrainte opérationnelle="&amp;$D38&amp;";", _xll.Woodstock.Analyst.Xcel.UDFs.GetModelFilename(), _xll.Woodstock.Analyst.Xcel.UDFs.GetScenarioIndex(),"2", "6")/5,_xll.Woodstock.Analyst.Xcel.UDFs.GetIndicatorValueAverage("OVOLPRUREC", "5 Famille de courbes="&amp;$C$7&amp;";15 Contrainte opérationnelle="&amp;$D38&amp;";", _xll.Woodstock.Analyst.Xcel.UDFs.GetModelFilename(), _xll.Woodstock.Analyst.Xcel.UDFs.GetScenarioIndex(),"2", "6")/5),IF(EXACT($C$7,"FCTYF_TOUS"),_xll.Woodstock.Analyst.Xcel.UDFs.GetIndicatorValue("OVOLPRUREC", "15 Contrainte opérationnelle="&amp;$D38&amp;";", _xll.Woodstock.Analyst.Xcel.UDFs.GetModelFilename(), _xll.Woodstock.Analyst.Xcel.UDFs.GetScenarioIndex(),VLOOKUP($C$5,Periode,2,FALSE))/5,_xll.Woodstock.Analyst.Xcel.UDFs.GetIndicatorValue("OVOLPRUREC", "5 Famille de courbes="&amp;$C$7&amp;";15 Contrainte opérationnelle="&amp;$D38&amp;";", _xll.Woodstock.Analyst.Xcel.UDFs.GetModelFilename(), _xll.Woodstock.Analyst.Xcel.UDFs.GetScenarioIndex(),VLOOKUP($C$5,Periode,2,FALSE))/5)))),0,IF(ISERROR(VLOOKUP($C$8&amp;"-"&amp;$B$28&amp;"-"&amp;$D38,ListeContraintes,1,FALSE)),0,IF(EXACT($C$5,"Moyenne 2013-2038"),IF(EXACT($C$7,"FCTYF_TOUS"),_xll.Woodstock.Analyst.Xcel.UDFs.GetIndicatorValueAverage("OVOLPRUREC", "15 Contrainte opérationnelle="&amp;$D38&amp;";", _xll.Woodstock.Analyst.Xcel.UDFs.GetModelFilename(), _xll.Woodstock.Analyst.Xcel.UDFs.GetScenarioIndex(),"2", "6")/5,_xll.Woodstock.Analyst.Xcel.UDFs.GetIndicatorValueAverage("OVOLPRUREC", "5 Famille de courbes="&amp;$C$7&amp;";15 Contrainte opérationnelle="&amp;$D38&amp;";", _xll.Woodstock.Analyst.Xcel.UDFs.GetModelFilename(), _xll.Woodstock.Analyst.Xcel.UDFs.GetScenarioIndex(),"2", "6")/5),IF(EXACT($C$7,"FCTYF_TOUS"),_xll.Woodstock.Analyst.Xcel.UDFs.GetIndicatorValue("OVOLPRUREC", "15 Contrainte opérationnelle="&amp;$D38&amp;";", _xll.Woodstock.Analyst.Xcel.UDFs.GetModelFilename(), _xll.Woodstock.Analyst.Xcel.UDFs.GetScenarioIndex(),VLOOKUP($C$5,Periode,2,FALSE))/5,_xll.Woodstock.Analyst.Xcel.UDFs.GetIndicatorValue("OVOLPRUREC", "5 Famille de courbes="&amp;$C$7&amp;";15 Contrainte opérationnelle="&amp;$D38&amp;";", _xll.Woodstock.Analyst.Xcel.UDFs.GetModelFilename(), _xll.Woodstock.Analyst.Xcel.UDFs.GetScenarioIndex(),VLOOKUP($C$5,Periode,2,FALSE))/5))))</f>
        <v>0</v>
      </c>
      <c r="L38" s="108">
        <f>IF(ISERROR(IF(ISERROR(VLOOKUP($C$8&amp;"-"&amp;$B$28&amp;"-"&amp;$D38,ListeContraintes,1,FALSE)),0,IF(EXACT($C$5,"Moyenne 2013-2038"),IF(EXACT($C$7,"FCTYF_TOUS"),_xll.Woodstock.Analyst.Xcel.UDFs.GetIndicatorValueAverage("OVOLTHOREC", "15 Contrainte opérationnelle="&amp;$D38&amp;";",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opérationnelle="&amp;$D38&amp;";", _xll.Woodstock.Analyst.Xcel.UDFs.GetModelFilename(), _xll.Woodstock.Analyst.Xcel.UDFs.GetScenarioIndex(),"2", "6")/5*'Répartition par produits (tab)'!$AE$15*(1-Intrants_CahierDetermination!$G$14)),IF(EXACT($C$7,"FCTYF_TOUS"),_xll.Woodstock.Analyst.Xcel.UDFs.GetIndicatorValue("OVOLTHOREC", "15 Contrainte opérationnelle="&amp;$D38&amp;";",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opérationnelle="&amp;$D38&amp;";", _xll.Woodstock.Analyst.Xcel.UDFs.GetModelFilename(), _xll.Woodstock.Analyst.Xcel.UDFs.GetScenarioIndex(),VLOOKUP($C$5,Periode,2,FALSE))/5*'Répartition par produits (tab)'!$AE$15*(1-Intrants_CahierDetermination!$G$14))))),0,IF(ISERROR(VLOOKUP($C$8&amp;"-"&amp;$B$28&amp;"-"&amp;$D38,ListeContraintes,1,FALSE)),0,IF(EXACT($C$5,"Moyenne 2013-2038"),IF(EXACT($C$7,"FCTYF_TOUS"),_xll.Woodstock.Analyst.Xcel.UDFs.GetIndicatorValueAverage("OVOLTHOREC", "15 Contrainte opérationnelle="&amp;$D38&amp;";",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opérationnelle="&amp;$D38&amp;";", _xll.Woodstock.Analyst.Xcel.UDFs.GetModelFilename(), _xll.Woodstock.Analyst.Xcel.UDFs.GetScenarioIndex(),"2", "6")/5*'Répartition par produits (tab)'!$AE$15*(1-Intrants_CahierDetermination!$G$14)),IF(EXACT($C$7,"FCTYF_TOUS"),_xll.Woodstock.Analyst.Xcel.UDFs.GetIndicatorValue("OVOLTHOREC", "15 Contrainte opérationnelle="&amp;$D38&amp;";",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opérationnelle="&amp;$D38&amp;";", _xll.Woodstock.Analyst.Xcel.UDFs.GetModelFilename(), _xll.Woodstock.Analyst.Xcel.UDFs.GetScenarioIndex(),VLOOKUP($C$5,Periode,2,FALSE))/5*'Répartition par produits (tab)'!$AE$15*(1-Intrants_CahierDetermination!$G$14)))))</f>
        <v>0</v>
      </c>
      <c r="M38" s="108">
        <f t="shared" si="8"/>
        <v>0</v>
      </c>
      <c r="N38" s="108">
        <f t="shared" si="9"/>
        <v>0</v>
      </c>
      <c r="O38" s="108">
        <f>IF(ISERROR(IF(ISERROR(VLOOKUP($C$8&amp;"-"&amp;$B$28&amp;"-"&amp;$D38,ListeContraintes,1,FALSE)),0,IF(EXACT($C$5,"Moyenne 2013-2038"),IF(EXACT($C$7,"FCTYF_TOUS"),_xll.Woodstock.Analyst.Xcel.UDFs.GetIndicatorValueAverage("OVOLBOPREC", "15 Contrainte opérationnelle="&amp;$D38&amp;";",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opérationnelle="&amp;$D38&amp;";", _xll.Woodstock.Analyst.Xcel.UDFs.GetModelFilename(), _xll.Woodstock.Analyst.Xcel.UDFs.GetScenarioIndex(),"2", "6")/5*'Répartition par produits (tab)'!$AE$18*(1-Intrants_CahierDetermination!$G$14)),IF(EXACT($C$7,"FCTYF_TOUS"),_xll.Woodstock.Analyst.Xcel.UDFs.GetIndicatorValue("OVOLBOPREC", "15 Contrainte opérationnelle="&amp;$D38&amp;";",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opérationnelle="&amp;$D38&amp;";", _xll.Woodstock.Analyst.Xcel.UDFs.GetModelFilename(), _xll.Woodstock.Analyst.Xcel.UDFs.GetScenarioIndex(),VLOOKUP($C$5,Periode,2,FALSE))/5*'Répartition par produits (tab)'!$AE$18*(1-Intrants_CahierDetermination!$G$14))))),0,IF(ISERROR(VLOOKUP($C$8&amp;"-"&amp;$B$28&amp;"-"&amp;$D38,ListeContraintes,1,FALSE)),0,IF(EXACT($C$5,"Moyenne 2013-2038"),IF(EXACT($C$7,"FCTYF_TOUS"),_xll.Woodstock.Analyst.Xcel.UDFs.GetIndicatorValueAverage("OVOLBOPREC", "15 Contrainte opérationnelle="&amp;$D38&amp;";",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opérationnelle="&amp;$D38&amp;";", _xll.Woodstock.Analyst.Xcel.UDFs.GetModelFilename(), _xll.Woodstock.Analyst.Xcel.UDFs.GetScenarioIndex(),"2", "6")/5*'Répartition par produits (tab)'!$AE$18*(1-Intrants_CahierDetermination!$G$14)),IF(EXACT($C$7,"FCTYF_TOUS"),_xll.Woodstock.Analyst.Xcel.UDFs.GetIndicatorValue("OVOLBOPREC", "15 Contrainte opérationnelle="&amp;$D38&amp;";",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opérationnelle="&amp;$D38&amp;";", _xll.Woodstock.Analyst.Xcel.UDFs.GetModelFilename(), _xll.Woodstock.Analyst.Xcel.UDFs.GetScenarioIndex(),VLOOKUP($C$5,Periode,2,FALSE))/5*'Répartition par produits (tab)'!$AE$18*(1-Intrants_CahierDetermination!$G$14)))))</f>
        <v>0</v>
      </c>
      <c r="P38" s="108">
        <f>IF(ISERROR(IF(ISERROR(VLOOKUP($C$8&amp;"-"&amp;$B$28&amp;"-"&amp;$D38,ListeContraintes,1,FALSE)),0,IF(EXACT($C$5,"Moyenne 2013-2038"),IF(EXACT($C$7,"FCTYF_TOUS"),_xll.Woodstock.Analyst.Xcel.UDFs.GetIndicatorValueAverage("OVOLGPEUREC", "15 Contrainte opérationnelle="&amp;$D38&amp;";",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opérationnelle="&amp;$D38&amp;";", _xll.Woodstock.Analyst.Xcel.UDFs.GetModelFilename(), _xll.Woodstock.Analyst.Xcel.UDFs.GetScenarioIndex(),"2", "6")/5*'Répartition par produits (tab)'!$AE$19*(1-Intrants_CahierDetermination!$G$14)),IF(EXACT($C$7,"FCTYF_TOUS"),_xll.Woodstock.Analyst.Xcel.UDFs.GetIndicatorValue("OVOLGPEUREC", "15 Contrainte opérationnelle="&amp;$D38&amp;";",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opérationnelle="&amp;$D38&amp;";", _xll.Woodstock.Analyst.Xcel.UDFs.GetModelFilename(), _xll.Woodstock.Analyst.Xcel.UDFs.GetScenarioIndex(),VLOOKUP($C$5,Periode,2,FALSE))/5*'Répartition par produits (tab)'!$AE$19*(1-Intrants_CahierDetermination!$G$14))))),0,IF(ISERROR(VLOOKUP($C$8&amp;"-"&amp;$B$28&amp;"-"&amp;$D38,ListeContraintes,1,FALSE)),0,IF(EXACT($C$5,"Moyenne 2013-2038"),IF(EXACT($C$7,"FCTYF_TOUS"),_xll.Woodstock.Analyst.Xcel.UDFs.GetIndicatorValueAverage("OVOLGPEUREC", "15 Contrainte opérationnelle="&amp;$D38&amp;";",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opérationnelle="&amp;$D38&amp;";", _xll.Woodstock.Analyst.Xcel.UDFs.GetModelFilename(), _xll.Woodstock.Analyst.Xcel.UDFs.GetScenarioIndex(),"2", "6")/5*'Répartition par produits (tab)'!$AE$19*(1-Intrants_CahierDetermination!$G$14)),IF(EXACT($C$7,"FCTYF_TOUS"),_xll.Woodstock.Analyst.Xcel.UDFs.GetIndicatorValue("OVOLGPEUREC", "15 Contrainte opérationnelle="&amp;$D38&amp;";",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opérationnelle="&amp;$D38&amp;";", _xll.Woodstock.Analyst.Xcel.UDFs.GetModelFilename(), _xll.Woodstock.Analyst.Xcel.UDFs.GetScenarioIndex(),VLOOKUP($C$5,Periode,2,FALSE))/5*'Répartition par produits (tab)'!$AE$19*(1-Intrants_CahierDetermination!$G$14)))))</f>
        <v>0</v>
      </c>
      <c r="Q38" s="108">
        <f>IF(ISERROR(IF(ISERROR(VLOOKUP($C$8&amp;"-"&amp;$B$28&amp;"-"&amp;$D38,ListeContraintes,1,FALSE)),0,IF(EXACT($C$5,"Moyenne 2013-2038"),IF(EXACT($C$7,"FCTYF_TOUS"),_xll.Woodstock.Analyst.Xcel.UDFs.GetIndicatorValueAverage("OVOLERRREC", "15 Contrainte opérationnelle="&amp;$D38&amp;";",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opérationnelle="&amp;$D38&amp;";", _xll.Woodstock.Analyst.Xcel.UDFs.GetModelFilename(), _xll.Woodstock.Analyst.Xcel.UDFs.GetScenarioIndex(),"2", "6")/5*'Répartition par produits (tab)'!$AE$20*(1-Intrants_CahierDetermination!$G$14)),IF(EXACT($C$7,"FCTYF_TOUS"),_xll.Woodstock.Analyst.Xcel.UDFs.GetIndicatorValue("OVOLERRREC", "15 Contrainte opérationnelle="&amp;$D38&amp;";",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opérationnelle="&amp;$D38&amp;";", _xll.Woodstock.Analyst.Xcel.UDFs.GetModelFilename(), _xll.Woodstock.Analyst.Xcel.UDFs.GetScenarioIndex(),VLOOKUP($C$5,Periode,2,FALSE))/5*'Répartition par produits (tab)'!$AE$20*(1-Intrants_CahierDetermination!$G$14))))),0,IF(ISERROR(VLOOKUP($C$8&amp;"-"&amp;$B$28&amp;"-"&amp;$D38,ListeContraintes,1,FALSE)),0,IF(EXACT($C$5,"Moyenne 2013-2038"),IF(EXACT($C$7,"FCTYF_TOUS"),_xll.Woodstock.Analyst.Xcel.UDFs.GetIndicatorValueAverage("OVOLERRREC", "15 Contrainte opérationnelle="&amp;$D38&amp;";",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opérationnelle="&amp;$D38&amp;";", _xll.Woodstock.Analyst.Xcel.UDFs.GetModelFilename(), _xll.Woodstock.Analyst.Xcel.UDFs.GetScenarioIndex(),"2", "6")/5*'Répartition par produits (tab)'!$AE$20*(1-Intrants_CahierDetermination!$G$14)),IF(EXACT($C$7,"FCTYF_TOUS"),_xll.Woodstock.Analyst.Xcel.UDFs.GetIndicatorValue("OVOLERRREC", "15 Contrainte opérationnelle="&amp;$D38&amp;";",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opérationnelle="&amp;$D38&amp;";", _xll.Woodstock.Analyst.Xcel.UDFs.GetModelFilename(), _xll.Woodstock.Analyst.Xcel.UDFs.GetScenarioIndex(),VLOOKUP($C$5,Periode,2,FALSE))/5*'Répartition par produits (tab)'!$AE$20*(1-Intrants_CahierDetermination!$G$14)))))</f>
        <v>0</v>
      </c>
      <c r="R38" s="108">
        <f t="shared" si="10"/>
        <v>0</v>
      </c>
      <c r="S38" s="108">
        <f>IF(ISERROR(IF(ISERROR(VLOOKUP($C$8&amp;"-"&amp;$B$28&amp;"-"&amp;$D38,ListeContraintes,1,FALSE)),0,IF(EXACT($C$5,"Moyenne 2013-2038"),IF(EXACT($C$7,"FCTYF_TOUS"),_xll.Woodstock.Analyst.Xcel.UDFs.GetIndicatorValueAverage("OVOLGFIREC", "15 Contrainte opérationnelle="&amp;$D38&amp;";", _xll.Woodstock.Analyst.Xcel.UDFs.GetModelFilename(), _xll.Woodstock.Analyst.Xcel.UDFs.GetScenarioIndex(),"2", "6")/5*(1-Intrants_CahierDetermination!$G$14),_xll.Woodstock.Analyst.Xcel.UDFs.GetIndicatorValueAverage("OVOLGFIREC", "5 Famille de courbes="&amp;$C$7&amp;";15 Contrainte opérationnelle="&amp;$D38&amp;";", _xll.Woodstock.Analyst.Xcel.UDFs.GetModelFilename(), _xll.Woodstock.Analyst.Xcel.UDFs.GetScenarioIndex(),"2", "6")/5*(1-Intrants_CahierDetermination!$G$14)),IF(EXACT($C$7,"FCTYF_TOUS"),_xll.Woodstock.Analyst.Xcel.UDFs.GetIndicatorValue("OVOLGFIREC", "15 Contrainte opérationnelle="&amp;$D38&amp;";", _xll.Woodstock.Analyst.Xcel.UDFs.GetModelFilename(), _xll.Woodstock.Analyst.Xcel.UDFs.GetScenarioIndex(),VLOOKUP($C$5,Periode,2,FALSE))/5*(1-Intrants_CahierDetermination!$G$14),_xll.Woodstock.Analyst.Xcel.UDFs.GetIndicatorValue("OVOLGFIREC", "5 Famille de courbes="&amp;$C$7&amp;";15 Contrainte opérationnelle="&amp;$D38&amp;";", _xll.Woodstock.Analyst.Xcel.UDFs.GetModelFilename(), _xll.Woodstock.Analyst.Xcel.UDFs.GetScenarioIndex(),VLOOKUP($C$5,Periode,2,FALSE))/5*(1-Intrants_CahierDetermination!$G$14))))),0,IF(ISERROR(VLOOKUP($C$8&amp;"-"&amp;$B$28&amp;"-"&amp;$D38,ListeContraintes,1,FALSE)),0,IF(EXACT($C$5,"Moyenne 2013-2038"),IF(EXACT($C$7,"FCTYF_TOUS"),_xll.Woodstock.Analyst.Xcel.UDFs.GetIndicatorValueAverage("OVOLGFIREC", "15 Contrainte opérationnelle="&amp;$D38&amp;";", _xll.Woodstock.Analyst.Xcel.UDFs.GetModelFilename(), _xll.Woodstock.Analyst.Xcel.UDFs.GetScenarioIndex(),"2", "6")/5*(1-Intrants_CahierDetermination!$G$14),_xll.Woodstock.Analyst.Xcel.UDFs.GetIndicatorValueAverage("OVOLGFIREC", "5 Famille de courbes="&amp;$C$7&amp;";15 Contrainte opérationnelle="&amp;$D38&amp;";", _xll.Woodstock.Analyst.Xcel.UDFs.GetModelFilename(), _xll.Woodstock.Analyst.Xcel.UDFs.GetScenarioIndex(),"2", "6")/5*(1-Intrants_CahierDetermination!$G$14)),IF(EXACT($C$7,"FCTYF_TOUS"),_xll.Woodstock.Analyst.Xcel.UDFs.GetIndicatorValue("OVOLGFIREC", "15 Contrainte opérationnelle="&amp;$D38&amp;";", _xll.Woodstock.Analyst.Xcel.UDFs.GetModelFilename(), _xll.Woodstock.Analyst.Xcel.UDFs.GetScenarioIndex(),VLOOKUP($C$5,Periode,2,FALSE))/5*(1-Intrants_CahierDetermination!$G$14),_xll.Woodstock.Analyst.Xcel.UDFs.GetIndicatorValue("OVOLGFIREC", "5 Famille de courbes="&amp;$C$7&amp;";15 Contrainte opérationnelle="&amp;$D38&amp;";", _xll.Woodstock.Analyst.Xcel.UDFs.GetModelFilename(), _xll.Woodstock.Analyst.Xcel.UDFs.GetScenarioIndex(),VLOOKUP($C$5,Periode,2,FALSE))/5*(1-Intrants_CahierDetermination!$G$14)))))</f>
        <v>0</v>
      </c>
      <c r="T38" s="108">
        <f>IF(ISERROR(IF(ISERROR(VLOOKUP($C$8&amp;"-"&amp;$B$28&amp;"-"&amp;$D38,ListeContraintes,1,FALSE)),0,IF(EXACT($C$5,"Moyenne 2013-2038"),IF(EXACT($C$7,"FCTYF_TOUS"),_xll.Woodstock.Analyst.Xcel.UDFs.GetIndicatorValueAverage("OVOLBOJREC", "15 Contrainte opérationnelle="&amp;$D38&amp;";",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opérationnelle="&amp;$D38&amp;";", _xll.Woodstock.Analyst.Xcel.UDFs.GetModelFilename(), _xll.Woodstock.Analyst.Xcel.UDFs.GetScenarioIndex(),"2", "6")/5*'Répartition par produits (tab)'!$AE$23*(1-Intrants_CahierDetermination!$G$14)),IF(EXACT($C$7,"FCTYF_TOUS"),_xll.Woodstock.Analyst.Xcel.UDFs.GetIndicatorValue("OVOLBOJREC", "15 Contrainte opérationnelle="&amp;$D38&amp;";",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opérationnelle="&amp;$D38&amp;";", _xll.Woodstock.Analyst.Xcel.UDFs.GetModelFilename(), _xll.Woodstock.Analyst.Xcel.UDFs.GetScenarioIndex(),VLOOKUP($C$5,Periode,2,FALSE))/5*'Répartition par produits (tab)'!$AE$23*(1-Intrants_CahierDetermination!$G$14))))),0,IF(ISERROR(VLOOKUP($C$8&amp;"-"&amp;$B$28&amp;"-"&amp;$D38,ListeContraintes,1,FALSE)),0,IF(EXACT($C$5,"Moyenne 2013-2038"),IF(EXACT($C$7,"FCTYF_TOUS"),_xll.Woodstock.Analyst.Xcel.UDFs.GetIndicatorValueAverage("OVOLBOJREC", "15 Contrainte opérationnelle="&amp;$D38&amp;";",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opérationnelle="&amp;$D38&amp;";", _xll.Woodstock.Analyst.Xcel.UDFs.GetModelFilename(), _xll.Woodstock.Analyst.Xcel.UDFs.GetScenarioIndex(),"2", "6")/5*'Répartition par produits (tab)'!$AE$23*(1-Intrants_CahierDetermination!$G$14)),IF(EXACT($C$7,"FCTYF_TOUS"),_xll.Woodstock.Analyst.Xcel.UDFs.GetIndicatorValue("OVOLBOJREC", "15 Contrainte opérationnelle="&amp;$D38&amp;";",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opérationnelle="&amp;$D38&amp;";", _xll.Woodstock.Analyst.Xcel.UDFs.GetModelFilename(), _xll.Woodstock.Analyst.Xcel.UDFs.GetScenarioIndex(),VLOOKUP($C$5,Periode,2,FALSE))/5*'Répartition par produits (tab)'!$AE$23*(1-Intrants_CahierDetermination!$G$14)))))</f>
        <v>0</v>
      </c>
      <c r="U38" s="108">
        <f>IF(ISERROR(IF(ISERROR(VLOOKUP($C$8&amp;"-"&amp;$B$28&amp;"-"&amp;$D38,ListeContraintes,1,FALSE)),0,IF(EXACT($C$5,"Moyenne 2013-2038"),IF(EXACT($C$7,"FCTYF_TOUS"),_xll.Woodstock.Analyst.Xcel.UDFs.GetIndicatorValueAverage("OVOLERSREC", "15 Contrainte opérationnelle="&amp;$D38&amp;";",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opérationnelle="&amp;$D38&amp;";", _xll.Woodstock.Analyst.Xcel.UDFs.GetModelFilename(), _xll.Woodstock.Analyst.Xcel.UDFs.GetScenarioIndex(),"2", "6")/5*'Répartition par produits (tab)'!$AE$24*(1-Intrants_CahierDetermination!$G$14)),IF(EXACT($C$7,"FCTYF_TOUS"),_xll.Woodstock.Analyst.Xcel.UDFs.GetIndicatorValue("OVOLERSREC", "15 Contrainte opérationnelle="&amp;$D38&amp;";",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opérationnelle="&amp;$D38&amp;";", _xll.Woodstock.Analyst.Xcel.UDFs.GetModelFilename(), _xll.Woodstock.Analyst.Xcel.UDFs.GetScenarioIndex(),VLOOKUP($C$5,Periode,2,FALSE))/5*'Répartition par produits (tab)'!$AE$24*(1-Intrants_CahierDetermination!$G$14))))),0,IF(ISERROR(VLOOKUP($C$8&amp;"-"&amp;$B$28&amp;"-"&amp;$D38,ListeContraintes,1,FALSE)),0,IF(EXACT($C$5,"Moyenne 2013-2038"),IF(EXACT($C$7,"FCTYF_TOUS"),_xll.Woodstock.Analyst.Xcel.UDFs.GetIndicatorValueAverage("OVOLERSREC", "15 Contrainte opérationnelle="&amp;$D38&amp;";",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opérationnelle="&amp;$D38&amp;";", _xll.Woodstock.Analyst.Xcel.UDFs.GetModelFilename(), _xll.Woodstock.Analyst.Xcel.UDFs.GetScenarioIndex(),"2", "6")/5*'Répartition par produits (tab)'!$AE$24*(1-Intrants_CahierDetermination!$G$14)),IF(EXACT($C$7,"FCTYF_TOUS"),_xll.Woodstock.Analyst.Xcel.UDFs.GetIndicatorValue("OVOLERSREC", "15 Contrainte opérationnelle="&amp;$D38&amp;";",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opérationnelle="&amp;$D38&amp;";", _xll.Woodstock.Analyst.Xcel.UDFs.GetModelFilename(), _xll.Woodstock.Analyst.Xcel.UDFs.GetScenarioIndex(),VLOOKUP($C$5,Periode,2,FALSE))/5*'Répartition par produits (tab)'!$AE$24*(1-Intrants_CahierDetermination!$G$14)))))</f>
        <v>0</v>
      </c>
      <c r="V38" s="108">
        <f t="shared" si="11"/>
        <v>0</v>
      </c>
      <c r="W38" s="108">
        <f>IF(ISERROR(IF(ISERROR(VLOOKUP($C$8&amp;"-"&amp;$B$28&amp;"-"&amp;$D38,ListeContraintes,1,FALSE)),0,IF(EXACT($C$5,"Moyenne 2013-2038"),IF(EXACT($C$7,"FCTYF_TOUS"),_xll.Woodstock.Analyst.Xcel.UDFs.GetIndicatorValueAverage("OVOLGFTREC", "15 Contrainte opérationnelle="&amp;$D38&amp;";", _xll.Woodstock.Analyst.Xcel.UDFs.GetModelFilename(), _xll.Woodstock.Analyst.Xcel.UDFs.GetScenarioIndex(),"2", "6")/5*(1-Intrants_CahierDetermination!$G$14),_xll.Woodstock.Analyst.Xcel.UDFs.GetIndicatorValueAverage("OVOLGFTREC", "5 Famille de courbes="&amp;$C$7&amp;";15 Contrainte opérationnelle="&amp;$D38&amp;";", _xll.Woodstock.Analyst.Xcel.UDFs.GetModelFilename(), _xll.Woodstock.Analyst.Xcel.UDFs.GetScenarioIndex(),"2", "6")/5*(1-Intrants_CahierDetermination!$G$14)),IF(EXACT($C$7,"FCTYF_TOUS"),_xll.Woodstock.Analyst.Xcel.UDFs.GetIndicatorValue("OVOLGFTREC", "15 Contrainte opérationnelle="&amp;$D38&amp;";", _xll.Woodstock.Analyst.Xcel.UDFs.GetModelFilename(), _xll.Woodstock.Analyst.Xcel.UDFs.GetScenarioIndex(),VLOOKUP($C$5,Periode,2,FALSE))/5*(1-Intrants_CahierDetermination!$G$14),_xll.Woodstock.Analyst.Xcel.UDFs.GetIndicatorValue("OVOLGFTREC", "5 Famille de courbes="&amp;$C$7&amp;";15 Contrainte opérationnelle="&amp;$D38&amp;";", _xll.Woodstock.Analyst.Xcel.UDFs.GetModelFilename(), _xll.Woodstock.Analyst.Xcel.UDFs.GetScenarioIndex(),VLOOKUP($C$5,Periode,2,FALSE))/5*(1-Intrants_CahierDetermination!$G$14))))),0,IF(ISERROR(VLOOKUP($C$8&amp;"-"&amp;$B$28&amp;"-"&amp;$D38,ListeContraintes,1,FALSE)),0,IF(EXACT($C$5,"Moyenne 2013-2038"),IF(EXACT($C$7,"FCTYF_TOUS"),_xll.Woodstock.Analyst.Xcel.UDFs.GetIndicatorValueAverage("OVOLGFTREC", "15 Contrainte opérationnelle="&amp;$D38&amp;";", _xll.Woodstock.Analyst.Xcel.UDFs.GetModelFilename(), _xll.Woodstock.Analyst.Xcel.UDFs.GetScenarioIndex(),"2", "6")/5*(1-Intrants_CahierDetermination!$G$14),_xll.Woodstock.Analyst.Xcel.UDFs.GetIndicatorValueAverage("OVOLGFTREC", "5 Famille de courbes="&amp;$C$7&amp;";15 Contrainte opérationnelle="&amp;$D38&amp;";", _xll.Woodstock.Analyst.Xcel.UDFs.GetModelFilename(), _xll.Woodstock.Analyst.Xcel.UDFs.GetScenarioIndex(),"2", "6")/5*(1-Intrants_CahierDetermination!$G$14)),IF(EXACT($C$7,"FCTYF_TOUS"),_xll.Woodstock.Analyst.Xcel.UDFs.GetIndicatorValue("OVOLGFTREC", "15 Contrainte opérationnelle="&amp;$D38&amp;";", _xll.Woodstock.Analyst.Xcel.UDFs.GetModelFilename(), _xll.Woodstock.Analyst.Xcel.UDFs.GetScenarioIndex(),VLOOKUP($C$5,Periode,2,FALSE))/5*(1-Intrants_CahierDetermination!$G$14),_xll.Woodstock.Analyst.Xcel.UDFs.GetIndicatorValue("OVOLGFTREC", "5 Famille de courbes="&amp;$C$7&amp;";15 Contrainte opérationnelle="&amp;$D38&amp;";", _xll.Woodstock.Analyst.Xcel.UDFs.GetModelFilename(), _xll.Woodstock.Analyst.Xcel.UDFs.GetScenarioIndex(),VLOOKUP($C$5,Periode,2,FALSE))/5*(1-Intrants_CahierDetermination!$G$14)))))</f>
        <v>0</v>
      </c>
      <c r="X38" s="108">
        <f t="shared" si="12"/>
        <v>0</v>
      </c>
    </row>
    <row r="39" spans="1:24" x14ac:dyDescent="0.25">
      <c r="A39" s="75"/>
      <c r="B39" s="75"/>
      <c r="C39" s="107" t="s">
        <v>619</v>
      </c>
      <c r="D39" s="1" t="s">
        <v>592</v>
      </c>
      <c r="E39" s="108">
        <f>IF(ISERROR(IF(ISERROR(VLOOKUP($C$8&amp;"-"&amp;$B$28&amp;"-"&amp;$D39,ListeContraintes,1,FALSE)),0,IF(EXACT($C$5,"Moyenne 2013-2038"),IF(EXACT($C$7,"FCTYF_TOUS"),_xll.Woodstock.Analyst.Xcel.UDFs.GetIndicatorValueAverage("OVOLSABREC", "15 Contrainte opérationnelle="&amp;$D39&amp;";",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(tab)'!$AE$12*(1-Intrants_CahierDetermination!$G$14)),IF(EXACT($C$7,"FCTYF_TOUS"),_xll.Woodstock.Analyst.Xcel.UDFs.GetIndicatorValue("OVOLSABREC", "15 Contrainte opérationnelle="&amp;$D39&amp;";",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opérationnelle="&amp;$D39&amp;";", _xll.Woodstock.Analyst.Xcel.UDFs.GetModelFilename(), _xll.Woodstock.Analyst.Xcel.UDFs.GetScenarioIndex(),VLOOKUP($C$5,Periode,2,FALSE))/5*'Répartition par produits (tab)'!$AE$12*(1-Intrants_CahierDetermination!$G$14))))),0,IF(ISERROR(VLOOKUP($C$8&amp;"-"&amp;$B$28&amp;"-"&amp;$D39,ListeContraintes,1,FALSE)),0,IF(EXACT($C$5,"Moyenne 2013-2038"),IF(EXACT($C$7,"FCTYF_TOUS"),_xll.Woodstock.Analyst.Xcel.UDFs.GetIndicatorValueAverage("OVOLSABREC", "15 Contrainte opérationnelle="&amp;$D39&amp;";",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(tab)'!$AE$12*(1-Intrants_CahierDetermination!$G$14)),IF(EXACT($C$7,"FCTYF_TOUS"),_xll.Woodstock.Analyst.Xcel.UDFs.GetIndicatorValue("OVOLSABREC", "15 Contrainte opérationnelle="&amp;$D39&amp;";",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opérationnelle="&amp;$D39&amp;";", _xll.Woodstock.Analyst.Xcel.UDFs.GetModelFilename(), _xll.Woodstock.Analyst.Xcel.UDFs.GetScenarioIndex(),VLOOKUP($C$5,Periode,2,FALSE))/5*'Répartition par produits (tab)'!$AE$12*(1-Intrants_CahierDetermination!$G$14)))))</f>
        <v>0</v>
      </c>
      <c r="F39" s="108">
        <f>IF(ISERROR(IF(ISERROR(VLOOKUP($C$8&amp;"-"&amp;$B$28&amp;"-"&amp;$D39,ListeContraintes,1,FALSE)),0,IF(EXACT($C$5,"Moyenne 2013-2038"),IF(EXACT($C$7,"FCTYF_TOUS"),_xll.Woodstock.Analyst.Xcel.UDFs.GetIndicatorValueAverage("OVOLGEPXREC", "15 Contrainte opérationnelle="&amp;$D39&amp;";",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(tab)'!$AE$12*(1-Intrants_CahierDetermination!$G$14)),IF(EXACT($C$7,"FCTYF_TOUS"),_xll.Woodstock.Analyst.Xcel.UDFs.GetIndicatorValue("OVOLGEPXREC", "15 Contrainte opérationnelle="&amp;$D39&amp;";",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opérationnelle="&amp;$D39&amp;";", _xll.Woodstock.Analyst.Xcel.UDFs.GetModelFilename(), _xll.Woodstock.Analyst.Xcel.UDFs.GetScenarioIndex(),VLOOKUP($C$5,Periode,2,FALSE))/5*'Répartition par produits (tab)'!$AE$12*(1-Intrants_CahierDetermination!$G$14))))),0,IF(ISERROR(VLOOKUP($C$8&amp;"-"&amp;$B$28&amp;"-"&amp;$D39,ListeContraintes,1,FALSE)),0,IF(EXACT($C$5,"Moyenne 2013-2038"),IF(EXACT($C$7,"FCTYF_TOUS"),_xll.Woodstock.Analyst.Xcel.UDFs.GetIndicatorValueAverage("OVOLGEPXREC", "15 Contrainte opérationnelle="&amp;$D39&amp;";",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(tab)'!$AE$12*(1-Intrants_CahierDetermination!$G$14)),IF(EXACT($C$7,"FCTYF_TOUS"),_xll.Woodstock.Analyst.Xcel.UDFs.GetIndicatorValue("OVOLGEPXREC", "15 Contrainte opérationnelle="&amp;$D39&amp;";",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opérationnelle="&amp;$D39&amp;";", _xll.Woodstock.Analyst.Xcel.UDFs.GetModelFilename(), _xll.Woodstock.Analyst.Xcel.UDFs.GetScenarioIndex(),VLOOKUP($C$5,Periode,2,FALSE))/5*'Répartition par produits (tab)'!$AE$12*(1-Intrants_CahierDetermination!$G$14)))))</f>
        <v>0</v>
      </c>
      <c r="G39" s="108">
        <f>IF(ISERROR(IF(ISERROR(VLOOKUP($C$8&amp;"-"&amp;$B$28&amp;"-"&amp;$D39,ListeContraintes,1,FALSE)),0,IF(EXACT($C$5,"Moyenne 2013-2038"),IF(EXACT($C$7,"FCTYF_TOUS"),_xll.Woodstock.Analyst.Xcel.UDFs.GetIndicatorValueAverage("OVOLPIGREC", "15 Contrainte opérationnelle="&amp;$D39&amp;";",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(tab)'!$AE$12*(1-Intrants_CahierDetermination!$G$14)),IF(EXACT($C$7,"FCTYF_TOUS"),_xll.Woodstock.Analyst.Xcel.UDFs.GetIndicatorValue("OVOLPIGREC", "15 Contrainte opérationnelle="&amp;$D39&amp;";",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opérationnelle="&amp;$D39&amp;";", _xll.Woodstock.Analyst.Xcel.UDFs.GetModelFilename(), _xll.Woodstock.Analyst.Xcel.UDFs.GetScenarioIndex(),VLOOKUP($C$5,Periode,2,FALSE))/5*'Répartition par produits (tab)'!$AE$12*(1-Intrants_CahierDetermination!$G$14))))),0,IF(ISERROR(VLOOKUP($C$8&amp;"-"&amp;$B$28&amp;"-"&amp;$D39,ListeContraintes,1,FALSE)),0,IF(EXACT($C$5,"Moyenne 2013-2038"),IF(EXACT($C$7,"FCTYF_TOUS"),_xll.Woodstock.Analyst.Xcel.UDFs.GetIndicatorValueAverage("OVOLPIGREC", "15 Contrainte opérationnelle="&amp;$D39&amp;";",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(tab)'!$AE$12*(1-Intrants_CahierDetermination!$G$14)),IF(EXACT($C$7,"FCTYF_TOUS"),_xll.Woodstock.Analyst.Xcel.UDFs.GetIndicatorValue("OVOLPIGREC", "15 Contrainte opérationnelle="&amp;$D39&amp;";",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opérationnelle="&amp;$D39&amp;";", _xll.Woodstock.Analyst.Xcel.UDFs.GetModelFilename(), _xll.Woodstock.Analyst.Xcel.UDFs.GetScenarioIndex(),VLOOKUP($C$5,Periode,2,FALSE))/5*'Répartition par produits (tab)'!$AE$12*(1-Intrants_CahierDetermination!$G$14)))))</f>
        <v>0</v>
      </c>
      <c r="H39" s="108">
        <f>IF(ISERROR(IF(ISERROR(VLOOKUP($C$8&amp;"-"&amp;$B$28&amp;"-"&amp;$D39,ListeContraintes,1,FALSE)),0,IF(EXACT($C$5,"Moyenne 2013-2038"),IF(EXACT($C$7,"FCTYF_TOUS"),_xll.Woodstock.Analyst.Xcel.UDFs.GetIndicatorValueAverage("OVOLGMEXREC", "15 Contrainte opérationnelle="&amp;$D39&amp;";",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(tab)'!$AE$12*(1-Intrants_CahierDetermination!$G$14)),IF(EXACT($C$7,"FCTYF_TOUS"),_xll.Woodstock.Analyst.Xcel.UDFs.GetIndicatorValue("OVOLGMEXREC", "15 Contrainte opérationnelle="&amp;$D39&amp;";",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opérationnelle="&amp;$D39&amp;";", _xll.Woodstock.Analyst.Xcel.UDFs.GetModelFilename(), _xll.Woodstock.Analyst.Xcel.UDFs.GetScenarioIndex(),VLOOKUP($C$5,Periode,2,FALSE))/5*'Répartition par produits (tab)'!$AE$12*(1-Intrants_CahierDetermination!$G$14))))),0,IF(ISERROR(VLOOKUP($C$8&amp;"-"&amp;$B$28&amp;"-"&amp;$D39,ListeContraintes,1,FALSE)),0,IF(EXACT($C$5,"Moyenne 2013-2038"),IF(EXACT($C$7,"FCTYF_TOUS"),_xll.Woodstock.Analyst.Xcel.UDFs.GetIndicatorValueAverage("OVOLGMEXREC", "15 Contrainte opérationnelle="&amp;$D39&amp;";",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(tab)'!$AE$12*(1-Intrants_CahierDetermination!$G$14)),IF(EXACT($C$7,"FCTYF_TOUS"),_xll.Woodstock.Analyst.Xcel.UDFs.GetIndicatorValue("OVOLGMEXREC", "15 Contrainte opérationnelle="&amp;$D39&amp;";",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opérationnelle="&amp;$D39&amp;";", _xll.Woodstock.Analyst.Xcel.UDFs.GetModelFilename(), _xll.Woodstock.Analyst.Xcel.UDFs.GetScenarioIndex(),VLOOKUP($C$5,Periode,2,FALSE))/5*'Répartition par produits (tab)'!$AE$12*(1-Intrants_CahierDetermination!$G$14)))))</f>
        <v>0</v>
      </c>
      <c r="I39" s="108">
        <f t="shared" si="6"/>
        <v>0</v>
      </c>
      <c r="J39" s="108">
        <f>IF(ISERROR(IF(ISERROR(VLOOKUP($C$8&amp;"-"&amp;$B$28&amp;"-"&amp;$D39,ListeContraintes,1,FALSE)),0,IF(EXACT($C$5,"Moyenne 2013-2038"),IF(EXACT($C$7,"FCTYF_TOUS"),_xll.Woodstock.Analyst.Xcel.UDFs.GetIndicatorValueAverage("OVOLGPINSREC", "15 Contrainte opérationnelle="&amp;$D39&amp;";",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opérationnelle="&amp;$D39&amp;";", _xll.Woodstock.Analyst.Xcel.UDFs.GetModelFilename(), _xll.Woodstock.Analyst.Xcel.UDFs.GetScenarioIndex(),"2", "6")/5*'Répartition par produits (tab)'!$AE$13*(1-Intrants_CahierDetermination!$G$14)),IF(EXACT($C$7,"FCTYF_TOUS"),_xll.Woodstock.Analyst.Xcel.UDFs.GetIndicatorValue("OVOLGPINSREC", "15 Contrainte opérationnelle="&amp;$D39&amp;";",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opérationnelle="&amp;$D39&amp;";", _xll.Woodstock.Analyst.Xcel.UDFs.GetModelFilename(), _xll.Woodstock.Analyst.Xcel.UDFs.GetScenarioIndex(),VLOOKUP($C$5,Periode,2,FALSE))/5*'Répartition par produits (tab)'!$AE$13*(1-Intrants_CahierDetermination!$G$14))))),0,IF(ISERROR(VLOOKUP($C$8&amp;"-"&amp;$B$28&amp;"-"&amp;$D39,ListeContraintes,1,FALSE)),0,IF(EXACT($C$5,"Moyenne 2013-2038"),IF(EXACT($C$7,"FCTYF_TOUS"),_xll.Woodstock.Analyst.Xcel.UDFs.GetIndicatorValueAverage("OVOLGPINSREC", "15 Contrainte opérationnelle="&amp;$D39&amp;";",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opérationnelle="&amp;$D39&amp;";", _xll.Woodstock.Analyst.Xcel.UDFs.GetModelFilename(), _xll.Woodstock.Analyst.Xcel.UDFs.GetScenarioIndex(),"2", "6")/5*'Répartition par produits (tab)'!$AE$13*(1-Intrants_CahierDetermination!$G$14)),IF(EXACT($C$7,"FCTYF_TOUS"),_xll.Woodstock.Analyst.Xcel.UDFs.GetIndicatorValue("OVOLGPINSREC", "15 Contrainte opérationnelle="&amp;$D39&amp;";",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opérationnelle="&amp;$D39&amp;";", _xll.Woodstock.Analyst.Xcel.UDFs.GetModelFilename(), _xll.Woodstock.Analyst.Xcel.UDFs.GetScenarioIndex(),VLOOKUP($C$5,Periode,2,FALSE))/5*'Répartition par produits (tab)'!$AE$13*(1-Intrants_CahierDetermination!$G$14)))))</f>
        <v>0</v>
      </c>
      <c r="K39" s="108">
        <f>IF(ISERROR(IF(ISERROR(VLOOKUP($C$8&amp;"-"&amp;$B$28&amp;"-"&amp;$D39,ListeContraintes,1,FALSE)),0,IF(EXACT($C$5,"Moyenne 2013-2038"),IF(EXACT($C$7,"FCTYF_TOUS"),_xll.Woodstock.Analyst.Xcel.UDFs.GetIndicatorValueAverage("OVOLPRUREC", "15 Contrainte opérationnelle="&amp;$D39&amp;";", _xll.Woodstock.Analyst.Xcel.UDFs.GetModelFilename(), _xll.Woodstock.Analyst.Xcel.UDFs.GetScenarioIndex(),"2", "6")/5,_xll.Woodstock.Analyst.Xcel.UDFs.GetIndicatorValueAverage("OVOLPRUREC", "5 Famille de courbes="&amp;$C$7&amp;";15 Contrainte opérationnelle="&amp;$D39&amp;";", _xll.Woodstock.Analyst.Xcel.UDFs.GetModelFilename(), _xll.Woodstock.Analyst.Xcel.UDFs.GetScenarioIndex(),"2", "6")/5),IF(EXACT($C$7,"FCTYF_TOUS"),_xll.Woodstock.Analyst.Xcel.UDFs.GetIndicatorValue("OVOLPRUREC", "15 Contrainte opérationnelle="&amp;$D39&amp;";", _xll.Woodstock.Analyst.Xcel.UDFs.GetModelFilename(), _xll.Woodstock.Analyst.Xcel.UDFs.GetScenarioIndex(),VLOOKUP($C$5,Periode,2,FALSE))/5,_xll.Woodstock.Analyst.Xcel.UDFs.GetIndicatorValue("OVOLPRUREC", "5 Famille de courbes="&amp;$C$7&amp;";15 Contrainte opérationnelle="&amp;$D39&amp;";", _xll.Woodstock.Analyst.Xcel.UDFs.GetModelFilename(), _xll.Woodstock.Analyst.Xcel.UDFs.GetScenarioIndex(),VLOOKUP($C$5,Periode,2,FALSE))/5)))),0,IF(ISERROR(VLOOKUP($C$8&amp;"-"&amp;$B$28&amp;"-"&amp;$D39,ListeContraintes,1,FALSE)),0,IF(EXACT($C$5,"Moyenne 2013-2038"),IF(EXACT($C$7,"FCTYF_TOUS"),_xll.Woodstock.Analyst.Xcel.UDFs.GetIndicatorValueAverage("OVOLPRUREC", "15 Contrainte opérationnelle="&amp;$D39&amp;";", _xll.Woodstock.Analyst.Xcel.UDFs.GetModelFilename(), _xll.Woodstock.Analyst.Xcel.UDFs.GetScenarioIndex(),"2", "6")/5,_xll.Woodstock.Analyst.Xcel.UDFs.GetIndicatorValueAverage("OVOLPRUREC", "5 Famille de courbes="&amp;$C$7&amp;";15 Contrainte opérationnelle="&amp;$D39&amp;";", _xll.Woodstock.Analyst.Xcel.UDFs.GetModelFilename(), _xll.Woodstock.Analyst.Xcel.UDFs.GetScenarioIndex(),"2", "6")/5),IF(EXACT($C$7,"FCTYF_TOUS"),_xll.Woodstock.Analyst.Xcel.UDFs.GetIndicatorValue("OVOLPRUREC", "15 Contrainte opérationnelle="&amp;$D39&amp;";", _xll.Woodstock.Analyst.Xcel.UDFs.GetModelFilename(), _xll.Woodstock.Analyst.Xcel.UDFs.GetScenarioIndex(),VLOOKUP($C$5,Periode,2,FALSE))/5,_xll.Woodstock.Analyst.Xcel.UDFs.GetIndicatorValue("OVOLPRUREC", "5 Famille de courbes="&amp;$C$7&amp;";15 Contrainte opérationnelle="&amp;$D39&amp;";", _xll.Woodstock.Analyst.Xcel.UDFs.GetModelFilename(), _xll.Woodstock.Analyst.Xcel.UDFs.GetScenarioIndex(),VLOOKUP($C$5,Periode,2,FALSE))/5))))</f>
        <v>0</v>
      </c>
      <c r="L39" s="108">
        <f>IF(ISERROR(IF(ISERROR(VLOOKUP($C$8&amp;"-"&amp;$B$28&amp;"-"&amp;$D39,ListeContraintes,1,FALSE)),0,IF(EXACT($C$5,"Moyenne 2013-2038"),IF(EXACT($C$7,"FCTYF_TOUS"),_xll.Woodstock.Analyst.Xcel.UDFs.GetIndicatorValueAverage("OVOLTHOREC", "15 Contrainte opérationnelle="&amp;$D39&amp;";",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opérationnelle="&amp;$D39&amp;";", _xll.Woodstock.Analyst.Xcel.UDFs.GetModelFilename(), _xll.Woodstock.Analyst.Xcel.UDFs.GetScenarioIndex(),"2", "6")/5*'Répartition par produits (tab)'!$AE$15*(1-Intrants_CahierDetermination!$G$14)),IF(EXACT($C$7,"FCTYF_TOUS"),_xll.Woodstock.Analyst.Xcel.UDFs.GetIndicatorValue("OVOLTHOREC", "15 Contrainte opérationnelle="&amp;$D39&amp;";",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opérationnelle="&amp;$D39&amp;";", _xll.Woodstock.Analyst.Xcel.UDFs.GetModelFilename(), _xll.Woodstock.Analyst.Xcel.UDFs.GetScenarioIndex(),VLOOKUP($C$5,Periode,2,FALSE))/5*'Répartition par produits (tab)'!$AE$15*(1-Intrants_CahierDetermination!$G$14))))),0,IF(ISERROR(VLOOKUP($C$8&amp;"-"&amp;$B$28&amp;"-"&amp;$D39,ListeContraintes,1,FALSE)),0,IF(EXACT($C$5,"Moyenne 2013-2038"),IF(EXACT($C$7,"FCTYF_TOUS"),_xll.Woodstock.Analyst.Xcel.UDFs.GetIndicatorValueAverage("OVOLTHOREC", "15 Contrainte opérationnelle="&amp;$D39&amp;";",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opérationnelle="&amp;$D39&amp;";", _xll.Woodstock.Analyst.Xcel.UDFs.GetModelFilename(), _xll.Woodstock.Analyst.Xcel.UDFs.GetScenarioIndex(),"2", "6")/5*'Répartition par produits (tab)'!$AE$15*(1-Intrants_CahierDetermination!$G$14)),IF(EXACT($C$7,"FCTYF_TOUS"),_xll.Woodstock.Analyst.Xcel.UDFs.GetIndicatorValue("OVOLTHOREC", "15 Contrainte opérationnelle="&amp;$D39&amp;";",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opérationnelle="&amp;$D39&amp;";", _xll.Woodstock.Analyst.Xcel.UDFs.GetModelFilename(), _xll.Woodstock.Analyst.Xcel.UDFs.GetScenarioIndex(),VLOOKUP($C$5,Periode,2,FALSE))/5*'Répartition par produits (tab)'!$AE$15*(1-Intrants_CahierDetermination!$G$14)))))</f>
        <v>0</v>
      </c>
      <c r="M39" s="108">
        <f t="shared" si="8"/>
        <v>0</v>
      </c>
      <c r="N39" s="108">
        <f t="shared" si="9"/>
        <v>0</v>
      </c>
      <c r="O39" s="108">
        <f>IF(ISERROR(IF(ISERROR(VLOOKUP($C$8&amp;"-"&amp;$B$28&amp;"-"&amp;$D39,ListeContraintes,1,FALSE)),0,IF(EXACT($C$5,"Moyenne 2013-2038"),IF(EXACT($C$7,"FCTYF_TOUS"),_xll.Woodstock.Analyst.Xcel.UDFs.GetIndicatorValueAverage("OVOLBOPREC", "15 Contrainte opérationnelle="&amp;$D39&amp;";",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opérationnelle="&amp;$D39&amp;";", _xll.Woodstock.Analyst.Xcel.UDFs.GetModelFilename(), _xll.Woodstock.Analyst.Xcel.UDFs.GetScenarioIndex(),"2", "6")/5*'Répartition par produits (tab)'!$AE$18*(1-Intrants_CahierDetermination!$G$14)),IF(EXACT($C$7,"FCTYF_TOUS"),_xll.Woodstock.Analyst.Xcel.UDFs.GetIndicatorValue("OVOLBOPREC", "15 Contrainte opérationnelle="&amp;$D39&amp;";",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opérationnelle="&amp;$D39&amp;";", _xll.Woodstock.Analyst.Xcel.UDFs.GetModelFilename(), _xll.Woodstock.Analyst.Xcel.UDFs.GetScenarioIndex(),VLOOKUP($C$5,Periode,2,FALSE))/5*'Répartition par produits (tab)'!$AE$18*(1-Intrants_CahierDetermination!$G$14))))),0,IF(ISERROR(VLOOKUP($C$8&amp;"-"&amp;$B$28&amp;"-"&amp;$D39,ListeContraintes,1,FALSE)),0,IF(EXACT($C$5,"Moyenne 2013-2038"),IF(EXACT($C$7,"FCTYF_TOUS"),_xll.Woodstock.Analyst.Xcel.UDFs.GetIndicatorValueAverage("OVOLBOPREC", "15 Contrainte opérationnelle="&amp;$D39&amp;";",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opérationnelle="&amp;$D39&amp;";", _xll.Woodstock.Analyst.Xcel.UDFs.GetModelFilename(), _xll.Woodstock.Analyst.Xcel.UDFs.GetScenarioIndex(),"2", "6")/5*'Répartition par produits (tab)'!$AE$18*(1-Intrants_CahierDetermination!$G$14)),IF(EXACT($C$7,"FCTYF_TOUS"),_xll.Woodstock.Analyst.Xcel.UDFs.GetIndicatorValue("OVOLBOPREC", "15 Contrainte opérationnelle="&amp;$D39&amp;";",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opérationnelle="&amp;$D39&amp;";", _xll.Woodstock.Analyst.Xcel.UDFs.GetModelFilename(), _xll.Woodstock.Analyst.Xcel.UDFs.GetScenarioIndex(),VLOOKUP($C$5,Periode,2,FALSE))/5*'Répartition par produits (tab)'!$AE$18*(1-Intrants_CahierDetermination!$G$14)))))</f>
        <v>0</v>
      </c>
      <c r="P39" s="108">
        <f>IF(ISERROR(IF(ISERROR(VLOOKUP($C$8&amp;"-"&amp;$B$28&amp;"-"&amp;$D39,ListeContraintes,1,FALSE)),0,IF(EXACT($C$5,"Moyenne 2013-2038"),IF(EXACT($C$7,"FCTYF_TOUS"),_xll.Woodstock.Analyst.Xcel.UDFs.GetIndicatorValueAverage("OVOLGPEUREC", "15 Contrainte opérationnelle="&amp;$D39&amp;";",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opérationnelle="&amp;$D39&amp;";", _xll.Woodstock.Analyst.Xcel.UDFs.GetModelFilename(), _xll.Woodstock.Analyst.Xcel.UDFs.GetScenarioIndex(),"2", "6")/5*'Répartition par produits (tab)'!$AE$19*(1-Intrants_CahierDetermination!$G$14)),IF(EXACT($C$7,"FCTYF_TOUS"),_xll.Woodstock.Analyst.Xcel.UDFs.GetIndicatorValue("OVOLGPEUREC", "15 Contrainte opérationnelle="&amp;$D39&amp;";",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opérationnelle="&amp;$D39&amp;";", _xll.Woodstock.Analyst.Xcel.UDFs.GetModelFilename(), _xll.Woodstock.Analyst.Xcel.UDFs.GetScenarioIndex(),VLOOKUP($C$5,Periode,2,FALSE))/5*'Répartition par produits (tab)'!$AE$19*(1-Intrants_CahierDetermination!$G$14))))),0,IF(ISERROR(VLOOKUP($C$8&amp;"-"&amp;$B$28&amp;"-"&amp;$D39,ListeContraintes,1,FALSE)),0,IF(EXACT($C$5,"Moyenne 2013-2038"),IF(EXACT($C$7,"FCTYF_TOUS"),_xll.Woodstock.Analyst.Xcel.UDFs.GetIndicatorValueAverage("OVOLGPEUREC", "15 Contrainte opérationnelle="&amp;$D39&amp;";",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opérationnelle="&amp;$D39&amp;";", _xll.Woodstock.Analyst.Xcel.UDFs.GetModelFilename(), _xll.Woodstock.Analyst.Xcel.UDFs.GetScenarioIndex(),"2", "6")/5*'Répartition par produits (tab)'!$AE$19*(1-Intrants_CahierDetermination!$G$14)),IF(EXACT($C$7,"FCTYF_TOUS"),_xll.Woodstock.Analyst.Xcel.UDFs.GetIndicatorValue("OVOLGPEUREC", "15 Contrainte opérationnelle="&amp;$D39&amp;";",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opérationnelle="&amp;$D39&amp;";", _xll.Woodstock.Analyst.Xcel.UDFs.GetModelFilename(), _xll.Woodstock.Analyst.Xcel.UDFs.GetScenarioIndex(),VLOOKUP($C$5,Periode,2,FALSE))/5*'Répartition par produits (tab)'!$AE$19*(1-Intrants_CahierDetermination!$G$14)))))</f>
        <v>0</v>
      </c>
      <c r="Q39" s="108">
        <f>IF(ISERROR(IF(ISERROR(VLOOKUP($C$8&amp;"-"&amp;$B$28&amp;"-"&amp;$D39,ListeContraintes,1,FALSE)),0,IF(EXACT($C$5,"Moyenne 2013-2038"),IF(EXACT($C$7,"FCTYF_TOUS"),_xll.Woodstock.Analyst.Xcel.UDFs.GetIndicatorValueAverage("OVOLERRREC", "15 Contrainte opérationnelle="&amp;$D39&amp;";",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opérationnelle="&amp;$D39&amp;";", _xll.Woodstock.Analyst.Xcel.UDFs.GetModelFilename(), _xll.Woodstock.Analyst.Xcel.UDFs.GetScenarioIndex(),"2", "6")/5*'Répartition par produits (tab)'!$AE$20*(1-Intrants_CahierDetermination!$G$14)),IF(EXACT($C$7,"FCTYF_TOUS"),_xll.Woodstock.Analyst.Xcel.UDFs.GetIndicatorValue("OVOLERRREC", "15 Contrainte opérationnelle="&amp;$D39&amp;";",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opérationnelle="&amp;$D39&amp;";", _xll.Woodstock.Analyst.Xcel.UDFs.GetModelFilename(), _xll.Woodstock.Analyst.Xcel.UDFs.GetScenarioIndex(),VLOOKUP($C$5,Periode,2,FALSE))/5*'Répartition par produits (tab)'!$AE$20*(1-Intrants_CahierDetermination!$G$14))))),0,IF(ISERROR(VLOOKUP($C$8&amp;"-"&amp;$B$28&amp;"-"&amp;$D39,ListeContraintes,1,FALSE)),0,IF(EXACT($C$5,"Moyenne 2013-2038"),IF(EXACT($C$7,"FCTYF_TOUS"),_xll.Woodstock.Analyst.Xcel.UDFs.GetIndicatorValueAverage("OVOLERRREC", "15 Contrainte opérationnelle="&amp;$D39&amp;";",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opérationnelle="&amp;$D39&amp;";", _xll.Woodstock.Analyst.Xcel.UDFs.GetModelFilename(), _xll.Woodstock.Analyst.Xcel.UDFs.GetScenarioIndex(),"2", "6")/5*'Répartition par produits (tab)'!$AE$20*(1-Intrants_CahierDetermination!$G$14)),IF(EXACT($C$7,"FCTYF_TOUS"),_xll.Woodstock.Analyst.Xcel.UDFs.GetIndicatorValue("OVOLERRREC", "15 Contrainte opérationnelle="&amp;$D39&amp;";",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opérationnelle="&amp;$D39&amp;";", _xll.Woodstock.Analyst.Xcel.UDFs.GetModelFilename(), _xll.Woodstock.Analyst.Xcel.UDFs.GetScenarioIndex(),VLOOKUP($C$5,Periode,2,FALSE))/5*'Répartition par produits (tab)'!$AE$20*(1-Intrants_CahierDetermination!$G$14)))))</f>
        <v>0</v>
      </c>
      <c r="R39" s="108">
        <f t="shared" si="10"/>
        <v>0</v>
      </c>
      <c r="S39" s="108">
        <f>IF(ISERROR(IF(ISERROR(VLOOKUP($C$8&amp;"-"&amp;$B$28&amp;"-"&amp;$D39,ListeContraintes,1,FALSE)),0,IF(EXACT($C$5,"Moyenne 2013-2038"),IF(EXACT($C$7,"FCTYF_TOUS"),_xll.Woodstock.Analyst.Xcel.UDFs.GetIndicatorValueAverage("OVOLGFIREC", "15 Contrainte opérationnelle="&amp;$D39&amp;";", _xll.Woodstock.Analyst.Xcel.UDFs.GetModelFilename(), _xll.Woodstock.Analyst.Xcel.UDFs.GetScenarioIndex(),"2", "6")/5*(1-Intrants_CahierDetermination!$G$14),_xll.Woodstock.Analyst.Xcel.UDFs.GetIndicatorValueAverage("OVOLGFIREC", "5 Famille de courbes="&amp;$C$7&amp;";15 Contrainte opérationnelle="&amp;$D39&amp;";", _xll.Woodstock.Analyst.Xcel.UDFs.GetModelFilename(), _xll.Woodstock.Analyst.Xcel.UDFs.GetScenarioIndex(),"2", "6")/5*(1-Intrants_CahierDetermination!$G$14)),IF(EXACT($C$7,"FCTYF_TOUS"),_xll.Woodstock.Analyst.Xcel.UDFs.GetIndicatorValue("OVOLGFIREC", "15 Contrainte opérationnelle="&amp;$D39&amp;";", _xll.Woodstock.Analyst.Xcel.UDFs.GetModelFilename(), _xll.Woodstock.Analyst.Xcel.UDFs.GetScenarioIndex(),VLOOKUP($C$5,Periode,2,FALSE))/5*(1-Intrants_CahierDetermination!$G$14),_xll.Woodstock.Analyst.Xcel.UDFs.GetIndicatorValue("OVOLGFIREC", "5 Famille de courbes="&amp;$C$7&amp;";15 Contrainte opérationnelle="&amp;$D39&amp;";", _xll.Woodstock.Analyst.Xcel.UDFs.GetModelFilename(), _xll.Woodstock.Analyst.Xcel.UDFs.GetScenarioIndex(),VLOOKUP($C$5,Periode,2,FALSE))/5*(1-Intrants_CahierDetermination!$G$14))))),0,IF(ISERROR(VLOOKUP($C$8&amp;"-"&amp;$B$28&amp;"-"&amp;$D39,ListeContraintes,1,FALSE)),0,IF(EXACT($C$5,"Moyenne 2013-2038"),IF(EXACT($C$7,"FCTYF_TOUS"),_xll.Woodstock.Analyst.Xcel.UDFs.GetIndicatorValueAverage("OVOLGFIREC", "15 Contrainte opérationnelle="&amp;$D39&amp;";", _xll.Woodstock.Analyst.Xcel.UDFs.GetModelFilename(), _xll.Woodstock.Analyst.Xcel.UDFs.GetScenarioIndex(),"2", "6")/5*(1-Intrants_CahierDetermination!$G$14),_xll.Woodstock.Analyst.Xcel.UDFs.GetIndicatorValueAverage("OVOLGFIREC", "5 Famille de courbes="&amp;$C$7&amp;";15 Contrainte opérationnelle="&amp;$D39&amp;";", _xll.Woodstock.Analyst.Xcel.UDFs.GetModelFilename(), _xll.Woodstock.Analyst.Xcel.UDFs.GetScenarioIndex(),"2", "6")/5*(1-Intrants_CahierDetermination!$G$14)),IF(EXACT($C$7,"FCTYF_TOUS"),_xll.Woodstock.Analyst.Xcel.UDFs.GetIndicatorValue("OVOLGFIREC", "15 Contrainte opérationnelle="&amp;$D39&amp;";", _xll.Woodstock.Analyst.Xcel.UDFs.GetModelFilename(), _xll.Woodstock.Analyst.Xcel.UDFs.GetScenarioIndex(),VLOOKUP($C$5,Periode,2,FALSE))/5*(1-Intrants_CahierDetermination!$G$14),_xll.Woodstock.Analyst.Xcel.UDFs.GetIndicatorValue("OVOLGFIREC", "5 Famille de courbes="&amp;$C$7&amp;";15 Contrainte opérationnelle="&amp;$D39&amp;";", _xll.Woodstock.Analyst.Xcel.UDFs.GetModelFilename(), _xll.Woodstock.Analyst.Xcel.UDFs.GetScenarioIndex(),VLOOKUP($C$5,Periode,2,FALSE))/5*(1-Intrants_CahierDetermination!$G$14)))))</f>
        <v>0</v>
      </c>
      <c r="T39" s="108">
        <f>IF(ISERROR(IF(ISERROR(VLOOKUP($C$8&amp;"-"&amp;$B$28&amp;"-"&amp;$D39,ListeContraintes,1,FALSE)),0,IF(EXACT($C$5,"Moyenne 2013-2038"),IF(EXACT($C$7,"FCTYF_TOUS"),_xll.Woodstock.Analyst.Xcel.UDFs.GetIndicatorValueAverage("OVOLBOJREC", "15 Contrainte opérationnelle="&amp;$D39&amp;";",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opérationnelle="&amp;$D39&amp;";", _xll.Woodstock.Analyst.Xcel.UDFs.GetModelFilename(), _xll.Woodstock.Analyst.Xcel.UDFs.GetScenarioIndex(),"2", "6")/5*'Répartition par produits (tab)'!$AE$23*(1-Intrants_CahierDetermination!$G$14)),IF(EXACT($C$7,"FCTYF_TOUS"),_xll.Woodstock.Analyst.Xcel.UDFs.GetIndicatorValue("OVOLBOJREC", "15 Contrainte opérationnelle="&amp;$D39&amp;";",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opérationnelle="&amp;$D39&amp;";", _xll.Woodstock.Analyst.Xcel.UDFs.GetModelFilename(), _xll.Woodstock.Analyst.Xcel.UDFs.GetScenarioIndex(),VLOOKUP($C$5,Periode,2,FALSE))/5*'Répartition par produits (tab)'!$AE$23*(1-Intrants_CahierDetermination!$G$14))))),0,IF(ISERROR(VLOOKUP($C$8&amp;"-"&amp;$B$28&amp;"-"&amp;$D39,ListeContraintes,1,FALSE)),0,IF(EXACT($C$5,"Moyenne 2013-2038"),IF(EXACT($C$7,"FCTYF_TOUS"),_xll.Woodstock.Analyst.Xcel.UDFs.GetIndicatorValueAverage("OVOLBOJREC", "15 Contrainte opérationnelle="&amp;$D39&amp;";",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opérationnelle="&amp;$D39&amp;";", _xll.Woodstock.Analyst.Xcel.UDFs.GetModelFilename(), _xll.Woodstock.Analyst.Xcel.UDFs.GetScenarioIndex(),"2", "6")/5*'Répartition par produits (tab)'!$AE$23*(1-Intrants_CahierDetermination!$G$14)),IF(EXACT($C$7,"FCTYF_TOUS"),_xll.Woodstock.Analyst.Xcel.UDFs.GetIndicatorValue("OVOLBOJREC", "15 Contrainte opérationnelle="&amp;$D39&amp;";",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opérationnelle="&amp;$D39&amp;";", _xll.Woodstock.Analyst.Xcel.UDFs.GetModelFilename(), _xll.Woodstock.Analyst.Xcel.UDFs.GetScenarioIndex(),VLOOKUP($C$5,Periode,2,FALSE))/5*'Répartition par produits (tab)'!$AE$23*(1-Intrants_CahierDetermination!$G$14)))))</f>
        <v>0</v>
      </c>
      <c r="U39" s="108">
        <f>IF(ISERROR(IF(ISERROR(VLOOKUP($C$8&amp;"-"&amp;$B$28&amp;"-"&amp;$D39,ListeContraintes,1,FALSE)),0,IF(EXACT($C$5,"Moyenne 2013-2038"),IF(EXACT($C$7,"FCTYF_TOUS"),_xll.Woodstock.Analyst.Xcel.UDFs.GetIndicatorValueAverage("OVOLERSREC", "15 Contrainte opérationnelle="&amp;$D39&amp;";",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opérationnelle="&amp;$D39&amp;";", _xll.Woodstock.Analyst.Xcel.UDFs.GetModelFilename(), _xll.Woodstock.Analyst.Xcel.UDFs.GetScenarioIndex(),"2", "6")/5*'Répartition par produits (tab)'!$AE$24*(1-Intrants_CahierDetermination!$G$14)),IF(EXACT($C$7,"FCTYF_TOUS"),_xll.Woodstock.Analyst.Xcel.UDFs.GetIndicatorValue("OVOLERSREC", "15 Contrainte opérationnelle="&amp;$D39&amp;";",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opérationnelle="&amp;$D39&amp;";", _xll.Woodstock.Analyst.Xcel.UDFs.GetModelFilename(), _xll.Woodstock.Analyst.Xcel.UDFs.GetScenarioIndex(),VLOOKUP($C$5,Periode,2,FALSE))/5*'Répartition par produits (tab)'!$AE$24*(1-Intrants_CahierDetermination!$G$14))))),0,IF(ISERROR(VLOOKUP($C$8&amp;"-"&amp;$B$28&amp;"-"&amp;$D39,ListeContraintes,1,FALSE)),0,IF(EXACT($C$5,"Moyenne 2013-2038"),IF(EXACT($C$7,"FCTYF_TOUS"),_xll.Woodstock.Analyst.Xcel.UDFs.GetIndicatorValueAverage("OVOLERSREC", "15 Contrainte opérationnelle="&amp;$D39&amp;";",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opérationnelle="&amp;$D39&amp;";", _xll.Woodstock.Analyst.Xcel.UDFs.GetModelFilename(), _xll.Woodstock.Analyst.Xcel.UDFs.GetScenarioIndex(),"2", "6")/5*'Répartition par produits (tab)'!$AE$24*(1-Intrants_CahierDetermination!$G$14)),IF(EXACT($C$7,"FCTYF_TOUS"),_xll.Woodstock.Analyst.Xcel.UDFs.GetIndicatorValue("OVOLERSREC", "15 Contrainte opérationnelle="&amp;$D39&amp;";",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opérationnelle="&amp;$D39&amp;";", _xll.Woodstock.Analyst.Xcel.UDFs.GetModelFilename(), _xll.Woodstock.Analyst.Xcel.UDFs.GetScenarioIndex(),VLOOKUP($C$5,Periode,2,FALSE))/5*'Répartition par produits (tab)'!$AE$24*(1-Intrants_CahierDetermination!$G$14)))))</f>
        <v>0</v>
      </c>
      <c r="V39" s="108">
        <f t="shared" si="11"/>
        <v>0</v>
      </c>
      <c r="W39" s="108">
        <f>IF(ISERROR(IF(ISERROR(VLOOKUP($C$8&amp;"-"&amp;$B$28&amp;"-"&amp;$D39,ListeContraintes,1,FALSE)),0,IF(EXACT($C$5,"Moyenne 2013-2038"),IF(EXACT($C$7,"FCTYF_TOUS"),_xll.Woodstock.Analyst.Xcel.UDFs.GetIndicatorValueAverage("OVOLGFTREC", "15 Contrainte opérationnelle="&amp;$D39&amp;";", _xll.Woodstock.Analyst.Xcel.UDFs.GetModelFilename(), _xll.Woodstock.Analyst.Xcel.UDFs.GetScenarioIndex(),"2", "6")/5*(1-Intrants_CahierDetermination!$G$14),_xll.Woodstock.Analyst.Xcel.UDFs.GetIndicatorValueAverage("OVOLGFTREC", "5 Famille de courbes="&amp;$C$7&amp;";15 Contrainte opérationnelle="&amp;$D39&amp;";", _xll.Woodstock.Analyst.Xcel.UDFs.GetModelFilename(), _xll.Woodstock.Analyst.Xcel.UDFs.GetScenarioIndex(),"2", "6")/5*(1-Intrants_CahierDetermination!$G$14)),IF(EXACT($C$7,"FCTYF_TOUS"),_xll.Woodstock.Analyst.Xcel.UDFs.GetIndicatorValue("OVOLGFTREC", "15 Contrainte opérationnelle="&amp;$D39&amp;";", _xll.Woodstock.Analyst.Xcel.UDFs.GetModelFilename(), _xll.Woodstock.Analyst.Xcel.UDFs.GetScenarioIndex(),VLOOKUP($C$5,Periode,2,FALSE))/5*(1-Intrants_CahierDetermination!$G$14),_xll.Woodstock.Analyst.Xcel.UDFs.GetIndicatorValue("OVOLGFTREC", "5 Famille de courbes="&amp;$C$7&amp;";15 Contrainte opérationnelle="&amp;$D39&amp;";", _xll.Woodstock.Analyst.Xcel.UDFs.GetModelFilename(), _xll.Woodstock.Analyst.Xcel.UDFs.GetScenarioIndex(),VLOOKUP($C$5,Periode,2,FALSE))/5*(1-Intrants_CahierDetermination!$G$14))))),0,IF(ISERROR(VLOOKUP($C$8&amp;"-"&amp;$B$28&amp;"-"&amp;$D39,ListeContraintes,1,FALSE)),0,IF(EXACT($C$5,"Moyenne 2013-2038"),IF(EXACT($C$7,"FCTYF_TOUS"),_xll.Woodstock.Analyst.Xcel.UDFs.GetIndicatorValueAverage("OVOLGFTREC", "15 Contrainte opérationnelle="&amp;$D39&amp;";", _xll.Woodstock.Analyst.Xcel.UDFs.GetModelFilename(), _xll.Woodstock.Analyst.Xcel.UDFs.GetScenarioIndex(),"2", "6")/5*(1-Intrants_CahierDetermination!$G$14),_xll.Woodstock.Analyst.Xcel.UDFs.GetIndicatorValueAverage("OVOLGFTREC", "5 Famille de courbes="&amp;$C$7&amp;";15 Contrainte opérationnelle="&amp;$D39&amp;";", _xll.Woodstock.Analyst.Xcel.UDFs.GetModelFilename(), _xll.Woodstock.Analyst.Xcel.UDFs.GetScenarioIndex(),"2", "6")/5*(1-Intrants_CahierDetermination!$G$14)),IF(EXACT($C$7,"FCTYF_TOUS"),_xll.Woodstock.Analyst.Xcel.UDFs.GetIndicatorValue("OVOLGFTREC", "15 Contrainte opérationnelle="&amp;$D39&amp;";", _xll.Woodstock.Analyst.Xcel.UDFs.GetModelFilename(), _xll.Woodstock.Analyst.Xcel.UDFs.GetScenarioIndex(),VLOOKUP($C$5,Periode,2,FALSE))/5*(1-Intrants_CahierDetermination!$G$14),_xll.Woodstock.Analyst.Xcel.UDFs.GetIndicatorValue("OVOLGFTREC", "5 Famille de courbes="&amp;$C$7&amp;";15 Contrainte opérationnelle="&amp;$D39&amp;";", _xll.Woodstock.Analyst.Xcel.UDFs.GetModelFilename(), _xll.Woodstock.Analyst.Xcel.UDFs.GetScenarioIndex(),VLOOKUP($C$5,Periode,2,FALSE))/5*(1-Intrants_CahierDetermination!$G$14)))))</f>
        <v>0</v>
      </c>
      <c r="X39" s="108">
        <f t="shared" si="12"/>
        <v>0</v>
      </c>
    </row>
    <row r="40" spans="1:24" x14ac:dyDescent="0.25">
      <c r="A40" s="75"/>
      <c r="B40" s="75"/>
      <c r="C40" s="107" t="s">
        <v>1561</v>
      </c>
      <c r="D40" s="1" t="s">
        <v>593</v>
      </c>
      <c r="E40" s="108">
        <f>IF(ISERROR(IF(ISERROR(VLOOKUP($C$8&amp;"-"&amp;$B$28&amp;"-"&amp;$D40,ListeContraintes,1,FALSE)),0,IF(EXACT($C$5,"Moyenne 2013-2038"),IF(EXACT($C$7,"FCTYF_TOUS"),_xll.Woodstock.Analyst.Xcel.UDFs.GetIndicatorValueAverage("OVOLSABREC", "15 Contrainte opérationnelle="&amp;$D40&amp;";",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(tab)'!$AE$12*(1-Intrants_CahierDetermination!$G$14)),IF(EXACT($C$7,"FCTYF_TOUS"),_xll.Woodstock.Analyst.Xcel.UDFs.GetIndicatorValue("OVOLSABREC", "15 Contrainte opérationnelle="&amp;$D40&amp;";",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opérationnelle="&amp;$D40&amp;";", _xll.Woodstock.Analyst.Xcel.UDFs.GetModelFilename(), _xll.Woodstock.Analyst.Xcel.UDFs.GetScenarioIndex(),VLOOKUP($C$5,Periode,2,FALSE))/5*'Répartition par produits (tab)'!$AE$12*(1-Intrants_CahierDetermination!$G$14))))),0,IF(ISERROR(VLOOKUP($C$8&amp;"-"&amp;$B$28&amp;"-"&amp;$D40,ListeContraintes,1,FALSE)),0,IF(EXACT($C$5,"Moyenne 2013-2038"),IF(EXACT($C$7,"FCTYF_TOUS"),_xll.Woodstock.Analyst.Xcel.UDFs.GetIndicatorValueAverage("OVOLSABREC", "15 Contrainte opérationnelle="&amp;$D40&amp;";",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(tab)'!$AE$12*(1-Intrants_CahierDetermination!$G$14)),IF(EXACT($C$7,"FCTYF_TOUS"),_xll.Woodstock.Analyst.Xcel.UDFs.GetIndicatorValue("OVOLSABREC", "15 Contrainte opérationnelle="&amp;$D40&amp;";",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opérationnelle="&amp;$D40&amp;";", _xll.Woodstock.Analyst.Xcel.UDFs.GetModelFilename(), _xll.Woodstock.Analyst.Xcel.UDFs.GetScenarioIndex(),VLOOKUP($C$5,Periode,2,FALSE))/5*'Répartition par produits (tab)'!$AE$12*(1-Intrants_CahierDetermination!$G$14)))))</f>
        <v>0</v>
      </c>
      <c r="F40" s="108">
        <f>IF(ISERROR(IF(ISERROR(VLOOKUP($C$8&amp;"-"&amp;$B$28&amp;"-"&amp;$D40,ListeContraintes,1,FALSE)),0,IF(EXACT($C$5,"Moyenne 2013-2038"),IF(EXACT($C$7,"FCTYF_TOUS"),_xll.Woodstock.Analyst.Xcel.UDFs.GetIndicatorValueAverage("OVOLGEPXREC", "15 Contrainte opérationnelle="&amp;$D40&amp;";",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(tab)'!$AE$12*(1-Intrants_CahierDetermination!$G$14)),IF(EXACT($C$7,"FCTYF_TOUS"),_xll.Woodstock.Analyst.Xcel.UDFs.GetIndicatorValue("OVOLGEPXREC", "15 Contrainte opérationnelle="&amp;$D40&amp;";",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opérationnelle="&amp;$D40&amp;";", _xll.Woodstock.Analyst.Xcel.UDFs.GetModelFilename(), _xll.Woodstock.Analyst.Xcel.UDFs.GetScenarioIndex(),VLOOKUP($C$5,Periode,2,FALSE))/5*'Répartition par produits (tab)'!$AE$12*(1-Intrants_CahierDetermination!$G$14))))),0,IF(ISERROR(VLOOKUP($C$8&amp;"-"&amp;$B$28&amp;"-"&amp;$D40,ListeContraintes,1,FALSE)),0,IF(EXACT($C$5,"Moyenne 2013-2038"),IF(EXACT($C$7,"FCTYF_TOUS"),_xll.Woodstock.Analyst.Xcel.UDFs.GetIndicatorValueAverage("OVOLGEPXREC", "15 Contrainte opérationnelle="&amp;$D40&amp;";",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(tab)'!$AE$12*(1-Intrants_CahierDetermination!$G$14)),IF(EXACT($C$7,"FCTYF_TOUS"),_xll.Woodstock.Analyst.Xcel.UDFs.GetIndicatorValue("OVOLGEPXREC", "15 Contrainte opérationnelle="&amp;$D40&amp;";",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opérationnelle="&amp;$D40&amp;";", _xll.Woodstock.Analyst.Xcel.UDFs.GetModelFilename(), _xll.Woodstock.Analyst.Xcel.UDFs.GetScenarioIndex(),VLOOKUP($C$5,Periode,2,FALSE))/5*'Répartition par produits (tab)'!$AE$12*(1-Intrants_CahierDetermination!$G$14)))))</f>
        <v>0</v>
      </c>
      <c r="G40" s="108">
        <f>IF(ISERROR(IF(ISERROR(VLOOKUP($C$8&amp;"-"&amp;$B$28&amp;"-"&amp;$D40,ListeContraintes,1,FALSE)),0,IF(EXACT($C$5,"Moyenne 2013-2038"),IF(EXACT($C$7,"FCTYF_TOUS"),_xll.Woodstock.Analyst.Xcel.UDFs.GetIndicatorValueAverage("OVOLPIGREC", "15 Contrainte opérationnelle="&amp;$D40&amp;";",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(tab)'!$AE$12*(1-Intrants_CahierDetermination!$G$14)),IF(EXACT($C$7,"FCTYF_TOUS"),_xll.Woodstock.Analyst.Xcel.UDFs.GetIndicatorValue("OVOLPIGREC", "15 Contrainte opérationnelle="&amp;$D40&amp;";",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opérationnelle="&amp;$D40&amp;";", _xll.Woodstock.Analyst.Xcel.UDFs.GetModelFilename(), _xll.Woodstock.Analyst.Xcel.UDFs.GetScenarioIndex(),VLOOKUP($C$5,Periode,2,FALSE))/5*'Répartition par produits (tab)'!$AE$12*(1-Intrants_CahierDetermination!$G$14))))),0,IF(ISERROR(VLOOKUP($C$8&amp;"-"&amp;$B$28&amp;"-"&amp;$D40,ListeContraintes,1,FALSE)),0,IF(EXACT($C$5,"Moyenne 2013-2038"),IF(EXACT($C$7,"FCTYF_TOUS"),_xll.Woodstock.Analyst.Xcel.UDFs.GetIndicatorValueAverage("OVOLPIGREC", "15 Contrainte opérationnelle="&amp;$D40&amp;";",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(tab)'!$AE$12*(1-Intrants_CahierDetermination!$G$14)),IF(EXACT($C$7,"FCTYF_TOUS"),_xll.Woodstock.Analyst.Xcel.UDFs.GetIndicatorValue("OVOLPIGREC", "15 Contrainte opérationnelle="&amp;$D40&amp;";",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opérationnelle="&amp;$D40&amp;";", _xll.Woodstock.Analyst.Xcel.UDFs.GetModelFilename(), _xll.Woodstock.Analyst.Xcel.UDFs.GetScenarioIndex(),VLOOKUP($C$5,Periode,2,FALSE))/5*'Répartition par produits (tab)'!$AE$12*(1-Intrants_CahierDetermination!$G$14)))))</f>
        <v>0</v>
      </c>
      <c r="H40" s="108">
        <f>IF(ISERROR(IF(ISERROR(VLOOKUP($C$8&amp;"-"&amp;$B$28&amp;"-"&amp;$D40,ListeContraintes,1,FALSE)),0,IF(EXACT($C$5,"Moyenne 2013-2038"),IF(EXACT($C$7,"FCTYF_TOUS"),_xll.Woodstock.Analyst.Xcel.UDFs.GetIndicatorValueAverage("OVOLGMEXREC", "15 Contrainte opérationnelle="&amp;$D40&amp;";",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(tab)'!$AE$12*(1-Intrants_CahierDetermination!$G$14)),IF(EXACT($C$7,"FCTYF_TOUS"),_xll.Woodstock.Analyst.Xcel.UDFs.GetIndicatorValue("OVOLGMEXREC", "15 Contrainte opérationnelle="&amp;$D40&amp;";",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opérationnelle="&amp;$D40&amp;";", _xll.Woodstock.Analyst.Xcel.UDFs.GetModelFilename(), _xll.Woodstock.Analyst.Xcel.UDFs.GetScenarioIndex(),VLOOKUP($C$5,Periode,2,FALSE))/5*'Répartition par produits (tab)'!$AE$12*(1-Intrants_CahierDetermination!$G$14))))),0,IF(ISERROR(VLOOKUP($C$8&amp;"-"&amp;$B$28&amp;"-"&amp;$D40,ListeContraintes,1,FALSE)),0,IF(EXACT($C$5,"Moyenne 2013-2038"),IF(EXACT($C$7,"FCTYF_TOUS"),_xll.Woodstock.Analyst.Xcel.UDFs.GetIndicatorValueAverage("OVOLGMEXREC", "15 Contrainte opérationnelle="&amp;$D40&amp;";",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(tab)'!$AE$12*(1-Intrants_CahierDetermination!$G$14)),IF(EXACT($C$7,"FCTYF_TOUS"),_xll.Woodstock.Analyst.Xcel.UDFs.GetIndicatorValue("OVOLGMEXREC", "15 Contrainte opérationnelle="&amp;$D40&amp;";",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opérationnelle="&amp;$D40&amp;";", _xll.Woodstock.Analyst.Xcel.UDFs.GetModelFilename(), _xll.Woodstock.Analyst.Xcel.UDFs.GetScenarioIndex(),VLOOKUP($C$5,Periode,2,FALSE))/5*'Répartition par produits (tab)'!$AE$12*(1-Intrants_CahierDetermination!$G$14)))))</f>
        <v>0</v>
      </c>
      <c r="I40" s="108">
        <f t="shared" si="6"/>
        <v>0</v>
      </c>
      <c r="J40" s="108">
        <f>IF(ISERROR(IF(ISERROR(VLOOKUP($C$8&amp;"-"&amp;$B$28&amp;"-"&amp;$D40,ListeContraintes,1,FALSE)),0,IF(EXACT($C$5,"Moyenne 2013-2038"),IF(EXACT($C$7,"FCTYF_TOUS"),_xll.Woodstock.Analyst.Xcel.UDFs.GetIndicatorValueAverage("OVOLGPINSREC", "15 Contrainte opérationnelle="&amp;$D40&amp;";",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opérationnelle="&amp;$D40&amp;";", _xll.Woodstock.Analyst.Xcel.UDFs.GetModelFilename(), _xll.Woodstock.Analyst.Xcel.UDFs.GetScenarioIndex(),"2", "6")/5*'Répartition par produits (tab)'!$AE$13*(1-Intrants_CahierDetermination!$G$14)),IF(EXACT($C$7,"FCTYF_TOUS"),_xll.Woodstock.Analyst.Xcel.UDFs.GetIndicatorValue("OVOLGPINSREC", "15 Contrainte opérationnelle="&amp;$D40&amp;";",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opérationnelle="&amp;$D40&amp;";", _xll.Woodstock.Analyst.Xcel.UDFs.GetModelFilename(), _xll.Woodstock.Analyst.Xcel.UDFs.GetScenarioIndex(),VLOOKUP($C$5,Periode,2,FALSE))/5*'Répartition par produits (tab)'!$AE$13*(1-Intrants_CahierDetermination!$G$14))))),0,IF(ISERROR(VLOOKUP($C$8&amp;"-"&amp;$B$28&amp;"-"&amp;$D40,ListeContraintes,1,FALSE)),0,IF(EXACT($C$5,"Moyenne 2013-2038"),IF(EXACT($C$7,"FCTYF_TOUS"),_xll.Woodstock.Analyst.Xcel.UDFs.GetIndicatorValueAverage("OVOLGPINSREC", "15 Contrainte opérationnelle="&amp;$D40&amp;";",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opérationnelle="&amp;$D40&amp;";", _xll.Woodstock.Analyst.Xcel.UDFs.GetModelFilename(), _xll.Woodstock.Analyst.Xcel.UDFs.GetScenarioIndex(),"2", "6")/5*'Répartition par produits (tab)'!$AE$13*(1-Intrants_CahierDetermination!$G$14)),IF(EXACT($C$7,"FCTYF_TOUS"),_xll.Woodstock.Analyst.Xcel.UDFs.GetIndicatorValue("OVOLGPINSREC", "15 Contrainte opérationnelle="&amp;$D40&amp;";",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opérationnelle="&amp;$D40&amp;";", _xll.Woodstock.Analyst.Xcel.UDFs.GetModelFilename(), _xll.Woodstock.Analyst.Xcel.UDFs.GetScenarioIndex(),VLOOKUP($C$5,Periode,2,FALSE))/5*'Répartition par produits (tab)'!$AE$13*(1-Intrants_CahierDetermination!$G$14)))))</f>
        <v>0</v>
      </c>
      <c r="K40" s="108">
        <f>IF(ISERROR(IF(ISERROR(VLOOKUP($C$8&amp;"-"&amp;$B$28&amp;"-"&amp;$D40,ListeContraintes,1,FALSE)),0,IF(EXACT($C$5,"Moyenne 2013-2038"),IF(EXACT($C$7,"FCTYF_TOUS"),_xll.Woodstock.Analyst.Xcel.UDFs.GetIndicatorValueAverage("OVOLPRUREC", "15 Contrainte opérationnelle="&amp;$D40&amp;";", _xll.Woodstock.Analyst.Xcel.UDFs.GetModelFilename(), _xll.Woodstock.Analyst.Xcel.UDFs.GetScenarioIndex(),"2", "6")/5,_xll.Woodstock.Analyst.Xcel.UDFs.GetIndicatorValueAverage("OVOLPRUREC", "5 Famille de courbes="&amp;$C$7&amp;";15 Contrainte opérationnelle="&amp;$D40&amp;";", _xll.Woodstock.Analyst.Xcel.UDFs.GetModelFilename(), _xll.Woodstock.Analyst.Xcel.UDFs.GetScenarioIndex(),"2", "6")/5),IF(EXACT($C$7,"FCTYF_TOUS"),_xll.Woodstock.Analyst.Xcel.UDFs.GetIndicatorValue("OVOLPRUREC", "15 Contrainte opérationnelle="&amp;$D40&amp;";", _xll.Woodstock.Analyst.Xcel.UDFs.GetModelFilename(), _xll.Woodstock.Analyst.Xcel.UDFs.GetScenarioIndex(),VLOOKUP($C$5,Periode,2,FALSE))/5,_xll.Woodstock.Analyst.Xcel.UDFs.GetIndicatorValue("OVOLPRUREC", "5 Famille de courbes="&amp;$C$7&amp;";15 Contrainte opérationnelle="&amp;$D40&amp;";", _xll.Woodstock.Analyst.Xcel.UDFs.GetModelFilename(), _xll.Woodstock.Analyst.Xcel.UDFs.GetScenarioIndex(),VLOOKUP($C$5,Periode,2,FALSE))/5)))),0,IF(ISERROR(VLOOKUP($C$8&amp;"-"&amp;$B$28&amp;"-"&amp;$D40,ListeContraintes,1,FALSE)),0,IF(EXACT($C$5,"Moyenne 2013-2038"),IF(EXACT($C$7,"FCTYF_TOUS"),_xll.Woodstock.Analyst.Xcel.UDFs.GetIndicatorValueAverage("OVOLPRUREC", "15 Contrainte opérationnelle="&amp;$D40&amp;";", _xll.Woodstock.Analyst.Xcel.UDFs.GetModelFilename(), _xll.Woodstock.Analyst.Xcel.UDFs.GetScenarioIndex(),"2", "6")/5,_xll.Woodstock.Analyst.Xcel.UDFs.GetIndicatorValueAverage("OVOLPRUREC", "5 Famille de courbes="&amp;$C$7&amp;";15 Contrainte opérationnelle="&amp;$D40&amp;";", _xll.Woodstock.Analyst.Xcel.UDFs.GetModelFilename(), _xll.Woodstock.Analyst.Xcel.UDFs.GetScenarioIndex(),"2", "6")/5),IF(EXACT($C$7,"FCTYF_TOUS"),_xll.Woodstock.Analyst.Xcel.UDFs.GetIndicatorValue("OVOLPRUREC", "15 Contrainte opérationnelle="&amp;$D40&amp;";", _xll.Woodstock.Analyst.Xcel.UDFs.GetModelFilename(), _xll.Woodstock.Analyst.Xcel.UDFs.GetScenarioIndex(),VLOOKUP($C$5,Periode,2,FALSE))/5,_xll.Woodstock.Analyst.Xcel.UDFs.GetIndicatorValue("OVOLPRUREC", "5 Famille de courbes="&amp;$C$7&amp;";15 Contrainte opérationnelle="&amp;$D40&amp;";", _xll.Woodstock.Analyst.Xcel.UDFs.GetModelFilename(), _xll.Woodstock.Analyst.Xcel.UDFs.GetScenarioIndex(),VLOOKUP($C$5,Periode,2,FALSE))/5))))</f>
        <v>0</v>
      </c>
      <c r="L40" s="108">
        <f>IF(ISERROR(IF(ISERROR(VLOOKUP($C$8&amp;"-"&amp;$B$28&amp;"-"&amp;$D40,ListeContraintes,1,FALSE)),0,IF(EXACT($C$5,"Moyenne 2013-2038"),IF(EXACT($C$7,"FCTYF_TOUS"),_xll.Woodstock.Analyst.Xcel.UDFs.GetIndicatorValueAverage("OVOLTHOREC", "15 Contrainte opérationnelle="&amp;$D40&amp;";",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opérationnelle="&amp;$D40&amp;";", _xll.Woodstock.Analyst.Xcel.UDFs.GetModelFilename(), _xll.Woodstock.Analyst.Xcel.UDFs.GetScenarioIndex(),"2", "6")/5*'Répartition par produits (tab)'!$AE$15*(1-Intrants_CahierDetermination!$G$14)),IF(EXACT($C$7,"FCTYF_TOUS"),_xll.Woodstock.Analyst.Xcel.UDFs.GetIndicatorValue("OVOLTHOREC", "15 Contrainte opérationnelle="&amp;$D40&amp;";",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opérationnelle="&amp;$D40&amp;";", _xll.Woodstock.Analyst.Xcel.UDFs.GetModelFilename(), _xll.Woodstock.Analyst.Xcel.UDFs.GetScenarioIndex(),VLOOKUP($C$5,Periode,2,FALSE))/5*'Répartition par produits (tab)'!$AE$15*(1-Intrants_CahierDetermination!$G$14))))),0,IF(ISERROR(VLOOKUP($C$8&amp;"-"&amp;$B$28&amp;"-"&amp;$D40,ListeContraintes,1,FALSE)),0,IF(EXACT($C$5,"Moyenne 2013-2038"),IF(EXACT($C$7,"FCTYF_TOUS"),_xll.Woodstock.Analyst.Xcel.UDFs.GetIndicatorValueAverage("OVOLTHOREC", "15 Contrainte opérationnelle="&amp;$D40&amp;";",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opérationnelle="&amp;$D40&amp;";", _xll.Woodstock.Analyst.Xcel.UDFs.GetModelFilename(), _xll.Woodstock.Analyst.Xcel.UDFs.GetScenarioIndex(),"2", "6")/5*'Répartition par produits (tab)'!$AE$15*(1-Intrants_CahierDetermination!$G$14)),IF(EXACT($C$7,"FCTYF_TOUS"),_xll.Woodstock.Analyst.Xcel.UDFs.GetIndicatorValue("OVOLTHOREC", "15 Contrainte opérationnelle="&amp;$D40&amp;";",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opérationnelle="&amp;$D40&amp;";", _xll.Woodstock.Analyst.Xcel.UDFs.GetModelFilename(), _xll.Woodstock.Analyst.Xcel.UDFs.GetScenarioIndex(),VLOOKUP($C$5,Periode,2,FALSE))/5*'Répartition par produits (tab)'!$AE$15*(1-Intrants_CahierDetermination!$G$14)))))</f>
        <v>0</v>
      </c>
      <c r="M40" s="108">
        <f t="shared" si="8"/>
        <v>0</v>
      </c>
      <c r="N40" s="108">
        <f t="shared" si="9"/>
        <v>0</v>
      </c>
      <c r="O40" s="108">
        <f>IF(ISERROR(IF(ISERROR(VLOOKUP($C$8&amp;"-"&amp;$B$28&amp;"-"&amp;$D40,ListeContraintes,1,FALSE)),0,IF(EXACT($C$5,"Moyenne 2013-2038"),IF(EXACT($C$7,"FCTYF_TOUS"),_xll.Woodstock.Analyst.Xcel.UDFs.GetIndicatorValueAverage("OVOLBOPREC", "15 Contrainte opérationnelle="&amp;$D40&amp;";",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opérationnelle="&amp;$D40&amp;";", _xll.Woodstock.Analyst.Xcel.UDFs.GetModelFilename(), _xll.Woodstock.Analyst.Xcel.UDFs.GetScenarioIndex(),"2", "6")/5*'Répartition par produits (tab)'!$AE$18*(1-Intrants_CahierDetermination!$G$14)),IF(EXACT($C$7,"FCTYF_TOUS"),_xll.Woodstock.Analyst.Xcel.UDFs.GetIndicatorValue("OVOLBOPREC", "15 Contrainte opérationnelle="&amp;$D40&amp;";",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opérationnelle="&amp;$D40&amp;";", _xll.Woodstock.Analyst.Xcel.UDFs.GetModelFilename(), _xll.Woodstock.Analyst.Xcel.UDFs.GetScenarioIndex(),VLOOKUP($C$5,Periode,2,FALSE))/5*'Répartition par produits (tab)'!$AE$18*(1-Intrants_CahierDetermination!$G$14))))),0,IF(ISERROR(VLOOKUP($C$8&amp;"-"&amp;$B$28&amp;"-"&amp;$D40,ListeContraintes,1,FALSE)),0,IF(EXACT($C$5,"Moyenne 2013-2038"),IF(EXACT($C$7,"FCTYF_TOUS"),_xll.Woodstock.Analyst.Xcel.UDFs.GetIndicatorValueAverage("OVOLBOPREC", "15 Contrainte opérationnelle="&amp;$D40&amp;";",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opérationnelle="&amp;$D40&amp;";", _xll.Woodstock.Analyst.Xcel.UDFs.GetModelFilename(), _xll.Woodstock.Analyst.Xcel.UDFs.GetScenarioIndex(),"2", "6")/5*'Répartition par produits (tab)'!$AE$18*(1-Intrants_CahierDetermination!$G$14)),IF(EXACT($C$7,"FCTYF_TOUS"),_xll.Woodstock.Analyst.Xcel.UDFs.GetIndicatorValue("OVOLBOPREC", "15 Contrainte opérationnelle="&amp;$D40&amp;";",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opérationnelle="&amp;$D40&amp;";", _xll.Woodstock.Analyst.Xcel.UDFs.GetModelFilename(), _xll.Woodstock.Analyst.Xcel.UDFs.GetScenarioIndex(),VLOOKUP($C$5,Periode,2,FALSE))/5*'Répartition par produits (tab)'!$AE$18*(1-Intrants_CahierDetermination!$G$14)))))</f>
        <v>0</v>
      </c>
      <c r="P40" s="108">
        <f>IF(ISERROR(IF(ISERROR(VLOOKUP($C$8&amp;"-"&amp;$B$28&amp;"-"&amp;$D40,ListeContraintes,1,FALSE)),0,IF(EXACT($C$5,"Moyenne 2013-2038"),IF(EXACT($C$7,"FCTYF_TOUS"),_xll.Woodstock.Analyst.Xcel.UDFs.GetIndicatorValueAverage("OVOLGPEUREC", "15 Contrainte opérationnelle="&amp;$D40&amp;";",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opérationnelle="&amp;$D40&amp;";", _xll.Woodstock.Analyst.Xcel.UDFs.GetModelFilename(), _xll.Woodstock.Analyst.Xcel.UDFs.GetScenarioIndex(),"2", "6")/5*'Répartition par produits (tab)'!$AE$19*(1-Intrants_CahierDetermination!$G$14)),IF(EXACT($C$7,"FCTYF_TOUS"),_xll.Woodstock.Analyst.Xcel.UDFs.GetIndicatorValue("OVOLGPEUREC", "15 Contrainte opérationnelle="&amp;$D40&amp;";",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opérationnelle="&amp;$D40&amp;";", _xll.Woodstock.Analyst.Xcel.UDFs.GetModelFilename(), _xll.Woodstock.Analyst.Xcel.UDFs.GetScenarioIndex(),VLOOKUP($C$5,Periode,2,FALSE))/5*'Répartition par produits (tab)'!$AE$19*(1-Intrants_CahierDetermination!$G$14))))),0,IF(ISERROR(VLOOKUP($C$8&amp;"-"&amp;$B$28&amp;"-"&amp;$D40,ListeContraintes,1,FALSE)),0,IF(EXACT($C$5,"Moyenne 2013-2038"),IF(EXACT($C$7,"FCTYF_TOUS"),_xll.Woodstock.Analyst.Xcel.UDFs.GetIndicatorValueAverage("OVOLGPEUREC", "15 Contrainte opérationnelle="&amp;$D40&amp;";",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opérationnelle="&amp;$D40&amp;";", _xll.Woodstock.Analyst.Xcel.UDFs.GetModelFilename(), _xll.Woodstock.Analyst.Xcel.UDFs.GetScenarioIndex(),"2", "6")/5*'Répartition par produits (tab)'!$AE$19*(1-Intrants_CahierDetermination!$G$14)),IF(EXACT($C$7,"FCTYF_TOUS"),_xll.Woodstock.Analyst.Xcel.UDFs.GetIndicatorValue("OVOLGPEUREC", "15 Contrainte opérationnelle="&amp;$D40&amp;";",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opérationnelle="&amp;$D40&amp;";", _xll.Woodstock.Analyst.Xcel.UDFs.GetModelFilename(), _xll.Woodstock.Analyst.Xcel.UDFs.GetScenarioIndex(),VLOOKUP($C$5,Periode,2,FALSE))/5*'Répartition par produits (tab)'!$AE$19*(1-Intrants_CahierDetermination!$G$14)))))</f>
        <v>0</v>
      </c>
      <c r="Q40" s="108">
        <f>IF(ISERROR(IF(ISERROR(VLOOKUP($C$8&amp;"-"&amp;$B$28&amp;"-"&amp;$D40,ListeContraintes,1,FALSE)),0,IF(EXACT($C$5,"Moyenne 2013-2038"),IF(EXACT($C$7,"FCTYF_TOUS"),_xll.Woodstock.Analyst.Xcel.UDFs.GetIndicatorValueAverage("OVOLERRREC", "15 Contrainte opérationnelle="&amp;$D40&amp;";",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opérationnelle="&amp;$D40&amp;";", _xll.Woodstock.Analyst.Xcel.UDFs.GetModelFilename(), _xll.Woodstock.Analyst.Xcel.UDFs.GetScenarioIndex(),"2", "6")/5*'Répartition par produits (tab)'!$AE$20*(1-Intrants_CahierDetermination!$G$14)),IF(EXACT($C$7,"FCTYF_TOUS"),_xll.Woodstock.Analyst.Xcel.UDFs.GetIndicatorValue("OVOLERRREC", "15 Contrainte opérationnelle="&amp;$D40&amp;";",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opérationnelle="&amp;$D40&amp;";", _xll.Woodstock.Analyst.Xcel.UDFs.GetModelFilename(), _xll.Woodstock.Analyst.Xcel.UDFs.GetScenarioIndex(),VLOOKUP($C$5,Periode,2,FALSE))/5*'Répartition par produits (tab)'!$AE$20*(1-Intrants_CahierDetermination!$G$14))))),0,IF(ISERROR(VLOOKUP($C$8&amp;"-"&amp;$B$28&amp;"-"&amp;$D40,ListeContraintes,1,FALSE)),0,IF(EXACT($C$5,"Moyenne 2013-2038"),IF(EXACT($C$7,"FCTYF_TOUS"),_xll.Woodstock.Analyst.Xcel.UDFs.GetIndicatorValueAverage("OVOLERRREC", "15 Contrainte opérationnelle="&amp;$D40&amp;";",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opérationnelle="&amp;$D40&amp;";", _xll.Woodstock.Analyst.Xcel.UDFs.GetModelFilename(), _xll.Woodstock.Analyst.Xcel.UDFs.GetScenarioIndex(),"2", "6")/5*'Répartition par produits (tab)'!$AE$20*(1-Intrants_CahierDetermination!$G$14)),IF(EXACT($C$7,"FCTYF_TOUS"),_xll.Woodstock.Analyst.Xcel.UDFs.GetIndicatorValue("OVOLERRREC", "15 Contrainte opérationnelle="&amp;$D40&amp;";",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opérationnelle="&amp;$D40&amp;";", _xll.Woodstock.Analyst.Xcel.UDFs.GetModelFilename(), _xll.Woodstock.Analyst.Xcel.UDFs.GetScenarioIndex(),VLOOKUP($C$5,Periode,2,FALSE))/5*'Répartition par produits (tab)'!$AE$20*(1-Intrants_CahierDetermination!$G$14)))))</f>
        <v>0</v>
      </c>
      <c r="R40" s="108">
        <f t="shared" si="10"/>
        <v>0</v>
      </c>
      <c r="S40" s="108">
        <f>IF(ISERROR(IF(ISERROR(VLOOKUP($C$8&amp;"-"&amp;$B$28&amp;"-"&amp;$D40,ListeContraintes,1,FALSE)),0,IF(EXACT($C$5,"Moyenne 2013-2038"),IF(EXACT($C$7,"FCTYF_TOUS"),_xll.Woodstock.Analyst.Xcel.UDFs.GetIndicatorValueAverage("OVOLGFIREC", "15 Contrainte opérationnelle="&amp;$D40&amp;";", _xll.Woodstock.Analyst.Xcel.UDFs.GetModelFilename(), _xll.Woodstock.Analyst.Xcel.UDFs.GetScenarioIndex(),"2", "6")/5*(1-Intrants_CahierDetermination!$G$14),_xll.Woodstock.Analyst.Xcel.UDFs.GetIndicatorValueAverage("OVOLGFIREC", "5 Famille de courbes="&amp;$C$7&amp;";15 Contrainte opérationnelle="&amp;$D40&amp;";", _xll.Woodstock.Analyst.Xcel.UDFs.GetModelFilename(), _xll.Woodstock.Analyst.Xcel.UDFs.GetScenarioIndex(),"2", "6")/5*(1-Intrants_CahierDetermination!$G$14)),IF(EXACT($C$7,"FCTYF_TOUS"),_xll.Woodstock.Analyst.Xcel.UDFs.GetIndicatorValue("OVOLGFIREC", "15 Contrainte opérationnelle="&amp;$D40&amp;";", _xll.Woodstock.Analyst.Xcel.UDFs.GetModelFilename(), _xll.Woodstock.Analyst.Xcel.UDFs.GetScenarioIndex(),VLOOKUP($C$5,Periode,2,FALSE))/5*(1-Intrants_CahierDetermination!$G$14),_xll.Woodstock.Analyst.Xcel.UDFs.GetIndicatorValue("OVOLGFIREC", "5 Famille de courbes="&amp;$C$7&amp;";15 Contrainte opérationnelle="&amp;$D40&amp;";", _xll.Woodstock.Analyst.Xcel.UDFs.GetModelFilename(), _xll.Woodstock.Analyst.Xcel.UDFs.GetScenarioIndex(),VLOOKUP($C$5,Periode,2,FALSE))/5*(1-Intrants_CahierDetermination!$G$14))))),0,IF(ISERROR(VLOOKUP($C$8&amp;"-"&amp;$B$28&amp;"-"&amp;$D40,ListeContraintes,1,FALSE)),0,IF(EXACT($C$5,"Moyenne 2013-2038"),IF(EXACT($C$7,"FCTYF_TOUS"),_xll.Woodstock.Analyst.Xcel.UDFs.GetIndicatorValueAverage("OVOLGFIREC", "15 Contrainte opérationnelle="&amp;$D40&amp;";", _xll.Woodstock.Analyst.Xcel.UDFs.GetModelFilename(), _xll.Woodstock.Analyst.Xcel.UDFs.GetScenarioIndex(),"2", "6")/5*(1-Intrants_CahierDetermination!$G$14),_xll.Woodstock.Analyst.Xcel.UDFs.GetIndicatorValueAverage("OVOLGFIREC", "5 Famille de courbes="&amp;$C$7&amp;";15 Contrainte opérationnelle="&amp;$D40&amp;";", _xll.Woodstock.Analyst.Xcel.UDFs.GetModelFilename(), _xll.Woodstock.Analyst.Xcel.UDFs.GetScenarioIndex(),"2", "6")/5*(1-Intrants_CahierDetermination!$G$14)),IF(EXACT($C$7,"FCTYF_TOUS"),_xll.Woodstock.Analyst.Xcel.UDFs.GetIndicatorValue("OVOLGFIREC", "15 Contrainte opérationnelle="&amp;$D40&amp;";", _xll.Woodstock.Analyst.Xcel.UDFs.GetModelFilename(), _xll.Woodstock.Analyst.Xcel.UDFs.GetScenarioIndex(),VLOOKUP($C$5,Periode,2,FALSE))/5*(1-Intrants_CahierDetermination!$G$14),_xll.Woodstock.Analyst.Xcel.UDFs.GetIndicatorValue("OVOLGFIREC", "5 Famille de courbes="&amp;$C$7&amp;";15 Contrainte opérationnelle="&amp;$D40&amp;";", _xll.Woodstock.Analyst.Xcel.UDFs.GetModelFilename(), _xll.Woodstock.Analyst.Xcel.UDFs.GetScenarioIndex(),VLOOKUP($C$5,Periode,2,FALSE))/5*(1-Intrants_CahierDetermination!$G$14)))))</f>
        <v>0</v>
      </c>
      <c r="T40" s="108">
        <f>IF(ISERROR(IF(ISERROR(VLOOKUP($C$8&amp;"-"&amp;$B$28&amp;"-"&amp;$D40,ListeContraintes,1,FALSE)),0,IF(EXACT($C$5,"Moyenne 2013-2038"),IF(EXACT($C$7,"FCTYF_TOUS"),_xll.Woodstock.Analyst.Xcel.UDFs.GetIndicatorValueAverage("OVOLBOJREC", "15 Contrainte opérationnelle="&amp;$D40&amp;";",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opérationnelle="&amp;$D40&amp;";", _xll.Woodstock.Analyst.Xcel.UDFs.GetModelFilename(), _xll.Woodstock.Analyst.Xcel.UDFs.GetScenarioIndex(),"2", "6")/5*'Répartition par produits (tab)'!$AE$23*(1-Intrants_CahierDetermination!$G$14)),IF(EXACT($C$7,"FCTYF_TOUS"),_xll.Woodstock.Analyst.Xcel.UDFs.GetIndicatorValue("OVOLBOJREC", "15 Contrainte opérationnelle="&amp;$D40&amp;";",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opérationnelle="&amp;$D40&amp;";", _xll.Woodstock.Analyst.Xcel.UDFs.GetModelFilename(), _xll.Woodstock.Analyst.Xcel.UDFs.GetScenarioIndex(),VLOOKUP($C$5,Periode,2,FALSE))/5*'Répartition par produits (tab)'!$AE$23*(1-Intrants_CahierDetermination!$G$14))))),0,IF(ISERROR(VLOOKUP($C$8&amp;"-"&amp;$B$28&amp;"-"&amp;$D40,ListeContraintes,1,FALSE)),0,IF(EXACT($C$5,"Moyenne 2013-2038"),IF(EXACT($C$7,"FCTYF_TOUS"),_xll.Woodstock.Analyst.Xcel.UDFs.GetIndicatorValueAverage("OVOLBOJREC", "15 Contrainte opérationnelle="&amp;$D40&amp;";",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opérationnelle="&amp;$D40&amp;";", _xll.Woodstock.Analyst.Xcel.UDFs.GetModelFilename(), _xll.Woodstock.Analyst.Xcel.UDFs.GetScenarioIndex(),"2", "6")/5*'Répartition par produits (tab)'!$AE$23*(1-Intrants_CahierDetermination!$G$14)),IF(EXACT($C$7,"FCTYF_TOUS"),_xll.Woodstock.Analyst.Xcel.UDFs.GetIndicatorValue("OVOLBOJREC", "15 Contrainte opérationnelle="&amp;$D40&amp;";",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opérationnelle="&amp;$D40&amp;";", _xll.Woodstock.Analyst.Xcel.UDFs.GetModelFilename(), _xll.Woodstock.Analyst.Xcel.UDFs.GetScenarioIndex(),VLOOKUP($C$5,Periode,2,FALSE))/5*'Répartition par produits (tab)'!$AE$23*(1-Intrants_CahierDetermination!$G$14)))))</f>
        <v>0</v>
      </c>
      <c r="U40" s="108">
        <f>IF(ISERROR(IF(ISERROR(VLOOKUP($C$8&amp;"-"&amp;$B$28&amp;"-"&amp;$D40,ListeContraintes,1,FALSE)),0,IF(EXACT($C$5,"Moyenne 2013-2038"),IF(EXACT($C$7,"FCTYF_TOUS"),_xll.Woodstock.Analyst.Xcel.UDFs.GetIndicatorValueAverage("OVOLERSREC", "15 Contrainte opérationnelle="&amp;$D40&amp;";",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opérationnelle="&amp;$D40&amp;";", _xll.Woodstock.Analyst.Xcel.UDFs.GetModelFilename(), _xll.Woodstock.Analyst.Xcel.UDFs.GetScenarioIndex(),"2", "6")/5*'Répartition par produits (tab)'!$AE$24*(1-Intrants_CahierDetermination!$G$14)),IF(EXACT($C$7,"FCTYF_TOUS"),_xll.Woodstock.Analyst.Xcel.UDFs.GetIndicatorValue("OVOLERSREC", "15 Contrainte opérationnelle="&amp;$D40&amp;";",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opérationnelle="&amp;$D40&amp;";", _xll.Woodstock.Analyst.Xcel.UDFs.GetModelFilename(), _xll.Woodstock.Analyst.Xcel.UDFs.GetScenarioIndex(),VLOOKUP($C$5,Periode,2,FALSE))/5*'Répartition par produits (tab)'!$AE$24*(1-Intrants_CahierDetermination!$G$14))))),0,IF(ISERROR(VLOOKUP($C$8&amp;"-"&amp;$B$28&amp;"-"&amp;$D40,ListeContraintes,1,FALSE)),0,IF(EXACT($C$5,"Moyenne 2013-2038"),IF(EXACT($C$7,"FCTYF_TOUS"),_xll.Woodstock.Analyst.Xcel.UDFs.GetIndicatorValueAverage("OVOLERSREC", "15 Contrainte opérationnelle="&amp;$D40&amp;";",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opérationnelle="&amp;$D40&amp;";", _xll.Woodstock.Analyst.Xcel.UDFs.GetModelFilename(), _xll.Woodstock.Analyst.Xcel.UDFs.GetScenarioIndex(),"2", "6")/5*'Répartition par produits (tab)'!$AE$24*(1-Intrants_CahierDetermination!$G$14)),IF(EXACT($C$7,"FCTYF_TOUS"),_xll.Woodstock.Analyst.Xcel.UDFs.GetIndicatorValue("OVOLERSREC", "15 Contrainte opérationnelle="&amp;$D40&amp;";",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opérationnelle="&amp;$D40&amp;";", _xll.Woodstock.Analyst.Xcel.UDFs.GetModelFilename(), _xll.Woodstock.Analyst.Xcel.UDFs.GetScenarioIndex(),VLOOKUP($C$5,Periode,2,FALSE))/5*'Répartition par produits (tab)'!$AE$24*(1-Intrants_CahierDetermination!$G$14)))))</f>
        <v>0</v>
      </c>
      <c r="V40" s="108">
        <f t="shared" si="11"/>
        <v>0</v>
      </c>
      <c r="W40" s="108">
        <f>IF(ISERROR(IF(ISERROR(VLOOKUP($C$8&amp;"-"&amp;$B$28&amp;"-"&amp;$D40,ListeContraintes,1,FALSE)),0,IF(EXACT($C$5,"Moyenne 2013-2038"),IF(EXACT($C$7,"FCTYF_TOUS"),_xll.Woodstock.Analyst.Xcel.UDFs.GetIndicatorValueAverage("OVOLGFTREC", "15 Contrainte opérationnelle="&amp;$D40&amp;";", _xll.Woodstock.Analyst.Xcel.UDFs.GetModelFilename(), _xll.Woodstock.Analyst.Xcel.UDFs.GetScenarioIndex(),"2", "6")/5*(1-Intrants_CahierDetermination!$G$14),_xll.Woodstock.Analyst.Xcel.UDFs.GetIndicatorValueAverage("OVOLGFTREC", "5 Famille de courbes="&amp;$C$7&amp;";15 Contrainte opérationnelle="&amp;$D40&amp;";", _xll.Woodstock.Analyst.Xcel.UDFs.GetModelFilename(), _xll.Woodstock.Analyst.Xcel.UDFs.GetScenarioIndex(),"2", "6")/5*(1-Intrants_CahierDetermination!$G$14)),IF(EXACT($C$7,"FCTYF_TOUS"),_xll.Woodstock.Analyst.Xcel.UDFs.GetIndicatorValue("OVOLGFTREC", "15 Contrainte opérationnelle="&amp;$D40&amp;";", _xll.Woodstock.Analyst.Xcel.UDFs.GetModelFilename(), _xll.Woodstock.Analyst.Xcel.UDFs.GetScenarioIndex(),VLOOKUP($C$5,Periode,2,FALSE))/5*(1-Intrants_CahierDetermination!$G$14),_xll.Woodstock.Analyst.Xcel.UDFs.GetIndicatorValue("OVOLGFTREC", "5 Famille de courbes="&amp;$C$7&amp;";15 Contrainte opérationnelle="&amp;$D40&amp;";", _xll.Woodstock.Analyst.Xcel.UDFs.GetModelFilename(), _xll.Woodstock.Analyst.Xcel.UDFs.GetScenarioIndex(),VLOOKUP($C$5,Periode,2,FALSE))/5*(1-Intrants_CahierDetermination!$G$14))))),0,IF(ISERROR(VLOOKUP($C$8&amp;"-"&amp;$B$28&amp;"-"&amp;$D40,ListeContraintes,1,FALSE)),0,IF(EXACT($C$5,"Moyenne 2013-2038"),IF(EXACT($C$7,"FCTYF_TOUS"),_xll.Woodstock.Analyst.Xcel.UDFs.GetIndicatorValueAverage("OVOLGFTREC", "15 Contrainte opérationnelle="&amp;$D40&amp;";", _xll.Woodstock.Analyst.Xcel.UDFs.GetModelFilename(), _xll.Woodstock.Analyst.Xcel.UDFs.GetScenarioIndex(),"2", "6")/5*(1-Intrants_CahierDetermination!$G$14),_xll.Woodstock.Analyst.Xcel.UDFs.GetIndicatorValueAverage("OVOLGFTREC", "5 Famille de courbes="&amp;$C$7&amp;";15 Contrainte opérationnelle="&amp;$D40&amp;";", _xll.Woodstock.Analyst.Xcel.UDFs.GetModelFilename(), _xll.Woodstock.Analyst.Xcel.UDFs.GetScenarioIndex(),"2", "6")/5*(1-Intrants_CahierDetermination!$G$14)),IF(EXACT($C$7,"FCTYF_TOUS"),_xll.Woodstock.Analyst.Xcel.UDFs.GetIndicatorValue("OVOLGFTREC", "15 Contrainte opérationnelle="&amp;$D40&amp;";", _xll.Woodstock.Analyst.Xcel.UDFs.GetModelFilename(), _xll.Woodstock.Analyst.Xcel.UDFs.GetScenarioIndex(),VLOOKUP($C$5,Periode,2,FALSE))/5*(1-Intrants_CahierDetermination!$G$14),_xll.Woodstock.Analyst.Xcel.UDFs.GetIndicatorValue("OVOLGFTREC", "5 Famille de courbes="&amp;$C$7&amp;";15 Contrainte opérationnelle="&amp;$D40&amp;";", _xll.Woodstock.Analyst.Xcel.UDFs.GetModelFilename(), _xll.Woodstock.Analyst.Xcel.UDFs.GetScenarioIndex(),VLOOKUP($C$5,Periode,2,FALSE))/5*(1-Intrants_CahierDetermination!$G$14)))))</f>
        <v>0</v>
      </c>
      <c r="X40" s="108">
        <f t="shared" si="12"/>
        <v>0</v>
      </c>
    </row>
    <row r="41" spans="1:24" x14ac:dyDescent="0.25">
      <c r="A41" s="75"/>
      <c r="B41" s="75"/>
      <c r="C41" s="107" t="s">
        <v>1562</v>
      </c>
      <c r="D41" s="1" t="s">
        <v>594</v>
      </c>
      <c r="E41" s="108">
        <f>IF(ISERROR(IF(ISERROR(VLOOKUP($C$8&amp;"-"&amp;$B$28&amp;"-"&amp;$D41,ListeContraintes,1,FALSE)),0,IF(EXACT($C$5,"Moyenne 2013-2038"),IF(EXACT($C$7,"FCTYF_TOUS"),_xll.Woodstock.Analyst.Xcel.UDFs.GetIndicatorValueAverage("OVOLSABREC", "15 Contrainte opérationnelle="&amp;$D41&amp;";",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(tab)'!$AE$12*(1-Intrants_CahierDetermination!$G$14)),IF(EXACT($C$7,"FCTYF_TOUS"),_xll.Woodstock.Analyst.Xcel.UDFs.GetIndicatorValue("OVOLSABREC", "15 Contrainte opérationnelle="&amp;$D41&amp;";",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opérationnelle="&amp;$D41&amp;";", _xll.Woodstock.Analyst.Xcel.UDFs.GetModelFilename(), _xll.Woodstock.Analyst.Xcel.UDFs.GetScenarioIndex(),VLOOKUP($C$5,Periode,2,FALSE))/5*'Répartition par produits (tab)'!$AE$12*(1-Intrants_CahierDetermination!$G$14))))),0,IF(ISERROR(VLOOKUP($C$8&amp;"-"&amp;$B$28&amp;"-"&amp;$D41,ListeContraintes,1,FALSE)),0,IF(EXACT($C$5,"Moyenne 2013-2038"),IF(EXACT($C$7,"FCTYF_TOUS"),_xll.Woodstock.Analyst.Xcel.UDFs.GetIndicatorValueAverage("OVOLSABREC", "15 Contrainte opérationnelle="&amp;$D41&amp;";",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(tab)'!$AE$12*(1-Intrants_CahierDetermination!$G$14)),IF(EXACT($C$7,"FCTYF_TOUS"),_xll.Woodstock.Analyst.Xcel.UDFs.GetIndicatorValue("OVOLSABREC", "15 Contrainte opérationnelle="&amp;$D41&amp;";",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opérationnelle="&amp;$D41&amp;";", _xll.Woodstock.Analyst.Xcel.UDFs.GetModelFilename(), _xll.Woodstock.Analyst.Xcel.UDFs.GetScenarioIndex(),VLOOKUP($C$5,Periode,2,FALSE))/5*'Répartition par produits (tab)'!$AE$12*(1-Intrants_CahierDetermination!$G$14)))))</f>
        <v>0</v>
      </c>
      <c r="F41" s="108">
        <f>IF(ISERROR(IF(ISERROR(VLOOKUP($C$8&amp;"-"&amp;$B$28&amp;"-"&amp;$D41,ListeContraintes,1,FALSE)),0,IF(EXACT($C$5,"Moyenne 2013-2038"),IF(EXACT($C$7,"FCTYF_TOUS"),_xll.Woodstock.Analyst.Xcel.UDFs.GetIndicatorValueAverage("OVOLGEPXREC", "15 Contrainte opérationnelle="&amp;$D41&amp;";",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(tab)'!$AE$12*(1-Intrants_CahierDetermination!$G$14)),IF(EXACT($C$7,"FCTYF_TOUS"),_xll.Woodstock.Analyst.Xcel.UDFs.GetIndicatorValue("OVOLGEPXREC", "15 Contrainte opérationnelle="&amp;$D41&amp;";",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opérationnelle="&amp;$D41&amp;";", _xll.Woodstock.Analyst.Xcel.UDFs.GetModelFilename(), _xll.Woodstock.Analyst.Xcel.UDFs.GetScenarioIndex(),VLOOKUP($C$5,Periode,2,FALSE))/5*'Répartition par produits (tab)'!$AE$12*(1-Intrants_CahierDetermination!$G$14))))),0,IF(ISERROR(VLOOKUP($C$8&amp;"-"&amp;$B$28&amp;"-"&amp;$D41,ListeContraintes,1,FALSE)),0,IF(EXACT($C$5,"Moyenne 2013-2038"),IF(EXACT($C$7,"FCTYF_TOUS"),_xll.Woodstock.Analyst.Xcel.UDFs.GetIndicatorValueAverage("OVOLGEPXREC", "15 Contrainte opérationnelle="&amp;$D41&amp;";",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(tab)'!$AE$12*(1-Intrants_CahierDetermination!$G$14)),IF(EXACT($C$7,"FCTYF_TOUS"),_xll.Woodstock.Analyst.Xcel.UDFs.GetIndicatorValue("OVOLGEPXREC", "15 Contrainte opérationnelle="&amp;$D41&amp;";",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opérationnelle="&amp;$D41&amp;";", _xll.Woodstock.Analyst.Xcel.UDFs.GetModelFilename(), _xll.Woodstock.Analyst.Xcel.UDFs.GetScenarioIndex(),VLOOKUP($C$5,Periode,2,FALSE))/5*'Répartition par produits (tab)'!$AE$12*(1-Intrants_CahierDetermination!$G$14)))))</f>
        <v>0</v>
      </c>
      <c r="G41" s="108">
        <f>IF(ISERROR(IF(ISERROR(VLOOKUP($C$8&amp;"-"&amp;$B$28&amp;"-"&amp;$D41,ListeContraintes,1,FALSE)),0,IF(EXACT($C$5,"Moyenne 2013-2038"),IF(EXACT($C$7,"FCTYF_TOUS"),_xll.Woodstock.Analyst.Xcel.UDFs.GetIndicatorValueAverage("OVOLPIGREC", "15 Contrainte opérationnelle="&amp;$D41&amp;";",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(tab)'!$AE$12*(1-Intrants_CahierDetermination!$G$14)),IF(EXACT($C$7,"FCTYF_TOUS"),_xll.Woodstock.Analyst.Xcel.UDFs.GetIndicatorValue("OVOLPIGREC", "15 Contrainte opérationnelle="&amp;$D41&amp;";",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opérationnelle="&amp;$D41&amp;";", _xll.Woodstock.Analyst.Xcel.UDFs.GetModelFilename(), _xll.Woodstock.Analyst.Xcel.UDFs.GetScenarioIndex(),VLOOKUP($C$5,Periode,2,FALSE))/5*'Répartition par produits (tab)'!$AE$12*(1-Intrants_CahierDetermination!$G$14))))),0,IF(ISERROR(VLOOKUP($C$8&amp;"-"&amp;$B$28&amp;"-"&amp;$D41,ListeContraintes,1,FALSE)),0,IF(EXACT($C$5,"Moyenne 2013-2038"),IF(EXACT($C$7,"FCTYF_TOUS"),_xll.Woodstock.Analyst.Xcel.UDFs.GetIndicatorValueAverage("OVOLPIGREC", "15 Contrainte opérationnelle="&amp;$D41&amp;";",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(tab)'!$AE$12*(1-Intrants_CahierDetermination!$G$14)),IF(EXACT($C$7,"FCTYF_TOUS"),_xll.Woodstock.Analyst.Xcel.UDFs.GetIndicatorValue("OVOLPIGREC", "15 Contrainte opérationnelle="&amp;$D41&amp;";",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opérationnelle="&amp;$D41&amp;";", _xll.Woodstock.Analyst.Xcel.UDFs.GetModelFilename(), _xll.Woodstock.Analyst.Xcel.UDFs.GetScenarioIndex(),VLOOKUP($C$5,Periode,2,FALSE))/5*'Répartition par produits (tab)'!$AE$12*(1-Intrants_CahierDetermination!$G$14)))))</f>
        <v>0</v>
      </c>
      <c r="H41" s="108">
        <f>IF(ISERROR(IF(ISERROR(VLOOKUP($C$8&amp;"-"&amp;$B$28&amp;"-"&amp;$D41,ListeContraintes,1,FALSE)),0,IF(EXACT($C$5,"Moyenne 2013-2038"),IF(EXACT($C$7,"FCTYF_TOUS"),_xll.Woodstock.Analyst.Xcel.UDFs.GetIndicatorValueAverage("OVOLGMEXREC", "15 Contrainte opérationnelle="&amp;$D41&amp;";",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(tab)'!$AE$12*(1-Intrants_CahierDetermination!$G$14)),IF(EXACT($C$7,"FCTYF_TOUS"),_xll.Woodstock.Analyst.Xcel.UDFs.GetIndicatorValue("OVOLGMEXREC", "15 Contrainte opérationnelle="&amp;$D41&amp;";",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opérationnelle="&amp;$D41&amp;";", _xll.Woodstock.Analyst.Xcel.UDFs.GetModelFilename(), _xll.Woodstock.Analyst.Xcel.UDFs.GetScenarioIndex(),VLOOKUP($C$5,Periode,2,FALSE))/5*'Répartition par produits (tab)'!$AE$12*(1-Intrants_CahierDetermination!$G$14))))),0,IF(ISERROR(VLOOKUP($C$8&amp;"-"&amp;$B$28&amp;"-"&amp;$D41,ListeContraintes,1,FALSE)),0,IF(EXACT($C$5,"Moyenne 2013-2038"),IF(EXACT($C$7,"FCTYF_TOUS"),_xll.Woodstock.Analyst.Xcel.UDFs.GetIndicatorValueAverage("OVOLGMEXREC", "15 Contrainte opérationnelle="&amp;$D41&amp;";",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(tab)'!$AE$12*(1-Intrants_CahierDetermination!$G$14)),IF(EXACT($C$7,"FCTYF_TOUS"),_xll.Woodstock.Analyst.Xcel.UDFs.GetIndicatorValue("OVOLGMEXREC", "15 Contrainte opérationnelle="&amp;$D41&amp;";",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opérationnelle="&amp;$D41&amp;";", _xll.Woodstock.Analyst.Xcel.UDFs.GetModelFilename(), _xll.Woodstock.Analyst.Xcel.UDFs.GetScenarioIndex(),VLOOKUP($C$5,Periode,2,FALSE))/5*'Répartition par produits (tab)'!$AE$12*(1-Intrants_CahierDetermination!$G$14)))))</f>
        <v>0</v>
      </c>
      <c r="I41" s="108">
        <f t="shared" si="6"/>
        <v>0</v>
      </c>
      <c r="J41" s="108">
        <f>IF(ISERROR(IF(ISERROR(VLOOKUP($C$8&amp;"-"&amp;$B$28&amp;"-"&amp;$D41,ListeContraintes,1,FALSE)),0,IF(EXACT($C$5,"Moyenne 2013-2038"),IF(EXACT($C$7,"FCTYF_TOUS"),_xll.Woodstock.Analyst.Xcel.UDFs.GetIndicatorValueAverage("OVOLGPINSREC", "15 Contrainte opérationnelle="&amp;$D41&amp;";",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opérationnelle="&amp;$D41&amp;";", _xll.Woodstock.Analyst.Xcel.UDFs.GetModelFilename(), _xll.Woodstock.Analyst.Xcel.UDFs.GetScenarioIndex(),"2", "6")/5*'Répartition par produits (tab)'!$AE$13*(1-Intrants_CahierDetermination!$G$14)),IF(EXACT($C$7,"FCTYF_TOUS"),_xll.Woodstock.Analyst.Xcel.UDFs.GetIndicatorValue("OVOLGPINSREC", "15 Contrainte opérationnelle="&amp;$D41&amp;";",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opérationnelle="&amp;$D41&amp;";", _xll.Woodstock.Analyst.Xcel.UDFs.GetModelFilename(), _xll.Woodstock.Analyst.Xcel.UDFs.GetScenarioIndex(),VLOOKUP($C$5,Periode,2,FALSE))/5*'Répartition par produits (tab)'!$AE$13*(1-Intrants_CahierDetermination!$G$14))))),0,IF(ISERROR(VLOOKUP($C$8&amp;"-"&amp;$B$28&amp;"-"&amp;$D41,ListeContraintes,1,FALSE)),0,IF(EXACT($C$5,"Moyenne 2013-2038"),IF(EXACT($C$7,"FCTYF_TOUS"),_xll.Woodstock.Analyst.Xcel.UDFs.GetIndicatorValueAverage("OVOLGPINSREC", "15 Contrainte opérationnelle="&amp;$D41&amp;";",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opérationnelle="&amp;$D41&amp;";", _xll.Woodstock.Analyst.Xcel.UDFs.GetModelFilename(), _xll.Woodstock.Analyst.Xcel.UDFs.GetScenarioIndex(),"2", "6")/5*'Répartition par produits (tab)'!$AE$13*(1-Intrants_CahierDetermination!$G$14)),IF(EXACT($C$7,"FCTYF_TOUS"),_xll.Woodstock.Analyst.Xcel.UDFs.GetIndicatorValue("OVOLGPINSREC", "15 Contrainte opérationnelle="&amp;$D41&amp;";",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opérationnelle="&amp;$D41&amp;";", _xll.Woodstock.Analyst.Xcel.UDFs.GetModelFilename(), _xll.Woodstock.Analyst.Xcel.UDFs.GetScenarioIndex(),VLOOKUP($C$5,Periode,2,FALSE))/5*'Répartition par produits (tab)'!$AE$13*(1-Intrants_CahierDetermination!$G$14)))))</f>
        <v>0</v>
      </c>
      <c r="K41" s="108">
        <f>IF(ISERROR(IF(ISERROR(VLOOKUP($C$8&amp;"-"&amp;$B$28&amp;"-"&amp;$D41,ListeContraintes,1,FALSE)),0,IF(EXACT($C$5,"Moyenne 2013-2038"),IF(EXACT($C$7,"FCTYF_TOUS"),_xll.Woodstock.Analyst.Xcel.UDFs.GetIndicatorValueAverage("OVOLPRUREC", "15 Contrainte opérationnelle="&amp;$D41&amp;";", _xll.Woodstock.Analyst.Xcel.UDFs.GetModelFilename(), _xll.Woodstock.Analyst.Xcel.UDFs.GetScenarioIndex(),"2", "6")/5,_xll.Woodstock.Analyst.Xcel.UDFs.GetIndicatorValueAverage("OVOLPRUREC", "5 Famille de courbes="&amp;$C$7&amp;";15 Contrainte opérationnelle="&amp;$D41&amp;";", _xll.Woodstock.Analyst.Xcel.UDFs.GetModelFilename(), _xll.Woodstock.Analyst.Xcel.UDFs.GetScenarioIndex(),"2", "6")/5),IF(EXACT($C$7,"FCTYF_TOUS"),_xll.Woodstock.Analyst.Xcel.UDFs.GetIndicatorValue("OVOLPRUREC", "15 Contrainte opérationnelle="&amp;$D41&amp;";", _xll.Woodstock.Analyst.Xcel.UDFs.GetModelFilename(), _xll.Woodstock.Analyst.Xcel.UDFs.GetScenarioIndex(),VLOOKUP($C$5,Periode,2,FALSE))/5,_xll.Woodstock.Analyst.Xcel.UDFs.GetIndicatorValue("OVOLPRUREC", "5 Famille de courbes="&amp;$C$7&amp;";15 Contrainte opérationnelle="&amp;$D41&amp;";", _xll.Woodstock.Analyst.Xcel.UDFs.GetModelFilename(), _xll.Woodstock.Analyst.Xcel.UDFs.GetScenarioIndex(),VLOOKUP($C$5,Periode,2,FALSE))/5)))),0,IF(ISERROR(VLOOKUP($C$8&amp;"-"&amp;$B$28&amp;"-"&amp;$D41,ListeContraintes,1,FALSE)),0,IF(EXACT($C$5,"Moyenne 2013-2038"),IF(EXACT($C$7,"FCTYF_TOUS"),_xll.Woodstock.Analyst.Xcel.UDFs.GetIndicatorValueAverage("OVOLPRUREC", "15 Contrainte opérationnelle="&amp;$D41&amp;";", _xll.Woodstock.Analyst.Xcel.UDFs.GetModelFilename(), _xll.Woodstock.Analyst.Xcel.UDFs.GetScenarioIndex(),"2", "6")/5,_xll.Woodstock.Analyst.Xcel.UDFs.GetIndicatorValueAverage("OVOLPRUREC", "5 Famille de courbes="&amp;$C$7&amp;";15 Contrainte opérationnelle="&amp;$D41&amp;";", _xll.Woodstock.Analyst.Xcel.UDFs.GetModelFilename(), _xll.Woodstock.Analyst.Xcel.UDFs.GetScenarioIndex(),"2", "6")/5),IF(EXACT($C$7,"FCTYF_TOUS"),_xll.Woodstock.Analyst.Xcel.UDFs.GetIndicatorValue("OVOLPRUREC", "15 Contrainte opérationnelle="&amp;$D41&amp;";", _xll.Woodstock.Analyst.Xcel.UDFs.GetModelFilename(), _xll.Woodstock.Analyst.Xcel.UDFs.GetScenarioIndex(),VLOOKUP($C$5,Periode,2,FALSE))/5,_xll.Woodstock.Analyst.Xcel.UDFs.GetIndicatorValue("OVOLPRUREC", "5 Famille de courbes="&amp;$C$7&amp;";15 Contrainte opérationnelle="&amp;$D41&amp;";", _xll.Woodstock.Analyst.Xcel.UDFs.GetModelFilename(), _xll.Woodstock.Analyst.Xcel.UDFs.GetScenarioIndex(),VLOOKUP($C$5,Periode,2,FALSE))/5))))</f>
        <v>0</v>
      </c>
      <c r="L41" s="108">
        <f>IF(ISERROR(IF(ISERROR(VLOOKUP($C$8&amp;"-"&amp;$B$28&amp;"-"&amp;$D41,ListeContraintes,1,FALSE)),0,IF(EXACT($C$5,"Moyenne 2013-2038"),IF(EXACT($C$7,"FCTYF_TOUS"),_xll.Woodstock.Analyst.Xcel.UDFs.GetIndicatorValueAverage("OVOLTHOREC", "15 Contrainte opérationnelle="&amp;$D41&amp;";",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opérationnelle="&amp;$D41&amp;";", _xll.Woodstock.Analyst.Xcel.UDFs.GetModelFilename(), _xll.Woodstock.Analyst.Xcel.UDFs.GetScenarioIndex(),"2", "6")/5*'Répartition par produits (tab)'!$AE$15*(1-Intrants_CahierDetermination!$G$14)),IF(EXACT($C$7,"FCTYF_TOUS"),_xll.Woodstock.Analyst.Xcel.UDFs.GetIndicatorValue("OVOLTHOREC", "15 Contrainte opérationnelle="&amp;$D41&amp;";",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opérationnelle="&amp;$D41&amp;";", _xll.Woodstock.Analyst.Xcel.UDFs.GetModelFilename(), _xll.Woodstock.Analyst.Xcel.UDFs.GetScenarioIndex(),VLOOKUP($C$5,Periode,2,FALSE))/5*'Répartition par produits (tab)'!$AE$15*(1-Intrants_CahierDetermination!$G$14))))),0,IF(ISERROR(VLOOKUP($C$8&amp;"-"&amp;$B$28&amp;"-"&amp;$D41,ListeContraintes,1,FALSE)),0,IF(EXACT($C$5,"Moyenne 2013-2038"),IF(EXACT($C$7,"FCTYF_TOUS"),_xll.Woodstock.Analyst.Xcel.UDFs.GetIndicatorValueAverage("OVOLTHOREC", "15 Contrainte opérationnelle="&amp;$D41&amp;";",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opérationnelle="&amp;$D41&amp;";", _xll.Woodstock.Analyst.Xcel.UDFs.GetModelFilename(), _xll.Woodstock.Analyst.Xcel.UDFs.GetScenarioIndex(),"2", "6")/5*'Répartition par produits (tab)'!$AE$15*(1-Intrants_CahierDetermination!$G$14)),IF(EXACT($C$7,"FCTYF_TOUS"),_xll.Woodstock.Analyst.Xcel.UDFs.GetIndicatorValue("OVOLTHOREC", "15 Contrainte opérationnelle="&amp;$D41&amp;";",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opérationnelle="&amp;$D41&amp;";", _xll.Woodstock.Analyst.Xcel.UDFs.GetModelFilename(), _xll.Woodstock.Analyst.Xcel.UDFs.GetScenarioIndex(),VLOOKUP($C$5,Periode,2,FALSE))/5*'Répartition par produits (tab)'!$AE$15*(1-Intrants_CahierDetermination!$G$14)))))</f>
        <v>0</v>
      </c>
      <c r="M41" s="108">
        <f t="shared" si="8"/>
        <v>0</v>
      </c>
      <c r="N41" s="108">
        <f t="shared" si="9"/>
        <v>0</v>
      </c>
      <c r="O41" s="108">
        <f>IF(ISERROR(IF(ISERROR(VLOOKUP($C$8&amp;"-"&amp;$B$28&amp;"-"&amp;$D41,ListeContraintes,1,FALSE)),0,IF(EXACT($C$5,"Moyenne 2013-2038"),IF(EXACT($C$7,"FCTYF_TOUS"),_xll.Woodstock.Analyst.Xcel.UDFs.GetIndicatorValueAverage("OVOLBOPREC", "15 Contrainte opérationnelle="&amp;$D41&amp;";",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opérationnelle="&amp;$D41&amp;";", _xll.Woodstock.Analyst.Xcel.UDFs.GetModelFilename(), _xll.Woodstock.Analyst.Xcel.UDFs.GetScenarioIndex(),"2", "6")/5*'Répartition par produits (tab)'!$AE$18*(1-Intrants_CahierDetermination!$G$14)),IF(EXACT($C$7,"FCTYF_TOUS"),_xll.Woodstock.Analyst.Xcel.UDFs.GetIndicatorValue("OVOLBOPREC", "15 Contrainte opérationnelle="&amp;$D41&amp;";",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opérationnelle="&amp;$D41&amp;";", _xll.Woodstock.Analyst.Xcel.UDFs.GetModelFilename(), _xll.Woodstock.Analyst.Xcel.UDFs.GetScenarioIndex(),VLOOKUP($C$5,Periode,2,FALSE))/5*'Répartition par produits (tab)'!$AE$18*(1-Intrants_CahierDetermination!$G$14))))),0,IF(ISERROR(VLOOKUP($C$8&amp;"-"&amp;$B$28&amp;"-"&amp;$D41,ListeContraintes,1,FALSE)),0,IF(EXACT($C$5,"Moyenne 2013-2038"),IF(EXACT($C$7,"FCTYF_TOUS"),_xll.Woodstock.Analyst.Xcel.UDFs.GetIndicatorValueAverage("OVOLBOPREC", "15 Contrainte opérationnelle="&amp;$D41&amp;";",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opérationnelle="&amp;$D41&amp;";", _xll.Woodstock.Analyst.Xcel.UDFs.GetModelFilename(), _xll.Woodstock.Analyst.Xcel.UDFs.GetScenarioIndex(),"2", "6")/5*'Répartition par produits (tab)'!$AE$18*(1-Intrants_CahierDetermination!$G$14)),IF(EXACT($C$7,"FCTYF_TOUS"),_xll.Woodstock.Analyst.Xcel.UDFs.GetIndicatorValue("OVOLBOPREC", "15 Contrainte opérationnelle="&amp;$D41&amp;";",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opérationnelle="&amp;$D41&amp;";", _xll.Woodstock.Analyst.Xcel.UDFs.GetModelFilename(), _xll.Woodstock.Analyst.Xcel.UDFs.GetScenarioIndex(),VLOOKUP($C$5,Periode,2,FALSE))/5*'Répartition par produits (tab)'!$AE$18*(1-Intrants_CahierDetermination!$G$14)))))</f>
        <v>0</v>
      </c>
      <c r="P41" s="108">
        <f>IF(ISERROR(IF(ISERROR(VLOOKUP($C$8&amp;"-"&amp;$B$28&amp;"-"&amp;$D41,ListeContraintes,1,FALSE)),0,IF(EXACT($C$5,"Moyenne 2013-2038"),IF(EXACT($C$7,"FCTYF_TOUS"),_xll.Woodstock.Analyst.Xcel.UDFs.GetIndicatorValueAverage("OVOLGPEUREC", "15 Contrainte opérationnelle="&amp;$D41&amp;";",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opérationnelle="&amp;$D41&amp;";", _xll.Woodstock.Analyst.Xcel.UDFs.GetModelFilename(), _xll.Woodstock.Analyst.Xcel.UDFs.GetScenarioIndex(),"2", "6")/5*'Répartition par produits (tab)'!$AE$19*(1-Intrants_CahierDetermination!$G$14)),IF(EXACT($C$7,"FCTYF_TOUS"),_xll.Woodstock.Analyst.Xcel.UDFs.GetIndicatorValue("OVOLGPEUREC", "15 Contrainte opérationnelle="&amp;$D41&amp;";",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opérationnelle="&amp;$D41&amp;";", _xll.Woodstock.Analyst.Xcel.UDFs.GetModelFilename(), _xll.Woodstock.Analyst.Xcel.UDFs.GetScenarioIndex(),VLOOKUP($C$5,Periode,2,FALSE))/5*'Répartition par produits (tab)'!$AE$19*(1-Intrants_CahierDetermination!$G$14))))),0,IF(ISERROR(VLOOKUP($C$8&amp;"-"&amp;$B$28&amp;"-"&amp;$D41,ListeContraintes,1,FALSE)),0,IF(EXACT($C$5,"Moyenne 2013-2038"),IF(EXACT($C$7,"FCTYF_TOUS"),_xll.Woodstock.Analyst.Xcel.UDFs.GetIndicatorValueAverage("OVOLGPEUREC", "15 Contrainte opérationnelle="&amp;$D41&amp;";",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opérationnelle="&amp;$D41&amp;";", _xll.Woodstock.Analyst.Xcel.UDFs.GetModelFilename(), _xll.Woodstock.Analyst.Xcel.UDFs.GetScenarioIndex(),"2", "6")/5*'Répartition par produits (tab)'!$AE$19*(1-Intrants_CahierDetermination!$G$14)),IF(EXACT($C$7,"FCTYF_TOUS"),_xll.Woodstock.Analyst.Xcel.UDFs.GetIndicatorValue("OVOLGPEUREC", "15 Contrainte opérationnelle="&amp;$D41&amp;";",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opérationnelle="&amp;$D41&amp;";", _xll.Woodstock.Analyst.Xcel.UDFs.GetModelFilename(), _xll.Woodstock.Analyst.Xcel.UDFs.GetScenarioIndex(),VLOOKUP($C$5,Periode,2,FALSE))/5*'Répartition par produits (tab)'!$AE$19*(1-Intrants_CahierDetermination!$G$14)))))</f>
        <v>0</v>
      </c>
      <c r="Q41" s="108">
        <f>IF(ISERROR(IF(ISERROR(VLOOKUP($C$8&amp;"-"&amp;$B$28&amp;"-"&amp;$D41,ListeContraintes,1,FALSE)),0,IF(EXACT($C$5,"Moyenne 2013-2038"),IF(EXACT($C$7,"FCTYF_TOUS"),_xll.Woodstock.Analyst.Xcel.UDFs.GetIndicatorValueAverage("OVOLERRREC", "15 Contrainte opérationnelle="&amp;$D41&amp;";",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opérationnelle="&amp;$D41&amp;";", _xll.Woodstock.Analyst.Xcel.UDFs.GetModelFilename(), _xll.Woodstock.Analyst.Xcel.UDFs.GetScenarioIndex(),"2", "6")/5*'Répartition par produits (tab)'!$AE$20*(1-Intrants_CahierDetermination!$G$14)),IF(EXACT($C$7,"FCTYF_TOUS"),_xll.Woodstock.Analyst.Xcel.UDFs.GetIndicatorValue("OVOLERRREC", "15 Contrainte opérationnelle="&amp;$D41&amp;";",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opérationnelle="&amp;$D41&amp;";", _xll.Woodstock.Analyst.Xcel.UDFs.GetModelFilename(), _xll.Woodstock.Analyst.Xcel.UDFs.GetScenarioIndex(),VLOOKUP($C$5,Periode,2,FALSE))/5*'Répartition par produits (tab)'!$AE$20*(1-Intrants_CahierDetermination!$G$14))))),0,IF(ISERROR(VLOOKUP($C$8&amp;"-"&amp;$B$28&amp;"-"&amp;$D41,ListeContraintes,1,FALSE)),0,IF(EXACT($C$5,"Moyenne 2013-2038"),IF(EXACT($C$7,"FCTYF_TOUS"),_xll.Woodstock.Analyst.Xcel.UDFs.GetIndicatorValueAverage("OVOLERRREC", "15 Contrainte opérationnelle="&amp;$D41&amp;";",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opérationnelle="&amp;$D41&amp;";", _xll.Woodstock.Analyst.Xcel.UDFs.GetModelFilename(), _xll.Woodstock.Analyst.Xcel.UDFs.GetScenarioIndex(),"2", "6")/5*'Répartition par produits (tab)'!$AE$20*(1-Intrants_CahierDetermination!$G$14)),IF(EXACT($C$7,"FCTYF_TOUS"),_xll.Woodstock.Analyst.Xcel.UDFs.GetIndicatorValue("OVOLERRREC", "15 Contrainte opérationnelle="&amp;$D41&amp;";",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opérationnelle="&amp;$D41&amp;";", _xll.Woodstock.Analyst.Xcel.UDFs.GetModelFilename(), _xll.Woodstock.Analyst.Xcel.UDFs.GetScenarioIndex(),VLOOKUP($C$5,Periode,2,FALSE))/5*'Répartition par produits (tab)'!$AE$20*(1-Intrants_CahierDetermination!$G$14)))))</f>
        <v>0</v>
      </c>
      <c r="R41" s="108">
        <f t="shared" si="10"/>
        <v>0</v>
      </c>
      <c r="S41" s="108">
        <f>IF(ISERROR(IF(ISERROR(VLOOKUP($C$8&amp;"-"&amp;$B$28&amp;"-"&amp;$D41,ListeContraintes,1,FALSE)),0,IF(EXACT($C$5,"Moyenne 2013-2038"),IF(EXACT($C$7,"FCTYF_TOUS"),_xll.Woodstock.Analyst.Xcel.UDFs.GetIndicatorValueAverage("OVOLGFIREC", "15 Contrainte opérationnelle="&amp;$D41&amp;";", _xll.Woodstock.Analyst.Xcel.UDFs.GetModelFilename(), _xll.Woodstock.Analyst.Xcel.UDFs.GetScenarioIndex(),"2", "6")/5*(1-Intrants_CahierDetermination!$G$14),_xll.Woodstock.Analyst.Xcel.UDFs.GetIndicatorValueAverage("OVOLGFIREC", "5 Famille de courbes="&amp;$C$7&amp;";15 Contrainte opérationnelle="&amp;$D41&amp;";", _xll.Woodstock.Analyst.Xcel.UDFs.GetModelFilename(), _xll.Woodstock.Analyst.Xcel.UDFs.GetScenarioIndex(),"2", "6")/5*(1-Intrants_CahierDetermination!$G$14)),IF(EXACT($C$7,"FCTYF_TOUS"),_xll.Woodstock.Analyst.Xcel.UDFs.GetIndicatorValue("OVOLGFIREC", "15 Contrainte opérationnelle="&amp;$D41&amp;";", _xll.Woodstock.Analyst.Xcel.UDFs.GetModelFilename(), _xll.Woodstock.Analyst.Xcel.UDFs.GetScenarioIndex(),VLOOKUP($C$5,Periode,2,FALSE))/5*(1-Intrants_CahierDetermination!$G$14),_xll.Woodstock.Analyst.Xcel.UDFs.GetIndicatorValue("OVOLGFIREC", "5 Famille de courbes="&amp;$C$7&amp;";15 Contrainte opérationnelle="&amp;$D41&amp;";", _xll.Woodstock.Analyst.Xcel.UDFs.GetModelFilename(), _xll.Woodstock.Analyst.Xcel.UDFs.GetScenarioIndex(),VLOOKUP($C$5,Periode,2,FALSE))/5*(1-Intrants_CahierDetermination!$G$14))))),0,IF(ISERROR(VLOOKUP($C$8&amp;"-"&amp;$B$28&amp;"-"&amp;$D41,ListeContraintes,1,FALSE)),0,IF(EXACT($C$5,"Moyenne 2013-2038"),IF(EXACT($C$7,"FCTYF_TOUS"),_xll.Woodstock.Analyst.Xcel.UDFs.GetIndicatorValueAverage("OVOLGFIREC", "15 Contrainte opérationnelle="&amp;$D41&amp;";", _xll.Woodstock.Analyst.Xcel.UDFs.GetModelFilename(), _xll.Woodstock.Analyst.Xcel.UDFs.GetScenarioIndex(),"2", "6")/5*(1-Intrants_CahierDetermination!$G$14),_xll.Woodstock.Analyst.Xcel.UDFs.GetIndicatorValueAverage("OVOLGFIREC", "5 Famille de courbes="&amp;$C$7&amp;";15 Contrainte opérationnelle="&amp;$D41&amp;";", _xll.Woodstock.Analyst.Xcel.UDFs.GetModelFilename(), _xll.Woodstock.Analyst.Xcel.UDFs.GetScenarioIndex(),"2", "6")/5*(1-Intrants_CahierDetermination!$G$14)),IF(EXACT($C$7,"FCTYF_TOUS"),_xll.Woodstock.Analyst.Xcel.UDFs.GetIndicatorValue("OVOLGFIREC", "15 Contrainte opérationnelle="&amp;$D41&amp;";", _xll.Woodstock.Analyst.Xcel.UDFs.GetModelFilename(), _xll.Woodstock.Analyst.Xcel.UDFs.GetScenarioIndex(),VLOOKUP($C$5,Periode,2,FALSE))/5*(1-Intrants_CahierDetermination!$G$14),_xll.Woodstock.Analyst.Xcel.UDFs.GetIndicatorValue("OVOLGFIREC", "5 Famille de courbes="&amp;$C$7&amp;";15 Contrainte opérationnelle="&amp;$D41&amp;";", _xll.Woodstock.Analyst.Xcel.UDFs.GetModelFilename(), _xll.Woodstock.Analyst.Xcel.UDFs.GetScenarioIndex(),VLOOKUP($C$5,Periode,2,FALSE))/5*(1-Intrants_CahierDetermination!$G$14)))))</f>
        <v>0</v>
      </c>
      <c r="T41" s="108">
        <f>IF(ISERROR(IF(ISERROR(VLOOKUP($C$8&amp;"-"&amp;$B$28&amp;"-"&amp;$D41,ListeContraintes,1,FALSE)),0,IF(EXACT($C$5,"Moyenne 2013-2038"),IF(EXACT($C$7,"FCTYF_TOUS"),_xll.Woodstock.Analyst.Xcel.UDFs.GetIndicatorValueAverage("OVOLBOJREC", "15 Contrainte opérationnelle="&amp;$D41&amp;";",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opérationnelle="&amp;$D41&amp;";", _xll.Woodstock.Analyst.Xcel.UDFs.GetModelFilename(), _xll.Woodstock.Analyst.Xcel.UDFs.GetScenarioIndex(),"2", "6")/5*'Répartition par produits (tab)'!$AE$23*(1-Intrants_CahierDetermination!$G$14)),IF(EXACT($C$7,"FCTYF_TOUS"),_xll.Woodstock.Analyst.Xcel.UDFs.GetIndicatorValue("OVOLBOJREC", "15 Contrainte opérationnelle="&amp;$D41&amp;";",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opérationnelle="&amp;$D41&amp;";", _xll.Woodstock.Analyst.Xcel.UDFs.GetModelFilename(), _xll.Woodstock.Analyst.Xcel.UDFs.GetScenarioIndex(),VLOOKUP($C$5,Periode,2,FALSE))/5*'Répartition par produits (tab)'!$AE$23*(1-Intrants_CahierDetermination!$G$14))))),0,IF(ISERROR(VLOOKUP($C$8&amp;"-"&amp;$B$28&amp;"-"&amp;$D41,ListeContraintes,1,FALSE)),0,IF(EXACT($C$5,"Moyenne 2013-2038"),IF(EXACT($C$7,"FCTYF_TOUS"),_xll.Woodstock.Analyst.Xcel.UDFs.GetIndicatorValueAverage("OVOLBOJREC", "15 Contrainte opérationnelle="&amp;$D41&amp;";",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opérationnelle="&amp;$D41&amp;";", _xll.Woodstock.Analyst.Xcel.UDFs.GetModelFilename(), _xll.Woodstock.Analyst.Xcel.UDFs.GetScenarioIndex(),"2", "6")/5*'Répartition par produits (tab)'!$AE$23*(1-Intrants_CahierDetermination!$G$14)),IF(EXACT($C$7,"FCTYF_TOUS"),_xll.Woodstock.Analyst.Xcel.UDFs.GetIndicatorValue("OVOLBOJREC", "15 Contrainte opérationnelle="&amp;$D41&amp;";",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opérationnelle="&amp;$D41&amp;";", _xll.Woodstock.Analyst.Xcel.UDFs.GetModelFilename(), _xll.Woodstock.Analyst.Xcel.UDFs.GetScenarioIndex(),VLOOKUP($C$5,Periode,2,FALSE))/5*'Répartition par produits (tab)'!$AE$23*(1-Intrants_CahierDetermination!$G$14)))))</f>
        <v>0</v>
      </c>
      <c r="U41" s="108">
        <f>IF(ISERROR(IF(ISERROR(VLOOKUP($C$8&amp;"-"&amp;$B$28&amp;"-"&amp;$D41,ListeContraintes,1,FALSE)),0,IF(EXACT($C$5,"Moyenne 2013-2038"),IF(EXACT($C$7,"FCTYF_TOUS"),_xll.Woodstock.Analyst.Xcel.UDFs.GetIndicatorValueAverage("OVOLERSREC", "15 Contrainte opérationnelle="&amp;$D41&amp;";",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opérationnelle="&amp;$D41&amp;";", _xll.Woodstock.Analyst.Xcel.UDFs.GetModelFilename(), _xll.Woodstock.Analyst.Xcel.UDFs.GetScenarioIndex(),"2", "6")/5*'Répartition par produits (tab)'!$AE$24*(1-Intrants_CahierDetermination!$G$14)),IF(EXACT($C$7,"FCTYF_TOUS"),_xll.Woodstock.Analyst.Xcel.UDFs.GetIndicatorValue("OVOLERSREC", "15 Contrainte opérationnelle="&amp;$D41&amp;";",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opérationnelle="&amp;$D41&amp;";", _xll.Woodstock.Analyst.Xcel.UDFs.GetModelFilename(), _xll.Woodstock.Analyst.Xcel.UDFs.GetScenarioIndex(),VLOOKUP($C$5,Periode,2,FALSE))/5*'Répartition par produits (tab)'!$AE$24*(1-Intrants_CahierDetermination!$G$14))))),0,IF(ISERROR(VLOOKUP($C$8&amp;"-"&amp;$B$28&amp;"-"&amp;$D41,ListeContraintes,1,FALSE)),0,IF(EXACT($C$5,"Moyenne 2013-2038"),IF(EXACT($C$7,"FCTYF_TOUS"),_xll.Woodstock.Analyst.Xcel.UDFs.GetIndicatorValueAverage("OVOLERSREC", "15 Contrainte opérationnelle="&amp;$D41&amp;";",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opérationnelle="&amp;$D41&amp;";", _xll.Woodstock.Analyst.Xcel.UDFs.GetModelFilename(), _xll.Woodstock.Analyst.Xcel.UDFs.GetScenarioIndex(),"2", "6")/5*'Répartition par produits (tab)'!$AE$24*(1-Intrants_CahierDetermination!$G$14)),IF(EXACT($C$7,"FCTYF_TOUS"),_xll.Woodstock.Analyst.Xcel.UDFs.GetIndicatorValue("OVOLERSREC", "15 Contrainte opérationnelle="&amp;$D41&amp;";",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opérationnelle="&amp;$D41&amp;";", _xll.Woodstock.Analyst.Xcel.UDFs.GetModelFilename(), _xll.Woodstock.Analyst.Xcel.UDFs.GetScenarioIndex(),VLOOKUP($C$5,Periode,2,FALSE))/5*'Répartition par produits (tab)'!$AE$24*(1-Intrants_CahierDetermination!$G$14)))))</f>
        <v>0</v>
      </c>
      <c r="V41" s="108">
        <f t="shared" si="11"/>
        <v>0</v>
      </c>
      <c r="W41" s="108">
        <f>IF(ISERROR(IF(ISERROR(VLOOKUP($C$8&amp;"-"&amp;$B$28&amp;"-"&amp;$D41,ListeContraintes,1,FALSE)),0,IF(EXACT($C$5,"Moyenne 2013-2038"),IF(EXACT($C$7,"FCTYF_TOUS"),_xll.Woodstock.Analyst.Xcel.UDFs.GetIndicatorValueAverage("OVOLGFTREC", "15 Contrainte opérationnelle="&amp;$D41&amp;";", _xll.Woodstock.Analyst.Xcel.UDFs.GetModelFilename(), _xll.Woodstock.Analyst.Xcel.UDFs.GetScenarioIndex(),"2", "6")/5*(1-Intrants_CahierDetermination!$G$14),_xll.Woodstock.Analyst.Xcel.UDFs.GetIndicatorValueAverage("OVOLGFTREC", "5 Famille de courbes="&amp;$C$7&amp;";15 Contrainte opérationnelle="&amp;$D41&amp;";", _xll.Woodstock.Analyst.Xcel.UDFs.GetModelFilename(), _xll.Woodstock.Analyst.Xcel.UDFs.GetScenarioIndex(),"2", "6")/5*(1-Intrants_CahierDetermination!$G$14)),IF(EXACT($C$7,"FCTYF_TOUS"),_xll.Woodstock.Analyst.Xcel.UDFs.GetIndicatorValue("OVOLGFTREC", "15 Contrainte opérationnelle="&amp;$D41&amp;";", _xll.Woodstock.Analyst.Xcel.UDFs.GetModelFilename(), _xll.Woodstock.Analyst.Xcel.UDFs.GetScenarioIndex(),VLOOKUP($C$5,Periode,2,FALSE))/5*(1-Intrants_CahierDetermination!$G$14),_xll.Woodstock.Analyst.Xcel.UDFs.GetIndicatorValue("OVOLGFTREC", "5 Famille de courbes="&amp;$C$7&amp;";15 Contrainte opérationnelle="&amp;$D41&amp;";", _xll.Woodstock.Analyst.Xcel.UDFs.GetModelFilename(), _xll.Woodstock.Analyst.Xcel.UDFs.GetScenarioIndex(),VLOOKUP($C$5,Periode,2,FALSE))/5*(1-Intrants_CahierDetermination!$G$14))))),0,IF(ISERROR(VLOOKUP($C$8&amp;"-"&amp;$B$28&amp;"-"&amp;$D41,ListeContraintes,1,FALSE)),0,IF(EXACT($C$5,"Moyenne 2013-2038"),IF(EXACT($C$7,"FCTYF_TOUS"),_xll.Woodstock.Analyst.Xcel.UDFs.GetIndicatorValueAverage("OVOLGFTREC", "15 Contrainte opérationnelle="&amp;$D41&amp;";", _xll.Woodstock.Analyst.Xcel.UDFs.GetModelFilename(), _xll.Woodstock.Analyst.Xcel.UDFs.GetScenarioIndex(),"2", "6")/5*(1-Intrants_CahierDetermination!$G$14),_xll.Woodstock.Analyst.Xcel.UDFs.GetIndicatorValueAverage("OVOLGFTREC", "5 Famille de courbes="&amp;$C$7&amp;";15 Contrainte opérationnelle="&amp;$D41&amp;";", _xll.Woodstock.Analyst.Xcel.UDFs.GetModelFilename(), _xll.Woodstock.Analyst.Xcel.UDFs.GetScenarioIndex(),"2", "6")/5*(1-Intrants_CahierDetermination!$G$14)),IF(EXACT($C$7,"FCTYF_TOUS"),_xll.Woodstock.Analyst.Xcel.UDFs.GetIndicatorValue("OVOLGFTREC", "15 Contrainte opérationnelle="&amp;$D41&amp;";", _xll.Woodstock.Analyst.Xcel.UDFs.GetModelFilename(), _xll.Woodstock.Analyst.Xcel.UDFs.GetScenarioIndex(),VLOOKUP($C$5,Periode,2,FALSE))/5*(1-Intrants_CahierDetermination!$G$14),_xll.Woodstock.Analyst.Xcel.UDFs.GetIndicatorValue("OVOLGFTREC", "5 Famille de courbes="&amp;$C$7&amp;";15 Contrainte opérationnelle="&amp;$D41&amp;";", _xll.Woodstock.Analyst.Xcel.UDFs.GetModelFilename(), _xll.Woodstock.Analyst.Xcel.UDFs.GetScenarioIndex(),VLOOKUP($C$5,Periode,2,FALSE))/5*(1-Intrants_CahierDetermination!$G$14)))))</f>
        <v>0</v>
      </c>
      <c r="X41" s="108">
        <f t="shared" si="12"/>
        <v>0</v>
      </c>
    </row>
    <row r="42" spans="1:24" x14ac:dyDescent="0.25">
      <c r="A42" s="32"/>
      <c r="B42" s="111"/>
      <c r="C42" s="107" t="s">
        <v>1555</v>
      </c>
      <c r="D42" s="1" t="s">
        <v>581</v>
      </c>
      <c r="E42" s="108">
        <f>IF(ISERROR(IF(ISERROR(VLOOKUP($C$8&amp;"-"&amp;$B$28&amp;"-"&amp;$D42,ListeContraintes,1,FALSE)),0,IF(EXACT($C$5,"Moyenne 2013-2038"),IF(EXACT($C$7,"FCTYF_TOUS"),_xll.Woodstock.Analyst.Xcel.UDFs.GetIndicatorValueAverage("OVOLSABREC", "15 Contrainte opérationnelle="&amp;$D42&amp;";",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(tab)'!$AE$12*(1-Intrants_CahierDetermination!$G$14)),IF(EXACT($C$7,"FCTYF_TOUS"),_xll.Woodstock.Analyst.Xcel.UDFs.GetIndicatorValue("OVOLSABREC", "15 Contrainte opérationnelle="&amp;$D42&amp;";",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opérationnelle="&amp;$D42&amp;";", _xll.Woodstock.Analyst.Xcel.UDFs.GetModelFilename(), _xll.Woodstock.Analyst.Xcel.UDFs.GetScenarioIndex(),VLOOKUP($C$5,Periode,2,FALSE))/5*'Répartition par produits (tab)'!$AE$12*(1-Intrants_CahierDetermination!$G$14))))),0,IF(ISERROR(VLOOKUP($C$8&amp;"-"&amp;$B$28&amp;"-"&amp;$D42,ListeContraintes,1,FALSE)),0,IF(EXACT($C$5,"Moyenne 2013-2038"),IF(EXACT($C$7,"FCTYF_TOUS"),_xll.Woodstock.Analyst.Xcel.UDFs.GetIndicatorValueAverage("OVOLSABREC", "15 Contrainte opérationnelle="&amp;$D42&amp;";",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(tab)'!$AE$12*(1-Intrants_CahierDetermination!$G$14)),IF(EXACT($C$7,"FCTYF_TOUS"),_xll.Woodstock.Analyst.Xcel.UDFs.GetIndicatorValue("OVOLSABREC", "15 Contrainte opérationnelle="&amp;$D42&amp;";",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opérationnelle="&amp;$D42&amp;";", _xll.Woodstock.Analyst.Xcel.UDFs.GetModelFilename(), _xll.Woodstock.Analyst.Xcel.UDFs.GetScenarioIndex(),VLOOKUP($C$5,Periode,2,FALSE))/5*'Répartition par produits (tab)'!$AE$12*(1-Intrants_CahierDetermination!$G$14)))))</f>
        <v>0</v>
      </c>
      <c r="F42" s="108">
        <f>IF(ISERROR(IF(ISERROR(VLOOKUP($C$8&amp;"-"&amp;$B$28&amp;"-"&amp;$D42,ListeContraintes,1,FALSE)),0,IF(EXACT($C$5,"Moyenne 2013-2038"),IF(EXACT($C$7,"FCTYF_TOUS"),_xll.Woodstock.Analyst.Xcel.UDFs.GetIndicatorValueAverage("OVOLGEPXREC", "15 Contrainte opérationnelle="&amp;$D42&amp;";",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(tab)'!$AE$12*(1-Intrants_CahierDetermination!$G$14)),IF(EXACT($C$7,"FCTYF_TOUS"),_xll.Woodstock.Analyst.Xcel.UDFs.GetIndicatorValue("OVOLGEPXREC", "15 Contrainte opérationnelle="&amp;$D42&amp;";",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opérationnelle="&amp;$D42&amp;";", _xll.Woodstock.Analyst.Xcel.UDFs.GetModelFilename(), _xll.Woodstock.Analyst.Xcel.UDFs.GetScenarioIndex(),VLOOKUP($C$5,Periode,2,FALSE))/5*'Répartition par produits (tab)'!$AE$12*(1-Intrants_CahierDetermination!$G$14))))),0,IF(ISERROR(VLOOKUP($C$8&amp;"-"&amp;$B$28&amp;"-"&amp;$D42,ListeContraintes,1,FALSE)),0,IF(EXACT($C$5,"Moyenne 2013-2038"),IF(EXACT($C$7,"FCTYF_TOUS"),_xll.Woodstock.Analyst.Xcel.UDFs.GetIndicatorValueAverage("OVOLGEPXREC", "15 Contrainte opérationnelle="&amp;$D42&amp;";",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(tab)'!$AE$12*(1-Intrants_CahierDetermination!$G$14)),IF(EXACT($C$7,"FCTYF_TOUS"),_xll.Woodstock.Analyst.Xcel.UDFs.GetIndicatorValue("OVOLGEPXREC", "15 Contrainte opérationnelle="&amp;$D42&amp;";",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opérationnelle="&amp;$D42&amp;";", _xll.Woodstock.Analyst.Xcel.UDFs.GetModelFilename(), _xll.Woodstock.Analyst.Xcel.UDFs.GetScenarioIndex(),VLOOKUP($C$5,Periode,2,FALSE))/5*'Répartition par produits (tab)'!$AE$12*(1-Intrants_CahierDetermination!$G$14)))))</f>
        <v>0</v>
      </c>
      <c r="G42" s="108">
        <f>IF(ISERROR(IF(ISERROR(VLOOKUP($C$8&amp;"-"&amp;$B$28&amp;"-"&amp;$D42,ListeContraintes,1,FALSE)),0,IF(EXACT($C$5,"Moyenne 2013-2038"),IF(EXACT($C$7,"FCTYF_TOUS"),_xll.Woodstock.Analyst.Xcel.UDFs.GetIndicatorValueAverage("OVOLPIGREC", "15 Contrainte opérationnelle="&amp;$D42&amp;";",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(tab)'!$AE$12*(1-Intrants_CahierDetermination!$G$14)),IF(EXACT($C$7,"FCTYF_TOUS"),_xll.Woodstock.Analyst.Xcel.UDFs.GetIndicatorValue("OVOLPIGREC", "15 Contrainte opérationnelle="&amp;$D42&amp;";",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opérationnelle="&amp;$D42&amp;";", _xll.Woodstock.Analyst.Xcel.UDFs.GetModelFilename(), _xll.Woodstock.Analyst.Xcel.UDFs.GetScenarioIndex(),VLOOKUP($C$5,Periode,2,FALSE))/5*'Répartition par produits (tab)'!$AE$12*(1-Intrants_CahierDetermination!$G$14))))),0,IF(ISERROR(VLOOKUP($C$8&amp;"-"&amp;$B$28&amp;"-"&amp;$D42,ListeContraintes,1,FALSE)),0,IF(EXACT($C$5,"Moyenne 2013-2038"),IF(EXACT($C$7,"FCTYF_TOUS"),_xll.Woodstock.Analyst.Xcel.UDFs.GetIndicatorValueAverage("OVOLPIGREC", "15 Contrainte opérationnelle="&amp;$D42&amp;";",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(tab)'!$AE$12*(1-Intrants_CahierDetermination!$G$14)),IF(EXACT($C$7,"FCTYF_TOUS"),_xll.Woodstock.Analyst.Xcel.UDFs.GetIndicatorValue("OVOLPIGREC", "15 Contrainte opérationnelle="&amp;$D42&amp;";",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opérationnelle="&amp;$D42&amp;";", _xll.Woodstock.Analyst.Xcel.UDFs.GetModelFilename(), _xll.Woodstock.Analyst.Xcel.UDFs.GetScenarioIndex(),VLOOKUP($C$5,Periode,2,FALSE))/5*'Répartition par produits (tab)'!$AE$12*(1-Intrants_CahierDetermination!$G$14)))))</f>
        <v>0</v>
      </c>
      <c r="H42" s="108">
        <f>IF(ISERROR(IF(ISERROR(VLOOKUP($C$8&amp;"-"&amp;$B$28&amp;"-"&amp;$D42,ListeContraintes,1,FALSE)),0,IF(EXACT($C$5,"Moyenne 2013-2038"),IF(EXACT($C$7,"FCTYF_TOUS"),_xll.Woodstock.Analyst.Xcel.UDFs.GetIndicatorValueAverage("OVOLGMEXREC", "15 Contrainte opérationnelle="&amp;$D42&amp;";",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(tab)'!$AE$12*(1-Intrants_CahierDetermination!$G$14)),IF(EXACT($C$7,"FCTYF_TOUS"),_xll.Woodstock.Analyst.Xcel.UDFs.GetIndicatorValue("OVOLGMEXREC", "15 Contrainte opérationnelle="&amp;$D42&amp;";",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opérationnelle="&amp;$D42&amp;";", _xll.Woodstock.Analyst.Xcel.UDFs.GetModelFilename(), _xll.Woodstock.Analyst.Xcel.UDFs.GetScenarioIndex(),VLOOKUP($C$5,Periode,2,FALSE))/5*'Répartition par produits (tab)'!$AE$12*(1-Intrants_CahierDetermination!$G$14))))),0,IF(ISERROR(VLOOKUP($C$8&amp;"-"&amp;$B$28&amp;"-"&amp;$D42,ListeContraintes,1,FALSE)),0,IF(EXACT($C$5,"Moyenne 2013-2038"),IF(EXACT($C$7,"FCTYF_TOUS"),_xll.Woodstock.Analyst.Xcel.UDFs.GetIndicatorValueAverage("OVOLGMEXREC", "15 Contrainte opérationnelle="&amp;$D42&amp;";",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(tab)'!$AE$12*(1-Intrants_CahierDetermination!$G$14)),IF(EXACT($C$7,"FCTYF_TOUS"),_xll.Woodstock.Analyst.Xcel.UDFs.GetIndicatorValue("OVOLGMEXREC", "15 Contrainte opérationnelle="&amp;$D42&amp;";",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opérationnelle="&amp;$D42&amp;";", _xll.Woodstock.Analyst.Xcel.UDFs.GetModelFilename(), _xll.Woodstock.Analyst.Xcel.UDFs.GetScenarioIndex(),VLOOKUP($C$5,Periode,2,FALSE))/5*'Répartition par produits (tab)'!$AE$12*(1-Intrants_CahierDetermination!$G$14)))))</f>
        <v>0</v>
      </c>
      <c r="I42" s="108">
        <f t="shared" si="6"/>
        <v>0</v>
      </c>
      <c r="J42" s="108">
        <f>IF(ISERROR(IF(ISERROR(VLOOKUP($C$8&amp;"-"&amp;$B$28&amp;"-"&amp;$D42,ListeContraintes,1,FALSE)),0,IF(EXACT($C$5,"Moyenne 2013-2038"),IF(EXACT($C$7,"FCTYF_TOUS"),_xll.Woodstock.Analyst.Xcel.UDFs.GetIndicatorValueAverage("OVOLGPINSREC", "15 Contrainte opérationnelle="&amp;$D42&amp;";",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opérationnelle="&amp;$D42&amp;";", _xll.Woodstock.Analyst.Xcel.UDFs.GetModelFilename(), _xll.Woodstock.Analyst.Xcel.UDFs.GetScenarioIndex(),"2", "6")/5*'Répartition par produits (tab)'!$AE$13*(1-Intrants_CahierDetermination!$G$14)),IF(EXACT($C$7,"FCTYF_TOUS"),_xll.Woodstock.Analyst.Xcel.UDFs.GetIndicatorValue("OVOLGPINSREC", "15 Contrainte opérationnelle="&amp;$D42&amp;";",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opérationnelle="&amp;$D42&amp;";", _xll.Woodstock.Analyst.Xcel.UDFs.GetModelFilename(), _xll.Woodstock.Analyst.Xcel.UDFs.GetScenarioIndex(),VLOOKUP($C$5,Periode,2,FALSE))/5*'Répartition par produits (tab)'!$AE$13*(1-Intrants_CahierDetermination!$G$14))))),0,IF(ISERROR(VLOOKUP($C$8&amp;"-"&amp;$B$28&amp;"-"&amp;$D42,ListeContraintes,1,FALSE)),0,IF(EXACT($C$5,"Moyenne 2013-2038"),IF(EXACT($C$7,"FCTYF_TOUS"),_xll.Woodstock.Analyst.Xcel.UDFs.GetIndicatorValueAverage("OVOLGPINSREC", "15 Contrainte opérationnelle="&amp;$D42&amp;";",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opérationnelle="&amp;$D42&amp;";", _xll.Woodstock.Analyst.Xcel.UDFs.GetModelFilename(), _xll.Woodstock.Analyst.Xcel.UDFs.GetScenarioIndex(),"2", "6")/5*'Répartition par produits (tab)'!$AE$13*(1-Intrants_CahierDetermination!$G$14)),IF(EXACT($C$7,"FCTYF_TOUS"),_xll.Woodstock.Analyst.Xcel.UDFs.GetIndicatorValue("OVOLGPINSREC", "15 Contrainte opérationnelle="&amp;$D42&amp;";",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opérationnelle="&amp;$D42&amp;";", _xll.Woodstock.Analyst.Xcel.UDFs.GetModelFilename(), _xll.Woodstock.Analyst.Xcel.UDFs.GetScenarioIndex(),VLOOKUP($C$5,Periode,2,FALSE))/5*'Répartition par produits (tab)'!$AE$13*(1-Intrants_CahierDetermination!$G$14)))))</f>
        <v>0</v>
      </c>
      <c r="K42" s="108">
        <f>IF(ISERROR(IF(ISERROR(VLOOKUP($C$8&amp;"-"&amp;$B$28&amp;"-"&amp;$D42,ListeContraintes,1,FALSE)),0,IF(EXACT($C$5,"Moyenne 2013-2038"),IF(EXACT($C$7,"FCTYF_TOUS"),_xll.Woodstock.Analyst.Xcel.UDFs.GetIndicatorValueAverage("OVOLPRUREC", "15 Contrainte opérationnelle="&amp;$D42&amp;";", _xll.Woodstock.Analyst.Xcel.UDFs.GetModelFilename(), _xll.Woodstock.Analyst.Xcel.UDFs.GetScenarioIndex(),"2", "6")/5,_xll.Woodstock.Analyst.Xcel.UDFs.GetIndicatorValueAverage("OVOLPRUREC", "5 Famille de courbes="&amp;$C$7&amp;";15 Contrainte opérationnelle="&amp;$D42&amp;";", _xll.Woodstock.Analyst.Xcel.UDFs.GetModelFilename(), _xll.Woodstock.Analyst.Xcel.UDFs.GetScenarioIndex(),"2", "6")/5),IF(EXACT($C$7,"FCTYF_TOUS"),_xll.Woodstock.Analyst.Xcel.UDFs.GetIndicatorValue("OVOLPRUREC", "15 Contrainte opérationnelle="&amp;$D42&amp;";", _xll.Woodstock.Analyst.Xcel.UDFs.GetModelFilename(), _xll.Woodstock.Analyst.Xcel.UDFs.GetScenarioIndex(),VLOOKUP($C$5,Periode,2,FALSE))/5,_xll.Woodstock.Analyst.Xcel.UDFs.GetIndicatorValue("OVOLPRUREC", "5 Famille de courbes="&amp;$C$7&amp;";15 Contrainte opérationnelle="&amp;$D42&amp;";", _xll.Woodstock.Analyst.Xcel.UDFs.GetModelFilename(), _xll.Woodstock.Analyst.Xcel.UDFs.GetScenarioIndex(),VLOOKUP($C$5,Periode,2,FALSE))/5)))),0,IF(ISERROR(VLOOKUP($C$8&amp;"-"&amp;$B$28&amp;"-"&amp;$D42,ListeContraintes,1,FALSE)),0,IF(EXACT($C$5,"Moyenne 2013-2038"),IF(EXACT($C$7,"FCTYF_TOUS"),_xll.Woodstock.Analyst.Xcel.UDFs.GetIndicatorValueAverage("OVOLPRUREC", "15 Contrainte opérationnelle="&amp;$D42&amp;";", _xll.Woodstock.Analyst.Xcel.UDFs.GetModelFilename(), _xll.Woodstock.Analyst.Xcel.UDFs.GetScenarioIndex(),"2", "6")/5,_xll.Woodstock.Analyst.Xcel.UDFs.GetIndicatorValueAverage("OVOLPRUREC", "5 Famille de courbes="&amp;$C$7&amp;";15 Contrainte opérationnelle="&amp;$D42&amp;";", _xll.Woodstock.Analyst.Xcel.UDFs.GetModelFilename(), _xll.Woodstock.Analyst.Xcel.UDFs.GetScenarioIndex(),"2", "6")/5),IF(EXACT($C$7,"FCTYF_TOUS"),_xll.Woodstock.Analyst.Xcel.UDFs.GetIndicatorValue("OVOLPRUREC", "15 Contrainte opérationnelle="&amp;$D42&amp;";", _xll.Woodstock.Analyst.Xcel.UDFs.GetModelFilename(), _xll.Woodstock.Analyst.Xcel.UDFs.GetScenarioIndex(),VLOOKUP($C$5,Periode,2,FALSE))/5,_xll.Woodstock.Analyst.Xcel.UDFs.GetIndicatorValue("OVOLPRUREC", "5 Famille de courbes="&amp;$C$7&amp;";15 Contrainte opérationnelle="&amp;$D42&amp;";", _xll.Woodstock.Analyst.Xcel.UDFs.GetModelFilename(), _xll.Woodstock.Analyst.Xcel.UDFs.GetScenarioIndex(),VLOOKUP($C$5,Periode,2,FALSE))/5))))</f>
        <v>0</v>
      </c>
      <c r="L42" s="108">
        <f>IF(ISERROR(IF(ISERROR(VLOOKUP($C$8&amp;"-"&amp;$B$28&amp;"-"&amp;$D42,ListeContraintes,1,FALSE)),0,IF(EXACT($C$5,"Moyenne 2013-2038"),IF(EXACT($C$7,"FCTYF_TOUS"),_xll.Woodstock.Analyst.Xcel.UDFs.GetIndicatorValueAverage("OVOLTHOREC", "15 Contrainte opérationnelle="&amp;$D42&amp;";",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opérationnelle="&amp;$D42&amp;";", _xll.Woodstock.Analyst.Xcel.UDFs.GetModelFilename(), _xll.Woodstock.Analyst.Xcel.UDFs.GetScenarioIndex(),"2", "6")/5*'Répartition par produits (tab)'!$AE$15*(1-Intrants_CahierDetermination!$G$14)),IF(EXACT($C$7,"FCTYF_TOUS"),_xll.Woodstock.Analyst.Xcel.UDFs.GetIndicatorValue("OVOLTHOREC", "15 Contrainte opérationnelle="&amp;$D42&amp;";",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opérationnelle="&amp;$D42&amp;";", _xll.Woodstock.Analyst.Xcel.UDFs.GetModelFilename(), _xll.Woodstock.Analyst.Xcel.UDFs.GetScenarioIndex(),VLOOKUP($C$5,Periode,2,FALSE))/5*'Répartition par produits (tab)'!$AE$15*(1-Intrants_CahierDetermination!$G$14))))),0,IF(ISERROR(VLOOKUP($C$8&amp;"-"&amp;$B$28&amp;"-"&amp;$D42,ListeContraintes,1,FALSE)),0,IF(EXACT($C$5,"Moyenne 2013-2038"),IF(EXACT($C$7,"FCTYF_TOUS"),_xll.Woodstock.Analyst.Xcel.UDFs.GetIndicatorValueAverage("OVOLTHOREC", "15 Contrainte opérationnelle="&amp;$D42&amp;";",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opérationnelle="&amp;$D42&amp;";", _xll.Woodstock.Analyst.Xcel.UDFs.GetModelFilename(), _xll.Woodstock.Analyst.Xcel.UDFs.GetScenarioIndex(),"2", "6")/5*'Répartition par produits (tab)'!$AE$15*(1-Intrants_CahierDetermination!$G$14)),IF(EXACT($C$7,"FCTYF_TOUS"),_xll.Woodstock.Analyst.Xcel.UDFs.GetIndicatorValue("OVOLTHOREC", "15 Contrainte opérationnelle="&amp;$D42&amp;";",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opérationnelle="&amp;$D42&amp;";", _xll.Woodstock.Analyst.Xcel.UDFs.GetModelFilename(), _xll.Woodstock.Analyst.Xcel.UDFs.GetScenarioIndex(),VLOOKUP($C$5,Periode,2,FALSE))/5*'Répartition par produits (tab)'!$AE$15*(1-Intrants_CahierDetermination!$G$14)))))</f>
        <v>0</v>
      </c>
      <c r="M42" s="108">
        <f t="shared" si="8"/>
        <v>0</v>
      </c>
      <c r="N42" s="108">
        <f t="shared" si="9"/>
        <v>0</v>
      </c>
      <c r="O42" s="108">
        <f>IF(ISERROR(IF(ISERROR(VLOOKUP($C$8&amp;"-"&amp;$B$28&amp;"-"&amp;$D42,ListeContraintes,1,FALSE)),0,IF(EXACT($C$5,"Moyenne 2013-2038"),IF(EXACT($C$7,"FCTYF_TOUS"),_xll.Woodstock.Analyst.Xcel.UDFs.GetIndicatorValueAverage("OVOLBOPREC", "15 Contrainte opérationnelle="&amp;$D42&amp;";",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opérationnelle="&amp;$D42&amp;";", _xll.Woodstock.Analyst.Xcel.UDFs.GetModelFilename(), _xll.Woodstock.Analyst.Xcel.UDFs.GetScenarioIndex(),"2", "6")/5*'Répartition par produits (tab)'!$AE$18*(1-Intrants_CahierDetermination!$G$14)),IF(EXACT($C$7,"FCTYF_TOUS"),_xll.Woodstock.Analyst.Xcel.UDFs.GetIndicatorValue("OVOLBOPREC", "15 Contrainte opérationnelle="&amp;$D42&amp;";",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opérationnelle="&amp;$D42&amp;";", _xll.Woodstock.Analyst.Xcel.UDFs.GetModelFilename(), _xll.Woodstock.Analyst.Xcel.UDFs.GetScenarioIndex(),VLOOKUP($C$5,Periode,2,FALSE))/5*'Répartition par produits (tab)'!$AE$18*(1-Intrants_CahierDetermination!$G$14))))),0,IF(ISERROR(VLOOKUP($C$8&amp;"-"&amp;$B$28&amp;"-"&amp;$D42,ListeContraintes,1,FALSE)),0,IF(EXACT($C$5,"Moyenne 2013-2038"),IF(EXACT($C$7,"FCTYF_TOUS"),_xll.Woodstock.Analyst.Xcel.UDFs.GetIndicatorValueAverage("OVOLBOPREC", "15 Contrainte opérationnelle="&amp;$D42&amp;";",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opérationnelle="&amp;$D42&amp;";", _xll.Woodstock.Analyst.Xcel.UDFs.GetModelFilename(), _xll.Woodstock.Analyst.Xcel.UDFs.GetScenarioIndex(),"2", "6")/5*'Répartition par produits (tab)'!$AE$18*(1-Intrants_CahierDetermination!$G$14)),IF(EXACT($C$7,"FCTYF_TOUS"),_xll.Woodstock.Analyst.Xcel.UDFs.GetIndicatorValue("OVOLBOPREC", "15 Contrainte opérationnelle="&amp;$D42&amp;";",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opérationnelle="&amp;$D42&amp;";", _xll.Woodstock.Analyst.Xcel.UDFs.GetModelFilename(), _xll.Woodstock.Analyst.Xcel.UDFs.GetScenarioIndex(),VLOOKUP($C$5,Periode,2,FALSE))/5*'Répartition par produits (tab)'!$AE$18*(1-Intrants_CahierDetermination!$G$14)))))</f>
        <v>0</v>
      </c>
      <c r="P42" s="108">
        <f>IF(ISERROR(IF(ISERROR(VLOOKUP($C$8&amp;"-"&amp;$B$28&amp;"-"&amp;$D42,ListeContraintes,1,FALSE)),0,IF(EXACT($C$5,"Moyenne 2013-2038"),IF(EXACT($C$7,"FCTYF_TOUS"),_xll.Woodstock.Analyst.Xcel.UDFs.GetIndicatorValueAverage("OVOLGPEUREC", "15 Contrainte opérationnelle="&amp;$D42&amp;";",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opérationnelle="&amp;$D42&amp;";", _xll.Woodstock.Analyst.Xcel.UDFs.GetModelFilename(), _xll.Woodstock.Analyst.Xcel.UDFs.GetScenarioIndex(),"2", "6")/5*'Répartition par produits (tab)'!$AE$19*(1-Intrants_CahierDetermination!$G$14)),IF(EXACT($C$7,"FCTYF_TOUS"),_xll.Woodstock.Analyst.Xcel.UDFs.GetIndicatorValue("OVOLGPEUREC", "15 Contrainte opérationnelle="&amp;$D42&amp;";",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opérationnelle="&amp;$D42&amp;";", _xll.Woodstock.Analyst.Xcel.UDFs.GetModelFilename(), _xll.Woodstock.Analyst.Xcel.UDFs.GetScenarioIndex(),VLOOKUP($C$5,Periode,2,FALSE))/5*'Répartition par produits (tab)'!$AE$19*(1-Intrants_CahierDetermination!$G$14))))),0,IF(ISERROR(VLOOKUP($C$8&amp;"-"&amp;$B$28&amp;"-"&amp;$D42,ListeContraintes,1,FALSE)),0,IF(EXACT($C$5,"Moyenne 2013-2038"),IF(EXACT($C$7,"FCTYF_TOUS"),_xll.Woodstock.Analyst.Xcel.UDFs.GetIndicatorValueAverage("OVOLGPEUREC", "15 Contrainte opérationnelle="&amp;$D42&amp;";",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opérationnelle="&amp;$D42&amp;";", _xll.Woodstock.Analyst.Xcel.UDFs.GetModelFilename(), _xll.Woodstock.Analyst.Xcel.UDFs.GetScenarioIndex(),"2", "6")/5*'Répartition par produits (tab)'!$AE$19*(1-Intrants_CahierDetermination!$G$14)),IF(EXACT($C$7,"FCTYF_TOUS"),_xll.Woodstock.Analyst.Xcel.UDFs.GetIndicatorValue("OVOLGPEUREC", "15 Contrainte opérationnelle="&amp;$D42&amp;";",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opérationnelle="&amp;$D42&amp;";", _xll.Woodstock.Analyst.Xcel.UDFs.GetModelFilename(), _xll.Woodstock.Analyst.Xcel.UDFs.GetScenarioIndex(),VLOOKUP($C$5,Periode,2,FALSE))/5*'Répartition par produits (tab)'!$AE$19*(1-Intrants_CahierDetermination!$G$14)))))</f>
        <v>0</v>
      </c>
      <c r="Q42" s="108">
        <f>IF(ISERROR(IF(ISERROR(VLOOKUP($C$8&amp;"-"&amp;$B$28&amp;"-"&amp;$D42,ListeContraintes,1,FALSE)),0,IF(EXACT($C$5,"Moyenne 2013-2038"),IF(EXACT($C$7,"FCTYF_TOUS"),_xll.Woodstock.Analyst.Xcel.UDFs.GetIndicatorValueAverage("OVOLERRREC", "15 Contrainte opérationnelle="&amp;$D42&amp;";",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opérationnelle="&amp;$D42&amp;";", _xll.Woodstock.Analyst.Xcel.UDFs.GetModelFilename(), _xll.Woodstock.Analyst.Xcel.UDFs.GetScenarioIndex(),"2", "6")/5*'Répartition par produits (tab)'!$AE$20*(1-Intrants_CahierDetermination!$G$14)),IF(EXACT($C$7,"FCTYF_TOUS"),_xll.Woodstock.Analyst.Xcel.UDFs.GetIndicatorValue("OVOLERRREC", "15 Contrainte opérationnelle="&amp;$D42&amp;";",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opérationnelle="&amp;$D42&amp;";", _xll.Woodstock.Analyst.Xcel.UDFs.GetModelFilename(), _xll.Woodstock.Analyst.Xcel.UDFs.GetScenarioIndex(),VLOOKUP($C$5,Periode,2,FALSE))/5*'Répartition par produits (tab)'!$AE$20*(1-Intrants_CahierDetermination!$G$14))))),0,IF(ISERROR(VLOOKUP($C$8&amp;"-"&amp;$B$28&amp;"-"&amp;$D42,ListeContraintes,1,FALSE)),0,IF(EXACT($C$5,"Moyenne 2013-2038"),IF(EXACT($C$7,"FCTYF_TOUS"),_xll.Woodstock.Analyst.Xcel.UDFs.GetIndicatorValueAverage("OVOLERRREC", "15 Contrainte opérationnelle="&amp;$D42&amp;";",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opérationnelle="&amp;$D42&amp;";", _xll.Woodstock.Analyst.Xcel.UDFs.GetModelFilename(), _xll.Woodstock.Analyst.Xcel.UDFs.GetScenarioIndex(),"2", "6")/5*'Répartition par produits (tab)'!$AE$20*(1-Intrants_CahierDetermination!$G$14)),IF(EXACT($C$7,"FCTYF_TOUS"),_xll.Woodstock.Analyst.Xcel.UDFs.GetIndicatorValue("OVOLERRREC", "15 Contrainte opérationnelle="&amp;$D42&amp;";",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opérationnelle="&amp;$D42&amp;";", _xll.Woodstock.Analyst.Xcel.UDFs.GetModelFilename(), _xll.Woodstock.Analyst.Xcel.UDFs.GetScenarioIndex(),VLOOKUP($C$5,Periode,2,FALSE))/5*'Répartition par produits (tab)'!$AE$20*(1-Intrants_CahierDetermination!$G$14)))))</f>
        <v>0</v>
      </c>
      <c r="R42" s="108">
        <f t="shared" si="10"/>
        <v>0</v>
      </c>
      <c r="S42" s="108">
        <f>IF(ISERROR(IF(ISERROR(VLOOKUP($C$8&amp;"-"&amp;$B$28&amp;"-"&amp;$D42,ListeContraintes,1,FALSE)),0,IF(EXACT($C$5,"Moyenne 2013-2038"),IF(EXACT($C$7,"FCTYF_TOUS"),_xll.Woodstock.Analyst.Xcel.UDFs.GetIndicatorValueAverage("OVOLGFIREC", "15 Contrainte opérationnelle="&amp;$D42&amp;";", _xll.Woodstock.Analyst.Xcel.UDFs.GetModelFilename(), _xll.Woodstock.Analyst.Xcel.UDFs.GetScenarioIndex(),"2", "6")/5*(1-Intrants_CahierDetermination!$G$14),_xll.Woodstock.Analyst.Xcel.UDFs.GetIndicatorValueAverage("OVOLGFIREC", "5 Famille de courbes="&amp;$C$7&amp;";15 Contrainte opérationnelle="&amp;$D42&amp;";", _xll.Woodstock.Analyst.Xcel.UDFs.GetModelFilename(), _xll.Woodstock.Analyst.Xcel.UDFs.GetScenarioIndex(),"2", "6")/5*(1-Intrants_CahierDetermination!$G$14)),IF(EXACT($C$7,"FCTYF_TOUS"),_xll.Woodstock.Analyst.Xcel.UDFs.GetIndicatorValue("OVOLGFIREC", "15 Contrainte opérationnelle="&amp;$D42&amp;";", _xll.Woodstock.Analyst.Xcel.UDFs.GetModelFilename(), _xll.Woodstock.Analyst.Xcel.UDFs.GetScenarioIndex(),VLOOKUP($C$5,Periode,2,FALSE))/5*(1-Intrants_CahierDetermination!$G$14),_xll.Woodstock.Analyst.Xcel.UDFs.GetIndicatorValue("OVOLGFIREC", "5 Famille de courbes="&amp;$C$7&amp;";15 Contrainte opérationnelle="&amp;$D42&amp;";", _xll.Woodstock.Analyst.Xcel.UDFs.GetModelFilename(), _xll.Woodstock.Analyst.Xcel.UDFs.GetScenarioIndex(),VLOOKUP($C$5,Periode,2,FALSE))/5*(1-Intrants_CahierDetermination!$G$14))))),0,IF(ISERROR(VLOOKUP($C$8&amp;"-"&amp;$B$28&amp;"-"&amp;$D42,ListeContraintes,1,FALSE)),0,IF(EXACT($C$5,"Moyenne 2013-2038"),IF(EXACT($C$7,"FCTYF_TOUS"),_xll.Woodstock.Analyst.Xcel.UDFs.GetIndicatorValueAverage("OVOLGFIREC", "15 Contrainte opérationnelle="&amp;$D42&amp;";", _xll.Woodstock.Analyst.Xcel.UDFs.GetModelFilename(), _xll.Woodstock.Analyst.Xcel.UDFs.GetScenarioIndex(),"2", "6")/5*(1-Intrants_CahierDetermination!$G$14),_xll.Woodstock.Analyst.Xcel.UDFs.GetIndicatorValueAverage("OVOLGFIREC", "5 Famille de courbes="&amp;$C$7&amp;";15 Contrainte opérationnelle="&amp;$D42&amp;";", _xll.Woodstock.Analyst.Xcel.UDFs.GetModelFilename(), _xll.Woodstock.Analyst.Xcel.UDFs.GetScenarioIndex(),"2", "6")/5*(1-Intrants_CahierDetermination!$G$14)),IF(EXACT($C$7,"FCTYF_TOUS"),_xll.Woodstock.Analyst.Xcel.UDFs.GetIndicatorValue("OVOLGFIREC", "15 Contrainte opérationnelle="&amp;$D42&amp;";", _xll.Woodstock.Analyst.Xcel.UDFs.GetModelFilename(), _xll.Woodstock.Analyst.Xcel.UDFs.GetScenarioIndex(),VLOOKUP($C$5,Periode,2,FALSE))/5*(1-Intrants_CahierDetermination!$G$14),_xll.Woodstock.Analyst.Xcel.UDFs.GetIndicatorValue("OVOLGFIREC", "5 Famille de courbes="&amp;$C$7&amp;";15 Contrainte opérationnelle="&amp;$D42&amp;";", _xll.Woodstock.Analyst.Xcel.UDFs.GetModelFilename(), _xll.Woodstock.Analyst.Xcel.UDFs.GetScenarioIndex(),VLOOKUP($C$5,Periode,2,FALSE))/5*(1-Intrants_CahierDetermination!$G$14)))))</f>
        <v>0</v>
      </c>
      <c r="T42" s="108">
        <f>IF(ISERROR(IF(ISERROR(VLOOKUP($C$8&amp;"-"&amp;$B$28&amp;"-"&amp;$D42,ListeContraintes,1,FALSE)),0,IF(EXACT($C$5,"Moyenne 2013-2038"),IF(EXACT($C$7,"FCTYF_TOUS"),_xll.Woodstock.Analyst.Xcel.UDFs.GetIndicatorValueAverage("OVOLBOJREC", "15 Contrainte opérationnelle="&amp;$D42&amp;";",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opérationnelle="&amp;$D42&amp;";", _xll.Woodstock.Analyst.Xcel.UDFs.GetModelFilename(), _xll.Woodstock.Analyst.Xcel.UDFs.GetScenarioIndex(),"2", "6")/5*'Répartition par produits (tab)'!$AE$23*(1-Intrants_CahierDetermination!$G$14)),IF(EXACT($C$7,"FCTYF_TOUS"),_xll.Woodstock.Analyst.Xcel.UDFs.GetIndicatorValue("OVOLBOJREC", "15 Contrainte opérationnelle="&amp;$D42&amp;";",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opérationnelle="&amp;$D42&amp;";", _xll.Woodstock.Analyst.Xcel.UDFs.GetModelFilename(), _xll.Woodstock.Analyst.Xcel.UDFs.GetScenarioIndex(),VLOOKUP($C$5,Periode,2,FALSE))/5*'Répartition par produits (tab)'!$AE$23*(1-Intrants_CahierDetermination!$G$14))))),0,IF(ISERROR(VLOOKUP($C$8&amp;"-"&amp;$B$28&amp;"-"&amp;$D42,ListeContraintes,1,FALSE)),0,IF(EXACT($C$5,"Moyenne 2013-2038"),IF(EXACT($C$7,"FCTYF_TOUS"),_xll.Woodstock.Analyst.Xcel.UDFs.GetIndicatorValueAverage("OVOLBOJREC", "15 Contrainte opérationnelle="&amp;$D42&amp;";",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opérationnelle="&amp;$D42&amp;";", _xll.Woodstock.Analyst.Xcel.UDFs.GetModelFilename(), _xll.Woodstock.Analyst.Xcel.UDFs.GetScenarioIndex(),"2", "6")/5*'Répartition par produits (tab)'!$AE$23*(1-Intrants_CahierDetermination!$G$14)),IF(EXACT($C$7,"FCTYF_TOUS"),_xll.Woodstock.Analyst.Xcel.UDFs.GetIndicatorValue("OVOLBOJREC", "15 Contrainte opérationnelle="&amp;$D42&amp;";",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opérationnelle="&amp;$D42&amp;";", _xll.Woodstock.Analyst.Xcel.UDFs.GetModelFilename(), _xll.Woodstock.Analyst.Xcel.UDFs.GetScenarioIndex(),VLOOKUP($C$5,Periode,2,FALSE))/5*'Répartition par produits (tab)'!$AE$23*(1-Intrants_CahierDetermination!$G$14)))))</f>
        <v>0</v>
      </c>
      <c r="U42" s="108">
        <f>IF(ISERROR(IF(ISERROR(VLOOKUP($C$8&amp;"-"&amp;$B$28&amp;"-"&amp;$D42,ListeContraintes,1,FALSE)),0,IF(EXACT($C$5,"Moyenne 2013-2038"),IF(EXACT($C$7,"FCTYF_TOUS"),_xll.Woodstock.Analyst.Xcel.UDFs.GetIndicatorValueAverage("OVOLERSREC", "15 Contrainte opérationnelle="&amp;$D42&amp;";",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opérationnelle="&amp;$D42&amp;";", _xll.Woodstock.Analyst.Xcel.UDFs.GetModelFilename(), _xll.Woodstock.Analyst.Xcel.UDFs.GetScenarioIndex(),"2", "6")/5*'Répartition par produits (tab)'!$AE$24*(1-Intrants_CahierDetermination!$G$14)),IF(EXACT($C$7,"FCTYF_TOUS"),_xll.Woodstock.Analyst.Xcel.UDFs.GetIndicatorValue("OVOLERSREC", "15 Contrainte opérationnelle="&amp;$D42&amp;";",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opérationnelle="&amp;$D42&amp;";", _xll.Woodstock.Analyst.Xcel.UDFs.GetModelFilename(), _xll.Woodstock.Analyst.Xcel.UDFs.GetScenarioIndex(),VLOOKUP($C$5,Periode,2,FALSE))/5*'Répartition par produits (tab)'!$AE$24*(1-Intrants_CahierDetermination!$G$14))))),0,IF(ISERROR(VLOOKUP($C$8&amp;"-"&amp;$B$28&amp;"-"&amp;$D42,ListeContraintes,1,FALSE)),0,IF(EXACT($C$5,"Moyenne 2013-2038"),IF(EXACT($C$7,"FCTYF_TOUS"),_xll.Woodstock.Analyst.Xcel.UDFs.GetIndicatorValueAverage("OVOLERSREC", "15 Contrainte opérationnelle="&amp;$D42&amp;";",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opérationnelle="&amp;$D42&amp;";", _xll.Woodstock.Analyst.Xcel.UDFs.GetModelFilename(), _xll.Woodstock.Analyst.Xcel.UDFs.GetScenarioIndex(),"2", "6")/5*'Répartition par produits (tab)'!$AE$24*(1-Intrants_CahierDetermination!$G$14)),IF(EXACT($C$7,"FCTYF_TOUS"),_xll.Woodstock.Analyst.Xcel.UDFs.GetIndicatorValue("OVOLERSREC", "15 Contrainte opérationnelle="&amp;$D42&amp;";",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opérationnelle="&amp;$D42&amp;";", _xll.Woodstock.Analyst.Xcel.UDFs.GetModelFilename(), _xll.Woodstock.Analyst.Xcel.UDFs.GetScenarioIndex(),VLOOKUP($C$5,Periode,2,FALSE))/5*'Répartition par produits (tab)'!$AE$24*(1-Intrants_CahierDetermination!$G$14)))))</f>
        <v>0</v>
      </c>
      <c r="V42" s="108">
        <f t="shared" si="11"/>
        <v>0</v>
      </c>
      <c r="W42" s="108">
        <f>IF(ISERROR(IF(ISERROR(VLOOKUP($C$8&amp;"-"&amp;$B$28&amp;"-"&amp;$D42,ListeContraintes,1,FALSE)),0,IF(EXACT($C$5,"Moyenne 2013-2038"),IF(EXACT($C$7,"FCTYF_TOUS"),_xll.Woodstock.Analyst.Xcel.UDFs.GetIndicatorValueAverage("OVOLGFTREC", "15 Contrainte opérationnelle="&amp;$D42&amp;";", _xll.Woodstock.Analyst.Xcel.UDFs.GetModelFilename(), _xll.Woodstock.Analyst.Xcel.UDFs.GetScenarioIndex(),"2", "6")/5*(1-Intrants_CahierDetermination!$G$14),_xll.Woodstock.Analyst.Xcel.UDFs.GetIndicatorValueAverage("OVOLGFTREC", "5 Famille de courbes="&amp;$C$7&amp;";15 Contrainte opérationnelle="&amp;$D42&amp;";", _xll.Woodstock.Analyst.Xcel.UDFs.GetModelFilename(), _xll.Woodstock.Analyst.Xcel.UDFs.GetScenarioIndex(),"2", "6")/5*(1-Intrants_CahierDetermination!$G$14)),IF(EXACT($C$7,"FCTYF_TOUS"),_xll.Woodstock.Analyst.Xcel.UDFs.GetIndicatorValue("OVOLGFTREC", "15 Contrainte opérationnelle="&amp;$D42&amp;";", _xll.Woodstock.Analyst.Xcel.UDFs.GetModelFilename(), _xll.Woodstock.Analyst.Xcel.UDFs.GetScenarioIndex(),VLOOKUP($C$5,Periode,2,FALSE))/5*(1-Intrants_CahierDetermination!$G$14),_xll.Woodstock.Analyst.Xcel.UDFs.GetIndicatorValue("OVOLGFTREC", "5 Famille de courbes="&amp;$C$7&amp;";15 Contrainte opérationnelle="&amp;$D42&amp;";", _xll.Woodstock.Analyst.Xcel.UDFs.GetModelFilename(), _xll.Woodstock.Analyst.Xcel.UDFs.GetScenarioIndex(),VLOOKUP($C$5,Periode,2,FALSE))/5*(1-Intrants_CahierDetermination!$G$14))))),0,IF(ISERROR(VLOOKUP($C$8&amp;"-"&amp;$B$28&amp;"-"&amp;$D42,ListeContraintes,1,FALSE)),0,IF(EXACT($C$5,"Moyenne 2013-2038"),IF(EXACT($C$7,"FCTYF_TOUS"),_xll.Woodstock.Analyst.Xcel.UDFs.GetIndicatorValueAverage("OVOLGFTREC", "15 Contrainte opérationnelle="&amp;$D42&amp;";", _xll.Woodstock.Analyst.Xcel.UDFs.GetModelFilename(), _xll.Woodstock.Analyst.Xcel.UDFs.GetScenarioIndex(),"2", "6")/5*(1-Intrants_CahierDetermination!$G$14),_xll.Woodstock.Analyst.Xcel.UDFs.GetIndicatorValueAverage("OVOLGFTREC", "5 Famille de courbes="&amp;$C$7&amp;";15 Contrainte opérationnelle="&amp;$D42&amp;";", _xll.Woodstock.Analyst.Xcel.UDFs.GetModelFilename(), _xll.Woodstock.Analyst.Xcel.UDFs.GetScenarioIndex(),"2", "6")/5*(1-Intrants_CahierDetermination!$G$14)),IF(EXACT($C$7,"FCTYF_TOUS"),_xll.Woodstock.Analyst.Xcel.UDFs.GetIndicatorValue("OVOLGFTREC", "15 Contrainte opérationnelle="&amp;$D42&amp;";", _xll.Woodstock.Analyst.Xcel.UDFs.GetModelFilename(), _xll.Woodstock.Analyst.Xcel.UDFs.GetScenarioIndex(),VLOOKUP($C$5,Periode,2,FALSE))/5*(1-Intrants_CahierDetermination!$G$14),_xll.Woodstock.Analyst.Xcel.UDFs.GetIndicatorValue("OVOLGFTREC", "5 Famille de courbes="&amp;$C$7&amp;";15 Contrainte opérationnelle="&amp;$D42&amp;";", _xll.Woodstock.Analyst.Xcel.UDFs.GetModelFilename(), _xll.Woodstock.Analyst.Xcel.UDFs.GetScenarioIndex(),VLOOKUP($C$5,Periode,2,FALSE))/5*(1-Intrants_CahierDetermination!$G$14)))))</f>
        <v>0</v>
      </c>
      <c r="X42" s="108">
        <f t="shared" si="12"/>
        <v>0</v>
      </c>
    </row>
    <row r="43" spans="1:24" x14ac:dyDescent="0.25">
      <c r="A43" s="75" t="s">
        <v>576</v>
      </c>
      <c r="B43" s="75" t="s">
        <v>641</v>
      </c>
      <c r="C43" s="75"/>
      <c r="D43" s="75"/>
      <c r="E43" s="112">
        <f>E44</f>
        <v>80.053667260226717</v>
      </c>
      <c r="F43" s="112">
        <f>F44</f>
        <v>130.5665141329489</v>
      </c>
      <c r="G43" s="112">
        <f>G44</f>
        <v>19.32477856014366</v>
      </c>
      <c r="H43" s="112">
        <f>H44</f>
        <v>2.1032291743905005</v>
      </c>
      <c r="I43" s="112">
        <f t="shared" si="6"/>
        <v>232.04818912770978</v>
      </c>
      <c r="J43" s="112">
        <f t="shared" ref="J43:X43" si="13">J44</f>
        <v>108.27499302043084</v>
      </c>
      <c r="K43" s="112">
        <f t="shared" si="13"/>
        <v>3.5412144237912488</v>
      </c>
      <c r="L43" s="112">
        <f t="shared" si="13"/>
        <v>55.765507913953378</v>
      </c>
      <c r="M43" s="112">
        <f t="shared" si="13"/>
        <v>167.58171535817547</v>
      </c>
      <c r="N43" s="112">
        <f t="shared" si="13"/>
        <v>399.62990448588528</v>
      </c>
      <c r="O43" s="112">
        <f t="shared" si="13"/>
        <v>171.44483523689058</v>
      </c>
      <c r="P43" s="112">
        <f t="shared" si="13"/>
        <v>46.293683383853285</v>
      </c>
      <c r="Q43" s="112">
        <f t="shared" si="13"/>
        <v>90.961939909178085</v>
      </c>
      <c r="R43" s="112">
        <f t="shared" si="13"/>
        <v>3.0089974151628098</v>
      </c>
      <c r="S43" s="112">
        <f t="shared" si="13"/>
        <v>311.70945594508476</v>
      </c>
      <c r="T43" s="112">
        <f t="shared" si="13"/>
        <v>181.36588951690229</v>
      </c>
      <c r="U43" s="112">
        <f t="shared" si="13"/>
        <v>211.31624154986042</v>
      </c>
      <c r="V43" s="112">
        <f t="shared" si="13"/>
        <v>10.076046412869658</v>
      </c>
      <c r="W43" s="112">
        <f t="shared" si="13"/>
        <v>402.75817747963237</v>
      </c>
      <c r="X43" s="112">
        <f t="shared" si="13"/>
        <v>1114.0975379106023</v>
      </c>
    </row>
    <row r="44" spans="1:24" x14ac:dyDescent="0.25">
      <c r="A44" s="32"/>
      <c r="B44" s="111"/>
      <c r="C44" s="109" t="s">
        <v>575</v>
      </c>
      <c r="D44" s="1" t="s">
        <v>152</v>
      </c>
      <c r="E44" s="108">
        <f>IF(ISERROR(IF(ISERROR(VLOOKUP($C$8&amp;"-"&amp;$B$43&amp;"-"&amp;$D44,ListeContraintes,1,FALSE)),0,IF(EXACT($C$5,"Moyenne 2013-2038"),IF(EXACT($C$7,"FCTYF_TOUS"),_xll.Woodstock.Analyst.Xcel.UDFs.GetIndicatorValueAverage("OVOLSABREC", "15 Contrainte opérationnelle="&amp;$D44&amp;";",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(tab)'!$AE$12*(1-Intrants_CahierDetermination!$G$14)),IF(EXACT($C$7,"FCTYF_TOUS"),_xll.Woodstock.Analyst.Xcel.UDFs.GetIndicatorValue("OVOLSABREC", "15 Contrainte opérationnelle="&amp;$D44&amp;";",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opérationnelle="&amp;$D44&amp;";", _xll.Woodstock.Analyst.Xcel.UDFs.GetModelFilename(), _xll.Woodstock.Analyst.Xcel.UDFs.GetScenarioIndex(),VLOOKUP($C$5,Periode,2,FALSE))/5*'Répartition par produits (tab)'!$AE$12*(1-Intrants_CahierDetermination!$G$14))))),0,IF(ISERROR(VLOOKUP($C$8&amp;"-"&amp;$B$43&amp;"-"&amp;$D44,ListeContraintes,1,FALSE)),0,IF(EXACT($C$5,"Moyenne 2013-2038"),IF(EXACT($C$7,"FCTYF_TOUS"),_xll.Woodstock.Analyst.Xcel.UDFs.GetIndicatorValueAverage("OVOLSABREC", "15 Contrainte opérationnelle="&amp;$D44&amp;";",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(tab)'!$AE$12*(1-Intrants_CahierDetermination!$G$14)),IF(EXACT($C$7,"FCTYF_TOUS"),_xll.Woodstock.Analyst.Xcel.UDFs.GetIndicatorValue("OVOLSABREC", "15 Contrainte opérationnelle="&amp;$D44&amp;";",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opérationnelle="&amp;$D44&amp;";", _xll.Woodstock.Analyst.Xcel.UDFs.GetModelFilename(), _xll.Woodstock.Analyst.Xcel.UDFs.GetScenarioIndex(),VLOOKUP($C$5,Periode,2,FALSE))/5*'Répartition par produits (tab)'!$AE$12*(1-Intrants_CahierDetermination!$G$14)))))</f>
        <v>80.053667260226717</v>
      </c>
      <c r="F44" s="108">
        <f>IF(ISERROR(IF(ISERROR(VLOOKUP($C$8&amp;"-"&amp;$B$43&amp;"-"&amp;$D44,ListeContraintes,1,FALSE)),0,IF(EXACT($C$5,"Moyenne 2013-2038"),IF(EXACT($C$7,"FCTYF_TOUS"),_xll.Woodstock.Analyst.Xcel.UDFs.GetIndicatorValueAverage("OVOLGEPXREC", "15 Contrainte opérationnelle="&amp;$D44&amp;";",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(tab)'!$AE$12*(1-Intrants_CahierDetermination!$G$14)),IF(EXACT($C$7,"FCTYF_TOUS"),_xll.Woodstock.Analyst.Xcel.UDFs.GetIndicatorValue("OVOLGEPXREC", "15 Contrainte opérationnelle="&amp;$D44&amp;";",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opérationnelle="&amp;$D44&amp;";", _xll.Woodstock.Analyst.Xcel.UDFs.GetModelFilename(), _xll.Woodstock.Analyst.Xcel.UDFs.GetScenarioIndex(),VLOOKUP($C$5,Periode,2,FALSE))/5*'Répartition par produits (tab)'!$AE$12*(1-Intrants_CahierDetermination!$G$14))))),0,IF(ISERROR(VLOOKUP($C$8&amp;"-"&amp;$B$43&amp;"-"&amp;$D44,ListeContraintes,1,FALSE)),0,IF(EXACT($C$5,"Moyenne 2013-2038"),IF(EXACT($C$7,"FCTYF_TOUS"),_xll.Woodstock.Analyst.Xcel.UDFs.GetIndicatorValueAverage("OVOLGEPXREC", "15 Contrainte opérationnelle="&amp;$D44&amp;";",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(tab)'!$AE$12*(1-Intrants_CahierDetermination!$G$14)),IF(EXACT($C$7,"FCTYF_TOUS"),_xll.Woodstock.Analyst.Xcel.UDFs.GetIndicatorValue("OVOLGEPXREC", "15 Contrainte opérationnelle="&amp;$D44&amp;";",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opérationnelle="&amp;$D44&amp;";", _xll.Woodstock.Analyst.Xcel.UDFs.GetModelFilename(), _xll.Woodstock.Analyst.Xcel.UDFs.GetScenarioIndex(),VLOOKUP($C$5,Periode,2,FALSE))/5*'Répartition par produits (tab)'!$AE$12*(1-Intrants_CahierDetermination!$G$14)))))</f>
        <v>130.5665141329489</v>
      </c>
      <c r="G44" s="108">
        <f>IF(ISERROR(IF(ISERROR(VLOOKUP($C$8&amp;"-"&amp;$B$43&amp;"-"&amp;$D44,ListeContraintes,1,FALSE)),0,IF(EXACT($C$5,"Moyenne 2013-2038"),IF(EXACT($C$7,"FCTYF_TOUS"),_xll.Woodstock.Analyst.Xcel.UDFs.GetIndicatorValueAverage("OVOLPIGREC", "15 Contrainte opérationnelle="&amp;$D44&amp;";",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(tab)'!$AE$12*(1-Intrants_CahierDetermination!$G$14)),IF(EXACT($C$7,"FCTYF_TOUS"),_xll.Woodstock.Analyst.Xcel.UDFs.GetIndicatorValue("OVOLPIGREC", "15 Contrainte opérationnelle="&amp;$D44&amp;";",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opérationnelle="&amp;$D44&amp;";", _xll.Woodstock.Analyst.Xcel.UDFs.GetModelFilename(), _xll.Woodstock.Analyst.Xcel.UDFs.GetScenarioIndex(),VLOOKUP($C$5,Periode,2,FALSE))/5*'Répartition par produits (tab)'!$AE$12*(1-Intrants_CahierDetermination!$G$14))))),0,IF(ISERROR(VLOOKUP($C$8&amp;"-"&amp;$B$43&amp;"-"&amp;$D44,ListeContraintes,1,FALSE)),0,IF(EXACT($C$5,"Moyenne 2013-2038"),IF(EXACT($C$7,"FCTYF_TOUS"),_xll.Woodstock.Analyst.Xcel.UDFs.GetIndicatorValueAverage("OVOLPIGREC", "15 Contrainte opérationnelle="&amp;$D44&amp;";",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(tab)'!$AE$12*(1-Intrants_CahierDetermination!$G$14)),IF(EXACT($C$7,"FCTYF_TOUS"),_xll.Woodstock.Analyst.Xcel.UDFs.GetIndicatorValue("OVOLPIGREC", "15 Contrainte opérationnelle="&amp;$D44&amp;";",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opérationnelle="&amp;$D44&amp;";", _xll.Woodstock.Analyst.Xcel.UDFs.GetModelFilename(), _xll.Woodstock.Analyst.Xcel.UDFs.GetScenarioIndex(),VLOOKUP($C$5,Periode,2,FALSE))/5*'Répartition par produits (tab)'!$AE$12*(1-Intrants_CahierDetermination!$G$14)))))</f>
        <v>19.32477856014366</v>
      </c>
      <c r="H44" s="108">
        <f>IF(ISERROR(IF(ISERROR(VLOOKUP($C$8&amp;"-"&amp;$B$43&amp;"-"&amp;$D44,ListeContraintes,1,FALSE)),0,IF(EXACT($C$5,"Moyenne 2013-2038"),IF(EXACT($C$7,"FCTYF_TOUS"),_xll.Woodstock.Analyst.Xcel.UDFs.GetIndicatorValueAverage("OVOLGMEXREC", "15 Contrainte opérationnelle="&amp;$D44&amp;";",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(tab)'!$AE$12*(1-Intrants_CahierDetermination!$G$14)),IF(EXACT($C$7,"FCTYF_TOUS"),_xll.Woodstock.Analyst.Xcel.UDFs.GetIndicatorValue("OVOLGMEXREC", "15 Contrainte opérationnelle="&amp;$D44&amp;";",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opérationnelle="&amp;$D44&amp;";", _xll.Woodstock.Analyst.Xcel.UDFs.GetModelFilename(), _xll.Woodstock.Analyst.Xcel.UDFs.GetScenarioIndex(),VLOOKUP($C$5,Periode,2,FALSE))/5*'Répartition par produits (tab)'!$AE$12*(1-Intrants_CahierDetermination!$G$14))))),0,IF(ISERROR(VLOOKUP($C$8&amp;"-"&amp;$B$43&amp;"-"&amp;$D44,ListeContraintes,1,FALSE)),0,IF(EXACT($C$5,"Moyenne 2013-2038"),IF(EXACT($C$7,"FCTYF_TOUS"),_xll.Woodstock.Analyst.Xcel.UDFs.GetIndicatorValueAverage("OVOLGMEXREC", "15 Contrainte opérationnelle="&amp;$D44&amp;";",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(tab)'!$AE$12*(1-Intrants_CahierDetermination!$G$14)),IF(EXACT($C$7,"FCTYF_TOUS"),_xll.Woodstock.Analyst.Xcel.UDFs.GetIndicatorValue("OVOLGMEXREC", "15 Contrainte opérationnelle="&amp;$D44&amp;";",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opérationnelle="&amp;$D44&amp;";", _xll.Woodstock.Analyst.Xcel.UDFs.GetModelFilename(), _xll.Woodstock.Analyst.Xcel.UDFs.GetScenarioIndex(),VLOOKUP($C$5,Periode,2,FALSE))/5*'Répartition par produits (tab)'!$AE$12*(1-Intrants_CahierDetermination!$G$14)))))</f>
        <v>2.1032291743905005</v>
      </c>
      <c r="I44" s="108">
        <f t="shared" si="6"/>
        <v>232.04818912770978</v>
      </c>
      <c r="J44" s="108">
        <f>IF(ISERROR(IF(ISERROR(VLOOKUP($C$8&amp;"-"&amp;$B$43&amp;"-"&amp;$D44,ListeContraintes,1,FALSE)),0,IF(EXACT($C$5,"Moyenne 2013-2038"),IF(EXACT($C$7,"FCTYF_TOUS"),_xll.Woodstock.Analyst.Xcel.UDFs.GetIndicatorValueAverage("OVOLGPINSREC", "15 Contrainte opérationnelle="&amp;$D44&amp;";",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opérationnelle="&amp;$D44&amp;";", _xll.Woodstock.Analyst.Xcel.UDFs.GetModelFilename(), _xll.Woodstock.Analyst.Xcel.UDFs.GetScenarioIndex(),"2", "6")/5*'Répartition par produits (tab)'!$AE$13*(1-Intrants_CahierDetermination!$G$14)),IF(EXACT($C$7,"FCTYF_TOUS"),_xll.Woodstock.Analyst.Xcel.UDFs.GetIndicatorValue("OVOLGPINSREC", "15 Contrainte opérationnelle="&amp;$D44&amp;";",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opérationnelle="&amp;$D44&amp;";", _xll.Woodstock.Analyst.Xcel.UDFs.GetModelFilename(), _xll.Woodstock.Analyst.Xcel.UDFs.GetScenarioIndex(),VLOOKUP($C$5,Periode,2,FALSE))/5*'Répartition par produits (tab)'!$AE$13*(1-Intrants_CahierDetermination!$G$14))))),0,IF(ISERROR(VLOOKUP($C$8&amp;"-"&amp;$B$43&amp;"-"&amp;$D44,ListeContraintes,1,FALSE)),0,IF(EXACT($C$5,"Moyenne 2013-2038"),IF(EXACT($C$7,"FCTYF_TOUS"),_xll.Woodstock.Analyst.Xcel.UDFs.GetIndicatorValueAverage("OVOLGPINSREC", "15 Contrainte opérationnelle="&amp;$D44&amp;";",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opérationnelle="&amp;$D44&amp;";", _xll.Woodstock.Analyst.Xcel.UDFs.GetModelFilename(), _xll.Woodstock.Analyst.Xcel.UDFs.GetScenarioIndex(),"2", "6")/5*'Répartition par produits (tab)'!$AE$13*(1-Intrants_CahierDetermination!$G$14)),IF(EXACT($C$7,"FCTYF_TOUS"),_xll.Woodstock.Analyst.Xcel.UDFs.GetIndicatorValue("OVOLGPINSREC", "15 Contrainte opérationnelle="&amp;$D44&amp;";",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opérationnelle="&amp;$D44&amp;";", _xll.Woodstock.Analyst.Xcel.UDFs.GetModelFilename(), _xll.Woodstock.Analyst.Xcel.UDFs.GetScenarioIndex(),VLOOKUP($C$5,Periode,2,FALSE))/5*'Répartition par produits (tab)'!$AE$13*(1-Intrants_CahierDetermination!$G$14)))))</f>
        <v>108.27499302043084</v>
      </c>
      <c r="K44" s="108">
        <f>IF(ISERROR(IF(ISERROR(VLOOKUP($C$8&amp;"-"&amp;$B$43&amp;"-"&amp;$D44,ListeContraintes,1,FALSE)),0,IF(EXACT($C$5,"Moyenne 2013-2038"),IF(EXACT($C$7,"FCTYF_TOUS"),_xll.Woodstock.Analyst.Xcel.UDFs.GetIndicatorValueAverage("OVOLPRUREC", "15 Contrainte opérationnelle="&amp;$D44&amp;";",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opérationnelle="&amp;$D44&amp;";", _xll.Woodstock.Analyst.Xcel.UDFs.GetModelFilename(), _xll.Woodstock.Analyst.Xcel.UDFs.GetScenarioIndex(),"2", "6")/5*'Répartition par produits (tab)'!$AE$14*(1-Intrants_CahierDetermination!$G$14)),IF(EXACT($C$7,"FCTYF_TOUS"),_xll.Woodstock.Analyst.Xcel.UDFs.GetIndicatorValue("OVOLPRUREC", "15 Contrainte opérationnelle="&amp;$D44&amp;";",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opérationnelle="&amp;$D44&amp;";", _xll.Woodstock.Analyst.Xcel.UDFs.GetModelFilename(), _xll.Woodstock.Analyst.Xcel.UDFs.GetScenarioIndex(),VLOOKUP($C$5,Periode,2,FALSE))/5*'Répartition par produits (tab)'!$AE$14*(1-Intrants_CahierDetermination!$G$14))))),0,IF(ISERROR(VLOOKUP($C$8&amp;"-"&amp;$B$43&amp;"-"&amp;$D44,ListeContraintes,1,FALSE)),0,IF(EXACT($C$5,"Moyenne 2013-2038"),IF(EXACT($C$7,"FCTYF_TOUS"),_xll.Woodstock.Analyst.Xcel.UDFs.GetIndicatorValueAverage("OVOLPRUREC", "15 Contrainte opérationnelle="&amp;$D44&amp;";",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opérationnelle="&amp;$D44&amp;";", _xll.Woodstock.Analyst.Xcel.UDFs.GetModelFilename(), _xll.Woodstock.Analyst.Xcel.UDFs.GetScenarioIndex(),"2", "6")/5*'Répartition par produits (tab)'!$AE$14*(1-Intrants_CahierDetermination!$G$14)),IF(EXACT($C$7,"FCTYF_TOUS"),_xll.Woodstock.Analyst.Xcel.UDFs.GetIndicatorValue("OVOLPRUREC", "15 Contrainte opérationnelle="&amp;$D44&amp;";",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opérationnelle="&amp;$D44&amp;";", _xll.Woodstock.Analyst.Xcel.UDFs.GetModelFilename(), _xll.Woodstock.Analyst.Xcel.UDFs.GetScenarioIndex(),VLOOKUP($C$5,Periode,2,FALSE))/5*'Répartition par produits (tab)'!$AE$14*(1-Intrants_CahierDetermination!$G$14)))))</f>
        <v>3.5412144237912488</v>
      </c>
      <c r="L44" s="108">
        <f>IF(ISERROR(IF(ISERROR(VLOOKUP($C$8&amp;"-"&amp;$B$43&amp;"-"&amp;$D44,ListeContraintes,1,FALSE)),0,IF(EXACT($C$5,"Moyenne 2013-2038"),IF(EXACT($C$7,"FCTYF_TOUS"),_xll.Woodstock.Analyst.Xcel.UDFs.GetIndicatorValueAverage("OVOLTHOREC", "15 Contrainte opérationnelle="&amp;$D44&amp;";",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opérationnelle="&amp;$D44&amp;";", _xll.Woodstock.Analyst.Xcel.UDFs.GetModelFilename(), _xll.Woodstock.Analyst.Xcel.UDFs.GetScenarioIndex(),"2", "6")/5*'Répartition par produits (tab)'!$AE$15*(1-Intrants_CahierDetermination!$G$14)),IF(EXACT($C$7,"FCTYF_TOUS"),_xll.Woodstock.Analyst.Xcel.UDFs.GetIndicatorValue("OVOLTHOREC", "15 Contrainte opérationnelle="&amp;$D44&amp;";",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opérationnelle="&amp;$D44&amp;";", _xll.Woodstock.Analyst.Xcel.UDFs.GetModelFilename(), _xll.Woodstock.Analyst.Xcel.UDFs.GetScenarioIndex(),VLOOKUP($C$5,Periode,2,FALSE))/5*'Répartition par produits (tab)'!$AE$15*(1-Intrants_CahierDetermination!$G$14))))),0,IF(ISERROR(VLOOKUP($C$8&amp;"-"&amp;$B$43&amp;"-"&amp;$D44,ListeContraintes,1,FALSE)),0,IF(EXACT($C$5,"Moyenne 2013-2038"),IF(EXACT($C$7,"FCTYF_TOUS"),_xll.Woodstock.Analyst.Xcel.UDFs.GetIndicatorValueAverage("OVOLTHOREC", "15 Contrainte opérationnelle="&amp;$D44&amp;";",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opérationnelle="&amp;$D44&amp;";", _xll.Woodstock.Analyst.Xcel.UDFs.GetModelFilename(), _xll.Woodstock.Analyst.Xcel.UDFs.GetScenarioIndex(),"2", "6")/5*'Répartition par produits (tab)'!$AE$15*(1-Intrants_CahierDetermination!$G$14)),IF(EXACT($C$7,"FCTYF_TOUS"),_xll.Woodstock.Analyst.Xcel.UDFs.GetIndicatorValue("OVOLTHOREC", "15 Contrainte opérationnelle="&amp;$D44&amp;";",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opérationnelle="&amp;$D44&amp;";", _xll.Woodstock.Analyst.Xcel.UDFs.GetModelFilename(), _xll.Woodstock.Analyst.Xcel.UDFs.GetScenarioIndex(),VLOOKUP($C$5,Periode,2,FALSE))/5*'Répartition par produits (tab)'!$AE$15*(1-Intrants_CahierDetermination!$G$14)))))</f>
        <v>55.765507913953378</v>
      </c>
      <c r="M44" s="108">
        <f>J44+K44+L44</f>
        <v>167.58171535817547</v>
      </c>
      <c r="N44" s="108">
        <f>M44+I44</f>
        <v>399.62990448588528</v>
      </c>
      <c r="O44" s="108">
        <f>IF(ISERROR(IF(ISERROR(VLOOKUP($C$8&amp;"-"&amp;$B$43&amp;"-"&amp;$D44,ListeContraintes,1,FALSE)),0,IF(EXACT($C$5,"Moyenne 2013-2038"),IF(EXACT($C$7,"FCTYF_TOUS"),_xll.Woodstock.Analyst.Xcel.UDFs.GetIndicatorValueAverage("OVOLBOPREC", "15 Contrainte opérationnelle="&amp;$D44&amp;";",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opérationnelle="&amp;$D44&amp;";", _xll.Woodstock.Analyst.Xcel.UDFs.GetModelFilename(), _xll.Woodstock.Analyst.Xcel.UDFs.GetScenarioIndex(),"2", "6")/5*'Répartition par produits (tab)'!$AE$18*(1-Intrants_CahierDetermination!$G$14)),IF(EXACT($C$7,"FCTYF_TOUS"),_xll.Woodstock.Analyst.Xcel.UDFs.GetIndicatorValue("OVOLBOPREC", "15 Contrainte opérationnelle="&amp;$D44&amp;";",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opérationnelle="&amp;$D44&amp;";", _xll.Woodstock.Analyst.Xcel.UDFs.GetModelFilename(), _xll.Woodstock.Analyst.Xcel.UDFs.GetScenarioIndex(),VLOOKUP($C$5,Periode,2,FALSE))/5*'Répartition par produits (tab)'!$AE$18*(1-Intrants_CahierDetermination!$G$14))))),0,IF(ISERROR(VLOOKUP($C$8&amp;"-"&amp;$B$43&amp;"-"&amp;$D44,ListeContraintes,1,FALSE)),0,IF(EXACT($C$5,"Moyenne 2013-2038"),IF(EXACT($C$7,"FCTYF_TOUS"),_xll.Woodstock.Analyst.Xcel.UDFs.GetIndicatorValueAverage("OVOLBOPREC", "15 Contrainte opérationnelle="&amp;$D44&amp;";",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opérationnelle="&amp;$D44&amp;";", _xll.Woodstock.Analyst.Xcel.UDFs.GetModelFilename(), _xll.Woodstock.Analyst.Xcel.UDFs.GetScenarioIndex(),"2", "6")/5*'Répartition par produits (tab)'!$AE$18*(1-Intrants_CahierDetermination!$G$14)),IF(EXACT($C$7,"FCTYF_TOUS"),_xll.Woodstock.Analyst.Xcel.UDFs.GetIndicatorValue("OVOLBOPREC", "15 Contrainte opérationnelle="&amp;$D44&amp;";",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opérationnelle="&amp;$D44&amp;";", _xll.Woodstock.Analyst.Xcel.UDFs.GetModelFilename(), _xll.Woodstock.Analyst.Xcel.UDFs.GetScenarioIndex(),VLOOKUP($C$5,Periode,2,FALSE))/5*'Répartition par produits (tab)'!$AE$18*(1-Intrants_CahierDetermination!$G$14)))))</f>
        <v>171.44483523689058</v>
      </c>
      <c r="P44" s="108">
        <f>IF(ISERROR(IF(ISERROR(VLOOKUP($C$8&amp;"-"&amp;$B$43&amp;"-"&amp;$D44,ListeContraintes,1,FALSE)),0,IF(EXACT($C$5,"Moyenne 2013-2038"),IF(EXACT($C$7,"FCTYF_TOUS"),_xll.Woodstock.Analyst.Xcel.UDFs.GetIndicatorValueAverage("OVOLGPEUREC", "15 Contrainte opérationnelle="&amp;$D44&amp;";",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opérationnelle="&amp;$D44&amp;";", _xll.Woodstock.Analyst.Xcel.UDFs.GetModelFilename(), _xll.Woodstock.Analyst.Xcel.UDFs.GetScenarioIndex(),"2", "6")/5*'Répartition par produits (tab)'!$AE$19*(1-Intrants_CahierDetermination!$G$14)),IF(EXACT($C$7,"FCTYF_TOUS"),_xll.Woodstock.Analyst.Xcel.UDFs.GetIndicatorValue("OVOLGPEUREC", "15 Contrainte opérationnelle="&amp;$D44&amp;";",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opérationnelle="&amp;$D44&amp;";", _xll.Woodstock.Analyst.Xcel.UDFs.GetModelFilename(), _xll.Woodstock.Analyst.Xcel.UDFs.GetScenarioIndex(),VLOOKUP($C$5,Periode,2,FALSE))/5*'Répartition par produits (tab)'!$AE$19*(1-Intrants_CahierDetermination!$G$14))))),0,IF(ISERROR(VLOOKUP($C$8&amp;"-"&amp;$B$43&amp;"-"&amp;$D44,ListeContraintes,1,FALSE)),0,IF(EXACT($C$5,"Moyenne 2013-2038"),IF(EXACT($C$7,"FCTYF_TOUS"),_xll.Woodstock.Analyst.Xcel.UDFs.GetIndicatorValueAverage("OVOLGPEUREC", "15 Contrainte opérationnelle="&amp;$D44&amp;";",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opérationnelle="&amp;$D44&amp;";", _xll.Woodstock.Analyst.Xcel.UDFs.GetModelFilename(), _xll.Woodstock.Analyst.Xcel.UDFs.GetScenarioIndex(),"2", "6")/5*'Répartition par produits (tab)'!$AE$19*(1-Intrants_CahierDetermination!$G$14)),IF(EXACT($C$7,"FCTYF_TOUS"),_xll.Woodstock.Analyst.Xcel.UDFs.GetIndicatorValue("OVOLGPEUREC", "15 Contrainte opérationnelle="&amp;$D44&amp;";",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opérationnelle="&amp;$D44&amp;";", _xll.Woodstock.Analyst.Xcel.UDFs.GetModelFilename(), _xll.Woodstock.Analyst.Xcel.UDFs.GetScenarioIndex(),VLOOKUP($C$5,Periode,2,FALSE))/5*'Répartition par produits (tab)'!$AE$19*(1-Intrants_CahierDetermination!$G$14)))))</f>
        <v>46.293683383853285</v>
      </c>
      <c r="Q44" s="108">
        <f>IF(ISERROR(IF(ISERROR(VLOOKUP($C$8&amp;"-"&amp;$B$43&amp;"-"&amp;$D44,ListeContraintes,1,FALSE)),0,IF(EXACT($C$5,"Moyenne 2013-2038"),IF(EXACT($C$7,"FCTYF_TOUS"),_xll.Woodstock.Analyst.Xcel.UDFs.GetIndicatorValueAverage("OVOLERRREC", "15 Contrainte opérationnelle="&amp;$D44&amp;";",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opérationnelle="&amp;$D44&amp;";", _xll.Woodstock.Analyst.Xcel.UDFs.GetModelFilename(), _xll.Woodstock.Analyst.Xcel.UDFs.GetScenarioIndex(),"2", "6")/5*'Répartition par produits (tab)'!$AE$20*(1-Intrants_CahierDetermination!$G$14)),IF(EXACT($C$7,"FCTYF_TOUS"),_xll.Woodstock.Analyst.Xcel.UDFs.GetIndicatorValue("OVOLERRREC", "15 Contrainte opérationnelle="&amp;$D44&amp;";",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opérationnelle="&amp;$D44&amp;";", _xll.Woodstock.Analyst.Xcel.UDFs.GetModelFilename(), _xll.Woodstock.Analyst.Xcel.UDFs.GetScenarioIndex(),VLOOKUP($C$5,Periode,2,FALSE))/5*'Répartition par produits (tab)'!$AE$20*(1-Intrants_CahierDetermination!$G$14))))),0,IF(ISERROR(VLOOKUP($C$8&amp;"-"&amp;$B$43&amp;"-"&amp;$D44,ListeContraintes,1,FALSE)),0,IF(EXACT($C$5,"Moyenne 2013-2038"),IF(EXACT($C$7,"FCTYF_TOUS"),_xll.Woodstock.Analyst.Xcel.UDFs.GetIndicatorValueAverage("OVOLERRREC", "15 Contrainte opérationnelle="&amp;$D44&amp;";",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opérationnelle="&amp;$D44&amp;";", _xll.Woodstock.Analyst.Xcel.UDFs.GetModelFilename(), _xll.Woodstock.Analyst.Xcel.UDFs.GetScenarioIndex(),"2", "6")/5*'Répartition par produits (tab)'!$AE$20*(1-Intrants_CahierDetermination!$G$14)),IF(EXACT($C$7,"FCTYF_TOUS"),_xll.Woodstock.Analyst.Xcel.UDFs.GetIndicatorValue("OVOLERRREC", "15 Contrainte opérationnelle="&amp;$D44&amp;";",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opérationnelle="&amp;$D44&amp;";", _xll.Woodstock.Analyst.Xcel.UDFs.GetModelFilename(), _xll.Woodstock.Analyst.Xcel.UDFs.GetScenarioIndex(),VLOOKUP($C$5,Periode,2,FALSE))/5*'Répartition par produits (tab)'!$AE$20*(1-Intrants_CahierDetermination!$G$14)))))</f>
        <v>90.961939909178085</v>
      </c>
      <c r="R44" s="108">
        <f>S44-O44-P44-Q44</f>
        <v>3.0089974151628098</v>
      </c>
      <c r="S44" s="108">
        <f>IF(ISERROR(IF(ISERROR(VLOOKUP($C$8&amp;"-"&amp;$B$43&amp;"-"&amp;$D44,ListeContraintes,1,FALSE)),0,IF(EXACT($C$5,"Moyenne 2013-2038"),IF(EXACT($C$7,"FCTYF_TOUS"),_xll.Woodstock.Analyst.Xcel.UDFs.GetIndicatorValueAverage("OVOLGFIREC", "15 Contrainte opérationnelle="&amp;$D44&amp;";", _xll.Woodstock.Analyst.Xcel.UDFs.GetModelFilename(), _xll.Woodstock.Analyst.Xcel.UDFs.GetScenarioIndex(),"2", "6")/5*(1-Intrants_CahierDetermination!$G$14),_xll.Woodstock.Analyst.Xcel.UDFs.GetIndicatorValueAverage("OVOLGFIREC", "5 Famille de courbes="&amp;$C$7&amp;";15 Contrainte opérationnelle="&amp;$D44&amp;";", _xll.Woodstock.Analyst.Xcel.UDFs.GetModelFilename(), _xll.Woodstock.Analyst.Xcel.UDFs.GetScenarioIndex(),"2", "6")/5*(1-Intrants_CahierDetermination!$G$14)),IF(EXACT($C$7,"FCTYF_TOUS"),_xll.Woodstock.Analyst.Xcel.UDFs.GetIndicatorValue("OVOLGFIREC", "15 Contrainte opérationnelle="&amp;$D44&amp;";", _xll.Woodstock.Analyst.Xcel.UDFs.GetModelFilename(), _xll.Woodstock.Analyst.Xcel.UDFs.GetScenarioIndex(),VLOOKUP($C$5,Periode,2,FALSE))/5*(1-Intrants_CahierDetermination!$G$14),_xll.Woodstock.Analyst.Xcel.UDFs.GetIndicatorValue("OVOLGFIREC", "5 Famille de courbes="&amp;$C$7&amp;";15 Contrainte opérationnelle="&amp;$D44&amp;";", _xll.Woodstock.Analyst.Xcel.UDFs.GetModelFilename(), _xll.Woodstock.Analyst.Xcel.UDFs.GetScenarioIndex(),VLOOKUP($C$5,Periode,2,FALSE))/5*(1-Intrants_CahierDetermination!$G$14))))),0,IF(ISERROR(VLOOKUP($C$8&amp;"-"&amp;$B$43&amp;"-"&amp;$D44,ListeContraintes,1,FALSE)),0,IF(EXACT($C$5,"Moyenne 2013-2038"),IF(EXACT($C$7,"FCTYF_TOUS"),_xll.Woodstock.Analyst.Xcel.UDFs.GetIndicatorValueAverage("OVOLGFIREC", "15 Contrainte opérationnelle="&amp;$D44&amp;";", _xll.Woodstock.Analyst.Xcel.UDFs.GetModelFilename(), _xll.Woodstock.Analyst.Xcel.UDFs.GetScenarioIndex(),"2", "6")/5*(1-Intrants_CahierDetermination!$G$14),_xll.Woodstock.Analyst.Xcel.UDFs.GetIndicatorValueAverage("OVOLGFIREC", "5 Famille de courbes="&amp;$C$7&amp;";15 Contrainte opérationnelle="&amp;$D44&amp;";", _xll.Woodstock.Analyst.Xcel.UDFs.GetModelFilename(), _xll.Woodstock.Analyst.Xcel.UDFs.GetScenarioIndex(),"2", "6")/5*(1-Intrants_CahierDetermination!$G$14)),IF(EXACT($C$7,"FCTYF_TOUS"),_xll.Woodstock.Analyst.Xcel.UDFs.GetIndicatorValue("OVOLGFIREC", "15 Contrainte opérationnelle="&amp;$D44&amp;";", _xll.Woodstock.Analyst.Xcel.UDFs.GetModelFilename(), _xll.Woodstock.Analyst.Xcel.UDFs.GetScenarioIndex(),VLOOKUP($C$5,Periode,2,FALSE))/5*(1-Intrants_CahierDetermination!$G$14),_xll.Woodstock.Analyst.Xcel.UDFs.GetIndicatorValue("OVOLGFIREC", "5 Famille de courbes="&amp;$C$7&amp;";15 Contrainte opérationnelle="&amp;$D44&amp;";", _xll.Woodstock.Analyst.Xcel.UDFs.GetModelFilename(), _xll.Woodstock.Analyst.Xcel.UDFs.GetScenarioIndex(),VLOOKUP($C$5,Periode,2,FALSE))/5*(1-Intrants_CahierDetermination!$G$14)))))</f>
        <v>311.70945594508476</v>
      </c>
      <c r="T44" s="108">
        <f>IF(ISERROR(IF(ISERROR(VLOOKUP($C$8&amp;"-"&amp;$B$43&amp;"-"&amp;$D44,ListeContraintes,1,FALSE)),0,IF(EXACT($C$5,"Moyenne 2013-2038"),IF(EXACT($C$7,"FCTYF_TOUS"),_xll.Woodstock.Analyst.Xcel.UDFs.GetIndicatorValueAverage("OVOLBOJREC", "15 Contrainte opérationnelle="&amp;$D44&amp;";",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opérationnelle="&amp;$D44&amp;";", _xll.Woodstock.Analyst.Xcel.UDFs.GetModelFilename(), _xll.Woodstock.Analyst.Xcel.UDFs.GetScenarioIndex(),"2", "6")/5*'Répartition par produits (tab)'!$AE$23*(1-Intrants_CahierDetermination!$G$14)),IF(EXACT($C$7,"FCTYF_TOUS"),_xll.Woodstock.Analyst.Xcel.UDFs.GetIndicatorValue("OVOLBOJREC", "15 Contrainte opérationnelle="&amp;$D44&amp;";",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opérationnelle="&amp;$D44&amp;";", _xll.Woodstock.Analyst.Xcel.UDFs.GetModelFilename(), _xll.Woodstock.Analyst.Xcel.UDFs.GetScenarioIndex(),VLOOKUP($C$5,Periode,2,FALSE))/5*'Répartition par produits (tab)'!$AE$23*(1-Intrants_CahierDetermination!$G$14))))),0,IF(ISERROR(VLOOKUP($C$8&amp;"-"&amp;$B$43&amp;"-"&amp;$D44,ListeContraintes,1,FALSE)),0,IF(EXACT($C$5,"Moyenne 2013-2038"),IF(EXACT($C$7,"FCTYF_TOUS"),_xll.Woodstock.Analyst.Xcel.UDFs.GetIndicatorValueAverage("OVOLBOJREC", "15 Contrainte opérationnelle="&amp;$D44&amp;";",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opérationnelle="&amp;$D44&amp;";", _xll.Woodstock.Analyst.Xcel.UDFs.GetModelFilename(), _xll.Woodstock.Analyst.Xcel.UDFs.GetScenarioIndex(),"2", "6")/5*'Répartition par produits (tab)'!$AE$23*(1-Intrants_CahierDetermination!$G$14)),IF(EXACT($C$7,"FCTYF_TOUS"),_xll.Woodstock.Analyst.Xcel.UDFs.GetIndicatorValue("OVOLBOJREC", "15 Contrainte opérationnelle="&amp;$D44&amp;";",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opérationnelle="&amp;$D44&amp;";", _xll.Woodstock.Analyst.Xcel.UDFs.GetModelFilename(), _xll.Woodstock.Analyst.Xcel.UDFs.GetScenarioIndex(),VLOOKUP($C$5,Periode,2,FALSE))/5*'Répartition par produits (tab)'!$AE$23*(1-Intrants_CahierDetermination!$G$14)))))</f>
        <v>181.36588951690229</v>
      </c>
      <c r="U44" s="108">
        <f>IF(ISERROR(IF(ISERROR(VLOOKUP($C$8&amp;"-"&amp;$B$43&amp;"-"&amp;$D44,ListeContraintes,1,FALSE)),0,IF(EXACT($C$5,"Moyenne 2013-2038"),IF(EXACT($C$7,"FCTYF_TOUS"),_xll.Woodstock.Analyst.Xcel.UDFs.GetIndicatorValueAverage("OVOLERSREC", "15 Contrainte opérationnelle="&amp;$D44&amp;";",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opérationnelle="&amp;$D44&amp;";", _xll.Woodstock.Analyst.Xcel.UDFs.GetModelFilename(), _xll.Woodstock.Analyst.Xcel.UDFs.GetScenarioIndex(),"2", "6")/5*'Répartition par produits (tab)'!$AE$24*(1-Intrants_CahierDetermination!$G$14)),IF(EXACT($C$7,"FCTYF_TOUS"),_xll.Woodstock.Analyst.Xcel.UDFs.GetIndicatorValue("OVOLERSREC", "15 Contrainte opérationnelle="&amp;$D44&amp;";",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opérationnelle="&amp;$D44&amp;";", _xll.Woodstock.Analyst.Xcel.UDFs.GetModelFilename(), _xll.Woodstock.Analyst.Xcel.UDFs.GetScenarioIndex(),VLOOKUP($C$5,Periode,2,FALSE))/5*'Répartition par produits (tab)'!$AE$24*(1-Intrants_CahierDetermination!$G$14))))),0,IF(ISERROR(VLOOKUP($C$8&amp;"-"&amp;$B$43&amp;"-"&amp;$D44,ListeContraintes,1,FALSE)),0,IF(EXACT($C$5,"Moyenne 2013-2038"),IF(EXACT($C$7,"FCTYF_TOUS"),_xll.Woodstock.Analyst.Xcel.UDFs.GetIndicatorValueAverage("OVOLERSREC", "15 Contrainte opérationnelle="&amp;$D44&amp;";",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opérationnelle="&amp;$D44&amp;";", _xll.Woodstock.Analyst.Xcel.UDFs.GetModelFilename(), _xll.Woodstock.Analyst.Xcel.UDFs.GetScenarioIndex(),"2", "6")/5*'Répartition par produits (tab)'!$AE$24*(1-Intrants_CahierDetermination!$G$14)),IF(EXACT($C$7,"FCTYF_TOUS"),_xll.Woodstock.Analyst.Xcel.UDFs.GetIndicatorValue("OVOLERSREC", "15 Contrainte opérationnelle="&amp;$D44&amp;";",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opérationnelle="&amp;$D44&amp;";", _xll.Woodstock.Analyst.Xcel.UDFs.GetModelFilename(), _xll.Woodstock.Analyst.Xcel.UDFs.GetScenarioIndex(),VLOOKUP($C$5,Periode,2,FALSE))/5*'Répartition par produits (tab)'!$AE$24*(1-Intrants_CahierDetermination!$G$14)))))</f>
        <v>211.31624154986042</v>
      </c>
      <c r="V44" s="108">
        <f>W44-T44-U44</f>
        <v>10.076046412869658</v>
      </c>
      <c r="W44" s="108">
        <f>IF(ISERROR(IF(ISERROR(VLOOKUP($C$8&amp;"-"&amp;$B$43&amp;"-"&amp;$D44,ListeContraintes,1,FALSE)),0,IF(EXACT($C$5,"Moyenne 2013-2038"),IF(EXACT($C$7,"FCTYF_TOUS"),_xll.Woodstock.Analyst.Xcel.UDFs.GetIndicatorValueAverage("OVOLGFTREC", "15 Contrainte opérationnelle="&amp;$D44&amp;";", _xll.Woodstock.Analyst.Xcel.UDFs.GetModelFilename(), _xll.Woodstock.Analyst.Xcel.UDFs.GetScenarioIndex(),"2", "6")/5*(1-Intrants_CahierDetermination!$G$14),_xll.Woodstock.Analyst.Xcel.UDFs.GetIndicatorValueAverage("OVOLGFTREC", "5 Famille de courbes="&amp;$C$7&amp;";15 Contrainte opérationnelle="&amp;$D44&amp;";", _xll.Woodstock.Analyst.Xcel.UDFs.GetModelFilename(), _xll.Woodstock.Analyst.Xcel.UDFs.GetScenarioIndex(),"2", "6")/5*(1-Intrants_CahierDetermination!$G$14)),IF(EXACT($C$7,"FCTYF_TOUS"),_xll.Woodstock.Analyst.Xcel.UDFs.GetIndicatorValue("OVOLGFTREC", "15 Contrainte opérationnelle="&amp;$D44&amp;";", _xll.Woodstock.Analyst.Xcel.UDFs.GetModelFilename(), _xll.Woodstock.Analyst.Xcel.UDFs.GetScenarioIndex(),VLOOKUP($C$5,Periode,2,FALSE))/5*(1-Intrants_CahierDetermination!$G$14),_xll.Woodstock.Analyst.Xcel.UDFs.GetIndicatorValue("OVOLGFTREC", "5 Famille de courbes="&amp;$C$7&amp;";15 Contrainte opérationnelle="&amp;$D44&amp;";", _xll.Woodstock.Analyst.Xcel.UDFs.GetModelFilename(), _xll.Woodstock.Analyst.Xcel.UDFs.GetScenarioIndex(),VLOOKUP($C$5,Periode,2,FALSE))/5*(1-Intrants_CahierDetermination!$G$14))))),0,IF(ISERROR(VLOOKUP($C$8&amp;"-"&amp;$B$43&amp;"-"&amp;$D44,ListeContraintes,1,FALSE)),0,IF(EXACT($C$5,"Moyenne 2013-2038"),IF(EXACT($C$7,"FCTYF_TOUS"),_xll.Woodstock.Analyst.Xcel.UDFs.GetIndicatorValueAverage("OVOLGFTREC", "15 Contrainte opérationnelle="&amp;$D44&amp;";", _xll.Woodstock.Analyst.Xcel.UDFs.GetModelFilename(), _xll.Woodstock.Analyst.Xcel.UDFs.GetScenarioIndex(),"2", "6")/5*(1-Intrants_CahierDetermination!$G$14),_xll.Woodstock.Analyst.Xcel.UDFs.GetIndicatorValueAverage("OVOLGFTREC", "5 Famille de courbes="&amp;$C$7&amp;";15 Contrainte opérationnelle="&amp;$D44&amp;";", _xll.Woodstock.Analyst.Xcel.UDFs.GetModelFilename(), _xll.Woodstock.Analyst.Xcel.UDFs.GetScenarioIndex(),"2", "6")/5*(1-Intrants_CahierDetermination!$G$14)),IF(EXACT($C$7,"FCTYF_TOUS"),_xll.Woodstock.Analyst.Xcel.UDFs.GetIndicatorValue("OVOLGFTREC", "15 Contrainte opérationnelle="&amp;$D44&amp;";", _xll.Woodstock.Analyst.Xcel.UDFs.GetModelFilename(), _xll.Woodstock.Analyst.Xcel.UDFs.GetScenarioIndex(),VLOOKUP($C$5,Periode,2,FALSE))/5*(1-Intrants_CahierDetermination!$G$14),_xll.Woodstock.Analyst.Xcel.UDFs.GetIndicatorValue("OVOLGFTREC", "5 Famille de courbes="&amp;$C$7&amp;";15 Contrainte opérationnelle="&amp;$D44&amp;";", _xll.Woodstock.Analyst.Xcel.UDFs.GetModelFilename(), _xll.Woodstock.Analyst.Xcel.UDFs.GetScenarioIndex(),VLOOKUP($C$5,Periode,2,FALSE))/5*(1-Intrants_CahierDetermination!$G$14)))))</f>
        <v>402.75817747963237</v>
      </c>
      <c r="X44" s="108">
        <f>N44+S44+W44</f>
        <v>1114.0975379106023</v>
      </c>
    </row>
    <row r="45" spans="1:24" x14ac:dyDescent="0.25">
      <c r="A45" s="243"/>
      <c r="B45" s="244"/>
      <c r="C45" s="244"/>
      <c r="D45" s="244" t="s">
        <v>23</v>
      </c>
      <c r="E45" s="243">
        <f t="shared" ref="E45:W45" si="14">E43+E28+E26+E24+E22+E16+E11</f>
        <v>34115.533731662123</v>
      </c>
      <c r="F45" s="243">
        <f t="shared" si="14"/>
        <v>78399.659265554204</v>
      </c>
      <c r="G45" s="243">
        <f t="shared" si="14"/>
        <v>14122.217624952897</v>
      </c>
      <c r="H45" s="243">
        <f t="shared" si="14"/>
        <v>2062.5865685528847</v>
      </c>
      <c r="I45" s="243">
        <f t="shared" si="14"/>
        <v>128699.99719072212</v>
      </c>
      <c r="J45" s="243">
        <f t="shared" si="14"/>
        <v>28000.702986418375</v>
      </c>
      <c r="K45" s="243">
        <f t="shared" si="14"/>
        <v>300.12802643787234</v>
      </c>
      <c r="L45" s="243">
        <f t="shared" si="14"/>
        <v>19100.847501442164</v>
      </c>
      <c r="M45" s="243">
        <f t="shared" si="14"/>
        <v>47401.678514298415</v>
      </c>
      <c r="N45" s="243">
        <f t="shared" si="14"/>
        <v>176101.67570502055</v>
      </c>
      <c r="O45" s="243">
        <f t="shared" si="14"/>
        <v>83600.830003544805</v>
      </c>
      <c r="P45" s="243">
        <f t="shared" si="14"/>
        <v>20900.241522077144</v>
      </c>
      <c r="Q45" s="243">
        <f t="shared" si="14"/>
        <v>27779.009022653681</v>
      </c>
      <c r="R45" s="243">
        <f t="shared" si="14"/>
        <v>1265.4682070550987</v>
      </c>
      <c r="S45" s="243">
        <f t="shared" si="14"/>
        <v>133545.54875533073</v>
      </c>
      <c r="T45" s="243">
        <f t="shared" si="14"/>
        <v>46115.58040644553</v>
      </c>
      <c r="U45" s="243">
        <f t="shared" si="14"/>
        <v>22521.648452397982</v>
      </c>
      <c r="V45" s="243">
        <f t="shared" si="14"/>
        <v>2133.5984255827252</v>
      </c>
      <c r="W45" s="243">
        <f t="shared" si="14"/>
        <v>70770.827284426239</v>
      </c>
      <c r="X45" s="243">
        <f>N45+S45+W45</f>
        <v>380418.05174477753</v>
      </c>
    </row>
    <row r="47" spans="1:24" x14ac:dyDescent="0.25">
      <c r="C47" s="325" t="s">
        <v>1481</v>
      </c>
      <c r="D47" s="326" t="s">
        <v>23</v>
      </c>
      <c r="E47" s="326">
        <f>IF(ISERROR(IF(EXACT($C$5,"Moyenne 2013-2038"),IF(EXACT($C$7,"FCTYF_TOUS"),_xll.Woodstock.Analyst.Xcel.UDFs.GetIndicatorValueAverage("OVOLSABREC","Toutes les strates",_xll.Woodstock.Analyst.Xcel.UDFs.GetModelFilename(),_xll.Woodstock.Analyst.Xcel.UDFs.GetScenarioIndex(),"2","6")/5,_xll.Woodstock.Analyst.Xcel.UDFs.GetIndicatorValueAverage("OVOLSABREC","5 Famille de courbes="&amp;$C$7&amp;"",_xll.Woodstock.Analyst.Xcel.UDFs.GetModelFilename(),_xll.Woodstock.Analyst.Xcel.UDFs.GetScenarioIndex(),"2","6")/5),IF(EXACT($C$7,"FCTYF_TOUS"),_xll.Woodstock.Analyst.Xcel.UDFs.GetIndicatorValue("OVOLSABREC","Toutes les strates",_xll.Woodstock.Analyst.Xcel.UDFs.GetModelFilename(),_xll.Woodstock.Analyst.Xcel.UDFs.GetScenarioIndex(),VLOOKUP($C$5,Periode,2,FALSE))/5,_xll.Woodstock.Analyst.Xcel.UDFs.GetIndicatorValue("OVOLSABREC","5 Famille de courbes="&amp;$C$7&amp;"",_xll.Woodstock.Analyst.Xcel.UDFs.GetModelFilename(),_xll.Woodstock.Analyst.Xcel.UDFs.GetScenarioIndex(),VLOOKUP($C$5,Periode,2,FALSE))/5))),0,IF(EXACT($C$5,"Moyenne 2013-2038"),IF(EXACT($C$7,"FCTYF_TOUS"),_xll.Woodstock.Analyst.Xcel.UDFs.GetIndicatorValueAverage("OVOLSABREC","Toutes les strates",_xll.Woodstock.Analyst.Xcel.UDFs.GetModelFilename(),_xll.Woodstock.Analyst.Xcel.UDFs.GetScenarioIndex(),"2","6")/5,_xll.Woodstock.Analyst.Xcel.UDFs.GetIndicatorValueAverage("OVOLSABREC","5 Famille de courbes="&amp;$C$7&amp;"",_xll.Woodstock.Analyst.Xcel.UDFs.GetModelFilename(),_xll.Woodstock.Analyst.Xcel.UDFs.GetScenarioIndex(),"2","6")/5),IF(EXACT($C$7,"FCTYF_TOUS"),_xll.Woodstock.Analyst.Xcel.UDFs.GetIndicatorValue("OVOLSABREC","Toutes les strates",_xll.Woodstock.Analyst.Xcel.UDFs.GetModelFilename(),_xll.Woodstock.Analyst.Xcel.UDFs.GetScenarioIndex(),VLOOKUP($C$5,Periode,2,FALSE))/5,_xll.Woodstock.Analyst.Xcel.UDFs.GetIndicatorValue("OVOLSABREC","5 Famille de courbes="&amp;$C$7&amp;"",_xll.Woodstock.Analyst.Xcel.UDFs.GetModelFilename(),_xll.Woodstock.Analyst.Xcel.UDFs.GetScenarioIndex(),VLOOKUP($C$5,Periode,2,FALSE))/5)))</f>
        <v>34423.265004000001</v>
      </c>
      <c r="F47" s="326">
        <f>IF(ISERROR(IF(EXACT($C$5,"Moyenne 2013-2038"),IF(EXACT($C$7,"FCTYF_TOUS"),_xll.Woodstock.Analyst.Xcel.UDFs.GetIndicatorValueAverage("OVOLGEPXREC","Toutes les strates",_xll.Woodstock.Analyst.Xcel.UDFs.GetModelFilename(),_xll.Woodstock.Analyst.Xcel.UDFs.GetScenarioIndex(),"2","6")/5,_xll.Woodstock.Analyst.Xcel.UDFs.GetIndicatorValueAverage("OVOLGEPXREC","5 Famille de courbes="&amp;$C$7&amp;"",_xll.Woodstock.Analyst.Xcel.UDFs.GetModelFilename(),_xll.Woodstock.Analyst.Xcel.UDFs.GetScenarioIndex(),"2","6")/5),IF(EXACT($C$7,"FCTYF_TOUS"),_xll.Woodstock.Analyst.Xcel.UDFs.GetIndicatorValue("OVOLGEPXREC","Toutes les strates",_xll.Woodstock.Analyst.Xcel.UDFs.GetModelFilename(),_xll.Woodstock.Analyst.Xcel.UDFs.GetScenarioIndex(),VLOOKUP($C$5,Periode,2,FALSE))/5,_xll.Woodstock.Analyst.Xcel.UDFs.GetIndicatorValue("OVOLGEPXREC","5 Famille de courbes="&amp;$C$7&amp;"",_xll.Woodstock.Analyst.Xcel.UDFs.GetModelFilename(),_xll.Woodstock.Analyst.Xcel.UDFs.GetScenarioIndex(),VLOOKUP($C$5,Periode,2,FALSE))/5))),0,IF(EXACT($C$5,"Moyenne 2013-2038"),IF(EXACT($C$7,"FCTYF_TOUS"),_xll.Woodstock.Analyst.Xcel.UDFs.GetIndicatorValueAverage("OVOLGEPXREC","Toutes les strates",_xll.Woodstock.Analyst.Xcel.UDFs.GetModelFilename(),_xll.Woodstock.Analyst.Xcel.UDFs.GetScenarioIndex(),"2","6")/5,_xll.Woodstock.Analyst.Xcel.UDFs.GetIndicatorValueAverage("OVOLGEPXREC","5 Famille de courbes="&amp;$C$7&amp;"",_xll.Woodstock.Analyst.Xcel.UDFs.GetModelFilename(),_xll.Woodstock.Analyst.Xcel.UDFs.GetScenarioIndex(),"2","6")/5),IF(EXACT($C$7,"FCTYF_TOUS"),_xll.Woodstock.Analyst.Xcel.UDFs.GetIndicatorValue("OVOLGEPXREC","Toutes les strates",_xll.Woodstock.Analyst.Xcel.UDFs.GetModelFilename(),_xll.Woodstock.Analyst.Xcel.UDFs.GetScenarioIndex(),VLOOKUP($C$5,Periode,2,FALSE))/5,_xll.Woodstock.Analyst.Xcel.UDFs.GetIndicatorValue("OVOLGEPXREC","5 Famille de courbes="&amp;$C$7&amp;"",_xll.Woodstock.Analyst.Xcel.UDFs.GetModelFilename(),_xll.Woodstock.Analyst.Xcel.UDFs.GetScenarioIndex(),VLOOKUP($C$5,Periode,2,FALSE))/5)))</f>
        <v>79106.845000000001</v>
      </c>
      <c r="G47" s="326">
        <f>IF(ISERROR(IF(EXACT($C$5,"Moyenne 2013-2038"),IF(EXACT($C$7,"FCTYF_TOUS"),_xll.Woodstock.Analyst.Xcel.UDFs.GetIndicatorValueAverage("OVOLPIGREC","Toutes les strates",_xll.Woodstock.Analyst.Xcel.UDFs.GetModelFilename(),_xll.Woodstock.Analyst.Xcel.UDFs.GetScenarioIndex(),"2","6")/5,_xll.Woodstock.Analyst.Xcel.UDFs.GetIndicatorValueAverage("OVOLPIGREC","5 Famille de courbes="&amp;$C$7&amp;"",_xll.Woodstock.Analyst.Xcel.UDFs.GetModelFilename(),_xll.Woodstock.Analyst.Xcel.UDFs.GetScenarioIndex(),"2","6")/5),IF(EXACT($C$7,"FCTYF_TOUS"),_xll.Woodstock.Analyst.Xcel.UDFs.GetIndicatorValue("OVOLPIGREC","Toutes les strates",_xll.Woodstock.Analyst.Xcel.UDFs.GetModelFilename(),_xll.Woodstock.Analyst.Xcel.UDFs.GetScenarioIndex(),VLOOKUP($C$5,Periode,2,FALSE))/5,_xll.Woodstock.Analyst.Xcel.UDFs.GetIndicatorValue("OVOLPIGREC","5 Famille de courbes="&amp;$C$7&amp;"",_xll.Woodstock.Analyst.Xcel.UDFs.GetModelFilename(),_xll.Woodstock.Analyst.Xcel.UDFs.GetScenarioIndex(),VLOOKUP($C$5,Periode,2,FALSE))/5))),0,IF(EXACT($C$5,"Moyenne 2013-2038"),IF(EXACT($C$7,"FCTYF_TOUS"),_xll.Woodstock.Analyst.Xcel.UDFs.GetIndicatorValueAverage("OVOLPIGREC","Toutes les strates",_xll.Woodstock.Analyst.Xcel.UDFs.GetModelFilename(),_xll.Woodstock.Analyst.Xcel.UDFs.GetScenarioIndex(),"2","6")/5,_xll.Woodstock.Analyst.Xcel.UDFs.GetIndicatorValueAverage("OVOLPIGREC","5 Famille de courbes="&amp;$C$7&amp;"",_xll.Woodstock.Analyst.Xcel.UDFs.GetModelFilename(),_xll.Woodstock.Analyst.Xcel.UDFs.GetScenarioIndex(),"2","6")/5),IF(EXACT($C$7,"FCTYF_TOUS"),_xll.Woodstock.Analyst.Xcel.UDFs.GetIndicatorValue("OVOLPIGREC","Toutes les strates",_xll.Woodstock.Analyst.Xcel.UDFs.GetModelFilename(),_xll.Woodstock.Analyst.Xcel.UDFs.GetScenarioIndex(),VLOOKUP($C$5,Periode,2,FALSE))/5,_xll.Woodstock.Analyst.Xcel.UDFs.GetIndicatorValue("OVOLPIGREC","5 Famille de courbes="&amp;$C$7&amp;"",_xll.Woodstock.Analyst.Xcel.UDFs.GetModelFilename(),_xll.Woodstock.Analyst.Xcel.UDFs.GetScenarioIndex(),VLOOKUP($C$5,Periode,2,FALSE))/5)))</f>
        <v>14249.603591999999</v>
      </c>
      <c r="H47" s="326">
        <f>IF(ISERROR(IF(EXACT($C$5,"Moyenne 2013-2038"),IF(EXACT($C$7,"FCTYF_TOUS"),_xll.Woodstock.Analyst.Xcel.UDFs.GetIndicatorValueAverage("OVOLGMEXREC","Toutes les strates",_xll.Woodstock.Analyst.Xcel.UDFs.GetModelFilename(),_xll.Woodstock.Analyst.Xcel.UDFs.GetScenarioIndex(),"2","6")/5,_xll.Woodstock.Analyst.Xcel.UDFs.GetIndicatorValueAverage("OVOLGMEXREC","5 Famille de courbes="&amp;$C$7&amp;"",_xll.Woodstock.Analyst.Xcel.UDFs.GetModelFilename(),_xll.Woodstock.Analyst.Xcel.UDFs.GetScenarioIndex(),"2","6")/5),IF(EXACT($C$7,"FCTYF_TOUS"),_xll.Woodstock.Analyst.Xcel.UDFs.GetIndicatorValue("OVOLGMEXREC","Toutes les strates",_xll.Woodstock.Analyst.Xcel.UDFs.GetModelFilename(),_xll.Woodstock.Analyst.Xcel.UDFs.GetScenarioIndex(),VLOOKUP($C$5,Periode,2,FALSE))/5,_xll.Woodstock.Analyst.Xcel.UDFs.GetIndicatorValue("OVOLGMEXREC","5 Famille de courbes="&amp;$C$7&amp;"",_xll.Woodstock.Analyst.Xcel.UDFs.GetModelFilename(),_xll.Woodstock.Analyst.Xcel.UDFs.GetScenarioIndex(),VLOOKUP($C$5,Periode,2,FALSE))/5))),0,IF(EXACT($C$5,"Moyenne 2013-2038"),IF(EXACT($C$7,"FCTYF_TOUS"),_xll.Woodstock.Analyst.Xcel.UDFs.GetIndicatorValueAverage("OVOLGMEXREC","Toutes les strates",_xll.Woodstock.Analyst.Xcel.UDFs.GetModelFilename(),_xll.Woodstock.Analyst.Xcel.UDFs.GetScenarioIndex(),"2","6")/5,_xll.Woodstock.Analyst.Xcel.UDFs.GetIndicatorValueAverage("OVOLGMEXREC","5 Famille de courbes="&amp;$C$7&amp;"",_xll.Woodstock.Analyst.Xcel.UDFs.GetModelFilename(),_xll.Woodstock.Analyst.Xcel.UDFs.GetScenarioIndex(),"2","6")/5),IF(EXACT($C$7,"FCTYF_TOUS"),_xll.Woodstock.Analyst.Xcel.UDFs.GetIndicatorValue("OVOLGMEXREC","Toutes les strates",_xll.Woodstock.Analyst.Xcel.UDFs.GetModelFilename(),_xll.Woodstock.Analyst.Xcel.UDFs.GetScenarioIndex(),VLOOKUP($C$5,Periode,2,FALSE))/5,_xll.Woodstock.Analyst.Xcel.UDFs.GetIndicatorValue("OVOLGMEXREC","5 Famille de courbes="&amp;$C$7&amp;"",_xll.Woodstock.Analyst.Xcel.UDFs.GetModelFilename(),_xll.Woodstock.Analyst.Xcel.UDFs.GetScenarioIndex(),VLOOKUP($C$5,Periode,2,FALSE))/5)))</f>
        <v>2081.1917160000003</v>
      </c>
      <c r="I47" s="326">
        <f>E47+F47+G47+H47</f>
        <v>129860.905312</v>
      </c>
      <c r="J47" s="326">
        <f>IF(ISERROR(IF(EXACT($C$5,"Moyenne 2013-2038"),IF(EXACT($C$7,"FCTYF_TOUS"),_xll.Woodstock.Analyst.Xcel.UDFs.GetIndicatorValueAverage("OVOLGPINSREC","Toutes les strates",_xll.Woodstock.Analyst.Xcel.UDFs.GetModelFilename(),_xll.Woodstock.Analyst.Xcel.UDFs.GetScenarioIndex(),"2","6")/5,_xll.Woodstock.Analyst.Xcel.UDFs.GetIndicatorValueAverage("OVOLGPINSREC","5 Famille de courbes="&amp;$C$7&amp;"",_xll.Woodstock.Analyst.Xcel.UDFs.GetModelFilename(),_xll.Woodstock.Analyst.Xcel.UDFs.GetScenarioIndex(),"2","6")/5),IF(EXACT($C$7,"FCTYF_TOUS"),_xll.Woodstock.Analyst.Xcel.UDFs.GetIndicatorValue("OVOLGPINSREC","Toutes les strates",_xll.Woodstock.Analyst.Xcel.UDFs.GetModelFilename(),_xll.Woodstock.Analyst.Xcel.UDFs.GetScenarioIndex(),VLOOKUP($C$5,Periode,2,FALSE))/5,_xll.Woodstock.Analyst.Xcel.UDFs.GetIndicatorValue("OVOLGPINSREC","5 Famille de courbes="&amp;$C$7&amp;"",_xll.Woodstock.Analyst.Xcel.UDFs.GetModelFilename(),_xll.Woodstock.Analyst.Xcel.UDFs.GetScenarioIndex(),VLOOKUP($C$5,Periode,2,FALSE))/5))),0,IF(EXACT($C$5,"Moyenne 2013-2038"),IF(EXACT($C$7,"FCTYF_TOUS"),_xll.Woodstock.Analyst.Xcel.UDFs.GetIndicatorValueAverage("OVOLGPINSREC","Toutes les strates",_xll.Woodstock.Analyst.Xcel.UDFs.GetModelFilename(),_xll.Woodstock.Analyst.Xcel.UDFs.GetScenarioIndex(),"2","6")/5,_xll.Woodstock.Analyst.Xcel.UDFs.GetIndicatorValueAverage("OVOLGPINSREC","5 Famille de courbes="&amp;$C$7&amp;"",_xll.Woodstock.Analyst.Xcel.UDFs.GetModelFilename(),_xll.Woodstock.Analyst.Xcel.UDFs.GetScenarioIndex(),"2","6")/5),IF(EXACT($C$7,"FCTYF_TOUS"),_xll.Woodstock.Analyst.Xcel.UDFs.GetIndicatorValue("OVOLGPINSREC","Toutes les strates",_xll.Woodstock.Analyst.Xcel.UDFs.GetModelFilename(),_xll.Woodstock.Analyst.Xcel.UDFs.GetScenarioIndex(),VLOOKUP($C$5,Periode,2,FALSE))/5,_xll.Woodstock.Analyst.Xcel.UDFs.GetIndicatorValue("OVOLGPINSREC","5 Famille de courbes="&amp;$C$7&amp;"",_xll.Woodstock.Analyst.Xcel.UDFs.GetModelFilename(),_xll.Woodstock.Analyst.Xcel.UDFs.GetScenarioIndex(),VLOOKUP($C$5,Periode,2,FALSE))/5)))</f>
        <v>28286.129375999997</v>
      </c>
      <c r="K47" s="326">
        <f>IF(ISERROR(IF(EXACT($C$5,"Moyenne 2013-2038"),IF(EXACT($C$7,"FCTYF_TOUS"),_xll.Woodstock.Analyst.Xcel.UDFs.GetIndicatorValueAverage("OVOLPRUREC","Toutes les strates",_xll.Woodstock.Analyst.Xcel.UDFs.GetModelFilename(),_xll.Woodstock.Analyst.Xcel.UDFs.GetScenarioIndex(),"2","6")/5,_xll.Woodstock.Analyst.Xcel.UDFs.GetIndicatorValueAverage("OVOLPRUREC","5 Famille de courbes="&amp;$C$7&amp;"",_xll.Woodstock.Analyst.Xcel.UDFs.GetModelFilename(),_xll.Woodstock.Analyst.Xcel.UDFs.GetScenarioIndex(),"2","6")/5),IF(EXACT($C$7,"FCTYF_TOUS"),_xll.Woodstock.Analyst.Xcel.UDFs.GetIndicatorValue("OVOLPRUREC","Toutes les strates",_xll.Woodstock.Analyst.Xcel.UDFs.GetModelFilename(),_xll.Woodstock.Analyst.Xcel.UDFs.GetScenarioIndex(),VLOOKUP($C$5,Periode,2,FALSE))/5,_xll.Woodstock.Analyst.Xcel.UDFs.GetIndicatorValue("OVOLPRUREC","5 Famille de courbes="&amp;$C$7&amp;"",_xll.Woodstock.Analyst.Xcel.UDFs.GetModelFilename(),_xll.Woodstock.Analyst.Xcel.UDFs.GetScenarioIndex(),VLOOKUP($C$5,Periode,2,FALSE))/5))),0,IF(EXACT($C$5,"Moyenne 2013-2038"),IF(EXACT($C$7,"FCTYF_TOUS"),_xll.Woodstock.Analyst.Xcel.UDFs.GetIndicatorValueAverage("OVOLPRUREC","Toutes les strates",_xll.Woodstock.Analyst.Xcel.UDFs.GetModelFilename(),_xll.Woodstock.Analyst.Xcel.UDFs.GetScenarioIndex(),"2","6")/5,_xll.Woodstock.Analyst.Xcel.UDFs.GetIndicatorValueAverage("OVOLPRUREC","5 Famille de courbes="&amp;$C$7&amp;"",_xll.Woodstock.Analyst.Xcel.UDFs.GetModelFilename(),_xll.Woodstock.Analyst.Xcel.UDFs.GetScenarioIndex(),"2","6")/5),IF(EXACT($C$7,"FCTYF_TOUS"),_xll.Woodstock.Analyst.Xcel.UDFs.GetIndicatorValue("OVOLPRUREC","Toutes les strates",_xll.Woodstock.Analyst.Xcel.UDFs.GetModelFilename(),_xll.Woodstock.Analyst.Xcel.UDFs.GetScenarioIndex(),VLOOKUP($C$5,Periode,2,FALSE))/5,_xll.Woodstock.Analyst.Xcel.UDFs.GetIndicatorValue("OVOLPRUREC","5 Famille de courbes="&amp;$C$7&amp;"",_xll.Woodstock.Analyst.Xcel.UDFs.GetModelFilename(),_xll.Woodstock.Analyst.Xcel.UDFs.GetScenarioIndex(),VLOOKUP($C$5,Periode,2,FALSE))/5)))</f>
        <v>308.819636</v>
      </c>
      <c r="L47" s="326">
        <f>IF(ISERROR(IF(EXACT($C$5,"Moyenne 2013-2038"),IF(EXACT($C$7,"FCTYF_TOUS"),_xll.Woodstock.Analyst.Xcel.UDFs.GetIndicatorValueAverage("OVOLTHOREC","Toutes les strates",_xll.Woodstock.Analyst.Xcel.UDFs.GetModelFilename(),_xll.Woodstock.Analyst.Xcel.UDFs.GetScenarioIndex(),"2","6")/5,_xll.Woodstock.Analyst.Xcel.UDFs.GetIndicatorValueAverage("OVOLTHOREC","5 Famille de courbes="&amp;$C$7&amp;"",_xll.Woodstock.Analyst.Xcel.UDFs.GetModelFilename(),_xll.Woodstock.Analyst.Xcel.UDFs.GetScenarioIndex(),"2","6")/5),IF(EXACT($C$7,"FCTYF_TOUS"),_xll.Woodstock.Analyst.Xcel.UDFs.GetIndicatorValue("OVOLTHOREC","Toutes les strates",_xll.Woodstock.Analyst.Xcel.UDFs.GetModelFilename(),_xll.Woodstock.Analyst.Xcel.UDFs.GetScenarioIndex(),VLOOKUP($C$5,Periode,2,FALSE))/5,_xll.Woodstock.Analyst.Xcel.UDFs.GetIndicatorValue("OVOLTHOREC","5 Famille de courbes="&amp;$C$7&amp;"",_xll.Woodstock.Analyst.Xcel.UDFs.GetModelFilename(),_xll.Woodstock.Analyst.Xcel.UDFs.GetScenarioIndex(),VLOOKUP($C$5,Periode,2,FALSE))/5))),0,IF(EXACT($C$5,"Moyenne 2013-2038"),IF(EXACT($C$7,"FCTYF_TOUS"),_xll.Woodstock.Analyst.Xcel.UDFs.GetIndicatorValueAverage("OVOLTHOREC","Toutes les strates",_xll.Woodstock.Analyst.Xcel.UDFs.GetModelFilename(),_xll.Woodstock.Analyst.Xcel.UDFs.GetScenarioIndex(),"2","6")/5,_xll.Woodstock.Analyst.Xcel.UDFs.GetIndicatorValueAverage("OVOLTHOREC","5 Famille de courbes="&amp;$C$7&amp;"",_xll.Woodstock.Analyst.Xcel.UDFs.GetModelFilename(),_xll.Woodstock.Analyst.Xcel.UDFs.GetScenarioIndex(),"2","6")/5),IF(EXACT($C$7,"FCTYF_TOUS"),_xll.Woodstock.Analyst.Xcel.UDFs.GetIndicatorValue("OVOLTHOREC","Toutes les strates",_xll.Woodstock.Analyst.Xcel.UDFs.GetModelFilename(),_xll.Woodstock.Analyst.Xcel.UDFs.GetScenarioIndex(),VLOOKUP($C$5,Periode,2,FALSE))/5,_xll.Woodstock.Analyst.Xcel.UDFs.GetIndicatorValue("OVOLTHOREC","5 Famille de courbes="&amp;$C$7&amp;"",_xll.Woodstock.Analyst.Xcel.UDFs.GetModelFilename(),_xll.Woodstock.Analyst.Xcel.UDFs.GetScenarioIndex(),VLOOKUP($C$5,Periode,2,FALSE))/5)))</f>
        <v>19312.744999999999</v>
      </c>
      <c r="M47" s="326">
        <f>J47+K47+L47</f>
        <v>47907.694011999993</v>
      </c>
      <c r="N47" s="326">
        <f>IF(ISERROR(IF(EXACT($C$5,"Moyenne 2013-2038"),IF(EXACT($C$7,"FCTYF_TOUS"),_xll.Woodstock.Analyst.Xcel.UDFs.GetIndicatorValueAverage("OVOLGRREC","Toutes les strates",_xll.Woodstock.Analyst.Xcel.UDFs.GetModelFilename(),_xll.Woodstock.Analyst.Xcel.UDFs.GetScenarioIndex(),"2","6")/5,_xll.Woodstock.Analyst.Xcel.UDFs.GetIndicatorValueAverage("OVOLGRREC","5 Famille de courbes="&amp;$C$7&amp;"",_xll.Woodstock.Analyst.Xcel.UDFs.GetModelFilename(),_xll.Woodstock.Analyst.Xcel.UDFs.GetScenarioIndex(),"2","6")/5),IF(EXACT($C$7,"FCTYF_TOUS"),_xll.Woodstock.Analyst.Xcel.UDFs.GetIndicatorValue("OVOLGRREC","Toutes les strates",_xll.Woodstock.Analyst.Xcel.UDFs.GetModelFilename(),_xll.Woodstock.Analyst.Xcel.UDFs.GetScenarioIndex(),VLOOKUP($C$5,Periode,2,FALSE))/5,_xll.Woodstock.Analyst.Xcel.UDFs.GetIndicatorValue("OVOLGRREC","5 Famille de courbes="&amp;$C$7&amp;"",_xll.Woodstock.Analyst.Xcel.UDFs.GetModelFilename(),_xll.Woodstock.Analyst.Xcel.UDFs.GetScenarioIndex(),VLOOKUP($C$5,Periode,2,FALSE))/5))),0,IF(EXACT($C$5,"Moyenne 2013-2038"),IF(EXACT($C$7,"FCTYF_TOUS"),_xll.Woodstock.Analyst.Xcel.UDFs.GetIndicatorValueAverage("OVOLGRREC","Toutes les strates",_xll.Woodstock.Analyst.Xcel.UDFs.GetModelFilename(),_xll.Woodstock.Analyst.Xcel.UDFs.GetScenarioIndex(),"2","6")/5,_xll.Woodstock.Analyst.Xcel.UDFs.GetIndicatorValueAverage("OVOLGRREC","5 Famille de courbes="&amp;$C$7&amp;"",_xll.Woodstock.Analyst.Xcel.UDFs.GetModelFilename(),_xll.Woodstock.Analyst.Xcel.UDFs.GetScenarioIndex(),"2","6")/5),IF(EXACT($C$7,"FCTYF_TOUS"),_xll.Woodstock.Analyst.Xcel.UDFs.GetIndicatorValue("OVOLGRREC","Toutes les strates",_xll.Woodstock.Analyst.Xcel.UDFs.GetModelFilename(),_xll.Woodstock.Analyst.Xcel.UDFs.GetScenarioIndex(),VLOOKUP($C$5,Periode,2,FALSE))/5,_xll.Woodstock.Analyst.Xcel.UDFs.GetIndicatorValue("OVOLGRREC","5 Famille de courbes="&amp;$C$7&amp;"",_xll.Woodstock.Analyst.Xcel.UDFs.GetModelFilename(),_xll.Woodstock.Analyst.Xcel.UDFs.GetScenarioIndex(),VLOOKUP($C$5,Periode,2,FALSE))/5)))</f>
        <v>177768.6</v>
      </c>
      <c r="O47" s="326">
        <f>IF(ISERROR(IF(EXACT($C$5,"Moyenne 2013-2038"),IF(EXACT($C$7,"FCTYF_TOUS"),_xll.Woodstock.Analyst.Xcel.UDFs.GetIndicatorValueAverage("OVOLBOPREC","Toutes les strates",_xll.Woodstock.Analyst.Xcel.UDFs.GetModelFilename(),_xll.Woodstock.Analyst.Xcel.UDFs.GetScenarioIndex(),"2","6")/5,_xll.Woodstock.Analyst.Xcel.UDFs.GetIndicatorValueAverage("OVOLBOPREC","5 Famille de courbes="&amp;$C$7&amp;"",_xll.Woodstock.Analyst.Xcel.UDFs.GetModelFilename(),_xll.Woodstock.Analyst.Xcel.UDFs.GetScenarioIndex(),"2","6")/5),IF(EXACT($C$7,"FCTYF_TOUS"),_xll.Woodstock.Analyst.Xcel.UDFs.GetIndicatorValue("OVOLBOPREC","Toutes les strates",_xll.Woodstock.Analyst.Xcel.UDFs.GetModelFilename(),_xll.Woodstock.Analyst.Xcel.UDFs.GetScenarioIndex(),VLOOKUP($C$5,Periode,2,FALSE))/5,_xll.Woodstock.Analyst.Xcel.UDFs.GetIndicatorValue("OVOLBOPREC","5 Famille de courbes="&amp;$C$7&amp;"",_xll.Woodstock.Analyst.Xcel.UDFs.GetModelFilename(),_xll.Woodstock.Analyst.Xcel.UDFs.GetScenarioIndex(),VLOOKUP($C$5,Periode,2,FALSE))/5))),0,IF(EXACT($C$5,"Moyenne 2013-2038"),IF(EXACT($C$7,"FCTYF_TOUS"),_xll.Woodstock.Analyst.Xcel.UDFs.GetIndicatorValueAverage("OVOLBOPREC","Toutes les strates",_xll.Woodstock.Analyst.Xcel.UDFs.GetModelFilename(),_xll.Woodstock.Analyst.Xcel.UDFs.GetScenarioIndex(),"2","6")/5,_xll.Woodstock.Analyst.Xcel.UDFs.GetIndicatorValueAverage("OVOLBOPREC","5 Famille de courbes="&amp;$C$7&amp;"",_xll.Woodstock.Analyst.Xcel.UDFs.GetModelFilename(),_xll.Woodstock.Analyst.Xcel.UDFs.GetScenarioIndex(),"2","6")/5),IF(EXACT($C$7,"FCTYF_TOUS"),_xll.Woodstock.Analyst.Xcel.UDFs.GetIndicatorValue("OVOLBOPREC","Toutes les strates",_xll.Woodstock.Analyst.Xcel.UDFs.GetModelFilename(),_xll.Woodstock.Analyst.Xcel.UDFs.GetScenarioIndex(),VLOOKUP($C$5,Periode,2,FALSE))/5,_xll.Woodstock.Analyst.Xcel.UDFs.GetIndicatorValue("OVOLBOPREC","5 Famille de courbes="&amp;$C$7&amp;"",_xll.Woodstock.Analyst.Xcel.UDFs.GetModelFilename(),_xll.Woodstock.Analyst.Xcel.UDFs.GetScenarioIndex(),VLOOKUP($C$5,Periode,2,FALSE))/5)))</f>
        <v>84393.681239999991</v>
      </c>
      <c r="P47" s="326">
        <f>IF(ISERROR(IF(EXACT($C$5,"Moyenne 2013-2038"),IF(EXACT($C$7,"FCTYF_TOUS"),_xll.Woodstock.Analyst.Xcel.UDFs.GetIndicatorValueAverage("OVOLGPEUREC","Toutes les strates",_xll.Woodstock.Analyst.Xcel.UDFs.GetModelFilename(),_xll.Woodstock.Analyst.Xcel.UDFs.GetScenarioIndex(),"2","6")/5,_xll.Woodstock.Analyst.Xcel.UDFs.GetIndicatorValueAverage("OVOLGPEUREC","5 Famille de courbes="&amp;$C$7&amp;"",_xll.Woodstock.Analyst.Xcel.UDFs.GetModelFilename(),_xll.Woodstock.Analyst.Xcel.UDFs.GetScenarioIndex(),"2","6")/5),IF(EXACT($C$7,"FCTYF_TOUS"),_xll.Woodstock.Analyst.Xcel.UDFs.GetIndicatorValue("OVOLGPEUREC","Toutes les strates",_xll.Woodstock.Analyst.Xcel.UDFs.GetModelFilename(),_xll.Woodstock.Analyst.Xcel.UDFs.GetScenarioIndex(),VLOOKUP($C$5,Periode,2,FALSE))/5,_xll.Woodstock.Analyst.Xcel.UDFs.GetIndicatorValue("OVOLGPEUREC","5 Famille de courbes="&amp;$C$7&amp;"",_xll.Woodstock.Analyst.Xcel.UDFs.GetModelFilename(),_xll.Woodstock.Analyst.Xcel.UDFs.GetScenarioIndex(),VLOOKUP($C$5,Periode,2,FALSE))/5))),0,IF(EXACT($C$5,"Moyenne 2013-2038"),IF(EXACT($C$7,"FCTYF_TOUS"),_xll.Woodstock.Analyst.Xcel.UDFs.GetIndicatorValueAverage("OVOLGPEUREC","Toutes les strates",_xll.Woodstock.Analyst.Xcel.UDFs.GetModelFilename(),_xll.Woodstock.Analyst.Xcel.UDFs.GetScenarioIndex(),"2","6")/5,_xll.Woodstock.Analyst.Xcel.UDFs.GetIndicatorValueAverage("OVOLGPEUREC","5 Famille de courbes="&amp;$C$7&amp;"",_xll.Woodstock.Analyst.Xcel.UDFs.GetModelFilename(),_xll.Woodstock.Analyst.Xcel.UDFs.GetScenarioIndex(),"2","6")/5),IF(EXACT($C$7,"FCTYF_TOUS"),_xll.Woodstock.Analyst.Xcel.UDFs.GetIndicatorValue("OVOLGPEUREC","Toutes les strates",_xll.Woodstock.Analyst.Xcel.UDFs.GetModelFilename(),_xll.Woodstock.Analyst.Xcel.UDFs.GetScenarioIndex(),VLOOKUP($C$5,Periode,2,FALSE))/5,_xll.Woodstock.Analyst.Xcel.UDFs.GetIndicatorValue("OVOLGPEUREC","5 Famille de courbes="&amp;$C$7&amp;"",_xll.Woodstock.Analyst.Xcel.UDFs.GetModelFilename(),_xll.Woodstock.Analyst.Xcel.UDFs.GetScenarioIndex(),VLOOKUP($C$5,Periode,2,FALSE))/5)))</f>
        <v>21100.013436000001</v>
      </c>
      <c r="Q47" s="326">
        <f>IF(ISERROR(IF(EXACT($C$5,"Moyenne 2013-2038"),IF(EXACT($C$7,"FCTYF_TOUS"),_xll.Woodstock.Analyst.Xcel.UDFs.GetIndicatorValueAverage("OVOLERRREC","Toutes les strates",_xll.Woodstock.Analyst.Xcel.UDFs.GetModelFilename(),_xll.Woodstock.Analyst.Xcel.UDFs.GetScenarioIndex(),"2","6")/5,_xll.Woodstock.Analyst.Xcel.UDFs.GetIndicatorValueAverage("OVOLERRREC","5 Famille de courbes="&amp;$C$7&amp;"",_xll.Woodstock.Analyst.Xcel.UDFs.GetModelFilename(),_xll.Woodstock.Analyst.Xcel.UDFs.GetScenarioIndex(),"2","6")/5),IF(EXACT($C$7,"FCTYF_TOUS"),_xll.Woodstock.Analyst.Xcel.UDFs.GetIndicatorValue("OVOLERRREC","Toutes les strates",_xll.Woodstock.Analyst.Xcel.UDFs.GetModelFilename(),_xll.Woodstock.Analyst.Xcel.UDFs.GetScenarioIndex(),VLOOKUP($C$5,Periode,2,FALSE))/5,_xll.Woodstock.Analyst.Xcel.UDFs.GetIndicatorValue("OVOLERRREC","5 Famille de courbes="&amp;$C$7&amp;"",_xll.Woodstock.Analyst.Xcel.UDFs.GetModelFilename(),_xll.Woodstock.Analyst.Xcel.UDFs.GetScenarioIndex(),VLOOKUP($C$5,Periode,2,FALSE))/5))),0,IF(EXACT($C$5,"Moyenne 2013-2038"),IF(EXACT($C$7,"FCTYF_TOUS"),_xll.Woodstock.Analyst.Xcel.UDFs.GetIndicatorValueAverage("OVOLERRREC","Toutes les strates",_xll.Woodstock.Analyst.Xcel.UDFs.GetModelFilename(),_xll.Woodstock.Analyst.Xcel.UDFs.GetScenarioIndex(),"2","6")/5,_xll.Woodstock.Analyst.Xcel.UDFs.GetIndicatorValueAverage("OVOLERRREC","5 Famille de courbes="&amp;$C$7&amp;"",_xll.Woodstock.Analyst.Xcel.UDFs.GetModelFilename(),_xll.Woodstock.Analyst.Xcel.UDFs.GetScenarioIndex(),"2","6")/5),IF(EXACT($C$7,"FCTYF_TOUS"),_xll.Woodstock.Analyst.Xcel.UDFs.GetIndicatorValue("OVOLERRREC","Toutes les strates",_xll.Woodstock.Analyst.Xcel.UDFs.GetModelFilename(),_xll.Woodstock.Analyst.Xcel.UDFs.GetScenarioIndex(),VLOOKUP($C$5,Periode,2,FALSE))/5,_xll.Woodstock.Analyst.Xcel.UDFs.GetIndicatorValue("OVOLERRREC","5 Famille de courbes="&amp;$C$7&amp;"",_xll.Woodstock.Analyst.Xcel.UDFs.GetModelFilename(),_xll.Woodstock.Analyst.Xcel.UDFs.GetScenarioIndex(),VLOOKUP($C$5,Periode,2,FALSE))/5)))</f>
        <v>28046.518752000004</v>
      </c>
      <c r="R47" s="326">
        <f>S47-O47-P47-Q47</f>
        <v>30.564072000001033</v>
      </c>
      <c r="S47" s="326">
        <f>IF(ISERROR(IF(EXACT($C$5,"Moyenne 2013-2038"),IF(EXACT($C$7,"FCTYF_TOUS"),_xll.Woodstock.Analyst.Xcel.UDFs.GetIndicatorValueAverage("OVOLGFIREC","Toutes les strates",_xll.Woodstock.Analyst.Xcel.UDFs.GetModelFilename(),_xll.Woodstock.Analyst.Xcel.UDFs.GetScenarioIndex(),"2","6")/5,_xll.Woodstock.Analyst.Xcel.UDFs.GetIndicatorValueAverage("OVOLGFIREC","5 Famille de courbes="&amp;$C$7&amp;"",_xll.Woodstock.Analyst.Xcel.UDFs.GetModelFilename(),_xll.Woodstock.Analyst.Xcel.UDFs.GetScenarioIndex(),"2","6")/5),IF(EXACT($C$7,"FCTYF_TOUS"),_xll.Woodstock.Analyst.Xcel.UDFs.GetIndicatorValue("OVOLGFIREC","Toutes les strates",_xll.Woodstock.Analyst.Xcel.UDFs.GetModelFilename(),_xll.Woodstock.Analyst.Xcel.UDFs.GetScenarioIndex(),VLOOKUP($C$5,Periode,2,FALSE))/5,_xll.Woodstock.Analyst.Xcel.UDFs.GetIndicatorValue("OVOLGFIREC","5 Famille de courbes="&amp;$C$7&amp;"",_xll.Woodstock.Analyst.Xcel.UDFs.GetModelFilename(),_xll.Woodstock.Analyst.Xcel.UDFs.GetScenarioIndex(),VLOOKUP($C$5,Periode,2,FALSE))/5))),0,IF(EXACT($C$5,"Moyenne 2013-2038"),IF(EXACT($C$7,"FCTYF_TOUS"),_xll.Woodstock.Analyst.Xcel.UDFs.GetIndicatorValueAverage("OVOLGFIREC","Toutes les strates",_xll.Woodstock.Analyst.Xcel.UDFs.GetModelFilename(),_xll.Woodstock.Analyst.Xcel.UDFs.GetScenarioIndex(),"2","6")/5,_xll.Woodstock.Analyst.Xcel.UDFs.GetIndicatorValueAverage("OVOLGFIREC","5 Famille de courbes="&amp;$C$7&amp;"",_xll.Woodstock.Analyst.Xcel.UDFs.GetModelFilename(),_xll.Woodstock.Analyst.Xcel.UDFs.GetScenarioIndex(),"2","6")/5),IF(EXACT($C$7,"FCTYF_TOUS"),_xll.Woodstock.Analyst.Xcel.UDFs.GetIndicatorValue("OVOLGFIREC","Toutes les strates",_xll.Woodstock.Analyst.Xcel.UDFs.GetModelFilename(),_xll.Woodstock.Analyst.Xcel.UDFs.GetScenarioIndex(),VLOOKUP($C$5,Periode,2,FALSE))/5,_xll.Woodstock.Analyst.Xcel.UDFs.GetIndicatorValue("OVOLGFIREC","5 Famille de courbes="&amp;$C$7&amp;"",_xll.Woodstock.Analyst.Xcel.UDFs.GetModelFilename(),_xll.Woodstock.Analyst.Xcel.UDFs.GetScenarioIndex(),VLOOKUP($C$5,Periode,2,FALSE))/5)))</f>
        <v>133570.7775</v>
      </c>
      <c r="T47" s="326">
        <f>IF(ISERROR(IF(EXACT($C$5,"Moyenne 2013-2038"),IF(EXACT($C$7,"FCTYF_TOUS"),_xll.Woodstock.Analyst.Xcel.UDFs.GetIndicatorValueAverage("OVOLBOJREC","Toutes les strates",_xll.Woodstock.Analyst.Xcel.UDFs.GetModelFilename(),_xll.Woodstock.Analyst.Xcel.UDFs.GetScenarioIndex(),"2","6")/5,_xll.Woodstock.Analyst.Xcel.UDFs.GetIndicatorValueAverage("OVOLBOJREC","5 Famille de courbes="&amp;$C$7&amp;"",_xll.Woodstock.Analyst.Xcel.UDFs.GetModelFilename(),_xll.Woodstock.Analyst.Xcel.UDFs.GetScenarioIndex(),"2","6")/5),IF(EXACT($C$7,"FCTYF_TOUS"),_xll.Woodstock.Analyst.Xcel.UDFs.GetIndicatorValue("OVOLBOJREC","Toutes les strates",_xll.Woodstock.Analyst.Xcel.UDFs.GetModelFilename(),_xll.Woodstock.Analyst.Xcel.UDFs.GetScenarioIndex(),VLOOKUP($C$5,Periode,2,FALSE))/5,_xll.Woodstock.Analyst.Xcel.UDFs.GetIndicatorValue("OVOLBOJREC","5 Famille de courbes="&amp;$C$7&amp;"",_xll.Woodstock.Analyst.Xcel.UDFs.GetModelFilename(),_xll.Woodstock.Analyst.Xcel.UDFs.GetScenarioIndex(),VLOOKUP($C$5,Periode,2,FALSE))/5))),0,IF(EXACT($C$5,"Moyenne 2013-2038"),IF(EXACT($C$7,"FCTYF_TOUS"),_xll.Woodstock.Analyst.Xcel.UDFs.GetIndicatorValueAverage("OVOLBOJREC","Toutes les strates",_xll.Woodstock.Analyst.Xcel.UDFs.GetModelFilename(),_xll.Woodstock.Analyst.Xcel.UDFs.GetScenarioIndex(),"2","6")/5,_xll.Woodstock.Analyst.Xcel.UDFs.GetIndicatorValueAverage("OVOLBOJREC","5 Famille de courbes="&amp;$C$7&amp;"",_xll.Woodstock.Analyst.Xcel.UDFs.GetModelFilename(),_xll.Woodstock.Analyst.Xcel.UDFs.GetScenarioIndex(),"2","6")/5),IF(EXACT($C$7,"FCTYF_TOUS"),_xll.Woodstock.Analyst.Xcel.UDFs.GetIndicatorValue("OVOLBOJREC","Toutes les strates",_xll.Woodstock.Analyst.Xcel.UDFs.GetModelFilename(),_xll.Woodstock.Analyst.Xcel.UDFs.GetScenarioIndex(),VLOOKUP($C$5,Periode,2,FALSE))/5,_xll.Woodstock.Analyst.Xcel.UDFs.GetIndicatorValue("OVOLBOJREC","5 Famille de courbes="&amp;$C$7&amp;"",_xll.Woodstock.Analyst.Xcel.UDFs.GetModelFilename(),_xll.Woodstock.Analyst.Xcel.UDFs.GetScenarioIndex(),VLOOKUP($C$5,Periode,2,FALSE))/5)))</f>
        <v>46622.906239999997</v>
      </c>
      <c r="U47" s="326">
        <f>IF(ISERROR(IF(EXACT($C$5,"Moyenne 2013-2038"),IF(EXACT($C$7,"FCTYF_TOUS"),_xll.Woodstock.Analyst.Xcel.UDFs.GetIndicatorValueAverage("OVOLERSREC","Toutes les strates",_xll.Woodstock.Analyst.Xcel.UDFs.GetModelFilename(),_xll.Woodstock.Analyst.Xcel.UDFs.GetScenarioIndex(),"2","6")/5,_xll.Woodstock.Analyst.Xcel.UDFs.GetIndicatorValueAverage("OVOLERSREC","5 Famille de courbes="&amp;$C$7&amp;"",_xll.Woodstock.Analyst.Xcel.UDFs.GetModelFilename(),_xll.Woodstock.Analyst.Xcel.UDFs.GetScenarioIndex(),"2","6")/5),IF(EXACT($C$7,"FCTYF_TOUS"),_xll.Woodstock.Analyst.Xcel.UDFs.GetIndicatorValue("OVOLERSREC","Toutes les strates",_xll.Woodstock.Analyst.Xcel.UDFs.GetModelFilename(),_xll.Woodstock.Analyst.Xcel.UDFs.GetScenarioIndex(),VLOOKUP($C$5,Periode,2,FALSE))/5,_xll.Woodstock.Analyst.Xcel.UDFs.GetIndicatorValue("OVOLERSREC","5 Famille de courbes="&amp;$C$7&amp;"",_xll.Woodstock.Analyst.Xcel.UDFs.GetModelFilename(),_xll.Woodstock.Analyst.Xcel.UDFs.GetScenarioIndex(),VLOOKUP($C$5,Periode,2,FALSE))/5))),0,IF(EXACT($C$5,"Moyenne 2013-2038"),IF(EXACT($C$7,"FCTYF_TOUS"),_xll.Woodstock.Analyst.Xcel.UDFs.GetIndicatorValueAverage("OVOLERSREC","Toutes les strates",_xll.Woodstock.Analyst.Xcel.UDFs.GetModelFilename(),_xll.Woodstock.Analyst.Xcel.UDFs.GetScenarioIndex(),"2","6")/5,_xll.Woodstock.Analyst.Xcel.UDFs.GetIndicatorValueAverage("OVOLERSREC","5 Famille de courbes="&amp;$C$7&amp;"",_xll.Woodstock.Analyst.Xcel.UDFs.GetModelFilename(),_xll.Woodstock.Analyst.Xcel.UDFs.GetScenarioIndex(),"2","6")/5),IF(EXACT($C$7,"FCTYF_TOUS"),_xll.Woodstock.Analyst.Xcel.UDFs.GetIndicatorValue("OVOLERSREC","Toutes les strates",_xll.Woodstock.Analyst.Xcel.UDFs.GetModelFilename(),_xll.Woodstock.Analyst.Xcel.UDFs.GetScenarioIndex(),VLOOKUP($C$5,Periode,2,FALSE))/5,_xll.Woodstock.Analyst.Xcel.UDFs.GetIndicatorValue("OVOLERSREC","5 Famille de courbes="&amp;$C$7&amp;"",_xll.Woodstock.Analyst.Xcel.UDFs.GetModelFilename(),_xll.Woodstock.Analyst.Xcel.UDFs.GetScenarioIndex(),VLOOKUP($C$5,Periode,2,FALSE))/5)))</f>
        <v>22738.53</v>
      </c>
      <c r="V47" s="326">
        <f>W47-T47-U47</f>
        <v>1422.7625120000012</v>
      </c>
      <c r="W47" s="326">
        <f>IF(ISERROR(IF(EXACT($C$5,"Moyenne 2013-2038"),IF(EXACT($C$7,"FCTYF_TOUS"),_xll.Woodstock.Analyst.Xcel.UDFs.GetIndicatorValueAverage("OVOLGFTREC","Toutes les strates",_xll.Woodstock.Analyst.Xcel.UDFs.GetModelFilename(),_xll.Woodstock.Analyst.Xcel.UDFs.GetScenarioIndex(),"2","6")/5,_xll.Woodstock.Analyst.Xcel.UDFs.GetIndicatorValueAverage("OVOLGFTREC","5 Famille de courbes="&amp;$C$7&amp;"",_xll.Woodstock.Analyst.Xcel.UDFs.GetModelFilename(),_xll.Woodstock.Analyst.Xcel.UDFs.GetScenarioIndex(),"2","6")/5),IF(EXACT($C$7,"FCTYF_TOUS"),_xll.Woodstock.Analyst.Xcel.UDFs.GetIndicatorValue("OVOLGFTREC","Toutes les strates",_xll.Woodstock.Analyst.Xcel.UDFs.GetModelFilename(),_xll.Woodstock.Analyst.Xcel.UDFs.GetScenarioIndex(),VLOOKUP($C$5,Periode,2,FALSE))/5,_xll.Woodstock.Analyst.Xcel.UDFs.GetIndicatorValue("OVOLGFTREC","5 Famille de courbes="&amp;$C$7&amp;"",_xll.Woodstock.Analyst.Xcel.UDFs.GetModelFilename(),_xll.Woodstock.Analyst.Xcel.UDFs.GetScenarioIndex(),VLOOKUP($C$5,Periode,2,FALSE))/5))),0,IF(EXACT($C$5,"Moyenne 2013-2038"),IF(EXACT($C$7,"FCTYF_TOUS"),_xll.Woodstock.Analyst.Xcel.UDFs.GetIndicatorValueAverage("OVOLGFTREC","Toutes les strates",_xll.Woodstock.Analyst.Xcel.UDFs.GetModelFilename(),_xll.Woodstock.Analyst.Xcel.UDFs.GetScenarioIndex(),"2","6")/5,_xll.Woodstock.Analyst.Xcel.UDFs.GetIndicatorValueAverage("OVOLGFTREC","5 Famille de courbes="&amp;$C$7&amp;"",_xll.Woodstock.Analyst.Xcel.UDFs.GetModelFilename(),_xll.Woodstock.Analyst.Xcel.UDFs.GetScenarioIndex(),"2","6")/5),IF(EXACT($C$7,"FCTYF_TOUS"),_xll.Woodstock.Analyst.Xcel.UDFs.GetIndicatorValue("OVOLGFTREC","Toutes les strates",_xll.Woodstock.Analyst.Xcel.UDFs.GetModelFilename(),_xll.Woodstock.Analyst.Xcel.UDFs.GetScenarioIndex(),VLOOKUP($C$5,Periode,2,FALSE))/5,_xll.Woodstock.Analyst.Xcel.UDFs.GetIndicatorValue("OVOLGFTREC","5 Famille de courbes="&amp;$C$7&amp;"",_xll.Woodstock.Analyst.Xcel.UDFs.GetModelFilename(),_xll.Woodstock.Analyst.Xcel.UDFs.GetScenarioIndex(),VLOOKUP($C$5,Periode,2,FALSE))/5)))</f>
        <v>70784.198751999997</v>
      </c>
      <c r="X47" s="438">
        <f>N47+S47+W47</f>
        <v>382123.576252</v>
      </c>
    </row>
    <row r="48" spans="1:24" x14ac:dyDescent="0.25">
      <c r="A48" s="561"/>
      <c r="B48" s="561"/>
      <c r="C48" s="561"/>
      <c r="D48" s="561"/>
      <c r="E48" s="561"/>
      <c r="F48" s="561"/>
      <c r="G48" s="561"/>
      <c r="H48" s="561"/>
      <c r="I48" s="561"/>
      <c r="J48" s="561"/>
      <c r="K48" s="561"/>
    </row>
    <row r="49" spans="1:10" ht="228.75" customHeight="1" x14ac:dyDescent="0.25">
      <c r="A49" s="554" t="s">
        <v>1630</v>
      </c>
      <c r="B49" s="555"/>
      <c r="C49" s="555"/>
      <c r="D49" s="555"/>
      <c r="E49" s="555"/>
      <c r="F49" s="555"/>
      <c r="G49" s="555"/>
      <c r="H49" s="555"/>
      <c r="I49" s="555"/>
      <c r="J49" s="555"/>
    </row>
  </sheetData>
  <mergeCells count="4">
    <mergeCell ref="C9:D10"/>
    <mergeCell ref="A9:B10"/>
    <mergeCell ref="A48:K48"/>
    <mergeCell ref="A49:J49"/>
  </mergeCells>
  <hyperlinks>
    <hyperlink ref="A4" location="IndexProvenancePossibiliteTableau" display="RETOUR"/>
  </hyperlinks>
  <pageMargins left="0.25" right="0.25" top="0.75" bottom="0.75" header="0.3" footer="0.3"/>
  <pageSetup paperSize="121" scale="42"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disablePrompts="1" count="4">
        <x14:dataValidation type="list" allowBlank="1" showInputMessage="1" showErrorMessage="1">
          <x14:formula1>
            <xm:f>Data_TypeGTYF!$A$6:$A$20</xm:f>
          </x14:formula1>
          <xm:sqref>B6</xm:sqref>
        </x14:dataValidation>
        <x14:dataValidation type="list" allowBlank="1" showInputMessage="1" showErrorMessage="1">
          <x14:formula1>
            <xm:f>Data_Période!#REF!</xm:f>
          </x14:formula1>
          <xm:sqref>B5</xm:sqref>
        </x14:dataValidation>
        <x14:dataValidation type="list" allowBlank="1" showInputMessage="1" showErrorMessage="1" promptTitle="Grands types de forêt" prompt="Sélectionner le grand type de forêt à analyser">
          <x14:formula1>
            <xm:f>Data_TypeGTYF!$A$6:$A$20</xm:f>
          </x14:formula1>
          <xm:sqref>C6</xm:sqref>
        </x14:dataValidation>
        <x14:dataValidation type="list" allowBlank="1" showInputMessage="1" showErrorMessage="1" promptTitle="Périodes à analyser" prompt="Sélectionner la période à analyser">
          <x14:formula1>
            <xm:f>Data_Période!A6:A11</xm:f>
          </x14:formula1>
          <xm:sqref>C5</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B115"/>
  <sheetViews>
    <sheetView zoomScale="90" zoomScaleNormal="90" workbookViewId="0">
      <selection activeCell="J1" sqref="J1"/>
    </sheetView>
  </sheetViews>
  <sheetFormatPr baseColWidth="10" defaultRowHeight="15" x14ac:dyDescent="0.25"/>
  <cols>
    <col min="1" max="1" width="30.7109375" customWidth="1"/>
    <col min="2" max="2" width="16.85546875" customWidth="1"/>
    <col min="3" max="3" width="41.42578125" customWidth="1"/>
    <col min="4" max="4" width="9.28515625" customWidth="1"/>
    <col min="13" max="13" width="2.85546875" customWidth="1"/>
    <col min="14" max="14" width="3.5703125" customWidth="1"/>
    <col min="15" max="15" width="2.42578125" customWidth="1"/>
  </cols>
  <sheetData>
    <row r="1" spans="1:14" ht="90" customHeight="1" x14ac:dyDescent="0.25"/>
    <row r="2" spans="1:14" x14ac:dyDescent="0.25">
      <c r="A2" s="252" t="s">
        <v>154</v>
      </c>
    </row>
    <row r="3" spans="1:14" ht="51.75" customHeight="1" x14ac:dyDescent="0.35">
      <c r="A3" s="565" t="str">
        <f>"Graphique 5 : Ventilation des possibilités forestières par composantes territoriales de l'UA "&amp; (RIGHT(LEFT(_xll.Woodstock.Analyst.Xcel.UDFs.GetPublishedModelName(""),18),10))</f>
        <v>Graphique 5 : Ventilation des possibilités forestières par composantes territoriales de l'UA U07352_4FF</v>
      </c>
      <c r="B3" s="565"/>
      <c r="C3" s="565"/>
      <c r="D3" s="565"/>
      <c r="E3" s="565"/>
      <c r="F3" s="565"/>
      <c r="G3" s="565"/>
      <c r="H3" s="565"/>
      <c r="I3" s="565"/>
      <c r="J3" s="246"/>
      <c r="K3" s="246"/>
      <c r="L3" s="246"/>
      <c r="M3" s="246"/>
      <c r="N3" s="246"/>
    </row>
    <row r="4" spans="1:14" x14ac:dyDescent="0.25">
      <c r="A4" s="238" t="s">
        <v>635</v>
      </c>
      <c r="D4" s="104"/>
    </row>
    <row r="5" spans="1:14" hidden="1" x14ac:dyDescent="0.25">
      <c r="A5" s="240" t="str">
        <f>VLOOKUP(A4,Data_TypeGTYF,2,FALSE)</f>
        <v>FCTYF_TOUS</v>
      </c>
      <c r="D5" s="105"/>
    </row>
    <row r="6" spans="1:14" hidden="1" x14ac:dyDescent="0.25">
      <c r="A6" s="240" t="str">
        <f xml:space="preserve"> (RIGHT(LEFT(_xll.Woodstock.Analyst.Xcel.UDFs.GetPublishedModelName(),14),5))</f>
        <v>07352</v>
      </c>
      <c r="D6" s="105"/>
    </row>
    <row r="7" spans="1:14" x14ac:dyDescent="0.25">
      <c r="A7" s="105"/>
      <c r="D7" s="105"/>
    </row>
    <row r="8" spans="1:14" x14ac:dyDescent="0.25">
      <c r="A8" s="105"/>
      <c r="D8" s="105"/>
    </row>
    <row r="9" spans="1:14" x14ac:dyDescent="0.25">
      <c r="A9" s="105"/>
      <c r="D9" s="105"/>
    </row>
    <row r="10" spans="1:14" x14ac:dyDescent="0.25">
      <c r="A10" s="105"/>
      <c r="D10" s="105"/>
    </row>
    <row r="11" spans="1:14" x14ac:dyDescent="0.25">
      <c r="A11" s="105"/>
      <c r="D11" s="105"/>
    </row>
    <row r="12" spans="1:14" x14ac:dyDescent="0.25">
      <c r="A12" s="105"/>
      <c r="D12" s="105"/>
    </row>
    <row r="13" spans="1:14" x14ac:dyDescent="0.25">
      <c r="A13" s="105"/>
      <c r="D13" s="105"/>
    </row>
    <row r="14" spans="1:14" x14ac:dyDescent="0.25">
      <c r="A14" s="105"/>
      <c r="D14" s="105"/>
    </row>
    <row r="15" spans="1:14" x14ac:dyDescent="0.25">
      <c r="A15" s="105"/>
      <c r="D15" s="105"/>
    </row>
    <row r="16" spans="1:14" x14ac:dyDescent="0.25">
      <c r="A16" s="105"/>
      <c r="D16" s="105"/>
    </row>
    <row r="17" spans="1:4" x14ac:dyDescent="0.25">
      <c r="A17" s="105"/>
      <c r="D17" s="105"/>
    </row>
    <row r="18" spans="1:4" x14ac:dyDescent="0.25">
      <c r="A18" s="105"/>
      <c r="D18" s="105"/>
    </row>
    <row r="19" spans="1:4" x14ac:dyDescent="0.25">
      <c r="A19" s="105"/>
      <c r="D19" s="105"/>
    </row>
    <row r="20" spans="1:4" x14ac:dyDescent="0.25">
      <c r="A20" s="105"/>
      <c r="D20" s="105"/>
    </row>
    <row r="21" spans="1:4" x14ac:dyDescent="0.25">
      <c r="A21" s="105"/>
      <c r="D21" s="105"/>
    </row>
    <row r="22" spans="1:4" x14ac:dyDescent="0.25">
      <c r="A22" s="105"/>
      <c r="D22" s="105"/>
    </row>
    <row r="23" spans="1:4" x14ac:dyDescent="0.25">
      <c r="A23" s="105"/>
      <c r="D23" s="105"/>
    </row>
    <row r="24" spans="1:4" x14ac:dyDescent="0.25">
      <c r="A24" s="105"/>
      <c r="D24" s="105"/>
    </row>
    <row r="25" spans="1:4" x14ac:dyDescent="0.25">
      <c r="A25" s="105"/>
      <c r="D25" s="105"/>
    </row>
    <row r="26" spans="1:4" x14ac:dyDescent="0.25">
      <c r="A26" s="105"/>
      <c r="D26" s="105"/>
    </row>
    <row r="27" spans="1:4" x14ac:dyDescent="0.25">
      <c r="A27" s="105"/>
      <c r="D27" s="105"/>
    </row>
    <row r="28" spans="1:4" x14ac:dyDescent="0.25">
      <c r="A28" s="105"/>
      <c r="D28" s="105"/>
    </row>
    <row r="29" spans="1:4" x14ac:dyDescent="0.25">
      <c r="A29" s="105"/>
      <c r="D29" s="105"/>
    </row>
    <row r="30" spans="1:4" x14ac:dyDescent="0.25">
      <c r="A30" s="105"/>
      <c r="D30" s="105"/>
    </row>
    <row r="31" spans="1:4" x14ac:dyDescent="0.25">
      <c r="A31" s="105"/>
      <c r="D31" s="105"/>
    </row>
    <row r="32" spans="1:4" x14ac:dyDescent="0.25">
      <c r="A32" s="105"/>
      <c r="D32" s="105"/>
    </row>
    <row r="33" spans="1:28" x14ac:dyDescent="0.25">
      <c r="A33" s="105"/>
      <c r="D33" s="105"/>
    </row>
    <row r="34" spans="1:28" x14ac:dyDescent="0.25">
      <c r="A34" s="105"/>
      <c r="D34" s="105"/>
    </row>
    <row r="35" spans="1:28" x14ac:dyDescent="0.25">
      <c r="A35" s="105"/>
      <c r="D35" s="105"/>
    </row>
    <row r="36" spans="1:28" x14ac:dyDescent="0.25">
      <c r="A36" t="s">
        <v>1495</v>
      </c>
    </row>
    <row r="37" spans="1:28" ht="15" customHeight="1" x14ac:dyDescent="0.25">
      <c r="A37" s="557" t="s">
        <v>642</v>
      </c>
      <c r="B37" s="558"/>
      <c r="C37" s="557" t="s">
        <v>620</v>
      </c>
      <c r="D37" s="558"/>
      <c r="E37" s="381" t="s">
        <v>64</v>
      </c>
      <c r="F37" s="382"/>
      <c r="G37" s="382"/>
      <c r="H37" s="383"/>
      <c r="I37" s="381" t="s">
        <v>65</v>
      </c>
      <c r="J37" s="382"/>
      <c r="K37" s="382"/>
      <c r="L37" s="383"/>
      <c r="M37" s="562" t="s">
        <v>66</v>
      </c>
      <c r="N37" s="563"/>
      <c r="O37" s="563"/>
      <c r="P37" s="564"/>
      <c r="Q37" s="562" t="s">
        <v>67</v>
      </c>
      <c r="R37" s="563"/>
      <c r="S37" s="563"/>
      <c r="T37" s="564"/>
      <c r="U37" s="562" t="s">
        <v>68</v>
      </c>
      <c r="V37" s="563"/>
      <c r="W37" s="563"/>
      <c r="X37" s="564"/>
      <c r="Y37" s="562" t="s">
        <v>560</v>
      </c>
      <c r="Z37" s="563"/>
      <c r="AA37" s="563"/>
      <c r="AB37" s="564"/>
    </row>
    <row r="38" spans="1:28" ht="240" x14ac:dyDescent="0.25">
      <c r="A38" s="559"/>
      <c r="B38" s="560"/>
      <c r="C38" s="559"/>
      <c r="D38" s="560"/>
      <c r="E38" s="82" t="s">
        <v>1</v>
      </c>
      <c r="F38" s="82" t="s">
        <v>1166</v>
      </c>
      <c r="G38" s="82" t="s">
        <v>28</v>
      </c>
      <c r="H38" s="106" t="s">
        <v>1167</v>
      </c>
      <c r="I38" s="82" t="s">
        <v>1</v>
      </c>
      <c r="J38" s="82" t="s">
        <v>1166</v>
      </c>
      <c r="K38" s="82" t="s">
        <v>28</v>
      </c>
      <c r="L38" s="106" t="s">
        <v>1167</v>
      </c>
      <c r="M38" s="82" t="s">
        <v>1</v>
      </c>
      <c r="N38" s="82" t="s">
        <v>1166</v>
      </c>
      <c r="O38" s="82" t="s">
        <v>28</v>
      </c>
      <c r="P38" s="106" t="s">
        <v>1167</v>
      </c>
      <c r="Q38" s="82" t="s">
        <v>1</v>
      </c>
      <c r="R38" s="82" t="s">
        <v>1166</v>
      </c>
      <c r="S38" s="82" t="s">
        <v>28</v>
      </c>
      <c r="T38" s="106" t="s">
        <v>1167</v>
      </c>
      <c r="U38" s="82" t="s">
        <v>1</v>
      </c>
      <c r="V38" s="82" t="s">
        <v>1166</v>
      </c>
      <c r="W38" s="82" t="s">
        <v>28</v>
      </c>
      <c r="X38" s="106" t="s">
        <v>1167</v>
      </c>
      <c r="Y38" s="82" t="s">
        <v>1</v>
      </c>
      <c r="Z38" s="82" t="s">
        <v>1166</v>
      </c>
      <c r="AA38" s="82" t="s">
        <v>28</v>
      </c>
      <c r="AB38" s="106" t="s">
        <v>1167</v>
      </c>
    </row>
    <row r="39" spans="1:28" x14ac:dyDescent="0.25">
      <c r="A39" s="331" t="s">
        <v>570</v>
      </c>
      <c r="B39" s="340" t="s">
        <v>637</v>
      </c>
      <c r="C39" s="330"/>
      <c r="D39" s="329"/>
      <c r="E39" s="328">
        <f t="shared" ref="E39:AB39" si="0">SUM(E40:E43)</f>
        <v>33703.424796919891</v>
      </c>
      <c r="F39" s="328">
        <f t="shared" si="0"/>
        <v>29152.385944534359</v>
      </c>
      <c r="G39" s="328">
        <f t="shared" si="0"/>
        <v>19202.04942475626</v>
      </c>
      <c r="H39" s="328">
        <f t="shared" si="0"/>
        <v>82057.860166210507</v>
      </c>
      <c r="I39" s="328">
        <f t="shared" si="0"/>
        <v>39401.970990861206</v>
      </c>
      <c r="J39" s="328">
        <f t="shared" si="0"/>
        <v>36314.936389000773</v>
      </c>
      <c r="K39" s="328">
        <f t="shared" si="0"/>
        <v>13705.353086716401</v>
      </c>
      <c r="L39" s="328">
        <f t="shared" si="0"/>
        <v>89422.260466578373</v>
      </c>
      <c r="M39" s="328">
        <f t="shared" si="0"/>
        <v>37894.791848453802</v>
      </c>
      <c r="N39" s="328">
        <f t="shared" si="0"/>
        <v>29246.785704954811</v>
      </c>
      <c r="O39" s="328">
        <f t="shared" si="0"/>
        <v>21055.201257557273</v>
      </c>
      <c r="P39" s="328">
        <f t="shared" si="0"/>
        <v>88196.778810965887</v>
      </c>
      <c r="Q39" s="328">
        <f t="shared" si="0"/>
        <v>39736.863242769898</v>
      </c>
      <c r="R39" s="328">
        <f t="shared" si="0"/>
        <v>30919.530705246158</v>
      </c>
      <c r="S39" s="328">
        <f t="shared" si="0"/>
        <v>22517.228870030809</v>
      </c>
      <c r="T39" s="328">
        <f t="shared" si="0"/>
        <v>93173.622818046861</v>
      </c>
      <c r="U39" s="328">
        <f t="shared" si="0"/>
        <v>46911.301138559575</v>
      </c>
      <c r="V39" s="328">
        <f t="shared" si="0"/>
        <v>35932.468309190968</v>
      </c>
      <c r="W39" s="328">
        <f t="shared" si="0"/>
        <v>23484.989727730393</v>
      </c>
      <c r="X39" s="328">
        <f t="shared" si="0"/>
        <v>106328.75917548093</v>
      </c>
      <c r="Y39" s="328">
        <f t="shared" si="0"/>
        <v>39529.670403512871</v>
      </c>
      <c r="Z39" s="328">
        <f t="shared" si="0"/>
        <v>32313.221410585411</v>
      </c>
      <c r="AA39" s="328">
        <f t="shared" si="0"/>
        <v>19992.964473358228</v>
      </c>
      <c r="AB39" s="328">
        <f t="shared" si="0"/>
        <v>91835.85628745651</v>
      </c>
    </row>
    <row r="40" spans="1:28" x14ac:dyDescent="0.25">
      <c r="A40" s="332"/>
      <c r="B40" s="333"/>
      <c r="C40" s="336" t="s">
        <v>598</v>
      </c>
      <c r="D40" s="327" t="s">
        <v>580</v>
      </c>
      <c r="E40" s="337">
        <f>E81*(1-Intrants_CahierDetermination!$G$14)</f>
        <v>0</v>
      </c>
      <c r="F40" s="337">
        <f>F81*(1-Intrants_CahierDetermination!$G$14)</f>
        <v>0</v>
      </c>
      <c r="G40" s="337">
        <f>G81*(1-Intrants_CahierDetermination!$G$14)</f>
        <v>0</v>
      </c>
      <c r="H40" s="337">
        <f>H81*(1-Intrants_CahierDetermination!$G$14)</f>
        <v>0</v>
      </c>
      <c r="I40" s="337">
        <f>I81*(1-Intrants_CahierDetermination!$G$14)</f>
        <v>0</v>
      </c>
      <c r="J40" s="337">
        <f>J81*(1-Intrants_CahierDetermination!$G$14)</f>
        <v>0</v>
      </c>
      <c r="K40" s="337">
        <f>K81*(1-Intrants_CahierDetermination!$G$14)</f>
        <v>0</v>
      </c>
      <c r="L40" s="337">
        <f>L81*(1-Intrants_CahierDetermination!$G$14)</f>
        <v>0</v>
      </c>
      <c r="M40" s="337">
        <f>M81*(1-Intrants_CahierDetermination!$G$14)</f>
        <v>0</v>
      </c>
      <c r="N40" s="337">
        <f>N81*(1-Intrants_CahierDetermination!$G$14)</f>
        <v>0</v>
      </c>
      <c r="O40" s="337">
        <f>O81*(1-Intrants_CahierDetermination!$G$14)</f>
        <v>0</v>
      </c>
      <c r="P40" s="337">
        <f>P81*(1-Intrants_CahierDetermination!$G$14)</f>
        <v>0</v>
      </c>
      <c r="Q40" s="337">
        <f>Q81*(1-Intrants_CahierDetermination!$G$14)</f>
        <v>0</v>
      </c>
      <c r="R40" s="337">
        <f>R81*(1-Intrants_CahierDetermination!$G$14)</f>
        <v>0</v>
      </c>
      <c r="S40" s="337">
        <f>S81*(1-Intrants_CahierDetermination!$G$14)</f>
        <v>0</v>
      </c>
      <c r="T40" s="337">
        <f>T81*(1-Intrants_CahierDetermination!$G$14)</f>
        <v>0</v>
      </c>
      <c r="U40" s="337">
        <f>U81*(1-Intrants_CahierDetermination!$G$14)</f>
        <v>0</v>
      </c>
      <c r="V40" s="337">
        <f>V81*(1-Intrants_CahierDetermination!$G$14)</f>
        <v>0</v>
      </c>
      <c r="W40" s="337">
        <f>W81*(1-Intrants_CahierDetermination!$G$14)</f>
        <v>0</v>
      </c>
      <c r="X40" s="337">
        <f>X81*(1-Intrants_CahierDetermination!$G$14)</f>
        <v>0</v>
      </c>
      <c r="Y40" s="337">
        <f>Y81*(1-Intrants_CahierDetermination!$G$14)</f>
        <v>0</v>
      </c>
      <c r="Z40" s="337">
        <f>Z81*(1-Intrants_CahierDetermination!$G$14)</f>
        <v>0</v>
      </c>
      <c r="AA40" s="337">
        <f>AA81*(1-Intrants_CahierDetermination!$G$14)</f>
        <v>0</v>
      </c>
      <c r="AB40" s="337">
        <f>AB81*(1-Intrants_CahierDetermination!$G$14)</f>
        <v>0</v>
      </c>
    </row>
    <row r="41" spans="1:28" x14ac:dyDescent="0.25">
      <c r="A41" s="332"/>
      <c r="B41" s="333"/>
      <c r="C41" s="338" t="s">
        <v>569</v>
      </c>
      <c r="D41" s="327" t="s">
        <v>149</v>
      </c>
      <c r="E41" s="337">
        <f>E82*(1-Intrants_CahierDetermination!$G$14)</f>
        <v>33703.424796919891</v>
      </c>
      <c r="F41" s="337">
        <f>F82*(1-Intrants_CahierDetermination!$G$14)</f>
        <v>29152.385944534359</v>
      </c>
      <c r="G41" s="337">
        <f>G82*(1-Intrants_CahierDetermination!$G$14)</f>
        <v>19202.04942475626</v>
      </c>
      <c r="H41" s="337">
        <f>H82*(1-Intrants_CahierDetermination!$G$14)</f>
        <v>82057.860166210507</v>
      </c>
      <c r="I41" s="337">
        <f>I82*(1-Intrants_CahierDetermination!$G$14)</f>
        <v>39401.970990861206</v>
      </c>
      <c r="J41" s="337">
        <f>J82*(1-Intrants_CahierDetermination!$G$14)</f>
        <v>36314.936389000773</v>
      </c>
      <c r="K41" s="337">
        <f>K82*(1-Intrants_CahierDetermination!$G$14)</f>
        <v>13705.353086716401</v>
      </c>
      <c r="L41" s="337">
        <f>L82*(1-Intrants_CahierDetermination!$G$14)</f>
        <v>89422.260466578373</v>
      </c>
      <c r="M41" s="337">
        <f>M82*(1-Intrants_CahierDetermination!$G$14)</f>
        <v>37894.791848453802</v>
      </c>
      <c r="N41" s="337">
        <f>N82*(1-Intrants_CahierDetermination!$G$14)</f>
        <v>29246.785704954811</v>
      </c>
      <c r="O41" s="337">
        <f>O82*(1-Intrants_CahierDetermination!$G$14)</f>
        <v>21055.201257557273</v>
      </c>
      <c r="P41" s="337">
        <f>P82*(1-Intrants_CahierDetermination!$G$14)</f>
        <v>88196.778810965887</v>
      </c>
      <c r="Q41" s="337">
        <f>Q82*(1-Intrants_CahierDetermination!$G$14)</f>
        <v>39736.863242769898</v>
      </c>
      <c r="R41" s="337">
        <f>R82*(1-Intrants_CahierDetermination!$G$14)</f>
        <v>30919.530705246158</v>
      </c>
      <c r="S41" s="337">
        <f>S82*(1-Intrants_CahierDetermination!$G$14)</f>
        <v>22517.228870030809</v>
      </c>
      <c r="T41" s="337">
        <f>T82*(1-Intrants_CahierDetermination!$G$14)</f>
        <v>93173.622818046861</v>
      </c>
      <c r="U41" s="337">
        <f>U82*(1-Intrants_CahierDetermination!$G$14)</f>
        <v>46911.301138559575</v>
      </c>
      <c r="V41" s="337">
        <f>V82*(1-Intrants_CahierDetermination!$G$14)</f>
        <v>35932.468309190968</v>
      </c>
      <c r="W41" s="337">
        <f>W82*(1-Intrants_CahierDetermination!$G$14)</f>
        <v>23484.989727730393</v>
      </c>
      <c r="X41" s="337">
        <f>X82*(1-Intrants_CahierDetermination!$G$14)</f>
        <v>106328.75917548093</v>
      </c>
      <c r="Y41" s="337">
        <f>Y82*(1-Intrants_CahierDetermination!$G$14)</f>
        <v>39529.670403512871</v>
      </c>
      <c r="Z41" s="337">
        <f>Z82*(1-Intrants_CahierDetermination!$G$14)</f>
        <v>32313.221410585411</v>
      </c>
      <c r="AA41" s="337">
        <f>AA82*(1-Intrants_CahierDetermination!$G$14)</f>
        <v>19992.964473358228</v>
      </c>
      <c r="AB41" s="337">
        <f>AB82*(1-Intrants_CahierDetermination!$G$14)</f>
        <v>91835.85628745651</v>
      </c>
    </row>
    <row r="42" spans="1:28" x14ac:dyDescent="0.25">
      <c r="A42" s="332"/>
      <c r="B42" s="333"/>
      <c r="C42" s="336" t="s">
        <v>596</v>
      </c>
      <c r="D42" s="327" t="s">
        <v>581</v>
      </c>
      <c r="E42" s="337">
        <f>E83*(1-Intrants_CahierDetermination!$G$14)</f>
        <v>0</v>
      </c>
      <c r="F42" s="337">
        <f>F83*(1-Intrants_CahierDetermination!$G$14)</f>
        <v>0</v>
      </c>
      <c r="G42" s="337">
        <f>G83*(1-Intrants_CahierDetermination!$G$14)</f>
        <v>0</v>
      </c>
      <c r="H42" s="337">
        <f>H83*(1-Intrants_CahierDetermination!$G$14)</f>
        <v>0</v>
      </c>
      <c r="I42" s="337">
        <f>I83*(1-Intrants_CahierDetermination!$G$14)</f>
        <v>0</v>
      </c>
      <c r="J42" s="337">
        <f>J83*(1-Intrants_CahierDetermination!$G$14)</f>
        <v>0</v>
      </c>
      <c r="K42" s="337">
        <f>K83*(1-Intrants_CahierDetermination!$G$14)</f>
        <v>0</v>
      </c>
      <c r="L42" s="337">
        <f>L83*(1-Intrants_CahierDetermination!$G$14)</f>
        <v>0</v>
      </c>
      <c r="M42" s="337">
        <f>M83*(1-Intrants_CahierDetermination!$G$14)</f>
        <v>0</v>
      </c>
      <c r="N42" s="337">
        <f>N83*(1-Intrants_CahierDetermination!$G$14)</f>
        <v>0</v>
      </c>
      <c r="O42" s="337">
        <f>O83*(1-Intrants_CahierDetermination!$G$14)</f>
        <v>0</v>
      </c>
      <c r="P42" s="337">
        <f>P83*(1-Intrants_CahierDetermination!$G$14)</f>
        <v>0</v>
      </c>
      <c r="Q42" s="337">
        <f>Q83*(1-Intrants_CahierDetermination!$G$14)</f>
        <v>0</v>
      </c>
      <c r="R42" s="337">
        <f>R83*(1-Intrants_CahierDetermination!$G$14)</f>
        <v>0</v>
      </c>
      <c r="S42" s="337">
        <f>S83*(1-Intrants_CahierDetermination!$G$14)</f>
        <v>0</v>
      </c>
      <c r="T42" s="337">
        <f>T83*(1-Intrants_CahierDetermination!$G$14)</f>
        <v>0</v>
      </c>
      <c r="U42" s="337">
        <f>U83*(1-Intrants_CahierDetermination!$G$14)</f>
        <v>0</v>
      </c>
      <c r="V42" s="337">
        <f>V83*(1-Intrants_CahierDetermination!$G$14)</f>
        <v>0</v>
      </c>
      <c r="W42" s="337">
        <f>W83*(1-Intrants_CahierDetermination!$G$14)</f>
        <v>0</v>
      </c>
      <c r="X42" s="337">
        <f>X83*(1-Intrants_CahierDetermination!$G$14)</f>
        <v>0</v>
      </c>
      <c r="Y42" s="337">
        <f>Y83*(1-Intrants_CahierDetermination!$G$14)</f>
        <v>0</v>
      </c>
      <c r="Z42" s="337">
        <f>Z83*(1-Intrants_CahierDetermination!$G$14)</f>
        <v>0</v>
      </c>
      <c r="AA42" s="337">
        <f>AA83*(1-Intrants_CahierDetermination!$G$14)</f>
        <v>0</v>
      </c>
      <c r="AB42" s="337">
        <f>AB83*(1-Intrants_CahierDetermination!$G$14)</f>
        <v>0</v>
      </c>
    </row>
    <row r="43" spans="1:28" x14ac:dyDescent="0.25">
      <c r="A43" s="334"/>
      <c r="B43" s="335"/>
      <c r="C43" s="338" t="s">
        <v>577</v>
      </c>
      <c r="D43" s="327" t="s">
        <v>153</v>
      </c>
      <c r="E43" s="337">
        <f>E84*(1-Intrants_CahierDetermination!$G$14)</f>
        <v>0</v>
      </c>
      <c r="F43" s="337">
        <f>F84*(1-Intrants_CahierDetermination!$G$14)</f>
        <v>0</v>
      </c>
      <c r="G43" s="337">
        <f>G84*(1-Intrants_CahierDetermination!$G$14)</f>
        <v>0</v>
      </c>
      <c r="H43" s="337">
        <f>H84*(1-Intrants_CahierDetermination!$G$14)</f>
        <v>0</v>
      </c>
      <c r="I43" s="337">
        <f>I84*(1-Intrants_CahierDetermination!$G$14)</f>
        <v>0</v>
      </c>
      <c r="J43" s="337">
        <f>J84*(1-Intrants_CahierDetermination!$G$14)</f>
        <v>0</v>
      </c>
      <c r="K43" s="337">
        <f>K84*(1-Intrants_CahierDetermination!$G$14)</f>
        <v>0</v>
      </c>
      <c r="L43" s="337">
        <f>L84*(1-Intrants_CahierDetermination!$G$14)</f>
        <v>0</v>
      </c>
      <c r="M43" s="337">
        <f>M84*(1-Intrants_CahierDetermination!$G$14)</f>
        <v>0</v>
      </c>
      <c r="N43" s="337">
        <f>N84*(1-Intrants_CahierDetermination!$G$14)</f>
        <v>0</v>
      </c>
      <c r="O43" s="337">
        <f>O84*(1-Intrants_CahierDetermination!$G$14)</f>
        <v>0</v>
      </c>
      <c r="P43" s="337">
        <f>P84*(1-Intrants_CahierDetermination!$G$14)</f>
        <v>0</v>
      </c>
      <c r="Q43" s="337">
        <f>Q84*(1-Intrants_CahierDetermination!$G$14)</f>
        <v>0</v>
      </c>
      <c r="R43" s="337">
        <f>R84*(1-Intrants_CahierDetermination!$G$14)</f>
        <v>0</v>
      </c>
      <c r="S43" s="337">
        <f>S84*(1-Intrants_CahierDetermination!$G$14)</f>
        <v>0</v>
      </c>
      <c r="T43" s="337">
        <f>T84*(1-Intrants_CahierDetermination!$G$14)</f>
        <v>0</v>
      </c>
      <c r="U43" s="337">
        <f>U84*(1-Intrants_CahierDetermination!$G$14)</f>
        <v>0</v>
      </c>
      <c r="V43" s="337">
        <f>V84*(1-Intrants_CahierDetermination!$G$14)</f>
        <v>0</v>
      </c>
      <c r="W43" s="337">
        <f>W84*(1-Intrants_CahierDetermination!$G$14)</f>
        <v>0</v>
      </c>
      <c r="X43" s="337">
        <f>X84*(1-Intrants_CahierDetermination!$G$14)</f>
        <v>0</v>
      </c>
      <c r="Y43" s="337">
        <f>Y84*(1-Intrants_CahierDetermination!$G$14)</f>
        <v>0</v>
      </c>
      <c r="Z43" s="337">
        <f>Z84*(1-Intrants_CahierDetermination!$G$14)</f>
        <v>0</v>
      </c>
      <c r="AA43" s="337">
        <f>AA84*(1-Intrants_CahierDetermination!$G$14)</f>
        <v>0</v>
      </c>
      <c r="AB43" s="337">
        <f>AB84*(1-Intrants_CahierDetermination!$G$14)</f>
        <v>0</v>
      </c>
    </row>
    <row r="44" spans="1:28" x14ac:dyDescent="0.25">
      <c r="A44" s="331" t="s">
        <v>574</v>
      </c>
      <c r="B44" s="339" t="s">
        <v>638</v>
      </c>
      <c r="C44" s="330"/>
      <c r="D44" s="329"/>
      <c r="E44" s="328">
        <f t="shared" ref="E44:AB44" si="1">SUM(E45:E49)</f>
        <v>94364.216180317497</v>
      </c>
      <c r="F44" s="328">
        <f t="shared" si="1"/>
        <v>75652.77563242866</v>
      </c>
      <c r="G44" s="328">
        <f t="shared" si="1"/>
        <v>40331.498823621318</v>
      </c>
      <c r="H44" s="328">
        <f t="shared" si="1"/>
        <v>210348.49063636747</v>
      </c>
      <c r="I44" s="328">
        <f t="shared" si="1"/>
        <v>93508.990601495403</v>
      </c>
      <c r="J44" s="328">
        <f t="shared" si="1"/>
        <v>66674.648216931033</v>
      </c>
      <c r="K44" s="328">
        <f t="shared" si="1"/>
        <v>45590.230488195732</v>
      </c>
      <c r="L44" s="328">
        <f t="shared" si="1"/>
        <v>205773.86930662216</v>
      </c>
      <c r="M44" s="328">
        <f t="shared" si="1"/>
        <v>106173.23704677359</v>
      </c>
      <c r="N44" s="328">
        <f t="shared" si="1"/>
        <v>83626.026802455541</v>
      </c>
      <c r="O44" s="328">
        <f t="shared" si="1"/>
        <v>42979.89705035292</v>
      </c>
      <c r="P44" s="328">
        <f t="shared" si="1"/>
        <v>232779.16089958206</v>
      </c>
      <c r="Q44" s="328">
        <f t="shared" si="1"/>
        <v>108898.26275333675</v>
      </c>
      <c r="R44" s="328">
        <f t="shared" si="1"/>
        <v>81382.993645698429</v>
      </c>
      <c r="S44" s="328">
        <f t="shared" si="1"/>
        <v>40261.85753069249</v>
      </c>
      <c r="T44" s="328">
        <f t="shared" si="1"/>
        <v>230543.11392972767</v>
      </c>
      <c r="U44" s="328">
        <f t="shared" si="1"/>
        <v>99528.605292542183</v>
      </c>
      <c r="V44" s="328">
        <f t="shared" si="1"/>
        <v>70536.640459322458</v>
      </c>
      <c r="W44" s="328">
        <f t="shared" si="1"/>
        <v>35658.740352386223</v>
      </c>
      <c r="X44" s="328">
        <f t="shared" si="1"/>
        <v>205723.98610425089</v>
      </c>
      <c r="Y44" s="328">
        <f t="shared" si="1"/>
        <v>100494.6623748931</v>
      </c>
      <c r="Z44" s="328">
        <f t="shared" si="1"/>
        <v>75574.616951367221</v>
      </c>
      <c r="AA44" s="328">
        <f t="shared" si="1"/>
        <v>40964.444849049738</v>
      </c>
      <c r="AB44" s="328">
        <f t="shared" si="1"/>
        <v>217033.72417531005</v>
      </c>
    </row>
    <row r="45" spans="1:28" x14ac:dyDescent="0.25">
      <c r="A45" s="332"/>
      <c r="B45" s="343"/>
      <c r="C45" s="336" t="s">
        <v>602</v>
      </c>
      <c r="D45" s="327" t="s">
        <v>579</v>
      </c>
      <c r="E45" s="337">
        <f>E86*(1-Intrants_CahierDetermination!$G$14)</f>
        <v>0</v>
      </c>
      <c r="F45" s="337">
        <f>F86*(1-Intrants_CahierDetermination!$G$14)</f>
        <v>0</v>
      </c>
      <c r="G45" s="337">
        <f>G86*(1-Intrants_CahierDetermination!$G$14)</f>
        <v>0</v>
      </c>
      <c r="H45" s="337">
        <f>H86*(1-Intrants_CahierDetermination!$G$14)</f>
        <v>0</v>
      </c>
      <c r="I45" s="337">
        <f>I86*(1-Intrants_CahierDetermination!$G$14)</f>
        <v>0</v>
      </c>
      <c r="J45" s="337">
        <f>J86*(1-Intrants_CahierDetermination!$G$14)</f>
        <v>0</v>
      </c>
      <c r="K45" s="337">
        <f>K86*(1-Intrants_CahierDetermination!$G$14)</f>
        <v>0</v>
      </c>
      <c r="L45" s="337">
        <f>L86*(1-Intrants_CahierDetermination!$G$14)</f>
        <v>0</v>
      </c>
      <c r="M45" s="337">
        <f>M86*(1-Intrants_CahierDetermination!$G$14)</f>
        <v>0</v>
      </c>
      <c r="N45" s="337">
        <f>N86*(1-Intrants_CahierDetermination!$G$14)</f>
        <v>0</v>
      </c>
      <c r="O45" s="337">
        <f>O86*(1-Intrants_CahierDetermination!$G$14)</f>
        <v>0</v>
      </c>
      <c r="P45" s="337">
        <f>P86*(1-Intrants_CahierDetermination!$G$14)</f>
        <v>0</v>
      </c>
      <c r="Q45" s="337">
        <f>Q86*(1-Intrants_CahierDetermination!$G$14)</f>
        <v>0</v>
      </c>
      <c r="R45" s="337">
        <f>R86*(1-Intrants_CahierDetermination!$G$14)</f>
        <v>0</v>
      </c>
      <c r="S45" s="337">
        <f>S86*(1-Intrants_CahierDetermination!$G$14)</f>
        <v>0</v>
      </c>
      <c r="T45" s="337">
        <f>T86*(1-Intrants_CahierDetermination!$G$14)</f>
        <v>0</v>
      </c>
      <c r="U45" s="337">
        <f>U86*(1-Intrants_CahierDetermination!$G$14)</f>
        <v>0</v>
      </c>
      <c r="V45" s="337">
        <f>V86*(1-Intrants_CahierDetermination!$G$14)</f>
        <v>0</v>
      </c>
      <c r="W45" s="337">
        <f>W86*(1-Intrants_CahierDetermination!$G$14)</f>
        <v>0</v>
      </c>
      <c r="X45" s="337">
        <f>X86*(1-Intrants_CahierDetermination!$G$14)</f>
        <v>0</v>
      </c>
      <c r="Y45" s="337">
        <f>Y86*(1-Intrants_CahierDetermination!$G$14)</f>
        <v>0</v>
      </c>
      <c r="Z45" s="337">
        <f>Z86*(1-Intrants_CahierDetermination!$G$14)</f>
        <v>0</v>
      </c>
      <c r="AA45" s="337">
        <f>AA86*(1-Intrants_CahierDetermination!$G$14)</f>
        <v>0</v>
      </c>
      <c r="AB45" s="337">
        <f>AB86*(1-Intrants_CahierDetermination!$G$14)</f>
        <v>0</v>
      </c>
    </row>
    <row r="46" spans="1:28" x14ac:dyDescent="0.25">
      <c r="A46" s="332"/>
      <c r="B46" s="343"/>
      <c r="C46" s="336" t="s">
        <v>573</v>
      </c>
      <c r="D46" s="327" t="s">
        <v>151</v>
      </c>
      <c r="E46" s="337">
        <f>E87*(1-Intrants_CahierDetermination!$G$14)</f>
        <v>27217.992090696072</v>
      </c>
      <c r="F46" s="337">
        <f>F87*(1-Intrants_CahierDetermination!$G$14)</f>
        <v>15187.54352961111</v>
      </c>
      <c r="G46" s="337">
        <f>G87*(1-Intrants_CahierDetermination!$G$14)</f>
        <v>8107.549872010014</v>
      </c>
      <c r="H46" s="337">
        <f>H87*(1-Intrants_CahierDetermination!$G$14)</f>
        <v>50513.085492317194</v>
      </c>
      <c r="I46" s="337">
        <f>I87*(1-Intrants_CahierDetermination!$G$14)</f>
        <v>23620.720387891593</v>
      </c>
      <c r="J46" s="337">
        <f>J87*(1-Intrants_CahierDetermination!$G$14)</f>
        <v>16356.500672147969</v>
      </c>
      <c r="K46" s="337">
        <f>K87*(1-Intrants_CahierDetermination!$G$14)</f>
        <v>13193.787139361062</v>
      </c>
      <c r="L46" s="337">
        <f>L87*(1-Intrants_CahierDetermination!$G$14)</f>
        <v>53171.008199400618</v>
      </c>
      <c r="M46" s="337">
        <f>M87*(1-Intrants_CahierDetermination!$G$14)</f>
        <v>18799.827417943769</v>
      </c>
      <c r="N46" s="337">
        <f>N87*(1-Intrants_CahierDetermination!$G$14)</f>
        <v>10622.821739950523</v>
      </c>
      <c r="O46" s="337">
        <f>O87*(1-Intrants_CahierDetermination!$G$14)</f>
        <v>8922.7660345109252</v>
      </c>
      <c r="P46" s="337">
        <f>P87*(1-Intrants_CahierDetermination!$G$14)</f>
        <v>38345.41519240522</v>
      </c>
      <c r="Q46" s="337">
        <f>Q87*(1-Intrants_CahierDetermination!$G$14)</f>
        <v>22545.330846829766</v>
      </c>
      <c r="R46" s="337">
        <f>R87*(1-Intrants_CahierDetermination!$G$14)</f>
        <v>17648.844612213692</v>
      </c>
      <c r="S46" s="337">
        <f>S87*(1-Intrants_CahierDetermination!$G$14)</f>
        <v>11860.058894115193</v>
      </c>
      <c r="T46" s="337">
        <f>T87*(1-Intrants_CahierDetermination!$G$14)</f>
        <v>52054.234353158652</v>
      </c>
      <c r="U46" s="337">
        <f>U87*(1-Intrants_CahierDetermination!$G$14)</f>
        <v>24773.348911788951</v>
      </c>
      <c r="V46" s="337">
        <f>V87*(1-Intrants_CahierDetermination!$G$14)</f>
        <v>12927.565842266797</v>
      </c>
      <c r="W46" s="337">
        <f>W87*(1-Intrants_CahierDetermination!$G$14)</f>
        <v>13748.837087609774</v>
      </c>
      <c r="X46" s="337">
        <f>X87*(1-Intrants_CahierDetermination!$G$14)</f>
        <v>51449.751841665522</v>
      </c>
      <c r="Y46" s="337">
        <f>Y87*(1-Intrants_CahierDetermination!$G$14)</f>
        <v>23391.443931030033</v>
      </c>
      <c r="Z46" s="337">
        <f>Z87*(1-Intrants_CahierDetermination!$G$14)</f>
        <v>14548.655279238015</v>
      </c>
      <c r="AA46" s="337">
        <f>AA87*(1-Intrants_CahierDetermination!$G$14)</f>
        <v>11166.599805521395</v>
      </c>
      <c r="AB46" s="337">
        <f>AB87*(1-Intrants_CahierDetermination!$G$14)</f>
        <v>49106.699015789447</v>
      </c>
    </row>
    <row r="47" spans="1:28" x14ac:dyDescent="0.25">
      <c r="A47" s="332"/>
      <c r="B47" s="342"/>
      <c r="C47" s="336" t="s">
        <v>596</v>
      </c>
      <c r="D47" s="327" t="s">
        <v>581</v>
      </c>
      <c r="E47" s="337">
        <f>E88*(1-Intrants_CahierDetermination!$G$14)</f>
        <v>0</v>
      </c>
      <c r="F47" s="337">
        <f>F88*(1-Intrants_CahierDetermination!$G$14)</f>
        <v>0</v>
      </c>
      <c r="G47" s="337">
        <f>G88*(1-Intrants_CahierDetermination!$G$14)</f>
        <v>0</v>
      </c>
      <c r="H47" s="337">
        <f>H88*(1-Intrants_CahierDetermination!$G$14)</f>
        <v>0</v>
      </c>
      <c r="I47" s="337">
        <f>I88*(1-Intrants_CahierDetermination!$G$14)</f>
        <v>0</v>
      </c>
      <c r="J47" s="337">
        <f>J88*(1-Intrants_CahierDetermination!$G$14)</f>
        <v>0</v>
      </c>
      <c r="K47" s="337">
        <f>K88*(1-Intrants_CahierDetermination!$G$14)</f>
        <v>0</v>
      </c>
      <c r="L47" s="337">
        <f>L88*(1-Intrants_CahierDetermination!$G$14)</f>
        <v>0</v>
      </c>
      <c r="M47" s="337">
        <f>M88*(1-Intrants_CahierDetermination!$G$14)</f>
        <v>0</v>
      </c>
      <c r="N47" s="337">
        <f>N88*(1-Intrants_CahierDetermination!$G$14)</f>
        <v>0</v>
      </c>
      <c r="O47" s="337">
        <f>O88*(1-Intrants_CahierDetermination!$G$14)</f>
        <v>0</v>
      </c>
      <c r="P47" s="337">
        <f>P88*(1-Intrants_CahierDetermination!$G$14)</f>
        <v>0</v>
      </c>
      <c r="Q47" s="337">
        <f>Q88*(1-Intrants_CahierDetermination!$G$14)</f>
        <v>0</v>
      </c>
      <c r="R47" s="337">
        <f>R88*(1-Intrants_CahierDetermination!$G$14)</f>
        <v>0</v>
      </c>
      <c r="S47" s="337">
        <f>S88*(1-Intrants_CahierDetermination!$G$14)</f>
        <v>0</v>
      </c>
      <c r="T47" s="337">
        <f>T88*(1-Intrants_CahierDetermination!$G$14)</f>
        <v>0</v>
      </c>
      <c r="U47" s="337">
        <f>U88*(1-Intrants_CahierDetermination!$G$14)</f>
        <v>0</v>
      </c>
      <c r="V47" s="337">
        <f>V88*(1-Intrants_CahierDetermination!$G$14)</f>
        <v>0</v>
      </c>
      <c r="W47" s="337">
        <f>W88*(1-Intrants_CahierDetermination!$G$14)</f>
        <v>0</v>
      </c>
      <c r="X47" s="337">
        <f>X88*(1-Intrants_CahierDetermination!$G$14)</f>
        <v>0</v>
      </c>
      <c r="Y47" s="337">
        <f>Y88*(1-Intrants_CahierDetermination!$G$14)</f>
        <v>0</v>
      </c>
      <c r="Z47" s="337">
        <f>Z88*(1-Intrants_CahierDetermination!$G$14)</f>
        <v>0</v>
      </c>
      <c r="AA47" s="337">
        <f>AA88*(1-Intrants_CahierDetermination!$G$14)</f>
        <v>0</v>
      </c>
      <c r="AB47" s="337">
        <f>AB88*(1-Intrants_CahierDetermination!$G$14)</f>
        <v>0</v>
      </c>
    </row>
    <row r="48" spans="1:28" x14ac:dyDescent="0.25">
      <c r="A48" s="332"/>
      <c r="B48" s="342"/>
      <c r="C48" s="336" t="s">
        <v>597</v>
      </c>
      <c r="D48" s="327" t="s">
        <v>582</v>
      </c>
      <c r="E48" s="337">
        <f>E89*(1-Intrants_CahierDetermination!$G$14)</f>
        <v>67146.224089621421</v>
      </c>
      <c r="F48" s="337">
        <f>F89*(1-Intrants_CahierDetermination!$G$14)</f>
        <v>60465.23210281755</v>
      </c>
      <c r="G48" s="337">
        <f>G89*(1-Intrants_CahierDetermination!$G$14)</f>
        <v>32223.948951611303</v>
      </c>
      <c r="H48" s="337">
        <f>H89*(1-Intrants_CahierDetermination!$G$14)</f>
        <v>159835.40514405028</v>
      </c>
      <c r="I48" s="337">
        <f>I89*(1-Intrants_CahierDetermination!$G$14)</f>
        <v>69888.270213603813</v>
      </c>
      <c r="J48" s="337">
        <f>J89*(1-Intrants_CahierDetermination!$G$14)</f>
        <v>50318.14754478306</v>
      </c>
      <c r="K48" s="337">
        <f>K89*(1-Intrants_CahierDetermination!$G$14)</f>
        <v>32396.443348834669</v>
      </c>
      <c r="L48" s="337">
        <f>L89*(1-Intrants_CahierDetermination!$G$14)</f>
        <v>152602.86110722154</v>
      </c>
      <c r="M48" s="337">
        <f>M89*(1-Intrants_CahierDetermination!$G$14)</f>
        <v>87373.409628829817</v>
      </c>
      <c r="N48" s="337">
        <f>N89*(1-Intrants_CahierDetermination!$G$14)</f>
        <v>73003.205062505018</v>
      </c>
      <c r="O48" s="337">
        <f>O89*(1-Intrants_CahierDetermination!$G$14)</f>
        <v>34057.131015841995</v>
      </c>
      <c r="P48" s="337">
        <f>P89*(1-Intrants_CahierDetermination!$G$14)</f>
        <v>194433.74570717683</v>
      </c>
      <c r="Q48" s="337">
        <f>Q89*(1-Intrants_CahierDetermination!$G$14)</f>
        <v>86352.931906506987</v>
      </c>
      <c r="R48" s="337">
        <f>R89*(1-Intrants_CahierDetermination!$G$14)</f>
        <v>63734.14903348474</v>
      </c>
      <c r="S48" s="337">
        <f>S89*(1-Intrants_CahierDetermination!$G$14)</f>
        <v>28401.798636577296</v>
      </c>
      <c r="T48" s="337">
        <f>T89*(1-Intrants_CahierDetermination!$G$14)</f>
        <v>178488.87957656902</v>
      </c>
      <c r="U48" s="337">
        <f>U89*(1-Intrants_CahierDetermination!$G$14)</f>
        <v>74755.256380753228</v>
      </c>
      <c r="V48" s="337">
        <f>V89*(1-Intrants_CahierDetermination!$G$14)</f>
        <v>57609.074617055667</v>
      </c>
      <c r="W48" s="337">
        <f>W89*(1-Intrants_CahierDetermination!$G$14)</f>
        <v>21909.903264776451</v>
      </c>
      <c r="X48" s="337">
        <f>X89*(1-Intrants_CahierDetermination!$G$14)</f>
        <v>154274.23426258535</v>
      </c>
      <c r="Y48" s="337">
        <f>Y89*(1-Intrants_CahierDetermination!$G$14)</f>
        <v>77103.218443863065</v>
      </c>
      <c r="Z48" s="337">
        <f>Z89*(1-Intrants_CahierDetermination!$G$14)</f>
        <v>61025.961672129211</v>
      </c>
      <c r="AA48" s="337">
        <f>AA89*(1-Intrants_CahierDetermination!$G$14)</f>
        <v>29797.845043528341</v>
      </c>
      <c r="AB48" s="337">
        <f>AB89*(1-Intrants_CahierDetermination!$G$14)</f>
        <v>167927.02515952059</v>
      </c>
    </row>
    <row r="49" spans="1:28" x14ac:dyDescent="0.25">
      <c r="A49" s="334"/>
      <c r="B49" s="341"/>
      <c r="C49" s="338" t="s">
        <v>577</v>
      </c>
      <c r="D49" s="327" t="s">
        <v>153</v>
      </c>
      <c r="E49" s="337">
        <f>E90*(1-Intrants_CahierDetermination!$G$14)</f>
        <v>0</v>
      </c>
      <c r="F49" s="337">
        <f>F90*(1-Intrants_CahierDetermination!$G$14)</f>
        <v>0</v>
      </c>
      <c r="G49" s="337">
        <f>G90*(1-Intrants_CahierDetermination!$G$14)</f>
        <v>0</v>
      </c>
      <c r="H49" s="337">
        <f>H90*(1-Intrants_CahierDetermination!$G$14)</f>
        <v>0</v>
      </c>
      <c r="I49" s="337">
        <f>I90*(1-Intrants_CahierDetermination!$G$14)</f>
        <v>0</v>
      </c>
      <c r="J49" s="337">
        <f>J90*(1-Intrants_CahierDetermination!$G$14)</f>
        <v>0</v>
      </c>
      <c r="K49" s="337">
        <f>K90*(1-Intrants_CahierDetermination!$G$14)</f>
        <v>0</v>
      </c>
      <c r="L49" s="337">
        <f>L90*(1-Intrants_CahierDetermination!$G$14)</f>
        <v>0</v>
      </c>
      <c r="M49" s="337">
        <f>M90*(1-Intrants_CahierDetermination!$G$14)</f>
        <v>0</v>
      </c>
      <c r="N49" s="337">
        <f>N90*(1-Intrants_CahierDetermination!$G$14)</f>
        <v>0</v>
      </c>
      <c r="O49" s="337">
        <f>O90*(1-Intrants_CahierDetermination!$G$14)</f>
        <v>0</v>
      </c>
      <c r="P49" s="337">
        <f>P90*(1-Intrants_CahierDetermination!$G$14)</f>
        <v>0</v>
      </c>
      <c r="Q49" s="337">
        <f>Q90*(1-Intrants_CahierDetermination!$G$14)</f>
        <v>0</v>
      </c>
      <c r="R49" s="337">
        <f>R90*(1-Intrants_CahierDetermination!$G$14)</f>
        <v>0</v>
      </c>
      <c r="S49" s="337">
        <f>S90*(1-Intrants_CahierDetermination!$G$14)</f>
        <v>0</v>
      </c>
      <c r="T49" s="337">
        <f>T90*(1-Intrants_CahierDetermination!$G$14)</f>
        <v>0</v>
      </c>
      <c r="U49" s="337">
        <f>U90*(1-Intrants_CahierDetermination!$G$14)</f>
        <v>0</v>
      </c>
      <c r="V49" s="337">
        <f>V90*(1-Intrants_CahierDetermination!$G$14)</f>
        <v>0</v>
      </c>
      <c r="W49" s="337">
        <f>W90*(1-Intrants_CahierDetermination!$G$14)</f>
        <v>0</v>
      </c>
      <c r="X49" s="337">
        <f>X90*(1-Intrants_CahierDetermination!$G$14)</f>
        <v>0</v>
      </c>
      <c r="Y49" s="337">
        <f>Y90*(1-Intrants_CahierDetermination!$G$14)</f>
        <v>0</v>
      </c>
      <c r="Z49" s="337">
        <f>Z90*(1-Intrants_CahierDetermination!$G$14)</f>
        <v>0</v>
      </c>
      <c r="AA49" s="337">
        <f>AA90*(1-Intrants_CahierDetermination!$G$14)</f>
        <v>0</v>
      </c>
      <c r="AB49" s="337">
        <f>AB90*(1-Intrants_CahierDetermination!$G$14)</f>
        <v>0</v>
      </c>
    </row>
    <row r="50" spans="1:28" x14ac:dyDescent="0.25">
      <c r="A50" s="331" t="s">
        <v>568</v>
      </c>
      <c r="B50" s="339" t="s">
        <v>639</v>
      </c>
      <c r="C50" s="330"/>
      <c r="D50" s="329"/>
      <c r="E50" s="328">
        <f t="shared" ref="E50:AB50" si="2">E51</f>
        <v>18019.514529196818</v>
      </c>
      <c r="F50" s="328">
        <f t="shared" si="2"/>
        <v>12344.286850745581</v>
      </c>
      <c r="G50" s="328">
        <f t="shared" si="2"/>
        <v>5090.4857677927394</v>
      </c>
      <c r="H50" s="328">
        <f t="shared" si="2"/>
        <v>35454.287147735144</v>
      </c>
      <c r="I50" s="328">
        <f t="shared" si="2"/>
        <v>17656.209050309837</v>
      </c>
      <c r="J50" s="328">
        <f t="shared" si="2"/>
        <v>14299.480765211907</v>
      </c>
      <c r="K50" s="328">
        <f t="shared" si="2"/>
        <v>5672.425784507579</v>
      </c>
      <c r="L50" s="328">
        <f t="shared" si="2"/>
        <v>37628.115600029327</v>
      </c>
      <c r="M50" s="328">
        <f t="shared" si="2"/>
        <v>13562.664487750524</v>
      </c>
      <c r="N50" s="328">
        <f t="shared" si="2"/>
        <v>7976.6495423057595</v>
      </c>
      <c r="O50" s="328">
        <f t="shared" si="2"/>
        <v>2849.6061304871287</v>
      </c>
      <c r="P50" s="328">
        <f t="shared" si="2"/>
        <v>24388.920160543414</v>
      </c>
      <c r="Q50" s="328">
        <f t="shared" si="2"/>
        <v>12760.236789444893</v>
      </c>
      <c r="R50" s="328">
        <f t="shared" si="2"/>
        <v>8029.230761072954</v>
      </c>
      <c r="S50" s="328">
        <f t="shared" si="2"/>
        <v>3497.5058492404792</v>
      </c>
      <c r="T50" s="328">
        <f t="shared" si="2"/>
        <v>24286.973399758328</v>
      </c>
      <c r="U50" s="328">
        <f t="shared" si="2"/>
        <v>12211.105843309691</v>
      </c>
      <c r="V50" s="328">
        <f t="shared" si="2"/>
        <v>10962.985647780759</v>
      </c>
      <c r="W50" s="328">
        <f t="shared" si="2"/>
        <v>3814.5901995061095</v>
      </c>
      <c r="X50" s="328">
        <f t="shared" si="2"/>
        <v>26988.681690596561</v>
      </c>
      <c r="Y50" s="328">
        <f t="shared" si="2"/>
        <v>14841.946140002354</v>
      </c>
      <c r="Z50" s="328">
        <f t="shared" si="2"/>
        <v>10722.526713423395</v>
      </c>
      <c r="AA50" s="328">
        <f t="shared" si="2"/>
        <v>4184.9227463068064</v>
      </c>
      <c r="AB50" s="328">
        <f t="shared" si="2"/>
        <v>29749.395599732554</v>
      </c>
    </row>
    <row r="51" spans="1:28" x14ac:dyDescent="0.25">
      <c r="A51" s="334"/>
      <c r="B51" s="341"/>
      <c r="C51" s="338" t="s">
        <v>567</v>
      </c>
      <c r="D51" s="327" t="s">
        <v>148</v>
      </c>
      <c r="E51" s="337">
        <f>E92*(1-Intrants_CahierDetermination!$G$14)</f>
        <v>18019.514529196818</v>
      </c>
      <c r="F51" s="337">
        <f>F92*(1-Intrants_CahierDetermination!$G$14)</f>
        <v>12344.286850745581</v>
      </c>
      <c r="G51" s="337">
        <f>G92*(1-Intrants_CahierDetermination!$G$14)</f>
        <v>5090.4857677927394</v>
      </c>
      <c r="H51" s="337">
        <f>H92*(1-Intrants_CahierDetermination!$G$14)</f>
        <v>35454.287147735144</v>
      </c>
      <c r="I51" s="337">
        <f>I92*(1-Intrants_CahierDetermination!$G$14)</f>
        <v>17656.209050309837</v>
      </c>
      <c r="J51" s="337">
        <f>J92*(1-Intrants_CahierDetermination!$G$14)</f>
        <v>14299.480765211907</v>
      </c>
      <c r="K51" s="337">
        <f>K92*(1-Intrants_CahierDetermination!$G$14)</f>
        <v>5672.425784507579</v>
      </c>
      <c r="L51" s="337">
        <f>L92*(1-Intrants_CahierDetermination!$G$14)</f>
        <v>37628.115600029327</v>
      </c>
      <c r="M51" s="337">
        <f>M92*(1-Intrants_CahierDetermination!$G$14)</f>
        <v>13562.664487750524</v>
      </c>
      <c r="N51" s="337">
        <f>N92*(1-Intrants_CahierDetermination!$G$14)</f>
        <v>7976.6495423057595</v>
      </c>
      <c r="O51" s="337">
        <f>O92*(1-Intrants_CahierDetermination!$G$14)</f>
        <v>2849.6061304871287</v>
      </c>
      <c r="P51" s="337">
        <f>P92*(1-Intrants_CahierDetermination!$G$14)</f>
        <v>24388.920160543414</v>
      </c>
      <c r="Q51" s="337">
        <f>Q92*(1-Intrants_CahierDetermination!$G$14)</f>
        <v>12760.236789444893</v>
      </c>
      <c r="R51" s="337">
        <f>R92*(1-Intrants_CahierDetermination!$G$14)</f>
        <v>8029.230761072954</v>
      </c>
      <c r="S51" s="337">
        <f>S92*(1-Intrants_CahierDetermination!$G$14)</f>
        <v>3497.5058492404792</v>
      </c>
      <c r="T51" s="337">
        <f>T92*(1-Intrants_CahierDetermination!$G$14)</f>
        <v>24286.973399758328</v>
      </c>
      <c r="U51" s="337">
        <f>U92*(1-Intrants_CahierDetermination!$G$14)</f>
        <v>12211.105843309691</v>
      </c>
      <c r="V51" s="337">
        <f>V92*(1-Intrants_CahierDetermination!$G$14)</f>
        <v>10962.985647780759</v>
      </c>
      <c r="W51" s="337">
        <f>W92*(1-Intrants_CahierDetermination!$G$14)</f>
        <v>3814.5901995061095</v>
      </c>
      <c r="X51" s="337">
        <f>X92*(1-Intrants_CahierDetermination!$G$14)</f>
        <v>26988.681690596561</v>
      </c>
      <c r="Y51" s="337">
        <f>Y92*(1-Intrants_CahierDetermination!$G$14)</f>
        <v>14841.946140002354</v>
      </c>
      <c r="Z51" s="337">
        <f>Z92*(1-Intrants_CahierDetermination!$G$14)</f>
        <v>10722.526713423395</v>
      </c>
      <c r="AA51" s="337">
        <f>AA92*(1-Intrants_CahierDetermination!$G$14)</f>
        <v>4184.9227463068064</v>
      </c>
      <c r="AB51" s="337">
        <f>AB92*(1-Intrants_CahierDetermination!$G$14)</f>
        <v>29749.395599732554</v>
      </c>
    </row>
    <row r="52" spans="1:28" x14ac:dyDescent="0.25">
      <c r="A52" s="331" t="s">
        <v>572</v>
      </c>
      <c r="B52" s="339" t="s">
        <v>150</v>
      </c>
      <c r="C52" s="330"/>
      <c r="D52" s="329"/>
      <c r="E52" s="328">
        <f t="shared" ref="E52:AB52" si="3">E53</f>
        <v>27104.901514810241</v>
      </c>
      <c r="F52" s="328">
        <f t="shared" si="3"/>
        <v>14099.340069271062</v>
      </c>
      <c r="G52" s="328">
        <f t="shared" si="3"/>
        <v>4144.8459793961219</v>
      </c>
      <c r="H52" s="328">
        <f t="shared" si="3"/>
        <v>45349.087563477427</v>
      </c>
      <c r="I52" s="328">
        <f t="shared" si="3"/>
        <v>23115.879467752929</v>
      </c>
      <c r="J52" s="328">
        <f t="shared" si="3"/>
        <v>14279.069817812109</v>
      </c>
      <c r="K52" s="328">
        <f t="shared" si="3"/>
        <v>4231.5220395755105</v>
      </c>
      <c r="L52" s="328">
        <f t="shared" si="3"/>
        <v>41626.471325140548</v>
      </c>
      <c r="M52" s="328">
        <f t="shared" si="3"/>
        <v>16007.887774710111</v>
      </c>
      <c r="N52" s="328">
        <f t="shared" si="3"/>
        <v>9475.7101973457775</v>
      </c>
      <c r="O52" s="328">
        <f t="shared" si="3"/>
        <v>2335.9443252334172</v>
      </c>
      <c r="P52" s="328">
        <f t="shared" si="3"/>
        <v>27819.542297289307</v>
      </c>
      <c r="Q52" s="328">
        <f t="shared" si="3"/>
        <v>12456.601303162239</v>
      </c>
      <c r="R52" s="328">
        <f t="shared" si="3"/>
        <v>8679.0896200889565</v>
      </c>
      <c r="S52" s="328">
        <f t="shared" si="3"/>
        <v>2982.254533478158</v>
      </c>
      <c r="T52" s="328">
        <f t="shared" si="3"/>
        <v>24117.945456729354</v>
      </c>
      <c r="U52" s="328">
        <f t="shared" si="3"/>
        <v>15026.916802026073</v>
      </c>
      <c r="V52" s="328">
        <f t="shared" si="3"/>
        <v>12598.244874004426</v>
      </c>
      <c r="W52" s="328">
        <f t="shared" si="3"/>
        <v>5022.4530171184506</v>
      </c>
      <c r="X52" s="328">
        <f t="shared" si="3"/>
        <v>32647.614693148949</v>
      </c>
      <c r="Y52" s="328">
        <f t="shared" si="3"/>
        <v>18742.437372492317</v>
      </c>
      <c r="Z52" s="328">
        <f t="shared" si="3"/>
        <v>11826.290915704467</v>
      </c>
      <c r="AA52" s="328">
        <f t="shared" si="3"/>
        <v>3743.4039789603316</v>
      </c>
      <c r="AB52" s="328">
        <f t="shared" si="3"/>
        <v>34312.132267157118</v>
      </c>
    </row>
    <row r="53" spans="1:28" x14ac:dyDescent="0.25">
      <c r="A53" s="334"/>
      <c r="B53" s="341"/>
      <c r="C53" s="338" t="s">
        <v>571</v>
      </c>
      <c r="D53" s="327" t="s">
        <v>150</v>
      </c>
      <c r="E53" s="337">
        <f>E94*(1-Intrants_CahierDetermination!$G$14)</f>
        <v>27104.901514810241</v>
      </c>
      <c r="F53" s="337">
        <f>F94*(1-Intrants_CahierDetermination!$G$14)</f>
        <v>14099.340069271062</v>
      </c>
      <c r="G53" s="337">
        <f>G94*(1-Intrants_CahierDetermination!$G$14)</f>
        <v>4144.8459793961219</v>
      </c>
      <c r="H53" s="337">
        <f>H94*(1-Intrants_CahierDetermination!$G$14)</f>
        <v>45349.087563477427</v>
      </c>
      <c r="I53" s="337">
        <f>I94*(1-Intrants_CahierDetermination!$G$14)</f>
        <v>23115.879467752929</v>
      </c>
      <c r="J53" s="337">
        <f>J94*(1-Intrants_CahierDetermination!$G$14)</f>
        <v>14279.069817812109</v>
      </c>
      <c r="K53" s="337">
        <f>K94*(1-Intrants_CahierDetermination!$G$14)</f>
        <v>4231.5220395755105</v>
      </c>
      <c r="L53" s="337">
        <f>L94*(1-Intrants_CahierDetermination!$G$14)</f>
        <v>41626.471325140548</v>
      </c>
      <c r="M53" s="337">
        <f>M94*(1-Intrants_CahierDetermination!$G$14)</f>
        <v>16007.887774710111</v>
      </c>
      <c r="N53" s="337">
        <f>N94*(1-Intrants_CahierDetermination!$G$14)</f>
        <v>9475.7101973457775</v>
      </c>
      <c r="O53" s="337">
        <f>O94*(1-Intrants_CahierDetermination!$G$14)</f>
        <v>2335.9443252334172</v>
      </c>
      <c r="P53" s="337">
        <f>P94*(1-Intrants_CahierDetermination!$G$14)</f>
        <v>27819.542297289307</v>
      </c>
      <c r="Q53" s="337">
        <f>Q94*(1-Intrants_CahierDetermination!$G$14)</f>
        <v>12456.601303162239</v>
      </c>
      <c r="R53" s="337">
        <f>R94*(1-Intrants_CahierDetermination!$G$14)</f>
        <v>8679.0896200889565</v>
      </c>
      <c r="S53" s="337">
        <f>S94*(1-Intrants_CahierDetermination!$G$14)</f>
        <v>2982.254533478158</v>
      </c>
      <c r="T53" s="337">
        <f>T94*(1-Intrants_CahierDetermination!$G$14)</f>
        <v>24117.945456729354</v>
      </c>
      <c r="U53" s="337">
        <f>U94*(1-Intrants_CahierDetermination!$G$14)</f>
        <v>15026.916802026073</v>
      </c>
      <c r="V53" s="337">
        <f>V94*(1-Intrants_CahierDetermination!$G$14)</f>
        <v>12598.244874004426</v>
      </c>
      <c r="W53" s="337">
        <f>W94*(1-Intrants_CahierDetermination!$G$14)</f>
        <v>5022.4530171184506</v>
      </c>
      <c r="X53" s="337">
        <f>X94*(1-Intrants_CahierDetermination!$G$14)</f>
        <v>32647.614693148949</v>
      </c>
      <c r="Y53" s="337">
        <f>Y94*(1-Intrants_CahierDetermination!$G$14)</f>
        <v>18742.437372492317</v>
      </c>
      <c r="Z53" s="337">
        <f>Z94*(1-Intrants_CahierDetermination!$G$14)</f>
        <v>11826.290915704467</v>
      </c>
      <c r="AA53" s="337">
        <f>AA94*(1-Intrants_CahierDetermination!$G$14)</f>
        <v>3743.4039789603316</v>
      </c>
      <c r="AB53" s="337">
        <f>AB94*(1-Intrants_CahierDetermination!$G$14)</f>
        <v>34312.132267157118</v>
      </c>
    </row>
    <row r="54" spans="1:28" x14ac:dyDescent="0.25">
      <c r="A54" s="331" t="s">
        <v>566</v>
      </c>
      <c r="B54" s="340" t="s">
        <v>565</v>
      </c>
      <c r="C54" s="330"/>
      <c r="D54" s="329"/>
      <c r="E54" s="328">
        <f t="shared" ref="E54:AB54" si="4">E55</f>
        <v>3756.3361348566245</v>
      </c>
      <c r="F54" s="328">
        <f t="shared" si="4"/>
        <v>2845.3671930626401</v>
      </c>
      <c r="G54" s="328">
        <f t="shared" si="4"/>
        <v>1500.3824119411911</v>
      </c>
      <c r="H54" s="328">
        <f t="shared" si="4"/>
        <v>8102.0857398604558</v>
      </c>
      <c r="I54" s="328">
        <f t="shared" si="4"/>
        <v>3756.3360806349469</v>
      </c>
      <c r="J54" s="328">
        <f t="shared" si="4"/>
        <v>2845.3672477030846</v>
      </c>
      <c r="K54" s="328">
        <f t="shared" si="4"/>
        <v>1500.3824543836179</v>
      </c>
      <c r="L54" s="328">
        <f t="shared" si="4"/>
        <v>8102.0857827216505</v>
      </c>
      <c r="M54" s="328">
        <f t="shared" si="4"/>
        <v>3756.3361424542072</v>
      </c>
      <c r="N54" s="328">
        <f t="shared" si="4"/>
        <v>2818.3806761136889</v>
      </c>
      <c r="O54" s="328">
        <f t="shared" si="4"/>
        <v>1500.3824674389366</v>
      </c>
      <c r="P54" s="328">
        <f t="shared" si="4"/>
        <v>8075.0992860068336</v>
      </c>
      <c r="Q54" s="328">
        <f t="shared" si="4"/>
        <v>3756.3361152698335</v>
      </c>
      <c r="R54" s="328">
        <f t="shared" si="4"/>
        <v>2788.9488379926529</v>
      </c>
      <c r="S54" s="328">
        <f t="shared" si="4"/>
        <v>1500.3824350987097</v>
      </c>
      <c r="T54" s="328">
        <f t="shared" si="4"/>
        <v>8045.6673883611975</v>
      </c>
      <c r="U54" s="328">
        <f t="shared" si="4"/>
        <v>3756.3361583338301</v>
      </c>
      <c r="V54" s="328">
        <f t="shared" si="4"/>
        <v>2814.0100275375712</v>
      </c>
      <c r="W54" s="328">
        <f t="shared" si="4"/>
        <v>1476.990924624278</v>
      </c>
      <c r="X54" s="328">
        <f t="shared" si="4"/>
        <v>8047.3371104956796</v>
      </c>
      <c r="Y54" s="328">
        <f t="shared" si="4"/>
        <v>3756.3361263098891</v>
      </c>
      <c r="Z54" s="328">
        <f t="shared" si="4"/>
        <v>2822.4147964819276</v>
      </c>
      <c r="AA54" s="328">
        <f t="shared" si="4"/>
        <v>1495.7041386973467</v>
      </c>
      <c r="AB54" s="328">
        <f t="shared" si="4"/>
        <v>8074.4550614891632</v>
      </c>
    </row>
    <row r="55" spans="1:28" x14ac:dyDescent="0.25">
      <c r="A55" s="334"/>
      <c r="B55" s="341"/>
      <c r="C55" s="338" t="s">
        <v>566</v>
      </c>
      <c r="D55" s="327" t="s">
        <v>565</v>
      </c>
      <c r="E55" s="337">
        <f>E115*Intrants_CahierDetermination!$G$14</f>
        <v>3756.3361348566245</v>
      </c>
      <c r="F55" s="337">
        <f>F115*Intrants_CahierDetermination!$G$14</f>
        <v>2845.3671930626401</v>
      </c>
      <c r="G55" s="337">
        <f>G115*Intrants_CahierDetermination!$G$14</f>
        <v>1500.3824119411911</v>
      </c>
      <c r="H55" s="337">
        <f>H115*Intrants_CahierDetermination!$G$14</f>
        <v>8102.0857398604558</v>
      </c>
      <c r="I55" s="337">
        <f>I115*Intrants_CahierDetermination!$G$14</f>
        <v>3756.3360806349469</v>
      </c>
      <c r="J55" s="337">
        <f>J115*Intrants_CahierDetermination!$G$14</f>
        <v>2845.3672477030846</v>
      </c>
      <c r="K55" s="337">
        <f>K115*Intrants_CahierDetermination!$G$14</f>
        <v>1500.3824543836179</v>
      </c>
      <c r="L55" s="337">
        <f>L115*Intrants_CahierDetermination!$G$14</f>
        <v>8102.0857827216505</v>
      </c>
      <c r="M55" s="337">
        <f>M115*Intrants_CahierDetermination!$G$14</f>
        <v>3756.3361424542072</v>
      </c>
      <c r="N55" s="337">
        <f>N115*Intrants_CahierDetermination!$G$14</f>
        <v>2818.3806761136889</v>
      </c>
      <c r="O55" s="337">
        <f>O115*Intrants_CahierDetermination!$G$14</f>
        <v>1500.3824674389366</v>
      </c>
      <c r="P55" s="337">
        <f>P115*Intrants_CahierDetermination!$G$14</f>
        <v>8075.0992860068336</v>
      </c>
      <c r="Q55" s="337">
        <f>Q115*Intrants_CahierDetermination!$G$14</f>
        <v>3756.3361152698335</v>
      </c>
      <c r="R55" s="337">
        <f>R115*Intrants_CahierDetermination!$G$14</f>
        <v>2788.9488379926529</v>
      </c>
      <c r="S55" s="337">
        <f>S115*Intrants_CahierDetermination!$G$14</f>
        <v>1500.3824350987097</v>
      </c>
      <c r="T55" s="337">
        <f>T115*Intrants_CahierDetermination!$G$14</f>
        <v>8045.6673883611975</v>
      </c>
      <c r="U55" s="337">
        <f>U115*Intrants_CahierDetermination!$G$14</f>
        <v>3756.3361583338301</v>
      </c>
      <c r="V55" s="337">
        <f>V115*Intrants_CahierDetermination!$G$14</f>
        <v>2814.0100275375712</v>
      </c>
      <c r="W55" s="337">
        <f>W115*Intrants_CahierDetermination!$G$14</f>
        <v>1476.990924624278</v>
      </c>
      <c r="X55" s="337">
        <f>X115*Intrants_CahierDetermination!$G$14</f>
        <v>8047.3371104956796</v>
      </c>
      <c r="Y55" s="337">
        <f>Y115*Intrants_CahierDetermination!$G$14</f>
        <v>3756.3361263098891</v>
      </c>
      <c r="Z55" s="337">
        <f>Z115*Intrants_CahierDetermination!$G$14</f>
        <v>2822.4147964819276</v>
      </c>
      <c r="AA55" s="337">
        <f>AA115*Intrants_CahierDetermination!$G$14</f>
        <v>1495.7041386973467</v>
      </c>
      <c r="AB55" s="337">
        <f>AB115*Intrants_CahierDetermination!$G$14</f>
        <v>8074.4550614891632</v>
      </c>
    </row>
    <row r="56" spans="1:28" x14ac:dyDescent="0.25">
      <c r="A56" s="339" t="s">
        <v>578</v>
      </c>
      <c r="B56" s="339" t="s">
        <v>640</v>
      </c>
      <c r="C56" s="330"/>
      <c r="D56" s="329"/>
      <c r="E56" s="328">
        <f t="shared" ref="E56:AB56" si="5">SUM(E57:E70)</f>
        <v>0</v>
      </c>
      <c r="F56" s="328">
        <f t="shared" si="5"/>
        <v>0</v>
      </c>
      <c r="G56" s="328">
        <f t="shared" si="5"/>
        <v>0</v>
      </c>
      <c r="H56" s="328">
        <f t="shared" si="5"/>
        <v>0</v>
      </c>
      <c r="I56" s="328">
        <f t="shared" si="5"/>
        <v>0</v>
      </c>
      <c r="J56" s="328">
        <f t="shared" si="5"/>
        <v>0</v>
      </c>
      <c r="K56" s="328">
        <f t="shared" si="5"/>
        <v>0</v>
      </c>
      <c r="L56" s="328">
        <f t="shared" si="5"/>
        <v>0</v>
      </c>
      <c r="M56" s="328">
        <f t="shared" si="5"/>
        <v>0</v>
      </c>
      <c r="N56" s="328">
        <f t="shared" si="5"/>
        <v>0</v>
      </c>
      <c r="O56" s="328">
        <f t="shared" si="5"/>
        <v>0</v>
      </c>
      <c r="P56" s="328">
        <f t="shared" si="5"/>
        <v>0</v>
      </c>
      <c r="Q56" s="328">
        <f t="shared" si="5"/>
        <v>0</v>
      </c>
      <c r="R56" s="328">
        <f t="shared" si="5"/>
        <v>0</v>
      </c>
      <c r="S56" s="328">
        <f t="shared" si="5"/>
        <v>0</v>
      </c>
      <c r="T56" s="328">
        <f t="shared" si="5"/>
        <v>0</v>
      </c>
      <c r="U56" s="328">
        <f t="shared" si="5"/>
        <v>0</v>
      </c>
      <c r="V56" s="328">
        <f t="shared" si="5"/>
        <v>0</v>
      </c>
      <c r="W56" s="328">
        <f t="shared" si="5"/>
        <v>0</v>
      </c>
      <c r="X56" s="328">
        <f t="shared" si="5"/>
        <v>0</v>
      </c>
      <c r="Y56" s="328">
        <f t="shared" si="5"/>
        <v>0</v>
      </c>
      <c r="Z56" s="328">
        <f t="shared" si="5"/>
        <v>0</v>
      </c>
      <c r="AA56" s="328">
        <f t="shared" si="5"/>
        <v>0</v>
      </c>
      <c r="AB56" s="328">
        <f t="shared" si="5"/>
        <v>0</v>
      </c>
    </row>
    <row r="57" spans="1:28" x14ac:dyDescent="0.25">
      <c r="A57" s="332"/>
      <c r="B57" s="342"/>
      <c r="C57" s="336" t="s">
        <v>598</v>
      </c>
      <c r="D57" s="327" t="s">
        <v>580</v>
      </c>
      <c r="E57" s="337">
        <f>E98*(1-Intrants_CahierDetermination!$G$14)</f>
        <v>0</v>
      </c>
      <c r="F57" s="337">
        <f>F98*(1-Intrants_CahierDetermination!$G$14)</f>
        <v>0</v>
      </c>
      <c r="G57" s="337">
        <f>G98*(1-Intrants_CahierDetermination!$G$14)</f>
        <v>0</v>
      </c>
      <c r="H57" s="337">
        <f>H98*(1-Intrants_CahierDetermination!$G$14)</f>
        <v>0</v>
      </c>
      <c r="I57" s="337">
        <f>I98*(1-Intrants_CahierDetermination!$G$14)</f>
        <v>0</v>
      </c>
      <c r="J57" s="337">
        <f>J98*(1-Intrants_CahierDetermination!$G$14)</f>
        <v>0</v>
      </c>
      <c r="K57" s="337">
        <f>K98*(1-Intrants_CahierDetermination!$G$14)</f>
        <v>0</v>
      </c>
      <c r="L57" s="337">
        <f>L98*(1-Intrants_CahierDetermination!$G$14)</f>
        <v>0</v>
      </c>
      <c r="M57" s="337">
        <f>M98*(1-Intrants_CahierDetermination!$G$14)</f>
        <v>0</v>
      </c>
      <c r="N57" s="337">
        <f>N98*(1-Intrants_CahierDetermination!$G$14)</f>
        <v>0</v>
      </c>
      <c r="O57" s="337">
        <f>O98*(1-Intrants_CahierDetermination!$G$14)</f>
        <v>0</v>
      </c>
      <c r="P57" s="337">
        <f>P98*(1-Intrants_CahierDetermination!$G$14)</f>
        <v>0</v>
      </c>
      <c r="Q57" s="337">
        <f>Q98*(1-Intrants_CahierDetermination!$G$14)</f>
        <v>0</v>
      </c>
      <c r="R57" s="337">
        <f>R98*(1-Intrants_CahierDetermination!$G$14)</f>
        <v>0</v>
      </c>
      <c r="S57" s="337">
        <f>S98*(1-Intrants_CahierDetermination!$G$14)</f>
        <v>0</v>
      </c>
      <c r="T57" s="337">
        <f>T98*(1-Intrants_CahierDetermination!$G$14)</f>
        <v>0</v>
      </c>
      <c r="U57" s="337">
        <f>U98*(1-Intrants_CahierDetermination!$G$14)</f>
        <v>0</v>
      </c>
      <c r="V57" s="337">
        <f>V98*(1-Intrants_CahierDetermination!$G$14)</f>
        <v>0</v>
      </c>
      <c r="W57" s="337">
        <f>W98*(1-Intrants_CahierDetermination!$G$14)</f>
        <v>0</v>
      </c>
      <c r="X57" s="337">
        <f>X98*(1-Intrants_CahierDetermination!$G$14)</f>
        <v>0</v>
      </c>
      <c r="Y57" s="337">
        <f>Y98*(1-Intrants_CahierDetermination!$G$14)</f>
        <v>0</v>
      </c>
      <c r="Z57" s="337">
        <f>Z98*(1-Intrants_CahierDetermination!$G$14)</f>
        <v>0</v>
      </c>
      <c r="AA57" s="337">
        <f>AA98*(1-Intrants_CahierDetermination!$G$14)</f>
        <v>0</v>
      </c>
      <c r="AB57" s="337">
        <f>AB98*(1-Intrants_CahierDetermination!$G$14)</f>
        <v>0</v>
      </c>
    </row>
    <row r="58" spans="1:28" x14ac:dyDescent="0.25">
      <c r="A58" s="332"/>
      <c r="B58" s="333"/>
      <c r="C58" s="344" t="s">
        <v>599</v>
      </c>
      <c r="D58" s="327" t="s">
        <v>583</v>
      </c>
      <c r="E58" s="337">
        <f>E99*(1-Intrants_CahierDetermination!$G$14)</f>
        <v>0</v>
      </c>
      <c r="F58" s="337">
        <f>F99*(1-Intrants_CahierDetermination!$G$14)</f>
        <v>0</v>
      </c>
      <c r="G58" s="337">
        <f>G99*(1-Intrants_CahierDetermination!$G$14)</f>
        <v>0</v>
      </c>
      <c r="H58" s="337">
        <f>H99*(1-Intrants_CahierDetermination!$G$14)</f>
        <v>0</v>
      </c>
      <c r="I58" s="337">
        <f>I99*(1-Intrants_CahierDetermination!$G$14)</f>
        <v>0</v>
      </c>
      <c r="J58" s="337">
        <f>J99*(1-Intrants_CahierDetermination!$G$14)</f>
        <v>0</v>
      </c>
      <c r="K58" s="337">
        <f>K99*(1-Intrants_CahierDetermination!$G$14)</f>
        <v>0</v>
      </c>
      <c r="L58" s="337">
        <f>L99*(1-Intrants_CahierDetermination!$G$14)</f>
        <v>0</v>
      </c>
      <c r="M58" s="337">
        <f>M99*(1-Intrants_CahierDetermination!$G$14)</f>
        <v>0</v>
      </c>
      <c r="N58" s="337">
        <f>N99*(1-Intrants_CahierDetermination!$G$14)</f>
        <v>0</v>
      </c>
      <c r="O58" s="337">
        <f>O99*(1-Intrants_CahierDetermination!$G$14)</f>
        <v>0</v>
      </c>
      <c r="P58" s="337">
        <f>P99*(1-Intrants_CahierDetermination!$G$14)</f>
        <v>0</v>
      </c>
      <c r="Q58" s="337">
        <f>Q99*(1-Intrants_CahierDetermination!$G$14)</f>
        <v>0</v>
      </c>
      <c r="R58" s="337">
        <f>R99*(1-Intrants_CahierDetermination!$G$14)</f>
        <v>0</v>
      </c>
      <c r="S58" s="337">
        <f>S99*(1-Intrants_CahierDetermination!$G$14)</f>
        <v>0</v>
      </c>
      <c r="T58" s="337">
        <f>T99*(1-Intrants_CahierDetermination!$G$14)</f>
        <v>0</v>
      </c>
      <c r="U58" s="337">
        <f>U99*(1-Intrants_CahierDetermination!$G$14)</f>
        <v>0</v>
      </c>
      <c r="V58" s="337">
        <f>V99*(1-Intrants_CahierDetermination!$G$14)</f>
        <v>0</v>
      </c>
      <c r="W58" s="337">
        <f>W99*(1-Intrants_CahierDetermination!$G$14)</f>
        <v>0</v>
      </c>
      <c r="X58" s="337">
        <f>X99*(1-Intrants_CahierDetermination!$G$14)</f>
        <v>0</v>
      </c>
      <c r="Y58" s="337">
        <f>Y99*(1-Intrants_CahierDetermination!$G$14)</f>
        <v>0</v>
      </c>
      <c r="Z58" s="337">
        <f>Z99*(1-Intrants_CahierDetermination!$G$14)</f>
        <v>0</v>
      </c>
      <c r="AA58" s="337">
        <f>AA99*(1-Intrants_CahierDetermination!$G$14)</f>
        <v>0</v>
      </c>
      <c r="AB58" s="337">
        <f>AB99*(1-Intrants_CahierDetermination!$G$14)</f>
        <v>0</v>
      </c>
    </row>
    <row r="59" spans="1:28" x14ac:dyDescent="0.25">
      <c r="A59" s="332"/>
      <c r="B59" s="333"/>
      <c r="C59" s="344" t="s">
        <v>600</v>
      </c>
      <c r="D59" s="327" t="s">
        <v>584</v>
      </c>
      <c r="E59" s="337">
        <f>E100*(1-Intrants_CahierDetermination!$G$14)</f>
        <v>0</v>
      </c>
      <c r="F59" s="337">
        <f>F100*(1-Intrants_CahierDetermination!$G$14)</f>
        <v>0</v>
      </c>
      <c r="G59" s="337">
        <f>G100*(1-Intrants_CahierDetermination!$G$14)</f>
        <v>0</v>
      </c>
      <c r="H59" s="337">
        <f>H100*(1-Intrants_CahierDetermination!$G$14)</f>
        <v>0</v>
      </c>
      <c r="I59" s="337">
        <f>I100*(1-Intrants_CahierDetermination!$G$14)</f>
        <v>0</v>
      </c>
      <c r="J59" s="337">
        <f>J100*(1-Intrants_CahierDetermination!$G$14)</f>
        <v>0</v>
      </c>
      <c r="K59" s="337">
        <f>K100*(1-Intrants_CahierDetermination!$G$14)</f>
        <v>0</v>
      </c>
      <c r="L59" s="337">
        <f>L100*(1-Intrants_CahierDetermination!$G$14)</f>
        <v>0</v>
      </c>
      <c r="M59" s="337">
        <f>M100*(1-Intrants_CahierDetermination!$G$14)</f>
        <v>0</v>
      </c>
      <c r="N59" s="337">
        <f>N100*(1-Intrants_CahierDetermination!$G$14)</f>
        <v>0</v>
      </c>
      <c r="O59" s="337">
        <f>O100*(1-Intrants_CahierDetermination!$G$14)</f>
        <v>0</v>
      </c>
      <c r="P59" s="337">
        <f>P100*(1-Intrants_CahierDetermination!$G$14)</f>
        <v>0</v>
      </c>
      <c r="Q59" s="337">
        <f>Q100*(1-Intrants_CahierDetermination!$G$14)</f>
        <v>0</v>
      </c>
      <c r="R59" s="337">
        <f>R100*(1-Intrants_CahierDetermination!$G$14)</f>
        <v>0</v>
      </c>
      <c r="S59" s="337">
        <f>S100*(1-Intrants_CahierDetermination!$G$14)</f>
        <v>0</v>
      </c>
      <c r="T59" s="337">
        <f>T100*(1-Intrants_CahierDetermination!$G$14)</f>
        <v>0</v>
      </c>
      <c r="U59" s="337">
        <f>U100*(1-Intrants_CahierDetermination!$G$14)</f>
        <v>0</v>
      </c>
      <c r="V59" s="337">
        <f>V100*(1-Intrants_CahierDetermination!$G$14)</f>
        <v>0</v>
      </c>
      <c r="W59" s="337">
        <f>W100*(1-Intrants_CahierDetermination!$G$14)</f>
        <v>0</v>
      </c>
      <c r="X59" s="337">
        <f>X100*(1-Intrants_CahierDetermination!$G$14)</f>
        <v>0</v>
      </c>
      <c r="Y59" s="337">
        <f>Y100*(1-Intrants_CahierDetermination!$G$14)</f>
        <v>0</v>
      </c>
      <c r="Z59" s="337">
        <f>Z100*(1-Intrants_CahierDetermination!$G$14)</f>
        <v>0</v>
      </c>
      <c r="AA59" s="337">
        <f>AA100*(1-Intrants_CahierDetermination!$G$14)</f>
        <v>0</v>
      </c>
      <c r="AB59" s="337">
        <f>AB100*(1-Intrants_CahierDetermination!$G$14)</f>
        <v>0</v>
      </c>
    </row>
    <row r="60" spans="1:28" x14ac:dyDescent="0.25">
      <c r="A60" s="332"/>
      <c r="B60" s="333"/>
      <c r="C60" s="336" t="s">
        <v>601</v>
      </c>
      <c r="D60" s="327" t="s">
        <v>585</v>
      </c>
      <c r="E60" s="337">
        <f>E101*(1-Intrants_CahierDetermination!$G$14)</f>
        <v>0</v>
      </c>
      <c r="F60" s="337">
        <f>F101*(1-Intrants_CahierDetermination!$G$14)</f>
        <v>0</v>
      </c>
      <c r="G60" s="337">
        <f>G101*(1-Intrants_CahierDetermination!$G$14)</f>
        <v>0</v>
      </c>
      <c r="H60" s="337">
        <f>H101*(1-Intrants_CahierDetermination!$G$14)</f>
        <v>0</v>
      </c>
      <c r="I60" s="337">
        <f>I101*(1-Intrants_CahierDetermination!$G$14)</f>
        <v>0</v>
      </c>
      <c r="J60" s="337">
        <f>J101*(1-Intrants_CahierDetermination!$G$14)</f>
        <v>0</v>
      </c>
      <c r="K60" s="337">
        <f>K101*(1-Intrants_CahierDetermination!$G$14)</f>
        <v>0</v>
      </c>
      <c r="L60" s="337">
        <f>L101*(1-Intrants_CahierDetermination!$G$14)</f>
        <v>0</v>
      </c>
      <c r="M60" s="337">
        <f>M101*(1-Intrants_CahierDetermination!$G$14)</f>
        <v>0</v>
      </c>
      <c r="N60" s="337">
        <f>N101*(1-Intrants_CahierDetermination!$G$14)</f>
        <v>0</v>
      </c>
      <c r="O60" s="337">
        <f>O101*(1-Intrants_CahierDetermination!$G$14)</f>
        <v>0</v>
      </c>
      <c r="P60" s="337">
        <f>P101*(1-Intrants_CahierDetermination!$G$14)</f>
        <v>0</v>
      </c>
      <c r="Q60" s="337">
        <f>Q101*(1-Intrants_CahierDetermination!$G$14)</f>
        <v>0</v>
      </c>
      <c r="R60" s="337">
        <f>R101*(1-Intrants_CahierDetermination!$G$14)</f>
        <v>0</v>
      </c>
      <c r="S60" s="337">
        <f>S101*(1-Intrants_CahierDetermination!$G$14)</f>
        <v>0</v>
      </c>
      <c r="T60" s="337">
        <f>T101*(1-Intrants_CahierDetermination!$G$14)</f>
        <v>0</v>
      </c>
      <c r="U60" s="337">
        <f>U101*(1-Intrants_CahierDetermination!$G$14)</f>
        <v>0</v>
      </c>
      <c r="V60" s="337">
        <f>V101*(1-Intrants_CahierDetermination!$G$14)</f>
        <v>0</v>
      </c>
      <c r="W60" s="337">
        <f>W101*(1-Intrants_CahierDetermination!$G$14)</f>
        <v>0</v>
      </c>
      <c r="X60" s="337">
        <f>X101*(1-Intrants_CahierDetermination!$G$14)</f>
        <v>0</v>
      </c>
      <c r="Y60" s="337">
        <f>Y101*(1-Intrants_CahierDetermination!$G$14)</f>
        <v>0</v>
      </c>
      <c r="Z60" s="337">
        <f>Z101*(1-Intrants_CahierDetermination!$G$14)</f>
        <v>0</v>
      </c>
      <c r="AA60" s="337">
        <f>AA101*(1-Intrants_CahierDetermination!$G$14)</f>
        <v>0</v>
      </c>
      <c r="AB60" s="337">
        <f>AB101*(1-Intrants_CahierDetermination!$G$14)</f>
        <v>0</v>
      </c>
    </row>
    <row r="61" spans="1:28" x14ac:dyDescent="0.25">
      <c r="A61" s="332"/>
      <c r="B61" s="333"/>
      <c r="C61" s="336" t="s">
        <v>610</v>
      </c>
      <c r="D61" s="327" t="s">
        <v>586</v>
      </c>
      <c r="E61" s="337">
        <f>E102*(1-Intrants_CahierDetermination!$G$14)</f>
        <v>0</v>
      </c>
      <c r="F61" s="337">
        <f>F102*(1-Intrants_CahierDetermination!$G$14)</f>
        <v>0</v>
      </c>
      <c r="G61" s="337">
        <f>G102*(1-Intrants_CahierDetermination!$G$14)</f>
        <v>0</v>
      </c>
      <c r="H61" s="337">
        <f>H102*(1-Intrants_CahierDetermination!$G$14)</f>
        <v>0</v>
      </c>
      <c r="I61" s="337">
        <f>I102*(1-Intrants_CahierDetermination!$G$14)</f>
        <v>0</v>
      </c>
      <c r="J61" s="337">
        <f>J102*(1-Intrants_CahierDetermination!$G$14)</f>
        <v>0</v>
      </c>
      <c r="K61" s="337">
        <f>K102*(1-Intrants_CahierDetermination!$G$14)</f>
        <v>0</v>
      </c>
      <c r="L61" s="337">
        <f>L102*(1-Intrants_CahierDetermination!$G$14)</f>
        <v>0</v>
      </c>
      <c r="M61" s="337">
        <f>M102*(1-Intrants_CahierDetermination!$G$14)</f>
        <v>0</v>
      </c>
      <c r="N61" s="337">
        <f>N102*(1-Intrants_CahierDetermination!$G$14)</f>
        <v>0</v>
      </c>
      <c r="O61" s="337">
        <f>O102*(1-Intrants_CahierDetermination!$G$14)</f>
        <v>0</v>
      </c>
      <c r="P61" s="337">
        <f>P102*(1-Intrants_CahierDetermination!$G$14)</f>
        <v>0</v>
      </c>
      <c r="Q61" s="337">
        <f>Q102*(1-Intrants_CahierDetermination!$G$14)</f>
        <v>0</v>
      </c>
      <c r="R61" s="337">
        <f>R102*(1-Intrants_CahierDetermination!$G$14)</f>
        <v>0</v>
      </c>
      <c r="S61" s="337">
        <f>S102*(1-Intrants_CahierDetermination!$G$14)</f>
        <v>0</v>
      </c>
      <c r="T61" s="337">
        <f>T102*(1-Intrants_CahierDetermination!$G$14)</f>
        <v>0</v>
      </c>
      <c r="U61" s="337">
        <f>U102*(1-Intrants_CahierDetermination!$G$14)</f>
        <v>0</v>
      </c>
      <c r="V61" s="337">
        <f>V102*(1-Intrants_CahierDetermination!$G$14)</f>
        <v>0</v>
      </c>
      <c r="W61" s="337">
        <f>W102*(1-Intrants_CahierDetermination!$G$14)</f>
        <v>0</v>
      </c>
      <c r="X61" s="337">
        <f>X102*(1-Intrants_CahierDetermination!$G$14)</f>
        <v>0</v>
      </c>
      <c r="Y61" s="337">
        <f>Y102*(1-Intrants_CahierDetermination!$G$14)</f>
        <v>0</v>
      </c>
      <c r="Z61" s="337">
        <f>Z102*(1-Intrants_CahierDetermination!$G$14)</f>
        <v>0</v>
      </c>
      <c r="AA61" s="337">
        <f>AA102*(1-Intrants_CahierDetermination!$G$14)</f>
        <v>0</v>
      </c>
      <c r="AB61" s="337">
        <f>AB102*(1-Intrants_CahierDetermination!$G$14)</f>
        <v>0</v>
      </c>
    </row>
    <row r="62" spans="1:28" x14ac:dyDescent="0.25">
      <c r="A62" s="332"/>
      <c r="B62" s="333"/>
      <c r="C62" s="336" t="s">
        <v>611</v>
      </c>
      <c r="D62" s="327" t="s">
        <v>587</v>
      </c>
      <c r="E62" s="337">
        <f>E103*(1-Intrants_CahierDetermination!$G$14)</f>
        <v>0</v>
      </c>
      <c r="F62" s="337">
        <f>F103*(1-Intrants_CahierDetermination!$G$14)</f>
        <v>0</v>
      </c>
      <c r="G62" s="337">
        <f>G103*(1-Intrants_CahierDetermination!$G$14)</f>
        <v>0</v>
      </c>
      <c r="H62" s="337">
        <f>H103*(1-Intrants_CahierDetermination!$G$14)</f>
        <v>0</v>
      </c>
      <c r="I62" s="337">
        <f>I103*(1-Intrants_CahierDetermination!$G$14)</f>
        <v>0</v>
      </c>
      <c r="J62" s="337">
        <f>J103*(1-Intrants_CahierDetermination!$G$14)</f>
        <v>0</v>
      </c>
      <c r="K62" s="337">
        <f>K103*(1-Intrants_CahierDetermination!$G$14)</f>
        <v>0</v>
      </c>
      <c r="L62" s="337">
        <f>L103*(1-Intrants_CahierDetermination!$G$14)</f>
        <v>0</v>
      </c>
      <c r="M62" s="337">
        <f>M103*(1-Intrants_CahierDetermination!$G$14)</f>
        <v>0</v>
      </c>
      <c r="N62" s="337">
        <f>N103*(1-Intrants_CahierDetermination!$G$14)</f>
        <v>0</v>
      </c>
      <c r="O62" s="337">
        <f>O103*(1-Intrants_CahierDetermination!$G$14)</f>
        <v>0</v>
      </c>
      <c r="P62" s="337">
        <f>P103*(1-Intrants_CahierDetermination!$G$14)</f>
        <v>0</v>
      </c>
      <c r="Q62" s="337">
        <f>Q103*(1-Intrants_CahierDetermination!$G$14)</f>
        <v>0</v>
      </c>
      <c r="R62" s="337">
        <f>R103*(1-Intrants_CahierDetermination!$G$14)</f>
        <v>0</v>
      </c>
      <c r="S62" s="337">
        <f>S103*(1-Intrants_CahierDetermination!$G$14)</f>
        <v>0</v>
      </c>
      <c r="T62" s="337">
        <f>T103*(1-Intrants_CahierDetermination!$G$14)</f>
        <v>0</v>
      </c>
      <c r="U62" s="337">
        <f>U103*(1-Intrants_CahierDetermination!$G$14)</f>
        <v>0</v>
      </c>
      <c r="V62" s="337">
        <f>V103*(1-Intrants_CahierDetermination!$G$14)</f>
        <v>0</v>
      </c>
      <c r="W62" s="337">
        <f>W103*(1-Intrants_CahierDetermination!$G$14)</f>
        <v>0</v>
      </c>
      <c r="X62" s="337">
        <f>X103*(1-Intrants_CahierDetermination!$G$14)</f>
        <v>0</v>
      </c>
      <c r="Y62" s="337">
        <f>Y103*(1-Intrants_CahierDetermination!$G$14)</f>
        <v>0</v>
      </c>
      <c r="Z62" s="337">
        <f>Z103*(1-Intrants_CahierDetermination!$G$14)</f>
        <v>0</v>
      </c>
      <c r="AA62" s="337">
        <f>AA103*(1-Intrants_CahierDetermination!$G$14)</f>
        <v>0</v>
      </c>
      <c r="AB62" s="337">
        <f>AB103*(1-Intrants_CahierDetermination!$G$14)</f>
        <v>0</v>
      </c>
    </row>
    <row r="63" spans="1:28" x14ac:dyDescent="0.25">
      <c r="A63" s="332"/>
      <c r="B63" s="333"/>
      <c r="C63" s="336" t="s">
        <v>612</v>
      </c>
      <c r="D63" s="327" t="s">
        <v>588</v>
      </c>
      <c r="E63" s="337">
        <f>E104*(1-Intrants_CahierDetermination!$G$14)</f>
        <v>0</v>
      </c>
      <c r="F63" s="337">
        <f>F104*(1-Intrants_CahierDetermination!$G$14)</f>
        <v>0</v>
      </c>
      <c r="G63" s="337">
        <f>G104*(1-Intrants_CahierDetermination!$G$14)</f>
        <v>0</v>
      </c>
      <c r="H63" s="337">
        <f>H104*(1-Intrants_CahierDetermination!$G$14)</f>
        <v>0</v>
      </c>
      <c r="I63" s="337">
        <f>I104*(1-Intrants_CahierDetermination!$G$14)</f>
        <v>0</v>
      </c>
      <c r="J63" s="337">
        <f>J104*(1-Intrants_CahierDetermination!$G$14)</f>
        <v>0</v>
      </c>
      <c r="K63" s="337">
        <f>K104*(1-Intrants_CahierDetermination!$G$14)</f>
        <v>0</v>
      </c>
      <c r="L63" s="337">
        <f>L104*(1-Intrants_CahierDetermination!$G$14)</f>
        <v>0</v>
      </c>
      <c r="M63" s="337">
        <f>M104*(1-Intrants_CahierDetermination!$G$14)</f>
        <v>0</v>
      </c>
      <c r="N63" s="337">
        <f>N104*(1-Intrants_CahierDetermination!$G$14)</f>
        <v>0</v>
      </c>
      <c r="O63" s="337">
        <f>O104*(1-Intrants_CahierDetermination!$G$14)</f>
        <v>0</v>
      </c>
      <c r="P63" s="337">
        <f>P104*(1-Intrants_CahierDetermination!$G$14)</f>
        <v>0</v>
      </c>
      <c r="Q63" s="337">
        <f>Q104*(1-Intrants_CahierDetermination!$G$14)</f>
        <v>0</v>
      </c>
      <c r="R63" s="337">
        <f>R104*(1-Intrants_CahierDetermination!$G$14)</f>
        <v>0</v>
      </c>
      <c r="S63" s="337">
        <f>S104*(1-Intrants_CahierDetermination!$G$14)</f>
        <v>0</v>
      </c>
      <c r="T63" s="337">
        <f>T104*(1-Intrants_CahierDetermination!$G$14)</f>
        <v>0</v>
      </c>
      <c r="U63" s="337">
        <f>U104*(1-Intrants_CahierDetermination!$G$14)</f>
        <v>0</v>
      </c>
      <c r="V63" s="337">
        <f>V104*(1-Intrants_CahierDetermination!$G$14)</f>
        <v>0</v>
      </c>
      <c r="W63" s="337">
        <f>W104*(1-Intrants_CahierDetermination!$G$14)</f>
        <v>0</v>
      </c>
      <c r="X63" s="337">
        <f>X104*(1-Intrants_CahierDetermination!$G$14)</f>
        <v>0</v>
      </c>
      <c r="Y63" s="337">
        <f>Y104*(1-Intrants_CahierDetermination!$G$14)</f>
        <v>0</v>
      </c>
      <c r="Z63" s="337">
        <f>Z104*(1-Intrants_CahierDetermination!$G$14)</f>
        <v>0</v>
      </c>
      <c r="AA63" s="337">
        <f>AA104*(1-Intrants_CahierDetermination!$G$14)</f>
        <v>0</v>
      </c>
      <c r="AB63" s="337">
        <f>AB104*(1-Intrants_CahierDetermination!$G$14)</f>
        <v>0</v>
      </c>
    </row>
    <row r="64" spans="1:28" x14ac:dyDescent="0.25">
      <c r="A64" s="332"/>
      <c r="B64" s="333"/>
      <c r="C64" s="336" t="s">
        <v>614</v>
      </c>
      <c r="D64" s="327" t="s">
        <v>589</v>
      </c>
      <c r="E64" s="337">
        <f>E105*(1-Intrants_CahierDetermination!$G$14)</f>
        <v>0</v>
      </c>
      <c r="F64" s="337">
        <f>F105*(1-Intrants_CahierDetermination!$G$14)</f>
        <v>0</v>
      </c>
      <c r="G64" s="337">
        <f>G105*(1-Intrants_CahierDetermination!$G$14)</f>
        <v>0</v>
      </c>
      <c r="H64" s="337">
        <f>H105*(1-Intrants_CahierDetermination!$G$14)</f>
        <v>0</v>
      </c>
      <c r="I64" s="337">
        <f>I105*(1-Intrants_CahierDetermination!$G$14)</f>
        <v>0</v>
      </c>
      <c r="J64" s="337">
        <f>J105*(1-Intrants_CahierDetermination!$G$14)</f>
        <v>0</v>
      </c>
      <c r="K64" s="337">
        <f>K105*(1-Intrants_CahierDetermination!$G$14)</f>
        <v>0</v>
      </c>
      <c r="L64" s="337">
        <f>L105*(1-Intrants_CahierDetermination!$G$14)</f>
        <v>0</v>
      </c>
      <c r="M64" s="337">
        <f>M105*(1-Intrants_CahierDetermination!$G$14)</f>
        <v>0</v>
      </c>
      <c r="N64" s="337">
        <f>N105*(1-Intrants_CahierDetermination!$G$14)</f>
        <v>0</v>
      </c>
      <c r="O64" s="337">
        <f>O105*(1-Intrants_CahierDetermination!$G$14)</f>
        <v>0</v>
      </c>
      <c r="P64" s="337">
        <f>P105*(1-Intrants_CahierDetermination!$G$14)</f>
        <v>0</v>
      </c>
      <c r="Q64" s="337">
        <f>Q105*(1-Intrants_CahierDetermination!$G$14)</f>
        <v>0</v>
      </c>
      <c r="R64" s="337">
        <f>R105*(1-Intrants_CahierDetermination!$G$14)</f>
        <v>0</v>
      </c>
      <c r="S64" s="337">
        <f>S105*(1-Intrants_CahierDetermination!$G$14)</f>
        <v>0</v>
      </c>
      <c r="T64" s="337">
        <f>T105*(1-Intrants_CahierDetermination!$G$14)</f>
        <v>0</v>
      </c>
      <c r="U64" s="337">
        <f>U105*(1-Intrants_CahierDetermination!$G$14)</f>
        <v>0</v>
      </c>
      <c r="V64" s="337">
        <f>V105*(1-Intrants_CahierDetermination!$G$14)</f>
        <v>0</v>
      </c>
      <c r="W64" s="337">
        <f>W105*(1-Intrants_CahierDetermination!$G$14)</f>
        <v>0</v>
      </c>
      <c r="X64" s="337">
        <f>X105*(1-Intrants_CahierDetermination!$G$14)</f>
        <v>0</v>
      </c>
      <c r="Y64" s="337">
        <f>Y105*(1-Intrants_CahierDetermination!$G$14)</f>
        <v>0</v>
      </c>
      <c r="Z64" s="337">
        <f>Z105*(1-Intrants_CahierDetermination!$G$14)</f>
        <v>0</v>
      </c>
      <c r="AA64" s="337">
        <f>AA105*(1-Intrants_CahierDetermination!$G$14)</f>
        <v>0</v>
      </c>
      <c r="AB64" s="337">
        <f>AB105*(1-Intrants_CahierDetermination!$G$14)</f>
        <v>0</v>
      </c>
    </row>
    <row r="65" spans="1:28" x14ac:dyDescent="0.25">
      <c r="A65" s="332"/>
      <c r="B65" s="333"/>
      <c r="C65" s="336" t="s">
        <v>616</v>
      </c>
      <c r="D65" s="327" t="s">
        <v>590</v>
      </c>
      <c r="E65" s="337">
        <f>E106*(1-Intrants_CahierDetermination!$G$14)</f>
        <v>0</v>
      </c>
      <c r="F65" s="337">
        <f>F106*(1-Intrants_CahierDetermination!$G$14)</f>
        <v>0</v>
      </c>
      <c r="G65" s="337">
        <f>G106*(1-Intrants_CahierDetermination!$G$14)</f>
        <v>0</v>
      </c>
      <c r="H65" s="337">
        <f>H106*(1-Intrants_CahierDetermination!$G$14)</f>
        <v>0</v>
      </c>
      <c r="I65" s="337">
        <f>I106*(1-Intrants_CahierDetermination!$G$14)</f>
        <v>0</v>
      </c>
      <c r="J65" s="337">
        <f>J106*(1-Intrants_CahierDetermination!$G$14)</f>
        <v>0</v>
      </c>
      <c r="K65" s="337">
        <f>K106*(1-Intrants_CahierDetermination!$G$14)</f>
        <v>0</v>
      </c>
      <c r="L65" s="337">
        <f>L106*(1-Intrants_CahierDetermination!$G$14)</f>
        <v>0</v>
      </c>
      <c r="M65" s="337">
        <f>M106*(1-Intrants_CahierDetermination!$G$14)</f>
        <v>0</v>
      </c>
      <c r="N65" s="337">
        <f>N106*(1-Intrants_CahierDetermination!$G$14)</f>
        <v>0</v>
      </c>
      <c r="O65" s="337">
        <f>O106*(1-Intrants_CahierDetermination!$G$14)</f>
        <v>0</v>
      </c>
      <c r="P65" s="337">
        <f>P106*(1-Intrants_CahierDetermination!$G$14)</f>
        <v>0</v>
      </c>
      <c r="Q65" s="337">
        <f>Q106*(1-Intrants_CahierDetermination!$G$14)</f>
        <v>0</v>
      </c>
      <c r="R65" s="337">
        <f>R106*(1-Intrants_CahierDetermination!$G$14)</f>
        <v>0</v>
      </c>
      <c r="S65" s="337">
        <f>S106*(1-Intrants_CahierDetermination!$G$14)</f>
        <v>0</v>
      </c>
      <c r="T65" s="337">
        <f>T106*(1-Intrants_CahierDetermination!$G$14)</f>
        <v>0</v>
      </c>
      <c r="U65" s="337">
        <f>U106*(1-Intrants_CahierDetermination!$G$14)</f>
        <v>0</v>
      </c>
      <c r="V65" s="337">
        <f>V106*(1-Intrants_CahierDetermination!$G$14)</f>
        <v>0</v>
      </c>
      <c r="W65" s="337">
        <f>W106*(1-Intrants_CahierDetermination!$G$14)</f>
        <v>0</v>
      </c>
      <c r="X65" s="337">
        <f>X106*(1-Intrants_CahierDetermination!$G$14)</f>
        <v>0</v>
      </c>
      <c r="Y65" s="337">
        <f>Y106*(1-Intrants_CahierDetermination!$G$14)</f>
        <v>0</v>
      </c>
      <c r="Z65" s="337">
        <f>Z106*(1-Intrants_CahierDetermination!$G$14)</f>
        <v>0</v>
      </c>
      <c r="AA65" s="337">
        <f>AA106*(1-Intrants_CahierDetermination!$G$14)</f>
        <v>0</v>
      </c>
      <c r="AB65" s="337">
        <f>AB106*(1-Intrants_CahierDetermination!$G$14)</f>
        <v>0</v>
      </c>
    </row>
    <row r="66" spans="1:28" x14ac:dyDescent="0.25">
      <c r="A66" s="332"/>
      <c r="B66" s="333"/>
      <c r="C66" s="336" t="s">
        <v>617</v>
      </c>
      <c r="D66" s="327" t="s">
        <v>591</v>
      </c>
      <c r="E66" s="337">
        <f>E107*(1-Intrants_CahierDetermination!$G$14)</f>
        <v>0</v>
      </c>
      <c r="F66" s="337">
        <f>F107*(1-Intrants_CahierDetermination!$G$14)</f>
        <v>0</v>
      </c>
      <c r="G66" s="337">
        <f>G107*(1-Intrants_CahierDetermination!$G$14)</f>
        <v>0</v>
      </c>
      <c r="H66" s="337">
        <f>H107*(1-Intrants_CahierDetermination!$G$14)</f>
        <v>0</v>
      </c>
      <c r="I66" s="337">
        <f>I107*(1-Intrants_CahierDetermination!$G$14)</f>
        <v>0</v>
      </c>
      <c r="J66" s="337">
        <f>J107*(1-Intrants_CahierDetermination!$G$14)</f>
        <v>0</v>
      </c>
      <c r="K66" s="337">
        <f>K107*(1-Intrants_CahierDetermination!$G$14)</f>
        <v>0</v>
      </c>
      <c r="L66" s="337">
        <f>L107*(1-Intrants_CahierDetermination!$G$14)</f>
        <v>0</v>
      </c>
      <c r="M66" s="337">
        <f>M107*(1-Intrants_CahierDetermination!$G$14)</f>
        <v>0</v>
      </c>
      <c r="N66" s="337">
        <f>N107*(1-Intrants_CahierDetermination!$G$14)</f>
        <v>0</v>
      </c>
      <c r="O66" s="337">
        <f>O107*(1-Intrants_CahierDetermination!$G$14)</f>
        <v>0</v>
      </c>
      <c r="P66" s="337">
        <f>P107*(1-Intrants_CahierDetermination!$G$14)</f>
        <v>0</v>
      </c>
      <c r="Q66" s="337">
        <f>Q107*(1-Intrants_CahierDetermination!$G$14)</f>
        <v>0</v>
      </c>
      <c r="R66" s="337">
        <f>R107*(1-Intrants_CahierDetermination!$G$14)</f>
        <v>0</v>
      </c>
      <c r="S66" s="337">
        <f>S107*(1-Intrants_CahierDetermination!$G$14)</f>
        <v>0</v>
      </c>
      <c r="T66" s="337">
        <f>T107*(1-Intrants_CahierDetermination!$G$14)</f>
        <v>0</v>
      </c>
      <c r="U66" s="337">
        <f>U107*(1-Intrants_CahierDetermination!$G$14)</f>
        <v>0</v>
      </c>
      <c r="V66" s="337">
        <f>V107*(1-Intrants_CahierDetermination!$G$14)</f>
        <v>0</v>
      </c>
      <c r="W66" s="337">
        <f>W107*(1-Intrants_CahierDetermination!$G$14)</f>
        <v>0</v>
      </c>
      <c r="X66" s="337">
        <f>X107*(1-Intrants_CahierDetermination!$G$14)</f>
        <v>0</v>
      </c>
      <c r="Y66" s="337">
        <f>Y107*(1-Intrants_CahierDetermination!$G$14)</f>
        <v>0</v>
      </c>
      <c r="Z66" s="337">
        <f>Z107*(1-Intrants_CahierDetermination!$G$14)</f>
        <v>0</v>
      </c>
      <c r="AA66" s="337">
        <f>AA107*(1-Intrants_CahierDetermination!$G$14)</f>
        <v>0</v>
      </c>
      <c r="AB66" s="337">
        <f>AB107*(1-Intrants_CahierDetermination!$G$14)</f>
        <v>0</v>
      </c>
    </row>
    <row r="67" spans="1:28" x14ac:dyDescent="0.25">
      <c r="A67" s="332"/>
      <c r="B67" s="333"/>
      <c r="C67" s="336" t="s">
        <v>619</v>
      </c>
      <c r="D67" s="327" t="s">
        <v>592</v>
      </c>
      <c r="E67" s="337">
        <f>E108*(1-Intrants_CahierDetermination!$G$14)</f>
        <v>0</v>
      </c>
      <c r="F67" s="337">
        <f>F108*(1-Intrants_CahierDetermination!$G$14)</f>
        <v>0</v>
      </c>
      <c r="G67" s="337">
        <f>G108*(1-Intrants_CahierDetermination!$G$14)</f>
        <v>0</v>
      </c>
      <c r="H67" s="337">
        <f>H108*(1-Intrants_CahierDetermination!$G$14)</f>
        <v>0</v>
      </c>
      <c r="I67" s="337">
        <f>I108*(1-Intrants_CahierDetermination!$G$14)</f>
        <v>0</v>
      </c>
      <c r="J67" s="337">
        <f>J108*(1-Intrants_CahierDetermination!$G$14)</f>
        <v>0</v>
      </c>
      <c r="K67" s="337">
        <f>K108*(1-Intrants_CahierDetermination!$G$14)</f>
        <v>0</v>
      </c>
      <c r="L67" s="337">
        <f>L108*(1-Intrants_CahierDetermination!$G$14)</f>
        <v>0</v>
      </c>
      <c r="M67" s="337">
        <f>M108*(1-Intrants_CahierDetermination!$G$14)</f>
        <v>0</v>
      </c>
      <c r="N67" s="337">
        <f>N108*(1-Intrants_CahierDetermination!$G$14)</f>
        <v>0</v>
      </c>
      <c r="O67" s="337">
        <f>O108*(1-Intrants_CahierDetermination!$G$14)</f>
        <v>0</v>
      </c>
      <c r="P67" s="337">
        <f>P108*(1-Intrants_CahierDetermination!$G$14)</f>
        <v>0</v>
      </c>
      <c r="Q67" s="337">
        <f>Q108*(1-Intrants_CahierDetermination!$G$14)</f>
        <v>0</v>
      </c>
      <c r="R67" s="337">
        <f>R108*(1-Intrants_CahierDetermination!$G$14)</f>
        <v>0</v>
      </c>
      <c r="S67" s="337">
        <f>S108*(1-Intrants_CahierDetermination!$G$14)</f>
        <v>0</v>
      </c>
      <c r="T67" s="337">
        <f>T108*(1-Intrants_CahierDetermination!$G$14)</f>
        <v>0</v>
      </c>
      <c r="U67" s="337">
        <f>U108*(1-Intrants_CahierDetermination!$G$14)</f>
        <v>0</v>
      </c>
      <c r="V67" s="337">
        <f>V108*(1-Intrants_CahierDetermination!$G$14)</f>
        <v>0</v>
      </c>
      <c r="W67" s="337">
        <f>W108*(1-Intrants_CahierDetermination!$G$14)</f>
        <v>0</v>
      </c>
      <c r="X67" s="337">
        <f>X108*(1-Intrants_CahierDetermination!$G$14)</f>
        <v>0</v>
      </c>
      <c r="Y67" s="337">
        <f>Y108*(1-Intrants_CahierDetermination!$G$14)</f>
        <v>0</v>
      </c>
      <c r="Z67" s="337">
        <f>Z108*(1-Intrants_CahierDetermination!$G$14)</f>
        <v>0</v>
      </c>
      <c r="AA67" s="337">
        <f>AA108*(1-Intrants_CahierDetermination!$G$14)</f>
        <v>0</v>
      </c>
      <c r="AB67" s="337">
        <f>AB108*(1-Intrants_CahierDetermination!$G$14)</f>
        <v>0</v>
      </c>
    </row>
    <row r="68" spans="1:28" x14ac:dyDescent="0.25">
      <c r="A68" s="332"/>
      <c r="B68" s="333"/>
      <c r="C68" s="336" t="s">
        <v>613</v>
      </c>
      <c r="D68" s="327" t="s">
        <v>593</v>
      </c>
      <c r="E68" s="337">
        <f>E109*(1-Intrants_CahierDetermination!$G$14)</f>
        <v>0</v>
      </c>
      <c r="F68" s="337">
        <f>F109*(1-Intrants_CahierDetermination!$G$14)</f>
        <v>0</v>
      </c>
      <c r="G68" s="337">
        <f>G109*(1-Intrants_CahierDetermination!$G$14)</f>
        <v>0</v>
      </c>
      <c r="H68" s="337">
        <f>H109*(1-Intrants_CahierDetermination!$G$14)</f>
        <v>0</v>
      </c>
      <c r="I68" s="337">
        <f>I109*(1-Intrants_CahierDetermination!$G$14)</f>
        <v>0</v>
      </c>
      <c r="J68" s="337">
        <f>J109*(1-Intrants_CahierDetermination!$G$14)</f>
        <v>0</v>
      </c>
      <c r="K68" s="337">
        <f>K109*(1-Intrants_CahierDetermination!$G$14)</f>
        <v>0</v>
      </c>
      <c r="L68" s="337">
        <f>L109*(1-Intrants_CahierDetermination!$G$14)</f>
        <v>0</v>
      </c>
      <c r="M68" s="337">
        <f>M109*(1-Intrants_CahierDetermination!$G$14)</f>
        <v>0</v>
      </c>
      <c r="N68" s="337">
        <f>N109*(1-Intrants_CahierDetermination!$G$14)</f>
        <v>0</v>
      </c>
      <c r="O68" s="337">
        <f>O109*(1-Intrants_CahierDetermination!$G$14)</f>
        <v>0</v>
      </c>
      <c r="P68" s="337">
        <f>P109*(1-Intrants_CahierDetermination!$G$14)</f>
        <v>0</v>
      </c>
      <c r="Q68" s="337">
        <f>Q109*(1-Intrants_CahierDetermination!$G$14)</f>
        <v>0</v>
      </c>
      <c r="R68" s="337">
        <f>R109*(1-Intrants_CahierDetermination!$G$14)</f>
        <v>0</v>
      </c>
      <c r="S68" s="337">
        <f>S109*(1-Intrants_CahierDetermination!$G$14)</f>
        <v>0</v>
      </c>
      <c r="T68" s="337">
        <f>T109*(1-Intrants_CahierDetermination!$G$14)</f>
        <v>0</v>
      </c>
      <c r="U68" s="337">
        <f>U109*(1-Intrants_CahierDetermination!$G$14)</f>
        <v>0</v>
      </c>
      <c r="V68" s="337">
        <f>V109*(1-Intrants_CahierDetermination!$G$14)</f>
        <v>0</v>
      </c>
      <c r="W68" s="337">
        <f>W109*(1-Intrants_CahierDetermination!$G$14)</f>
        <v>0</v>
      </c>
      <c r="X68" s="337">
        <f>X109*(1-Intrants_CahierDetermination!$G$14)</f>
        <v>0</v>
      </c>
      <c r="Y68" s="337">
        <f>Y109*(1-Intrants_CahierDetermination!$G$14)</f>
        <v>0</v>
      </c>
      <c r="Z68" s="337">
        <f>Z109*(1-Intrants_CahierDetermination!$G$14)</f>
        <v>0</v>
      </c>
      <c r="AA68" s="337">
        <f>AA109*(1-Intrants_CahierDetermination!$G$14)</f>
        <v>0</v>
      </c>
      <c r="AB68" s="337">
        <f>AB109*(1-Intrants_CahierDetermination!$G$14)</f>
        <v>0</v>
      </c>
    </row>
    <row r="69" spans="1:28" x14ac:dyDescent="0.25">
      <c r="A69" s="332"/>
      <c r="B69" s="333"/>
      <c r="C69" s="336" t="s">
        <v>603</v>
      </c>
      <c r="D69" s="327" t="s">
        <v>594</v>
      </c>
      <c r="E69" s="337">
        <f>E110*(1-Intrants_CahierDetermination!$G$14)</f>
        <v>0</v>
      </c>
      <c r="F69" s="337">
        <f>F110*(1-Intrants_CahierDetermination!$G$14)</f>
        <v>0</v>
      </c>
      <c r="G69" s="337">
        <f>G110*(1-Intrants_CahierDetermination!$G$14)</f>
        <v>0</v>
      </c>
      <c r="H69" s="337">
        <f>H110*(1-Intrants_CahierDetermination!$G$14)</f>
        <v>0</v>
      </c>
      <c r="I69" s="337">
        <f>I110*(1-Intrants_CahierDetermination!$G$14)</f>
        <v>0</v>
      </c>
      <c r="J69" s="337">
        <f>J110*(1-Intrants_CahierDetermination!$G$14)</f>
        <v>0</v>
      </c>
      <c r="K69" s="337">
        <f>K110*(1-Intrants_CahierDetermination!$G$14)</f>
        <v>0</v>
      </c>
      <c r="L69" s="337">
        <f>L110*(1-Intrants_CahierDetermination!$G$14)</f>
        <v>0</v>
      </c>
      <c r="M69" s="337">
        <f>M110*(1-Intrants_CahierDetermination!$G$14)</f>
        <v>0</v>
      </c>
      <c r="N69" s="337">
        <f>N110*(1-Intrants_CahierDetermination!$G$14)</f>
        <v>0</v>
      </c>
      <c r="O69" s="337">
        <f>O110*(1-Intrants_CahierDetermination!$G$14)</f>
        <v>0</v>
      </c>
      <c r="P69" s="337">
        <f>P110*(1-Intrants_CahierDetermination!$G$14)</f>
        <v>0</v>
      </c>
      <c r="Q69" s="337">
        <f>Q110*(1-Intrants_CahierDetermination!$G$14)</f>
        <v>0</v>
      </c>
      <c r="R69" s="337">
        <f>R110*(1-Intrants_CahierDetermination!$G$14)</f>
        <v>0</v>
      </c>
      <c r="S69" s="337">
        <f>S110*(1-Intrants_CahierDetermination!$G$14)</f>
        <v>0</v>
      </c>
      <c r="T69" s="337">
        <f>T110*(1-Intrants_CahierDetermination!$G$14)</f>
        <v>0</v>
      </c>
      <c r="U69" s="337">
        <f>U110*(1-Intrants_CahierDetermination!$G$14)</f>
        <v>0</v>
      </c>
      <c r="V69" s="337">
        <f>V110*(1-Intrants_CahierDetermination!$G$14)</f>
        <v>0</v>
      </c>
      <c r="W69" s="337">
        <f>W110*(1-Intrants_CahierDetermination!$G$14)</f>
        <v>0</v>
      </c>
      <c r="X69" s="337">
        <f>X110*(1-Intrants_CahierDetermination!$G$14)</f>
        <v>0</v>
      </c>
      <c r="Y69" s="337">
        <f>Y110*(1-Intrants_CahierDetermination!$G$14)</f>
        <v>0</v>
      </c>
      <c r="Z69" s="337">
        <f>Z110*(1-Intrants_CahierDetermination!$G$14)</f>
        <v>0</v>
      </c>
      <c r="AA69" s="337">
        <f>AA110*(1-Intrants_CahierDetermination!$G$14)</f>
        <v>0</v>
      </c>
      <c r="AB69" s="337">
        <f>AB110*(1-Intrants_CahierDetermination!$G$14)</f>
        <v>0</v>
      </c>
    </row>
    <row r="70" spans="1:28" x14ac:dyDescent="0.25">
      <c r="A70" s="334"/>
      <c r="B70" s="335"/>
      <c r="C70" s="336" t="s">
        <v>596</v>
      </c>
      <c r="D70" s="327" t="s">
        <v>581</v>
      </c>
      <c r="E70" s="337">
        <f>E111*(1-Intrants_CahierDetermination!$G$14)</f>
        <v>0</v>
      </c>
      <c r="F70" s="337">
        <f>F111*(1-Intrants_CahierDetermination!$G$14)</f>
        <v>0</v>
      </c>
      <c r="G70" s="337">
        <f>G111*(1-Intrants_CahierDetermination!$G$14)</f>
        <v>0</v>
      </c>
      <c r="H70" s="337">
        <f>H111*(1-Intrants_CahierDetermination!$G$14)</f>
        <v>0</v>
      </c>
      <c r="I70" s="337">
        <f>I111*(1-Intrants_CahierDetermination!$G$14)</f>
        <v>0</v>
      </c>
      <c r="J70" s="337">
        <f>J111*(1-Intrants_CahierDetermination!$G$14)</f>
        <v>0</v>
      </c>
      <c r="K70" s="337">
        <f>K111*(1-Intrants_CahierDetermination!$G$14)</f>
        <v>0</v>
      </c>
      <c r="L70" s="337">
        <f>L111*(1-Intrants_CahierDetermination!$G$14)</f>
        <v>0</v>
      </c>
      <c r="M70" s="337">
        <f>M111*(1-Intrants_CahierDetermination!$G$14)</f>
        <v>0</v>
      </c>
      <c r="N70" s="337">
        <f>N111*(1-Intrants_CahierDetermination!$G$14)</f>
        <v>0</v>
      </c>
      <c r="O70" s="337">
        <f>O111*(1-Intrants_CahierDetermination!$G$14)</f>
        <v>0</v>
      </c>
      <c r="P70" s="337">
        <f>P111*(1-Intrants_CahierDetermination!$G$14)</f>
        <v>0</v>
      </c>
      <c r="Q70" s="337">
        <f>Q111*(1-Intrants_CahierDetermination!$G$14)</f>
        <v>0</v>
      </c>
      <c r="R70" s="337">
        <f>R111*(1-Intrants_CahierDetermination!$G$14)</f>
        <v>0</v>
      </c>
      <c r="S70" s="337">
        <f>S111*(1-Intrants_CahierDetermination!$G$14)</f>
        <v>0</v>
      </c>
      <c r="T70" s="337">
        <f>T111*(1-Intrants_CahierDetermination!$G$14)</f>
        <v>0</v>
      </c>
      <c r="U70" s="337">
        <f>U111*(1-Intrants_CahierDetermination!$G$14)</f>
        <v>0</v>
      </c>
      <c r="V70" s="337">
        <f>V111*(1-Intrants_CahierDetermination!$G$14)</f>
        <v>0</v>
      </c>
      <c r="W70" s="337">
        <f>W111*(1-Intrants_CahierDetermination!$G$14)</f>
        <v>0</v>
      </c>
      <c r="X70" s="337">
        <f>X111*(1-Intrants_CahierDetermination!$G$14)</f>
        <v>0</v>
      </c>
      <c r="Y70" s="337">
        <f>Y111*(1-Intrants_CahierDetermination!$G$14)</f>
        <v>0</v>
      </c>
      <c r="Z70" s="337">
        <f>Z111*(1-Intrants_CahierDetermination!$G$14)</f>
        <v>0</v>
      </c>
      <c r="AA70" s="337">
        <f>AA111*(1-Intrants_CahierDetermination!$G$14)</f>
        <v>0</v>
      </c>
      <c r="AB70" s="337">
        <f>AB111*(1-Intrants_CahierDetermination!$G$14)</f>
        <v>0</v>
      </c>
    </row>
    <row r="71" spans="1:28" x14ac:dyDescent="0.25">
      <c r="A71" s="339" t="s">
        <v>576</v>
      </c>
      <c r="B71" s="339" t="s">
        <v>641</v>
      </c>
      <c r="C71" s="330"/>
      <c r="D71" s="329"/>
      <c r="E71" s="328">
        <f t="shared" ref="E71:AB71" si="6">E72</f>
        <v>820.21442598907163</v>
      </c>
      <c r="F71" s="328">
        <f t="shared" si="6"/>
        <v>562.8467216474329</v>
      </c>
      <c r="G71" s="328">
        <f t="shared" si="6"/>
        <v>736.33523760938783</v>
      </c>
      <c r="H71" s="328">
        <f t="shared" si="6"/>
        <v>2119.3963852458924</v>
      </c>
      <c r="I71" s="328">
        <f t="shared" si="6"/>
        <v>329.21882499489271</v>
      </c>
      <c r="J71" s="328">
        <f t="shared" si="6"/>
        <v>243.50256088989053</v>
      </c>
      <c r="K71" s="328">
        <f t="shared" si="6"/>
        <v>305.68580032603325</v>
      </c>
      <c r="L71" s="328">
        <f t="shared" si="6"/>
        <v>878.40718621081658</v>
      </c>
      <c r="M71" s="328">
        <f t="shared" si="6"/>
        <v>373.69064150349686</v>
      </c>
      <c r="N71" s="328">
        <f t="shared" si="6"/>
        <v>236.31257390503745</v>
      </c>
      <c r="O71" s="328">
        <f t="shared" si="6"/>
        <v>284.56904047815345</v>
      </c>
      <c r="P71" s="328">
        <f t="shared" si="6"/>
        <v>894.57225588668769</v>
      </c>
      <c r="Q71" s="328">
        <f t="shared" si="6"/>
        <v>160.30645116164675</v>
      </c>
      <c r="R71" s="328">
        <f t="shared" si="6"/>
        <v>187.21018790342086</v>
      </c>
      <c r="S71" s="328">
        <f t="shared" si="6"/>
        <v>246.36952250593944</v>
      </c>
      <c r="T71" s="328">
        <f t="shared" si="6"/>
        <v>593.88616157100694</v>
      </c>
      <c r="U71" s="328">
        <f t="shared" si="6"/>
        <v>334.34345837757098</v>
      </c>
      <c r="V71" s="328">
        <f t="shared" si="6"/>
        <v>328.67523537964212</v>
      </c>
      <c r="W71" s="328">
        <f t="shared" si="6"/>
        <v>440.83128647864811</v>
      </c>
      <c r="X71" s="328">
        <f t="shared" si="6"/>
        <v>1103.8499802358613</v>
      </c>
      <c r="Y71" s="328">
        <f t="shared" si="6"/>
        <v>403.5547604053358</v>
      </c>
      <c r="Z71" s="328">
        <f t="shared" si="6"/>
        <v>311.70945594508476</v>
      </c>
      <c r="AA71" s="328">
        <f t="shared" si="6"/>
        <v>402.75817747963237</v>
      </c>
      <c r="AB71" s="328">
        <f t="shared" si="6"/>
        <v>1118.022393830053</v>
      </c>
    </row>
    <row r="72" spans="1:28" x14ac:dyDescent="0.25">
      <c r="A72" s="334"/>
      <c r="B72" s="335"/>
      <c r="C72" s="338" t="s">
        <v>575</v>
      </c>
      <c r="D72" s="327" t="s">
        <v>152</v>
      </c>
      <c r="E72" s="337">
        <f>E113*(1-Intrants_CahierDetermination!$G$14)</f>
        <v>820.21442598907163</v>
      </c>
      <c r="F72" s="337">
        <f>F113*(1-Intrants_CahierDetermination!$G$14)</f>
        <v>562.8467216474329</v>
      </c>
      <c r="G72" s="337">
        <f>G113*(1-Intrants_CahierDetermination!$G$14)</f>
        <v>736.33523760938783</v>
      </c>
      <c r="H72" s="337">
        <f>H113*(1-Intrants_CahierDetermination!$G$14)</f>
        <v>2119.3963852458924</v>
      </c>
      <c r="I72" s="337">
        <f>I113*(1-Intrants_CahierDetermination!$G$14)</f>
        <v>329.21882499489271</v>
      </c>
      <c r="J72" s="337">
        <f>J113*(1-Intrants_CahierDetermination!$G$14)</f>
        <v>243.50256088989053</v>
      </c>
      <c r="K72" s="337">
        <f>K113*(1-Intrants_CahierDetermination!$G$14)</f>
        <v>305.68580032603325</v>
      </c>
      <c r="L72" s="337">
        <f>L113*(1-Intrants_CahierDetermination!$G$14)</f>
        <v>878.40718621081658</v>
      </c>
      <c r="M72" s="337">
        <f>M113*(1-Intrants_CahierDetermination!$G$14)</f>
        <v>373.69064150349686</v>
      </c>
      <c r="N72" s="337">
        <f>N113*(1-Intrants_CahierDetermination!$G$14)</f>
        <v>236.31257390503745</v>
      </c>
      <c r="O72" s="337">
        <f>O113*(1-Intrants_CahierDetermination!$G$14)</f>
        <v>284.56904047815345</v>
      </c>
      <c r="P72" s="337">
        <f>P113*(1-Intrants_CahierDetermination!$G$14)</f>
        <v>894.57225588668769</v>
      </c>
      <c r="Q72" s="337">
        <f>Q113*(1-Intrants_CahierDetermination!$G$14)</f>
        <v>160.30645116164675</v>
      </c>
      <c r="R72" s="337">
        <f>R113*(1-Intrants_CahierDetermination!$G$14)</f>
        <v>187.21018790342086</v>
      </c>
      <c r="S72" s="337">
        <f>S113*(1-Intrants_CahierDetermination!$G$14)</f>
        <v>246.36952250593944</v>
      </c>
      <c r="T72" s="337">
        <f>T113*(1-Intrants_CahierDetermination!$G$14)</f>
        <v>593.88616157100694</v>
      </c>
      <c r="U72" s="337">
        <f>U113*(1-Intrants_CahierDetermination!$G$14)</f>
        <v>334.34345837757098</v>
      </c>
      <c r="V72" s="337">
        <f>V113*(1-Intrants_CahierDetermination!$G$14)</f>
        <v>328.67523537964212</v>
      </c>
      <c r="W72" s="337">
        <f>W113*(1-Intrants_CahierDetermination!$G$14)</f>
        <v>440.83128647864811</v>
      </c>
      <c r="X72" s="337">
        <f>X113*(1-Intrants_CahierDetermination!$G$14)</f>
        <v>1103.8499802358613</v>
      </c>
      <c r="Y72" s="337">
        <f>Y113*(1-Intrants_CahierDetermination!$G$14)</f>
        <v>403.5547604053358</v>
      </c>
      <c r="Z72" s="337">
        <f>Z113*(1-Intrants_CahierDetermination!$G$14)</f>
        <v>311.70945594508476</v>
      </c>
      <c r="AA72" s="337">
        <f>AA113*(1-Intrants_CahierDetermination!$G$14)</f>
        <v>402.75817747963237</v>
      </c>
      <c r="AB72" s="337">
        <f>AB113*(1-Intrants_CahierDetermination!$G$14)</f>
        <v>1118.022393830053</v>
      </c>
    </row>
    <row r="74" spans="1:28" x14ac:dyDescent="0.25">
      <c r="E74" s="102">
        <f t="shared" ref="E74:AB74" si="7">E71+E56+E54+E52+E50+E44+E39</f>
        <v>177768.60758209016</v>
      </c>
      <c r="F74" s="102">
        <f t="shared" si="7"/>
        <v>134657.00241168973</v>
      </c>
      <c r="G74" s="102">
        <f t="shared" si="7"/>
        <v>71005.597645117014</v>
      </c>
      <c r="H74" s="102">
        <f t="shared" si="7"/>
        <v>383431.20763889689</v>
      </c>
      <c r="I74" s="102">
        <f t="shared" si="7"/>
        <v>177768.60501604923</v>
      </c>
      <c r="J74" s="102">
        <f t="shared" si="7"/>
        <v>134657.00499754879</v>
      </c>
      <c r="K74" s="102">
        <f t="shared" si="7"/>
        <v>71005.599653704878</v>
      </c>
      <c r="L74" s="102">
        <f t="shared" si="7"/>
        <v>383431.20966730284</v>
      </c>
      <c r="M74" s="102">
        <f t="shared" si="7"/>
        <v>177768.60794164572</v>
      </c>
      <c r="N74" s="102">
        <f t="shared" si="7"/>
        <v>133379.86549708061</v>
      </c>
      <c r="O74" s="102">
        <f t="shared" si="7"/>
        <v>71005.600271547824</v>
      </c>
      <c r="P74" s="102">
        <f t="shared" si="7"/>
        <v>382154.07371027418</v>
      </c>
      <c r="Q74" s="102">
        <f t="shared" si="7"/>
        <v>177768.60665514527</v>
      </c>
      <c r="R74" s="102">
        <f t="shared" si="7"/>
        <v>131987.00375800257</v>
      </c>
      <c r="S74" s="102">
        <f t="shared" si="7"/>
        <v>71005.59874104659</v>
      </c>
      <c r="T74" s="102">
        <f t="shared" si="7"/>
        <v>380761.20915419445</v>
      </c>
      <c r="U74" s="102">
        <f t="shared" si="7"/>
        <v>177768.60869314894</v>
      </c>
      <c r="V74" s="102">
        <f t="shared" si="7"/>
        <v>133173.02455321583</v>
      </c>
      <c r="W74" s="102">
        <f t="shared" si="7"/>
        <v>69898.595507844104</v>
      </c>
      <c r="X74" s="102">
        <f t="shared" si="7"/>
        <v>380840.22875420889</v>
      </c>
      <c r="Y74" s="102">
        <f t="shared" si="7"/>
        <v>177768.60717761586</v>
      </c>
      <c r="Z74" s="102">
        <f t="shared" si="7"/>
        <v>133570.7802435075</v>
      </c>
      <c r="AA74" s="102">
        <f t="shared" si="7"/>
        <v>70784.198363852076</v>
      </c>
      <c r="AB74" s="102">
        <f t="shared" si="7"/>
        <v>382123.5857849755</v>
      </c>
    </row>
    <row r="75" spans="1:28" x14ac:dyDescent="0.25">
      <c r="A75" s="105"/>
      <c r="B75">
        <f>IF(EXACT($A$5,"FCTYF_TOUS"),_xll.Woodstock.Analyst.Xcel.UDFs.GetIndicatorValue("OVOLGRREC", "15 Contrainte opérationnelle="&amp;$D82&amp;";", _xll.Woodstock.Analyst.Xcel.UDFs.GetModelFilename(), _xll.Woodstock.Analyst.Xcel.UDFs.GetScenarioIndex(),VLOOKUP($E$78,Periode,2,FALSE))/5,_xll.Woodstock.Analyst.Xcel.UDFs.GetIndicatorValue("OVOLGRREC", "5 Famille de courbes="&amp;$A$5&amp;";15 Contrainte opérationnelle="&amp;$D82&amp;";", _xll.Woodstock.Analyst.Xcel.UDFs.GetModelFilename(), _xll.Woodstock.Analyst.Xcel.UDFs.GetScenarioIndex(),VLOOKUP($E$78,Periode,2,FALSE))/5)</f>
        <v>34430.967695935971</v>
      </c>
      <c r="D75" s="105" t="s">
        <v>1482</v>
      </c>
      <c r="E75" t="b">
        <f t="shared" ref="E75:AB75" si="8">EXACT(E74,E115)</f>
        <v>1</v>
      </c>
      <c r="F75" t="b">
        <f t="shared" si="8"/>
        <v>1</v>
      </c>
      <c r="G75" t="b">
        <f t="shared" si="8"/>
        <v>1</v>
      </c>
      <c r="H75" t="b">
        <f t="shared" si="8"/>
        <v>1</v>
      </c>
      <c r="I75" t="b">
        <f t="shared" si="8"/>
        <v>1</v>
      </c>
      <c r="J75" t="b">
        <f t="shared" si="8"/>
        <v>1</v>
      </c>
      <c r="K75" t="b">
        <f t="shared" si="8"/>
        <v>1</v>
      </c>
      <c r="L75" t="b">
        <f t="shared" si="8"/>
        <v>1</v>
      </c>
      <c r="M75" t="b">
        <f t="shared" si="8"/>
        <v>1</v>
      </c>
      <c r="N75" t="b">
        <f t="shared" si="8"/>
        <v>1</v>
      </c>
      <c r="O75" t="b">
        <f t="shared" si="8"/>
        <v>1</v>
      </c>
      <c r="P75" t="b">
        <f t="shared" si="8"/>
        <v>1</v>
      </c>
      <c r="Q75" t="b">
        <f t="shared" si="8"/>
        <v>1</v>
      </c>
      <c r="R75" t="b">
        <f t="shared" si="8"/>
        <v>1</v>
      </c>
      <c r="S75" t="b">
        <f t="shared" si="8"/>
        <v>1</v>
      </c>
      <c r="T75" t="b">
        <f t="shared" si="8"/>
        <v>1</v>
      </c>
      <c r="U75" t="b">
        <f t="shared" si="8"/>
        <v>1</v>
      </c>
      <c r="V75" t="b">
        <f t="shared" si="8"/>
        <v>1</v>
      </c>
      <c r="W75" t="b">
        <f t="shared" si="8"/>
        <v>1</v>
      </c>
      <c r="X75" t="b">
        <f t="shared" si="8"/>
        <v>1</v>
      </c>
      <c r="Y75" t="b">
        <f t="shared" si="8"/>
        <v>1</v>
      </c>
      <c r="Z75" t="b">
        <f t="shared" si="8"/>
        <v>1</v>
      </c>
      <c r="AA75" t="b">
        <f t="shared" si="8"/>
        <v>1</v>
      </c>
      <c r="AB75" t="b">
        <f t="shared" si="8"/>
        <v>1</v>
      </c>
    </row>
    <row r="76" spans="1:28" x14ac:dyDescent="0.25">
      <c r="A76" s="105"/>
      <c r="B76">
        <f>IF(ISERROR(VLOOKUP($A$6&amp;"-"&amp;$B$80&amp;"-"&amp;$D82,ListeContraintes,1,FALSE)),0,1)</f>
        <v>1</v>
      </c>
      <c r="D76" s="105"/>
    </row>
    <row r="77" spans="1:28" x14ac:dyDescent="0.25">
      <c r="A77" t="s">
        <v>1494</v>
      </c>
    </row>
    <row r="78" spans="1:28" ht="15" customHeight="1" x14ac:dyDescent="0.25">
      <c r="A78" s="557" t="s">
        <v>642</v>
      </c>
      <c r="B78" s="558"/>
      <c r="C78" s="557" t="s">
        <v>620</v>
      </c>
      <c r="D78" s="558"/>
      <c r="E78" s="562" t="s">
        <v>64</v>
      </c>
      <c r="F78" s="563"/>
      <c r="G78" s="563"/>
      <c r="H78" s="564"/>
      <c r="I78" s="562" t="s">
        <v>65</v>
      </c>
      <c r="J78" s="563"/>
      <c r="K78" s="563"/>
      <c r="L78" s="564"/>
      <c r="M78" s="562" t="s">
        <v>66</v>
      </c>
      <c r="N78" s="563"/>
      <c r="O78" s="563"/>
      <c r="P78" s="564"/>
      <c r="Q78" s="562" t="s">
        <v>67</v>
      </c>
      <c r="R78" s="563"/>
      <c r="S78" s="563"/>
      <c r="T78" s="564"/>
      <c r="U78" s="562" t="s">
        <v>68</v>
      </c>
      <c r="V78" s="563"/>
      <c r="W78" s="563"/>
      <c r="X78" s="564"/>
      <c r="Y78" s="562" t="s">
        <v>560</v>
      </c>
      <c r="Z78" s="563"/>
      <c r="AA78" s="563"/>
      <c r="AB78" s="564"/>
    </row>
    <row r="79" spans="1:28" ht="240" x14ac:dyDescent="0.25">
      <c r="A79" s="559"/>
      <c r="B79" s="560"/>
      <c r="C79" s="559"/>
      <c r="D79" s="560"/>
      <c r="E79" s="82" t="s">
        <v>1</v>
      </c>
      <c r="F79" s="82" t="s">
        <v>1166</v>
      </c>
      <c r="G79" s="82" t="s">
        <v>28</v>
      </c>
      <c r="H79" s="106" t="s">
        <v>1167</v>
      </c>
      <c r="I79" s="82" t="s">
        <v>1</v>
      </c>
      <c r="J79" s="82" t="s">
        <v>1166</v>
      </c>
      <c r="K79" s="82" t="s">
        <v>28</v>
      </c>
      <c r="L79" s="106" t="s">
        <v>1167</v>
      </c>
      <c r="M79" s="82" t="s">
        <v>1</v>
      </c>
      <c r="N79" s="82" t="s">
        <v>1166</v>
      </c>
      <c r="O79" s="82" t="s">
        <v>28</v>
      </c>
      <c r="P79" s="106" t="s">
        <v>1167</v>
      </c>
      <c r="Q79" s="82" t="s">
        <v>1</v>
      </c>
      <c r="R79" s="82" t="s">
        <v>1166</v>
      </c>
      <c r="S79" s="82" t="s">
        <v>28</v>
      </c>
      <c r="T79" s="106" t="s">
        <v>1167</v>
      </c>
      <c r="U79" s="82" t="s">
        <v>1</v>
      </c>
      <c r="V79" s="82" t="s">
        <v>1166</v>
      </c>
      <c r="W79" s="82" t="s">
        <v>28</v>
      </c>
      <c r="X79" s="106" t="s">
        <v>1167</v>
      </c>
      <c r="Y79" s="82" t="s">
        <v>1</v>
      </c>
      <c r="Z79" s="82" t="s">
        <v>1166</v>
      </c>
      <c r="AA79" s="82" t="s">
        <v>28</v>
      </c>
      <c r="AB79" s="106" t="s">
        <v>1167</v>
      </c>
    </row>
    <row r="80" spans="1:28" x14ac:dyDescent="0.25">
      <c r="A80" s="331" t="s">
        <v>570</v>
      </c>
      <c r="B80" s="340" t="s">
        <v>637</v>
      </c>
      <c r="C80" s="330"/>
      <c r="D80" s="329"/>
      <c r="E80" s="328">
        <f t="shared" ref="E80:AB80" si="9">SUM(E81:E84)</f>
        <v>34430.967695935971</v>
      </c>
      <c r="F80" s="328">
        <f t="shared" si="9"/>
        <v>29781.687314087176</v>
      </c>
      <c r="G80" s="328">
        <f t="shared" si="9"/>
        <v>19616.556697821692</v>
      </c>
      <c r="H80" s="328">
        <f t="shared" si="9"/>
        <v>83829.211707844835</v>
      </c>
      <c r="I80" s="328">
        <f t="shared" si="9"/>
        <v>40252.526220021726</v>
      </c>
      <c r="J80" s="328">
        <f t="shared" si="9"/>
        <v>37098.852986712605</v>
      </c>
      <c r="K80" s="328">
        <f t="shared" si="9"/>
        <v>14001.205285026521</v>
      </c>
      <c r="L80" s="328">
        <f t="shared" si="9"/>
        <v>91352.584491760848</v>
      </c>
      <c r="M80" s="328">
        <f t="shared" si="9"/>
        <v>38712.812179774985</v>
      </c>
      <c r="N80" s="328">
        <f t="shared" si="9"/>
        <v>29878.124845914437</v>
      </c>
      <c r="O80" s="328">
        <f t="shared" si="9"/>
        <v>21509.711808179123</v>
      </c>
      <c r="P80" s="328">
        <f t="shared" si="9"/>
        <v>90100.648833868545</v>
      </c>
      <c r="Q80" s="328">
        <f t="shared" si="9"/>
        <v>40594.647662473508</v>
      </c>
      <c r="R80" s="328">
        <f t="shared" si="9"/>
        <v>31586.978750691294</v>
      </c>
      <c r="S80" s="328">
        <f t="shared" si="9"/>
        <v>23003.299649740053</v>
      </c>
      <c r="T80" s="328">
        <f t="shared" si="9"/>
        <v>95184.926062904851</v>
      </c>
      <c r="U80" s="328">
        <f t="shared" si="9"/>
        <v>47923.957396272672</v>
      </c>
      <c r="V80" s="328">
        <f t="shared" si="9"/>
        <v>36708.128715217754</v>
      </c>
      <c r="W80" s="328">
        <f t="shared" si="9"/>
        <v>23991.951189742922</v>
      </c>
      <c r="X80" s="328">
        <f t="shared" si="9"/>
        <v>108624.03730123334</v>
      </c>
      <c r="Y80" s="328">
        <f t="shared" si="9"/>
        <v>40382.982230895766</v>
      </c>
      <c r="Z80" s="328">
        <f t="shared" si="9"/>
        <v>33010.75452252465</v>
      </c>
      <c r="AA80" s="328">
        <f t="shared" si="9"/>
        <v>20424.544926102062</v>
      </c>
      <c r="AB80" s="328">
        <f t="shared" si="9"/>
        <v>93818.281679522479</v>
      </c>
    </row>
    <row r="81" spans="1:28" x14ac:dyDescent="0.25">
      <c r="A81" s="332"/>
      <c r="B81" s="333"/>
      <c r="C81" s="336" t="s">
        <v>598</v>
      </c>
      <c r="D81" s="327" t="s">
        <v>580</v>
      </c>
      <c r="E81" s="337">
        <f>IF(ISERROR(IF(ISERROR(VLOOKUP($A$6&amp;"-"&amp;$B$80&amp;"-"&amp;$D81,ListeContraintes,1,FALSE)),0,IF(EXACT($E$78,"Moyenne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_xll.Woodstock.Analyst.Xcel.UDFs.GetScenarioIndex(),VLOOKUP($E$78,Periode,2,FALSE))/5,_xll.Woodstock.Analyst.Xcel.UDFs.GetIndicatorValue("OVOLGRREC", "5 Famille de courbes="&amp;$A$5&amp;";15 Contrainte opérationnelle="&amp;$D81&amp;";", _xll.Woodstock.Analyst.Xcel.UDFs.GetModelFilename(), _xll.Woodstock.Analyst.Xcel.UDFs.GetScenarioIndex(),VLOOKUP($E$78,Periode,2,FALSE))/5)))),0,IF(ISERROR(VLOOKUP($A$6&amp;"-"&amp;$B$80&amp;"-"&amp;$D81,ListeContraintes,1,FALSE)),0,IF(EXACT($E$78,"Moyenne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_xll.Woodstock.Analyst.Xcel.UDFs.GetScenarioIndex(),VLOOKUP($E$78,Periode,2,FALSE))/5,_xll.Woodstock.Analyst.Xcel.UDFs.GetIndicatorValue("OVOLGRREC", "5 Famille de courbes="&amp;$A$5&amp;";15 Contrainte opérationnelle="&amp;$D81&amp;";", _xll.Woodstock.Analyst.Xcel.UDFs.GetModelFilename(), _xll.Woodstock.Analyst.Xcel.UDFs.GetScenarioIndex(),VLOOKUP($E$78,Periode,2,FALSE))/5))))</f>
        <v>0</v>
      </c>
      <c r="F81" s="337">
        <f>IF(ISERROR(IF(ISERROR(VLOOKUP($A$6&amp;"-"&amp;$B$80&amp;"-"&amp;$D81,ListeContraintes,1,FALSE)),0,IF(EXACT($E$78,"Moyenne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_xll.Woodstock.Analyst.Xcel.UDFs.GetScenarioIndex(),VLOOKUP($E$78,Periode,2,FALSE))/5,_xll.Woodstock.Analyst.Xcel.UDFs.GetIndicatorValue("OVOLGFIREC", "5 Famille de courbes="&amp;$A$5&amp;";15 Contrainte opérationnelle="&amp;$D81&amp;";", _xll.Woodstock.Analyst.Xcel.UDFs.GetModelFilename(), _xll.Woodstock.Analyst.Xcel.UDFs.GetScenarioIndex(),VLOOKUP($E$78,Periode,2,FALSE))/5)))),0,IF(ISERROR(VLOOKUP($A$6&amp;"-"&amp;$B$80&amp;"-"&amp;$D81,ListeContraintes,1,FALSE)),0,IF(EXACT($E$78,"Moyenne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_xll.Woodstock.Analyst.Xcel.UDFs.GetScenarioIndex(),VLOOKUP($E$78,Periode,2,FALSE))/5,_xll.Woodstock.Analyst.Xcel.UDFs.GetIndicatorValue("OVOLGFIREC", "5 Famille de courbes="&amp;$A$5&amp;";15 Contrainte opérationnelle="&amp;$D81&amp;";", _xll.Woodstock.Analyst.Xcel.UDFs.GetModelFilename(), _xll.Woodstock.Analyst.Xcel.UDFs.GetScenarioIndex(),VLOOKUP($E$78,Periode,2,FALSE))/5))))</f>
        <v>0</v>
      </c>
      <c r="G81" s="337">
        <f>IF(ISERROR(IF(ISERROR(VLOOKUP($A$6&amp;"-"&amp;$B$80&amp;"-"&amp;$D81,ListeContraintes,1,FALSE)),0,IF(EXACT($E$78,"Moyenne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_xll.Woodstock.Analyst.Xcel.UDFs.GetScenarioIndex(),VLOOKUP($E$78,Periode,2,FALSE))/5,_xll.Woodstock.Analyst.Xcel.UDFs.GetIndicatorValue("OVOLGFTREC", "5 Famille de courbes="&amp;$A$5&amp;";15 Contrainte opérationnelle="&amp;$D81&amp;";", _xll.Woodstock.Analyst.Xcel.UDFs.GetModelFilename(), _xll.Woodstock.Analyst.Xcel.UDFs.GetScenarioIndex(),VLOOKUP($E$78,Periode,2,FALSE))/5)))),0,IF(ISERROR(VLOOKUP($A$6&amp;"-"&amp;$B$80&amp;"-"&amp;$D81,ListeContraintes,1,FALSE)),0,IF(EXACT($E$78,"Moyenne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_xll.Woodstock.Analyst.Xcel.UDFs.GetScenarioIndex(),VLOOKUP($E$78,Periode,2,FALSE))/5,_xll.Woodstock.Analyst.Xcel.UDFs.GetIndicatorValue("OVOLGFTREC", "5 Famille de courbes="&amp;$A$5&amp;";15 Contrainte opérationnelle="&amp;$D81&amp;";", _xll.Woodstock.Analyst.Xcel.UDFs.GetModelFilename(), _xll.Woodstock.Analyst.Xcel.UDFs.GetScenarioIndex(),VLOOKUP($E$78,Periode,2,FALSE))/5))))</f>
        <v>0</v>
      </c>
      <c r="H81" s="337">
        <f>E81+F81+G81</f>
        <v>0</v>
      </c>
      <c r="I81" s="337">
        <f>IF(ISERROR(IF(ISERROR(VLOOKUP($A$6&amp;"-"&amp;$B$80&amp;"-"&amp;$D81,ListeContraintes,1,FALSE)),0,IF(EXACT($I$78,"Moyenne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_xll.Woodstock.Analyst.Xcel.UDFs.GetScenarioIndex(),VLOOKUP($I$78,Periode,2,FALSE))/5,_xll.Woodstock.Analyst.Xcel.UDFs.GetIndicatorValue("OVOLGRREC", "5 Famille de courbes="&amp;$A$5&amp;";15 Contrainte opérationnelle="&amp;$D81&amp;";", _xll.Woodstock.Analyst.Xcel.UDFs.GetModelFilename(), _xll.Woodstock.Analyst.Xcel.UDFs.GetScenarioIndex(),VLOOKUP($I$78,Periode,2,FALSE))/5)))),0,IF(ISERROR(VLOOKUP($A$6&amp;"-"&amp;$B$80&amp;"-"&amp;$D81,ListeContraintes,1,FALSE)),0,IF(EXACT($I$78,"Moyenne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_xll.Woodstock.Analyst.Xcel.UDFs.GetScenarioIndex(),VLOOKUP($I$78,Periode,2,FALSE))/5,_xll.Woodstock.Analyst.Xcel.UDFs.GetIndicatorValue("OVOLGRREC", "5 Famille de courbes="&amp;$A$5&amp;";15 Contrainte opérationnelle="&amp;$D81&amp;";", _xll.Woodstock.Analyst.Xcel.UDFs.GetModelFilename(), _xll.Woodstock.Analyst.Xcel.UDFs.GetScenarioIndex(),VLOOKUP($I$78,Periode,2,FALSE))/5))))</f>
        <v>0</v>
      </c>
      <c r="J81" s="337">
        <f>IF(ISERROR(IF(ISERROR(VLOOKUP($A$6&amp;"-"&amp;$B$80&amp;"-"&amp;$D81,ListeContraintes,1,FALSE)),0,IF(EXACT($I$78,"Moyenne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_xll.Woodstock.Analyst.Xcel.UDFs.GetScenarioIndex(),VLOOKUP($I$78,Periode,2,FALSE))/5,_xll.Woodstock.Analyst.Xcel.UDFs.GetIndicatorValue("OVOLGFIREC", "5 Famille de courbes="&amp;$A$5&amp;";15 Contrainte opérationnelle="&amp;$D81&amp;";", _xll.Woodstock.Analyst.Xcel.UDFs.GetModelFilename(), _xll.Woodstock.Analyst.Xcel.UDFs.GetScenarioIndex(),VLOOKUP($I$78,Periode,2,FALSE))/5)))),0,IF(ISERROR(VLOOKUP($A$6&amp;"-"&amp;$B$80&amp;"-"&amp;$D81,ListeContraintes,1,FALSE)),0,IF(EXACT($I$78,"Moyenne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_xll.Woodstock.Analyst.Xcel.UDFs.GetScenarioIndex(),VLOOKUP($I$78,Periode,2,FALSE))/5,_xll.Woodstock.Analyst.Xcel.UDFs.GetIndicatorValue("OVOLGFIREC", "5 Famille de courbes="&amp;$A$5&amp;";15 Contrainte opérationnelle="&amp;$D81&amp;";", _xll.Woodstock.Analyst.Xcel.UDFs.GetModelFilename(), _xll.Woodstock.Analyst.Xcel.UDFs.GetScenarioIndex(),VLOOKUP($I$78,Periode,2,FALSE))/5))))</f>
        <v>0</v>
      </c>
      <c r="K81" s="337">
        <f>IF(ISERROR(IF(ISERROR(VLOOKUP($A$6&amp;"-"&amp;$B$80&amp;"-"&amp;$D81,ListeContraintes,1,FALSE)),0,IF(EXACT($I$78,"Moyenne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_xll.Woodstock.Analyst.Xcel.UDFs.GetScenarioIndex(),VLOOKUP($I$78,Periode,2,FALSE))/5,_xll.Woodstock.Analyst.Xcel.UDFs.GetIndicatorValue("OVOLGFTREC", "5 Famille de courbes="&amp;$A$5&amp;";15 Contrainte opérationnelle="&amp;$D81&amp;";", _xll.Woodstock.Analyst.Xcel.UDFs.GetModelFilename(), _xll.Woodstock.Analyst.Xcel.UDFs.GetScenarioIndex(),VLOOKUP($I$78,Periode,2,FALSE))/5)))),0,IF(ISERROR(VLOOKUP($A$6&amp;"-"&amp;$B$80&amp;"-"&amp;$D81,ListeContraintes,1,FALSE)),0,IF(EXACT($I$78,"Moyenne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_xll.Woodstock.Analyst.Xcel.UDFs.GetScenarioIndex(),VLOOKUP($I$78,Periode,2,FALSE))/5,_xll.Woodstock.Analyst.Xcel.UDFs.GetIndicatorValue("OVOLGFTREC", "5 Famille de courbes="&amp;$A$5&amp;";15 Contrainte opérationnelle="&amp;$D81&amp;";", _xll.Woodstock.Analyst.Xcel.UDFs.GetModelFilename(), _xll.Woodstock.Analyst.Xcel.UDFs.GetScenarioIndex(),VLOOKUP($I$78,Periode,2,FALSE))/5))))</f>
        <v>0</v>
      </c>
      <c r="L81" s="337">
        <f>I81+J81+K81</f>
        <v>0</v>
      </c>
      <c r="M81" s="337">
        <f>IF(ISERROR(IF(ISERROR(VLOOKUP($A$6&amp;"-"&amp;$B$80&amp;"-"&amp;$D81,ListeContraintes,1,FALSE)),0,IF(EXACT($M$78,"Moyenne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_xll.Woodstock.Analyst.Xcel.UDFs.GetScenarioIndex(),VLOOKUP($M$78,Periode,2,FALSE))/5,_xll.Woodstock.Analyst.Xcel.UDFs.GetIndicatorValue("OVOLGRREC", "5 Famille de courbes="&amp;$A$5&amp;";15 Contrainte opérationnelle="&amp;$D81&amp;";", _xll.Woodstock.Analyst.Xcel.UDFs.GetModelFilename(), _xll.Woodstock.Analyst.Xcel.UDFs.GetScenarioIndex(),VLOOKUP($M$78,Periode,2,FALSE))/5)))),0,IF(ISERROR(VLOOKUP($A$6&amp;"-"&amp;$B$80&amp;"-"&amp;$D81,ListeContraintes,1,FALSE)),0,IF(EXACT($M$78,"Moyenne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_xll.Woodstock.Analyst.Xcel.UDFs.GetScenarioIndex(),VLOOKUP($M$78,Periode,2,FALSE))/5,_xll.Woodstock.Analyst.Xcel.UDFs.GetIndicatorValue("OVOLGRREC", "5 Famille de courbes="&amp;$A$5&amp;";15 Contrainte opérationnelle="&amp;$D81&amp;";", _xll.Woodstock.Analyst.Xcel.UDFs.GetModelFilename(), _xll.Woodstock.Analyst.Xcel.UDFs.GetScenarioIndex(),VLOOKUP($M$78,Periode,2,FALSE))/5))))</f>
        <v>0</v>
      </c>
      <c r="N81" s="337">
        <f>IF(ISERROR(IF(ISERROR(VLOOKUP($A$6&amp;"-"&amp;$B$80&amp;"-"&amp;$D81,ListeContraintes,1,FALSE)),0,IF(EXACT($M$78,"Moyenne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_xll.Woodstock.Analyst.Xcel.UDFs.GetScenarioIndex(),VLOOKUP($M$78,Periode,2,FALSE))/5,_xll.Woodstock.Analyst.Xcel.UDFs.GetIndicatorValue("OVOLGFIREC", "5 Famille de courbes="&amp;$A$5&amp;";15 Contrainte opérationnelle="&amp;$D81&amp;";", _xll.Woodstock.Analyst.Xcel.UDFs.GetModelFilename(), _xll.Woodstock.Analyst.Xcel.UDFs.GetScenarioIndex(),VLOOKUP($M$78,Periode,2,FALSE))/5)))),0,IF(ISERROR(VLOOKUP($A$6&amp;"-"&amp;$B$80&amp;"-"&amp;$D81,ListeContraintes,1,FALSE)),0,IF(EXACT($M$78,"Moyenne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_xll.Woodstock.Analyst.Xcel.UDFs.GetScenarioIndex(),VLOOKUP($M$78,Periode,2,FALSE))/5,_xll.Woodstock.Analyst.Xcel.UDFs.GetIndicatorValue("OVOLGFIREC", "5 Famille de courbes="&amp;$A$5&amp;";15 Contrainte opérationnelle="&amp;$D81&amp;";", _xll.Woodstock.Analyst.Xcel.UDFs.GetModelFilename(), _xll.Woodstock.Analyst.Xcel.UDFs.GetScenarioIndex(),VLOOKUP($M$78,Periode,2,FALSE))/5))))</f>
        <v>0</v>
      </c>
      <c r="O81" s="337">
        <f>IF(ISERROR(IF(ISERROR(VLOOKUP($A$6&amp;"-"&amp;$B$80&amp;"-"&amp;$D81,ListeContraintes,1,FALSE)),0,IF(EXACT($M$78,"Moyenne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_xll.Woodstock.Analyst.Xcel.UDFs.GetScenarioIndex(),VLOOKUP($M$78,Periode,2,FALSE))/5,_xll.Woodstock.Analyst.Xcel.UDFs.GetIndicatorValue("OVOLGFTREC", "5 Famille de courbes="&amp;$A$5&amp;";15 Contrainte opérationnelle="&amp;$D81&amp;";", _xll.Woodstock.Analyst.Xcel.UDFs.GetModelFilename(), _xll.Woodstock.Analyst.Xcel.UDFs.GetScenarioIndex(),VLOOKUP($M$78,Periode,2,FALSE))/5)))),0,IF(ISERROR(VLOOKUP($A$6&amp;"-"&amp;$B$80&amp;"-"&amp;$D81,ListeContraintes,1,FALSE)),0,IF(EXACT($M$78,"Moyenne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_xll.Woodstock.Analyst.Xcel.UDFs.GetScenarioIndex(),VLOOKUP($M$78,Periode,2,FALSE))/5,_xll.Woodstock.Analyst.Xcel.UDFs.GetIndicatorValue("OVOLGFTREC", "5 Famille de courbes="&amp;$A$5&amp;";15 Contrainte opérationnelle="&amp;$D81&amp;";", _xll.Woodstock.Analyst.Xcel.UDFs.GetModelFilename(), _xll.Woodstock.Analyst.Xcel.UDFs.GetScenarioIndex(),VLOOKUP($M$78,Periode,2,FALSE))/5))))</f>
        <v>0</v>
      </c>
      <c r="P81" s="337">
        <f>M81+N81+O81</f>
        <v>0</v>
      </c>
      <c r="Q81" s="337">
        <f>IF(ISERROR(IF(ISERROR(VLOOKUP($A$6&amp;"-"&amp;$B$80&amp;"-"&amp;$D81,ListeContraintes,1,FALSE)),0,IF(EXACT($Q$78,"Moyenne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_xll.Woodstock.Analyst.Xcel.UDFs.GetScenarioIndex(),VLOOKUP($Q$78,Periode,2,FALSE))/5,_xll.Woodstock.Analyst.Xcel.UDFs.GetIndicatorValue("OVOLGRREC", "5 Famille de courbes="&amp;$A$5&amp;";15 Contrainte opérationnelle="&amp;$D81&amp;";", _xll.Woodstock.Analyst.Xcel.UDFs.GetModelFilename(), _xll.Woodstock.Analyst.Xcel.UDFs.GetScenarioIndex(),VLOOKUP($Q$78,Periode,2,FALSE))/5)))),0,IF(ISERROR(VLOOKUP($A$6&amp;"-"&amp;$B$80&amp;"-"&amp;$D81,ListeContraintes,1,FALSE)),0,IF(EXACT($Q$78,"Moyenne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_xll.Woodstock.Analyst.Xcel.UDFs.GetScenarioIndex(),VLOOKUP($Q$78,Periode,2,FALSE))/5,_xll.Woodstock.Analyst.Xcel.UDFs.GetIndicatorValue("OVOLGRREC", "5 Famille de courbes="&amp;$A$5&amp;";15 Contrainte opérationnelle="&amp;$D81&amp;";", _xll.Woodstock.Analyst.Xcel.UDFs.GetModelFilename(), _xll.Woodstock.Analyst.Xcel.UDFs.GetScenarioIndex(),VLOOKUP($Q$78,Periode,2,FALSE))/5))))</f>
        <v>0</v>
      </c>
      <c r="R81" s="337">
        <f>IF(ISERROR(IF(ISERROR(VLOOKUP($A$6&amp;"-"&amp;$B$80&amp;"-"&amp;$D81,ListeContraintes,1,FALSE)),0,IF(EXACT($Q$78,"Moyenne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_xll.Woodstock.Analyst.Xcel.UDFs.GetScenarioIndex(),VLOOKUP($Q$78,Periode,2,FALSE))/5,_xll.Woodstock.Analyst.Xcel.UDFs.GetIndicatorValue("OVOLGFIREC", "5 Famille de courbes="&amp;$A$5&amp;";15 Contrainte opérationnelle="&amp;$D81&amp;";", _xll.Woodstock.Analyst.Xcel.UDFs.GetModelFilename(), _xll.Woodstock.Analyst.Xcel.UDFs.GetScenarioIndex(),VLOOKUP($Q$78,Periode,2,FALSE))/5)))),0,IF(ISERROR(VLOOKUP($A$6&amp;"-"&amp;$B$80&amp;"-"&amp;$D81,ListeContraintes,1,FALSE)),0,IF(EXACT($Q$78,"Moyenne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_xll.Woodstock.Analyst.Xcel.UDFs.GetScenarioIndex(),VLOOKUP($Q$78,Periode,2,FALSE))/5,_xll.Woodstock.Analyst.Xcel.UDFs.GetIndicatorValue("OVOLGFIREC", "5 Famille de courbes="&amp;$A$5&amp;";15 Contrainte opérationnelle="&amp;$D81&amp;";", _xll.Woodstock.Analyst.Xcel.UDFs.GetModelFilename(), _xll.Woodstock.Analyst.Xcel.UDFs.GetScenarioIndex(),VLOOKUP($Q$78,Periode,2,FALSE))/5))))</f>
        <v>0</v>
      </c>
      <c r="S81" s="337">
        <f>IF(ISERROR(IF(ISERROR(VLOOKUP($A$6&amp;"-"&amp;$B$80&amp;"-"&amp;$D81,ListeContraintes,1,FALSE)),0,IF(EXACT($Q$78,"Moyenne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_xll.Woodstock.Analyst.Xcel.UDFs.GetScenarioIndex(),VLOOKUP($Q$78,Periode,2,FALSE))/5,_xll.Woodstock.Analyst.Xcel.UDFs.GetIndicatorValue("OVOLGFTREC", "5 Famille de courbes="&amp;$A$5&amp;";15 Contrainte opérationnelle="&amp;$D81&amp;";", _xll.Woodstock.Analyst.Xcel.UDFs.GetModelFilename(), _xll.Woodstock.Analyst.Xcel.UDFs.GetScenarioIndex(),VLOOKUP($Q$78,Periode,2,FALSE))/5)))),0,IF(ISERROR(VLOOKUP($A$6&amp;"-"&amp;$B$80&amp;"-"&amp;$D81,ListeContraintes,1,FALSE)),0,IF(EXACT($Q$78,"Moyenne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_xll.Woodstock.Analyst.Xcel.UDFs.GetScenarioIndex(),VLOOKUP($Q$78,Periode,2,FALSE))/5,_xll.Woodstock.Analyst.Xcel.UDFs.GetIndicatorValue("OVOLGFTREC", "5 Famille de courbes="&amp;$A$5&amp;";15 Contrainte opérationnelle="&amp;$D81&amp;";", _xll.Woodstock.Analyst.Xcel.UDFs.GetModelFilename(), _xll.Woodstock.Analyst.Xcel.UDFs.GetScenarioIndex(),VLOOKUP($Q$78,Periode,2,FALSE))/5))))</f>
        <v>0</v>
      </c>
      <c r="T81" s="337">
        <f>Q81+R81+S81</f>
        <v>0</v>
      </c>
      <c r="U81" s="337">
        <f>IF(ISERROR(IF(ISERROR(VLOOKUP($A$6&amp;"-"&amp;$B$80&amp;"-"&amp;$D81,ListeContraintes,1,FALSE)),0,IF(EXACT($U$78,"Moyenne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_xll.Woodstock.Analyst.Xcel.UDFs.GetScenarioIndex(),VLOOKUP($U$78,Periode,2,FALSE))/5,_xll.Woodstock.Analyst.Xcel.UDFs.GetIndicatorValue("OVOLGRREC", "5 Famille de courbes="&amp;$A$5&amp;";15 Contrainte opérationnelle="&amp;$D81&amp;";", _xll.Woodstock.Analyst.Xcel.UDFs.GetModelFilename(), _xll.Woodstock.Analyst.Xcel.UDFs.GetScenarioIndex(),VLOOKUP($U$78,Periode,2,FALSE))/5)))),0,IF(ISERROR(VLOOKUP($A$6&amp;"-"&amp;$B$80&amp;"-"&amp;$D81,ListeContraintes,1,FALSE)),0,IF(EXACT($U$78,"Moyenne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_xll.Woodstock.Analyst.Xcel.UDFs.GetScenarioIndex(),VLOOKUP($U$78,Periode,2,FALSE))/5,_xll.Woodstock.Analyst.Xcel.UDFs.GetIndicatorValue("OVOLGRREC", "5 Famille de courbes="&amp;$A$5&amp;";15 Contrainte opérationnelle="&amp;$D81&amp;";", _xll.Woodstock.Analyst.Xcel.UDFs.GetModelFilename(), _xll.Woodstock.Analyst.Xcel.UDFs.GetScenarioIndex(),VLOOKUP($U$78,Periode,2,FALSE))/5))))</f>
        <v>0</v>
      </c>
      <c r="V81" s="337">
        <f>IF(ISERROR(IF(ISERROR(VLOOKUP($A$6&amp;"-"&amp;$B$80&amp;"-"&amp;$D81,ListeContraintes,1,FALSE)),0,IF(EXACT($U$78,"Moyenne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_xll.Woodstock.Analyst.Xcel.UDFs.GetScenarioIndex(),VLOOKUP($U$78,Periode,2,FALSE))/5,_xll.Woodstock.Analyst.Xcel.UDFs.GetIndicatorValue("OVOLGFIREC", "5 Famille de courbes="&amp;$A$5&amp;";15 Contrainte opérationnelle="&amp;$D81&amp;";", _xll.Woodstock.Analyst.Xcel.UDFs.GetModelFilename(), _xll.Woodstock.Analyst.Xcel.UDFs.GetScenarioIndex(),VLOOKUP($U$78,Periode,2,FALSE))/5)))),0,IF(ISERROR(VLOOKUP($A$6&amp;"-"&amp;$B$80&amp;"-"&amp;$D81,ListeContraintes,1,FALSE)),0,IF(EXACT($U$78,"Moyenne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_xll.Woodstock.Analyst.Xcel.UDFs.GetScenarioIndex(),VLOOKUP($U$78,Periode,2,FALSE))/5,_xll.Woodstock.Analyst.Xcel.UDFs.GetIndicatorValue("OVOLGFIREC", "5 Famille de courbes="&amp;$A$5&amp;";15 Contrainte opérationnelle="&amp;$D81&amp;";", _xll.Woodstock.Analyst.Xcel.UDFs.GetModelFilename(), _xll.Woodstock.Analyst.Xcel.UDFs.GetScenarioIndex(),VLOOKUP($U$78,Periode,2,FALSE))/5))))</f>
        <v>0</v>
      </c>
      <c r="W81" s="337">
        <f>IF(ISERROR(IF(ISERROR(VLOOKUP($A$6&amp;"-"&amp;$B$80&amp;"-"&amp;$D81,ListeContraintes,1,FALSE)),0,IF(EXACT($U$78,"Moyenne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_xll.Woodstock.Analyst.Xcel.UDFs.GetScenarioIndex(),VLOOKUP($U$78,Periode,2,FALSE))/5,_xll.Woodstock.Analyst.Xcel.UDFs.GetIndicatorValue("OVOLGFTREC", "5 Famille de courbes="&amp;$A$5&amp;";15 Contrainte opérationnelle="&amp;$D81&amp;";", _xll.Woodstock.Analyst.Xcel.UDFs.GetModelFilename(), _xll.Woodstock.Analyst.Xcel.UDFs.GetScenarioIndex(),VLOOKUP($U$78,Periode,2,FALSE))/5)))),0,IF(ISERROR(VLOOKUP($A$6&amp;"-"&amp;$B$80&amp;"-"&amp;$D81,ListeContraintes,1,FALSE)),0,IF(EXACT($U$78,"Moyenne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_xll.Woodstock.Analyst.Xcel.UDFs.GetScenarioIndex(),VLOOKUP($U$78,Periode,2,FALSE))/5,_xll.Woodstock.Analyst.Xcel.UDFs.GetIndicatorValue("OVOLGFTREC", "5 Famille de courbes="&amp;$A$5&amp;";15 Contrainte opérationnelle="&amp;$D81&amp;";", _xll.Woodstock.Analyst.Xcel.UDFs.GetModelFilename(), _xll.Woodstock.Analyst.Xcel.UDFs.GetScenarioIndex(),VLOOKUP($U$78,Periode,2,FALSE))/5))))</f>
        <v>0</v>
      </c>
      <c r="X81" s="337">
        <f>U81+V81+W81</f>
        <v>0</v>
      </c>
      <c r="Y81" s="337">
        <f>IF(ISERROR(IF(ISERROR(VLOOKUP($A$6&amp;"-"&amp;$B$80&amp;"-"&amp;$D81,ListeContraintes,1,FALSE)),0,IF(EXACT($Y$78,"Moyenne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_xll.Woodstock.Analyst.Xcel.UDFs.GetScenarioIndex(),VLOOKUP($Y$78,Periode,2,FALSE))/5,_xll.Woodstock.Analyst.Xcel.UDFs.GetIndicatorValue("OVOLGRREC", "5 Famille de courbes="&amp;$A$5&amp;";15 Contrainte opérationnelle="&amp;$D81&amp;";", _xll.Woodstock.Analyst.Xcel.UDFs.GetModelFilename(), _xll.Woodstock.Analyst.Xcel.UDFs.GetScenarioIndex(),VLOOKUP($Y$78,Periode,2,FALSE))/5)))),0,IF(ISERROR(VLOOKUP($A$6&amp;"-"&amp;$B$80&amp;"-"&amp;$D81,ListeContraintes,1,FALSE)),0,IF(EXACT($Y$78,"Moyenne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_xll.Woodstock.Analyst.Xcel.UDFs.GetScenarioIndex(),VLOOKUP($Y$78,Periode,2,FALSE))/5,_xll.Woodstock.Analyst.Xcel.UDFs.GetIndicatorValue("OVOLGRREC", "5 Famille de courbes="&amp;$A$5&amp;";15 Contrainte opérationnelle="&amp;$D81&amp;";", _xll.Woodstock.Analyst.Xcel.UDFs.GetModelFilename(), _xll.Woodstock.Analyst.Xcel.UDFs.GetScenarioIndex(),VLOOKUP($Y$78,Periode,2,FALSE))/5))))</f>
        <v>0</v>
      </c>
      <c r="Z81" s="337">
        <f>IF(ISERROR(IF(ISERROR(VLOOKUP($A$6&amp;"-"&amp;$B$80&amp;"-"&amp;$D81,ListeContraintes,1,FALSE)),0,IF(EXACT($Y$78,"Moyenne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_xll.Woodstock.Analyst.Xcel.UDFs.GetScenarioIndex(),VLOOKUP($Y$78,Periode,2,FALSE))/5,_xll.Woodstock.Analyst.Xcel.UDFs.GetIndicatorValue("OVOLGFIREC", "5 Famille de courbes="&amp;$A$5&amp;";15 Contrainte opérationnelle="&amp;$D81&amp;";", _xll.Woodstock.Analyst.Xcel.UDFs.GetModelFilename(), _xll.Woodstock.Analyst.Xcel.UDFs.GetScenarioIndex(),VLOOKUP($Y$78,Periode,2,FALSE))/5)))),0,IF(ISERROR(VLOOKUP($A$6&amp;"-"&amp;$B$80&amp;"-"&amp;$D81,ListeContraintes,1,FALSE)),0,IF(EXACT($Y$78,"Moyenne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_xll.Woodstock.Analyst.Xcel.UDFs.GetScenarioIndex(),VLOOKUP($Y$78,Periode,2,FALSE))/5,_xll.Woodstock.Analyst.Xcel.UDFs.GetIndicatorValue("OVOLGFIREC", "5 Famille de courbes="&amp;$A$5&amp;";15 Contrainte opérationnelle="&amp;$D81&amp;";", _xll.Woodstock.Analyst.Xcel.UDFs.GetModelFilename(), _xll.Woodstock.Analyst.Xcel.UDFs.GetScenarioIndex(),VLOOKUP($Y$78,Periode,2,FALSE))/5))))</f>
        <v>0</v>
      </c>
      <c r="AA81" s="337">
        <f>IF(ISERROR(IF(ISERROR(VLOOKUP($A$6&amp;"-"&amp;$B$80&amp;"-"&amp;$D81,ListeContraintes,1,FALSE)),0,IF(EXACT($Y$78,"Moyenne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_xll.Woodstock.Analyst.Xcel.UDFs.GetScenarioIndex(),VLOOKUP($Y$78,Periode,2,FALSE))/5,_xll.Woodstock.Analyst.Xcel.UDFs.GetIndicatorValue("OVOLGFTREC", "5 Famille de courbes="&amp;$A$5&amp;";15 Contrainte opérationnelle="&amp;$D81&amp;";", _xll.Woodstock.Analyst.Xcel.UDFs.GetModelFilename(), _xll.Woodstock.Analyst.Xcel.UDFs.GetScenarioIndex(),VLOOKUP($Y$78,Periode,2,FALSE))/5)))),0,IF(ISERROR(VLOOKUP($A$6&amp;"-"&amp;$B$80&amp;"-"&amp;$D81,ListeContraintes,1,FALSE)),0,IF(EXACT($Y$78,"Moyenne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_xll.Woodstock.Analyst.Xcel.UDFs.GetScenarioIndex(),VLOOKUP($Y$78,Periode,2,FALSE))/5,_xll.Woodstock.Analyst.Xcel.UDFs.GetIndicatorValue("OVOLGFTREC", "5 Famille de courbes="&amp;$A$5&amp;";15 Contrainte opérationnelle="&amp;$D81&amp;";", _xll.Woodstock.Analyst.Xcel.UDFs.GetModelFilename(), _xll.Woodstock.Analyst.Xcel.UDFs.GetScenarioIndex(),VLOOKUP($Y$78,Periode,2,FALSE))/5))))</f>
        <v>0</v>
      </c>
      <c r="AB81" s="337">
        <f>Y81+Z81+AA81</f>
        <v>0</v>
      </c>
    </row>
    <row r="82" spans="1:28" x14ac:dyDescent="0.25">
      <c r="A82" s="332"/>
      <c r="B82" s="333"/>
      <c r="C82" s="338" t="s">
        <v>569</v>
      </c>
      <c r="D82" s="327" t="s">
        <v>149</v>
      </c>
      <c r="E82" s="337">
        <f>IF(ISERROR(IF(ISERROR(VLOOKUP($A$6&amp;"-"&amp;$B$80&amp;"-"&amp;$D82,ListeContraintes,1,FALSE)),0,IF(EXACT($E$78,"Moyenne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_xll.Woodstock.Analyst.Xcel.UDFs.GetScenarioIndex(),VLOOKUP($E$78,Periode,2,FALSE))/5,_xll.Woodstock.Analyst.Xcel.UDFs.GetIndicatorValue("OVOLGRREC", "5 Famille de courbes="&amp;$A$5&amp;";15 Contrainte opérationnelle="&amp;$D82&amp;";", _xll.Woodstock.Analyst.Xcel.UDFs.GetModelFilename(), _xll.Woodstock.Analyst.Xcel.UDFs.GetScenarioIndex(),VLOOKUP($E$78,Periode,2,FALSE))/5)))),0,IF(ISERROR(VLOOKUP($A$6&amp;"-"&amp;$B$80&amp;"-"&amp;$D82,ListeContraintes,1,FALSE)),0,IF(EXACT($E$78,"Moyenne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_xll.Woodstock.Analyst.Xcel.UDFs.GetScenarioIndex(),VLOOKUP($E$78,Periode,2,FALSE))/5,_xll.Woodstock.Analyst.Xcel.UDFs.GetIndicatorValue("OVOLGRREC", "5 Famille de courbes="&amp;$A$5&amp;";15 Contrainte opérationnelle="&amp;$D82&amp;";", _xll.Woodstock.Analyst.Xcel.UDFs.GetModelFilename(), _xll.Woodstock.Analyst.Xcel.UDFs.GetScenarioIndex(),VLOOKUP($E$78,Periode,2,FALSE))/5))))</f>
        <v>34430.967695935971</v>
      </c>
      <c r="F82" s="337">
        <f>IF(ISERROR(IF(ISERROR(VLOOKUP($A$6&amp;"-"&amp;$B$80&amp;"-"&amp;$D82,ListeContraintes,1,FALSE)),0,IF(EXACT($E$78,"Moyenne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_xll.Woodstock.Analyst.Xcel.UDFs.GetScenarioIndex(),VLOOKUP($E$78,Periode,2,FALSE))/5,_xll.Woodstock.Analyst.Xcel.UDFs.GetIndicatorValue("OVOLGFIREC", "5 Famille de courbes="&amp;$A$5&amp;";15 Contrainte opérationnelle="&amp;$D82&amp;";", _xll.Woodstock.Analyst.Xcel.UDFs.GetModelFilename(), _xll.Woodstock.Analyst.Xcel.UDFs.GetScenarioIndex(),VLOOKUP($E$78,Periode,2,FALSE))/5)))),0,IF(ISERROR(VLOOKUP($A$6&amp;"-"&amp;$B$80&amp;"-"&amp;$D82,ListeContraintes,1,FALSE)),0,IF(EXACT($E$78,"Moyenne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_xll.Woodstock.Analyst.Xcel.UDFs.GetScenarioIndex(),VLOOKUP($E$78,Periode,2,FALSE))/5,_xll.Woodstock.Analyst.Xcel.UDFs.GetIndicatorValue("OVOLGFIREC", "5 Famille de courbes="&amp;$A$5&amp;";15 Contrainte opérationnelle="&amp;$D82&amp;";", _xll.Woodstock.Analyst.Xcel.UDFs.GetModelFilename(), _xll.Woodstock.Analyst.Xcel.UDFs.GetScenarioIndex(),VLOOKUP($E$78,Periode,2,FALSE))/5))))</f>
        <v>29781.687314087176</v>
      </c>
      <c r="G82" s="337">
        <f>IF(ISERROR(IF(ISERROR(VLOOKUP($A$6&amp;"-"&amp;$B$80&amp;"-"&amp;$D82,ListeContraintes,1,FALSE)),0,IF(EXACT($E$78,"Moyenne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_xll.Woodstock.Analyst.Xcel.UDFs.GetScenarioIndex(),VLOOKUP($E$78,Periode,2,FALSE))/5,_xll.Woodstock.Analyst.Xcel.UDFs.GetIndicatorValue("OVOLGFTREC", "5 Famille de courbes="&amp;$A$5&amp;";15 Contrainte opérationnelle="&amp;$D82&amp;";", _xll.Woodstock.Analyst.Xcel.UDFs.GetModelFilename(), _xll.Woodstock.Analyst.Xcel.UDFs.GetScenarioIndex(),VLOOKUP($E$78,Periode,2,FALSE))/5)))),0,IF(ISERROR(VLOOKUP($A$6&amp;"-"&amp;$B$80&amp;"-"&amp;$D82,ListeContraintes,1,FALSE)),0,IF(EXACT($E$78,"Moyenne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_xll.Woodstock.Analyst.Xcel.UDFs.GetScenarioIndex(),VLOOKUP($E$78,Periode,2,FALSE))/5,_xll.Woodstock.Analyst.Xcel.UDFs.GetIndicatorValue("OVOLGFTREC", "5 Famille de courbes="&amp;$A$5&amp;";15 Contrainte opérationnelle="&amp;$D82&amp;";", _xll.Woodstock.Analyst.Xcel.UDFs.GetModelFilename(), _xll.Woodstock.Analyst.Xcel.UDFs.GetScenarioIndex(),VLOOKUP($E$78,Periode,2,FALSE))/5))))</f>
        <v>19616.556697821692</v>
      </c>
      <c r="H82" s="337">
        <f>E82+F82+G82</f>
        <v>83829.211707844835</v>
      </c>
      <c r="I82" s="337">
        <f>IF(ISERROR(IF(ISERROR(VLOOKUP($A$6&amp;"-"&amp;$B$80&amp;"-"&amp;$D82,ListeContraintes,1,FALSE)),0,IF(EXACT($I$78,"Moyenne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_xll.Woodstock.Analyst.Xcel.UDFs.GetScenarioIndex(),VLOOKUP($I$78,Periode,2,FALSE))/5,_xll.Woodstock.Analyst.Xcel.UDFs.GetIndicatorValue("OVOLGRREC", "5 Famille de courbes="&amp;$A$5&amp;";15 Contrainte opérationnelle="&amp;$D82&amp;";", _xll.Woodstock.Analyst.Xcel.UDFs.GetModelFilename(), _xll.Woodstock.Analyst.Xcel.UDFs.GetScenarioIndex(),VLOOKUP($I$78,Periode,2,FALSE))/5)))),0,IF(ISERROR(VLOOKUP($A$6&amp;"-"&amp;$B$80&amp;"-"&amp;$D82,ListeContraintes,1,FALSE)),0,IF(EXACT($I$78,"Moyenne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_xll.Woodstock.Analyst.Xcel.UDFs.GetScenarioIndex(),VLOOKUP($I$78,Periode,2,FALSE))/5,_xll.Woodstock.Analyst.Xcel.UDFs.GetIndicatorValue("OVOLGRREC", "5 Famille de courbes="&amp;$A$5&amp;";15 Contrainte opérationnelle="&amp;$D82&amp;";", _xll.Woodstock.Analyst.Xcel.UDFs.GetModelFilename(), _xll.Woodstock.Analyst.Xcel.UDFs.GetScenarioIndex(),VLOOKUP($I$78,Periode,2,FALSE))/5))))</f>
        <v>40252.526220021726</v>
      </c>
      <c r="J82" s="337">
        <f>IF(ISERROR(IF(ISERROR(VLOOKUP($A$6&amp;"-"&amp;$B$80&amp;"-"&amp;$D82,ListeContraintes,1,FALSE)),0,IF(EXACT($I$78,"Moyenne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_xll.Woodstock.Analyst.Xcel.UDFs.GetScenarioIndex(),VLOOKUP($I$78,Periode,2,FALSE))/5,_xll.Woodstock.Analyst.Xcel.UDFs.GetIndicatorValue("OVOLGFIREC", "5 Famille de courbes="&amp;$A$5&amp;";15 Contrainte opérationnelle="&amp;$D82&amp;";", _xll.Woodstock.Analyst.Xcel.UDFs.GetModelFilename(), _xll.Woodstock.Analyst.Xcel.UDFs.GetScenarioIndex(),VLOOKUP($I$78,Periode,2,FALSE))/5)))),0,IF(ISERROR(VLOOKUP($A$6&amp;"-"&amp;$B$80&amp;"-"&amp;$D82,ListeContraintes,1,FALSE)),0,IF(EXACT($I$78,"Moyenne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_xll.Woodstock.Analyst.Xcel.UDFs.GetScenarioIndex(),VLOOKUP($I$78,Periode,2,FALSE))/5,_xll.Woodstock.Analyst.Xcel.UDFs.GetIndicatorValue("OVOLGFIREC", "5 Famille de courbes="&amp;$A$5&amp;";15 Contrainte opérationnelle="&amp;$D82&amp;";", _xll.Woodstock.Analyst.Xcel.UDFs.GetModelFilename(), _xll.Woodstock.Analyst.Xcel.UDFs.GetScenarioIndex(),VLOOKUP($I$78,Periode,2,FALSE))/5))))</f>
        <v>37098.852986712605</v>
      </c>
      <c r="K82" s="337">
        <f>IF(ISERROR(IF(ISERROR(VLOOKUP($A$6&amp;"-"&amp;$B$80&amp;"-"&amp;$D82,ListeContraintes,1,FALSE)),0,IF(EXACT($I$78,"Moyenne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_xll.Woodstock.Analyst.Xcel.UDFs.GetScenarioIndex(),VLOOKUP($I$78,Periode,2,FALSE))/5,_xll.Woodstock.Analyst.Xcel.UDFs.GetIndicatorValue("OVOLGFTREC", "5 Famille de courbes="&amp;$A$5&amp;";15 Contrainte opérationnelle="&amp;$D82&amp;";", _xll.Woodstock.Analyst.Xcel.UDFs.GetModelFilename(), _xll.Woodstock.Analyst.Xcel.UDFs.GetScenarioIndex(),VLOOKUP($I$78,Periode,2,FALSE))/5)))),0,IF(ISERROR(VLOOKUP($A$6&amp;"-"&amp;$B$80&amp;"-"&amp;$D82,ListeContraintes,1,FALSE)),0,IF(EXACT($I$78,"Moyenne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_xll.Woodstock.Analyst.Xcel.UDFs.GetScenarioIndex(),VLOOKUP($I$78,Periode,2,FALSE))/5,_xll.Woodstock.Analyst.Xcel.UDFs.GetIndicatorValue("OVOLGFTREC", "5 Famille de courbes="&amp;$A$5&amp;";15 Contrainte opérationnelle="&amp;$D82&amp;";", _xll.Woodstock.Analyst.Xcel.UDFs.GetModelFilename(), _xll.Woodstock.Analyst.Xcel.UDFs.GetScenarioIndex(),VLOOKUP($I$78,Periode,2,FALSE))/5))))</f>
        <v>14001.205285026521</v>
      </c>
      <c r="L82" s="337">
        <f>I82+J82+K82</f>
        <v>91352.584491760848</v>
      </c>
      <c r="M82" s="337">
        <f>IF(ISERROR(IF(ISERROR(VLOOKUP($A$6&amp;"-"&amp;$B$80&amp;"-"&amp;$D82,ListeContraintes,1,FALSE)),0,IF(EXACT($M$78,"Moyenne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_xll.Woodstock.Analyst.Xcel.UDFs.GetScenarioIndex(),VLOOKUP($M$78,Periode,2,FALSE))/5,_xll.Woodstock.Analyst.Xcel.UDFs.GetIndicatorValue("OVOLGRREC", "5 Famille de courbes="&amp;$A$5&amp;";15 Contrainte opérationnelle="&amp;$D82&amp;";", _xll.Woodstock.Analyst.Xcel.UDFs.GetModelFilename(), _xll.Woodstock.Analyst.Xcel.UDFs.GetScenarioIndex(),VLOOKUP($M$78,Periode,2,FALSE))/5)))),0,IF(ISERROR(VLOOKUP($A$6&amp;"-"&amp;$B$80&amp;"-"&amp;$D82,ListeContraintes,1,FALSE)),0,IF(EXACT($M$78,"Moyenne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_xll.Woodstock.Analyst.Xcel.UDFs.GetScenarioIndex(),VLOOKUP($M$78,Periode,2,FALSE))/5,_xll.Woodstock.Analyst.Xcel.UDFs.GetIndicatorValue("OVOLGRREC", "5 Famille de courbes="&amp;$A$5&amp;";15 Contrainte opérationnelle="&amp;$D82&amp;";", _xll.Woodstock.Analyst.Xcel.UDFs.GetModelFilename(), _xll.Woodstock.Analyst.Xcel.UDFs.GetScenarioIndex(),VLOOKUP($M$78,Periode,2,FALSE))/5))))</f>
        <v>38712.812179774985</v>
      </c>
      <c r="N82" s="337">
        <f>IF(ISERROR(IF(ISERROR(VLOOKUP($A$6&amp;"-"&amp;$B$80&amp;"-"&amp;$D82,ListeContraintes,1,FALSE)),0,IF(EXACT($M$78,"Moyenne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_xll.Woodstock.Analyst.Xcel.UDFs.GetScenarioIndex(),VLOOKUP($M$78,Periode,2,FALSE))/5,_xll.Woodstock.Analyst.Xcel.UDFs.GetIndicatorValue("OVOLGFIREC", "5 Famille de courbes="&amp;$A$5&amp;";15 Contrainte opérationnelle="&amp;$D82&amp;";", _xll.Woodstock.Analyst.Xcel.UDFs.GetModelFilename(), _xll.Woodstock.Analyst.Xcel.UDFs.GetScenarioIndex(),VLOOKUP($M$78,Periode,2,FALSE))/5)))),0,IF(ISERROR(VLOOKUP($A$6&amp;"-"&amp;$B$80&amp;"-"&amp;$D82,ListeContraintes,1,FALSE)),0,IF(EXACT($M$78,"Moyenne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_xll.Woodstock.Analyst.Xcel.UDFs.GetScenarioIndex(),VLOOKUP($M$78,Periode,2,FALSE))/5,_xll.Woodstock.Analyst.Xcel.UDFs.GetIndicatorValue("OVOLGFIREC", "5 Famille de courbes="&amp;$A$5&amp;";15 Contrainte opérationnelle="&amp;$D82&amp;";", _xll.Woodstock.Analyst.Xcel.UDFs.GetModelFilename(), _xll.Woodstock.Analyst.Xcel.UDFs.GetScenarioIndex(),VLOOKUP($M$78,Periode,2,FALSE))/5))))</f>
        <v>29878.124845914437</v>
      </c>
      <c r="O82" s="337">
        <f>IF(ISERROR(IF(ISERROR(VLOOKUP($A$6&amp;"-"&amp;$B$80&amp;"-"&amp;$D82,ListeContraintes,1,FALSE)),0,IF(EXACT($M$78,"Moyenne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_xll.Woodstock.Analyst.Xcel.UDFs.GetScenarioIndex(),VLOOKUP($M$78,Periode,2,FALSE))/5,_xll.Woodstock.Analyst.Xcel.UDFs.GetIndicatorValue("OVOLGFTREC", "5 Famille de courbes="&amp;$A$5&amp;";15 Contrainte opérationnelle="&amp;$D82&amp;";", _xll.Woodstock.Analyst.Xcel.UDFs.GetModelFilename(), _xll.Woodstock.Analyst.Xcel.UDFs.GetScenarioIndex(),VLOOKUP($M$78,Periode,2,FALSE))/5)))),0,IF(ISERROR(VLOOKUP($A$6&amp;"-"&amp;$B$80&amp;"-"&amp;$D82,ListeContraintes,1,FALSE)),0,IF(EXACT($M$78,"Moyenne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_xll.Woodstock.Analyst.Xcel.UDFs.GetScenarioIndex(),VLOOKUP($M$78,Periode,2,FALSE))/5,_xll.Woodstock.Analyst.Xcel.UDFs.GetIndicatorValue("OVOLGFTREC", "5 Famille de courbes="&amp;$A$5&amp;";15 Contrainte opérationnelle="&amp;$D82&amp;";", _xll.Woodstock.Analyst.Xcel.UDFs.GetModelFilename(), _xll.Woodstock.Analyst.Xcel.UDFs.GetScenarioIndex(),VLOOKUP($M$78,Periode,2,FALSE))/5))))</f>
        <v>21509.711808179123</v>
      </c>
      <c r="P82" s="337">
        <f>M82+N82+O82</f>
        <v>90100.648833868545</v>
      </c>
      <c r="Q82" s="337">
        <f>IF(ISERROR(IF(ISERROR(VLOOKUP($A$6&amp;"-"&amp;$B$80&amp;"-"&amp;$D82,ListeContraintes,1,FALSE)),0,IF(EXACT($Q$78,"Moyenne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_xll.Woodstock.Analyst.Xcel.UDFs.GetScenarioIndex(),VLOOKUP($Q$78,Periode,2,FALSE))/5,_xll.Woodstock.Analyst.Xcel.UDFs.GetIndicatorValue("OVOLGRREC", "5 Famille de courbes="&amp;$A$5&amp;";15 Contrainte opérationnelle="&amp;$D82&amp;";", _xll.Woodstock.Analyst.Xcel.UDFs.GetModelFilename(), _xll.Woodstock.Analyst.Xcel.UDFs.GetScenarioIndex(),VLOOKUP($Q$78,Periode,2,FALSE))/5)))),0,IF(ISERROR(VLOOKUP($A$6&amp;"-"&amp;$B$80&amp;"-"&amp;$D82,ListeContraintes,1,FALSE)),0,IF(EXACT($Q$78,"Moyenne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_xll.Woodstock.Analyst.Xcel.UDFs.GetScenarioIndex(),VLOOKUP($Q$78,Periode,2,FALSE))/5,_xll.Woodstock.Analyst.Xcel.UDFs.GetIndicatorValue("OVOLGRREC", "5 Famille de courbes="&amp;$A$5&amp;";15 Contrainte opérationnelle="&amp;$D82&amp;";", _xll.Woodstock.Analyst.Xcel.UDFs.GetModelFilename(), _xll.Woodstock.Analyst.Xcel.UDFs.GetScenarioIndex(),VLOOKUP($Q$78,Periode,2,FALSE))/5))))</f>
        <v>40594.647662473508</v>
      </c>
      <c r="R82" s="337">
        <f>IF(ISERROR(IF(ISERROR(VLOOKUP($A$6&amp;"-"&amp;$B$80&amp;"-"&amp;$D82,ListeContraintes,1,FALSE)),0,IF(EXACT($Q$78,"Moyenne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_xll.Woodstock.Analyst.Xcel.UDFs.GetScenarioIndex(),VLOOKUP($Q$78,Periode,2,FALSE))/5,_xll.Woodstock.Analyst.Xcel.UDFs.GetIndicatorValue("OVOLGFIREC", "5 Famille de courbes="&amp;$A$5&amp;";15 Contrainte opérationnelle="&amp;$D82&amp;";", _xll.Woodstock.Analyst.Xcel.UDFs.GetModelFilename(), _xll.Woodstock.Analyst.Xcel.UDFs.GetScenarioIndex(),VLOOKUP($Q$78,Periode,2,FALSE))/5)))),0,IF(ISERROR(VLOOKUP($A$6&amp;"-"&amp;$B$80&amp;"-"&amp;$D82,ListeContraintes,1,FALSE)),0,IF(EXACT($Q$78,"Moyenne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_xll.Woodstock.Analyst.Xcel.UDFs.GetScenarioIndex(),VLOOKUP($Q$78,Periode,2,FALSE))/5,_xll.Woodstock.Analyst.Xcel.UDFs.GetIndicatorValue("OVOLGFIREC", "5 Famille de courbes="&amp;$A$5&amp;";15 Contrainte opérationnelle="&amp;$D82&amp;";", _xll.Woodstock.Analyst.Xcel.UDFs.GetModelFilename(), _xll.Woodstock.Analyst.Xcel.UDFs.GetScenarioIndex(),VLOOKUP($Q$78,Periode,2,FALSE))/5))))</f>
        <v>31586.978750691294</v>
      </c>
      <c r="S82" s="337">
        <f>IF(ISERROR(IF(ISERROR(VLOOKUP($A$6&amp;"-"&amp;$B$80&amp;"-"&amp;$D82,ListeContraintes,1,FALSE)),0,IF(EXACT($Q$78,"Moyenne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_xll.Woodstock.Analyst.Xcel.UDFs.GetScenarioIndex(),VLOOKUP($Q$78,Periode,2,FALSE))/5,_xll.Woodstock.Analyst.Xcel.UDFs.GetIndicatorValue("OVOLGFTREC", "5 Famille de courbes="&amp;$A$5&amp;";15 Contrainte opérationnelle="&amp;$D82&amp;";", _xll.Woodstock.Analyst.Xcel.UDFs.GetModelFilename(), _xll.Woodstock.Analyst.Xcel.UDFs.GetScenarioIndex(),VLOOKUP($Q$78,Periode,2,FALSE))/5)))),0,IF(ISERROR(VLOOKUP($A$6&amp;"-"&amp;$B$80&amp;"-"&amp;$D82,ListeContraintes,1,FALSE)),0,IF(EXACT($Q$78,"Moyenne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_xll.Woodstock.Analyst.Xcel.UDFs.GetScenarioIndex(),VLOOKUP($Q$78,Periode,2,FALSE))/5,_xll.Woodstock.Analyst.Xcel.UDFs.GetIndicatorValue("OVOLGFTREC", "5 Famille de courbes="&amp;$A$5&amp;";15 Contrainte opérationnelle="&amp;$D82&amp;";", _xll.Woodstock.Analyst.Xcel.UDFs.GetModelFilename(), _xll.Woodstock.Analyst.Xcel.UDFs.GetScenarioIndex(),VLOOKUP($Q$78,Periode,2,FALSE))/5))))</f>
        <v>23003.299649740053</v>
      </c>
      <c r="T82" s="337">
        <f>Q82+R82+S82</f>
        <v>95184.926062904851</v>
      </c>
      <c r="U82" s="337">
        <f>IF(ISERROR(IF(ISERROR(VLOOKUP($A$6&amp;"-"&amp;$B$80&amp;"-"&amp;$D82,ListeContraintes,1,FALSE)),0,IF(EXACT($U$78,"Moyenne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_xll.Woodstock.Analyst.Xcel.UDFs.GetScenarioIndex(),VLOOKUP($U$78,Periode,2,FALSE))/5,_xll.Woodstock.Analyst.Xcel.UDFs.GetIndicatorValue("OVOLGRREC", "5 Famille de courbes="&amp;$A$5&amp;";15 Contrainte opérationnelle="&amp;$D82&amp;";", _xll.Woodstock.Analyst.Xcel.UDFs.GetModelFilename(), _xll.Woodstock.Analyst.Xcel.UDFs.GetScenarioIndex(),VLOOKUP($U$78,Periode,2,FALSE))/5)))),0,IF(ISERROR(VLOOKUP($A$6&amp;"-"&amp;$B$80&amp;"-"&amp;$D82,ListeContraintes,1,FALSE)),0,IF(EXACT($U$78,"Moyenne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_xll.Woodstock.Analyst.Xcel.UDFs.GetScenarioIndex(),VLOOKUP($U$78,Periode,2,FALSE))/5,_xll.Woodstock.Analyst.Xcel.UDFs.GetIndicatorValue("OVOLGRREC", "5 Famille de courbes="&amp;$A$5&amp;";15 Contrainte opérationnelle="&amp;$D82&amp;";", _xll.Woodstock.Analyst.Xcel.UDFs.GetModelFilename(), _xll.Woodstock.Analyst.Xcel.UDFs.GetScenarioIndex(),VLOOKUP($U$78,Periode,2,FALSE))/5))))</f>
        <v>47923.957396272672</v>
      </c>
      <c r="V82" s="337">
        <f>IF(ISERROR(IF(ISERROR(VLOOKUP($A$6&amp;"-"&amp;$B$80&amp;"-"&amp;$D82,ListeContraintes,1,FALSE)),0,IF(EXACT($U$78,"Moyenne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_xll.Woodstock.Analyst.Xcel.UDFs.GetScenarioIndex(),VLOOKUP($U$78,Periode,2,FALSE))/5,_xll.Woodstock.Analyst.Xcel.UDFs.GetIndicatorValue("OVOLGFIREC", "5 Famille de courbes="&amp;$A$5&amp;";15 Contrainte opérationnelle="&amp;$D82&amp;";", _xll.Woodstock.Analyst.Xcel.UDFs.GetModelFilename(), _xll.Woodstock.Analyst.Xcel.UDFs.GetScenarioIndex(),VLOOKUP($U$78,Periode,2,FALSE))/5)))),0,IF(ISERROR(VLOOKUP($A$6&amp;"-"&amp;$B$80&amp;"-"&amp;$D82,ListeContraintes,1,FALSE)),0,IF(EXACT($U$78,"Moyenne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_xll.Woodstock.Analyst.Xcel.UDFs.GetScenarioIndex(),VLOOKUP($U$78,Periode,2,FALSE))/5,_xll.Woodstock.Analyst.Xcel.UDFs.GetIndicatorValue("OVOLGFIREC", "5 Famille de courbes="&amp;$A$5&amp;";15 Contrainte opérationnelle="&amp;$D82&amp;";", _xll.Woodstock.Analyst.Xcel.UDFs.GetModelFilename(), _xll.Woodstock.Analyst.Xcel.UDFs.GetScenarioIndex(),VLOOKUP($U$78,Periode,2,FALSE))/5))))</f>
        <v>36708.128715217754</v>
      </c>
      <c r="W82" s="337">
        <f>IF(ISERROR(IF(ISERROR(VLOOKUP($A$6&amp;"-"&amp;$B$80&amp;"-"&amp;$D82,ListeContraintes,1,FALSE)),0,IF(EXACT($U$78,"Moyenne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_xll.Woodstock.Analyst.Xcel.UDFs.GetScenarioIndex(),VLOOKUP($U$78,Periode,2,FALSE))/5,_xll.Woodstock.Analyst.Xcel.UDFs.GetIndicatorValue("OVOLGFTREC", "5 Famille de courbes="&amp;$A$5&amp;";15 Contrainte opérationnelle="&amp;$D82&amp;";", _xll.Woodstock.Analyst.Xcel.UDFs.GetModelFilename(), _xll.Woodstock.Analyst.Xcel.UDFs.GetScenarioIndex(),VLOOKUP($U$78,Periode,2,FALSE))/5)))),0,IF(ISERROR(VLOOKUP($A$6&amp;"-"&amp;$B$80&amp;"-"&amp;$D82,ListeContraintes,1,FALSE)),0,IF(EXACT($U$78,"Moyenne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_xll.Woodstock.Analyst.Xcel.UDFs.GetScenarioIndex(),VLOOKUP($U$78,Periode,2,FALSE))/5,_xll.Woodstock.Analyst.Xcel.UDFs.GetIndicatorValue("OVOLGFTREC", "5 Famille de courbes="&amp;$A$5&amp;";15 Contrainte opérationnelle="&amp;$D82&amp;";", _xll.Woodstock.Analyst.Xcel.UDFs.GetModelFilename(), _xll.Woodstock.Analyst.Xcel.UDFs.GetScenarioIndex(),VLOOKUP($U$78,Periode,2,FALSE))/5))))</f>
        <v>23991.951189742922</v>
      </c>
      <c r="X82" s="337">
        <f>U82+V82+W82</f>
        <v>108624.03730123334</v>
      </c>
      <c r="Y82" s="337">
        <f>IF(ISERROR(IF(ISERROR(VLOOKUP($A$6&amp;"-"&amp;$B$80&amp;"-"&amp;$D82,ListeContraintes,1,FALSE)),0,IF(EXACT($Y$78,"Moyenne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_xll.Woodstock.Analyst.Xcel.UDFs.GetScenarioIndex(),VLOOKUP($Y$78,Periode,2,FALSE))/5,_xll.Woodstock.Analyst.Xcel.UDFs.GetIndicatorValue("OVOLGRREC", "5 Famille de courbes="&amp;$A$5&amp;";15 Contrainte opérationnelle="&amp;$D82&amp;";", _xll.Woodstock.Analyst.Xcel.UDFs.GetModelFilename(), _xll.Woodstock.Analyst.Xcel.UDFs.GetScenarioIndex(),VLOOKUP($Y$78,Periode,2,FALSE))/5)))),0,IF(ISERROR(VLOOKUP($A$6&amp;"-"&amp;$B$80&amp;"-"&amp;$D82,ListeContraintes,1,FALSE)),0,IF(EXACT($Y$78,"Moyenne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_xll.Woodstock.Analyst.Xcel.UDFs.GetScenarioIndex(),VLOOKUP($Y$78,Periode,2,FALSE))/5,_xll.Woodstock.Analyst.Xcel.UDFs.GetIndicatorValue("OVOLGRREC", "5 Famille de courbes="&amp;$A$5&amp;";15 Contrainte opérationnelle="&amp;$D82&amp;";", _xll.Woodstock.Analyst.Xcel.UDFs.GetModelFilename(), _xll.Woodstock.Analyst.Xcel.UDFs.GetScenarioIndex(),VLOOKUP($Y$78,Periode,2,FALSE))/5))))</f>
        <v>40382.982230895766</v>
      </c>
      <c r="Z82" s="337">
        <f>IF(ISERROR(IF(ISERROR(VLOOKUP($A$6&amp;"-"&amp;$B$80&amp;"-"&amp;$D82,ListeContraintes,1,FALSE)),0,IF(EXACT($Y$78,"Moyenne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_xll.Woodstock.Analyst.Xcel.UDFs.GetScenarioIndex(),VLOOKUP($Y$78,Periode,2,FALSE))/5,_xll.Woodstock.Analyst.Xcel.UDFs.GetIndicatorValue("OVOLGFIREC", "5 Famille de courbes="&amp;$A$5&amp;";15 Contrainte opérationnelle="&amp;$D82&amp;";", _xll.Woodstock.Analyst.Xcel.UDFs.GetModelFilename(), _xll.Woodstock.Analyst.Xcel.UDFs.GetScenarioIndex(),VLOOKUP($Y$78,Periode,2,FALSE))/5)))),0,IF(ISERROR(VLOOKUP($A$6&amp;"-"&amp;$B$80&amp;"-"&amp;$D82,ListeContraintes,1,FALSE)),0,IF(EXACT($Y$78,"Moyenne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_xll.Woodstock.Analyst.Xcel.UDFs.GetScenarioIndex(),VLOOKUP($Y$78,Periode,2,FALSE))/5,_xll.Woodstock.Analyst.Xcel.UDFs.GetIndicatorValue("OVOLGFIREC", "5 Famille de courbes="&amp;$A$5&amp;";15 Contrainte opérationnelle="&amp;$D82&amp;";", _xll.Woodstock.Analyst.Xcel.UDFs.GetModelFilename(), _xll.Woodstock.Analyst.Xcel.UDFs.GetScenarioIndex(),VLOOKUP($Y$78,Periode,2,FALSE))/5))))</f>
        <v>33010.75452252465</v>
      </c>
      <c r="AA82" s="337">
        <f>IF(ISERROR(IF(ISERROR(VLOOKUP($A$6&amp;"-"&amp;$B$80&amp;"-"&amp;$D82,ListeContraintes,1,FALSE)),0,IF(EXACT($Y$78,"Moyenne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_xll.Woodstock.Analyst.Xcel.UDFs.GetScenarioIndex(),VLOOKUP($Y$78,Periode,2,FALSE))/5,_xll.Woodstock.Analyst.Xcel.UDFs.GetIndicatorValue("OVOLGFTREC", "5 Famille de courbes="&amp;$A$5&amp;";15 Contrainte opérationnelle="&amp;$D82&amp;";", _xll.Woodstock.Analyst.Xcel.UDFs.GetModelFilename(), _xll.Woodstock.Analyst.Xcel.UDFs.GetScenarioIndex(),VLOOKUP($Y$78,Periode,2,FALSE))/5)))),0,IF(ISERROR(VLOOKUP($A$6&amp;"-"&amp;$B$80&amp;"-"&amp;$D82,ListeContraintes,1,FALSE)),0,IF(EXACT($Y$78,"Moyenne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_xll.Woodstock.Analyst.Xcel.UDFs.GetScenarioIndex(),VLOOKUP($Y$78,Periode,2,FALSE))/5,_xll.Woodstock.Analyst.Xcel.UDFs.GetIndicatorValue("OVOLGFTREC", "5 Famille de courbes="&amp;$A$5&amp;";15 Contrainte opérationnelle="&amp;$D82&amp;";", _xll.Woodstock.Analyst.Xcel.UDFs.GetModelFilename(), _xll.Woodstock.Analyst.Xcel.UDFs.GetScenarioIndex(),VLOOKUP($Y$78,Periode,2,FALSE))/5))))</f>
        <v>20424.544926102062</v>
      </c>
      <c r="AB82" s="337">
        <f>Y82+Z82+AA82</f>
        <v>93818.281679522479</v>
      </c>
    </row>
    <row r="83" spans="1:28" x14ac:dyDescent="0.25">
      <c r="A83" s="332"/>
      <c r="B83" s="333"/>
      <c r="C83" s="336" t="s">
        <v>596</v>
      </c>
      <c r="D83" s="327" t="s">
        <v>581</v>
      </c>
      <c r="E83" s="337">
        <f>IF(ISERROR(IF(ISERROR(VLOOKUP($A$6&amp;"-"&amp;$B$80&amp;"-"&amp;$D83,ListeContraintes,1,FALSE)),0,IF(EXACT($E$78,"Moyenne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_xll.Woodstock.Analyst.Xcel.UDFs.GetScenarioIndex(),VLOOKUP($E$78,Periode,2,FALSE))/5,_xll.Woodstock.Analyst.Xcel.UDFs.GetIndicatorValue("OVOLGRREC", "5 Famille de courbes="&amp;$A$5&amp;";15 Contrainte opérationnelle="&amp;$D83&amp;";", _xll.Woodstock.Analyst.Xcel.UDFs.GetModelFilename(), _xll.Woodstock.Analyst.Xcel.UDFs.GetScenarioIndex(),VLOOKUP($E$78,Periode,2,FALSE))/5)))),0,IF(ISERROR(VLOOKUP($A$6&amp;"-"&amp;$B$80&amp;"-"&amp;$D83,ListeContraintes,1,FALSE)),0,IF(EXACT($E$78,"Moyenne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_xll.Woodstock.Analyst.Xcel.UDFs.GetScenarioIndex(),VLOOKUP($E$78,Periode,2,FALSE))/5,_xll.Woodstock.Analyst.Xcel.UDFs.GetIndicatorValue("OVOLGRREC", "5 Famille de courbes="&amp;$A$5&amp;";15 Contrainte opérationnelle="&amp;$D83&amp;";", _xll.Woodstock.Analyst.Xcel.UDFs.GetModelFilename(), _xll.Woodstock.Analyst.Xcel.UDFs.GetScenarioIndex(),VLOOKUP($E$78,Periode,2,FALSE))/5))))</f>
        <v>0</v>
      </c>
      <c r="F83" s="337">
        <f>IF(ISERROR(IF(ISERROR(VLOOKUP($A$6&amp;"-"&amp;$B$80&amp;"-"&amp;$D83,ListeContraintes,1,FALSE)),0,IF(EXACT($E$78,"Moyenne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_xll.Woodstock.Analyst.Xcel.UDFs.GetScenarioIndex(),VLOOKUP($E$78,Periode,2,FALSE))/5,_xll.Woodstock.Analyst.Xcel.UDFs.GetIndicatorValue("OVOLGFIREC", "5 Famille de courbes="&amp;$A$5&amp;";15 Contrainte opérationnelle="&amp;$D83&amp;";", _xll.Woodstock.Analyst.Xcel.UDFs.GetModelFilename(), _xll.Woodstock.Analyst.Xcel.UDFs.GetScenarioIndex(),VLOOKUP($E$78,Periode,2,FALSE))/5)))),0,IF(ISERROR(VLOOKUP($A$6&amp;"-"&amp;$B$80&amp;"-"&amp;$D83,ListeContraintes,1,FALSE)),0,IF(EXACT($E$78,"Moyenne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_xll.Woodstock.Analyst.Xcel.UDFs.GetScenarioIndex(),VLOOKUP($E$78,Periode,2,FALSE))/5,_xll.Woodstock.Analyst.Xcel.UDFs.GetIndicatorValue("OVOLGFIREC", "5 Famille de courbes="&amp;$A$5&amp;";15 Contrainte opérationnelle="&amp;$D83&amp;";", _xll.Woodstock.Analyst.Xcel.UDFs.GetModelFilename(), _xll.Woodstock.Analyst.Xcel.UDFs.GetScenarioIndex(),VLOOKUP($E$78,Periode,2,FALSE))/5))))</f>
        <v>0</v>
      </c>
      <c r="G83" s="337">
        <f>IF(ISERROR(IF(ISERROR(VLOOKUP($A$6&amp;"-"&amp;$B$80&amp;"-"&amp;$D83,ListeContraintes,1,FALSE)),0,IF(EXACT($E$78,"Moyenne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_xll.Woodstock.Analyst.Xcel.UDFs.GetScenarioIndex(),VLOOKUP($E$78,Periode,2,FALSE))/5,_xll.Woodstock.Analyst.Xcel.UDFs.GetIndicatorValue("OVOLGFTREC", "5 Famille de courbes="&amp;$A$5&amp;";15 Contrainte opérationnelle="&amp;$D83&amp;";", _xll.Woodstock.Analyst.Xcel.UDFs.GetModelFilename(), _xll.Woodstock.Analyst.Xcel.UDFs.GetScenarioIndex(),VLOOKUP($E$78,Periode,2,FALSE))/5)))),0,IF(ISERROR(VLOOKUP($A$6&amp;"-"&amp;$B$80&amp;"-"&amp;$D83,ListeContraintes,1,FALSE)),0,IF(EXACT($E$78,"Moyenne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_xll.Woodstock.Analyst.Xcel.UDFs.GetScenarioIndex(),VLOOKUP($E$78,Periode,2,FALSE))/5,_xll.Woodstock.Analyst.Xcel.UDFs.GetIndicatorValue("OVOLGFTREC", "5 Famille de courbes="&amp;$A$5&amp;";15 Contrainte opérationnelle="&amp;$D83&amp;";", _xll.Woodstock.Analyst.Xcel.UDFs.GetModelFilename(), _xll.Woodstock.Analyst.Xcel.UDFs.GetScenarioIndex(),VLOOKUP($E$78,Periode,2,FALSE))/5))))</f>
        <v>0</v>
      </c>
      <c r="H83" s="337">
        <f>E83+F83+G83</f>
        <v>0</v>
      </c>
      <c r="I83" s="337">
        <f>IF(ISERROR(IF(ISERROR(VLOOKUP($A$6&amp;"-"&amp;$B$80&amp;"-"&amp;$D83,ListeContraintes,1,FALSE)),0,IF(EXACT($I$78,"Moyenne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_xll.Woodstock.Analyst.Xcel.UDFs.GetScenarioIndex(),VLOOKUP($I$78,Periode,2,FALSE))/5,_xll.Woodstock.Analyst.Xcel.UDFs.GetIndicatorValue("OVOLGRREC", "5 Famille de courbes="&amp;$A$5&amp;";15 Contrainte opérationnelle="&amp;$D83&amp;";", _xll.Woodstock.Analyst.Xcel.UDFs.GetModelFilename(), _xll.Woodstock.Analyst.Xcel.UDFs.GetScenarioIndex(),VLOOKUP($I$78,Periode,2,FALSE))/5)))),0,IF(ISERROR(VLOOKUP($A$6&amp;"-"&amp;$B$80&amp;"-"&amp;$D83,ListeContraintes,1,FALSE)),0,IF(EXACT($I$78,"Moyenne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_xll.Woodstock.Analyst.Xcel.UDFs.GetScenarioIndex(),VLOOKUP($I$78,Periode,2,FALSE))/5,_xll.Woodstock.Analyst.Xcel.UDFs.GetIndicatorValue("OVOLGRREC", "5 Famille de courbes="&amp;$A$5&amp;";15 Contrainte opérationnelle="&amp;$D83&amp;";", _xll.Woodstock.Analyst.Xcel.UDFs.GetModelFilename(), _xll.Woodstock.Analyst.Xcel.UDFs.GetScenarioIndex(),VLOOKUP($I$78,Periode,2,FALSE))/5))))</f>
        <v>0</v>
      </c>
      <c r="J83" s="337">
        <f>IF(ISERROR(IF(ISERROR(VLOOKUP($A$6&amp;"-"&amp;$B$80&amp;"-"&amp;$D83,ListeContraintes,1,FALSE)),0,IF(EXACT($I$78,"Moyenne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_xll.Woodstock.Analyst.Xcel.UDFs.GetScenarioIndex(),VLOOKUP($I$78,Periode,2,FALSE))/5,_xll.Woodstock.Analyst.Xcel.UDFs.GetIndicatorValue("OVOLGFIREC", "5 Famille de courbes="&amp;$A$5&amp;";15 Contrainte opérationnelle="&amp;$D83&amp;";", _xll.Woodstock.Analyst.Xcel.UDFs.GetModelFilename(), _xll.Woodstock.Analyst.Xcel.UDFs.GetScenarioIndex(),VLOOKUP($I$78,Periode,2,FALSE))/5)))),0,IF(ISERROR(VLOOKUP($A$6&amp;"-"&amp;$B$80&amp;"-"&amp;$D83,ListeContraintes,1,FALSE)),0,IF(EXACT($I$78,"Moyenne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_xll.Woodstock.Analyst.Xcel.UDFs.GetScenarioIndex(),VLOOKUP($I$78,Periode,2,FALSE))/5,_xll.Woodstock.Analyst.Xcel.UDFs.GetIndicatorValue("OVOLGFIREC", "5 Famille de courbes="&amp;$A$5&amp;";15 Contrainte opérationnelle="&amp;$D83&amp;";", _xll.Woodstock.Analyst.Xcel.UDFs.GetModelFilename(), _xll.Woodstock.Analyst.Xcel.UDFs.GetScenarioIndex(),VLOOKUP($I$78,Periode,2,FALSE))/5))))</f>
        <v>0</v>
      </c>
      <c r="K83" s="337">
        <f>IF(ISERROR(IF(ISERROR(VLOOKUP($A$6&amp;"-"&amp;$B$80&amp;"-"&amp;$D83,ListeContraintes,1,FALSE)),0,IF(EXACT($I$78,"Moyenne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_xll.Woodstock.Analyst.Xcel.UDFs.GetScenarioIndex(),VLOOKUP($I$78,Periode,2,FALSE))/5,_xll.Woodstock.Analyst.Xcel.UDFs.GetIndicatorValue("OVOLGFTREC", "5 Famille de courbes="&amp;$A$5&amp;";15 Contrainte opérationnelle="&amp;$D83&amp;";", _xll.Woodstock.Analyst.Xcel.UDFs.GetModelFilename(), _xll.Woodstock.Analyst.Xcel.UDFs.GetScenarioIndex(),VLOOKUP($I$78,Periode,2,FALSE))/5)))),0,IF(ISERROR(VLOOKUP($A$6&amp;"-"&amp;$B$80&amp;"-"&amp;$D83,ListeContraintes,1,FALSE)),0,IF(EXACT($I$78,"Moyenne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_xll.Woodstock.Analyst.Xcel.UDFs.GetScenarioIndex(),VLOOKUP($I$78,Periode,2,FALSE))/5,_xll.Woodstock.Analyst.Xcel.UDFs.GetIndicatorValue("OVOLGFTREC", "5 Famille de courbes="&amp;$A$5&amp;";15 Contrainte opérationnelle="&amp;$D83&amp;";", _xll.Woodstock.Analyst.Xcel.UDFs.GetModelFilename(), _xll.Woodstock.Analyst.Xcel.UDFs.GetScenarioIndex(),VLOOKUP($I$78,Periode,2,FALSE))/5))))</f>
        <v>0</v>
      </c>
      <c r="L83" s="337">
        <f>I83+J83+K83</f>
        <v>0</v>
      </c>
      <c r="M83" s="337">
        <f>IF(ISERROR(IF(ISERROR(VLOOKUP($A$6&amp;"-"&amp;$B$80&amp;"-"&amp;$D83,ListeContraintes,1,FALSE)),0,IF(EXACT($M$78,"Moyenne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_xll.Woodstock.Analyst.Xcel.UDFs.GetScenarioIndex(),VLOOKUP($M$78,Periode,2,FALSE))/5,_xll.Woodstock.Analyst.Xcel.UDFs.GetIndicatorValue("OVOLGRREC", "5 Famille de courbes="&amp;$A$5&amp;";15 Contrainte opérationnelle="&amp;$D83&amp;";", _xll.Woodstock.Analyst.Xcel.UDFs.GetModelFilename(), _xll.Woodstock.Analyst.Xcel.UDFs.GetScenarioIndex(),VLOOKUP($M$78,Periode,2,FALSE))/5)))),0,IF(ISERROR(VLOOKUP($A$6&amp;"-"&amp;$B$80&amp;"-"&amp;$D83,ListeContraintes,1,FALSE)),0,IF(EXACT($M$78,"Moyenne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_xll.Woodstock.Analyst.Xcel.UDFs.GetScenarioIndex(),VLOOKUP($M$78,Periode,2,FALSE))/5,_xll.Woodstock.Analyst.Xcel.UDFs.GetIndicatorValue("OVOLGRREC", "5 Famille de courbes="&amp;$A$5&amp;";15 Contrainte opérationnelle="&amp;$D83&amp;";", _xll.Woodstock.Analyst.Xcel.UDFs.GetModelFilename(), _xll.Woodstock.Analyst.Xcel.UDFs.GetScenarioIndex(),VLOOKUP($M$78,Periode,2,FALSE))/5))))</f>
        <v>0</v>
      </c>
      <c r="N83" s="337">
        <f>IF(ISERROR(IF(ISERROR(VLOOKUP($A$6&amp;"-"&amp;$B$80&amp;"-"&amp;$D83,ListeContraintes,1,FALSE)),0,IF(EXACT($M$78,"Moyenne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_xll.Woodstock.Analyst.Xcel.UDFs.GetScenarioIndex(),VLOOKUP($M$78,Periode,2,FALSE))/5,_xll.Woodstock.Analyst.Xcel.UDFs.GetIndicatorValue("OVOLGFIREC", "5 Famille de courbes="&amp;$A$5&amp;";15 Contrainte opérationnelle="&amp;$D83&amp;";", _xll.Woodstock.Analyst.Xcel.UDFs.GetModelFilename(), _xll.Woodstock.Analyst.Xcel.UDFs.GetScenarioIndex(),VLOOKUP($M$78,Periode,2,FALSE))/5)))),0,IF(ISERROR(VLOOKUP($A$6&amp;"-"&amp;$B$80&amp;"-"&amp;$D83,ListeContraintes,1,FALSE)),0,IF(EXACT($M$78,"Moyenne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_xll.Woodstock.Analyst.Xcel.UDFs.GetScenarioIndex(),VLOOKUP($M$78,Periode,2,FALSE))/5,_xll.Woodstock.Analyst.Xcel.UDFs.GetIndicatorValue("OVOLGFIREC", "5 Famille de courbes="&amp;$A$5&amp;";15 Contrainte opérationnelle="&amp;$D83&amp;";", _xll.Woodstock.Analyst.Xcel.UDFs.GetModelFilename(), _xll.Woodstock.Analyst.Xcel.UDFs.GetScenarioIndex(),VLOOKUP($M$78,Periode,2,FALSE))/5))))</f>
        <v>0</v>
      </c>
      <c r="O83" s="337">
        <f>IF(ISERROR(IF(ISERROR(VLOOKUP($A$6&amp;"-"&amp;$B$80&amp;"-"&amp;$D83,ListeContraintes,1,FALSE)),0,IF(EXACT($M$78,"Moyenne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_xll.Woodstock.Analyst.Xcel.UDFs.GetScenarioIndex(),VLOOKUP($M$78,Periode,2,FALSE))/5,_xll.Woodstock.Analyst.Xcel.UDFs.GetIndicatorValue("OVOLGFTREC", "5 Famille de courbes="&amp;$A$5&amp;";15 Contrainte opérationnelle="&amp;$D83&amp;";", _xll.Woodstock.Analyst.Xcel.UDFs.GetModelFilename(), _xll.Woodstock.Analyst.Xcel.UDFs.GetScenarioIndex(),VLOOKUP($M$78,Periode,2,FALSE))/5)))),0,IF(ISERROR(VLOOKUP($A$6&amp;"-"&amp;$B$80&amp;"-"&amp;$D83,ListeContraintes,1,FALSE)),0,IF(EXACT($M$78,"Moyenne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_xll.Woodstock.Analyst.Xcel.UDFs.GetScenarioIndex(),VLOOKUP($M$78,Periode,2,FALSE))/5,_xll.Woodstock.Analyst.Xcel.UDFs.GetIndicatorValue("OVOLGFTREC", "5 Famille de courbes="&amp;$A$5&amp;";15 Contrainte opérationnelle="&amp;$D83&amp;";", _xll.Woodstock.Analyst.Xcel.UDFs.GetModelFilename(), _xll.Woodstock.Analyst.Xcel.UDFs.GetScenarioIndex(),VLOOKUP($M$78,Periode,2,FALSE))/5))))</f>
        <v>0</v>
      </c>
      <c r="P83" s="337">
        <f>M83+N83+O83</f>
        <v>0</v>
      </c>
      <c r="Q83" s="337">
        <f>IF(ISERROR(IF(ISERROR(VLOOKUP($A$6&amp;"-"&amp;$B$80&amp;"-"&amp;$D83,ListeContraintes,1,FALSE)),0,IF(EXACT($Q$78,"Moyenne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_xll.Woodstock.Analyst.Xcel.UDFs.GetScenarioIndex(),VLOOKUP($Q$78,Periode,2,FALSE))/5,_xll.Woodstock.Analyst.Xcel.UDFs.GetIndicatorValue("OVOLGRREC", "5 Famille de courbes="&amp;$A$5&amp;";15 Contrainte opérationnelle="&amp;$D83&amp;";", _xll.Woodstock.Analyst.Xcel.UDFs.GetModelFilename(), _xll.Woodstock.Analyst.Xcel.UDFs.GetScenarioIndex(),VLOOKUP($Q$78,Periode,2,FALSE))/5)))),0,IF(ISERROR(VLOOKUP($A$6&amp;"-"&amp;$B$80&amp;"-"&amp;$D83,ListeContraintes,1,FALSE)),0,IF(EXACT($Q$78,"Moyenne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_xll.Woodstock.Analyst.Xcel.UDFs.GetScenarioIndex(),VLOOKUP($Q$78,Periode,2,FALSE))/5,_xll.Woodstock.Analyst.Xcel.UDFs.GetIndicatorValue("OVOLGRREC", "5 Famille de courbes="&amp;$A$5&amp;";15 Contrainte opérationnelle="&amp;$D83&amp;";", _xll.Woodstock.Analyst.Xcel.UDFs.GetModelFilename(), _xll.Woodstock.Analyst.Xcel.UDFs.GetScenarioIndex(),VLOOKUP($Q$78,Periode,2,FALSE))/5))))</f>
        <v>0</v>
      </c>
      <c r="R83" s="337">
        <f>IF(ISERROR(IF(ISERROR(VLOOKUP($A$6&amp;"-"&amp;$B$80&amp;"-"&amp;$D83,ListeContraintes,1,FALSE)),0,IF(EXACT($Q$78,"Moyenne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_xll.Woodstock.Analyst.Xcel.UDFs.GetScenarioIndex(),VLOOKUP($Q$78,Periode,2,FALSE))/5,_xll.Woodstock.Analyst.Xcel.UDFs.GetIndicatorValue("OVOLGFIREC", "5 Famille de courbes="&amp;$A$5&amp;";15 Contrainte opérationnelle="&amp;$D83&amp;";", _xll.Woodstock.Analyst.Xcel.UDFs.GetModelFilename(), _xll.Woodstock.Analyst.Xcel.UDFs.GetScenarioIndex(),VLOOKUP($Q$78,Periode,2,FALSE))/5)))),0,IF(ISERROR(VLOOKUP($A$6&amp;"-"&amp;$B$80&amp;"-"&amp;$D83,ListeContraintes,1,FALSE)),0,IF(EXACT($Q$78,"Moyenne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_xll.Woodstock.Analyst.Xcel.UDFs.GetScenarioIndex(),VLOOKUP($Q$78,Periode,2,FALSE))/5,_xll.Woodstock.Analyst.Xcel.UDFs.GetIndicatorValue("OVOLGFIREC", "5 Famille de courbes="&amp;$A$5&amp;";15 Contrainte opérationnelle="&amp;$D83&amp;";", _xll.Woodstock.Analyst.Xcel.UDFs.GetModelFilename(), _xll.Woodstock.Analyst.Xcel.UDFs.GetScenarioIndex(),VLOOKUP($Q$78,Periode,2,FALSE))/5))))</f>
        <v>0</v>
      </c>
      <c r="S83" s="337">
        <f>IF(ISERROR(IF(ISERROR(VLOOKUP($A$6&amp;"-"&amp;$B$80&amp;"-"&amp;$D83,ListeContraintes,1,FALSE)),0,IF(EXACT($Q$78,"Moyenne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_xll.Woodstock.Analyst.Xcel.UDFs.GetScenarioIndex(),VLOOKUP($Q$78,Periode,2,FALSE))/5,_xll.Woodstock.Analyst.Xcel.UDFs.GetIndicatorValue("OVOLGFTREC", "5 Famille de courbes="&amp;$A$5&amp;";15 Contrainte opérationnelle="&amp;$D83&amp;";", _xll.Woodstock.Analyst.Xcel.UDFs.GetModelFilename(), _xll.Woodstock.Analyst.Xcel.UDFs.GetScenarioIndex(),VLOOKUP($Q$78,Periode,2,FALSE))/5)))),0,IF(ISERROR(VLOOKUP($A$6&amp;"-"&amp;$B$80&amp;"-"&amp;$D83,ListeContraintes,1,FALSE)),0,IF(EXACT($Q$78,"Moyenne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_xll.Woodstock.Analyst.Xcel.UDFs.GetScenarioIndex(),VLOOKUP($Q$78,Periode,2,FALSE))/5,_xll.Woodstock.Analyst.Xcel.UDFs.GetIndicatorValue("OVOLGFTREC", "5 Famille de courbes="&amp;$A$5&amp;";15 Contrainte opérationnelle="&amp;$D83&amp;";", _xll.Woodstock.Analyst.Xcel.UDFs.GetModelFilename(), _xll.Woodstock.Analyst.Xcel.UDFs.GetScenarioIndex(),VLOOKUP($Q$78,Periode,2,FALSE))/5))))</f>
        <v>0</v>
      </c>
      <c r="T83" s="337">
        <f>Q83+R83+S83</f>
        <v>0</v>
      </c>
      <c r="U83" s="337">
        <f>IF(ISERROR(IF(ISERROR(VLOOKUP($A$6&amp;"-"&amp;$B$80&amp;"-"&amp;$D83,ListeContraintes,1,FALSE)),0,IF(EXACT($U$78,"Moyenne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_xll.Woodstock.Analyst.Xcel.UDFs.GetScenarioIndex(),VLOOKUP($U$78,Periode,2,FALSE))/5,_xll.Woodstock.Analyst.Xcel.UDFs.GetIndicatorValue("OVOLGRREC", "5 Famille de courbes="&amp;$A$5&amp;";15 Contrainte opérationnelle="&amp;$D83&amp;";", _xll.Woodstock.Analyst.Xcel.UDFs.GetModelFilename(), _xll.Woodstock.Analyst.Xcel.UDFs.GetScenarioIndex(),VLOOKUP($U$78,Periode,2,FALSE))/5)))),0,IF(ISERROR(VLOOKUP($A$6&amp;"-"&amp;$B$80&amp;"-"&amp;$D83,ListeContraintes,1,FALSE)),0,IF(EXACT($U$78,"Moyenne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_xll.Woodstock.Analyst.Xcel.UDFs.GetScenarioIndex(),VLOOKUP($U$78,Periode,2,FALSE))/5,_xll.Woodstock.Analyst.Xcel.UDFs.GetIndicatorValue("OVOLGRREC", "5 Famille de courbes="&amp;$A$5&amp;";15 Contrainte opérationnelle="&amp;$D83&amp;";", _xll.Woodstock.Analyst.Xcel.UDFs.GetModelFilename(), _xll.Woodstock.Analyst.Xcel.UDFs.GetScenarioIndex(),VLOOKUP($U$78,Periode,2,FALSE))/5))))</f>
        <v>0</v>
      </c>
      <c r="V83" s="337">
        <f>IF(ISERROR(IF(ISERROR(VLOOKUP($A$6&amp;"-"&amp;$B$80&amp;"-"&amp;$D83,ListeContraintes,1,FALSE)),0,IF(EXACT($U$78,"Moyenne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_xll.Woodstock.Analyst.Xcel.UDFs.GetScenarioIndex(),VLOOKUP($U$78,Periode,2,FALSE))/5,_xll.Woodstock.Analyst.Xcel.UDFs.GetIndicatorValue("OVOLGFIREC", "5 Famille de courbes="&amp;$A$5&amp;";15 Contrainte opérationnelle="&amp;$D83&amp;";", _xll.Woodstock.Analyst.Xcel.UDFs.GetModelFilename(), _xll.Woodstock.Analyst.Xcel.UDFs.GetScenarioIndex(),VLOOKUP($U$78,Periode,2,FALSE))/5)))),0,IF(ISERROR(VLOOKUP($A$6&amp;"-"&amp;$B$80&amp;"-"&amp;$D83,ListeContraintes,1,FALSE)),0,IF(EXACT($U$78,"Moyenne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_xll.Woodstock.Analyst.Xcel.UDFs.GetScenarioIndex(),VLOOKUP($U$78,Periode,2,FALSE))/5,_xll.Woodstock.Analyst.Xcel.UDFs.GetIndicatorValue("OVOLGFIREC", "5 Famille de courbes="&amp;$A$5&amp;";15 Contrainte opérationnelle="&amp;$D83&amp;";", _xll.Woodstock.Analyst.Xcel.UDFs.GetModelFilename(), _xll.Woodstock.Analyst.Xcel.UDFs.GetScenarioIndex(),VLOOKUP($U$78,Periode,2,FALSE))/5))))</f>
        <v>0</v>
      </c>
      <c r="W83" s="337">
        <f>IF(ISERROR(IF(ISERROR(VLOOKUP($A$6&amp;"-"&amp;$B$80&amp;"-"&amp;$D83,ListeContraintes,1,FALSE)),0,IF(EXACT($U$78,"Moyenne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_xll.Woodstock.Analyst.Xcel.UDFs.GetScenarioIndex(),VLOOKUP($U$78,Periode,2,FALSE))/5,_xll.Woodstock.Analyst.Xcel.UDFs.GetIndicatorValue("OVOLGFTREC", "5 Famille de courbes="&amp;$A$5&amp;";15 Contrainte opérationnelle="&amp;$D83&amp;";", _xll.Woodstock.Analyst.Xcel.UDFs.GetModelFilename(), _xll.Woodstock.Analyst.Xcel.UDFs.GetScenarioIndex(),VLOOKUP($U$78,Periode,2,FALSE))/5)))),0,IF(ISERROR(VLOOKUP($A$6&amp;"-"&amp;$B$80&amp;"-"&amp;$D83,ListeContraintes,1,FALSE)),0,IF(EXACT($U$78,"Moyenne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_xll.Woodstock.Analyst.Xcel.UDFs.GetScenarioIndex(),VLOOKUP($U$78,Periode,2,FALSE))/5,_xll.Woodstock.Analyst.Xcel.UDFs.GetIndicatorValue("OVOLGFTREC", "5 Famille de courbes="&amp;$A$5&amp;";15 Contrainte opérationnelle="&amp;$D83&amp;";", _xll.Woodstock.Analyst.Xcel.UDFs.GetModelFilename(), _xll.Woodstock.Analyst.Xcel.UDFs.GetScenarioIndex(),VLOOKUP($U$78,Periode,2,FALSE))/5))))</f>
        <v>0</v>
      </c>
      <c r="X83" s="337">
        <f>U83+V83+W83</f>
        <v>0</v>
      </c>
      <c r="Y83" s="337">
        <f>IF(ISERROR(IF(ISERROR(VLOOKUP($A$6&amp;"-"&amp;$B$80&amp;"-"&amp;$D83,ListeContraintes,1,FALSE)),0,IF(EXACT($Y$78,"Moyenne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_xll.Woodstock.Analyst.Xcel.UDFs.GetScenarioIndex(),VLOOKUP($Y$78,Periode,2,FALSE))/5,_xll.Woodstock.Analyst.Xcel.UDFs.GetIndicatorValue("OVOLGRREC", "5 Famille de courbes="&amp;$A$5&amp;";15 Contrainte opérationnelle="&amp;$D83&amp;";", _xll.Woodstock.Analyst.Xcel.UDFs.GetModelFilename(), _xll.Woodstock.Analyst.Xcel.UDFs.GetScenarioIndex(),VLOOKUP($Y$78,Periode,2,FALSE))/5)))),0,IF(ISERROR(VLOOKUP($A$6&amp;"-"&amp;$B$80&amp;"-"&amp;$D83,ListeContraintes,1,FALSE)),0,IF(EXACT($Y$78,"Moyenne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_xll.Woodstock.Analyst.Xcel.UDFs.GetScenarioIndex(),VLOOKUP($Y$78,Periode,2,FALSE))/5,_xll.Woodstock.Analyst.Xcel.UDFs.GetIndicatorValue("OVOLGRREC", "5 Famille de courbes="&amp;$A$5&amp;";15 Contrainte opérationnelle="&amp;$D83&amp;";", _xll.Woodstock.Analyst.Xcel.UDFs.GetModelFilename(), _xll.Woodstock.Analyst.Xcel.UDFs.GetScenarioIndex(),VLOOKUP($Y$78,Periode,2,FALSE))/5))))</f>
        <v>0</v>
      </c>
      <c r="Z83" s="337">
        <f>IF(ISERROR(IF(ISERROR(VLOOKUP($A$6&amp;"-"&amp;$B$80&amp;"-"&amp;$D83,ListeContraintes,1,FALSE)),0,IF(EXACT($Y$78,"Moyenne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_xll.Woodstock.Analyst.Xcel.UDFs.GetScenarioIndex(),VLOOKUP($Y$78,Periode,2,FALSE))/5,_xll.Woodstock.Analyst.Xcel.UDFs.GetIndicatorValue("OVOLGFIREC", "5 Famille de courbes="&amp;$A$5&amp;";15 Contrainte opérationnelle="&amp;$D83&amp;";", _xll.Woodstock.Analyst.Xcel.UDFs.GetModelFilename(), _xll.Woodstock.Analyst.Xcel.UDFs.GetScenarioIndex(),VLOOKUP($Y$78,Periode,2,FALSE))/5)))),0,IF(ISERROR(VLOOKUP($A$6&amp;"-"&amp;$B$80&amp;"-"&amp;$D83,ListeContraintes,1,FALSE)),0,IF(EXACT($Y$78,"Moyenne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_xll.Woodstock.Analyst.Xcel.UDFs.GetScenarioIndex(),VLOOKUP($Y$78,Periode,2,FALSE))/5,_xll.Woodstock.Analyst.Xcel.UDFs.GetIndicatorValue("OVOLGFIREC", "5 Famille de courbes="&amp;$A$5&amp;";15 Contrainte opérationnelle="&amp;$D83&amp;";", _xll.Woodstock.Analyst.Xcel.UDFs.GetModelFilename(), _xll.Woodstock.Analyst.Xcel.UDFs.GetScenarioIndex(),VLOOKUP($Y$78,Periode,2,FALSE))/5))))</f>
        <v>0</v>
      </c>
      <c r="AA83" s="337">
        <f>IF(ISERROR(IF(ISERROR(VLOOKUP($A$6&amp;"-"&amp;$B$80&amp;"-"&amp;$D83,ListeContraintes,1,FALSE)),0,IF(EXACT($Y$78,"Moyenne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_xll.Woodstock.Analyst.Xcel.UDFs.GetScenarioIndex(),VLOOKUP($Y$78,Periode,2,FALSE))/5,_xll.Woodstock.Analyst.Xcel.UDFs.GetIndicatorValue("OVOLGFTREC", "5 Famille de courbes="&amp;$A$5&amp;";15 Contrainte opérationnelle="&amp;$D83&amp;";", _xll.Woodstock.Analyst.Xcel.UDFs.GetModelFilename(), _xll.Woodstock.Analyst.Xcel.UDFs.GetScenarioIndex(),VLOOKUP($Y$78,Periode,2,FALSE))/5)))),0,IF(ISERROR(VLOOKUP($A$6&amp;"-"&amp;$B$80&amp;"-"&amp;$D83,ListeContraintes,1,FALSE)),0,IF(EXACT($Y$78,"Moyenne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_xll.Woodstock.Analyst.Xcel.UDFs.GetScenarioIndex(),VLOOKUP($Y$78,Periode,2,FALSE))/5,_xll.Woodstock.Analyst.Xcel.UDFs.GetIndicatorValue("OVOLGFTREC", "5 Famille de courbes="&amp;$A$5&amp;";15 Contrainte opérationnelle="&amp;$D83&amp;";", _xll.Woodstock.Analyst.Xcel.UDFs.GetModelFilename(), _xll.Woodstock.Analyst.Xcel.UDFs.GetScenarioIndex(),VLOOKUP($Y$78,Periode,2,FALSE))/5))))</f>
        <v>0</v>
      </c>
      <c r="AB83" s="337">
        <f>Y83+Z83+AA83</f>
        <v>0</v>
      </c>
    </row>
    <row r="84" spans="1:28" x14ac:dyDescent="0.25">
      <c r="A84" s="334"/>
      <c r="B84" s="335"/>
      <c r="C84" s="338" t="s">
        <v>577</v>
      </c>
      <c r="D84" s="327" t="s">
        <v>153</v>
      </c>
      <c r="E84" s="337">
        <f>IF(ISERROR(IF(ISERROR(VLOOKUP($A$6&amp;"-"&amp;$B$80&amp;"-"&amp;$D84,ListeContraintes,1,FALSE)),0,IF(EXACT($E$78,"Moyenne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_xll.Woodstock.Analyst.Xcel.UDFs.GetScenarioIndex(),VLOOKUP($E$78,Periode,2,FALSE))/5,_xll.Woodstock.Analyst.Xcel.UDFs.GetIndicatorValue("OVOLGRREC", "5 Famille de courbes="&amp;$A$5&amp;";15 Contrainte opérationnelle="&amp;$D84&amp;";", _xll.Woodstock.Analyst.Xcel.UDFs.GetModelFilename(), _xll.Woodstock.Analyst.Xcel.UDFs.GetScenarioIndex(),VLOOKUP($E$78,Periode,2,FALSE))/5)))),0,IF(ISERROR(VLOOKUP($A$6&amp;"-"&amp;$B$80&amp;"-"&amp;$D84,ListeContraintes,1,FALSE)),0,IF(EXACT($E$78,"Moyenne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_xll.Woodstock.Analyst.Xcel.UDFs.GetScenarioIndex(),VLOOKUP($E$78,Periode,2,FALSE))/5,_xll.Woodstock.Analyst.Xcel.UDFs.GetIndicatorValue("OVOLGRREC", "5 Famille de courbes="&amp;$A$5&amp;";15 Contrainte opérationnelle="&amp;$D84&amp;";", _xll.Woodstock.Analyst.Xcel.UDFs.GetModelFilename(), _xll.Woodstock.Analyst.Xcel.UDFs.GetScenarioIndex(),VLOOKUP($E$78,Periode,2,FALSE))/5))))</f>
        <v>0</v>
      </c>
      <c r="F84" s="337">
        <f>IF(ISERROR(IF(ISERROR(VLOOKUP($A$6&amp;"-"&amp;$B$80&amp;"-"&amp;$D84,ListeContraintes,1,FALSE)),0,IF(EXACT($E$78,"Moyenne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_xll.Woodstock.Analyst.Xcel.UDFs.GetScenarioIndex(),VLOOKUP($E$78,Periode,2,FALSE))/5,_xll.Woodstock.Analyst.Xcel.UDFs.GetIndicatorValue("OVOLGFIREC", "5 Famille de courbes="&amp;$A$5&amp;";15 Contrainte opérationnelle="&amp;$D84&amp;";", _xll.Woodstock.Analyst.Xcel.UDFs.GetModelFilename(), _xll.Woodstock.Analyst.Xcel.UDFs.GetScenarioIndex(),VLOOKUP($E$78,Periode,2,FALSE))/5)))),0,IF(ISERROR(VLOOKUP($A$6&amp;"-"&amp;$B$80&amp;"-"&amp;$D84,ListeContraintes,1,FALSE)),0,IF(EXACT($E$78,"Moyenne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_xll.Woodstock.Analyst.Xcel.UDFs.GetScenarioIndex(),VLOOKUP($E$78,Periode,2,FALSE))/5,_xll.Woodstock.Analyst.Xcel.UDFs.GetIndicatorValue("OVOLGFIREC", "5 Famille de courbes="&amp;$A$5&amp;";15 Contrainte opérationnelle="&amp;$D84&amp;";", _xll.Woodstock.Analyst.Xcel.UDFs.GetModelFilename(), _xll.Woodstock.Analyst.Xcel.UDFs.GetScenarioIndex(),VLOOKUP($E$78,Periode,2,FALSE))/5))))</f>
        <v>0</v>
      </c>
      <c r="G84" s="337">
        <f>IF(ISERROR(IF(ISERROR(VLOOKUP($A$6&amp;"-"&amp;$B$80&amp;"-"&amp;$D84,ListeContraintes,1,FALSE)),0,IF(EXACT($E$78,"Moyenne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_xll.Woodstock.Analyst.Xcel.UDFs.GetScenarioIndex(),VLOOKUP($E$78,Periode,2,FALSE))/5,_xll.Woodstock.Analyst.Xcel.UDFs.GetIndicatorValue("OVOLGFTREC", "5 Famille de courbes="&amp;$A$5&amp;";15 Contrainte opérationnelle="&amp;$D84&amp;";", _xll.Woodstock.Analyst.Xcel.UDFs.GetModelFilename(), _xll.Woodstock.Analyst.Xcel.UDFs.GetScenarioIndex(),VLOOKUP($E$78,Periode,2,FALSE))/5)))),0,IF(ISERROR(VLOOKUP($A$6&amp;"-"&amp;$B$80&amp;"-"&amp;$D84,ListeContraintes,1,FALSE)),0,IF(EXACT($E$78,"Moyenne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_xll.Woodstock.Analyst.Xcel.UDFs.GetScenarioIndex(),VLOOKUP($E$78,Periode,2,FALSE))/5,_xll.Woodstock.Analyst.Xcel.UDFs.GetIndicatorValue("OVOLGFTREC", "5 Famille de courbes="&amp;$A$5&amp;";15 Contrainte opérationnelle="&amp;$D84&amp;";", _xll.Woodstock.Analyst.Xcel.UDFs.GetModelFilename(), _xll.Woodstock.Analyst.Xcel.UDFs.GetScenarioIndex(),VLOOKUP($E$78,Periode,2,FALSE))/5))))</f>
        <v>0</v>
      </c>
      <c r="H84" s="337">
        <f>E84+F84+G84</f>
        <v>0</v>
      </c>
      <c r="I84" s="337">
        <f>IF(ISERROR(IF(ISERROR(VLOOKUP($A$6&amp;"-"&amp;$B$80&amp;"-"&amp;$D84,ListeContraintes,1,FALSE)),0,IF(EXACT($I$78,"Moyenne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_xll.Woodstock.Analyst.Xcel.UDFs.GetScenarioIndex(),VLOOKUP($I$78,Periode,2,FALSE))/5,_xll.Woodstock.Analyst.Xcel.UDFs.GetIndicatorValue("OVOLGRREC", "5 Famille de courbes="&amp;$A$5&amp;";15 Contrainte opérationnelle="&amp;$D84&amp;";", _xll.Woodstock.Analyst.Xcel.UDFs.GetModelFilename(), _xll.Woodstock.Analyst.Xcel.UDFs.GetScenarioIndex(),VLOOKUP($I$78,Periode,2,FALSE))/5)))),0,IF(ISERROR(VLOOKUP($A$6&amp;"-"&amp;$B$80&amp;"-"&amp;$D84,ListeContraintes,1,FALSE)),0,IF(EXACT($I$78,"Moyenne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_xll.Woodstock.Analyst.Xcel.UDFs.GetScenarioIndex(),VLOOKUP($I$78,Periode,2,FALSE))/5,_xll.Woodstock.Analyst.Xcel.UDFs.GetIndicatorValue("OVOLGRREC", "5 Famille de courbes="&amp;$A$5&amp;";15 Contrainte opérationnelle="&amp;$D84&amp;";", _xll.Woodstock.Analyst.Xcel.UDFs.GetModelFilename(), _xll.Woodstock.Analyst.Xcel.UDFs.GetScenarioIndex(),VLOOKUP($I$78,Periode,2,FALSE))/5))))</f>
        <v>0</v>
      </c>
      <c r="J84" s="337">
        <f>IF(ISERROR(IF(ISERROR(VLOOKUP($A$6&amp;"-"&amp;$B$80&amp;"-"&amp;$D84,ListeContraintes,1,FALSE)),0,IF(EXACT($I$78,"Moyenne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_xll.Woodstock.Analyst.Xcel.UDFs.GetScenarioIndex(),VLOOKUP($I$78,Periode,2,FALSE))/5,_xll.Woodstock.Analyst.Xcel.UDFs.GetIndicatorValue("OVOLGFIREC", "5 Famille de courbes="&amp;$A$5&amp;";15 Contrainte opérationnelle="&amp;$D84&amp;";", _xll.Woodstock.Analyst.Xcel.UDFs.GetModelFilename(), _xll.Woodstock.Analyst.Xcel.UDFs.GetScenarioIndex(),VLOOKUP($I$78,Periode,2,FALSE))/5)))),0,IF(ISERROR(VLOOKUP($A$6&amp;"-"&amp;$B$80&amp;"-"&amp;$D84,ListeContraintes,1,FALSE)),0,IF(EXACT($I$78,"Moyenne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_xll.Woodstock.Analyst.Xcel.UDFs.GetScenarioIndex(),VLOOKUP($I$78,Periode,2,FALSE))/5,_xll.Woodstock.Analyst.Xcel.UDFs.GetIndicatorValue("OVOLGFIREC", "5 Famille de courbes="&amp;$A$5&amp;";15 Contrainte opérationnelle="&amp;$D84&amp;";", _xll.Woodstock.Analyst.Xcel.UDFs.GetModelFilename(), _xll.Woodstock.Analyst.Xcel.UDFs.GetScenarioIndex(),VLOOKUP($I$78,Periode,2,FALSE))/5))))</f>
        <v>0</v>
      </c>
      <c r="K84" s="337">
        <f>IF(ISERROR(IF(ISERROR(VLOOKUP($A$6&amp;"-"&amp;$B$80&amp;"-"&amp;$D84,ListeContraintes,1,FALSE)),0,IF(EXACT($I$78,"Moyenne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_xll.Woodstock.Analyst.Xcel.UDFs.GetScenarioIndex(),VLOOKUP($I$78,Periode,2,FALSE))/5,_xll.Woodstock.Analyst.Xcel.UDFs.GetIndicatorValue("OVOLGFTREC", "5 Famille de courbes="&amp;$A$5&amp;";15 Contrainte opérationnelle="&amp;$D84&amp;";", _xll.Woodstock.Analyst.Xcel.UDFs.GetModelFilename(), _xll.Woodstock.Analyst.Xcel.UDFs.GetScenarioIndex(),VLOOKUP($I$78,Periode,2,FALSE))/5)))),0,IF(ISERROR(VLOOKUP($A$6&amp;"-"&amp;$B$80&amp;"-"&amp;$D84,ListeContraintes,1,FALSE)),0,IF(EXACT($I$78,"Moyenne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_xll.Woodstock.Analyst.Xcel.UDFs.GetScenarioIndex(),VLOOKUP($I$78,Periode,2,FALSE))/5,_xll.Woodstock.Analyst.Xcel.UDFs.GetIndicatorValue("OVOLGFTREC", "5 Famille de courbes="&amp;$A$5&amp;";15 Contrainte opérationnelle="&amp;$D84&amp;";", _xll.Woodstock.Analyst.Xcel.UDFs.GetModelFilename(), _xll.Woodstock.Analyst.Xcel.UDFs.GetScenarioIndex(),VLOOKUP($I$78,Periode,2,FALSE))/5))))</f>
        <v>0</v>
      </c>
      <c r="L84" s="337">
        <f>I84+J84+K84</f>
        <v>0</v>
      </c>
      <c r="M84" s="337">
        <f>IF(ISERROR(IF(ISERROR(VLOOKUP($A$6&amp;"-"&amp;$B$80&amp;"-"&amp;$D84,ListeContraintes,1,FALSE)),0,IF(EXACT($M$78,"Moyenne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_xll.Woodstock.Analyst.Xcel.UDFs.GetScenarioIndex(),VLOOKUP($M$78,Periode,2,FALSE))/5,_xll.Woodstock.Analyst.Xcel.UDFs.GetIndicatorValue("OVOLGRREC", "5 Famille de courbes="&amp;$A$5&amp;";15 Contrainte opérationnelle="&amp;$D84&amp;";", _xll.Woodstock.Analyst.Xcel.UDFs.GetModelFilename(), _xll.Woodstock.Analyst.Xcel.UDFs.GetScenarioIndex(),VLOOKUP($M$78,Periode,2,FALSE))/5)))),0,IF(ISERROR(VLOOKUP($A$6&amp;"-"&amp;$B$80&amp;"-"&amp;$D84,ListeContraintes,1,FALSE)),0,IF(EXACT($M$78,"Moyenne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_xll.Woodstock.Analyst.Xcel.UDFs.GetScenarioIndex(),VLOOKUP($M$78,Periode,2,FALSE))/5,_xll.Woodstock.Analyst.Xcel.UDFs.GetIndicatorValue("OVOLGRREC", "5 Famille de courbes="&amp;$A$5&amp;";15 Contrainte opérationnelle="&amp;$D84&amp;";", _xll.Woodstock.Analyst.Xcel.UDFs.GetModelFilename(), _xll.Woodstock.Analyst.Xcel.UDFs.GetScenarioIndex(),VLOOKUP($M$78,Periode,2,FALSE))/5))))</f>
        <v>0</v>
      </c>
      <c r="N84" s="337">
        <f>IF(ISERROR(IF(ISERROR(VLOOKUP($A$6&amp;"-"&amp;$B$80&amp;"-"&amp;$D84,ListeContraintes,1,FALSE)),0,IF(EXACT($M$78,"Moyenne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_xll.Woodstock.Analyst.Xcel.UDFs.GetScenarioIndex(),VLOOKUP($M$78,Periode,2,FALSE))/5,_xll.Woodstock.Analyst.Xcel.UDFs.GetIndicatorValue("OVOLGFIREC", "5 Famille de courbes="&amp;$A$5&amp;";15 Contrainte opérationnelle="&amp;$D84&amp;";", _xll.Woodstock.Analyst.Xcel.UDFs.GetModelFilename(), _xll.Woodstock.Analyst.Xcel.UDFs.GetScenarioIndex(),VLOOKUP($M$78,Periode,2,FALSE))/5)))),0,IF(ISERROR(VLOOKUP($A$6&amp;"-"&amp;$B$80&amp;"-"&amp;$D84,ListeContraintes,1,FALSE)),0,IF(EXACT($M$78,"Moyenne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_xll.Woodstock.Analyst.Xcel.UDFs.GetScenarioIndex(),VLOOKUP($M$78,Periode,2,FALSE))/5,_xll.Woodstock.Analyst.Xcel.UDFs.GetIndicatorValue("OVOLGFIREC", "5 Famille de courbes="&amp;$A$5&amp;";15 Contrainte opérationnelle="&amp;$D84&amp;";", _xll.Woodstock.Analyst.Xcel.UDFs.GetModelFilename(), _xll.Woodstock.Analyst.Xcel.UDFs.GetScenarioIndex(),VLOOKUP($M$78,Periode,2,FALSE))/5))))</f>
        <v>0</v>
      </c>
      <c r="O84" s="337">
        <f>IF(ISERROR(IF(ISERROR(VLOOKUP($A$6&amp;"-"&amp;$B$80&amp;"-"&amp;$D84,ListeContraintes,1,FALSE)),0,IF(EXACT($M$78,"Moyenne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_xll.Woodstock.Analyst.Xcel.UDFs.GetScenarioIndex(),VLOOKUP($M$78,Periode,2,FALSE))/5,_xll.Woodstock.Analyst.Xcel.UDFs.GetIndicatorValue("OVOLGFTREC", "5 Famille de courbes="&amp;$A$5&amp;";15 Contrainte opérationnelle="&amp;$D84&amp;";", _xll.Woodstock.Analyst.Xcel.UDFs.GetModelFilename(), _xll.Woodstock.Analyst.Xcel.UDFs.GetScenarioIndex(),VLOOKUP($M$78,Periode,2,FALSE))/5)))),0,IF(ISERROR(VLOOKUP($A$6&amp;"-"&amp;$B$80&amp;"-"&amp;$D84,ListeContraintes,1,FALSE)),0,IF(EXACT($M$78,"Moyenne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_xll.Woodstock.Analyst.Xcel.UDFs.GetScenarioIndex(),VLOOKUP($M$78,Periode,2,FALSE))/5,_xll.Woodstock.Analyst.Xcel.UDFs.GetIndicatorValue("OVOLGFTREC", "5 Famille de courbes="&amp;$A$5&amp;";15 Contrainte opérationnelle="&amp;$D84&amp;";", _xll.Woodstock.Analyst.Xcel.UDFs.GetModelFilename(), _xll.Woodstock.Analyst.Xcel.UDFs.GetScenarioIndex(),VLOOKUP($M$78,Periode,2,FALSE))/5))))</f>
        <v>0</v>
      </c>
      <c r="P84" s="337">
        <f>M84+N84+O84</f>
        <v>0</v>
      </c>
      <c r="Q84" s="337">
        <f>IF(ISERROR(IF(ISERROR(VLOOKUP($A$6&amp;"-"&amp;$B$80&amp;"-"&amp;$D84,ListeContraintes,1,FALSE)),0,IF(EXACT($Q$78,"Moyenne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_xll.Woodstock.Analyst.Xcel.UDFs.GetScenarioIndex(),VLOOKUP($Q$78,Periode,2,FALSE))/5,_xll.Woodstock.Analyst.Xcel.UDFs.GetIndicatorValue("OVOLGRREC", "5 Famille de courbes="&amp;$A$5&amp;";15 Contrainte opérationnelle="&amp;$D84&amp;";", _xll.Woodstock.Analyst.Xcel.UDFs.GetModelFilename(), _xll.Woodstock.Analyst.Xcel.UDFs.GetScenarioIndex(),VLOOKUP($Q$78,Periode,2,FALSE))/5)))),0,IF(ISERROR(VLOOKUP($A$6&amp;"-"&amp;$B$80&amp;"-"&amp;$D84,ListeContraintes,1,FALSE)),0,IF(EXACT($Q$78,"Moyenne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_xll.Woodstock.Analyst.Xcel.UDFs.GetScenarioIndex(),VLOOKUP($Q$78,Periode,2,FALSE))/5,_xll.Woodstock.Analyst.Xcel.UDFs.GetIndicatorValue("OVOLGRREC", "5 Famille de courbes="&amp;$A$5&amp;";15 Contrainte opérationnelle="&amp;$D84&amp;";", _xll.Woodstock.Analyst.Xcel.UDFs.GetModelFilename(), _xll.Woodstock.Analyst.Xcel.UDFs.GetScenarioIndex(),VLOOKUP($Q$78,Periode,2,FALSE))/5))))</f>
        <v>0</v>
      </c>
      <c r="R84" s="337">
        <f>IF(ISERROR(IF(ISERROR(VLOOKUP($A$6&amp;"-"&amp;$B$80&amp;"-"&amp;$D84,ListeContraintes,1,FALSE)),0,IF(EXACT($Q$78,"Moyenne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_xll.Woodstock.Analyst.Xcel.UDFs.GetScenarioIndex(),VLOOKUP($Q$78,Periode,2,FALSE))/5,_xll.Woodstock.Analyst.Xcel.UDFs.GetIndicatorValue("OVOLGFIREC", "5 Famille de courbes="&amp;$A$5&amp;";15 Contrainte opérationnelle="&amp;$D84&amp;";", _xll.Woodstock.Analyst.Xcel.UDFs.GetModelFilename(), _xll.Woodstock.Analyst.Xcel.UDFs.GetScenarioIndex(),VLOOKUP($Q$78,Periode,2,FALSE))/5)))),0,IF(ISERROR(VLOOKUP($A$6&amp;"-"&amp;$B$80&amp;"-"&amp;$D84,ListeContraintes,1,FALSE)),0,IF(EXACT($Q$78,"Moyenne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_xll.Woodstock.Analyst.Xcel.UDFs.GetScenarioIndex(),VLOOKUP($Q$78,Periode,2,FALSE))/5,_xll.Woodstock.Analyst.Xcel.UDFs.GetIndicatorValue("OVOLGFIREC", "5 Famille de courbes="&amp;$A$5&amp;";15 Contrainte opérationnelle="&amp;$D84&amp;";", _xll.Woodstock.Analyst.Xcel.UDFs.GetModelFilename(), _xll.Woodstock.Analyst.Xcel.UDFs.GetScenarioIndex(),VLOOKUP($Q$78,Periode,2,FALSE))/5))))</f>
        <v>0</v>
      </c>
      <c r="S84" s="337">
        <f>IF(ISERROR(IF(ISERROR(VLOOKUP($A$6&amp;"-"&amp;$B$80&amp;"-"&amp;$D84,ListeContraintes,1,FALSE)),0,IF(EXACT($Q$78,"Moyenne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_xll.Woodstock.Analyst.Xcel.UDFs.GetScenarioIndex(),VLOOKUP($Q$78,Periode,2,FALSE))/5,_xll.Woodstock.Analyst.Xcel.UDFs.GetIndicatorValue("OVOLGFTREC", "5 Famille de courbes="&amp;$A$5&amp;";15 Contrainte opérationnelle="&amp;$D84&amp;";", _xll.Woodstock.Analyst.Xcel.UDFs.GetModelFilename(), _xll.Woodstock.Analyst.Xcel.UDFs.GetScenarioIndex(),VLOOKUP($Q$78,Periode,2,FALSE))/5)))),0,IF(ISERROR(VLOOKUP($A$6&amp;"-"&amp;$B$80&amp;"-"&amp;$D84,ListeContraintes,1,FALSE)),0,IF(EXACT($Q$78,"Moyenne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_xll.Woodstock.Analyst.Xcel.UDFs.GetScenarioIndex(),VLOOKUP($Q$78,Periode,2,FALSE))/5,_xll.Woodstock.Analyst.Xcel.UDFs.GetIndicatorValue("OVOLGFTREC", "5 Famille de courbes="&amp;$A$5&amp;";15 Contrainte opérationnelle="&amp;$D84&amp;";", _xll.Woodstock.Analyst.Xcel.UDFs.GetModelFilename(), _xll.Woodstock.Analyst.Xcel.UDFs.GetScenarioIndex(),VLOOKUP($Q$78,Periode,2,FALSE))/5))))</f>
        <v>0</v>
      </c>
      <c r="T84" s="337">
        <f>Q84+R84+S84</f>
        <v>0</v>
      </c>
      <c r="U84" s="337">
        <f>IF(ISERROR(IF(ISERROR(VLOOKUP($A$6&amp;"-"&amp;$B$80&amp;"-"&amp;$D84,ListeContraintes,1,FALSE)),0,IF(EXACT($U$78,"Moyenne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_xll.Woodstock.Analyst.Xcel.UDFs.GetScenarioIndex(),VLOOKUP($U$78,Periode,2,FALSE))/5,_xll.Woodstock.Analyst.Xcel.UDFs.GetIndicatorValue("OVOLGRREC", "5 Famille de courbes="&amp;$A$5&amp;";15 Contrainte opérationnelle="&amp;$D84&amp;";", _xll.Woodstock.Analyst.Xcel.UDFs.GetModelFilename(), _xll.Woodstock.Analyst.Xcel.UDFs.GetScenarioIndex(),VLOOKUP($U$78,Periode,2,FALSE))/5)))),0,IF(ISERROR(VLOOKUP($A$6&amp;"-"&amp;$B$80&amp;"-"&amp;$D84,ListeContraintes,1,FALSE)),0,IF(EXACT($U$78,"Moyenne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_xll.Woodstock.Analyst.Xcel.UDFs.GetScenarioIndex(),VLOOKUP($U$78,Periode,2,FALSE))/5,_xll.Woodstock.Analyst.Xcel.UDFs.GetIndicatorValue("OVOLGRREC", "5 Famille de courbes="&amp;$A$5&amp;";15 Contrainte opérationnelle="&amp;$D84&amp;";", _xll.Woodstock.Analyst.Xcel.UDFs.GetModelFilename(), _xll.Woodstock.Analyst.Xcel.UDFs.GetScenarioIndex(),VLOOKUP($U$78,Periode,2,FALSE))/5))))</f>
        <v>0</v>
      </c>
      <c r="V84" s="337">
        <f>IF(ISERROR(IF(ISERROR(VLOOKUP($A$6&amp;"-"&amp;$B$80&amp;"-"&amp;$D84,ListeContraintes,1,FALSE)),0,IF(EXACT($U$78,"Moyenne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_xll.Woodstock.Analyst.Xcel.UDFs.GetScenarioIndex(),VLOOKUP($U$78,Periode,2,FALSE))/5,_xll.Woodstock.Analyst.Xcel.UDFs.GetIndicatorValue("OVOLGFIREC", "5 Famille de courbes="&amp;$A$5&amp;";15 Contrainte opérationnelle="&amp;$D84&amp;";", _xll.Woodstock.Analyst.Xcel.UDFs.GetModelFilename(), _xll.Woodstock.Analyst.Xcel.UDFs.GetScenarioIndex(),VLOOKUP($U$78,Periode,2,FALSE))/5)))),0,IF(ISERROR(VLOOKUP($A$6&amp;"-"&amp;$B$80&amp;"-"&amp;$D84,ListeContraintes,1,FALSE)),0,IF(EXACT($U$78,"Moyenne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_xll.Woodstock.Analyst.Xcel.UDFs.GetScenarioIndex(),VLOOKUP($U$78,Periode,2,FALSE))/5,_xll.Woodstock.Analyst.Xcel.UDFs.GetIndicatorValue("OVOLGFIREC", "5 Famille de courbes="&amp;$A$5&amp;";15 Contrainte opérationnelle="&amp;$D84&amp;";", _xll.Woodstock.Analyst.Xcel.UDFs.GetModelFilename(), _xll.Woodstock.Analyst.Xcel.UDFs.GetScenarioIndex(),VLOOKUP($U$78,Periode,2,FALSE))/5))))</f>
        <v>0</v>
      </c>
      <c r="W84" s="337">
        <f>IF(ISERROR(IF(ISERROR(VLOOKUP($A$6&amp;"-"&amp;$B$80&amp;"-"&amp;$D84,ListeContraintes,1,FALSE)),0,IF(EXACT($U$78,"Moyenne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_xll.Woodstock.Analyst.Xcel.UDFs.GetScenarioIndex(),VLOOKUP($U$78,Periode,2,FALSE))/5,_xll.Woodstock.Analyst.Xcel.UDFs.GetIndicatorValue("OVOLGFTREC", "5 Famille de courbes="&amp;$A$5&amp;";15 Contrainte opérationnelle="&amp;$D84&amp;";", _xll.Woodstock.Analyst.Xcel.UDFs.GetModelFilename(), _xll.Woodstock.Analyst.Xcel.UDFs.GetScenarioIndex(),VLOOKUP($U$78,Periode,2,FALSE))/5)))),0,IF(ISERROR(VLOOKUP($A$6&amp;"-"&amp;$B$80&amp;"-"&amp;$D84,ListeContraintes,1,FALSE)),0,IF(EXACT($U$78,"Moyenne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_xll.Woodstock.Analyst.Xcel.UDFs.GetScenarioIndex(),VLOOKUP($U$78,Periode,2,FALSE))/5,_xll.Woodstock.Analyst.Xcel.UDFs.GetIndicatorValue("OVOLGFTREC", "5 Famille de courbes="&amp;$A$5&amp;";15 Contrainte opérationnelle="&amp;$D84&amp;";", _xll.Woodstock.Analyst.Xcel.UDFs.GetModelFilename(), _xll.Woodstock.Analyst.Xcel.UDFs.GetScenarioIndex(),VLOOKUP($U$78,Periode,2,FALSE))/5))))</f>
        <v>0</v>
      </c>
      <c r="X84" s="337">
        <f>U84+V84+W84</f>
        <v>0</v>
      </c>
      <c r="Y84" s="337">
        <f>IF(ISERROR(IF(ISERROR(VLOOKUP($A$6&amp;"-"&amp;$B$80&amp;"-"&amp;$D84,ListeContraintes,1,FALSE)),0,IF(EXACT($Y$78,"Moyenne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_xll.Woodstock.Analyst.Xcel.UDFs.GetScenarioIndex(),VLOOKUP($Y$78,Periode,2,FALSE))/5,_xll.Woodstock.Analyst.Xcel.UDFs.GetIndicatorValue("OVOLGRREC", "5 Famille de courbes="&amp;$A$5&amp;";15 Contrainte opérationnelle="&amp;$D84&amp;";", _xll.Woodstock.Analyst.Xcel.UDFs.GetModelFilename(), _xll.Woodstock.Analyst.Xcel.UDFs.GetScenarioIndex(),VLOOKUP($Y$78,Periode,2,FALSE))/5)))),0,IF(ISERROR(VLOOKUP($A$6&amp;"-"&amp;$B$80&amp;"-"&amp;$D84,ListeContraintes,1,FALSE)),0,IF(EXACT($Y$78,"Moyenne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_xll.Woodstock.Analyst.Xcel.UDFs.GetScenarioIndex(),VLOOKUP($Y$78,Periode,2,FALSE))/5,_xll.Woodstock.Analyst.Xcel.UDFs.GetIndicatorValue("OVOLGRREC", "5 Famille de courbes="&amp;$A$5&amp;";15 Contrainte opérationnelle="&amp;$D84&amp;";", _xll.Woodstock.Analyst.Xcel.UDFs.GetModelFilename(), _xll.Woodstock.Analyst.Xcel.UDFs.GetScenarioIndex(),VLOOKUP($Y$78,Periode,2,FALSE))/5))))</f>
        <v>0</v>
      </c>
      <c r="Z84" s="337">
        <f>IF(ISERROR(IF(ISERROR(VLOOKUP($A$6&amp;"-"&amp;$B$80&amp;"-"&amp;$D84,ListeContraintes,1,FALSE)),0,IF(EXACT($Y$78,"Moyenne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_xll.Woodstock.Analyst.Xcel.UDFs.GetScenarioIndex(),VLOOKUP($Y$78,Periode,2,FALSE))/5,_xll.Woodstock.Analyst.Xcel.UDFs.GetIndicatorValue("OVOLGFIREC", "5 Famille de courbes="&amp;$A$5&amp;";15 Contrainte opérationnelle="&amp;$D84&amp;";", _xll.Woodstock.Analyst.Xcel.UDFs.GetModelFilename(), _xll.Woodstock.Analyst.Xcel.UDFs.GetScenarioIndex(),VLOOKUP($Y$78,Periode,2,FALSE))/5)))),0,IF(ISERROR(VLOOKUP($A$6&amp;"-"&amp;$B$80&amp;"-"&amp;$D84,ListeContraintes,1,FALSE)),0,IF(EXACT($Y$78,"Moyenne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_xll.Woodstock.Analyst.Xcel.UDFs.GetScenarioIndex(),VLOOKUP($Y$78,Periode,2,FALSE))/5,_xll.Woodstock.Analyst.Xcel.UDFs.GetIndicatorValue("OVOLGFIREC", "5 Famille de courbes="&amp;$A$5&amp;";15 Contrainte opérationnelle="&amp;$D84&amp;";", _xll.Woodstock.Analyst.Xcel.UDFs.GetModelFilename(), _xll.Woodstock.Analyst.Xcel.UDFs.GetScenarioIndex(),VLOOKUP($Y$78,Periode,2,FALSE))/5))))</f>
        <v>0</v>
      </c>
      <c r="AA84" s="337">
        <f>IF(ISERROR(IF(ISERROR(VLOOKUP($A$6&amp;"-"&amp;$B$80&amp;"-"&amp;$D84,ListeContraintes,1,FALSE)),0,IF(EXACT($Y$78,"Moyenne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_xll.Woodstock.Analyst.Xcel.UDFs.GetScenarioIndex(),VLOOKUP($Y$78,Periode,2,FALSE))/5,_xll.Woodstock.Analyst.Xcel.UDFs.GetIndicatorValue("OVOLGFTREC", "5 Famille de courbes="&amp;$A$5&amp;";15 Contrainte opérationnelle="&amp;$D84&amp;";", _xll.Woodstock.Analyst.Xcel.UDFs.GetModelFilename(), _xll.Woodstock.Analyst.Xcel.UDFs.GetScenarioIndex(),VLOOKUP($Y$78,Periode,2,FALSE))/5)))),0,IF(ISERROR(VLOOKUP($A$6&amp;"-"&amp;$B$80&amp;"-"&amp;$D84,ListeContraintes,1,FALSE)),0,IF(EXACT($Y$78,"Moyenne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_xll.Woodstock.Analyst.Xcel.UDFs.GetScenarioIndex(),VLOOKUP($Y$78,Periode,2,FALSE))/5,_xll.Woodstock.Analyst.Xcel.UDFs.GetIndicatorValue("OVOLGFTREC", "5 Famille de courbes="&amp;$A$5&amp;";15 Contrainte opérationnelle="&amp;$D84&amp;";", _xll.Woodstock.Analyst.Xcel.UDFs.GetModelFilename(), _xll.Woodstock.Analyst.Xcel.UDFs.GetScenarioIndex(),VLOOKUP($Y$78,Periode,2,FALSE))/5))))</f>
        <v>0</v>
      </c>
      <c r="AB84" s="337">
        <f>Y84+Z84+AA84</f>
        <v>0</v>
      </c>
    </row>
    <row r="85" spans="1:28" x14ac:dyDescent="0.25">
      <c r="A85" s="331" t="s">
        <v>574</v>
      </c>
      <c r="B85" s="339" t="s">
        <v>638</v>
      </c>
      <c r="C85" s="330"/>
      <c r="D85" s="329"/>
      <c r="E85" s="328">
        <f t="shared" ref="E85:AB85" si="10">SUM(E86:E90)</f>
        <v>96401.220307253636</v>
      </c>
      <c r="F85" s="328">
        <f t="shared" si="10"/>
        <v>77285.863071876665</v>
      </c>
      <c r="G85" s="328">
        <f t="shared" si="10"/>
        <v>41202.119413445842</v>
      </c>
      <c r="H85" s="328">
        <f t="shared" si="10"/>
        <v>214889.20279257614</v>
      </c>
      <c r="I85" s="328">
        <f t="shared" si="10"/>
        <v>95527.533302013384</v>
      </c>
      <c r="J85" s="328">
        <f t="shared" si="10"/>
        <v>68113.928264787057</v>
      </c>
      <c r="K85" s="328">
        <f t="shared" si="10"/>
        <v>46574.369300677019</v>
      </c>
      <c r="L85" s="328">
        <f t="shared" si="10"/>
        <v>210215.83086747746</v>
      </c>
      <c r="M85" s="328">
        <f t="shared" si="10"/>
        <v>108465.15797600776</v>
      </c>
      <c r="N85" s="328">
        <f t="shared" si="10"/>
        <v>85431.229755557652</v>
      </c>
      <c r="O85" s="328">
        <f t="shared" si="10"/>
        <v>43907.687596501928</v>
      </c>
      <c r="P85" s="328">
        <f t="shared" si="10"/>
        <v>237804.07532806735</v>
      </c>
      <c r="Q85" s="328">
        <f t="shared" si="10"/>
        <v>111249.00776690041</v>
      </c>
      <c r="R85" s="328">
        <f t="shared" si="10"/>
        <v>83139.777102702166</v>
      </c>
      <c r="S85" s="328">
        <f t="shared" si="10"/>
        <v>41130.974800648073</v>
      </c>
      <c r="T85" s="328">
        <f t="shared" si="10"/>
        <v>235519.75967025064</v>
      </c>
      <c r="U85" s="328">
        <f t="shared" si="10"/>
        <v>101677.09110565695</v>
      </c>
      <c r="V85" s="328">
        <f t="shared" si="10"/>
        <v>72059.287851860456</v>
      </c>
      <c r="W85" s="328">
        <f t="shared" si="10"/>
        <v>36428.491898039458</v>
      </c>
      <c r="X85" s="328">
        <f t="shared" si="10"/>
        <v>210164.87085555686</v>
      </c>
      <c r="Y85" s="328">
        <f t="shared" si="10"/>
        <v>102664.00209156644</v>
      </c>
      <c r="Z85" s="328">
        <f t="shared" si="10"/>
        <v>77206.017209356796</v>
      </c>
      <c r="AA85" s="328">
        <f t="shared" si="10"/>
        <v>41848.728601862465</v>
      </c>
      <c r="AB85" s="328">
        <f t="shared" si="10"/>
        <v>221718.74790278569</v>
      </c>
    </row>
    <row r="86" spans="1:28" x14ac:dyDescent="0.25">
      <c r="A86" s="332"/>
      <c r="B86" s="343"/>
      <c r="C86" s="336" t="s">
        <v>602</v>
      </c>
      <c r="D86" s="327" t="s">
        <v>579</v>
      </c>
      <c r="E86" s="337">
        <f>IF(ISERROR(IF(ISERROR(VLOOKUP($A$6&amp;"-"&amp;$B$85&amp;"-"&amp;$D86,ListeContraintes,1,FALSE)),0,IF(EXACT($E$78,"Moyenne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_xll.Woodstock.Analyst.Xcel.UDFs.GetScenarioIndex(),VLOOKUP($E$78,Periode,2,FALSE))/5,_xll.Woodstock.Analyst.Xcel.UDFs.GetIndicatorValue("OVOLGRREC", "5 Famille de courbes="&amp;$A$5&amp;";15 Contrainte opérationnelle="&amp;$D86&amp;";", _xll.Woodstock.Analyst.Xcel.UDFs.GetModelFilename(), _xll.Woodstock.Analyst.Xcel.UDFs.GetScenarioIndex(),VLOOKUP($E$78,Periode,2,FALSE))/5)))),0,IF(ISERROR(VLOOKUP($A$6&amp;"-"&amp;$B$85&amp;"-"&amp;$D86,ListeContraintes,1,FALSE)),0,IF(EXACT($E$78,"Moyenne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_xll.Woodstock.Analyst.Xcel.UDFs.GetScenarioIndex(),VLOOKUP($E$78,Periode,2,FALSE))/5,_xll.Woodstock.Analyst.Xcel.UDFs.GetIndicatorValue("OVOLGRREC", "5 Famille de courbes="&amp;$A$5&amp;";15 Contrainte opérationnelle="&amp;$D86&amp;";", _xll.Woodstock.Analyst.Xcel.UDFs.GetModelFilename(), _xll.Woodstock.Analyst.Xcel.UDFs.GetScenarioIndex(),VLOOKUP($E$78,Periode,2,FALSE))/5))))</f>
        <v>0</v>
      </c>
      <c r="F86" s="337">
        <f>IF(ISERROR(IF(ISERROR(VLOOKUP($A$6&amp;"-"&amp;$B$85&amp;"-"&amp;$D86,ListeContraintes,1,FALSE)),0,IF(EXACT($E$78,"Moyenne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_xll.Woodstock.Analyst.Xcel.UDFs.GetScenarioIndex(),VLOOKUP($E$78,Periode,2,FALSE))/5,_xll.Woodstock.Analyst.Xcel.UDFs.GetIndicatorValue("OVOLGFIREC", "5 Famille de courbes="&amp;$A$5&amp;";15 Contrainte opérationnelle="&amp;$D86&amp;";", _xll.Woodstock.Analyst.Xcel.UDFs.GetModelFilename(), _xll.Woodstock.Analyst.Xcel.UDFs.GetScenarioIndex(),VLOOKUP($E$78,Periode,2,FALSE))/5)))),0,IF(ISERROR(VLOOKUP($A$6&amp;"-"&amp;$B$85&amp;"-"&amp;$D86,ListeContraintes,1,FALSE)),0,IF(EXACT($E$78,"Moyenne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_xll.Woodstock.Analyst.Xcel.UDFs.GetScenarioIndex(),VLOOKUP($E$78,Periode,2,FALSE))/5,_xll.Woodstock.Analyst.Xcel.UDFs.GetIndicatorValue("OVOLGFIREC", "5 Famille de courbes="&amp;$A$5&amp;";15 Contrainte opérationnelle="&amp;$D86&amp;";", _xll.Woodstock.Analyst.Xcel.UDFs.GetModelFilename(), _xll.Woodstock.Analyst.Xcel.UDFs.GetScenarioIndex(),VLOOKUP($E$78,Periode,2,FALSE))/5))))</f>
        <v>0</v>
      </c>
      <c r="G86" s="337">
        <f>IF(ISERROR(IF(ISERROR(VLOOKUP($A$6&amp;"-"&amp;$B$85&amp;"-"&amp;$D86,ListeContraintes,1,FALSE)),0,IF(EXACT($E$78,"Moyenne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_xll.Woodstock.Analyst.Xcel.UDFs.GetScenarioIndex(),VLOOKUP($E$78,Periode,2,FALSE))/5,_xll.Woodstock.Analyst.Xcel.UDFs.GetIndicatorValue("OVOLGFTREC", "5 Famille de courbes="&amp;$A$5&amp;";15 Contrainte opérationnelle="&amp;$D86&amp;";", _xll.Woodstock.Analyst.Xcel.UDFs.GetModelFilename(), _xll.Woodstock.Analyst.Xcel.UDFs.GetScenarioIndex(),VLOOKUP($E$78,Periode,2,FALSE))/5)))),0,IF(ISERROR(VLOOKUP($A$6&amp;"-"&amp;$B$85&amp;"-"&amp;$D86,ListeContraintes,1,FALSE)),0,IF(EXACT($E$78,"Moyenne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_xll.Woodstock.Analyst.Xcel.UDFs.GetScenarioIndex(),VLOOKUP($E$78,Periode,2,FALSE))/5,_xll.Woodstock.Analyst.Xcel.UDFs.GetIndicatorValue("OVOLGFTREC", "5 Famille de courbes="&amp;$A$5&amp;";15 Contrainte opérationnelle="&amp;$D86&amp;";", _xll.Woodstock.Analyst.Xcel.UDFs.GetModelFilename(), _xll.Woodstock.Analyst.Xcel.UDFs.GetScenarioIndex(),VLOOKUP($E$78,Periode,2,FALSE))/5))))</f>
        <v>0</v>
      </c>
      <c r="H86" s="337">
        <f>E86+F86+G86</f>
        <v>0</v>
      </c>
      <c r="I86" s="337">
        <f>IF(ISERROR(IF(ISERROR(VLOOKUP($A$6&amp;"-"&amp;$B$85&amp;"-"&amp;$D86,ListeContraintes,1,FALSE)),0,IF(EXACT($I$78,"Moyenne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_xll.Woodstock.Analyst.Xcel.UDFs.GetScenarioIndex(),VLOOKUP($I$78,Periode,2,FALSE))/5,_xll.Woodstock.Analyst.Xcel.UDFs.GetIndicatorValue("OVOLGRREC", "5 Famille de courbes="&amp;$A$5&amp;";15 Contrainte opérationnelle="&amp;$D86&amp;";", _xll.Woodstock.Analyst.Xcel.UDFs.GetModelFilename(), _xll.Woodstock.Analyst.Xcel.UDFs.GetScenarioIndex(),VLOOKUP($I$78,Periode,2,FALSE))/5)))),0,IF(ISERROR(VLOOKUP($A$6&amp;"-"&amp;$B$85&amp;"-"&amp;$D86,ListeContraintes,1,FALSE)),0,IF(EXACT($I$78,"Moyenne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_xll.Woodstock.Analyst.Xcel.UDFs.GetScenarioIndex(),VLOOKUP($I$78,Periode,2,FALSE))/5,_xll.Woodstock.Analyst.Xcel.UDFs.GetIndicatorValue("OVOLGRREC", "5 Famille de courbes="&amp;$A$5&amp;";15 Contrainte opérationnelle="&amp;$D86&amp;";", _xll.Woodstock.Analyst.Xcel.UDFs.GetModelFilename(), _xll.Woodstock.Analyst.Xcel.UDFs.GetScenarioIndex(),VLOOKUP($I$78,Periode,2,FALSE))/5))))</f>
        <v>0</v>
      </c>
      <c r="J86" s="337">
        <f>IF(ISERROR(IF(ISERROR(VLOOKUP($A$6&amp;"-"&amp;$B$85&amp;"-"&amp;$D86,ListeContraintes,1,FALSE)),0,IF(EXACT($I$78,"Moyenne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_xll.Woodstock.Analyst.Xcel.UDFs.GetScenarioIndex(),VLOOKUP($I$78,Periode,2,FALSE))/5,_xll.Woodstock.Analyst.Xcel.UDFs.GetIndicatorValue("OVOLGFIREC", "5 Famille de courbes="&amp;$A$5&amp;";15 Contrainte opérationnelle="&amp;$D86&amp;";", _xll.Woodstock.Analyst.Xcel.UDFs.GetModelFilename(), _xll.Woodstock.Analyst.Xcel.UDFs.GetScenarioIndex(),VLOOKUP($I$78,Periode,2,FALSE))/5)))),0,IF(ISERROR(VLOOKUP($A$6&amp;"-"&amp;$B$85&amp;"-"&amp;$D86,ListeContraintes,1,FALSE)),0,IF(EXACT($I$78,"Moyenne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_xll.Woodstock.Analyst.Xcel.UDFs.GetScenarioIndex(),VLOOKUP($I$78,Periode,2,FALSE))/5,_xll.Woodstock.Analyst.Xcel.UDFs.GetIndicatorValue("OVOLGFIREC", "5 Famille de courbes="&amp;$A$5&amp;";15 Contrainte opérationnelle="&amp;$D86&amp;";", _xll.Woodstock.Analyst.Xcel.UDFs.GetModelFilename(), _xll.Woodstock.Analyst.Xcel.UDFs.GetScenarioIndex(),VLOOKUP($I$78,Periode,2,FALSE))/5))))</f>
        <v>0</v>
      </c>
      <c r="K86" s="337">
        <f>IF(ISERROR(IF(ISERROR(VLOOKUP($A$6&amp;"-"&amp;$B$85&amp;"-"&amp;$D86,ListeContraintes,1,FALSE)),0,IF(EXACT($I$78,"Moyenne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_xll.Woodstock.Analyst.Xcel.UDFs.GetScenarioIndex(),VLOOKUP($I$78,Periode,2,FALSE))/5,_xll.Woodstock.Analyst.Xcel.UDFs.GetIndicatorValue("OVOLGFTREC", "5 Famille de courbes="&amp;$A$5&amp;";15 Contrainte opérationnelle="&amp;$D86&amp;";", _xll.Woodstock.Analyst.Xcel.UDFs.GetModelFilename(), _xll.Woodstock.Analyst.Xcel.UDFs.GetScenarioIndex(),VLOOKUP($I$78,Periode,2,FALSE))/5)))),0,IF(ISERROR(VLOOKUP($A$6&amp;"-"&amp;$B$85&amp;"-"&amp;$D86,ListeContraintes,1,FALSE)),0,IF(EXACT($I$78,"Moyenne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_xll.Woodstock.Analyst.Xcel.UDFs.GetScenarioIndex(),VLOOKUP($I$78,Periode,2,FALSE))/5,_xll.Woodstock.Analyst.Xcel.UDFs.GetIndicatorValue("OVOLGFTREC", "5 Famille de courbes="&amp;$A$5&amp;";15 Contrainte opérationnelle="&amp;$D86&amp;";", _xll.Woodstock.Analyst.Xcel.UDFs.GetModelFilename(), _xll.Woodstock.Analyst.Xcel.UDFs.GetScenarioIndex(),VLOOKUP($I$78,Periode,2,FALSE))/5))))</f>
        <v>0</v>
      </c>
      <c r="L86" s="337">
        <f>I86+J86+K86</f>
        <v>0</v>
      </c>
      <c r="M86" s="337">
        <f>IF(ISERROR(IF(ISERROR(VLOOKUP($A$6&amp;"-"&amp;$B$85&amp;"-"&amp;$D86,ListeContraintes,1,FALSE)),0,IF(EXACT($M$78,"Moyenne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_xll.Woodstock.Analyst.Xcel.UDFs.GetScenarioIndex(),VLOOKUP($M$78,Periode,2,FALSE))/5,_xll.Woodstock.Analyst.Xcel.UDFs.GetIndicatorValue("OVOLGRREC", "5 Famille de courbes="&amp;$A$5&amp;";15 Contrainte opérationnelle="&amp;$D86&amp;";", _xll.Woodstock.Analyst.Xcel.UDFs.GetModelFilename(), _xll.Woodstock.Analyst.Xcel.UDFs.GetScenarioIndex(),VLOOKUP($M$78,Periode,2,FALSE))/5)))),0,IF(ISERROR(VLOOKUP($A$6&amp;"-"&amp;$B$85&amp;"-"&amp;$D86,ListeContraintes,1,FALSE)),0,IF(EXACT($M$78,"Moyenne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_xll.Woodstock.Analyst.Xcel.UDFs.GetScenarioIndex(),VLOOKUP($M$78,Periode,2,FALSE))/5,_xll.Woodstock.Analyst.Xcel.UDFs.GetIndicatorValue("OVOLGRREC", "5 Famille de courbes="&amp;$A$5&amp;";15 Contrainte opérationnelle="&amp;$D86&amp;";", _xll.Woodstock.Analyst.Xcel.UDFs.GetModelFilename(), _xll.Woodstock.Analyst.Xcel.UDFs.GetScenarioIndex(),VLOOKUP($M$78,Periode,2,FALSE))/5))))</f>
        <v>0</v>
      </c>
      <c r="N86" s="337">
        <f>IF(ISERROR(IF(ISERROR(VLOOKUP($A$6&amp;"-"&amp;$B$85&amp;"-"&amp;$D86,ListeContraintes,1,FALSE)),0,IF(EXACT($M$78,"Moyenne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_xll.Woodstock.Analyst.Xcel.UDFs.GetScenarioIndex(),VLOOKUP($M$78,Periode,2,FALSE))/5,_xll.Woodstock.Analyst.Xcel.UDFs.GetIndicatorValue("OVOLGFIREC", "5 Famille de courbes="&amp;$A$5&amp;";15 Contrainte opérationnelle="&amp;$D86&amp;";", _xll.Woodstock.Analyst.Xcel.UDFs.GetModelFilename(), _xll.Woodstock.Analyst.Xcel.UDFs.GetScenarioIndex(),VLOOKUP($M$78,Periode,2,FALSE))/5)))),0,IF(ISERROR(VLOOKUP($A$6&amp;"-"&amp;$B$85&amp;"-"&amp;$D86,ListeContraintes,1,FALSE)),0,IF(EXACT($M$78,"Moyenne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_xll.Woodstock.Analyst.Xcel.UDFs.GetScenarioIndex(),VLOOKUP($M$78,Periode,2,FALSE))/5,_xll.Woodstock.Analyst.Xcel.UDFs.GetIndicatorValue("OVOLGFIREC", "5 Famille de courbes="&amp;$A$5&amp;";15 Contrainte opérationnelle="&amp;$D86&amp;";", _xll.Woodstock.Analyst.Xcel.UDFs.GetModelFilename(), _xll.Woodstock.Analyst.Xcel.UDFs.GetScenarioIndex(),VLOOKUP($M$78,Periode,2,FALSE))/5))))</f>
        <v>0</v>
      </c>
      <c r="O86" s="337">
        <f>IF(ISERROR(IF(ISERROR(VLOOKUP($A$6&amp;"-"&amp;$B$85&amp;"-"&amp;$D86,ListeContraintes,1,FALSE)),0,IF(EXACT($M$78,"Moyenne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_xll.Woodstock.Analyst.Xcel.UDFs.GetScenarioIndex(),VLOOKUP($M$78,Periode,2,FALSE))/5,_xll.Woodstock.Analyst.Xcel.UDFs.GetIndicatorValue("OVOLGFTREC", "5 Famille de courbes="&amp;$A$5&amp;";15 Contrainte opérationnelle="&amp;$D86&amp;";", _xll.Woodstock.Analyst.Xcel.UDFs.GetModelFilename(), _xll.Woodstock.Analyst.Xcel.UDFs.GetScenarioIndex(),VLOOKUP($M$78,Periode,2,FALSE))/5)))),0,IF(ISERROR(VLOOKUP($A$6&amp;"-"&amp;$B$85&amp;"-"&amp;$D86,ListeContraintes,1,FALSE)),0,IF(EXACT($M$78,"Moyenne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_xll.Woodstock.Analyst.Xcel.UDFs.GetScenarioIndex(),VLOOKUP($M$78,Periode,2,FALSE))/5,_xll.Woodstock.Analyst.Xcel.UDFs.GetIndicatorValue("OVOLGFTREC", "5 Famille de courbes="&amp;$A$5&amp;";15 Contrainte opérationnelle="&amp;$D86&amp;";", _xll.Woodstock.Analyst.Xcel.UDFs.GetModelFilename(), _xll.Woodstock.Analyst.Xcel.UDFs.GetScenarioIndex(),VLOOKUP($M$78,Periode,2,FALSE))/5))))</f>
        <v>0</v>
      </c>
      <c r="P86" s="337">
        <f>M86+N86+O86</f>
        <v>0</v>
      </c>
      <c r="Q86" s="337">
        <f>IF(ISERROR(IF(ISERROR(VLOOKUP($A$6&amp;"-"&amp;$B$85&amp;"-"&amp;$D86,ListeContraintes,1,FALSE)),0,IF(EXACT($Q$78,"Moyenne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_xll.Woodstock.Analyst.Xcel.UDFs.GetScenarioIndex(),VLOOKUP($Q$78,Periode,2,FALSE))/5,_xll.Woodstock.Analyst.Xcel.UDFs.GetIndicatorValue("OVOLGRREC", "5 Famille de courbes="&amp;$A$5&amp;";15 Contrainte opérationnelle="&amp;$D86&amp;";", _xll.Woodstock.Analyst.Xcel.UDFs.GetModelFilename(), _xll.Woodstock.Analyst.Xcel.UDFs.GetScenarioIndex(),VLOOKUP($Q$78,Periode,2,FALSE))/5)))),0,IF(ISERROR(VLOOKUP($A$6&amp;"-"&amp;$B$85&amp;"-"&amp;$D86,ListeContraintes,1,FALSE)),0,IF(EXACT($Q$78,"Moyenne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_xll.Woodstock.Analyst.Xcel.UDFs.GetScenarioIndex(),VLOOKUP($Q$78,Periode,2,FALSE))/5,_xll.Woodstock.Analyst.Xcel.UDFs.GetIndicatorValue("OVOLGRREC", "5 Famille de courbes="&amp;$A$5&amp;";15 Contrainte opérationnelle="&amp;$D86&amp;";", _xll.Woodstock.Analyst.Xcel.UDFs.GetModelFilename(), _xll.Woodstock.Analyst.Xcel.UDFs.GetScenarioIndex(),VLOOKUP($Q$78,Periode,2,FALSE))/5))))</f>
        <v>0</v>
      </c>
      <c r="R86" s="337">
        <f>IF(ISERROR(IF(ISERROR(VLOOKUP($A$6&amp;"-"&amp;$B$85&amp;"-"&amp;$D86,ListeContraintes,1,FALSE)),0,IF(EXACT($Q$78,"Moyenne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_xll.Woodstock.Analyst.Xcel.UDFs.GetScenarioIndex(),VLOOKUP($Q$78,Periode,2,FALSE))/5,_xll.Woodstock.Analyst.Xcel.UDFs.GetIndicatorValue("OVOLGFIREC", "5 Famille de courbes="&amp;$A$5&amp;";15 Contrainte opérationnelle="&amp;$D86&amp;";", _xll.Woodstock.Analyst.Xcel.UDFs.GetModelFilename(), _xll.Woodstock.Analyst.Xcel.UDFs.GetScenarioIndex(),VLOOKUP($Q$78,Periode,2,FALSE))/5)))),0,IF(ISERROR(VLOOKUP($A$6&amp;"-"&amp;$B$85&amp;"-"&amp;$D86,ListeContraintes,1,FALSE)),0,IF(EXACT($Q$78,"Moyenne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_xll.Woodstock.Analyst.Xcel.UDFs.GetScenarioIndex(),VLOOKUP($Q$78,Periode,2,FALSE))/5,_xll.Woodstock.Analyst.Xcel.UDFs.GetIndicatorValue("OVOLGFIREC", "5 Famille de courbes="&amp;$A$5&amp;";15 Contrainte opérationnelle="&amp;$D86&amp;";", _xll.Woodstock.Analyst.Xcel.UDFs.GetModelFilename(), _xll.Woodstock.Analyst.Xcel.UDFs.GetScenarioIndex(),VLOOKUP($Q$78,Periode,2,FALSE))/5))))</f>
        <v>0</v>
      </c>
      <c r="S86" s="337">
        <f>IF(ISERROR(IF(ISERROR(VLOOKUP($A$6&amp;"-"&amp;$B$85&amp;"-"&amp;$D86,ListeContraintes,1,FALSE)),0,IF(EXACT($Q$78,"Moyenne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_xll.Woodstock.Analyst.Xcel.UDFs.GetScenarioIndex(),VLOOKUP($Q$78,Periode,2,FALSE))/5,_xll.Woodstock.Analyst.Xcel.UDFs.GetIndicatorValue("OVOLGFTREC", "5 Famille de courbes="&amp;$A$5&amp;";15 Contrainte opérationnelle="&amp;$D86&amp;";", _xll.Woodstock.Analyst.Xcel.UDFs.GetModelFilename(), _xll.Woodstock.Analyst.Xcel.UDFs.GetScenarioIndex(),VLOOKUP($Q$78,Periode,2,FALSE))/5)))),0,IF(ISERROR(VLOOKUP($A$6&amp;"-"&amp;$B$85&amp;"-"&amp;$D86,ListeContraintes,1,FALSE)),0,IF(EXACT($Q$78,"Moyenne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_xll.Woodstock.Analyst.Xcel.UDFs.GetScenarioIndex(),VLOOKUP($Q$78,Periode,2,FALSE))/5,_xll.Woodstock.Analyst.Xcel.UDFs.GetIndicatorValue("OVOLGFTREC", "5 Famille de courbes="&amp;$A$5&amp;";15 Contrainte opérationnelle="&amp;$D86&amp;";", _xll.Woodstock.Analyst.Xcel.UDFs.GetModelFilename(), _xll.Woodstock.Analyst.Xcel.UDFs.GetScenarioIndex(),VLOOKUP($Q$78,Periode,2,FALSE))/5))))</f>
        <v>0</v>
      </c>
      <c r="T86" s="337">
        <f>Q86+R86+S86</f>
        <v>0</v>
      </c>
      <c r="U86" s="337">
        <f>IF(ISERROR(IF(ISERROR(VLOOKUP($A$6&amp;"-"&amp;$B$85&amp;"-"&amp;$D86,ListeContraintes,1,FALSE)),0,IF(EXACT($U$78,"Moyenne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_xll.Woodstock.Analyst.Xcel.UDFs.GetScenarioIndex(),VLOOKUP($U$78,Periode,2,FALSE))/5,_xll.Woodstock.Analyst.Xcel.UDFs.GetIndicatorValue("OVOLGRREC", "5 Famille de courbes="&amp;$A$5&amp;";15 Contrainte opérationnelle="&amp;$D86&amp;";", _xll.Woodstock.Analyst.Xcel.UDFs.GetModelFilename(), _xll.Woodstock.Analyst.Xcel.UDFs.GetScenarioIndex(),VLOOKUP($U$78,Periode,2,FALSE))/5)))),0,IF(ISERROR(VLOOKUP($A$6&amp;"-"&amp;$B$85&amp;"-"&amp;$D86,ListeContraintes,1,FALSE)),0,IF(EXACT($U$78,"Moyenne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_xll.Woodstock.Analyst.Xcel.UDFs.GetScenarioIndex(),VLOOKUP($U$78,Periode,2,FALSE))/5,_xll.Woodstock.Analyst.Xcel.UDFs.GetIndicatorValue("OVOLGRREC", "5 Famille de courbes="&amp;$A$5&amp;";15 Contrainte opérationnelle="&amp;$D86&amp;";", _xll.Woodstock.Analyst.Xcel.UDFs.GetModelFilename(), _xll.Woodstock.Analyst.Xcel.UDFs.GetScenarioIndex(),VLOOKUP($U$78,Periode,2,FALSE))/5))))</f>
        <v>0</v>
      </c>
      <c r="V86" s="337">
        <f>IF(ISERROR(IF(ISERROR(VLOOKUP($A$6&amp;"-"&amp;$B$85&amp;"-"&amp;$D86,ListeContraintes,1,FALSE)),0,IF(EXACT($U$78,"Moyenne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_xll.Woodstock.Analyst.Xcel.UDFs.GetScenarioIndex(),VLOOKUP($U$78,Periode,2,FALSE))/5,_xll.Woodstock.Analyst.Xcel.UDFs.GetIndicatorValue("OVOLGFIREC", "5 Famille de courbes="&amp;$A$5&amp;";15 Contrainte opérationnelle="&amp;$D86&amp;";", _xll.Woodstock.Analyst.Xcel.UDFs.GetModelFilename(), _xll.Woodstock.Analyst.Xcel.UDFs.GetScenarioIndex(),VLOOKUP($U$78,Periode,2,FALSE))/5)))),0,IF(ISERROR(VLOOKUP($A$6&amp;"-"&amp;$B$85&amp;"-"&amp;$D86,ListeContraintes,1,FALSE)),0,IF(EXACT($U$78,"Moyenne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_xll.Woodstock.Analyst.Xcel.UDFs.GetScenarioIndex(),VLOOKUP($U$78,Periode,2,FALSE))/5,_xll.Woodstock.Analyst.Xcel.UDFs.GetIndicatorValue("OVOLGFIREC", "5 Famille de courbes="&amp;$A$5&amp;";15 Contrainte opérationnelle="&amp;$D86&amp;";", _xll.Woodstock.Analyst.Xcel.UDFs.GetModelFilename(), _xll.Woodstock.Analyst.Xcel.UDFs.GetScenarioIndex(),VLOOKUP($U$78,Periode,2,FALSE))/5))))</f>
        <v>0</v>
      </c>
      <c r="W86" s="337">
        <f>IF(ISERROR(IF(ISERROR(VLOOKUP($A$6&amp;"-"&amp;$B$85&amp;"-"&amp;$D86,ListeContraintes,1,FALSE)),0,IF(EXACT($U$78,"Moyenne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_xll.Woodstock.Analyst.Xcel.UDFs.GetScenarioIndex(),VLOOKUP($U$78,Periode,2,FALSE))/5,_xll.Woodstock.Analyst.Xcel.UDFs.GetIndicatorValue("OVOLGFTREC", "5 Famille de courbes="&amp;$A$5&amp;";15 Contrainte opérationnelle="&amp;$D86&amp;";", _xll.Woodstock.Analyst.Xcel.UDFs.GetModelFilename(), _xll.Woodstock.Analyst.Xcel.UDFs.GetScenarioIndex(),VLOOKUP($U$78,Periode,2,FALSE))/5)))),0,IF(ISERROR(VLOOKUP($A$6&amp;"-"&amp;$B$85&amp;"-"&amp;$D86,ListeContraintes,1,FALSE)),0,IF(EXACT($U$78,"Moyenne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_xll.Woodstock.Analyst.Xcel.UDFs.GetScenarioIndex(),VLOOKUP($U$78,Periode,2,FALSE))/5,_xll.Woodstock.Analyst.Xcel.UDFs.GetIndicatorValue("OVOLGFTREC", "5 Famille de courbes="&amp;$A$5&amp;";15 Contrainte opérationnelle="&amp;$D86&amp;";", _xll.Woodstock.Analyst.Xcel.UDFs.GetModelFilename(), _xll.Woodstock.Analyst.Xcel.UDFs.GetScenarioIndex(),VLOOKUP($U$78,Periode,2,FALSE))/5))))</f>
        <v>0</v>
      </c>
      <c r="X86" s="337">
        <f>U86+V86+W86</f>
        <v>0</v>
      </c>
      <c r="Y86" s="337">
        <f>IF(ISERROR(IF(ISERROR(VLOOKUP($A$6&amp;"-"&amp;$B$85&amp;"-"&amp;$D86,ListeContraintes,1,FALSE)),0,IF(EXACT($Y$78,"Moyenne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_xll.Woodstock.Analyst.Xcel.UDFs.GetScenarioIndex(),VLOOKUP($Y$78,Periode,2,FALSE))/5,_xll.Woodstock.Analyst.Xcel.UDFs.GetIndicatorValue("OVOLGRREC", "5 Famille de courbes="&amp;$A$5&amp;";15 Contrainte opérationnelle="&amp;$D86&amp;";", _xll.Woodstock.Analyst.Xcel.UDFs.GetModelFilename(), _xll.Woodstock.Analyst.Xcel.UDFs.GetScenarioIndex(),VLOOKUP($Y$78,Periode,2,FALSE))/5)))),0,IF(ISERROR(VLOOKUP($A$6&amp;"-"&amp;$B$85&amp;"-"&amp;$D86,ListeContraintes,1,FALSE)),0,IF(EXACT($Y$78,"Moyenne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_xll.Woodstock.Analyst.Xcel.UDFs.GetScenarioIndex(),VLOOKUP($Y$78,Periode,2,FALSE))/5,_xll.Woodstock.Analyst.Xcel.UDFs.GetIndicatorValue("OVOLGRREC", "5 Famille de courbes="&amp;$A$5&amp;";15 Contrainte opérationnelle="&amp;$D86&amp;";", _xll.Woodstock.Analyst.Xcel.UDFs.GetModelFilename(), _xll.Woodstock.Analyst.Xcel.UDFs.GetScenarioIndex(),VLOOKUP($Y$78,Periode,2,FALSE))/5))))</f>
        <v>0</v>
      </c>
      <c r="Z86" s="337">
        <f>IF(ISERROR(IF(ISERROR(VLOOKUP($A$6&amp;"-"&amp;$B$85&amp;"-"&amp;$D86,ListeContraintes,1,FALSE)),0,IF(EXACT($Y$78,"Moyenne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_xll.Woodstock.Analyst.Xcel.UDFs.GetScenarioIndex(),VLOOKUP($Y$78,Periode,2,FALSE))/5,_xll.Woodstock.Analyst.Xcel.UDFs.GetIndicatorValue("OVOLGFIREC", "5 Famille de courbes="&amp;$A$5&amp;";15 Contrainte opérationnelle="&amp;$D86&amp;";", _xll.Woodstock.Analyst.Xcel.UDFs.GetModelFilename(), _xll.Woodstock.Analyst.Xcel.UDFs.GetScenarioIndex(),VLOOKUP($Y$78,Periode,2,FALSE))/5)))),0,IF(ISERROR(VLOOKUP($A$6&amp;"-"&amp;$B$85&amp;"-"&amp;$D86,ListeContraintes,1,FALSE)),0,IF(EXACT($Y$78,"Moyenne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_xll.Woodstock.Analyst.Xcel.UDFs.GetScenarioIndex(),VLOOKUP($Y$78,Periode,2,FALSE))/5,_xll.Woodstock.Analyst.Xcel.UDFs.GetIndicatorValue("OVOLGFIREC", "5 Famille de courbes="&amp;$A$5&amp;";15 Contrainte opérationnelle="&amp;$D86&amp;";", _xll.Woodstock.Analyst.Xcel.UDFs.GetModelFilename(), _xll.Woodstock.Analyst.Xcel.UDFs.GetScenarioIndex(),VLOOKUP($Y$78,Periode,2,FALSE))/5))))</f>
        <v>0</v>
      </c>
      <c r="AA86" s="337">
        <f>IF(ISERROR(IF(ISERROR(VLOOKUP($A$6&amp;"-"&amp;$B$85&amp;"-"&amp;$D86,ListeContraintes,1,FALSE)),0,IF(EXACT($Y$78,"Moyenne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_xll.Woodstock.Analyst.Xcel.UDFs.GetScenarioIndex(),VLOOKUP($Y$78,Periode,2,FALSE))/5,_xll.Woodstock.Analyst.Xcel.UDFs.GetIndicatorValue("OVOLGFTREC", "5 Famille de courbes="&amp;$A$5&amp;";15 Contrainte opérationnelle="&amp;$D86&amp;";", _xll.Woodstock.Analyst.Xcel.UDFs.GetModelFilename(), _xll.Woodstock.Analyst.Xcel.UDFs.GetScenarioIndex(),VLOOKUP($Y$78,Periode,2,FALSE))/5)))),0,IF(ISERROR(VLOOKUP($A$6&amp;"-"&amp;$B$85&amp;"-"&amp;$D86,ListeContraintes,1,FALSE)),0,IF(EXACT($Y$78,"Moyenne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_xll.Woodstock.Analyst.Xcel.UDFs.GetScenarioIndex(),VLOOKUP($Y$78,Periode,2,FALSE))/5,_xll.Woodstock.Analyst.Xcel.UDFs.GetIndicatorValue("OVOLGFTREC", "5 Famille de courbes="&amp;$A$5&amp;";15 Contrainte opérationnelle="&amp;$D86&amp;";", _xll.Woodstock.Analyst.Xcel.UDFs.GetModelFilename(), _xll.Woodstock.Analyst.Xcel.UDFs.GetScenarioIndex(),VLOOKUP($Y$78,Periode,2,FALSE))/5))))</f>
        <v>0</v>
      </c>
      <c r="AB86" s="337">
        <f>Y86+Z86+AA86</f>
        <v>0</v>
      </c>
    </row>
    <row r="87" spans="1:28" x14ac:dyDescent="0.25">
      <c r="A87" s="332"/>
      <c r="B87" s="343"/>
      <c r="C87" s="336" t="s">
        <v>573</v>
      </c>
      <c r="D87" s="327" t="s">
        <v>151</v>
      </c>
      <c r="E87" s="337">
        <f>IF(ISERROR(IF(ISERROR(VLOOKUP($A$6&amp;"-"&amp;$B$85&amp;"-"&amp;$D87,ListeContraintes,1,FALSE)),0,IF(EXACT($E$78,"Moyenne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_xll.Woodstock.Analyst.Xcel.UDFs.GetScenarioIndex(),VLOOKUP($E$78,Periode,2,FALSE))/5,_xll.Woodstock.Analyst.Xcel.UDFs.GetIndicatorValue("OVOLGRREC", "5 Famille de courbes="&amp;$A$5&amp;";15 Contrainte opérationnelle="&amp;$D87&amp;";", _xll.Woodstock.Analyst.Xcel.UDFs.GetModelFilename(), _xll.Woodstock.Analyst.Xcel.UDFs.GetScenarioIndex(),VLOOKUP($E$78,Periode,2,FALSE))/5)))),0,IF(ISERROR(VLOOKUP($A$6&amp;"-"&amp;$B$85&amp;"-"&amp;$D87,ListeContraintes,1,FALSE)),0,IF(EXACT($E$78,"Moyenne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_xll.Woodstock.Analyst.Xcel.UDFs.GetScenarioIndex(),VLOOKUP($E$78,Periode,2,FALSE))/5,_xll.Woodstock.Analyst.Xcel.UDFs.GetIndicatorValue("OVOLGRREC", "5 Famille de courbes="&amp;$A$5&amp;";15 Contrainte opérationnelle="&amp;$D87&amp;";", _xll.Woodstock.Analyst.Xcel.UDFs.GetModelFilename(), _xll.Woodstock.Analyst.Xcel.UDFs.GetScenarioIndex(),VLOOKUP($E$78,Periode,2,FALSE))/5))))</f>
        <v>27805.536442357075</v>
      </c>
      <c r="F87" s="337">
        <f>IF(ISERROR(IF(ISERROR(VLOOKUP($A$6&amp;"-"&amp;$B$85&amp;"-"&amp;$D87,ListeContraintes,1,FALSE)),0,IF(EXACT($E$78,"Moyenne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_xll.Woodstock.Analyst.Xcel.UDFs.GetScenarioIndex(),VLOOKUP($E$78,Periode,2,FALSE))/5,_xll.Woodstock.Analyst.Xcel.UDFs.GetIndicatorValue("OVOLGFIREC", "5 Famille de courbes="&amp;$A$5&amp;";15 Contrainte opérationnelle="&amp;$D87&amp;";", _xll.Woodstock.Analyst.Xcel.UDFs.GetModelFilename(), _xll.Woodstock.Analyst.Xcel.UDFs.GetScenarioIndex(),VLOOKUP($E$78,Periode,2,FALSE))/5)))),0,IF(ISERROR(VLOOKUP($A$6&amp;"-"&amp;$B$85&amp;"-"&amp;$D87,ListeContraintes,1,FALSE)),0,IF(EXACT($E$78,"Moyenne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_xll.Woodstock.Analyst.Xcel.UDFs.GetScenarioIndex(),VLOOKUP($E$78,Periode,2,FALSE))/5,_xll.Woodstock.Analyst.Xcel.UDFs.GetIndicatorValue("OVOLGFIREC", "5 Famille de courbes="&amp;$A$5&amp;";15 Contrainte opérationnelle="&amp;$D87&amp;";", _xll.Woodstock.Analyst.Xcel.UDFs.GetModelFilename(), _xll.Woodstock.Analyst.Xcel.UDFs.GetScenarioIndex(),VLOOKUP($E$78,Periode,2,FALSE))/5))))</f>
        <v>15515.391204292406</v>
      </c>
      <c r="G87" s="337">
        <f>IF(ISERROR(IF(ISERROR(VLOOKUP($A$6&amp;"-"&amp;$B$85&amp;"-"&amp;$D87,ListeContraintes,1,FALSE)),0,IF(EXACT($E$78,"Moyenne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_xll.Woodstock.Analyst.Xcel.UDFs.GetScenarioIndex(),VLOOKUP($E$78,Periode,2,FALSE))/5,_xll.Woodstock.Analyst.Xcel.UDFs.GetIndicatorValue("OVOLGFTREC", "5 Famille de courbes="&amp;$A$5&amp;";15 Contrainte opérationnelle="&amp;$D87&amp;";", _xll.Woodstock.Analyst.Xcel.UDFs.GetModelFilename(), _xll.Woodstock.Analyst.Xcel.UDFs.GetScenarioIndex(),VLOOKUP($E$78,Periode,2,FALSE))/5)))),0,IF(ISERROR(VLOOKUP($A$6&amp;"-"&amp;$B$85&amp;"-"&amp;$D87,ListeContraintes,1,FALSE)),0,IF(EXACT($E$78,"Moyenne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_xll.Woodstock.Analyst.Xcel.UDFs.GetScenarioIndex(),VLOOKUP($E$78,Periode,2,FALSE))/5,_xll.Woodstock.Analyst.Xcel.UDFs.GetIndicatorValue("OVOLGFTREC", "5 Famille de courbes="&amp;$A$5&amp;";15 Contrainte opérationnelle="&amp;$D87&amp;";", _xll.Woodstock.Analyst.Xcel.UDFs.GetModelFilename(), _xll.Woodstock.Analyst.Xcel.UDFs.GetScenarioIndex(),VLOOKUP($E$78,Periode,2,FALSE))/5))))</f>
        <v>8282.5644402131438</v>
      </c>
      <c r="H87" s="337">
        <f>E87+F87+G87</f>
        <v>51603.492086862621</v>
      </c>
      <c r="I87" s="337">
        <f>IF(ISERROR(IF(ISERROR(VLOOKUP($A$6&amp;"-"&amp;$B$85&amp;"-"&amp;$D87,ListeContraintes,1,FALSE)),0,IF(EXACT($I$78,"Moyenne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_xll.Woodstock.Analyst.Xcel.UDFs.GetScenarioIndex(),VLOOKUP($I$78,Periode,2,FALSE))/5,_xll.Woodstock.Analyst.Xcel.UDFs.GetIndicatorValue("OVOLGRREC", "5 Famille de courbes="&amp;$A$5&amp;";15 Contrainte opérationnelle="&amp;$D87&amp;";", _xll.Woodstock.Analyst.Xcel.UDFs.GetModelFilename(), _xll.Woodstock.Analyst.Xcel.UDFs.GetScenarioIndex(),VLOOKUP($I$78,Periode,2,FALSE))/5)))),0,IF(ISERROR(VLOOKUP($A$6&amp;"-"&amp;$B$85&amp;"-"&amp;$D87,ListeContraintes,1,FALSE)),0,IF(EXACT($I$78,"Moyenne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_xll.Woodstock.Analyst.Xcel.UDFs.GetScenarioIndex(),VLOOKUP($I$78,Periode,2,FALSE))/5,_xll.Woodstock.Analyst.Xcel.UDFs.GetIndicatorValue("OVOLGRREC", "5 Famille de courbes="&amp;$A$5&amp;";15 Contrainte opérationnelle="&amp;$D87&amp;";", _xll.Woodstock.Analyst.Xcel.UDFs.GetModelFilename(), _xll.Woodstock.Analyst.Xcel.UDFs.GetScenarioIndex(),VLOOKUP($I$78,Periode,2,FALSE))/5))))</f>
        <v>24130.611815584882</v>
      </c>
      <c r="J87" s="337">
        <f>IF(ISERROR(IF(ISERROR(VLOOKUP($A$6&amp;"-"&amp;$B$85&amp;"-"&amp;$D87,ListeContraintes,1,FALSE)),0,IF(EXACT($I$78,"Moyenne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_xll.Woodstock.Analyst.Xcel.UDFs.GetScenarioIndex(),VLOOKUP($I$78,Periode,2,FALSE))/5,_xll.Woodstock.Analyst.Xcel.UDFs.GetIndicatorValue("OVOLGFIREC", "5 Famille de courbes="&amp;$A$5&amp;";15 Contrainte opérationnelle="&amp;$D87&amp;";", _xll.Woodstock.Analyst.Xcel.UDFs.GetModelFilename(), _xll.Woodstock.Analyst.Xcel.UDFs.GetScenarioIndex(),VLOOKUP($I$78,Periode,2,FALSE))/5)))),0,IF(ISERROR(VLOOKUP($A$6&amp;"-"&amp;$B$85&amp;"-"&amp;$D87,ListeContraintes,1,FALSE)),0,IF(EXACT($I$78,"Moyenne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_xll.Woodstock.Analyst.Xcel.UDFs.GetScenarioIndex(),VLOOKUP($I$78,Periode,2,FALSE))/5,_xll.Woodstock.Analyst.Xcel.UDFs.GetIndicatorValue("OVOLGFIREC", "5 Famille de courbes="&amp;$A$5&amp;";15 Contrainte opérationnelle="&amp;$D87&amp;";", _xll.Woodstock.Analyst.Xcel.UDFs.GetModelFilename(), _xll.Woodstock.Analyst.Xcel.UDFs.GetScenarioIndex(),VLOOKUP($I$78,Periode,2,FALSE))/5))))</f>
        <v>16709.582176133892</v>
      </c>
      <c r="K87" s="337">
        <f>IF(ISERROR(IF(ISERROR(VLOOKUP($A$6&amp;"-"&amp;$B$85&amp;"-"&amp;$D87,ListeContraintes,1,FALSE)),0,IF(EXACT($I$78,"Moyenne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_xll.Woodstock.Analyst.Xcel.UDFs.GetScenarioIndex(),VLOOKUP($I$78,Periode,2,FALSE))/5,_xll.Woodstock.Analyst.Xcel.UDFs.GetIndicatorValue("OVOLGFTREC", "5 Famille de courbes="&amp;$A$5&amp;";15 Contrainte opérationnelle="&amp;$D87&amp;";", _xll.Woodstock.Analyst.Xcel.UDFs.GetModelFilename(), _xll.Woodstock.Analyst.Xcel.UDFs.GetScenarioIndex(),VLOOKUP($I$78,Periode,2,FALSE))/5)))),0,IF(ISERROR(VLOOKUP($A$6&amp;"-"&amp;$B$85&amp;"-"&amp;$D87,ListeContraintes,1,FALSE)),0,IF(EXACT($I$78,"Moyenne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_xll.Woodstock.Analyst.Xcel.UDFs.GetScenarioIndex(),VLOOKUP($I$78,Periode,2,FALSE))/5,_xll.Woodstock.Analyst.Xcel.UDFs.GetIndicatorValue("OVOLGFTREC", "5 Famille de courbes="&amp;$A$5&amp;";15 Contrainte opérationnelle="&amp;$D87&amp;";", _xll.Woodstock.Analyst.Xcel.UDFs.GetModelFilename(), _xll.Woodstock.Analyst.Xcel.UDFs.GetScenarioIndex(),VLOOKUP($I$78,Periode,2,FALSE))/5))))</f>
        <v>13478.596359854553</v>
      </c>
      <c r="L87" s="337">
        <f>I87+J87+K87</f>
        <v>54318.79035157332</v>
      </c>
      <c r="M87" s="337">
        <f>IF(ISERROR(IF(ISERROR(VLOOKUP($A$6&amp;"-"&amp;$B$85&amp;"-"&amp;$D87,ListeContraintes,1,FALSE)),0,IF(EXACT($M$78,"Moyenne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_xll.Woodstock.Analyst.Xcel.UDFs.GetScenarioIndex(),VLOOKUP($M$78,Periode,2,FALSE))/5,_xll.Woodstock.Analyst.Xcel.UDFs.GetIndicatorValue("OVOLGRREC", "5 Famille de courbes="&amp;$A$5&amp;";15 Contrainte opérationnelle="&amp;$D87&amp;";", _xll.Woodstock.Analyst.Xcel.UDFs.GetModelFilename(), _xll.Woodstock.Analyst.Xcel.UDFs.GetScenarioIndex(),VLOOKUP($M$78,Periode,2,FALSE))/5)))),0,IF(ISERROR(VLOOKUP($A$6&amp;"-"&amp;$B$85&amp;"-"&amp;$D87,ListeContraintes,1,FALSE)),0,IF(EXACT($M$78,"Moyenne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_xll.Woodstock.Analyst.Xcel.UDFs.GetScenarioIndex(),VLOOKUP($M$78,Periode,2,FALSE))/5,_xll.Woodstock.Analyst.Xcel.UDFs.GetIndicatorValue("OVOLGRREC", "5 Famille de courbes="&amp;$A$5&amp;";15 Contrainte opérationnelle="&amp;$D87&amp;";", _xll.Woodstock.Analyst.Xcel.UDFs.GetModelFilename(), _xll.Woodstock.Analyst.Xcel.UDFs.GetScenarioIndex(),VLOOKUP($M$78,Periode,2,FALSE))/5))))</f>
        <v>19205.652078881572</v>
      </c>
      <c r="N87" s="337">
        <f>IF(ISERROR(IF(ISERROR(VLOOKUP($A$6&amp;"-"&amp;$B$85&amp;"-"&amp;$D87,ListeContraintes,1,FALSE)),0,IF(EXACT($M$78,"Moyenne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_xll.Woodstock.Analyst.Xcel.UDFs.GetScenarioIndex(),VLOOKUP($M$78,Periode,2,FALSE))/5,_xll.Woodstock.Analyst.Xcel.UDFs.GetIndicatorValue("OVOLGFIREC", "5 Famille de courbes="&amp;$A$5&amp;";15 Contrainte opérationnelle="&amp;$D87&amp;";", _xll.Woodstock.Analyst.Xcel.UDFs.GetModelFilename(), _xll.Woodstock.Analyst.Xcel.UDFs.GetScenarioIndex(),VLOOKUP($M$78,Periode,2,FALSE))/5)))),0,IF(ISERROR(VLOOKUP($A$6&amp;"-"&amp;$B$85&amp;"-"&amp;$D87,ListeContraintes,1,FALSE)),0,IF(EXACT($M$78,"Moyenne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_xll.Woodstock.Analyst.Xcel.UDFs.GetScenarioIndex(),VLOOKUP($M$78,Periode,2,FALSE))/5,_xll.Woodstock.Analyst.Xcel.UDFs.GetIndicatorValue("OVOLGFIREC", "5 Famille de courbes="&amp;$A$5&amp;";15 Contrainte opérationnelle="&amp;$D87&amp;";", _xll.Woodstock.Analyst.Xcel.UDFs.GetModelFilename(), _xll.Woodstock.Analyst.Xcel.UDFs.GetScenarioIndex(),VLOOKUP($M$78,Periode,2,FALSE))/5))))</f>
        <v>10852.132516851774</v>
      </c>
      <c r="O87" s="337">
        <f>IF(ISERROR(IF(ISERROR(VLOOKUP($A$6&amp;"-"&amp;$B$85&amp;"-"&amp;$D87,ListeContraintes,1,FALSE)),0,IF(EXACT($M$78,"Moyenne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_xll.Woodstock.Analyst.Xcel.UDFs.GetScenarioIndex(),VLOOKUP($M$78,Periode,2,FALSE))/5,_xll.Woodstock.Analyst.Xcel.UDFs.GetIndicatorValue("OVOLGFTREC", "5 Famille de courbes="&amp;$A$5&amp;";15 Contrainte opérationnelle="&amp;$D87&amp;";", _xll.Woodstock.Analyst.Xcel.UDFs.GetModelFilename(), _xll.Woodstock.Analyst.Xcel.UDFs.GetScenarioIndex(),VLOOKUP($M$78,Periode,2,FALSE))/5)))),0,IF(ISERROR(VLOOKUP($A$6&amp;"-"&amp;$B$85&amp;"-"&amp;$D87,ListeContraintes,1,FALSE)),0,IF(EXACT($M$78,"Moyenne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_xll.Woodstock.Analyst.Xcel.UDFs.GetScenarioIndex(),VLOOKUP($M$78,Periode,2,FALSE))/5,_xll.Woodstock.Analyst.Xcel.UDFs.GetIndicatorValue("OVOLGFTREC", "5 Famille de courbes="&amp;$A$5&amp;";15 Contrainte opérationnelle="&amp;$D87&amp;";", _xll.Woodstock.Analyst.Xcel.UDFs.GetModelFilename(), _xll.Woodstock.Analyst.Xcel.UDFs.GetScenarioIndex(),VLOOKUP($M$78,Periode,2,FALSE))/5))))</f>
        <v>9115.378361213805</v>
      </c>
      <c r="P87" s="337">
        <f>M87+N87+O87</f>
        <v>39173.162956947155</v>
      </c>
      <c r="Q87" s="337">
        <f>IF(ISERROR(IF(ISERROR(VLOOKUP($A$6&amp;"-"&amp;$B$85&amp;"-"&amp;$D87,ListeContraintes,1,FALSE)),0,IF(EXACT($Q$78,"Moyenne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_xll.Woodstock.Analyst.Xcel.UDFs.GetScenarioIndex(),VLOOKUP($Q$78,Periode,2,FALSE))/5,_xll.Woodstock.Analyst.Xcel.UDFs.GetIndicatorValue("OVOLGRREC", "5 Famille de courbes="&amp;$A$5&amp;";15 Contrainte opérationnelle="&amp;$D87&amp;";", _xll.Woodstock.Analyst.Xcel.UDFs.GetModelFilename(), _xll.Woodstock.Analyst.Xcel.UDFs.GetScenarioIndex(),VLOOKUP($Q$78,Periode,2,FALSE))/5)))),0,IF(ISERROR(VLOOKUP($A$6&amp;"-"&amp;$B$85&amp;"-"&amp;$D87,ListeContraintes,1,FALSE)),0,IF(EXACT($Q$78,"Moyenne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_xll.Woodstock.Analyst.Xcel.UDFs.GetScenarioIndex(),VLOOKUP($Q$78,Periode,2,FALSE))/5,_xll.Woodstock.Analyst.Xcel.UDFs.GetIndicatorValue("OVOLGRREC", "5 Famille de courbes="&amp;$A$5&amp;";15 Contrainte opérationnelle="&amp;$D87&amp;";", _xll.Woodstock.Analyst.Xcel.UDFs.GetModelFilename(), _xll.Woodstock.Analyst.Xcel.UDFs.GetScenarioIndex(),VLOOKUP($Q$78,Periode,2,FALSE))/5))))</f>
        <v>23032.008253129381</v>
      </c>
      <c r="R87" s="337">
        <f>IF(ISERROR(IF(ISERROR(VLOOKUP($A$6&amp;"-"&amp;$B$85&amp;"-"&amp;$D87,ListeContraintes,1,FALSE)),0,IF(EXACT($Q$78,"Moyenne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_xll.Woodstock.Analyst.Xcel.UDFs.GetScenarioIndex(),VLOOKUP($Q$78,Periode,2,FALSE))/5,_xll.Woodstock.Analyst.Xcel.UDFs.GetIndicatorValue("OVOLGFIREC", "5 Famille de courbes="&amp;$A$5&amp;";15 Contrainte opérationnelle="&amp;$D87&amp;";", _xll.Woodstock.Analyst.Xcel.UDFs.GetModelFilename(), _xll.Woodstock.Analyst.Xcel.UDFs.GetScenarioIndex(),VLOOKUP($Q$78,Periode,2,FALSE))/5)))),0,IF(ISERROR(VLOOKUP($A$6&amp;"-"&amp;$B$85&amp;"-"&amp;$D87,ListeContraintes,1,FALSE)),0,IF(EXACT($Q$78,"Moyenne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_xll.Woodstock.Analyst.Xcel.UDFs.GetScenarioIndex(),VLOOKUP($Q$78,Periode,2,FALSE))/5,_xll.Woodstock.Analyst.Xcel.UDFs.GetIndicatorValue("OVOLGFIREC", "5 Famille de courbes="&amp;$A$5&amp;";15 Contrainte opérationnelle="&amp;$D87&amp;";", _xll.Woodstock.Analyst.Xcel.UDFs.GetModelFilename(), _xll.Woodstock.Analyst.Xcel.UDFs.GetScenarioIndex(),VLOOKUP($Q$78,Periode,2,FALSE))/5))))</f>
        <v>18029.823448958723</v>
      </c>
      <c r="S87" s="337">
        <f>IF(ISERROR(IF(ISERROR(VLOOKUP($A$6&amp;"-"&amp;$B$85&amp;"-"&amp;$D87,ListeContraintes,1,FALSE)),0,IF(EXACT($Q$78,"Moyenne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_xll.Woodstock.Analyst.Xcel.UDFs.GetScenarioIndex(),VLOOKUP($Q$78,Periode,2,FALSE))/5,_xll.Woodstock.Analyst.Xcel.UDFs.GetIndicatorValue("OVOLGFTREC", "5 Famille de courbes="&amp;$A$5&amp;";15 Contrainte opérationnelle="&amp;$D87&amp;";", _xll.Woodstock.Analyst.Xcel.UDFs.GetModelFilename(), _xll.Woodstock.Analyst.Xcel.UDFs.GetScenarioIndex(),VLOOKUP($Q$78,Periode,2,FALSE))/5)))),0,IF(ISERROR(VLOOKUP($A$6&amp;"-"&amp;$B$85&amp;"-"&amp;$D87,ListeContraintes,1,FALSE)),0,IF(EXACT($Q$78,"Moyenne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_xll.Woodstock.Analyst.Xcel.UDFs.GetScenarioIndex(),VLOOKUP($Q$78,Periode,2,FALSE))/5,_xll.Woodstock.Analyst.Xcel.UDFs.GetIndicatorValue("OVOLGFTREC", "5 Famille de courbes="&amp;$A$5&amp;";15 Contrainte opérationnelle="&amp;$D87&amp;";", _xll.Woodstock.Analyst.Xcel.UDFs.GetModelFilename(), _xll.Woodstock.Analyst.Xcel.UDFs.GetScenarioIndex(),VLOOKUP($Q$78,Periode,2,FALSE))/5))))</f>
        <v>12116.077434732897</v>
      </c>
      <c r="T87" s="337">
        <f>Q87+R87+S87</f>
        <v>53177.909136821007</v>
      </c>
      <c r="U87" s="337">
        <f>IF(ISERROR(IF(ISERROR(VLOOKUP($A$6&amp;"-"&amp;$B$85&amp;"-"&amp;$D87,ListeContraintes,1,FALSE)),0,IF(EXACT($U$78,"Moyenne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_xll.Woodstock.Analyst.Xcel.UDFs.GetScenarioIndex(),VLOOKUP($U$78,Periode,2,FALSE))/5,_xll.Woodstock.Analyst.Xcel.UDFs.GetIndicatorValue("OVOLGRREC", "5 Famille de courbes="&amp;$A$5&amp;";15 Contrainte opérationnelle="&amp;$D87&amp;";", _xll.Woodstock.Analyst.Xcel.UDFs.GetModelFilename(), _xll.Woodstock.Analyst.Xcel.UDFs.GetScenarioIndex(),VLOOKUP($U$78,Periode,2,FALSE))/5)))),0,IF(ISERROR(VLOOKUP($A$6&amp;"-"&amp;$B$85&amp;"-"&amp;$D87,ListeContraintes,1,FALSE)),0,IF(EXACT($U$78,"Moyenne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_xll.Woodstock.Analyst.Xcel.UDFs.GetScenarioIndex(),VLOOKUP($U$78,Periode,2,FALSE))/5,_xll.Woodstock.Analyst.Xcel.UDFs.GetIndicatorValue("OVOLGRREC", "5 Famille de courbes="&amp;$A$5&amp;";15 Contrainte opérationnelle="&amp;$D87&amp;";", _xll.Woodstock.Analyst.Xcel.UDFs.GetModelFilename(), _xll.Woodstock.Analyst.Xcel.UDFs.GetScenarioIndex(),VLOOKUP($U$78,Periode,2,FALSE))/5))))</f>
        <v>25308.12168916162</v>
      </c>
      <c r="V87" s="337">
        <f>IF(ISERROR(IF(ISERROR(VLOOKUP($A$6&amp;"-"&amp;$B$85&amp;"-"&amp;$D87,ListeContraintes,1,FALSE)),0,IF(EXACT($U$78,"Moyenne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_xll.Woodstock.Analyst.Xcel.UDFs.GetScenarioIndex(),VLOOKUP($U$78,Periode,2,FALSE))/5,_xll.Woodstock.Analyst.Xcel.UDFs.GetIndicatorValue("OVOLGFIREC", "5 Famille de courbes="&amp;$A$5&amp;";15 Contrainte opérationnelle="&amp;$D87&amp;";", _xll.Woodstock.Analyst.Xcel.UDFs.GetModelFilename(), _xll.Woodstock.Analyst.Xcel.UDFs.GetScenarioIndex(),VLOOKUP($U$78,Periode,2,FALSE))/5)))),0,IF(ISERROR(VLOOKUP($A$6&amp;"-"&amp;$B$85&amp;"-"&amp;$D87,ListeContraintes,1,FALSE)),0,IF(EXACT($U$78,"Moyenne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_xll.Woodstock.Analyst.Xcel.UDFs.GetScenarioIndex(),VLOOKUP($U$78,Periode,2,FALSE))/5,_xll.Woodstock.Analyst.Xcel.UDFs.GetIndicatorValue("OVOLGFIREC", "5 Famille de courbes="&amp;$A$5&amp;";15 Contrainte opérationnelle="&amp;$D87&amp;";", _xll.Woodstock.Analyst.Xcel.UDFs.GetModelFilename(), _xll.Woodstock.Analyst.Xcel.UDFs.GetScenarioIndex(),VLOOKUP($U$78,Periode,2,FALSE))/5))))</f>
        <v>13206.628245769587</v>
      </c>
      <c r="W87" s="337">
        <f>IF(ISERROR(IF(ISERROR(VLOOKUP($A$6&amp;"-"&amp;$B$85&amp;"-"&amp;$D87,ListeContraintes,1,FALSE)),0,IF(EXACT($U$78,"Moyenne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_xll.Woodstock.Analyst.Xcel.UDFs.GetScenarioIndex(),VLOOKUP($U$78,Periode,2,FALSE))/5,_xll.Woodstock.Analyst.Xcel.UDFs.GetIndicatorValue("OVOLGFTREC", "5 Famille de courbes="&amp;$A$5&amp;";15 Contrainte opérationnelle="&amp;$D87&amp;";", _xll.Woodstock.Analyst.Xcel.UDFs.GetModelFilename(), _xll.Woodstock.Analyst.Xcel.UDFs.GetScenarioIndex(),VLOOKUP($U$78,Periode,2,FALSE))/5)))),0,IF(ISERROR(VLOOKUP($A$6&amp;"-"&amp;$B$85&amp;"-"&amp;$D87,ListeContraintes,1,FALSE)),0,IF(EXACT($U$78,"Moyenne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_xll.Woodstock.Analyst.Xcel.UDFs.GetScenarioIndex(),VLOOKUP($U$78,Periode,2,FALSE))/5,_xll.Woodstock.Analyst.Xcel.UDFs.GetIndicatorValue("OVOLGFTREC", "5 Famille de courbes="&amp;$A$5&amp;";15 Contrainte opérationnelle="&amp;$D87&amp;";", _xll.Woodstock.Analyst.Xcel.UDFs.GetModelFilename(), _xll.Woodstock.Analyst.Xcel.UDFs.GetScenarioIndex(),VLOOKUP($U$78,Periode,2,FALSE))/5))))</f>
        <v>14045.627958362278</v>
      </c>
      <c r="X87" s="337">
        <f>U87+V87+W87</f>
        <v>52560.37789329348</v>
      </c>
      <c r="Y87" s="337">
        <f>IF(ISERROR(IF(ISERROR(VLOOKUP($A$6&amp;"-"&amp;$B$85&amp;"-"&amp;$D87,ListeContraintes,1,FALSE)),0,IF(EXACT($Y$78,"Moyenne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_xll.Woodstock.Analyst.Xcel.UDFs.GetScenarioIndex(),VLOOKUP($Y$78,Periode,2,FALSE))/5,_xll.Woodstock.Analyst.Xcel.UDFs.GetIndicatorValue("OVOLGRREC", "5 Famille de courbes="&amp;$A$5&amp;";15 Contrainte opérationnelle="&amp;$D87&amp;";", _xll.Woodstock.Analyst.Xcel.UDFs.GetModelFilename(), _xll.Woodstock.Analyst.Xcel.UDFs.GetScenarioIndex(),VLOOKUP($Y$78,Periode,2,FALSE))/5)))),0,IF(ISERROR(VLOOKUP($A$6&amp;"-"&amp;$B$85&amp;"-"&amp;$D87,ListeContraintes,1,FALSE)),0,IF(EXACT($Y$78,"Moyenne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_xll.Woodstock.Analyst.Xcel.UDFs.GetScenarioIndex(),VLOOKUP($Y$78,Periode,2,FALSE))/5,_xll.Woodstock.Analyst.Xcel.UDFs.GetIndicatorValue("OVOLGRREC", "5 Famille de courbes="&amp;$A$5&amp;";15 Contrainte opérationnelle="&amp;$D87&amp;";", _xll.Woodstock.Analyst.Xcel.UDFs.GetModelFilename(), _xll.Woodstock.Analyst.Xcel.UDFs.GetScenarioIndex(),VLOOKUP($Y$78,Periode,2,FALSE))/5))))</f>
        <v>23896.38605582291</v>
      </c>
      <c r="Z87" s="337">
        <f>IF(ISERROR(IF(ISERROR(VLOOKUP($A$6&amp;"-"&amp;$B$85&amp;"-"&amp;$D87,ListeContraintes,1,FALSE)),0,IF(EXACT($Y$78,"Moyenne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_xll.Woodstock.Analyst.Xcel.UDFs.GetScenarioIndex(),VLOOKUP($Y$78,Periode,2,FALSE))/5,_xll.Woodstock.Analyst.Xcel.UDFs.GetIndicatorValue("OVOLGFIREC", "5 Famille de courbes="&amp;$A$5&amp;";15 Contrainte opérationnelle="&amp;$D87&amp;";", _xll.Woodstock.Analyst.Xcel.UDFs.GetModelFilename(), _xll.Woodstock.Analyst.Xcel.UDFs.GetScenarioIndex(),VLOOKUP($Y$78,Periode,2,FALSE))/5)))),0,IF(ISERROR(VLOOKUP($A$6&amp;"-"&amp;$B$85&amp;"-"&amp;$D87,ListeContraintes,1,FALSE)),0,IF(EXACT($Y$78,"Moyenne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_xll.Woodstock.Analyst.Xcel.UDFs.GetScenarioIndex(),VLOOKUP($Y$78,Periode,2,FALSE))/5,_xll.Woodstock.Analyst.Xcel.UDFs.GetIndicatorValue("OVOLGFIREC", "5 Famille de courbes="&amp;$A$5&amp;";15 Contrainte opérationnelle="&amp;$D87&amp;";", _xll.Woodstock.Analyst.Xcel.UDFs.GetModelFilename(), _xll.Woodstock.Analyst.Xcel.UDFs.GetScenarioIndex(),VLOOKUP($Y$78,Periode,2,FALSE))/5))))</f>
        <v>14862.711518401275</v>
      </c>
      <c r="AA87" s="337">
        <f>IF(ISERROR(IF(ISERROR(VLOOKUP($A$6&amp;"-"&amp;$B$85&amp;"-"&amp;$D87,ListeContraintes,1,FALSE)),0,IF(EXACT($Y$78,"Moyenne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_xll.Woodstock.Analyst.Xcel.UDFs.GetScenarioIndex(),VLOOKUP($Y$78,Periode,2,FALSE))/5,_xll.Woodstock.Analyst.Xcel.UDFs.GetIndicatorValue("OVOLGFTREC", "5 Famille de courbes="&amp;$A$5&amp;";15 Contrainte opérationnelle="&amp;$D87&amp;";", _xll.Woodstock.Analyst.Xcel.UDFs.GetModelFilename(), _xll.Woodstock.Analyst.Xcel.UDFs.GetScenarioIndex(),VLOOKUP($Y$78,Periode,2,FALSE))/5)))),0,IF(ISERROR(VLOOKUP($A$6&amp;"-"&amp;$B$85&amp;"-"&amp;$D87,ListeContraintes,1,FALSE)),0,IF(EXACT($Y$78,"Moyenne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_xll.Woodstock.Analyst.Xcel.UDFs.GetScenarioIndex(),VLOOKUP($Y$78,Periode,2,FALSE))/5,_xll.Woodstock.Analyst.Xcel.UDFs.GetIndicatorValue("OVOLGFTREC", "5 Famille de courbes="&amp;$A$5&amp;";15 Contrainte opérationnelle="&amp;$D87&amp;";", _xll.Woodstock.Analyst.Xcel.UDFs.GetModelFilename(), _xll.Woodstock.Analyst.Xcel.UDFs.GetScenarioIndex(),VLOOKUP($Y$78,Periode,2,FALSE))/5))))</f>
        <v>11407.648910875336</v>
      </c>
      <c r="AB87" s="337">
        <f>Y87+Z87+AA87</f>
        <v>50166.746485099524</v>
      </c>
    </row>
    <row r="88" spans="1:28" x14ac:dyDescent="0.25">
      <c r="A88" s="332"/>
      <c r="B88" s="342"/>
      <c r="C88" s="336" t="s">
        <v>596</v>
      </c>
      <c r="D88" s="327" t="s">
        <v>581</v>
      </c>
      <c r="E88" s="337">
        <f>IF(ISERROR(IF(ISERROR(VLOOKUP($A$6&amp;"-"&amp;$B$85&amp;"-"&amp;$D88,ListeContraintes,1,FALSE)),0,IF(EXACT($E$78,"Moyenne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_xll.Woodstock.Analyst.Xcel.UDFs.GetScenarioIndex(),VLOOKUP($E$78,Periode,2,FALSE))/5,_xll.Woodstock.Analyst.Xcel.UDFs.GetIndicatorValue("OVOLGRREC", "5 Famille de courbes="&amp;$A$5&amp;";15 Contrainte opérationnelle="&amp;$D88&amp;";", _xll.Woodstock.Analyst.Xcel.UDFs.GetModelFilename(), _xll.Woodstock.Analyst.Xcel.UDFs.GetScenarioIndex(),VLOOKUP($E$78,Periode,2,FALSE))/5)))),0,IF(ISERROR(VLOOKUP($A$6&amp;"-"&amp;$B$85&amp;"-"&amp;$D88,ListeContraintes,1,FALSE)),0,IF(EXACT($E$78,"Moyenne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_xll.Woodstock.Analyst.Xcel.UDFs.GetScenarioIndex(),VLOOKUP($E$78,Periode,2,FALSE))/5,_xll.Woodstock.Analyst.Xcel.UDFs.GetIndicatorValue("OVOLGRREC", "5 Famille de courbes="&amp;$A$5&amp;";15 Contrainte opérationnelle="&amp;$D88&amp;";", _xll.Woodstock.Analyst.Xcel.UDFs.GetModelFilename(), _xll.Woodstock.Analyst.Xcel.UDFs.GetScenarioIndex(),VLOOKUP($E$78,Periode,2,FALSE))/5))))</f>
        <v>0</v>
      </c>
      <c r="F88" s="337">
        <f>IF(ISERROR(IF(ISERROR(VLOOKUP($A$6&amp;"-"&amp;$B$85&amp;"-"&amp;$D88,ListeContraintes,1,FALSE)),0,IF(EXACT($E$78,"Moyenne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_xll.Woodstock.Analyst.Xcel.UDFs.GetScenarioIndex(),VLOOKUP($E$78,Periode,2,FALSE))/5,_xll.Woodstock.Analyst.Xcel.UDFs.GetIndicatorValue("OVOLGFIREC", "5 Famille de courbes="&amp;$A$5&amp;";15 Contrainte opérationnelle="&amp;$D88&amp;";", _xll.Woodstock.Analyst.Xcel.UDFs.GetModelFilename(), _xll.Woodstock.Analyst.Xcel.UDFs.GetScenarioIndex(),VLOOKUP($E$78,Periode,2,FALSE))/5)))),0,IF(ISERROR(VLOOKUP($A$6&amp;"-"&amp;$B$85&amp;"-"&amp;$D88,ListeContraintes,1,FALSE)),0,IF(EXACT($E$78,"Moyenne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_xll.Woodstock.Analyst.Xcel.UDFs.GetScenarioIndex(),VLOOKUP($E$78,Periode,2,FALSE))/5,_xll.Woodstock.Analyst.Xcel.UDFs.GetIndicatorValue("OVOLGFIREC", "5 Famille de courbes="&amp;$A$5&amp;";15 Contrainte opérationnelle="&amp;$D88&amp;";", _xll.Woodstock.Analyst.Xcel.UDFs.GetModelFilename(), _xll.Woodstock.Analyst.Xcel.UDFs.GetScenarioIndex(),VLOOKUP($E$78,Periode,2,FALSE))/5))))</f>
        <v>0</v>
      </c>
      <c r="G88" s="337">
        <f>IF(ISERROR(IF(ISERROR(VLOOKUP($A$6&amp;"-"&amp;$B$85&amp;"-"&amp;$D88,ListeContraintes,1,FALSE)),0,IF(EXACT($E$78,"Moyenne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_xll.Woodstock.Analyst.Xcel.UDFs.GetScenarioIndex(),VLOOKUP($E$78,Periode,2,FALSE))/5,_xll.Woodstock.Analyst.Xcel.UDFs.GetIndicatorValue("OVOLGFTREC", "5 Famille de courbes="&amp;$A$5&amp;";15 Contrainte opérationnelle="&amp;$D88&amp;";", _xll.Woodstock.Analyst.Xcel.UDFs.GetModelFilename(), _xll.Woodstock.Analyst.Xcel.UDFs.GetScenarioIndex(),VLOOKUP($E$78,Periode,2,FALSE))/5)))),0,IF(ISERROR(VLOOKUP($A$6&amp;"-"&amp;$B$85&amp;"-"&amp;$D88,ListeContraintes,1,FALSE)),0,IF(EXACT($E$78,"Moyenne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_xll.Woodstock.Analyst.Xcel.UDFs.GetScenarioIndex(),VLOOKUP($E$78,Periode,2,FALSE))/5,_xll.Woodstock.Analyst.Xcel.UDFs.GetIndicatorValue("OVOLGFTREC", "5 Famille de courbes="&amp;$A$5&amp;";15 Contrainte opérationnelle="&amp;$D88&amp;";", _xll.Woodstock.Analyst.Xcel.UDFs.GetModelFilename(), _xll.Woodstock.Analyst.Xcel.UDFs.GetScenarioIndex(),VLOOKUP($E$78,Periode,2,FALSE))/5))))</f>
        <v>0</v>
      </c>
      <c r="H88" s="337">
        <f>E88+F88+G88</f>
        <v>0</v>
      </c>
      <c r="I88" s="337">
        <f>IF(ISERROR(IF(ISERROR(VLOOKUP($A$6&amp;"-"&amp;$B$85&amp;"-"&amp;$D88,ListeContraintes,1,FALSE)),0,IF(EXACT($I$78,"Moyenne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_xll.Woodstock.Analyst.Xcel.UDFs.GetScenarioIndex(),VLOOKUP($I$78,Periode,2,FALSE))/5,_xll.Woodstock.Analyst.Xcel.UDFs.GetIndicatorValue("OVOLGRREC", "5 Famille de courbes="&amp;$A$5&amp;";15 Contrainte opérationnelle="&amp;$D88&amp;";", _xll.Woodstock.Analyst.Xcel.UDFs.GetModelFilename(), _xll.Woodstock.Analyst.Xcel.UDFs.GetScenarioIndex(),VLOOKUP($I$78,Periode,2,FALSE))/5)))),0,IF(ISERROR(VLOOKUP($A$6&amp;"-"&amp;$B$85&amp;"-"&amp;$D88,ListeContraintes,1,FALSE)),0,IF(EXACT($I$78,"Moyenne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_xll.Woodstock.Analyst.Xcel.UDFs.GetScenarioIndex(),VLOOKUP($I$78,Periode,2,FALSE))/5,_xll.Woodstock.Analyst.Xcel.UDFs.GetIndicatorValue("OVOLGRREC", "5 Famille de courbes="&amp;$A$5&amp;";15 Contrainte opérationnelle="&amp;$D88&amp;";", _xll.Woodstock.Analyst.Xcel.UDFs.GetModelFilename(), _xll.Woodstock.Analyst.Xcel.UDFs.GetScenarioIndex(),VLOOKUP($I$78,Periode,2,FALSE))/5))))</f>
        <v>0</v>
      </c>
      <c r="J88" s="337">
        <f>IF(ISERROR(IF(ISERROR(VLOOKUP($A$6&amp;"-"&amp;$B$85&amp;"-"&amp;$D88,ListeContraintes,1,FALSE)),0,IF(EXACT($I$78,"Moyenne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_xll.Woodstock.Analyst.Xcel.UDFs.GetScenarioIndex(),VLOOKUP($I$78,Periode,2,FALSE))/5,_xll.Woodstock.Analyst.Xcel.UDFs.GetIndicatorValue("OVOLGFIREC", "5 Famille de courbes="&amp;$A$5&amp;";15 Contrainte opérationnelle="&amp;$D88&amp;";", _xll.Woodstock.Analyst.Xcel.UDFs.GetModelFilename(), _xll.Woodstock.Analyst.Xcel.UDFs.GetScenarioIndex(),VLOOKUP($I$78,Periode,2,FALSE))/5)))),0,IF(ISERROR(VLOOKUP($A$6&amp;"-"&amp;$B$85&amp;"-"&amp;$D88,ListeContraintes,1,FALSE)),0,IF(EXACT($I$78,"Moyenne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_xll.Woodstock.Analyst.Xcel.UDFs.GetScenarioIndex(),VLOOKUP($I$78,Periode,2,FALSE))/5,_xll.Woodstock.Analyst.Xcel.UDFs.GetIndicatorValue("OVOLGFIREC", "5 Famille de courbes="&amp;$A$5&amp;";15 Contrainte opérationnelle="&amp;$D88&amp;";", _xll.Woodstock.Analyst.Xcel.UDFs.GetModelFilename(), _xll.Woodstock.Analyst.Xcel.UDFs.GetScenarioIndex(),VLOOKUP($I$78,Periode,2,FALSE))/5))))</f>
        <v>0</v>
      </c>
      <c r="K88" s="337">
        <f>IF(ISERROR(IF(ISERROR(VLOOKUP($A$6&amp;"-"&amp;$B$85&amp;"-"&amp;$D88,ListeContraintes,1,FALSE)),0,IF(EXACT($I$78,"Moyenne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_xll.Woodstock.Analyst.Xcel.UDFs.GetScenarioIndex(),VLOOKUP($I$78,Periode,2,FALSE))/5,_xll.Woodstock.Analyst.Xcel.UDFs.GetIndicatorValue("OVOLGFTREC", "5 Famille de courbes="&amp;$A$5&amp;";15 Contrainte opérationnelle="&amp;$D88&amp;";", _xll.Woodstock.Analyst.Xcel.UDFs.GetModelFilename(), _xll.Woodstock.Analyst.Xcel.UDFs.GetScenarioIndex(),VLOOKUP($I$78,Periode,2,FALSE))/5)))),0,IF(ISERROR(VLOOKUP($A$6&amp;"-"&amp;$B$85&amp;"-"&amp;$D88,ListeContraintes,1,FALSE)),0,IF(EXACT($I$78,"Moyenne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_xll.Woodstock.Analyst.Xcel.UDFs.GetScenarioIndex(),VLOOKUP($I$78,Periode,2,FALSE))/5,_xll.Woodstock.Analyst.Xcel.UDFs.GetIndicatorValue("OVOLGFTREC", "5 Famille de courbes="&amp;$A$5&amp;";15 Contrainte opérationnelle="&amp;$D88&amp;";", _xll.Woodstock.Analyst.Xcel.UDFs.GetModelFilename(), _xll.Woodstock.Analyst.Xcel.UDFs.GetScenarioIndex(),VLOOKUP($I$78,Periode,2,FALSE))/5))))</f>
        <v>0</v>
      </c>
      <c r="L88" s="337">
        <f>I88+J88+K88</f>
        <v>0</v>
      </c>
      <c r="M88" s="337">
        <f>IF(ISERROR(IF(ISERROR(VLOOKUP($A$6&amp;"-"&amp;$B$85&amp;"-"&amp;$D88,ListeContraintes,1,FALSE)),0,IF(EXACT($M$78,"Moyenne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_xll.Woodstock.Analyst.Xcel.UDFs.GetScenarioIndex(),VLOOKUP($M$78,Periode,2,FALSE))/5,_xll.Woodstock.Analyst.Xcel.UDFs.GetIndicatorValue("OVOLGRREC", "5 Famille de courbes="&amp;$A$5&amp;";15 Contrainte opérationnelle="&amp;$D88&amp;";", _xll.Woodstock.Analyst.Xcel.UDFs.GetModelFilename(), _xll.Woodstock.Analyst.Xcel.UDFs.GetScenarioIndex(),VLOOKUP($M$78,Periode,2,FALSE))/5)))),0,IF(ISERROR(VLOOKUP($A$6&amp;"-"&amp;$B$85&amp;"-"&amp;$D88,ListeContraintes,1,FALSE)),0,IF(EXACT($M$78,"Moyenne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_xll.Woodstock.Analyst.Xcel.UDFs.GetScenarioIndex(),VLOOKUP($M$78,Periode,2,FALSE))/5,_xll.Woodstock.Analyst.Xcel.UDFs.GetIndicatorValue("OVOLGRREC", "5 Famille de courbes="&amp;$A$5&amp;";15 Contrainte opérationnelle="&amp;$D88&amp;";", _xll.Woodstock.Analyst.Xcel.UDFs.GetModelFilename(), _xll.Woodstock.Analyst.Xcel.UDFs.GetScenarioIndex(),VLOOKUP($M$78,Periode,2,FALSE))/5))))</f>
        <v>0</v>
      </c>
      <c r="N88" s="337">
        <f>IF(ISERROR(IF(ISERROR(VLOOKUP($A$6&amp;"-"&amp;$B$85&amp;"-"&amp;$D88,ListeContraintes,1,FALSE)),0,IF(EXACT($M$78,"Moyenne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_xll.Woodstock.Analyst.Xcel.UDFs.GetScenarioIndex(),VLOOKUP($M$78,Periode,2,FALSE))/5,_xll.Woodstock.Analyst.Xcel.UDFs.GetIndicatorValue("OVOLGFIREC", "5 Famille de courbes="&amp;$A$5&amp;";15 Contrainte opérationnelle="&amp;$D88&amp;";", _xll.Woodstock.Analyst.Xcel.UDFs.GetModelFilename(), _xll.Woodstock.Analyst.Xcel.UDFs.GetScenarioIndex(),VLOOKUP($M$78,Periode,2,FALSE))/5)))),0,IF(ISERROR(VLOOKUP($A$6&amp;"-"&amp;$B$85&amp;"-"&amp;$D88,ListeContraintes,1,FALSE)),0,IF(EXACT($M$78,"Moyenne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_xll.Woodstock.Analyst.Xcel.UDFs.GetScenarioIndex(),VLOOKUP($M$78,Periode,2,FALSE))/5,_xll.Woodstock.Analyst.Xcel.UDFs.GetIndicatorValue("OVOLGFIREC", "5 Famille de courbes="&amp;$A$5&amp;";15 Contrainte opérationnelle="&amp;$D88&amp;";", _xll.Woodstock.Analyst.Xcel.UDFs.GetModelFilename(), _xll.Woodstock.Analyst.Xcel.UDFs.GetScenarioIndex(),VLOOKUP($M$78,Periode,2,FALSE))/5))))</f>
        <v>0</v>
      </c>
      <c r="O88" s="337">
        <f>IF(ISERROR(IF(ISERROR(VLOOKUP($A$6&amp;"-"&amp;$B$85&amp;"-"&amp;$D88,ListeContraintes,1,FALSE)),0,IF(EXACT($M$78,"Moyenne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_xll.Woodstock.Analyst.Xcel.UDFs.GetScenarioIndex(),VLOOKUP($M$78,Periode,2,FALSE))/5,_xll.Woodstock.Analyst.Xcel.UDFs.GetIndicatorValue("OVOLGFTREC", "5 Famille de courbes="&amp;$A$5&amp;";15 Contrainte opérationnelle="&amp;$D88&amp;";", _xll.Woodstock.Analyst.Xcel.UDFs.GetModelFilename(), _xll.Woodstock.Analyst.Xcel.UDFs.GetScenarioIndex(),VLOOKUP($M$78,Periode,2,FALSE))/5)))),0,IF(ISERROR(VLOOKUP($A$6&amp;"-"&amp;$B$85&amp;"-"&amp;$D88,ListeContraintes,1,FALSE)),0,IF(EXACT($M$78,"Moyenne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_xll.Woodstock.Analyst.Xcel.UDFs.GetScenarioIndex(),VLOOKUP($M$78,Periode,2,FALSE))/5,_xll.Woodstock.Analyst.Xcel.UDFs.GetIndicatorValue("OVOLGFTREC", "5 Famille de courbes="&amp;$A$5&amp;";15 Contrainte opérationnelle="&amp;$D88&amp;";", _xll.Woodstock.Analyst.Xcel.UDFs.GetModelFilename(), _xll.Woodstock.Analyst.Xcel.UDFs.GetScenarioIndex(),VLOOKUP($M$78,Periode,2,FALSE))/5))))</f>
        <v>0</v>
      </c>
      <c r="P88" s="337">
        <f>M88+N88+O88</f>
        <v>0</v>
      </c>
      <c r="Q88" s="337">
        <f>IF(ISERROR(IF(ISERROR(VLOOKUP($A$6&amp;"-"&amp;$B$85&amp;"-"&amp;$D88,ListeContraintes,1,FALSE)),0,IF(EXACT($Q$78,"Moyenne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_xll.Woodstock.Analyst.Xcel.UDFs.GetScenarioIndex(),VLOOKUP($Q$78,Periode,2,FALSE))/5,_xll.Woodstock.Analyst.Xcel.UDFs.GetIndicatorValue("OVOLGRREC", "5 Famille de courbes="&amp;$A$5&amp;";15 Contrainte opérationnelle="&amp;$D88&amp;";", _xll.Woodstock.Analyst.Xcel.UDFs.GetModelFilename(), _xll.Woodstock.Analyst.Xcel.UDFs.GetScenarioIndex(),VLOOKUP($Q$78,Periode,2,FALSE))/5)))),0,IF(ISERROR(VLOOKUP($A$6&amp;"-"&amp;$B$85&amp;"-"&amp;$D88,ListeContraintes,1,FALSE)),0,IF(EXACT($Q$78,"Moyenne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_xll.Woodstock.Analyst.Xcel.UDFs.GetScenarioIndex(),VLOOKUP($Q$78,Periode,2,FALSE))/5,_xll.Woodstock.Analyst.Xcel.UDFs.GetIndicatorValue("OVOLGRREC", "5 Famille de courbes="&amp;$A$5&amp;";15 Contrainte opérationnelle="&amp;$D88&amp;";", _xll.Woodstock.Analyst.Xcel.UDFs.GetModelFilename(), _xll.Woodstock.Analyst.Xcel.UDFs.GetScenarioIndex(),VLOOKUP($Q$78,Periode,2,FALSE))/5))))</f>
        <v>0</v>
      </c>
      <c r="R88" s="337">
        <f>IF(ISERROR(IF(ISERROR(VLOOKUP($A$6&amp;"-"&amp;$B$85&amp;"-"&amp;$D88,ListeContraintes,1,FALSE)),0,IF(EXACT($Q$78,"Moyenne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_xll.Woodstock.Analyst.Xcel.UDFs.GetScenarioIndex(),VLOOKUP($Q$78,Periode,2,FALSE))/5,_xll.Woodstock.Analyst.Xcel.UDFs.GetIndicatorValue("OVOLGFIREC", "5 Famille de courbes="&amp;$A$5&amp;";15 Contrainte opérationnelle="&amp;$D88&amp;";", _xll.Woodstock.Analyst.Xcel.UDFs.GetModelFilename(), _xll.Woodstock.Analyst.Xcel.UDFs.GetScenarioIndex(),VLOOKUP($Q$78,Periode,2,FALSE))/5)))),0,IF(ISERROR(VLOOKUP($A$6&amp;"-"&amp;$B$85&amp;"-"&amp;$D88,ListeContraintes,1,FALSE)),0,IF(EXACT($Q$78,"Moyenne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_xll.Woodstock.Analyst.Xcel.UDFs.GetScenarioIndex(),VLOOKUP($Q$78,Periode,2,FALSE))/5,_xll.Woodstock.Analyst.Xcel.UDFs.GetIndicatorValue("OVOLGFIREC", "5 Famille de courbes="&amp;$A$5&amp;";15 Contrainte opérationnelle="&amp;$D88&amp;";", _xll.Woodstock.Analyst.Xcel.UDFs.GetModelFilename(), _xll.Woodstock.Analyst.Xcel.UDFs.GetScenarioIndex(),VLOOKUP($Q$78,Periode,2,FALSE))/5))))</f>
        <v>0</v>
      </c>
      <c r="S88" s="337">
        <f>IF(ISERROR(IF(ISERROR(VLOOKUP($A$6&amp;"-"&amp;$B$85&amp;"-"&amp;$D88,ListeContraintes,1,FALSE)),0,IF(EXACT($Q$78,"Moyenne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_xll.Woodstock.Analyst.Xcel.UDFs.GetScenarioIndex(),VLOOKUP($Q$78,Periode,2,FALSE))/5,_xll.Woodstock.Analyst.Xcel.UDFs.GetIndicatorValue("OVOLGFTREC", "5 Famille de courbes="&amp;$A$5&amp;";15 Contrainte opérationnelle="&amp;$D88&amp;";", _xll.Woodstock.Analyst.Xcel.UDFs.GetModelFilename(), _xll.Woodstock.Analyst.Xcel.UDFs.GetScenarioIndex(),VLOOKUP($Q$78,Periode,2,FALSE))/5)))),0,IF(ISERROR(VLOOKUP($A$6&amp;"-"&amp;$B$85&amp;"-"&amp;$D88,ListeContraintes,1,FALSE)),0,IF(EXACT($Q$78,"Moyenne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_xll.Woodstock.Analyst.Xcel.UDFs.GetScenarioIndex(),VLOOKUP($Q$78,Periode,2,FALSE))/5,_xll.Woodstock.Analyst.Xcel.UDFs.GetIndicatorValue("OVOLGFTREC", "5 Famille de courbes="&amp;$A$5&amp;";15 Contrainte opérationnelle="&amp;$D88&amp;";", _xll.Woodstock.Analyst.Xcel.UDFs.GetModelFilename(), _xll.Woodstock.Analyst.Xcel.UDFs.GetScenarioIndex(),VLOOKUP($Q$78,Periode,2,FALSE))/5))))</f>
        <v>0</v>
      </c>
      <c r="T88" s="337">
        <f>Q88+R88+S88</f>
        <v>0</v>
      </c>
      <c r="U88" s="337">
        <f>IF(ISERROR(IF(ISERROR(VLOOKUP($A$6&amp;"-"&amp;$B$85&amp;"-"&amp;$D88,ListeContraintes,1,FALSE)),0,IF(EXACT($U$78,"Moyenne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_xll.Woodstock.Analyst.Xcel.UDFs.GetScenarioIndex(),VLOOKUP($U$78,Periode,2,FALSE))/5,_xll.Woodstock.Analyst.Xcel.UDFs.GetIndicatorValue("OVOLGRREC", "5 Famille de courbes="&amp;$A$5&amp;";15 Contrainte opérationnelle="&amp;$D88&amp;";", _xll.Woodstock.Analyst.Xcel.UDFs.GetModelFilename(), _xll.Woodstock.Analyst.Xcel.UDFs.GetScenarioIndex(),VLOOKUP($U$78,Periode,2,FALSE))/5)))),0,IF(ISERROR(VLOOKUP($A$6&amp;"-"&amp;$B$85&amp;"-"&amp;$D88,ListeContraintes,1,FALSE)),0,IF(EXACT($U$78,"Moyenne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_xll.Woodstock.Analyst.Xcel.UDFs.GetScenarioIndex(),VLOOKUP($U$78,Periode,2,FALSE))/5,_xll.Woodstock.Analyst.Xcel.UDFs.GetIndicatorValue("OVOLGRREC", "5 Famille de courbes="&amp;$A$5&amp;";15 Contrainte opérationnelle="&amp;$D88&amp;";", _xll.Woodstock.Analyst.Xcel.UDFs.GetModelFilename(), _xll.Woodstock.Analyst.Xcel.UDFs.GetScenarioIndex(),VLOOKUP($U$78,Periode,2,FALSE))/5))))</f>
        <v>0</v>
      </c>
      <c r="V88" s="337">
        <f>IF(ISERROR(IF(ISERROR(VLOOKUP($A$6&amp;"-"&amp;$B$85&amp;"-"&amp;$D88,ListeContraintes,1,FALSE)),0,IF(EXACT($U$78,"Moyenne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_xll.Woodstock.Analyst.Xcel.UDFs.GetScenarioIndex(),VLOOKUP($U$78,Periode,2,FALSE))/5,_xll.Woodstock.Analyst.Xcel.UDFs.GetIndicatorValue("OVOLGFIREC", "5 Famille de courbes="&amp;$A$5&amp;";15 Contrainte opérationnelle="&amp;$D88&amp;";", _xll.Woodstock.Analyst.Xcel.UDFs.GetModelFilename(), _xll.Woodstock.Analyst.Xcel.UDFs.GetScenarioIndex(),VLOOKUP($U$78,Periode,2,FALSE))/5)))),0,IF(ISERROR(VLOOKUP($A$6&amp;"-"&amp;$B$85&amp;"-"&amp;$D88,ListeContraintes,1,FALSE)),0,IF(EXACT($U$78,"Moyenne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_xll.Woodstock.Analyst.Xcel.UDFs.GetScenarioIndex(),VLOOKUP($U$78,Periode,2,FALSE))/5,_xll.Woodstock.Analyst.Xcel.UDFs.GetIndicatorValue("OVOLGFIREC", "5 Famille de courbes="&amp;$A$5&amp;";15 Contrainte opérationnelle="&amp;$D88&amp;";", _xll.Woodstock.Analyst.Xcel.UDFs.GetModelFilename(), _xll.Woodstock.Analyst.Xcel.UDFs.GetScenarioIndex(),VLOOKUP($U$78,Periode,2,FALSE))/5))))</f>
        <v>0</v>
      </c>
      <c r="W88" s="337">
        <f>IF(ISERROR(IF(ISERROR(VLOOKUP($A$6&amp;"-"&amp;$B$85&amp;"-"&amp;$D88,ListeContraintes,1,FALSE)),0,IF(EXACT($U$78,"Moyenne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_xll.Woodstock.Analyst.Xcel.UDFs.GetScenarioIndex(),VLOOKUP($U$78,Periode,2,FALSE))/5,_xll.Woodstock.Analyst.Xcel.UDFs.GetIndicatorValue("OVOLGFTREC", "5 Famille de courbes="&amp;$A$5&amp;";15 Contrainte opérationnelle="&amp;$D88&amp;";", _xll.Woodstock.Analyst.Xcel.UDFs.GetModelFilename(), _xll.Woodstock.Analyst.Xcel.UDFs.GetScenarioIndex(),VLOOKUP($U$78,Periode,2,FALSE))/5)))),0,IF(ISERROR(VLOOKUP($A$6&amp;"-"&amp;$B$85&amp;"-"&amp;$D88,ListeContraintes,1,FALSE)),0,IF(EXACT($U$78,"Moyenne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_xll.Woodstock.Analyst.Xcel.UDFs.GetScenarioIndex(),VLOOKUP($U$78,Periode,2,FALSE))/5,_xll.Woodstock.Analyst.Xcel.UDFs.GetIndicatorValue("OVOLGFTREC", "5 Famille de courbes="&amp;$A$5&amp;";15 Contrainte opérationnelle="&amp;$D88&amp;";", _xll.Woodstock.Analyst.Xcel.UDFs.GetModelFilename(), _xll.Woodstock.Analyst.Xcel.UDFs.GetScenarioIndex(),VLOOKUP($U$78,Periode,2,FALSE))/5))))</f>
        <v>0</v>
      </c>
      <c r="X88" s="337">
        <f>U88+V88+W88</f>
        <v>0</v>
      </c>
      <c r="Y88" s="337">
        <f>IF(ISERROR(IF(ISERROR(VLOOKUP($A$6&amp;"-"&amp;$B$85&amp;"-"&amp;$D88,ListeContraintes,1,FALSE)),0,IF(EXACT($Y$78,"Moyenne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_xll.Woodstock.Analyst.Xcel.UDFs.GetScenarioIndex(),VLOOKUP($Y$78,Periode,2,FALSE))/5,_xll.Woodstock.Analyst.Xcel.UDFs.GetIndicatorValue("OVOLGRREC", "5 Famille de courbes="&amp;$A$5&amp;";15 Contrainte opérationnelle="&amp;$D88&amp;";", _xll.Woodstock.Analyst.Xcel.UDFs.GetModelFilename(), _xll.Woodstock.Analyst.Xcel.UDFs.GetScenarioIndex(),VLOOKUP($Y$78,Periode,2,FALSE))/5)))),0,IF(ISERROR(VLOOKUP($A$6&amp;"-"&amp;$B$85&amp;"-"&amp;$D88,ListeContraintes,1,FALSE)),0,IF(EXACT($Y$78,"Moyenne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_xll.Woodstock.Analyst.Xcel.UDFs.GetScenarioIndex(),VLOOKUP($Y$78,Periode,2,FALSE))/5,_xll.Woodstock.Analyst.Xcel.UDFs.GetIndicatorValue("OVOLGRREC", "5 Famille de courbes="&amp;$A$5&amp;";15 Contrainte opérationnelle="&amp;$D88&amp;";", _xll.Woodstock.Analyst.Xcel.UDFs.GetModelFilename(), _xll.Woodstock.Analyst.Xcel.UDFs.GetScenarioIndex(),VLOOKUP($Y$78,Periode,2,FALSE))/5))))</f>
        <v>0</v>
      </c>
      <c r="Z88" s="337">
        <f>IF(ISERROR(IF(ISERROR(VLOOKUP($A$6&amp;"-"&amp;$B$85&amp;"-"&amp;$D88,ListeContraintes,1,FALSE)),0,IF(EXACT($Y$78,"Moyenne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_xll.Woodstock.Analyst.Xcel.UDFs.GetScenarioIndex(),VLOOKUP($Y$78,Periode,2,FALSE))/5,_xll.Woodstock.Analyst.Xcel.UDFs.GetIndicatorValue("OVOLGFIREC", "5 Famille de courbes="&amp;$A$5&amp;";15 Contrainte opérationnelle="&amp;$D88&amp;";", _xll.Woodstock.Analyst.Xcel.UDFs.GetModelFilename(), _xll.Woodstock.Analyst.Xcel.UDFs.GetScenarioIndex(),VLOOKUP($Y$78,Periode,2,FALSE))/5)))),0,IF(ISERROR(VLOOKUP($A$6&amp;"-"&amp;$B$85&amp;"-"&amp;$D88,ListeContraintes,1,FALSE)),0,IF(EXACT($Y$78,"Moyenne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_xll.Woodstock.Analyst.Xcel.UDFs.GetScenarioIndex(),VLOOKUP($Y$78,Periode,2,FALSE))/5,_xll.Woodstock.Analyst.Xcel.UDFs.GetIndicatorValue("OVOLGFIREC", "5 Famille de courbes="&amp;$A$5&amp;";15 Contrainte opérationnelle="&amp;$D88&amp;";", _xll.Woodstock.Analyst.Xcel.UDFs.GetModelFilename(), _xll.Woodstock.Analyst.Xcel.UDFs.GetScenarioIndex(),VLOOKUP($Y$78,Periode,2,FALSE))/5))))</f>
        <v>0</v>
      </c>
      <c r="AA88" s="337">
        <f>IF(ISERROR(IF(ISERROR(VLOOKUP($A$6&amp;"-"&amp;$B$85&amp;"-"&amp;$D88,ListeContraintes,1,FALSE)),0,IF(EXACT($Y$78,"Moyenne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_xll.Woodstock.Analyst.Xcel.UDFs.GetScenarioIndex(),VLOOKUP($Y$78,Periode,2,FALSE))/5,_xll.Woodstock.Analyst.Xcel.UDFs.GetIndicatorValue("OVOLGFTREC", "5 Famille de courbes="&amp;$A$5&amp;";15 Contrainte opérationnelle="&amp;$D88&amp;";", _xll.Woodstock.Analyst.Xcel.UDFs.GetModelFilename(), _xll.Woodstock.Analyst.Xcel.UDFs.GetScenarioIndex(),VLOOKUP($Y$78,Periode,2,FALSE))/5)))),0,IF(ISERROR(VLOOKUP($A$6&amp;"-"&amp;$B$85&amp;"-"&amp;$D88,ListeContraintes,1,FALSE)),0,IF(EXACT($Y$78,"Moyenne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_xll.Woodstock.Analyst.Xcel.UDFs.GetScenarioIndex(),VLOOKUP($Y$78,Periode,2,FALSE))/5,_xll.Woodstock.Analyst.Xcel.UDFs.GetIndicatorValue("OVOLGFTREC", "5 Famille de courbes="&amp;$A$5&amp;";15 Contrainte opérationnelle="&amp;$D88&amp;";", _xll.Woodstock.Analyst.Xcel.UDFs.GetModelFilename(), _xll.Woodstock.Analyst.Xcel.UDFs.GetScenarioIndex(),VLOOKUP($Y$78,Periode,2,FALSE))/5))))</f>
        <v>0</v>
      </c>
      <c r="AB88" s="337">
        <f>Y88+Z88+AA88</f>
        <v>0</v>
      </c>
    </row>
    <row r="89" spans="1:28" x14ac:dyDescent="0.25">
      <c r="A89" s="332"/>
      <c r="B89" s="342"/>
      <c r="C89" s="336" t="s">
        <v>597</v>
      </c>
      <c r="D89" s="327" t="s">
        <v>582</v>
      </c>
      <c r="E89" s="337">
        <f>IF(ISERROR(IF(ISERROR(VLOOKUP($A$6&amp;"-"&amp;$B$85&amp;"-"&amp;$D89,ListeContraintes,1,FALSE)),0,IF(EXACT($E$78,"Moyenne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_xll.Woodstock.Analyst.Xcel.UDFs.GetScenarioIndex(),VLOOKUP($E$78,Periode,2,FALSE))/5,_xll.Woodstock.Analyst.Xcel.UDFs.GetIndicatorValue("OVOLGRREC", "5 Famille de courbes="&amp;$A$5&amp;";15 Contrainte opérationnelle="&amp;$D89&amp;";", _xll.Woodstock.Analyst.Xcel.UDFs.GetModelFilename(), _xll.Woodstock.Analyst.Xcel.UDFs.GetScenarioIndex(),VLOOKUP($E$78,Periode,2,FALSE))/5)))),0,IF(ISERROR(VLOOKUP($A$6&amp;"-"&amp;$B$85&amp;"-"&amp;$D89,ListeContraintes,1,FALSE)),0,IF(EXACT($E$78,"Moyenne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_xll.Woodstock.Analyst.Xcel.UDFs.GetScenarioIndex(),VLOOKUP($E$78,Periode,2,FALSE))/5,_xll.Woodstock.Analyst.Xcel.UDFs.GetIndicatorValue("OVOLGRREC", "5 Famille de courbes="&amp;$A$5&amp;";15 Contrainte opérationnelle="&amp;$D89&amp;";", _xll.Woodstock.Analyst.Xcel.UDFs.GetModelFilename(), _xll.Woodstock.Analyst.Xcel.UDFs.GetScenarioIndex(),VLOOKUP($E$78,Periode,2,FALSE))/5))))</f>
        <v>68595.683864896564</v>
      </c>
      <c r="F89" s="337">
        <f>IF(ISERROR(IF(ISERROR(VLOOKUP($A$6&amp;"-"&amp;$B$85&amp;"-"&amp;$D89,ListeContraintes,1,FALSE)),0,IF(EXACT($E$78,"Moyenne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_xll.Woodstock.Analyst.Xcel.UDFs.GetScenarioIndex(),VLOOKUP($E$78,Periode,2,FALSE))/5,_xll.Woodstock.Analyst.Xcel.UDFs.GetIndicatorValue("OVOLGFIREC", "5 Famille de courbes="&amp;$A$5&amp;";15 Contrainte opérationnelle="&amp;$D89&amp;";", _xll.Woodstock.Analyst.Xcel.UDFs.GetModelFilename(), _xll.Woodstock.Analyst.Xcel.UDFs.GetScenarioIndex(),VLOOKUP($E$78,Periode,2,FALSE))/5)))),0,IF(ISERROR(VLOOKUP($A$6&amp;"-"&amp;$B$85&amp;"-"&amp;$D89,ListeContraintes,1,FALSE)),0,IF(EXACT($E$78,"Moyenne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_xll.Woodstock.Analyst.Xcel.UDFs.GetScenarioIndex(),VLOOKUP($E$78,Periode,2,FALSE))/5,_xll.Woodstock.Analyst.Xcel.UDFs.GetIndicatorValue("OVOLGFIREC", "5 Famille de courbes="&amp;$A$5&amp;";15 Contrainte opérationnelle="&amp;$D89&amp;";", _xll.Woodstock.Analyst.Xcel.UDFs.GetModelFilename(), _xll.Woodstock.Analyst.Xcel.UDFs.GetScenarioIndex(),VLOOKUP($E$78,Periode,2,FALSE))/5))))</f>
        <v>61770.471867584252</v>
      </c>
      <c r="G89" s="337">
        <f>IF(ISERROR(IF(ISERROR(VLOOKUP($A$6&amp;"-"&amp;$B$85&amp;"-"&amp;$D89,ListeContraintes,1,FALSE)),0,IF(EXACT($E$78,"Moyenne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_xll.Woodstock.Analyst.Xcel.UDFs.GetScenarioIndex(),VLOOKUP($E$78,Periode,2,FALSE))/5,_xll.Woodstock.Analyst.Xcel.UDFs.GetIndicatorValue("OVOLGFTREC", "5 Famille de courbes="&amp;$A$5&amp;";15 Contrainte opérationnelle="&amp;$D89&amp;";", _xll.Woodstock.Analyst.Xcel.UDFs.GetModelFilename(), _xll.Woodstock.Analyst.Xcel.UDFs.GetScenarioIndex(),VLOOKUP($E$78,Periode,2,FALSE))/5)))),0,IF(ISERROR(VLOOKUP($A$6&amp;"-"&amp;$B$85&amp;"-"&amp;$D89,ListeContraintes,1,FALSE)),0,IF(EXACT($E$78,"Moyenne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_xll.Woodstock.Analyst.Xcel.UDFs.GetScenarioIndex(),VLOOKUP($E$78,Periode,2,FALSE))/5,_xll.Woodstock.Analyst.Xcel.UDFs.GetIndicatorValue("OVOLGFTREC", "5 Famille de courbes="&amp;$A$5&amp;";15 Contrainte opérationnelle="&amp;$D89&amp;";", _xll.Woodstock.Analyst.Xcel.UDFs.GetModelFilename(), _xll.Woodstock.Analyst.Xcel.UDFs.GetScenarioIndex(),VLOOKUP($E$78,Periode,2,FALSE))/5))))</f>
        <v>32919.554973232698</v>
      </c>
      <c r="H89" s="337">
        <f>E89+F89+G89</f>
        <v>163285.71070571351</v>
      </c>
      <c r="I89" s="337">
        <f>IF(ISERROR(IF(ISERROR(VLOOKUP($A$6&amp;"-"&amp;$B$85&amp;"-"&amp;$D89,ListeContraintes,1,FALSE)),0,IF(EXACT($I$78,"Moyenne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_xll.Woodstock.Analyst.Xcel.UDFs.GetScenarioIndex(),VLOOKUP($I$78,Periode,2,FALSE))/5,_xll.Woodstock.Analyst.Xcel.UDFs.GetIndicatorValue("OVOLGRREC", "5 Famille de courbes="&amp;$A$5&amp;";15 Contrainte opérationnelle="&amp;$D89&amp;";", _xll.Woodstock.Analyst.Xcel.UDFs.GetModelFilename(), _xll.Woodstock.Analyst.Xcel.UDFs.GetScenarioIndex(),VLOOKUP($I$78,Periode,2,FALSE))/5)))),0,IF(ISERROR(VLOOKUP($A$6&amp;"-"&amp;$B$85&amp;"-"&amp;$D89,ListeContraintes,1,FALSE)),0,IF(EXACT($I$78,"Moyenne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_xll.Woodstock.Analyst.Xcel.UDFs.GetScenarioIndex(),VLOOKUP($I$78,Periode,2,FALSE))/5,_xll.Woodstock.Analyst.Xcel.UDFs.GetIndicatorValue("OVOLGRREC", "5 Famille de courbes="&amp;$A$5&amp;";15 Contrainte opérationnelle="&amp;$D89&amp;";", _xll.Woodstock.Analyst.Xcel.UDFs.GetModelFilename(), _xll.Woodstock.Analyst.Xcel.UDFs.GetScenarioIndex(),VLOOKUP($I$78,Periode,2,FALSE))/5))))</f>
        <v>71396.921486428502</v>
      </c>
      <c r="J89" s="337">
        <f>IF(ISERROR(IF(ISERROR(VLOOKUP($A$6&amp;"-"&amp;$B$85&amp;"-"&amp;$D89,ListeContraintes,1,FALSE)),0,IF(EXACT($I$78,"Moyenne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_xll.Woodstock.Analyst.Xcel.UDFs.GetScenarioIndex(),VLOOKUP($I$78,Periode,2,FALSE))/5,_xll.Woodstock.Analyst.Xcel.UDFs.GetIndicatorValue("OVOLGFIREC", "5 Famille de courbes="&amp;$A$5&amp;";15 Contrainte opérationnelle="&amp;$D89&amp;";", _xll.Woodstock.Analyst.Xcel.UDFs.GetModelFilename(), _xll.Woodstock.Analyst.Xcel.UDFs.GetScenarioIndex(),VLOOKUP($I$78,Periode,2,FALSE))/5)))),0,IF(ISERROR(VLOOKUP($A$6&amp;"-"&amp;$B$85&amp;"-"&amp;$D89,ListeContraintes,1,FALSE)),0,IF(EXACT($I$78,"Moyenne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_xll.Woodstock.Analyst.Xcel.UDFs.GetScenarioIndex(),VLOOKUP($I$78,Periode,2,FALSE))/5,_xll.Woodstock.Analyst.Xcel.UDFs.GetIndicatorValue("OVOLGFIREC", "5 Famille de courbes="&amp;$A$5&amp;";15 Contrainte opérationnelle="&amp;$D89&amp;";", _xll.Woodstock.Analyst.Xcel.UDFs.GetModelFilename(), _xll.Woodstock.Analyst.Xcel.UDFs.GetScenarioIndex(),VLOOKUP($I$78,Periode,2,FALSE))/5))))</f>
        <v>51404.346088653168</v>
      </c>
      <c r="K89" s="337">
        <f>IF(ISERROR(IF(ISERROR(VLOOKUP($A$6&amp;"-"&amp;$B$85&amp;"-"&amp;$D89,ListeContraintes,1,FALSE)),0,IF(EXACT($I$78,"Moyenne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_xll.Woodstock.Analyst.Xcel.UDFs.GetScenarioIndex(),VLOOKUP($I$78,Periode,2,FALSE))/5,_xll.Woodstock.Analyst.Xcel.UDFs.GetIndicatorValue("OVOLGFTREC", "5 Famille de courbes="&amp;$A$5&amp;";15 Contrainte opérationnelle="&amp;$D89&amp;";", _xll.Woodstock.Analyst.Xcel.UDFs.GetModelFilename(), _xll.Woodstock.Analyst.Xcel.UDFs.GetScenarioIndex(),VLOOKUP($I$78,Periode,2,FALSE))/5)))),0,IF(ISERROR(VLOOKUP($A$6&amp;"-"&amp;$B$85&amp;"-"&amp;$D89,ListeContraintes,1,FALSE)),0,IF(EXACT($I$78,"Moyenne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_xll.Woodstock.Analyst.Xcel.UDFs.GetScenarioIndex(),VLOOKUP($I$78,Periode,2,FALSE))/5,_xll.Woodstock.Analyst.Xcel.UDFs.GetIndicatorValue("OVOLGFTREC", "5 Famille de courbes="&amp;$A$5&amp;";15 Contrainte opérationnelle="&amp;$D89&amp;";", _xll.Woodstock.Analyst.Xcel.UDFs.GetModelFilename(), _xll.Woodstock.Analyst.Xcel.UDFs.GetScenarioIndex(),VLOOKUP($I$78,Periode,2,FALSE))/5))))</f>
        <v>33095.772940822462</v>
      </c>
      <c r="L89" s="337">
        <f>I89+J89+K89</f>
        <v>155897.04051590414</v>
      </c>
      <c r="M89" s="337">
        <f>IF(ISERROR(IF(ISERROR(VLOOKUP($A$6&amp;"-"&amp;$B$85&amp;"-"&amp;$D89,ListeContraintes,1,FALSE)),0,IF(EXACT($M$78,"Moyenne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_xll.Woodstock.Analyst.Xcel.UDFs.GetScenarioIndex(),VLOOKUP($M$78,Periode,2,FALSE))/5,_xll.Woodstock.Analyst.Xcel.UDFs.GetIndicatorValue("OVOLGRREC", "5 Famille de courbes="&amp;$A$5&amp;";15 Contrainte opérationnelle="&amp;$D89&amp;";", _xll.Woodstock.Analyst.Xcel.UDFs.GetModelFilename(), _xll.Woodstock.Analyst.Xcel.UDFs.GetScenarioIndex(),VLOOKUP($M$78,Periode,2,FALSE))/5)))),0,IF(ISERROR(VLOOKUP($A$6&amp;"-"&amp;$B$85&amp;"-"&amp;$D89,ListeContraintes,1,FALSE)),0,IF(EXACT($M$78,"Moyenne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_xll.Woodstock.Analyst.Xcel.UDFs.GetScenarioIndex(),VLOOKUP($M$78,Periode,2,FALSE))/5,_xll.Woodstock.Analyst.Xcel.UDFs.GetIndicatorValue("OVOLGRREC", "5 Famille de courbes="&amp;$A$5&amp;";15 Contrainte opérationnelle="&amp;$D89&amp;";", _xll.Woodstock.Analyst.Xcel.UDFs.GetModelFilename(), _xll.Woodstock.Analyst.Xcel.UDFs.GetScenarioIndex(),VLOOKUP($M$78,Periode,2,FALSE))/5))))</f>
        <v>89259.50589712619</v>
      </c>
      <c r="N89" s="337">
        <f>IF(ISERROR(IF(ISERROR(VLOOKUP($A$6&amp;"-"&amp;$B$85&amp;"-"&amp;$D89,ListeContraintes,1,FALSE)),0,IF(EXACT($M$78,"Moyenne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_xll.Woodstock.Analyst.Xcel.UDFs.GetScenarioIndex(),VLOOKUP($M$78,Periode,2,FALSE))/5,_xll.Woodstock.Analyst.Xcel.UDFs.GetIndicatorValue("OVOLGFIREC", "5 Famille de courbes="&amp;$A$5&amp;";15 Contrainte opérationnelle="&amp;$D89&amp;";", _xll.Woodstock.Analyst.Xcel.UDFs.GetModelFilename(), _xll.Woodstock.Analyst.Xcel.UDFs.GetScenarioIndex(),VLOOKUP($M$78,Periode,2,FALSE))/5)))),0,IF(ISERROR(VLOOKUP($A$6&amp;"-"&amp;$B$85&amp;"-"&amp;$D89,ListeContraintes,1,FALSE)),0,IF(EXACT($M$78,"Moyenne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_xll.Woodstock.Analyst.Xcel.UDFs.GetScenarioIndex(),VLOOKUP($M$78,Periode,2,FALSE))/5,_xll.Woodstock.Analyst.Xcel.UDFs.GetIndicatorValue("OVOLGFIREC", "5 Famille de courbes="&amp;$A$5&amp;";15 Contrainte opérationnelle="&amp;$D89&amp;";", _xll.Woodstock.Analyst.Xcel.UDFs.GetModelFilename(), _xll.Woodstock.Analyst.Xcel.UDFs.GetScenarioIndex(),VLOOKUP($M$78,Periode,2,FALSE))/5))))</f>
        <v>74579.097238705872</v>
      </c>
      <c r="O89" s="337">
        <f>IF(ISERROR(IF(ISERROR(VLOOKUP($A$6&amp;"-"&amp;$B$85&amp;"-"&amp;$D89,ListeContraintes,1,FALSE)),0,IF(EXACT($M$78,"Moyenne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_xll.Woodstock.Analyst.Xcel.UDFs.GetScenarioIndex(),VLOOKUP($M$78,Periode,2,FALSE))/5,_xll.Woodstock.Analyst.Xcel.UDFs.GetIndicatorValue("OVOLGFTREC", "5 Famille de courbes="&amp;$A$5&amp;";15 Contrainte opérationnelle="&amp;$D89&amp;";", _xll.Woodstock.Analyst.Xcel.UDFs.GetModelFilename(), _xll.Woodstock.Analyst.Xcel.UDFs.GetScenarioIndex(),VLOOKUP($M$78,Periode,2,FALSE))/5)))),0,IF(ISERROR(VLOOKUP($A$6&amp;"-"&amp;$B$85&amp;"-"&amp;$D89,ListeContraintes,1,FALSE)),0,IF(EXACT($M$78,"Moyenne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_xll.Woodstock.Analyst.Xcel.UDFs.GetScenarioIndex(),VLOOKUP($M$78,Periode,2,FALSE))/5,_xll.Woodstock.Analyst.Xcel.UDFs.GetIndicatorValue("OVOLGFTREC", "5 Famille de courbes="&amp;$A$5&amp;";15 Contrainte opérationnelle="&amp;$D89&amp;";", _xll.Woodstock.Analyst.Xcel.UDFs.GetModelFilename(), _xll.Woodstock.Analyst.Xcel.UDFs.GetScenarioIndex(),VLOOKUP($M$78,Periode,2,FALSE))/5))))</f>
        <v>34792.309235288121</v>
      </c>
      <c r="P89" s="337">
        <f>M89+N89+O89</f>
        <v>198630.91237112018</v>
      </c>
      <c r="Q89" s="337">
        <f>IF(ISERROR(IF(ISERROR(VLOOKUP($A$6&amp;"-"&amp;$B$85&amp;"-"&amp;$D89,ListeContraintes,1,FALSE)),0,IF(EXACT($Q$78,"Moyenne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_xll.Woodstock.Analyst.Xcel.UDFs.GetScenarioIndex(),VLOOKUP($Q$78,Periode,2,FALSE))/5,_xll.Woodstock.Analyst.Xcel.UDFs.GetIndicatorValue("OVOLGRREC", "5 Famille de courbes="&amp;$A$5&amp;";15 Contrainte opérationnelle="&amp;$D89&amp;";", _xll.Woodstock.Analyst.Xcel.UDFs.GetModelFilename(), _xll.Woodstock.Analyst.Xcel.UDFs.GetScenarioIndex(),VLOOKUP($Q$78,Periode,2,FALSE))/5)))),0,IF(ISERROR(VLOOKUP($A$6&amp;"-"&amp;$B$85&amp;"-"&amp;$D89,ListeContraintes,1,FALSE)),0,IF(EXACT($Q$78,"Moyenne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_xll.Woodstock.Analyst.Xcel.UDFs.GetScenarioIndex(),VLOOKUP($Q$78,Periode,2,FALSE))/5,_xll.Woodstock.Analyst.Xcel.UDFs.GetIndicatorValue("OVOLGRREC", "5 Famille de courbes="&amp;$A$5&amp;";15 Contrainte opérationnelle="&amp;$D89&amp;";", _xll.Woodstock.Analyst.Xcel.UDFs.GetModelFilename(), _xll.Woodstock.Analyst.Xcel.UDFs.GetScenarioIndex(),VLOOKUP($Q$78,Periode,2,FALSE))/5))))</f>
        <v>88216.999513771021</v>
      </c>
      <c r="R89" s="337">
        <f>IF(ISERROR(IF(ISERROR(VLOOKUP($A$6&amp;"-"&amp;$B$85&amp;"-"&amp;$D89,ListeContraintes,1,FALSE)),0,IF(EXACT($Q$78,"Moyenne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_xll.Woodstock.Analyst.Xcel.UDFs.GetScenarioIndex(),VLOOKUP($Q$78,Periode,2,FALSE))/5,_xll.Woodstock.Analyst.Xcel.UDFs.GetIndicatorValue("OVOLGFIREC", "5 Famille de courbes="&amp;$A$5&amp;";15 Contrainte opérationnelle="&amp;$D89&amp;";", _xll.Woodstock.Analyst.Xcel.UDFs.GetModelFilename(), _xll.Woodstock.Analyst.Xcel.UDFs.GetScenarioIndex(),VLOOKUP($Q$78,Periode,2,FALSE))/5)))),0,IF(ISERROR(VLOOKUP($A$6&amp;"-"&amp;$B$85&amp;"-"&amp;$D89,ListeContraintes,1,FALSE)),0,IF(EXACT($Q$78,"Moyenne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_xll.Woodstock.Analyst.Xcel.UDFs.GetScenarioIndex(),VLOOKUP($Q$78,Periode,2,FALSE))/5,_xll.Woodstock.Analyst.Xcel.UDFs.GetIndicatorValue("OVOLGFIREC", "5 Famille de courbes="&amp;$A$5&amp;";15 Contrainte opérationnelle="&amp;$D89&amp;";", _xll.Woodstock.Analyst.Xcel.UDFs.GetModelFilename(), _xll.Woodstock.Analyst.Xcel.UDFs.GetScenarioIndex(),VLOOKUP($Q$78,Periode,2,FALSE))/5))))</f>
        <v>65109.953653743447</v>
      </c>
      <c r="S89" s="337">
        <f>IF(ISERROR(IF(ISERROR(VLOOKUP($A$6&amp;"-"&amp;$B$85&amp;"-"&amp;$D89,ListeContraintes,1,FALSE)),0,IF(EXACT($Q$78,"Moyenne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_xll.Woodstock.Analyst.Xcel.UDFs.GetScenarioIndex(),VLOOKUP($Q$78,Periode,2,FALSE))/5,_xll.Woodstock.Analyst.Xcel.UDFs.GetIndicatorValue("OVOLGFTREC", "5 Famille de courbes="&amp;$A$5&amp;";15 Contrainte opérationnelle="&amp;$D89&amp;";", _xll.Woodstock.Analyst.Xcel.UDFs.GetModelFilename(), _xll.Woodstock.Analyst.Xcel.UDFs.GetScenarioIndex(),VLOOKUP($Q$78,Periode,2,FALSE))/5)))),0,IF(ISERROR(VLOOKUP($A$6&amp;"-"&amp;$B$85&amp;"-"&amp;$D89,ListeContraintes,1,FALSE)),0,IF(EXACT($Q$78,"Moyenne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_xll.Woodstock.Analyst.Xcel.UDFs.GetScenarioIndex(),VLOOKUP($Q$78,Periode,2,FALSE))/5,_xll.Woodstock.Analyst.Xcel.UDFs.GetIndicatorValue("OVOLGFTREC", "5 Famille de courbes="&amp;$A$5&amp;";15 Contrainte opérationnelle="&amp;$D89&amp;";", _xll.Woodstock.Analyst.Xcel.UDFs.GetModelFilename(), _xll.Woodstock.Analyst.Xcel.UDFs.GetScenarioIndex(),VLOOKUP($Q$78,Periode,2,FALSE))/5))))</f>
        <v>29014.897365915174</v>
      </c>
      <c r="T89" s="337">
        <f>Q89+R89+S89</f>
        <v>182341.85053342965</v>
      </c>
      <c r="U89" s="337">
        <f>IF(ISERROR(IF(ISERROR(VLOOKUP($A$6&amp;"-"&amp;$B$85&amp;"-"&amp;$D89,ListeContraintes,1,FALSE)),0,IF(EXACT($U$78,"Moyenne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_xll.Woodstock.Analyst.Xcel.UDFs.GetScenarioIndex(),VLOOKUP($U$78,Periode,2,FALSE))/5,_xll.Woodstock.Analyst.Xcel.UDFs.GetIndicatorValue("OVOLGRREC", "5 Famille de courbes="&amp;$A$5&amp;";15 Contrainte opérationnelle="&amp;$D89&amp;";", _xll.Woodstock.Analyst.Xcel.UDFs.GetModelFilename(), _xll.Woodstock.Analyst.Xcel.UDFs.GetScenarioIndex(),VLOOKUP($U$78,Periode,2,FALSE))/5)))),0,IF(ISERROR(VLOOKUP($A$6&amp;"-"&amp;$B$85&amp;"-"&amp;$D89,ListeContraintes,1,FALSE)),0,IF(EXACT($U$78,"Moyenne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_xll.Woodstock.Analyst.Xcel.UDFs.GetScenarioIndex(),VLOOKUP($U$78,Periode,2,FALSE))/5,_xll.Woodstock.Analyst.Xcel.UDFs.GetIndicatorValue("OVOLGRREC", "5 Famille de courbes="&amp;$A$5&amp;";15 Contrainte opérationnelle="&amp;$D89&amp;";", _xll.Woodstock.Analyst.Xcel.UDFs.GetModelFilename(), _xll.Woodstock.Analyst.Xcel.UDFs.GetScenarioIndex(),VLOOKUP($U$78,Periode,2,FALSE))/5))))</f>
        <v>76368.969416495325</v>
      </c>
      <c r="V89" s="337">
        <f>IF(ISERROR(IF(ISERROR(VLOOKUP($A$6&amp;"-"&amp;$B$85&amp;"-"&amp;$D89,ListeContraintes,1,FALSE)),0,IF(EXACT($U$78,"Moyenne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_xll.Woodstock.Analyst.Xcel.UDFs.GetScenarioIndex(),VLOOKUP($U$78,Periode,2,FALSE))/5,_xll.Woodstock.Analyst.Xcel.UDFs.GetIndicatorValue("OVOLGFIREC", "5 Famille de courbes="&amp;$A$5&amp;";15 Contrainte opérationnelle="&amp;$D89&amp;";", _xll.Woodstock.Analyst.Xcel.UDFs.GetModelFilename(), _xll.Woodstock.Analyst.Xcel.UDFs.GetScenarioIndex(),VLOOKUP($U$78,Periode,2,FALSE))/5)))),0,IF(ISERROR(VLOOKUP($A$6&amp;"-"&amp;$B$85&amp;"-"&amp;$D89,ListeContraintes,1,FALSE)),0,IF(EXACT($U$78,"Moyenne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_xll.Woodstock.Analyst.Xcel.UDFs.GetScenarioIndex(),VLOOKUP($U$78,Periode,2,FALSE))/5,_xll.Woodstock.Analyst.Xcel.UDFs.GetIndicatorValue("OVOLGFIREC", "5 Famille de courbes="&amp;$A$5&amp;";15 Contrainte opérationnelle="&amp;$D89&amp;";", _xll.Woodstock.Analyst.Xcel.UDFs.GetModelFilename(), _xll.Woodstock.Analyst.Xcel.UDFs.GetScenarioIndex(),VLOOKUP($U$78,Periode,2,FALSE))/5))))</f>
        <v>58852.659606090863</v>
      </c>
      <c r="W89" s="337">
        <f>IF(ISERROR(IF(ISERROR(VLOOKUP($A$6&amp;"-"&amp;$B$85&amp;"-"&amp;$D89,ListeContraintes,1,FALSE)),0,IF(EXACT($U$78,"Moyenne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_xll.Woodstock.Analyst.Xcel.UDFs.GetScenarioIndex(),VLOOKUP($U$78,Periode,2,FALSE))/5,_xll.Woodstock.Analyst.Xcel.UDFs.GetIndicatorValue("OVOLGFTREC", "5 Famille de courbes="&amp;$A$5&amp;";15 Contrainte opérationnelle="&amp;$D89&amp;";", _xll.Woodstock.Analyst.Xcel.UDFs.GetModelFilename(), _xll.Woodstock.Analyst.Xcel.UDFs.GetScenarioIndex(),VLOOKUP($U$78,Periode,2,FALSE))/5)))),0,IF(ISERROR(VLOOKUP($A$6&amp;"-"&amp;$B$85&amp;"-"&amp;$D89,ListeContraintes,1,FALSE)),0,IF(EXACT($U$78,"Moyenne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_xll.Woodstock.Analyst.Xcel.UDFs.GetScenarioIndex(),VLOOKUP($U$78,Periode,2,FALSE))/5,_xll.Woodstock.Analyst.Xcel.UDFs.GetIndicatorValue("OVOLGFTREC", "5 Famille de courbes="&amp;$A$5&amp;";15 Contrainte opérationnelle="&amp;$D89&amp;";", _xll.Woodstock.Analyst.Xcel.UDFs.GetModelFilename(), _xll.Woodstock.Analyst.Xcel.UDFs.GetScenarioIndex(),VLOOKUP($U$78,Periode,2,FALSE))/5))))</f>
        <v>22382.863939677183</v>
      </c>
      <c r="X89" s="337">
        <f>U89+V89+W89</f>
        <v>157604.49296226338</v>
      </c>
      <c r="Y89" s="337">
        <f>IF(ISERROR(IF(ISERROR(VLOOKUP($A$6&amp;"-"&amp;$B$85&amp;"-"&amp;$D89,ListeContraintes,1,FALSE)),0,IF(EXACT($Y$78,"Moyenne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_xll.Woodstock.Analyst.Xcel.UDFs.GetScenarioIndex(),VLOOKUP($Y$78,Periode,2,FALSE))/5,_xll.Woodstock.Analyst.Xcel.UDFs.GetIndicatorValue("OVOLGRREC", "5 Famille de courbes="&amp;$A$5&amp;";15 Contrainte opérationnelle="&amp;$D89&amp;";", _xll.Woodstock.Analyst.Xcel.UDFs.GetModelFilename(), _xll.Woodstock.Analyst.Xcel.UDFs.GetScenarioIndex(),VLOOKUP($Y$78,Periode,2,FALSE))/5)))),0,IF(ISERROR(VLOOKUP($A$6&amp;"-"&amp;$B$85&amp;"-"&amp;$D89,ListeContraintes,1,FALSE)),0,IF(EXACT($Y$78,"Moyenne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_xll.Woodstock.Analyst.Xcel.UDFs.GetScenarioIndex(),VLOOKUP($Y$78,Periode,2,FALSE))/5,_xll.Woodstock.Analyst.Xcel.UDFs.GetIndicatorValue("OVOLGRREC", "5 Famille de courbes="&amp;$A$5&amp;";15 Contrainte opérationnelle="&amp;$D89&amp;";", _xll.Woodstock.Analyst.Xcel.UDFs.GetModelFilename(), _xll.Woodstock.Analyst.Xcel.UDFs.GetScenarioIndex(),VLOOKUP($Y$78,Periode,2,FALSE))/5))))</f>
        <v>78767.616035743529</v>
      </c>
      <c r="Z89" s="337">
        <f>IF(ISERROR(IF(ISERROR(VLOOKUP($A$6&amp;"-"&amp;$B$85&amp;"-"&amp;$D89,ListeContraintes,1,FALSE)),0,IF(EXACT($Y$78,"Moyenne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_xll.Woodstock.Analyst.Xcel.UDFs.GetScenarioIndex(),VLOOKUP($Y$78,Periode,2,FALSE))/5,_xll.Woodstock.Analyst.Xcel.UDFs.GetIndicatorValue("OVOLGFIREC", "5 Famille de courbes="&amp;$A$5&amp;";15 Contrainte opérationnelle="&amp;$D89&amp;";", _xll.Woodstock.Analyst.Xcel.UDFs.GetModelFilename(), _xll.Woodstock.Analyst.Xcel.UDFs.GetScenarioIndex(),VLOOKUP($Y$78,Periode,2,FALSE))/5)))),0,IF(ISERROR(VLOOKUP($A$6&amp;"-"&amp;$B$85&amp;"-"&amp;$D89,ListeContraintes,1,FALSE)),0,IF(EXACT($Y$78,"Moyenne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_xll.Woodstock.Analyst.Xcel.UDFs.GetScenarioIndex(),VLOOKUP($Y$78,Periode,2,FALSE))/5,_xll.Woodstock.Analyst.Xcel.UDFs.GetIndicatorValue("OVOLGFIREC", "5 Famille de courbes="&amp;$A$5&amp;";15 Contrainte opérationnelle="&amp;$D89&amp;";", _xll.Woodstock.Analyst.Xcel.UDFs.GetModelFilename(), _xll.Woodstock.Analyst.Xcel.UDFs.GetScenarioIndex(),VLOOKUP($Y$78,Periode,2,FALSE))/5))))</f>
        <v>62343.305690955523</v>
      </c>
      <c r="AA89" s="337">
        <f>IF(ISERROR(IF(ISERROR(VLOOKUP($A$6&amp;"-"&amp;$B$85&amp;"-"&amp;$D89,ListeContraintes,1,FALSE)),0,IF(EXACT($Y$78,"Moyenne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_xll.Woodstock.Analyst.Xcel.UDFs.GetScenarioIndex(),VLOOKUP($Y$78,Periode,2,FALSE))/5,_xll.Woodstock.Analyst.Xcel.UDFs.GetIndicatorValue("OVOLGFTREC", "5 Famille de courbes="&amp;$A$5&amp;";15 Contrainte opérationnelle="&amp;$D89&amp;";", _xll.Woodstock.Analyst.Xcel.UDFs.GetModelFilename(), _xll.Woodstock.Analyst.Xcel.UDFs.GetScenarioIndex(),VLOOKUP($Y$78,Periode,2,FALSE))/5)))),0,IF(ISERROR(VLOOKUP($A$6&amp;"-"&amp;$B$85&amp;"-"&amp;$D89,ListeContraintes,1,FALSE)),0,IF(EXACT($Y$78,"Moyenne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_xll.Woodstock.Analyst.Xcel.UDFs.GetScenarioIndex(),VLOOKUP($Y$78,Periode,2,FALSE))/5,_xll.Woodstock.Analyst.Xcel.UDFs.GetIndicatorValue("OVOLGFTREC", "5 Famille de courbes="&amp;$A$5&amp;";15 Contrainte opérationnelle="&amp;$D89&amp;";", _xll.Woodstock.Analyst.Xcel.UDFs.GetModelFilename(), _xll.Woodstock.Analyst.Xcel.UDFs.GetScenarioIndex(),VLOOKUP($Y$78,Periode,2,FALSE))/5))))</f>
        <v>30441.079690987128</v>
      </c>
      <c r="AB89" s="337">
        <f>Y89+Z89+AA89</f>
        <v>171552.00141768617</v>
      </c>
    </row>
    <row r="90" spans="1:28" x14ac:dyDescent="0.25">
      <c r="A90" s="334"/>
      <c r="B90" s="341"/>
      <c r="C90" s="338" t="s">
        <v>577</v>
      </c>
      <c r="D90" s="327" t="s">
        <v>153</v>
      </c>
      <c r="E90" s="337">
        <f>IF(ISERROR(IF(ISERROR(VLOOKUP($A$6&amp;"-"&amp;$B$85&amp;"-"&amp;$D90,ListeContraintes,1,FALSE)),0,IF(EXACT($E$78,"Moyenne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_xll.Woodstock.Analyst.Xcel.UDFs.GetScenarioIndex(),VLOOKUP($E$78,Periode,2,FALSE))/5,_xll.Woodstock.Analyst.Xcel.UDFs.GetIndicatorValue("OVOLGRREC", "5 Famille de courbes="&amp;$A$5&amp;";15 Contrainte opérationnelle="&amp;$D90&amp;";", _xll.Woodstock.Analyst.Xcel.UDFs.GetModelFilename(), _xll.Woodstock.Analyst.Xcel.UDFs.GetScenarioIndex(),VLOOKUP($E$78,Periode,2,FALSE))/5)))),0,IF(ISERROR(VLOOKUP($A$6&amp;"-"&amp;$B$85&amp;"-"&amp;$D90,ListeContraintes,1,FALSE)),0,IF(EXACT($E$78,"Moyenne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_xll.Woodstock.Analyst.Xcel.UDFs.GetScenarioIndex(),VLOOKUP($E$78,Periode,2,FALSE))/5,_xll.Woodstock.Analyst.Xcel.UDFs.GetIndicatorValue("OVOLGRREC", "5 Famille de courbes="&amp;$A$5&amp;";15 Contrainte opérationnelle="&amp;$D90&amp;";", _xll.Woodstock.Analyst.Xcel.UDFs.GetModelFilename(), _xll.Woodstock.Analyst.Xcel.UDFs.GetScenarioIndex(),VLOOKUP($E$78,Periode,2,FALSE))/5))))</f>
        <v>0</v>
      </c>
      <c r="F90" s="337">
        <f>IF(ISERROR(IF(ISERROR(VLOOKUP($A$6&amp;"-"&amp;$B$85&amp;"-"&amp;$D90,ListeContraintes,1,FALSE)),0,IF(EXACT($E$78,"Moyenne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_xll.Woodstock.Analyst.Xcel.UDFs.GetScenarioIndex(),VLOOKUP($E$78,Periode,2,FALSE))/5,_xll.Woodstock.Analyst.Xcel.UDFs.GetIndicatorValue("OVOLGFIREC", "5 Famille de courbes="&amp;$A$5&amp;";15 Contrainte opérationnelle="&amp;$D90&amp;";", _xll.Woodstock.Analyst.Xcel.UDFs.GetModelFilename(), _xll.Woodstock.Analyst.Xcel.UDFs.GetScenarioIndex(),VLOOKUP($E$78,Periode,2,FALSE))/5)))),0,IF(ISERROR(VLOOKUP($A$6&amp;"-"&amp;$B$85&amp;"-"&amp;$D90,ListeContraintes,1,FALSE)),0,IF(EXACT($E$78,"Moyenne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_xll.Woodstock.Analyst.Xcel.UDFs.GetScenarioIndex(),VLOOKUP($E$78,Periode,2,FALSE))/5,_xll.Woodstock.Analyst.Xcel.UDFs.GetIndicatorValue("OVOLGFIREC", "5 Famille de courbes="&amp;$A$5&amp;";15 Contrainte opérationnelle="&amp;$D90&amp;";", _xll.Woodstock.Analyst.Xcel.UDFs.GetModelFilename(), _xll.Woodstock.Analyst.Xcel.UDFs.GetScenarioIndex(),VLOOKUP($E$78,Periode,2,FALSE))/5))))</f>
        <v>0</v>
      </c>
      <c r="G90" s="337">
        <f>IF(ISERROR(IF(ISERROR(VLOOKUP($A$6&amp;"-"&amp;$B$85&amp;"-"&amp;$D90,ListeContraintes,1,FALSE)),0,IF(EXACT($E$78,"Moyenne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_xll.Woodstock.Analyst.Xcel.UDFs.GetScenarioIndex(),VLOOKUP($E$78,Periode,2,FALSE))/5,_xll.Woodstock.Analyst.Xcel.UDFs.GetIndicatorValue("OVOLGFTREC", "5 Famille de courbes="&amp;$A$5&amp;";15 Contrainte opérationnelle="&amp;$D90&amp;";", _xll.Woodstock.Analyst.Xcel.UDFs.GetModelFilename(), _xll.Woodstock.Analyst.Xcel.UDFs.GetScenarioIndex(),VLOOKUP($E$78,Periode,2,FALSE))/5)))),0,IF(ISERROR(VLOOKUP($A$6&amp;"-"&amp;$B$85&amp;"-"&amp;$D90,ListeContraintes,1,FALSE)),0,IF(EXACT($E$78,"Moyenne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_xll.Woodstock.Analyst.Xcel.UDFs.GetScenarioIndex(),VLOOKUP($E$78,Periode,2,FALSE))/5,_xll.Woodstock.Analyst.Xcel.UDFs.GetIndicatorValue("OVOLGFTREC", "5 Famille de courbes="&amp;$A$5&amp;";15 Contrainte opérationnelle="&amp;$D90&amp;";", _xll.Woodstock.Analyst.Xcel.UDFs.GetModelFilename(), _xll.Woodstock.Analyst.Xcel.UDFs.GetScenarioIndex(),VLOOKUP($E$78,Periode,2,FALSE))/5))))</f>
        <v>0</v>
      </c>
      <c r="H90" s="337">
        <f>E90+F90+G90</f>
        <v>0</v>
      </c>
      <c r="I90" s="337">
        <f>IF(ISERROR(IF(ISERROR(VLOOKUP($A$6&amp;"-"&amp;$B$85&amp;"-"&amp;$D90,ListeContraintes,1,FALSE)),0,IF(EXACT($I$78,"Moyenne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_xll.Woodstock.Analyst.Xcel.UDFs.GetScenarioIndex(),VLOOKUP($I$78,Periode,2,FALSE))/5,_xll.Woodstock.Analyst.Xcel.UDFs.GetIndicatorValue("OVOLGRREC", "5 Famille de courbes="&amp;$A$5&amp;";15 Contrainte opérationnelle="&amp;$D90&amp;";", _xll.Woodstock.Analyst.Xcel.UDFs.GetModelFilename(), _xll.Woodstock.Analyst.Xcel.UDFs.GetScenarioIndex(),VLOOKUP($I$78,Periode,2,FALSE))/5)))),0,IF(ISERROR(VLOOKUP($A$6&amp;"-"&amp;$B$85&amp;"-"&amp;$D90,ListeContraintes,1,FALSE)),0,IF(EXACT($I$78,"Moyenne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_xll.Woodstock.Analyst.Xcel.UDFs.GetScenarioIndex(),VLOOKUP($I$78,Periode,2,FALSE))/5,_xll.Woodstock.Analyst.Xcel.UDFs.GetIndicatorValue("OVOLGRREC", "5 Famille de courbes="&amp;$A$5&amp;";15 Contrainte opérationnelle="&amp;$D90&amp;";", _xll.Woodstock.Analyst.Xcel.UDFs.GetModelFilename(), _xll.Woodstock.Analyst.Xcel.UDFs.GetScenarioIndex(),VLOOKUP($I$78,Periode,2,FALSE))/5))))</f>
        <v>0</v>
      </c>
      <c r="J90" s="337">
        <f>IF(ISERROR(IF(ISERROR(VLOOKUP($A$6&amp;"-"&amp;$B$85&amp;"-"&amp;$D90,ListeContraintes,1,FALSE)),0,IF(EXACT($I$78,"Moyenne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_xll.Woodstock.Analyst.Xcel.UDFs.GetScenarioIndex(),VLOOKUP($I$78,Periode,2,FALSE))/5,_xll.Woodstock.Analyst.Xcel.UDFs.GetIndicatorValue("OVOLGFIREC", "5 Famille de courbes="&amp;$A$5&amp;";15 Contrainte opérationnelle="&amp;$D90&amp;";", _xll.Woodstock.Analyst.Xcel.UDFs.GetModelFilename(), _xll.Woodstock.Analyst.Xcel.UDFs.GetScenarioIndex(),VLOOKUP($I$78,Periode,2,FALSE))/5)))),0,IF(ISERROR(VLOOKUP($A$6&amp;"-"&amp;$B$85&amp;"-"&amp;$D90,ListeContraintes,1,FALSE)),0,IF(EXACT($I$78,"Moyenne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_xll.Woodstock.Analyst.Xcel.UDFs.GetScenarioIndex(),VLOOKUP($I$78,Periode,2,FALSE))/5,_xll.Woodstock.Analyst.Xcel.UDFs.GetIndicatorValue("OVOLGFIREC", "5 Famille de courbes="&amp;$A$5&amp;";15 Contrainte opérationnelle="&amp;$D90&amp;";", _xll.Woodstock.Analyst.Xcel.UDFs.GetModelFilename(), _xll.Woodstock.Analyst.Xcel.UDFs.GetScenarioIndex(),VLOOKUP($I$78,Periode,2,FALSE))/5))))</f>
        <v>0</v>
      </c>
      <c r="K90" s="337">
        <f>IF(ISERROR(IF(ISERROR(VLOOKUP($A$6&amp;"-"&amp;$B$85&amp;"-"&amp;$D90,ListeContraintes,1,FALSE)),0,IF(EXACT($I$78,"Moyenne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_xll.Woodstock.Analyst.Xcel.UDFs.GetScenarioIndex(),VLOOKUP($I$78,Periode,2,FALSE))/5,_xll.Woodstock.Analyst.Xcel.UDFs.GetIndicatorValue("OVOLGFTREC", "5 Famille de courbes="&amp;$A$5&amp;";15 Contrainte opérationnelle="&amp;$D90&amp;";", _xll.Woodstock.Analyst.Xcel.UDFs.GetModelFilename(), _xll.Woodstock.Analyst.Xcel.UDFs.GetScenarioIndex(),VLOOKUP($I$78,Periode,2,FALSE))/5)))),0,IF(ISERROR(VLOOKUP($A$6&amp;"-"&amp;$B$85&amp;"-"&amp;$D90,ListeContraintes,1,FALSE)),0,IF(EXACT($I$78,"Moyenne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_xll.Woodstock.Analyst.Xcel.UDFs.GetScenarioIndex(),VLOOKUP($I$78,Periode,2,FALSE))/5,_xll.Woodstock.Analyst.Xcel.UDFs.GetIndicatorValue("OVOLGFTREC", "5 Famille de courbes="&amp;$A$5&amp;";15 Contrainte opérationnelle="&amp;$D90&amp;";", _xll.Woodstock.Analyst.Xcel.UDFs.GetModelFilename(), _xll.Woodstock.Analyst.Xcel.UDFs.GetScenarioIndex(),VLOOKUP($I$78,Periode,2,FALSE))/5))))</f>
        <v>0</v>
      </c>
      <c r="L90" s="337">
        <f>I90+J90+K90</f>
        <v>0</v>
      </c>
      <c r="M90" s="337">
        <f>IF(ISERROR(IF(ISERROR(VLOOKUP($A$6&amp;"-"&amp;$B$85&amp;"-"&amp;$D90,ListeContraintes,1,FALSE)),0,IF(EXACT($M$78,"Moyenne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_xll.Woodstock.Analyst.Xcel.UDFs.GetScenarioIndex(),VLOOKUP($M$78,Periode,2,FALSE))/5,_xll.Woodstock.Analyst.Xcel.UDFs.GetIndicatorValue("OVOLGRREC", "5 Famille de courbes="&amp;$A$5&amp;";15 Contrainte opérationnelle="&amp;$D90&amp;";", _xll.Woodstock.Analyst.Xcel.UDFs.GetModelFilename(), _xll.Woodstock.Analyst.Xcel.UDFs.GetScenarioIndex(),VLOOKUP($M$78,Periode,2,FALSE))/5)))),0,IF(ISERROR(VLOOKUP($A$6&amp;"-"&amp;$B$85&amp;"-"&amp;$D90,ListeContraintes,1,FALSE)),0,IF(EXACT($M$78,"Moyenne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_xll.Woodstock.Analyst.Xcel.UDFs.GetScenarioIndex(),VLOOKUP($M$78,Periode,2,FALSE))/5,_xll.Woodstock.Analyst.Xcel.UDFs.GetIndicatorValue("OVOLGRREC", "5 Famille de courbes="&amp;$A$5&amp;";15 Contrainte opérationnelle="&amp;$D90&amp;";", _xll.Woodstock.Analyst.Xcel.UDFs.GetModelFilename(), _xll.Woodstock.Analyst.Xcel.UDFs.GetScenarioIndex(),VLOOKUP($M$78,Periode,2,FALSE))/5))))</f>
        <v>0</v>
      </c>
      <c r="N90" s="337">
        <f>IF(ISERROR(IF(ISERROR(VLOOKUP($A$6&amp;"-"&amp;$B$85&amp;"-"&amp;$D90,ListeContraintes,1,FALSE)),0,IF(EXACT($M$78,"Moyenne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_xll.Woodstock.Analyst.Xcel.UDFs.GetScenarioIndex(),VLOOKUP($M$78,Periode,2,FALSE))/5,_xll.Woodstock.Analyst.Xcel.UDFs.GetIndicatorValue("OVOLGFIREC", "5 Famille de courbes="&amp;$A$5&amp;";15 Contrainte opérationnelle="&amp;$D90&amp;";", _xll.Woodstock.Analyst.Xcel.UDFs.GetModelFilename(), _xll.Woodstock.Analyst.Xcel.UDFs.GetScenarioIndex(),VLOOKUP($M$78,Periode,2,FALSE))/5)))),0,IF(ISERROR(VLOOKUP($A$6&amp;"-"&amp;$B$85&amp;"-"&amp;$D90,ListeContraintes,1,FALSE)),0,IF(EXACT($M$78,"Moyenne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_xll.Woodstock.Analyst.Xcel.UDFs.GetScenarioIndex(),VLOOKUP($M$78,Periode,2,FALSE))/5,_xll.Woodstock.Analyst.Xcel.UDFs.GetIndicatorValue("OVOLGFIREC", "5 Famille de courbes="&amp;$A$5&amp;";15 Contrainte opérationnelle="&amp;$D90&amp;";", _xll.Woodstock.Analyst.Xcel.UDFs.GetModelFilename(), _xll.Woodstock.Analyst.Xcel.UDFs.GetScenarioIndex(),VLOOKUP($M$78,Periode,2,FALSE))/5))))</f>
        <v>0</v>
      </c>
      <c r="O90" s="337">
        <f>IF(ISERROR(IF(ISERROR(VLOOKUP($A$6&amp;"-"&amp;$B$85&amp;"-"&amp;$D90,ListeContraintes,1,FALSE)),0,IF(EXACT($M$78,"Moyenne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_xll.Woodstock.Analyst.Xcel.UDFs.GetScenarioIndex(),VLOOKUP($M$78,Periode,2,FALSE))/5,_xll.Woodstock.Analyst.Xcel.UDFs.GetIndicatorValue("OVOLGFTREC", "5 Famille de courbes="&amp;$A$5&amp;";15 Contrainte opérationnelle="&amp;$D90&amp;";", _xll.Woodstock.Analyst.Xcel.UDFs.GetModelFilename(), _xll.Woodstock.Analyst.Xcel.UDFs.GetScenarioIndex(),VLOOKUP($M$78,Periode,2,FALSE))/5)))),0,IF(ISERROR(VLOOKUP($A$6&amp;"-"&amp;$B$85&amp;"-"&amp;$D90,ListeContraintes,1,FALSE)),0,IF(EXACT($M$78,"Moyenne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_xll.Woodstock.Analyst.Xcel.UDFs.GetScenarioIndex(),VLOOKUP($M$78,Periode,2,FALSE))/5,_xll.Woodstock.Analyst.Xcel.UDFs.GetIndicatorValue("OVOLGFTREC", "5 Famille de courbes="&amp;$A$5&amp;";15 Contrainte opérationnelle="&amp;$D90&amp;";", _xll.Woodstock.Analyst.Xcel.UDFs.GetModelFilename(), _xll.Woodstock.Analyst.Xcel.UDFs.GetScenarioIndex(),VLOOKUP($M$78,Periode,2,FALSE))/5))))</f>
        <v>0</v>
      </c>
      <c r="P90" s="337">
        <f>M90+N90+O90</f>
        <v>0</v>
      </c>
      <c r="Q90" s="337">
        <f>IF(ISERROR(IF(ISERROR(VLOOKUP($A$6&amp;"-"&amp;$B$85&amp;"-"&amp;$D90,ListeContraintes,1,FALSE)),0,IF(EXACT($Q$78,"Moyenne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_xll.Woodstock.Analyst.Xcel.UDFs.GetScenarioIndex(),VLOOKUP($Q$78,Periode,2,FALSE))/5,_xll.Woodstock.Analyst.Xcel.UDFs.GetIndicatorValue("OVOLGRREC", "5 Famille de courbes="&amp;$A$5&amp;";15 Contrainte opérationnelle="&amp;$D90&amp;";", _xll.Woodstock.Analyst.Xcel.UDFs.GetModelFilename(), _xll.Woodstock.Analyst.Xcel.UDFs.GetScenarioIndex(),VLOOKUP($Q$78,Periode,2,FALSE))/5)))),0,IF(ISERROR(VLOOKUP($A$6&amp;"-"&amp;$B$85&amp;"-"&amp;$D90,ListeContraintes,1,FALSE)),0,IF(EXACT($Q$78,"Moyenne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_xll.Woodstock.Analyst.Xcel.UDFs.GetScenarioIndex(),VLOOKUP($Q$78,Periode,2,FALSE))/5,_xll.Woodstock.Analyst.Xcel.UDFs.GetIndicatorValue("OVOLGRREC", "5 Famille de courbes="&amp;$A$5&amp;";15 Contrainte opérationnelle="&amp;$D90&amp;";", _xll.Woodstock.Analyst.Xcel.UDFs.GetModelFilename(), _xll.Woodstock.Analyst.Xcel.UDFs.GetScenarioIndex(),VLOOKUP($Q$78,Periode,2,FALSE))/5))))</f>
        <v>0</v>
      </c>
      <c r="R90" s="337">
        <f>IF(ISERROR(IF(ISERROR(VLOOKUP($A$6&amp;"-"&amp;$B$85&amp;"-"&amp;$D90,ListeContraintes,1,FALSE)),0,IF(EXACT($Q$78,"Moyenne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_xll.Woodstock.Analyst.Xcel.UDFs.GetScenarioIndex(),VLOOKUP($Q$78,Periode,2,FALSE))/5,_xll.Woodstock.Analyst.Xcel.UDFs.GetIndicatorValue("OVOLGFIREC", "5 Famille de courbes="&amp;$A$5&amp;";15 Contrainte opérationnelle="&amp;$D90&amp;";", _xll.Woodstock.Analyst.Xcel.UDFs.GetModelFilename(), _xll.Woodstock.Analyst.Xcel.UDFs.GetScenarioIndex(),VLOOKUP($Q$78,Periode,2,FALSE))/5)))),0,IF(ISERROR(VLOOKUP($A$6&amp;"-"&amp;$B$85&amp;"-"&amp;$D90,ListeContraintes,1,FALSE)),0,IF(EXACT($Q$78,"Moyenne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_xll.Woodstock.Analyst.Xcel.UDFs.GetScenarioIndex(),VLOOKUP($Q$78,Periode,2,FALSE))/5,_xll.Woodstock.Analyst.Xcel.UDFs.GetIndicatorValue("OVOLGFIREC", "5 Famille de courbes="&amp;$A$5&amp;";15 Contrainte opérationnelle="&amp;$D90&amp;";", _xll.Woodstock.Analyst.Xcel.UDFs.GetModelFilename(), _xll.Woodstock.Analyst.Xcel.UDFs.GetScenarioIndex(),VLOOKUP($Q$78,Periode,2,FALSE))/5))))</f>
        <v>0</v>
      </c>
      <c r="S90" s="337">
        <f>IF(ISERROR(IF(ISERROR(VLOOKUP($A$6&amp;"-"&amp;$B$85&amp;"-"&amp;$D90,ListeContraintes,1,FALSE)),0,IF(EXACT($Q$78,"Moyenne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_xll.Woodstock.Analyst.Xcel.UDFs.GetScenarioIndex(),VLOOKUP($Q$78,Periode,2,FALSE))/5,_xll.Woodstock.Analyst.Xcel.UDFs.GetIndicatorValue("OVOLGFTREC", "5 Famille de courbes="&amp;$A$5&amp;";15 Contrainte opérationnelle="&amp;$D90&amp;";", _xll.Woodstock.Analyst.Xcel.UDFs.GetModelFilename(), _xll.Woodstock.Analyst.Xcel.UDFs.GetScenarioIndex(),VLOOKUP($Q$78,Periode,2,FALSE))/5)))),0,IF(ISERROR(VLOOKUP($A$6&amp;"-"&amp;$B$85&amp;"-"&amp;$D90,ListeContraintes,1,FALSE)),0,IF(EXACT($Q$78,"Moyenne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_xll.Woodstock.Analyst.Xcel.UDFs.GetScenarioIndex(),VLOOKUP($Q$78,Periode,2,FALSE))/5,_xll.Woodstock.Analyst.Xcel.UDFs.GetIndicatorValue("OVOLGFTREC", "5 Famille de courbes="&amp;$A$5&amp;";15 Contrainte opérationnelle="&amp;$D90&amp;";", _xll.Woodstock.Analyst.Xcel.UDFs.GetModelFilename(), _xll.Woodstock.Analyst.Xcel.UDFs.GetScenarioIndex(),VLOOKUP($Q$78,Periode,2,FALSE))/5))))</f>
        <v>0</v>
      </c>
      <c r="T90" s="337">
        <f>Q90+R90+S90</f>
        <v>0</v>
      </c>
      <c r="U90" s="337">
        <f>IF(ISERROR(IF(ISERROR(VLOOKUP($A$6&amp;"-"&amp;$B$85&amp;"-"&amp;$D90,ListeContraintes,1,FALSE)),0,IF(EXACT($U$78,"Moyenne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_xll.Woodstock.Analyst.Xcel.UDFs.GetScenarioIndex(),VLOOKUP($U$78,Periode,2,FALSE))/5,_xll.Woodstock.Analyst.Xcel.UDFs.GetIndicatorValue("OVOLGRREC", "5 Famille de courbes="&amp;$A$5&amp;";15 Contrainte opérationnelle="&amp;$D90&amp;";", _xll.Woodstock.Analyst.Xcel.UDFs.GetModelFilename(), _xll.Woodstock.Analyst.Xcel.UDFs.GetScenarioIndex(),VLOOKUP($U$78,Periode,2,FALSE))/5)))),0,IF(ISERROR(VLOOKUP($A$6&amp;"-"&amp;$B$85&amp;"-"&amp;$D90,ListeContraintes,1,FALSE)),0,IF(EXACT($U$78,"Moyenne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_xll.Woodstock.Analyst.Xcel.UDFs.GetScenarioIndex(),VLOOKUP($U$78,Periode,2,FALSE))/5,_xll.Woodstock.Analyst.Xcel.UDFs.GetIndicatorValue("OVOLGRREC", "5 Famille de courbes="&amp;$A$5&amp;";15 Contrainte opérationnelle="&amp;$D90&amp;";", _xll.Woodstock.Analyst.Xcel.UDFs.GetModelFilename(), _xll.Woodstock.Analyst.Xcel.UDFs.GetScenarioIndex(),VLOOKUP($U$78,Periode,2,FALSE))/5))))</f>
        <v>0</v>
      </c>
      <c r="V90" s="337">
        <f>IF(ISERROR(IF(ISERROR(VLOOKUP($A$6&amp;"-"&amp;$B$85&amp;"-"&amp;$D90,ListeContraintes,1,FALSE)),0,IF(EXACT($U$78,"Moyenne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_xll.Woodstock.Analyst.Xcel.UDFs.GetScenarioIndex(),VLOOKUP($U$78,Periode,2,FALSE))/5,_xll.Woodstock.Analyst.Xcel.UDFs.GetIndicatorValue("OVOLGFIREC", "5 Famille de courbes="&amp;$A$5&amp;";15 Contrainte opérationnelle="&amp;$D90&amp;";", _xll.Woodstock.Analyst.Xcel.UDFs.GetModelFilename(), _xll.Woodstock.Analyst.Xcel.UDFs.GetScenarioIndex(),VLOOKUP($U$78,Periode,2,FALSE))/5)))),0,IF(ISERROR(VLOOKUP($A$6&amp;"-"&amp;$B$85&amp;"-"&amp;$D90,ListeContraintes,1,FALSE)),0,IF(EXACT($U$78,"Moyenne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_xll.Woodstock.Analyst.Xcel.UDFs.GetScenarioIndex(),VLOOKUP($U$78,Periode,2,FALSE))/5,_xll.Woodstock.Analyst.Xcel.UDFs.GetIndicatorValue("OVOLGFIREC", "5 Famille de courbes="&amp;$A$5&amp;";15 Contrainte opérationnelle="&amp;$D90&amp;";", _xll.Woodstock.Analyst.Xcel.UDFs.GetModelFilename(), _xll.Woodstock.Analyst.Xcel.UDFs.GetScenarioIndex(),VLOOKUP($U$78,Periode,2,FALSE))/5))))</f>
        <v>0</v>
      </c>
      <c r="W90" s="337">
        <f>IF(ISERROR(IF(ISERROR(VLOOKUP($A$6&amp;"-"&amp;$B$85&amp;"-"&amp;$D90,ListeContraintes,1,FALSE)),0,IF(EXACT($U$78,"Moyenne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_xll.Woodstock.Analyst.Xcel.UDFs.GetScenarioIndex(),VLOOKUP($U$78,Periode,2,FALSE))/5,_xll.Woodstock.Analyst.Xcel.UDFs.GetIndicatorValue("OVOLGFTREC", "5 Famille de courbes="&amp;$A$5&amp;";15 Contrainte opérationnelle="&amp;$D90&amp;";", _xll.Woodstock.Analyst.Xcel.UDFs.GetModelFilename(), _xll.Woodstock.Analyst.Xcel.UDFs.GetScenarioIndex(),VLOOKUP($U$78,Periode,2,FALSE))/5)))),0,IF(ISERROR(VLOOKUP($A$6&amp;"-"&amp;$B$85&amp;"-"&amp;$D90,ListeContraintes,1,FALSE)),0,IF(EXACT($U$78,"Moyenne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_xll.Woodstock.Analyst.Xcel.UDFs.GetScenarioIndex(),VLOOKUP($U$78,Periode,2,FALSE))/5,_xll.Woodstock.Analyst.Xcel.UDFs.GetIndicatorValue("OVOLGFTREC", "5 Famille de courbes="&amp;$A$5&amp;";15 Contrainte opérationnelle="&amp;$D90&amp;";", _xll.Woodstock.Analyst.Xcel.UDFs.GetModelFilename(), _xll.Woodstock.Analyst.Xcel.UDFs.GetScenarioIndex(),VLOOKUP($U$78,Periode,2,FALSE))/5))))</f>
        <v>0</v>
      </c>
      <c r="X90" s="337">
        <f>U90+V90+W90</f>
        <v>0</v>
      </c>
      <c r="Y90" s="337">
        <f>IF(ISERROR(IF(ISERROR(VLOOKUP($A$6&amp;"-"&amp;$B$85&amp;"-"&amp;$D90,ListeContraintes,1,FALSE)),0,IF(EXACT($Y$78,"Moyenne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_xll.Woodstock.Analyst.Xcel.UDFs.GetScenarioIndex(),VLOOKUP($Y$78,Periode,2,FALSE))/5,_xll.Woodstock.Analyst.Xcel.UDFs.GetIndicatorValue("OVOLGRREC", "5 Famille de courbes="&amp;$A$5&amp;";15 Contrainte opérationnelle="&amp;$D90&amp;";", _xll.Woodstock.Analyst.Xcel.UDFs.GetModelFilename(), _xll.Woodstock.Analyst.Xcel.UDFs.GetScenarioIndex(),VLOOKUP($Y$78,Periode,2,FALSE))/5)))),0,IF(ISERROR(VLOOKUP($A$6&amp;"-"&amp;$B$85&amp;"-"&amp;$D90,ListeContraintes,1,FALSE)),0,IF(EXACT($Y$78,"Moyenne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_xll.Woodstock.Analyst.Xcel.UDFs.GetScenarioIndex(),VLOOKUP($Y$78,Periode,2,FALSE))/5,_xll.Woodstock.Analyst.Xcel.UDFs.GetIndicatorValue("OVOLGRREC", "5 Famille de courbes="&amp;$A$5&amp;";15 Contrainte opérationnelle="&amp;$D90&amp;";", _xll.Woodstock.Analyst.Xcel.UDFs.GetModelFilename(), _xll.Woodstock.Analyst.Xcel.UDFs.GetScenarioIndex(),VLOOKUP($Y$78,Periode,2,FALSE))/5))))</f>
        <v>0</v>
      </c>
      <c r="Z90" s="337">
        <f>IF(ISERROR(IF(ISERROR(VLOOKUP($A$6&amp;"-"&amp;$B$85&amp;"-"&amp;$D90,ListeContraintes,1,FALSE)),0,IF(EXACT($Y$78,"Moyenne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_xll.Woodstock.Analyst.Xcel.UDFs.GetScenarioIndex(),VLOOKUP($Y$78,Periode,2,FALSE))/5,_xll.Woodstock.Analyst.Xcel.UDFs.GetIndicatorValue("OVOLGFIREC", "5 Famille de courbes="&amp;$A$5&amp;";15 Contrainte opérationnelle="&amp;$D90&amp;";", _xll.Woodstock.Analyst.Xcel.UDFs.GetModelFilename(), _xll.Woodstock.Analyst.Xcel.UDFs.GetScenarioIndex(),VLOOKUP($Y$78,Periode,2,FALSE))/5)))),0,IF(ISERROR(VLOOKUP($A$6&amp;"-"&amp;$B$85&amp;"-"&amp;$D90,ListeContraintes,1,FALSE)),0,IF(EXACT($Y$78,"Moyenne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_xll.Woodstock.Analyst.Xcel.UDFs.GetScenarioIndex(),VLOOKUP($Y$78,Periode,2,FALSE))/5,_xll.Woodstock.Analyst.Xcel.UDFs.GetIndicatorValue("OVOLGFIREC", "5 Famille de courbes="&amp;$A$5&amp;";15 Contrainte opérationnelle="&amp;$D90&amp;";", _xll.Woodstock.Analyst.Xcel.UDFs.GetModelFilename(), _xll.Woodstock.Analyst.Xcel.UDFs.GetScenarioIndex(),VLOOKUP($Y$78,Periode,2,FALSE))/5))))</f>
        <v>0</v>
      </c>
      <c r="AA90" s="337">
        <f>IF(ISERROR(IF(ISERROR(VLOOKUP($A$6&amp;"-"&amp;$B$85&amp;"-"&amp;$D90,ListeContraintes,1,FALSE)),0,IF(EXACT($Y$78,"Moyenne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_xll.Woodstock.Analyst.Xcel.UDFs.GetScenarioIndex(),VLOOKUP($Y$78,Periode,2,FALSE))/5,_xll.Woodstock.Analyst.Xcel.UDFs.GetIndicatorValue("OVOLGFTREC", "5 Famille de courbes="&amp;$A$5&amp;";15 Contrainte opérationnelle="&amp;$D90&amp;";", _xll.Woodstock.Analyst.Xcel.UDFs.GetModelFilename(), _xll.Woodstock.Analyst.Xcel.UDFs.GetScenarioIndex(),VLOOKUP($Y$78,Periode,2,FALSE))/5)))),0,IF(ISERROR(VLOOKUP($A$6&amp;"-"&amp;$B$85&amp;"-"&amp;$D90,ListeContraintes,1,FALSE)),0,IF(EXACT($Y$78,"Moyenne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_xll.Woodstock.Analyst.Xcel.UDFs.GetScenarioIndex(),VLOOKUP($Y$78,Periode,2,FALSE))/5,_xll.Woodstock.Analyst.Xcel.UDFs.GetIndicatorValue("OVOLGFTREC", "5 Famille de courbes="&amp;$A$5&amp;";15 Contrainte opérationnelle="&amp;$D90&amp;";", _xll.Woodstock.Analyst.Xcel.UDFs.GetModelFilename(), _xll.Woodstock.Analyst.Xcel.UDFs.GetScenarioIndex(),VLOOKUP($Y$78,Periode,2,FALSE))/5))))</f>
        <v>0</v>
      </c>
      <c r="AB90" s="337">
        <f>Y90+Z90+AA90</f>
        <v>0</v>
      </c>
    </row>
    <row r="91" spans="1:28" x14ac:dyDescent="0.25">
      <c r="A91" s="331" t="s">
        <v>568</v>
      </c>
      <c r="B91" s="339" t="s">
        <v>639</v>
      </c>
      <c r="C91" s="330"/>
      <c r="D91" s="329"/>
      <c r="E91" s="328">
        <f t="shared" ref="E91:AB91" si="11">E92</f>
        <v>18408.494875212938</v>
      </c>
      <c r="F91" s="328">
        <f t="shared" si="11"/>
        <v>12610.758234463779</v>
      </c>
      <c r="G91" s="328">
        <f t="shared" si="11"/>
        <v>5200.3721308319773</v>
      </c>
      <c r="H91" s="328">
        <f t="shared" si="11"/>
        <v>36219.6252405087</v>
      </c>
      <c r="I91" s="328">
        <f t="shared" si="11"/>
        <v>18037.346860354301</v>
      </c>
      <c r="J91" s="328">
        <f t="shared" si="11"/>
        <v>14608.158169749669</v>
      </c>
      <c r="K91" s="328">
        <f t="shared" si="11"/>
        <v>5794.874263396031</v>
      </c>
      <c r="L91" s="328">
        <f t="shared" si="11"/>
        <v>38440.379293500002</v>
      </c>
      <c r="M91" s="328">
        <f t="shared" si="11"/>
        <v>13855.436522024684</v>
      </c>
      <c r="N91" s="328">
        <f t="shared" si="11"/>
        <v>8148.8384153182951</v>
      </c>
      <c r="O91" s="328">
        <f t="shared" si="11"/>
        <v>2911.1194846260842</v>
      </c>
      <c r="P91" s="328">
        <f t="shared" si="11"/>
        <v>24915.394421969064</v>
      </c>
      <c r="Q91" s="328">
        <f t="shared" si="11"/>
        <v>13035.687124888926</v>
      </c>
      <c r="R91" s="328">
        <f t="shared" si="11"/>
        <v>8202.5546846794932</v>
      </c>
      <c r="S91" s="328">
        <f t="shared" si="11"/>
        <v>3573.0051660076774</v>
      </c>
      <c r="T91" s="328">
        <f t="shared" si="11"/>
        <v>24811.246975576098</v>
      </c>
      <c r="U91" s="328">
        <f t="shared" si="11"/>
        <v>12474.702299722205</v>
      </c>
      <c r="V91" s="328">
        <f t="shared" si="11"/>
        <v>11199.639412438735</v>
      </c>
      <c r="W91" s="328">
        <f t="shared" si="11"/>
        <v>3896.9342944765594</v>
      </c>
      <c r="X91" s="328">
        <f t="shared" si="11"/>
        <v>27571.276006637498</v>
      </c>
      <c r="Y91" s="328">
        <f t="shared" si="11"/>
        <v>15162.333536440612</v>
      </c>
      <c r="Z91" s="328">
        <f t="shared" si="11"/>
        <v>10953.989783329996</v>
      </c>
      <c r="AA91" s="328">
        <f t="shared" si="11"/>
        <v>4275.2610678676656</v>
      </c>
      <c r="AB91" s="328">
        <f t="shared" si="11"/>
        <v>30391.584387638271</v>
      </c>
    </row>
    <row r="92" spans="1:28" x14ac:dyDescent="0.25">
      <c r="A92" s="334"/>
      <c r="B92" s="341"/>
      <c r="C92" s="338" t="s">
        <v>567</v>
      </c>
      <c r="D92" s="327" t="s">
        <v>148</v>
      </c>
      <c r="E92" s="337">
        <f>IF(ISERROR(IF(ISERROR(VLOOKUP($A$6&amp;"-"&amp;$B$91&amp;"-"&amp;$D92,ListeContraintes,1,FALSE)),0,IF(EXACT($E$78,"Moyenne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_xll.Woodstock.Analyst.Xcel.UDFs.GetScenarioIndex(),VLOOKUP($E$78,Periode,2,FALSE))/5,_xll.Woodstock.Analyst.Xcel.UDFs.GetIndicatorValue("OVOLGRREC", "5 Famille de courbes="&amp;$A$5&amp;";15 Contrainte opérationnelle="&amp;$D92&amp;";", _xll.Woodstock.Analyst.Xcel.UDFs.GetModelFilename(), _xll.Woodstock.Analyst.Xcel.UDFs.GetScenarioIndex(),VLOOKUP($E$78,Periode,2,FALSE))/5)))),0,IF(ISERROR(VLOOKUP($A$6&amp;"-"&amp;$B$91&amp;"-"&amp;$D92,ListeContraintes,1,FALSE)),0,IF(EXACT($E$78,"Moyenne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_xll.Woodstock.Analyst.Xcel.UDFs.GetScenarioIndex(),VLOOKUP($E$78,Periode,2,FALSE))/5,_xll.Woodstock.Analyst.Xcel.UDFs.GetIndicatorValue("OVOLGRREC", "5 Famille de courbes="&amp;$A$5&amp;";15 Contrainte opérationnelle="&amp;$D92&amp;";", _xll.Woodstock.Analyst.Xcel.UDFs.GetModelFilename(), _xll.Woodstock.Analyst.Xcel.UDFs.GetScenarioIndex(),VLOOKUP($E$78,Periode,2,FALSE))/5))))</f>
        <v>18408.494875212938</v>
      </c>
      <c r="F92" s="337">
        <f>IF(ISERROR(IF(ISERROR(VLOOKUP($A$6&amp;"-"&amp;$B$91&amp;"-"&amp;$D92,ListeContraintes,1,FALSE)),0,IF(EXACT($E$78,"Moyenne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_xll.Woodstock.Analyst.Xcel.UDFs.GetScenarioIndex(),VLOOKUP($E$78,Periode,2,FALSE))/5,_xll.Woodstock.Analyst.Xcel.UDFs.GetIndicatorValue("OVOLGFIREC", "5 Famille de courbes="&amp;$A$5&amp;";15 Contrainte opérationnelle="&amp;$D92&amp;";", _xll.Woodstock.Analyst.Xcel.UDFs.GetModelFilename(), _xll.Woodstock.Analyst.Xcel.UDFs.GetScenarioIndex(),VLOOKUP($E$78,Periode,2,FALSE))/5)))),0,IF(ISERROR(VLOOKUP($A$6&amp;"-"&amp;$B$91&amp;"-"&amp;$D92,ListeContraintes,1,FALSE)),0,IF(EXACT($E$78,"Moyenne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_xll.Woodstock.Analyst.Xcel.UDFs.GetScenarioIndex(),VLOOKUP($E$78,Periode,2,FALSE))/5,_xll.Woodstock.Analyst.Xcel.UDFs.GetIndicatorValue("OVOLGFIREC", "5 Famille de courbes="&amp;$A$5&amp;";15 Contrainte opérationnelle="&amp;$D92&amp;";", _xll.Woodstock.Analyst.Xcel.UDFs.GetModelFilename(), _xll.Woodstock.Analyst.Xcel.UDFs.GetScenarioIndex(),VLOOKUP($E$78,Periode,2,FALSE))/5))))</f>
        <v>12610.758234463779</v>
      </c>
      <c r="G92" s="337">
        <f>IF(ISERROR(IF(ISERROR(VLOOKUP($A$6&amp;"-"&amp;$B$91&amp;"-"&amp;$D92,ListeContraintes,1,FALSE)),0,IF(EXACT($E$78,"Moyenne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_xll.Woodstock.Analyst.Xcel.UDFs.GetScenarioIndex(),VLOOKUP($E$78,Periode,2,FALSE))/5,_xll.Woodstock.Analyst.Xcel.UDFs.GetIndicatorValue("OVOLGFTREC", "5 Famille de courbes="&amp;$A$5&amp;";15 Contrainte opérationnelle="&amp;$D92&amp;";", _xll.Woodstock.Analyst.Xcel.UDFs.GetModelFilename(), _xll.Woodstock.Analyst.Xcel.UDFs.GetScenarioIndex(),VLOOKUP($E$78,Periode,2,FALSE))/5)))),0,IF(ISERROR(VLOOKUP($A$6&amp;"-"&amp;$B$91&amp;"-"&amp;$D92,ListeContraintes,1,FALSE)),0,IF(EXACT($E$78,"Moyenne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_xll.Woodstock.Analyst.Xcel.UDFs.GetScenarioIndex(),VLOOKUP($E$78,Periode,2,FALSE))/5,_xll.Woodstock.Analyst.Xcel.UDFs.GetIndicatorValue("OVOLGFTREC", "5 Famille de courbes="&amp;$A$5&amp;";15 Contrainte opérationnelle="&amp;$D92&amp;";", _xll.Woodstock.Analyst.Xcel.UDFs.GetModelFilename(), _xll.Woodstock.Analyst.Xcel.UDFs.GetScenarioIndex(),VLOOKUP($E$78,Periode,2,FALSE))/5))))</f>
        <v>5200.3721308319773</v>
      </c>
      <c r="H92" s="337">
        <f>E92+F92+G92</f>
        <v>36219.6252405087</v>
      </c>
      <c r="I92" s="337">
        <f>IF(ISERROR(IF(ISERROR(VLOOKUP($A$6&amp;"-"&amp;$B$91&amp;"-"&amp;$D92,ListeContraintes,1,FALSE)),0,IF(EXACT($I$78,"Moyenne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_xll.Woodstock.Analyst.Xcel.UDFs.GetScenarioIndex(),VLOOKUP($I$78,Periode,2,FALSE))/5,_xll.Woodstock.Analyst.Xcel.UDFs.GetIndicatorValue("OVOLGRREC", "5 Famille de courbes="&amp;$A$5&amp;";15 Contrainte opérationnelle="&amp;$D92&amp;";", _xll.Woodstock.Analyst.Xcel.UDFs.GetModelFilename(), _xll.Woodstock.Analyst.Xcel.UDFs.GetScenarioIndex(),VLOOKUP($I$78,Periode,2,FALSE))/5)))),0,IF(ISERROR(VLOOKUP($A$6&amp;"-"&amp;$B$91&amp;"-"&amp;$D92,ListeContraintes,1,FALSE)),0,IF(EXACT($I$78,"Moyenne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_xll.Woodstock.Analyst.Xcel.UDFs.GetScenarioIndex(),VLOOKUP($I$78,Periode,2,FALSE))/5,_xll.Woodstock.Analyst.Xcel.UDFs.GetIndicatorValue("OVOLGRREC", "5 Famille de courbes="&amp;$A$5&amp;";15 Contrainte opérationnelle="&amp;$D92&amp;";", _xll.Woodstock.Analyst.Xcel.UDFs.GetModelFilename(), _xll.Woodstock.Analyst.Xcel.UDFs.GetScenarioIndex(),VLOOKUP($I$78,Periode,2,FALSE))/5))))</f>
        <v>18037.346860354301</v>
      </c>
      <c r="J92" s="337">
        <f>IF(ISERROR(IF(ISERROR(VLOOKUP($A$6&amp;"-"&amp;$B$91&amp;"-"&amp;$D92,ListeContraintes,1,FALSE)),0,IF(EXACT($I$78,"Moyenne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_xll.Woodstock.Analyst.Xcel.UDFs.GetScenarioIndex(),VLOOKUP($I$78,Periode,2,FALSE))/5,_xll.Woodstock.Analyst.Xcel.UDFs.GetIndicatorValue("OVOLGFIREC", "5 Famille de courbes="&amp;$A$5&amp;";15 Contrainte opérationnelle="&amp;$D92&amp;";", _xll.Woodstock.Analyst.Xcel.UDFs.GetModelFilename(), _xll.Woodstock.Analyst.Xcel.UDFs.GetScenarioIndex(),VLOOKUP($I$78,Periode,2,FALSE))/5)))),0,IF(ISERROR(VLOOKUP($A$6&amp;"-"&amp;$B$91&amp;"-"&amp;$D92,ListeContraintes,1,FALSE)),0,IF(EXACT($I$78,"Moyenne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_xll.Woodstock.Analyst.Xcel.UDFs.GetScenarioIndex(),VLOOKUP($I$78,Periode,2,FALSE))/5,_xll.Woodstock.Analyst.Xcel.UDFs.GetIndicatorValue("OVOLGFIREC", "5 Famille de courbes="&amp;$A$5&amp;";15 Contrainte opérationnelle="&amp;$D92&amp;";", _xll.Woodstock.Analyst.Xcel.UDFs.GetModelFilename(), _xll.Woodstock.Analyst.Xcel.UDFs.GetScenarioIndex(),VLOOKUP($I$78,Periode,2,FALSE))/5))))</f>
        <v>14608.158169749669</v>
      </c>
      <c r="K92" s="337">
        <f>IF(ISERROR(IF(ISERROR(VLOOKUP($A$6&amp;"-"&amp;$B$91&amp;"-"&amp;$D92,ListeContraintes,1,FALSE)),0,IF(EXACT($I$78,"Moyenne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_xll.Woodstock.Analyst.Xcel.UDFs.GetScenarioIndex(),VLOOKUP($I$78,Periode,2,FALSE))/5,_xll.Woodstock.Analyst.Xcel.UDFs.GetIndicatorValue("OVOLGFTREC", "5 Famille de courbes="&amp;$A$5&amp;";15 Contrainte opérationnelle="&amp;$D92&amp;";", _xll.Woodstock.Analyst.Xcel.UDFs.GetModelFilename(), _xll.Woodstock.Analyst.Xcel.UDFs.GetScenarioIndex(),VLOOKUP($I$78,Periode,2,FALSE))/5)))),0,IF(ISERROR(VLOOKUP($A$6&amp;"-"&amp;$B$91&amp;"-"&amp;$D92,ListeContraintes,1,FALSE)),0,IF(EXACT($I$78,"Moyenne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_xll.Woodstock.Analyst.Xcel.UDFs.GetScenarioIndex(),VLOOKUP($I$78,Periode,2,FALSE))/5,_xll.Woodstock.Analyst.Xcel.UDFs.GetIndicatorValue("OVOLGFTREC", "5 Famille de courbes="&amp;$A$5&amp;";15 Contrainte opérationnelle="&amp;$D92&amp;";", _xll.Woodstock.Analyst.Xcel.UDFs.GetModelFilename(), _xll.Woodstock.Analyst.Xcel.UDFs.GetScenarioIndex(),VLOOKUP($I$78,Periode,2,FALSE))/5))))</f>
        <v>5794.874263396031</v>
      </c>
      <c r="L92" s="337">
        <f>I92+J92+K92</f>
        <v>38440.379293500002</v>
      </c>
      <c r="M92" s="337">
        <f>IF(ISERROR(IF(ISERROR(VLOOKUP($A$6&amp;"-"&amp;$B$91&amp;"-"&amp;$D92,ListeContraintes,1,FALSE)),0,IF(EXACT($M$78,"Moyenne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_xll.Woodstock.Analyst.Xcel.UDFs.GetScenarioIndex(),VLOOKUP($M$78,Periode,2,FALSE))/5,_xll.Woodstock.Analyst.Xcel.UDFs.GetIndicatorValue("OVOLGRREC", "5 Famille de courbes="&amp;$A$5&amp;";15 Contrainte opérationnelle="&amp;$D92&amp;";", _xll.Woodstock.Analyst.Xcel.UDFs.GetModelFilename(), _xll.Woodstock.Analyst.Xcel.UDFs.GetScenarioIndex(),VLOOKUP($M$78,Periode,2,FALSE))/5)))),0,IF(ISERROR(VLOOKUP($A$6&amp;"-"&amp;$B$91&amp;"-"&amp;$D92,ListeContraintes,1,FALSE)),0,IF(EXACT($M$78,"Moyenne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_xll.Woodstock.Analyst.Xcel.UDFs.GetScenarioIndex(),VLOOKUP($M$78,Periode,2,FALSE))/5,_xll.Woodstock.Analyst.Xcel.UDFs.GetIndicatorValue("OVOLGRREC", "5 Famille de courbes="&amp;$A$5&amp;";15 Contrainte opérationnelle="&amp;$D92&amp;";", _xll.Woodstock.Analyst.Xcel.UDFs.GetModelFilename(), _xll.Woodstock.Analyst.Xcel.UDFs.GetScenarioIndex(),VLOOKUP($M$78,Periode,2,FALSE))/5))))</f>
        <v>13855.436522024684</v>
      </c>
      <c r="N92" s="337">
        <f>IF(ISERROR(IF(ISERROR(VLOOKUP($A$6&amp;"-"&amp;$B$91&amp;"-"&amp;$D92,ListeContraintes,1,FALSE)),0,IF(EXACT($M$78,"Moyenne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_xll.Woodstock.Analyst.Xcel.UDFs.GetScenarioIndex(),VLOOKUP($M$78,Periode,2,FALSE))/5,_xll.Woodstock.Analyst.Xcel.UDFs.GetIndicatorValue("OVOLGFIREC", "5 Famille de courbes="&amp;$A$5&amp;";15 Contrainte opérationnelle="&amp;$D92&amp;";", _xll.Woodstock.Analyst.Xcel.UDFs.GetModelFilename(), _xll.Woodstock.Analyst.Xcel.UDFs.GetScenarioIndex(),VLOOKUP($M$78,Periode,2,FALSE))/5)))),0,IF(ISERROR(VLOOKUP($A$6&amp;"-"&amp;$B$91&amp;"-"&amp;$D92,ListeContraintes,1,FALSE)),0,IF(EXACT($M$78,"Moyenne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_xll.Woodstock.Analyst.Xcel.UDFs.GetScenarioIndex(),VLOOKUP($M$78,Periode,2,FALSE))/5,_xll.Woodstock.Analyst.Xcel.UDFs.GetIndicatorValue("OVOLGFIREC", "5 Famille de courbes="&amp;$A$5&amp;";15 Contrainte opérationnelle="&amp;$D92&amp;";", _xll.Woodstock.Analyst.Xcel.UDFs.GetModelFilename(), _xll.Woodstock.Analyst.Xcel.UDFs.GetScenarioIndex(),VLOOKUP($M$78,Periode,2,FALSE))/5))))</f>
        <v>8148.8384153182951</v>
      </c>
      <c r="O92" s="337">
        <f>IF(ISERROR(IF(ISERROR(VLOOKUP($A$6&amp;"-"&amp;$B$91&amp;"-"&amp;$D92,ListeContraintes,1,FALSE)),0,IF(EXACT($M$78,"Moyenne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_xll.Woodstock.Analyst.Xcel.UDFs.GetScenarioIndex(),VLOOKUP($M$78,Periode,2,FALSE))/5,_xll.Woodstock.Analyst.Xcel.UDFs.GetIndicatorValue("OVOLGFTREC", "5 Famille de courbes="&amp;$A$5&amp;";15 Contrainte opérationnelle="&amp;$D92&amp;";", _xll.Woodstock.Analyst.Xcel.UDFs.GetModelFilename(), _xll.Woodstock.Analyst.Xcel.UDFs.GetScenarioIndex(),VLOOKUP($M$78,Periode,2,FALSE))/5)))),0,IF(ISERROR(VLOOKUP($A$6&amp;"-"&amp;$B$91&amp;"-"&amp;$D92,ListeContraintes,1,FALSE)),0,IF(EXACT($M$78,"Moyenne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_xll.Woodstock.Analyst.Xcel.UDFs.GetScenarioIndex(),VLOOKUP($M$78,Periode,2,FALSE))/5,_xll.Woodstock.Analyst.Xcel.UDFs.GetIndicatorValue("OVOLGFTREC", "5 Famille de courbes="&amp;$A$5&amp;";15 Contrainte opérationnelle="&amp;$D92&amp;";", _xll.Woodstock.Analyst.Xcel.UDFs.GetModelFilename(), _xll.Woodstock.Analyst.Xcel.UDFs.GetScenarioIndex(),VLOOKUP($M$78,Periode,2,FALSE))/5))))</f>
        <v>2911.1194846260842</v>
      </c>
      <c r="P92" s="337">
        <f>M92+N92+O92</f>
        <v>24915.394421969064</v>
      </c>
      <c r="Q92" s="337">
        <f>IF(ISERROR(IF(ISERROR(VLOOKUP($A$6&amp;"-"&amp;$B$91&amp;"-"&amp;$D92,ListeContraintes,1,FALSE)),0,IF(EXACT($Q$78,"Moyenne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_xll.Woodstock.Analyst.Xcel.UDFs.GetScenarioIndex(),VLOOKUP($Q$78,Periode,2,FALSE))/5,_xll.Woodstock.Analyst.Xcel.UDFs.GetIndicatorValue("OVOLGRREC", "5 Famille de courbes="&amp;$A$5&amp;";15 Contrainte opérationnelle="&amp;$D92&amp;";", _xll.Woodstock.Analyst.Xcel.UDFs.GetModelFilename(), _xll.Woodstock.Analyst.Xcel.UDFs.GetScenarioIndex(),VLOOKUP($Q$78,Periode,2,FALSE))/5)))),0,IF(ISERROR(VLOOKUP($A$6&amp;"-"&amp;$B$91&amp;"-"&amp;$D92,ListeContraintes,1,FALSE)),0,IF(EXACT($Q$78,"Moyenne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_xll.Woodstock.Analyst.Xcel.UDFs.GetScenarioIndex(),VLOOKUP($Q$78,Periode,2,FALSE))/5,_xll.Woodstock.Analyst.Xcel.UDFs.GetIndicatorValue("OVOLGRREC", "5 Famille de courbes="&amp;$A$5&amp;";15 Contrainte opérationnelle="&amp;$D92&amp;";", _xll.Woodstock.Analyst.Xcel.UDFs.GetModelFilename(), _xll.Woodstock.Analyst.Xcel.UDFs.GetScenarioIndex(),VLOOKUP($Q$78,Periode,2,FALSE))/5))))</f>
        <v>13035.687124888926</v>
      </c>
      <c r="R92" s="337">
        <f>IF(ISERROR(IF(ISERROR(VLOOKUP($A$6&amp;"-"&amp;$B$91&amp;"-"&amp;$D92,ListeContraintes,1,FALSE)),0,IF(EXACT($Q$78,"Moyenne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_xll.Woodstock.Analyst.Xcel.UDFs.GetScenarioIndex(),VLOOKUP($Q$78,Periode,2,FALSE))/5,_xll.Woodstock.Analyst.Xcel.UDFs.GetIndicatorValue("OVOLGFIREC", "5 Famille de courbes="&amp;$A$5&amp;";15 Contrainte opérationnelle="&amp;$D92&amp;";", _xll.Woodstock.Analyst.Xcel.UDFs.GetModelFilename(), _xll.Woodstock.Analyst.Xcel.UDFs.GetScenarioIndex(),VLOOKUP($Q$78,Periode,2,FALSE))/5)))),0,IF(ISERROR(VLOOKUP($A$6&amp;"-"&amp;$B$91&amp;"-"&amp;$D92,ListeContraintes,1,FALSE)),0,IF(EXACT($Q$78,"Moyenne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_xll.Woodstock.Analyst.Xcel.UDFs.GetScenarioIndex(),VLOOKUP($Q$78,Periode,2,FALSE))/5,_xll.Woodstock.Analyst.Xcel.UDFs.GetIndicatorValue("OVOLGFIREC", "5 Famille de courbes="&amp;$A$5&amp;";15 Contrainte opérationnelle="&amp;$D92&amp;";", _xll.Woodstock.Analyst.Xcel.UDFs.GetModelFilename(), _xll.Woodstock.Analyst.Xcel.UDFs.GetScenarioIndex(),VLOOKUP($Q$78,Periode,2,FALSE))/5))))</f>
        <v>8202.5546846794932</v>
      </c>
      <c r="S92" s="337">
        <f>IF(ISERROR(IF(ISERROR(VLOOKUP($A$6&amp;"-"&amp;$B$91&amp;"-"&amp;$D92,ListeContraintes,1,FALSE)),0,IF(EXACT($Q$78,"Moyenne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_xll.Woodstock.Analyst.Xcel.UDFs.GetScenarioIndex(),VLOOKUP($Q$78,Periode,2,FALSE))/5,_xll.Woodstock.Analyst.Xcel.UDFs.GetIndicatorValue("OVOLGFTREC", "5 Famille de courbes="&amp;$A$5&amp;";15 Contrainte opérationnelle="&amp;$D92&amp;";", _xll.Woodstock.Analyst.Xcel.UDFs.GetModelFilename(), _xll.Woodstock.Analyst.Xcel.UDFs.GetScenarioIndex(),VLOOKUP($Q$78,Periode,2,FALSE))/5)))),0,IF(ISERROR(VLOOKUP($A$6&amp;"-"&amp;$B$91&amp;"-"&amp;$D92,ListeContraintes,1,FALSE)),0,IF(EXACT($Q$78,"Moyenne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_xll.Woodstock.Analyst.Xcel.UDFs.GetScenarioIndex(),VLOOKUP($Q$78,Periode,2,FALSE))/5,_xll.Woodstock.Analyst.Xcel.UDFs.GetIndicatorValue("OVOLGFTREC", "5 Famille de courbes="&amp;$A$5&amp;";15 Contrainte opérationnelle="&amp;$D92&amp;";", _xll.Woodstock.Analyst.Xcel.UDFs.GetModelFilename(), _xll.Woodstock.Analyst.Xcel.UDFs.GetScenarioIndex(),VLOOKUP($Q$78,Periode,2,FALSE))/5))))</f>
        <v>3573.0051660076774</v>
      </c>
      <c r="T92" s="337">
        <f>Q92+R92+S92</f>
        <v>24811.246975576098</v>
      </c>
      <c r="U92" s="337">
        <f>IF(ISERROR(IF(ISERROR(VLOOKUP($A$6&amp;"-"&amp;$B$91&amp;"-"&amp;$D92,ListeContraintes,1,FALSE)),0,IF(EXACT($U$78,"Moyenne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_xll.Woodstock.Analyst.Xcel.UDFs.GetScenarioIndex(),VLOOKUP($U$78,Periode,2,FALSE))/5,_xll.Woodstock.Analyst.Xcel.UDFs.GetIndicatorValue("OVOLGRREC", "5 Famille de courbes="&amp;$A$5&amp;";15 Contrainte opérationnelle="&amp;$D92&amp;";", _xll.Woodstock.Analyst.Xcel.UDFs.GetModelFilename(), _xll.Woodstock.Analyst.Xcel.UDFs.GetScenarioIndex(),VLOOKUP($U$78,Periode,2,FALSE))/5)))),0,IF(ISERROR(VLOOKUP($A$6&amp;"-"&amp;$B$91&amp;"-"&amp;$D92,ListeContraintes,1,FALSE)),0,IF(EXACT($U$78,"Moyenne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_xll.Woodstock.Analyst.Xcel.UDFs.GetScenarioIndex(),VLOOKUP($U$78,Periode,2,FALSE))/5,_xll.Woodstock.Analyst.Xcel.UDFs.GetIndicatorValue("OVOLGRREC", "5 Famille de courbes="&amp;$A$5&amp;";15 Contrainte opérationnelle="&amp;$D92&amp;";", _xll.Woodstock.Analyst.Xcel.UDFs.GetModelFilename(), _xll.Woodstock.Analyst.Xcel.UDFs.GetScenarioIndex(),VLOOKUP($U$78,Periode,2,FALSE))/5))))</f>
        <v>12474.702299722205</v>
      </c>
      <c r="V92" s="337">
        <f>IF(ISERROR(IF(ISERROR(VLOOKUP($A$6&amp;"-"&amp;$B$91&amp;"-"&amp;$D92,ListeContraintes,1,FALSE)),0,IF(EXACT($U$78,"Moyenne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_xll.Woodstock.Analyst.Xcel.UDFs.GetScenarioIndex(),VLOOKUP($U$78,Periode,2,FALSE))/5,_xll.Woodstock.Analyst.Xcel.UDFs.GetIndicatorValue("OVOLGFIREC", "5 Famille de courbes="&amp;$A$5&amp;";15 Contrainte opérationnelle="&amp;$D92&amp;";", _xll.Woodstock.Analyst.Xcel.UDFs.GetModelFilename(), _xll.Woodstock.Analyst.Xcel.UDFs.GetScenarioIndex(),VLOOKUP($U$78,Periode,2,FALSE))/5)))),0,IF(ISERROR(VLOOKUP($A$6&amp;"-"&amp;$B$91&amp;"-"&amp;$D92,ListeContraintes,1,FALSE)),0,IF(EXACT($U$78,"Moyenne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_xll.Woodstock.Analyst.Xcel.UDFs.GetScenarioIndex(),VLOOKUP($U$78,Periode,2,FALSE))/5,_xll.Woodstock.Analyst.Xcel.UDFs.GetIndicatorValue("OVOLGFIREC", "5 Famille de courbes="&amp;$A$5&amp;";15 Contrainte opérationnelle="&amp;$D92&amp;";", _xll.Woodstock.Analyst.Xcel.UDFs.GetModelFilename(), _xll.Woodstock.Analyst.Xcel.UDFs.GetScenarioIndex(),VLOOKUP($U$78,Periode,2,FALSE))/5))))</f>
        <v>11199.639412438735</v>
      </c>
      <c r="W92" s="337">
        <f>IF(ISERROR(IF(ISERROR(VLOOKUP($A$6&amp;"-"&amp;$B$91&amp;"-"&amp;$D92,ListeContraintes,1,FALSE)),0,IF(EXACT($U$78,"Moyenne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_xll.Woodstock.Analyst.Xcel.UDFs.GetScenarioIndex(),VLOOKUP($U$78,Periode,2,FALSE))/5,_xll.Woodstock.Analyst.Xcel.UDFs.GetIndicatorValue("OVOLGFTREC", "5 Famille de courbes="&amp;$A$5&amp;";15 Contrainte opérationnelle="&amp;$D92&amp;";", _xll.Woodstock.Analyst.Xcel.UDFs.GetModelFilename(), _xll.Woodstock.Analyst.Xcel.UDFs.GetScenarioIndex(),VLOOKUP($U$78,Periode,2,FALSE))/5)))),0,IF(ISERROR(VLOOKUP($A$6&amp;"-"&amp;$B$91&amp;"-"&amp;$D92,ListeContraintes,1,FALSE)),0,IF(EXACT($U$78,"Moyenne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_xll.Woodstock.Analyst.Xcel.UDFs.GetScenarioIndex(),VLOOKUP($U$78,Periode,2,FALSE))/5,_xll.Woodstock.Analyst.Xcel.UDFs.GetIndicatorValue("OVOLGFTREC", "5 Famille de courbes="&amp;$A$5&amp;";15 Contrainte opérationnelle="&amp;$D92&amp;";", _xll.Woodstock.Analyst.Xcel.UDFs.GetModelFilename(), _xll.Woodstock.Analyst.Xcel.UDFs.GetScenarioIndex(),VLOOKUP($U$78,Periode,2,FALSE))/5))))</f>
        <v>3896.9342944765594</v>
      </c>
      <c r="X92" s="337">
        <f>U92+V92+W92</f>
        <v>27571.276006637498</v>
      </c>
      <c r="Y92" s="337">
        <f>IF(ISERROR(IF(ISERROR(VLOOKUP($A$6&amp;"-"&amp;$B$91&amp;"-"&amp;$D92,ListeContraintes,1,FALSE)),0,IF(EXACT($Y$78,"Moyenne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_xll.Woodstock.Analyst.Xcel.UDFs.GetScenarioIndex(),VLOOKUP($Y$78,Periode,2,FALSE))/5,_xll.Woodstock.Analyst.Xcel.UDFs.GetIndicatorValue("OVOLGRREC", "5 Famille de courbes="&amp;$A$5&amp;";15 Contrainte opérationnelle="&amp;$D92&amp;";", _xll.Woodstock.Analyst.Xcel.UDFs.GetModelFilename(), _xll.Woodstock.Analyst.Xcel.UDFs.GetScenarioIndex(),VLOOKUP($Y$78,Periode,2,FALSE))/5)))),0,IF(ISERROR(VLOOKUP($A$6&amp;"-"&amp;$B$91&amp;"-"&amp;$D92,ListeContraintes,1,FALSE)),0,IF(EXACT($Y$78,"Moyenne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_xll.Woodstock.Analyst.Xcel.UDFs.GetScenarioIndex(),VLOOKUP($Y$78,Periode,2,FALSE))/5,_xll.Woodstock.Analyst.Xcel.UDFs.GetIndicatorValue("OVOLGRREC", "5 Famille de courbes="&amp;$A$5&amp;";15 Contrainte opérationnelle="&amp;$D92&amp;";", _xll.Woodstock.Analyst.Xcel.UDFs.GetModelFilename(), _xll.Woodstock.Analyst.Xcel.UDFs.GetScenarioIndex(),VLOOKUP($Y$78,Periode,2,FALSE))/5))))</f>
        <v>15162.333536440612</v>
      </c>
      <c r="Z92" s="337">
        <f>IF(ISERROR(IF(ISERROR(VLOOKUP($A$6&amp;"-"&amp;$B$91&amp;"-"&amp;$D92,ListeContraintes,1,FALSE)),0,IF(EXACT($Y$78,"Moyenne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_xll.Woodstock.Analyst.Xcel.UDFs.GetScenarioIndex(),VLOOKUP($Y$78,Periode,2,FALSE))/5,_xll.Woodstock.Analyst.Xcel.UDFs.GetIndicatorValue("OVOLGFIREC", "5 Famille de courbes="&amp;$A$5&amp;";15 Contrainte opérationnelle="&amp;$D92&amp;";", _xll.Woodstock.Analyst.Xcel.UDFs.GetModelFilename(), _xll.Woodstock.Analyst.Xcel.UDFs.GetScenarioIndex(),VLOOKUP($Y$78,Periode,2,FALSE))/5)))),0,IF(ISERROR(VLOOKUP($A$6&amp;"-"&amp;$B$91&amp;"-"&amp;$D92,ListeContraintes,1,FALSE)),0,IF(EXACT($Y$78,"Moyenne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_xll.Woodstock.Analyst.Xcel.UDFs.GetScenarioIndex(),VLOOKUP($Y$78,Periode,2,FALSE))/5,_xll.Woodstock.Analyst.Xcel.UDFs.GetIndicatorValue("OVOLGFIREC", "5 Famille de courbes="&amp;$A$5&amp;";15 Contrainte opérationnelle="&amp;$D92&amp;";", _xll.Woodstock.Analyst.Xcel.UDFs.GetModelFilename(), _xll.Woodstock.Analyst.Xcel.UDFs.GetScenarioIndex(),VLOOKUP($Y$78,Periode,2,FALSE))/5))))</f>
        <v>10953.989783329996</v>
      </c>
      <c r="AA92" s="337">
        <f>IF(ISERROR(IF(ISERROR(VLOOKUP($A$6&amp;"-"&amp;$B$91&amp;"-"&amp;$D92,ListeContraintes,1,FALSE)),0,IF(EXACT($Y$78,"Moyenne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_xll.Woodstock.Analyst.Xcel.UDFs.GetScenarioIndex(),VLOOKUP($Y$78,Periode,2,FALSE))/5,_xll.Woodstock.Analyst.Xcel.UDFs.GetIndicatorValue("OVOLGFTREC", "5 Famille de courbes="&amp;$A$5&amp;";15 Contrainte opérationnelle="&amp;$D92&amp;";", _xll.Woodstock.Analyst.Xcel.UDFs.GetModelFilename(), _xll.Woodstock.Analyst.Xcel.UDFs.GetScenarioIndex(),VLOOKUP($Y$78,Periode,2,FALSE))/5)))),0,IF(ISERROR(VLOOKUP($A$6&amp;"-"&amp;$B$91&amp;"-"&amp;$D92,ListeContraintes,1,FALSE)),0,IF(EXACT($Y$78,"Moyenne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_xll.Woodstock.Analyst.Xcel.UDFs.GetScenarioIndex(),VLOOKUP($Y$78,Periode,2,FALSE))/5,_xll.Woodstock.Analyst.Xcel.UDFs.GetIndicatorValue("OVOLGFTREC", "5 Famille de courbes="&amp;$A$5&amp;";15 Contrainte opérationnelle="&amp;$D92&amp;";", _xll.Woodstock.Analyst.Xcel.UDFs.GetModelFilename(), _xll.Woodstock.Analyst.Xcel.UDFs.GetScenarioIndex(),VLOOKUP($Y$78,Periode,2,FALSE))/5))))</f>
        <v>4275.2610678676656</v>
      </c>
      <c r="AB92" s="337">
        <f>Y92+Z92+AA92</f>
        <v>30391.584387638271</v>
      </c>
    </row>
    <row r="93" spans="1:28" x14ac:dyDescent="0.25">
      <c r="A93" s="331" t="s">
        <v>572</v>
      </c>
      <c r="B93" s="339" t="s">
        <v>150</v>
      </c>
      <c r="C93" s="330"/>
      <c r="D93" s="329"/>
      <c r="E93" s="328">
        <f t="shared" ref="E93:AB93" si="12">E94</f>
        <v>27690.004623602686</v>
      </c>
      <c r="F93" s="328">
        <f t="shared" si="12"/>
        <v>14403.697113399956</v>
      </c>
      <c r="G93" s="328">
        <f t="shared" si="12"/>
        <v>4234.3191791672198</v>
      </c>
      <c r="H93" s="328">
        <f t="shared" si="12"/>
        <v>46328.020916169866</v>
      </c>
      <c r="I93" s="328">
        <f t="shared" si="12"/>
        <v>23614.873088211705</v>
      </c>
      <c r="J93" s="328">
        <f t="shared" si="12"/>
        <v>14587.306619060077</v>
      </c>
      <c r="K93" s="328">
        <f t="shared" si="12"/>
        <v>4322.8662821999142</v>
      </c>
      <c r="L93" s="328">
        <f t="shared" si="12"/>
        <v>42525.045989471699</v>
      </c>
      <c r="M93" s="328">
        <f t="shared" si="12"/>
        <v>16353.443905842545</v>
      </c>
      <c r="N93" s="328">
        <f t="shared" si="12"/>
        <v>9680.2587175259341</v>
      </c>
      <c r="O93" s="328">
        <f t="shared" si="12"/>
        <v>2386.3694590754767</v>
      </c>
      <c r="P93" s="328">
        <f t="shared" si="12"/>
        <v>28420.072082443956</v>
      </c>
      <c r="Q93" s="328">
        <f t="shared" si="12"/>
        <v>12725.497175869463</v>
      </c>
      <c r="R93" s="328">
        <f t="shared" si="12"/>
        <v>8866.4417975328615</v>
      </c>
      <c r="S93" s="328">
        <f t="shared" si="12"/>
        <v>3046.6313177950096</v>
      </c>
      <c r="T93" s="328">
        <f t="shared" si="12"/>
        <v>24638.570291197335</v>
      </c>
      <c r="U93" s="328">
        <f t="shared" si="12"/>
        <v>15351.297089171805</v>
      </c>
      <c r="V93" s="328">
        <f t="shared" si="12"/>
        <v>12870.198352126485</v>
      </c>
      <c r="W93" s="328">
        <f t="shared" si="12"/>
        <v>5130.8707832731925</v>
      </c>
      <c r="X93" s="328">
        <f t="shared" si="12"/>
        <v>33352.36622457148</v>
      </c>
      <c r="Y93" s="328">
        <f t="shared" si="12"/>
        <v>19147.023176539638</v>
      </c>
      <c r="Z93" s="328">
        <f t="shared" si="12"/>
        <v>12081.580519929063</v>
      </c>
      <c r="AA93" s="328">
        <f t="shared" si="12"/>
        <v>3824.2114043021625</v>
      </c>
      <c r="AB93" s="328">
        <f t="shared" si="12"/>
        <v>35052.815100770866</v>
      </c>
    </row>
    <row r="94" spans="1:28" x14ac:dyDescent="0.25">
      <c r="A94" s="334"/>
      <c r="B94" s="341"/>
      <c r="C94" s="338" t="s">
        <v>571</v>
      </c>
      <c r="D94" s="327" t="s">
        <v>150</v>
      </c>
      <c r="E94" s="337">
        <f>IF(ISERROR(IF(ISERROR(VLOOKUP($A$6&amp;"-"&amp;$B$93&amp;"-"&amp;$D94,ListeContraintes,1,FALSE)),0,IF(EXACT($E$78,"Moyenne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_xll.Woodstock.Analyst.Xcel.UDFs.GetScenarioIndex(),VLOOKUP($E$78,Periode,2,FALSE))/5,_xll.Woodstock.Analyst.Xcel.UDFs.GetIndicatorValue("OVOLGRREC", "5 Famille de courbes="&amp;$A$5&amp;";15 Contrainte opérationnelle="&amp;$D94&amp;";", _xll.Woodstock.Analyst.Xcel.UDFs.GetModelFilename(), _xll.Woodstock.Analyst.Xcel.UDFs.GetScenarioIndex(),VLOOKUP($E$78,Periode,2,FALSE))/5)))),0,IF(ISERROR(VLOOKUP($A$6&amp;"-"&amp;$B$93&amp;"-"&amp;$D94,ListeContraintes,1,FALSE)),0,IF(EXACT($E$78,"Moyenne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_xll.Woodstock.Analyst.Xcel.UDFs.GetScenarioIndex(),VLOOKUP($E$78,Periode,2,FALSE))/5,_xll.Woodstock.Analyst.Xcel.UDFs.GetIndicatorValue("OVOLGRREC", "5 Famille de courbes="&amp;$A$5&amp;";15 Contrainte opérationnelle="&amp;$D94&amp;";", _xll.Woodstock.Analyst.Xcel.UDFs.GetModelFilename(), _xll.Woodstock.Analyst.Xcel.UDFs.GetScenarioIndex(),VLOOKUP($E$78,Periode,2,FALSE))/5))))</f>
        <v>27690.004623602686</v>
      </c>
      <c r="F94" s="337">
        <f>IF(ISERROR(IF(ISERROR(VLOOKUP($A$6&amp;"-"&amp;$B$93&amp;"-"&amp;$D94,ListeContraintes,1,FALSE)),0,IF(EXACT($E$78,"Moyenne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_xll.Woodstock.Analyst.Xcel.UDFs.GetScenarioIndex(),VLOOKUP($E$78,Periode,2,FALSE))/5,_xll.Woodstock.Analyst.Xcel.UDFs.GetIndicatorValue("OVOLGFIREC", "5 Famille de courbes="&amp;$A$5&amp;";15 Contrainte opérationnelle="&amp;$D94&amp;";", _xll.Woodstock.Analyst.Xcel.UDFs.GetModelFilename(), _xll.Woodstock.Analyst.Xcel.UDFs.GetScenarioIndex(),VLOOKUP($E$78,Periode,2,FALSE))/5)))),0,IF(ISERROR(VLOOKUP($A$6&amp;"-"&amp;$B$93&amp;"-"&amp;$D94,ListeContraintes,1,FALSE)),0,IF(EXACT($E$78,"Moyenne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_xll.Woodstock.Analyst.Xcel.UDFs.GetScenarioIndex(),VLOOKUP($E$78,Periode,2,FALSE))/5,_xll.Woodstock.Analyst.Xcel.UDFs.GetIndicatorValue("OVOLGFIREC", "5 Famille de courbes="&amp;$A$5&amp;";15 Contrainte opérationnelle="&amp;$D94&amp;";", _xll.Woodstock.Analyst.Xcel.UDFs.GetModelFilename(), _xll.Woodstock.Analyst.Xcel.UDFs.GetScenarioIndex(),VLOOKUP($E$78,Periode,2,FALSE))/5))))</f>
        <v>14403.697113399956</v>
      </c>
      <c r="G94" s="337">
        <f>IF(ISERROR(IF(ISERROR(VLOOKUP($A$6&amp;"-"&amp;$B$93&amp;"-"&amp;$D94,ListeContraintes,1,FALSE)),0,IF(EXACT($E$78,"Moyenne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_xll.Woodstock.Analyst.Xcel.UDFs.GetScenarioIndex(),VLOOKUP($E$78,Periode,2,FALSE))/5,_xll.Woodstock.Analyst.Xcel.UDFs.GetIndicatorValue("OVOLGFTREC", "5 Famille de courbes="&amp;$A$5&amp;";15 Contrainte opérationnelle="&amp;$D94&amp;";", _xll.Woodstock.Analyst.Xcel.UDFs.GetModelFilename(), _xll.Woodstock.Analyst.Xcel.UDFs.GetScenarioIndex(),VLOOKUP($E$78,Periode,2,FALSE))/5)))),0,IF(ISERROR(VLOOKUP($A$6&amp;"-"&amp;$B$93&amp;"-"&amp;$D94,ListeContraintes,1,FALSE)),0,IF(EXACT($E$78,"Moyenne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_xll.Woodstock.Analyst.Xcel.UDFs.GetScenarioIndex(),VLOOKUP($E$78,Periode,2,FALSE))/5,_xll.Woodstock.Analyst.Xcel.UDFs.GetIndicatorValue("OVOLGFTREC", "5 Famille de courbes="&amp;$A$5&amp;";15 Contrainte opérationnelle="&amp;$D94&amp;";", _xll.Woodstock.Analyst.Xcel.UDFs.GetModelFilename(), _xll.Woodstock.Analyst.Xcel.UDFs.GetScenarioIndex(),VLOOKUP($E$78,Periode,2,FALSE))/5))))</f>
        <v>4234.3191791672198</v>
      </c>
      <c r="H94" s="337">
        <f>E94+F94+G94</f>
        <v>46328.020916169866</v>
      </c>
      <c r="I94" s="337">
        <f>IF(ISERROR(IF(ISERROR(VLOOKUP($A$6&amp;"-"&amp;$B$93&amp;"-"&amp;$D94,ListeContraintes,1,FALSE)),0,IF(EXACT($I$78,"Moyenne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_xll.Woodstock.Analyst.Xcel.UDFs.GetScenarioIndex(),VLOOKUP($I$78,Periode,2,FALSE))/5,_xll.Woodstock.Analyst.Xcel.UDFs.GetIndicatorValue("OVOLGRREC", "5 Famille de courbes="&amp;$A$5&amp;";15 Contrainte opérationnelle="&amp;$D94&amp;";", _xll.Woodstock.Analyst.Xcel.UDFs.GetModelFilename(), _xll.Woodstock.Analyst.Xcel.UDFs.GetScenarioIndex(),VLOOKUP($I$78,Periode,2,FALSE))/5)))),0,IF(ISERROR(VLOOKUP($A$6&amp;"-"&amp;$B$93&amp;"-"&amp;$D94,ListeContraintes,1,FALSE)),0,IF(EXACT($I$78,"Moyenne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_xll.Woodstock.Analyst.Xcel.UDFs.GetScenarioIndex(),VLOOKUP($I$78,Periode,2,FALSE))/5,_xll.Woodstock.Analyst.Xcel.UDFs.GetIndicatorValue("OVOLGRREC", "5 Famille de courbes="&amp;$A$5&amp;";15 Contrainte opérationnelle="&amp;$D94&amp;";", _xll.Woodstock.Analyst.Xcel.UDFs.GetModelFilename(), _xll.Woodstock.Analyst.Xcel.UDFs.GetScenarioIndex(),VLOOKUP($I$78,Periode,2,FALSE))/5))))</f>
        <v>23614.873088211705</v>
      </c>
      <c r="J94" s="337">
        <f>IF(ISERROR(IF(ISERROR(VLOOKUP($A$6&amp;"-"&amp;$B$93&amp;"-"&amp;$D94,ListeContraintes,1,FALSE)),0,IF(EXACT($I$78,"Moyenne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_xll.Woodstock.Analyst.Xcel.UDFs.GetScenarioIndex(),VLOOKUP($I$78,Periode,2,FALSE))/5,_xll.Woodstock.Analyst.Xcel.UDFs.GetIndicatorValue("OVOLGFIREC", "5 Famille de courbes="&amp;$A$5&amp;";15 Contrainte opérationnelle="&amp;$D94&amp;";", _xll.Woodstock.Analyst.Xcel.UDFs.GetModelFilename(), _xll.Woodstock.Analyst.Xcel.UDFs.GetScenarioIndex(),VLOOKUP($I$78,Periode,2,FALSE))/5)))),0,IF(ISERROR(VLOOKUP($A$6&amp;"-"&amp;$B$93&amp;"-"&amp;$D94,ListeContraintes,1,FALSE)),0,IF(EXACT($I$78,"Moyenne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_xll.Woodstock.Analyst.Xcel.UDFs.GetScenarioIndex(),VLOOKUP($I$78,Periode,2,FALSE))/5,_xll.Woodstock.Analyst.Xcel.UDFs.GetIndicatorValue("OVOLGFIREC", "5 Famille de courbes="&amp;$A$5&amp;";15 Contrainte opérationnelle="&amp;$D94&amp;";", _xll.Woodstock.Analyst.Xcel.UDFs.GetModelFilename(), _xll.Woodstock.Analyst.Xcel.UDFs.GetScenarioIndex(),VLOOKUP($I$78,Periode,2,FALSE))/5))))</f>
        <v>14587.306619060077</v>
      </c>
      <c r="K94" s="337">
        <f>IF(ISERROR(IF(ISERROR(VLOOKUP($A$6&amp;"-"&amp;$B$93&amp;"-"&amp;$D94,ListeContraintes,1,FALSE)),0,IF(EXACT($I$78,"Moyenne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_xll.Woodstock.Analyst.Xcel.UDFs.GetScenarioIndex(),VLOOKUP($I$78,Periode,2,FALSE))/5,_xll.Woodstock.Analyst.Xcel.UDFs.GetIndicatorValue("OVOLGFTREC", "5 Famille de courbes="&amp;$A$5&amp;";15 Contrainte opérationnelle="&amp;$D94&amp;";", _xll.Woodstock.Analyst.Xcel.UDFs.GetModelFilename(), _xll.Woodstock.Analyst.Xcel.UDFs.GetScenarioIndex(),VLOOKUP($I$78,Periode,2,FALSE))/5)))),0,IF(ISERROR(VLOOKUP($A$6&amp;"-"&amp;$B$93&amp;"-"&amp;$D94,ListeContraintes,1,FALSE)),0,IF(EXACT($I$78,"Moyenne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_xll.Woodstock.Analyst.Xcel.UDFs.GetScenarioIndex(),VLOOKUP($I$78,Periode,2,FALSE))/5,_xll.Woodstock.Analyst.Xcel.UDFs.GetIndicatorValue("OVOLGFTREC", "5 Famille de courbes="&amp;$A$5&amp;";15 Contrainte opérationnelle="&amp;$D94&amp;";", _xll.Woodstock.Analyst.Xcel.UDFs.GetModelFilename(), _xll.Woodstock.Analyst.Xcel.UDFs.GetScenarioIndex(),VLOOKUP($I$78,Periode,2,FALSE))/5))))</f>
        <v>4322.8662821999142</v>
      </c>
      <c r="L94" s="337">
        <f>I94+J94+K94</f>
        <v>42525.045989471699</v>
      </c>
      <c r="M94" s="337">
        <f>IF(ISERROR(IF(ISERROR(VLOOKUP($A$6&amp;"-"&amp;$B$93&amp;"-"&amp;$D94,ListeContraintes,1,FALSE)),0,IF(EXACT($M$78,"Moyenne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_xll.Woodstock.Analyst.Xcel.UDFs.GetScenarioIndex(),VLOOKUP($M$78,Periode,2,FALSE))/5,_xll.Woodstock.Analyst.Xcel.UDFs.GetIndicatorValue("OVOLGRREC", "5 Famille de courbes="&amp;$A$5&amp;";15 Contrainte opérationnelle="&amp;$D94&amp;";", _xll.Woodstock.Analyst.Xcel.UDFs.GetModelFilename(), _xll.Woodstock.Analyst.Xcel.UDFs.GetScenarioIndex(),VLOOKUP($M$78,Periode,2,FALSE))/5)))),0,IF(ISERROR(VLOOKUP($A$6&amp;"-"&amp;$B$93&amp;"-"&amp;$D94,ListeContraintes,1,FALSE)),0,IF(EXACT($M$78,"Moyenne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_xll.Woodstock.Analyst.Xcel.UDFs.GetScenarioIndex(),VLOOKUP($M$78,Periode,2,FALSE))/5,_xll.Woodstock.Analyst.Xcel.UDFs.GetIndicatorValue("OVOLGRREC", "5 Famille de courbes="&amp;$A$5&amp;";15 Contrainte opérationnelle="&amp;$D94&amp;";", _xll.Woodstock.Analyst.Xcel.UDFs.GetModelFilename(), _xll.Woodstock.Analyst.Xcel.UDFs.GetScenarioIndex(),VLOOKUP($M$78,Periode,2,FALSE))/5))))</f>
        <v>16353.443905842545</v>
      </c>
      <c r="N94" s="337">
        <f>IF(ISERROR(IF(ISERROR(VLOOKUP($A$6&amp;"-"&amp;$B$93&amp;"-"&amp;$D94,ListeContraintes,1,FALSE)),0,IF(EXACT($M$78,"Moyenne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_xll.Woodstock.Analyst.Xcel.UDFs.GetScenarioIndex(),VLOOKUP($M$78,Periode,2,FALSE))/5,_xll.Woodstock.Analyst.Xcel.UDFs.GetIndicatorValue("OVOLGFIREC", "5 Famille de courbes="&amp;$A$5&amp;";15 Contrainte opérationnelle="&amp;$D94&amp;";", _xll.Woodstock.Analyst.Xcel.UDFs.GetModelFilename(), _xll.Woodstock.Analyst.Xcel.UDFs.GetScenarioIndex(),VLOOKUP($M$78,Periode,2,FALSE))/5)))),0,IF(ISERROR(VLOOKUP($A$6&amp;"-"&amp;$B$93&amp;"-"&amp;$D94,ListeContraintes,1,FALSE)),0,IF(EXACT($M$78,"Moyenne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_xll.Woodstock.Analyst.Xcel.UDFs.GetScenarioIndex(),VLOOKUP($M$78,Periode,2,FALSE))/5,_xll.Woodstock.Analyst.Xcel.UDFs.GetIndicatorValue("OVOLGFIREC", "5 Famille de courbes="&amp;$A$5&amp;";15 Contrainte opérationnelle="&amp;$D94&amp;";", _xll.Woodstock.Analyst.Xcel.UDFs.GetModelFilename(), _xll.Woodstock.Analyst.Xcel.UDFs.GetScenarioIndex(),VLOOKUP($M$78,Periode,2,FALSE))/5))))</f>
        <v>9680.2587175259341</v>
      </c>
      <c r="O94" s="337">
        <f>IF(ISERROR(IF(ISERROR(VLOOKUP($A$6&amp;"-"&amp;$B$93&amp;"-"&amp;$D94,ListeContraintes,1,FALSE)),0,IF(EXACT($M$78,"Moyenne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_xll.Woodstock.Analyst.Xcel.UDFs.GetScenarioIndex(),VLOOKUP($M$78,Periode,2,FALSE))/5,_xll.Woodstock.Analyst.Xcel.UDFs.GetIndicatorValue("OVOLGFTREC", "5 Famille de courbes="&amp;$A$5&amp;";15 Contrainte opérationnelle="&amp;$D94&amp;";", _xll.Woodstock.Analyst.Xcel.UDFs.GetModelFilename(), _xll.Woodstock.Analyst.Xcel.UDFs.GetScenarioIndex(),VLOOKUP($M$78,Periode,2,FALSE))/5)))),0,IF(ISERROR(VLOOKUP($A$6&amp;"-"&amp;$B$93&amp;"-"&amp;$D94,ListeContraintes,1,FALSE)),0,IF(EXACT($M$78,"Moyenne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_xll.Woodstock.Analyst.Xcel.UDFs.GetScenarioIndex(),VLOOKUP($M$78,Periode,2,FALSE))/5,_xll.Woodstock.Analyst.Xcel.UDFs.GetIndicatorValue("OVOLGFTREC", "5 Famille de courbes="&amp;$A$5&amp;";15 Contrainte opérationnelle="&amp;$D94&amp;";", _xll.Woodstock.Analyst.Xcel.UDFs.GetModelFilename(), _xll.Woodstock.Analyst.Xcel.UDFs.GetScenarioIndex(),VLOOKUP($M$78,Periode,2,FALSE))/5))))</f>
        <v>2386.3694590754767</v>
      </c>
      <c r="P94" s="337">
        <f>M94+N94+O94</f>
        <v>28420.072082443956</v>
      </c>
      <c r="Q94" s="337">
        <f>IF(ISERROR(IF(ISERROR(VLOOKUP($A$6&amp;"-"&amp;$B$93&amp;"-"&amp;$D94,ListeContraintes,1,FALSE)),0,IF(EXACT($Q$78,"Moyenne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_xll.Woodstock.Analyst.Xcel.UDFs.GetScenarioIndex(),VLOOKUP($Q$78,Periode,2,FALSE))/5,_xll.Woodstock.Analyst.Xcel.UDFs.GetIndicatorValue("OVOLGRREC", "5 Famille de courbes="&amp;$A$5&amp;";15 Contrainte opérationnelle="&amp;$D94&amp;";", _xll.Woodstock.Analyst.Xcel.UDFs.GetModelFilename(), _xll.Woodstock.Analyst.Xcel.UDFs.GetScenarioIndex(),VLOOKUP($Q$78,Periode,2,FALSE))/5)))),0,IF(ISERROR(VLOOKUP($A$6&amp;"-"&amp;$B$93&amp;"-"&amp;$D94,ListeContraintes,1,FALSE)),0,IF(EXACT($Q$78,"Moyenne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_xll.Woodstock.Analyst.Xcel.UDFs.GetScenarioIndex(),VLOOKUP($Q$78,Periode,2,FALSE))/5,_xll.Woodstock.Analyst.Xcel.UDFs.GetIndicatorValue("OVOLGRREC", "5 Famille de courbes="&amp;$A$5&amp;";15 Contrainte opérationnelle="&amp;$D94&amp;";", _xll.Woodstock.Analyst.Xcel.UDFs.GetModelFilename(), _xll.Woodstock.Analyst.Xcel.UDFs.GetScenarioIndex(),VLOOKUP($Q$78,Periode,2,FALSE))/5))))</f>
        <v>12725.497175869463</v>
      </c>
      <c r="R94" s="337">
        <f>IF(ISERROR(IF(ISERROR(VLOOKUP($A$6&amp;"-"&amp;$B$93&amp;"-"&amp;$D94,ListeContraintes,1,FALSE)),0,IF(EXACT($Q$78,"Moyenne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_xll.Woodstock.Analyst.Xcel.UDFs.GetScenarioIndex(),VLOOKUP($Q$78,Periode,2,FALSE))/5,_xll.Woodstock.Analyst.Xcel.UDFs.GetIndicatorValue("OVOLGFIREC", "5 Famille de courbes="&amp;$A$5&amp;";15 Contrainte opérationnelle="&amp;$D94&amp;";", _xll.Woodstock.Analyst.Xcel.UDFs.GetModelFilename(), _xll.Woodstock.Analyst.Xcel.UDFs.GetScenarioIndex(),VLOOKUP($Q$78,Periode,2,FALSE))/5)))),0,IF(ISERROR(VLOOKUP($A$6&amp;"-"&amp;$B$93&amp;"-"&amp;$D94,ListeContraintes,1,FALSE)),0,IF(EXACT($Q$78,"Moyenne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_xll.Woodstock.Analyst.Xcel.UDFs.GetScenarioIndex(),VLOOKUP($Q$78,Periode,2,FALSE))/5,_xll.Woodstock.Analyst.Xcel.UDFs.GetIndicatorValue("OVOLGFIREC", "5 Famille de courbes="&amp;$A$5&amp;";15 Contrainte opérationnelle="&amp;$D94&amp;";", _xll.Woodstock.Analyst.Xcel.UDFs.GetModelFilename(), _xll.Woodstock.Analyst.Xcel.UDFs.GetScenarioIndex(),VLOOKUP($Q$78,Periode,2,FALSE))/5))))</f>
        <v>8866.4417975328615</v>
      </c>
      <c r="S94" s="337">
        <f>IF(ISERROR(IF(ISERROR(VLOOKUP($A$6&amp;"-"&amp;$B$93&amp;"-"&amp;$D94,ListeContraintes,1,FALSE)),0,IF(EXACT($Q$78,"Moyenne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_xll.Woodstock.Analyst.Xcel.UDFs.GetScenarioIndex(),VLOOKUP($Q$78,Periode,2,FALSE))/5,_xll.Woodstock.Analyst.Xcel.UDFs.GetIndicatorValue("OVOLGFTREC", "5 Famille de courbes="&amp;$A$5&amp;";15 Contrainte opérationnelle="&amp;$D94&amp;";", _xll.Woodstock.Analyst.Xcel.UDFs.GetModelFilename(), _xll.Woodstock.Analyst.Xcel.UDFs.GetScenarioIndex(),VLOOKUP($Q$78,Periode,2,FALSE))/5)))),0,IF(ISERROR(VLOOKUP($A$6&amp;"-"&amp;$B$93&amp;"-"&amp;$D94,ListeContraintes,1,FALSE)),0,IF(EXACT($Q$78,"Moyenne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_xll.Woodstock.Analyst.Xcel.UDFs.GetScenarioIndex(),VLOOKUP($Q$78,Periode,2,FALSE))/5,_xll.Woodstock.Analyst.Xcel.UDFs.GetIndicatorValue("OVOLGFTREC", "5 Famille de courbes="&amp;$A$5&amp;";15 Contrainte opérationnelle="&amp;$D94&amp;";", _xll.Woodstock.Analyst.Xcel.UDFs.GetModelFilename(), _xll.Woodstock.Analyst.Xcel.UDFs.GetScenarioIndex(),VLOOKUP($Q$78,Periode,2,FALSE))/5))))</f>
        <v>3046.6313177950096</v>
      </c>
      <c r="T94" s="337">
        <f>Q94+R94+S94</f>
        <v>24638.570291197335</v>
      </c>
      <c r="U94" s="337">
        <f>IF(ISERROR(IF(ISERROR(VLOOKUP($A$6&amp;"-"&amp;$B$93&amp;"-"&amp;$D94,ListeContraintes,1,FALSE)),0,IF(EXACT($U$78,"Moyenne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_xll.Woodstock.Analyst.Xcel.UDFs.GetScenarioIndex(),VLOOKUP($U$78,Periode,2,FALSE))/5,_xll.Woodstock.Analyst.Xcel.UDFs.GetIndicatorValue("OVOLGRREC", "5 Famille de courbes="&amp;$A$5&amp;";15 Contrainte opérationnelle="&amp;$D94&amp;";", _xll.Woodstock.Analyst.Xcel.UDFs.GetModelFilename(), _xll.Woodstock.Analyst.Xcel.UDFs.GetScenarioIndex(),VLOOKUP($U$78,Periode,2,FALSE))/5)))),0,IF(ISERROR(VLOOKUP($A$6&amp;"-"&amp;$B$93&amp;"-"&amp;$D94,ListeContraintes,1,FALSE)),0,IF(EXACT($U$78,"Moyenne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_xll.Woodstock.Analyst.Xcel.UDFs.GetScenarioIndex(),VLOOKUP($U$78,Periode,2,FALSE))/5,_xll.Woodstock.Analyst.Xcel.UDFs.GetIndicatorValue("OVOLGRREC", "5 Famille de courbes="&amp;$A$5&amp;";15 Contrainte opérationnelle="&amp;$D94&amp;";", _xll.Woodstock.Analyst.Xcel.UDFs.GetModelFilename(), _xll.Woodstock.Analyst.Xcel.UDFs.GetScenarioIndex(),VLOOKUP($U$78,Periode,2,FALSE))/5))))</f>
        <v>15351.297089171805</v>
      </c>
      <c r="V94" s="337">
        <f>IF(ISERROR(IF(ISERROR(VLOOKUP($A$6&amp;"-"&amp;$B$93&amp;"-"&amp;$D94,ListeContraintes,1,FALSE)),0,IF(EXACT($U$78,"Moyenne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_xll.Woodstock.Analyst.Xcel.UDFs.GetScenarioIndex(),VLOOKUP($U$78,Periode,2,FALSE))/5,_xll.Woodstock.Analyst.Xcel.UDFs.GetIndicatorValue("OVOLGFIREC", "5 Famille de courbes="&amp;$A$5&amp;";15 Contrainte opérationnelle="&amp;$D94&amp;";", _xll.Woodstock.Analyst.Xcel.UDFs.GetModelFilename(), _xll.Woodstock.Analyst.Xcel.UDFs.GetScenarioIndex(),VLOOKUP($U$78,Periode,2,FALSE))/5)))),0,IF(ISERROR(VLOOKUP($A$6&amp;"-"&amp;$B$93&amp;"-"&amp;$D94,ListeContraintes,1,FALSE)),0,IF(EXACT($U$78,"Moyenne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_xll.Woodstock.Analyst.Xcel.UDFs.GetScenarioIndex(),VLOOKUP($U$78,Periode,2,FALSE))/5,_xll.Woodstock.Analyst.Xcel.UDFs.GetIndicatorValue("OVOLGFIREC", "5 Famille de courbes="&amp;$A$5&amp;";15 Contrainte opérationnelle="&amp;$D94&amp;";", _xll.Woodstock.Analyst.Xcel.UDFs.GetModelFilename(), _xll.Woodstock.Analyst.Xcel.UDFs.GetScenarioIndex(),VLOOKUP($U$78,Periode,2,FALSE))/5))))</f>
        <v>12870.198352126485</v>
      </c>
      <c r="W94" s="337">
        <f>IF(ISERROR(IF(ISERROR(VLOOKUP($A$6&amp;"-"&amp;$B$93&amp;"-"&amp;$D94,ListeContraintes,1,FALSE)),0,IF(EXACT($U$78,"Moyenne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_xll.Woodstock.Analyst.Xcel.UDFs.GetScenarioIndex(),VLOOKUP($U$78,Periode,2,FALSE))/5,_xll.Woodstock.Analyst.Xcel.UDFs.GetIndicatorValue("OVOLGFTREC", "5 Famille de courbes="&amp;$A$5&amp;";15 Contrainte opérationnelle="&amp;$D94&amp;";", _xll.Woodstock.Analyst.Xcel.UDFs.GetModelFilename(), _xll.Woodstock.Analyst.Xcel.UDFs.GetScenarioIndex(),VLOOKUP($U$78,Periode,2,FALSE))/5)))),0,IF(ISERROR(VLOOKUP($A$6&amp;"-"&amp;$B$93&amp;"-"&amp;$D94,ListeContraintes,1,FALSE)),0,IF(EXACT($U$78,"Moyenne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_xll.Woodstock.Analyst.Xcel.UDFs.GetScenarioIndex(),VLOOKUP($U$78,Periode,2,FALSE))/5,_xll.Woodstock.Analyst.Xcel.UDFs.GetIndicatorValue("OVOLGFTREC", "5 Famille de courbes="&amp;$A$5&amp;";15 Contrainte opérationnelle="&amp;$D94&amp;";", _xll.Woodstock.Analyst.Xcel.UDFs.GetModelFilename(), _xll.Woodstock.Analyst.Xcel.UDFs.GetScenarioIndex(),VLOOKUP($U$78,Periode,2,FALSE))/5))))</f>
        <v>5130.8707832731925</v>
      </c>
      <c r="X94" s="337">
        <f>U94+V94+W94</f>
        <v>33352.36622457148</v>
      </c>
      <c r="Y94" s="337">
        <f>IF(ISERROR(IF(ISERROR(VLOOKUP($A$6&amp;"-"&amp;$B$93&amp;"-"&amp;$D94,ListeContraintes,1,FALSE)),0,IF(EXACT($Y$78,"Moyenne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_xll.Woodstock.Analyst.Xcel.UDFs.GetScenarioIndex(),VLOOKUP($Y$78,Periode,2,FALSE))/5,_xll.Woodstock.Analyst.Xcel.UDFs.GetIndicatorValue("OVOLGRREC", "5 Famille de courbes="&amp;$A$5&amp;";15 Contrainte opérationnelle="&amp;$D94&amp;";", _xll.Woodstock.Analyst.Xcel.UDFs.GetModelFilename(), _xll.Woodstock.Analyst.Xcel.UDFs.GetScenarioIndex(),VLOOKUP($Y$78,Periode,2,FALSE))/5)))),0,IF(ISERROR(VLOOKUP($A$6&amp;"-"&amp;$B$93&amp;"-"&amp;$D94,ListeContraintes,1,FALSE)),0,IF(EXACT($Y$78,"Moyenne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_xll.Woodstock.Analyst.Xcel.UDFs.GetScenarioIndex(),VLOOKUP($Y$78,Periode,2,FALSE))/5,_xll.Woodstock.Analyst.Xcel.UDFs.GetIndicatorValue("OVOLGRREC", "5 Famille de courbes="&amp;$A$5&amp;";15 Contrainte opérationnelle="&amp;$D94&amp;";", _xll.Woodstock.Analyst.Xcel.UDFs.GetModelFilename(), _xll.Woodstock.Analyst.Xcel.UDFs.GetScenarioIndex(),VLOOKUP($Y$78,Periode,2,FALSE))/5))))</f>
        <v>19147.023176539638</v>
      </c>
      <c r="Z94" s="337">
        <f>IF(ISERROR(IF(ISERROR(VLOOKUP($A$6&amp;"-"&amp;$B$93&amp;"-"&amp;$D94,ListeContraintes,1,FALSE)),0,IF(EXACT($Y$78,"Moyenne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_xll.Woodstock.Analyst.Xcel.UDFs.GetScenarioIndex(),VLOOKUP($Y$78,Periode,2,FALSE))/5,_xll.Woodstock.Analyst.Xcel.UDFs.GetIndicatorValue("OVOLGFIREC", "5 Famille de courbes="&amp;$A$5&amp;";15 Contrainte opérationnelle="&amp;$D94&amp;";", _xll.Woodstock.Analyst.Xcel.UDFs.GetModelFilename(), _xll.Woodstock.Analyst.Xcel.UDFs.GetScenarioIndex(),VLOOKUP($Y$78,Periode,2,FALSE))/5)))),0,IF(ISERROR(VLOOKUP($A$6&amp;"-"&amp;$B$93&amp;"-"&amp;$D94,ListeContraintes,1,FALSE)),0,IF(EXACT($Y$78,"Moyenne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_xll.Woodstock.Analyst.Xcel.UDFs.GetScenarioIndex(),VLOOKUP($Y$78,Periode,2,FALSE))/5,_xll.Woodstock.Analyst.Xcel.UDFs.GetIndicatorValue("OVOLGFIREC", "5 Famille de courbes="&amp;$A$5&amp;";15 Contrainte opérationnelle="&amp;$D94&amp;";", _xll.Woodstock.Analyst.Xcel.UDFs.GetModelFilename(), _xll.Woodstock.Analyst.Xcel.UDFs.GetScenarioIndex(),VLOOKUP($Y$78,Periode,2,FALSE))/5))))</f>
        <v>12081.580519929063</v>
      </c>
      <c r="AA94" s="337">
        <f>IF(ISERROR(IF(ISERROR(VLOOKUP($A$6&amp;"-"&amp;$B$93&amp;"-"&amp;$D94,ListeContraintes,1,FALSE)),0,IF(EXACT($Y$78,"Moyenne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_xll.Woodstock.Analyst.Xcel.UDFs.GetScenarioIndex(),VLOOKUP($Y$78,Periode,2,FALSE))/5,_xll.Woodstock.Analyst.Xcel.UDFs.GetIndicatorValue("OVOLGFTREC", "5 Famille de courbes="&amp;$A$5&amp;";15 Contrainte opérationnelle="&amp;$D94&amp;";", _xll.Woodstock.Analyst.Xcel.UDFs.GetModelFilename(), _xll.Woodstock.Analyst.Xcel.UDFs.GetScenarioIndex(),VLOOKUP($Y$78,Periode,2,FALSE))/5)))),0,IF(ISERROR(VLOOKUP($A$6&amp;"-"&amp;$B$93&amp;"-"&amp;$D94,ListeContraintes,1,FALSE)),0,IF(EXACT($Y$78,"Moyenne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_xll.Woodstock.Analyst.Xcel.UDFs.GetScenarioIndex(),VLOOKUP($Y$78,Periode,2,FALSE))/5,_xll.Woodstock.Analyst.Xcel.UDFs.GetIndicatorValue("OVOLGFTREC", "5 Famille de courbes="&amp;$A$5&amp;";15 Contrainte opérationnelle="&amp;$D94&amp;";", _xll.Woodstock.Analyst.Xcel.UDFs.GetModelFilename(), _xll.Woodstock.Analyst.Xcel.UDFs.GetScenarioIndex(),VLOOKUP($Y$78,Periode,2,FALSE))/5))))</f>
        <v>3824.2114043021625</v>
      </c>
      <c r="AB94" s="337">
        <f>Y94+Z94+AA94</f>
        <v>35052.815100770866</v>
      </c>
    </row>
    <row r="95" spans="1:28" x14ac:dyDescent="0.25">
      <c r="A95" s="331" t="s">
        <v>566</v>
      </c>
      <c r="B95" s="340" t="s">
        <v>565</v>
      </c>
      <c r="C95" s="330"/>
      <c r="D95" s="329"/>
      <c r="E95" s="328">
        <f t="shared" ref="E95:AB95" si="13">E96</f>
        <v>0</v>
      </c>
      <c r="F95" s="328">
        <f t="shared" si="13"/>
        <v>0</v>
      </c>
      <c r="G95" s="328">
        <f t="shared" si="13"/>
        <v>0</v>
      </c>
      <c r="H95" s="328">
        <f t="shared" si="13"/>
        <v>0</v>
      </c>
      <c r="I95" s="328">
        <f t="shared" si="13"/>
        <v>0</v>
      </c>
      <c r="J95" s="328">
        <f t="shared" si="13"/>
        <v>0</v>
      </c>
      <c r="K95" s="328">
        <f t="shared" si="13"/>
        <v>0</v>
      </c>
      <c r="L95" s="328">
        <f t="shared" si="13"/>
        <v>0</v>
      </c>
      <c r="M95" s="328">
        <f t="shared" si="13"/>
        <v>0</v>
      </c>
      <c r="N95" s="328">
        <f t="shared" si="13"/>
        <v>0</v>
      </c>
      <c r="O95" s="328">
        <f t="shared" si="13"/>
        <v>0</v>
      </c>
      <c r="P95" s="328">
        <f t="shared" si="13"/>
        <v>0</v>
      </c>
      <c r="Q95" s="328">
        <f t="shared" si="13"/>
        <v>0</v>
      </c>
      <c r="R95" s="328">
        <f t="shared" si="13"/>
        <v>0</v>
      </c>
      <c r="S95" s="328">
        <f t="shared" si="13"/>
        <v>0</v>
      </c>
      <c r="T95" s="328">
        <f t="shared" si="13"/>
        <v>0</v>
      </c>
      <c r="U95" s="328">
        <f t="shared" si="13"/>
        <v>0</v>
      </c>
      <c r="V95" s="328">
        <f t="shared" si="13"/>
        <v>0</v>
      </c>
      <c r="W95" s="328">
        <f t="shared" si="13"/>
        <v>0</v>
      </c>
      <c r="X95" s="328">
        <f t="shared" si="13"/>
        <v>0</v>
      </c>
      <c r="Y95" s="328">
        <f t="shared" si="13"/>
        <v>0</v>
      </c>
      <c r="Z95" s="328">
        <f t="shared" si="13"/>
        <v>0</v>
      </c>
      <c r="AA95" s="328">
        <f t="shared" si="13"/>
        <v>0</v>
      </c>
      <c r="AB95" s="328">
        <f t="shared" si="13"/>
        <v>0</v>
      </c>
    </row>
    <row r="96" spans="1:28" x14ac:dyDescent="0.25">
      <c r="A96" s="334"/>
      <c r="B96" s="341"/>
      <c r="C96" s="338" t="s">
        <v>566</v>
      </c>
      <c r="D96" s="327" t="s">
        <v>565</v>
      </c>
      <c r="E96" s="337">
        <f>IF(ISERROR(IF(ISERROR(VLOOKUP($A$6&amp;"-"&amp;$B$95&amp;"-"&amp;$D96,ListeContraintes,1,FALSE)),0,IF(EXACT($E$78,"Moyenne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_xll.Woodstock.Analyst.Xcel.UDFs.GetScenarioIndex(),VLOOKUP($E$78,Periode,2,FALSE))/5,_xll.Woodstock.Analyst.Xcel.UDFs.GetIndicatorValue("OVOLGRREC", "5 Famille de courbes="&amp;$A$5&amp;";15 Contrainte opérationnelle="&amp;$D96&amp;";", _xll.Woodstock.Analyst.Xcel.UDFs.GetModelFilename(), _xll.Woodstock.Analyst.Xcel.UDFs.GetScenarioIndex(),VLOOKUP($E$78,Periode,2,FALSE))/5)))),0,IF(ISERROR(VLOOKUP($A$6&amp;"-"&amp;$B$95&amp;"-"&amp;$D96,ListeContraintes,1,FALSE)),0,IF(EXACT($E$78,"Moyenne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_xll.Woodstock.Analyst.Xcel.UDFs.GetScenarioIndex(),VLOOKUP($E$78,Periode,2,FALSE))/5,_xll.Woodstock.Analyst.Xcel.UDFs.GetIndicatorValue("OVOLGRREC", "5 Famille de courbes="&amp;$A$5&amp;";15 Contrainte opérationnelle="&amp;$D96&amp;";", _xll.Woodstock.Analyst.Xcel.UDFs.GetModelFilename(), _xll.Woodstock.Analyst.Xcel.UDFs.GetScenarioIndex(),VLOOKUP($E$78,Periode,2,FALSE))/5))))</f>
        <v>0</v>
      </c>
      <c r="F96" s="337">
        <f>IF(ISERROR(IF(ISERROR(VLOOKUP($A$6&amp;"-"&amp;$B$95&amp;"-"&amp;$D96,ListeContraintes,1,FALSE)),0,IF(EXACT($E$78,"Moyenne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_xll.Woodstock.Analyst.Xcel.UDFs.GetScenarioIndex(),VLOOKUP($E$78,Periode,2,FALSE))/5,_xll.Woodstock.Analyst.Xcel.UDFs.GetIndicatorValue("OVOLGFIREC", "5 Famille de courbes="&amp;$A$5&amp;";15 Contrainte opérationnelle="&amp;$D96&amp;";", _xll.Woodstock.Analyst.Xcel.UDFs.GetModelFilename(), _xll.Woodstock.Analyst.Xcel.UDFs.GetScenarioIndex(),VLOOKUP($E$78,Periode,2,FALSE))/5)))),0,IF(ISERROR(VLOOKUP($A$6&amp;"-"&amp;$B$95&amp;"-"&amp;$D96,ListeContraintes,1,FALSE)),0,IF(EXACT($E$78,"Moyenne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_xll.Woodstock.Analyst.Xcel.UDFs.GetScenarioIndex(),VLOOKUP($E$78,Periode,2,FALSE))/5,_xll.Woodstock.Analyst.Xcel.UDFs.GetIndicatorValue("OVOLGFIREC", "5 Famille de courbes="&amp;$A$5&amp;";15 Contrainte opérationnelle="&amp;$D96&amp;";", _xll.Woodstock.Analyst.Xcel.UDFs.GetModelFilename(), _xll.Woodstock.Analyst.Xcel.UDFs.GetScenarioIndex(),VLOOKUP($E$78,Periode,2,FALSE))/5))))</f>
        <v>0</v>
      </c>
      <c r="G96" s="337">
        <f>IF(ISERROR(IF(ISERROR(VLOOKUP($A$6&amp;"-"&amp;$B$95&amp;"-"&amp;$D96,ListeContraintes,1,FALSE)),0,IF(EXACT($E$78,"Moyenne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_xll.Woodstock.Analyst.Xcel.UDFs.GetScenarioIndex(),VLOOKUP($E$78,Periode,2,FALSE))/5,_xll.Woodstock.Analyst.Xcel.UDFs.GetIndicatorValue("OVOLGFTREC", "5 Famille de courbes="&amp;$A$5&amp;";15 Contrainte opérationnelle="&amp;$D96&amp;";", _xll.Woodstock.Analyst.Xcel.UDFs.GetModelFilename(), _xll.Woodstock.Analyst.Xcel.UDFs.GetScenarioIndex(),VLOOKUP($E$78,Periode,2,FALSE))/5)))),0,IF(ISERROR(VLOOKUP($A$6&amp;"-"&amp;$B$95&amp;"-"&amp;$D96,ListeContraintes,1,FALSE)),0,IF(EXACT($E$78,"Moyenne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_xll.Woodstock.Analyst.Xcel.UDFs.GetScenarioIndex(),VLOOKUP($E$78,Periode,2,FALSE))/5,_xll.Woodstock.Analyst.Xcel.UDFs.GetIndicatorValue("OVOLGFTREC", "5 Famille de courbes="&amp;$A$5&amp;";15 Contrainte opérationnelle="&amp;$D96&amp;";", _xll.Woodstock.Analyst.Xcel.UDFs.GetModelFilename(), _xll.Woodstock.Analyst.Xcel.UDFs.GetScenarioIndex(),VLOOKUP($E$78,Periode,2,FALSE))/5))))</f>
        <v>0</v>
      </c>
      <c r="H96" s="337">
        <f>E96+F96+G96</f>
        <v>0</v>
      </c>
      <c r="I96" s="337">
        <f>IF(ISERROR(IF(ISERROR(VLOOKUP($A$6&amp;"-"&amp;$B$95&amp;"-"&amp;$D96,ListeContraintes,1,FALSE)),0,IF(EXACT($I$78,"Moyenne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_xll.Woodstock.Analyst.Xcel.UDFs.GetScenarioIndex(),VLOOKUP($I$78,Periode,2,FALSE))/5,_xll.Woodstock.Analyst.Xcel.UDFs.GetIndicatorValue("OVOLGRREC", "5 Famille de courbes="&amp;$A$5&amp;";15 Contrainte opérationnelle="&amp;$D96&amp;";", _xll.Woodstock.Analyst.Xcel.UDFs.GetModelFilename(), _xll.Woodstock.Analyst.Xcel.UDFs.GetScenarioIndex(),VLOOKUP($I$78,Periode,2,FALSE))/5)))),0,IF(ISERROR(VLOOKUP($A$6&amp;"-"&amp;$B$95&amp;"-"&amp;$D96,ListeContraintes,1,FALSE)),0,IF(EXACT($I$78,"Moyenne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_xll.Woodstock.Analyst.Xcel.UDFs.GetScenarioIndex(),VLOOKUP($I$78,Periode,2,FALSE))/5,_xll.Woodstock.Analyst.Xcel.UDFs.GetIndicatorValue("OVOLGRREC", "5 Famille de courbes="&amp;$A$5&amp;";15 Contrainte opérationnelle="&amp;$D96&amp;";", _xll.Woodstock.Analyst.Xcel.UDFs.GetModelFilename(), _xll.Woodstock.Analyst.Xcel.UDFs.GetScenarioIndex(),VLOOKUP($I$78,Periode,2,FALSE))/5))))</f>
        <v>0</v>
      </c>
      <c r="J96" s="337">
        <f>IF(ISERROR(IF(ISERROR(VLOOKUP($A$6&amp;"-"&amp;$B$95&amp;"-"&amp;$D96,ListeContraintes,1,FALSE)),0,IF(EXACT($I$78,"Moyenne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_xll.Woodstock.Analyst.Xcel.UDFs.GetScenarioIndex(),VLOOKUP($I$78,Periode,2,FALSE))/5,_xll.Woodstock.Analyst.Xcel.UDFs.GetIndicatorValue("OVOLGFIREC", "5 Famille de courbes="&amp;$A$5&amp;";15 Contrainte opérationnelle="&amp;$D96&amp;";", _xll.Woodstock.Analyst.Xcel.UDFs.GetModelFilename(), _xll.Woodstock.Analyst.Xcel.UDFs.GetScenarioIndex(),VLOOKUP($I$78,Periode,2,FALSE))/5)))),0,IF(ISERROR(VLOOKUP($A$6&amp;"-"&amp;$B$95&amp;"-"&amp;$D96,ListeContraintes,1,FALSE)),0,IF(EXACT($I$78,"Moyenne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_xll.Woodstock.Analyst.Xcel.UDFs.GetScenarioIndex(),VLOOKUP($I$78,Periode,2,FALSE))/5,_xll.Woodstock.Analyst.Xcel.UDFs.GetIndicatorValue("OVOLGFIREC", "5 Famille de courbes="&amp;$A$5&amp;";15 Contrainte opérationnelle="&amp;$D96&amp;";", _xll.Woodstock.Analyst.Xcel.UDFs.GetModelFilename(), _xll.Woodstock.Analyst.Xcel.UDFs.GetScenarioIndex(),VLOOKUP($I$78,Periode,2,FALSE))/5))))</f>
        <v>0</v>
      </c>
      <c r="K96" s="337">
        <f>IF(ISERROR(IF(ISERROR(VLOOKUP($A$6&amp;"-"&amp;$B$95&amp;"-"&amp;$D96,ListeContraintes,1,FALSE)),0,IF(EXACT($I$78,"Moyenne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_xll.Woodstock.Analyst.Xcel.UDFs.GetScenarioIndex(),VLOOKUP($I$78,Periode,2,FALSE))/5,_xll.Woodstock.Analyst.Xcel.UDFs.GetIndicatorValue("OVOLGFTREC", "5 Famille de courbes="&amp;$A$5&amp;";15 Contrainte opérationnelle="&amp;$D96&amp;";", _xll.Woodstock.Analyst.Xcel.UDFs.GetModelFilename(), _xll.Woodstock.Analyst.Xcel.UDFs.GetScenarioIndex(),VLOOKUP($I$78,Periode,2,FALSE))/5)))),0,IF(ISERROR(VLOOKUP($A$6&amp;"-"&amp;$B$95&amp;"-"&amp;$D96,ListeContraintes,1,FALSE)),0,IF(EXACT($I$78,"Moyenne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_xll.Woodstock.Analyst.Xcel.UDFs.GetScenarioIndex(),VLOOKUP($I$78,Periode,2,FALSE))/5,_xll.Woodstock.Analyst.Xcel.UDFs.GetIndicatorValue("OVOLGFTREC", "5 Famille de courbes="&amp;$A$5&amp;";15 Contrainte opérationnelle="&amp;$D96&amp;";", _xll.Woodstock.Analyst.Xcel.UDFs.GetModelFilename(), _xll.Woodstock.Analyst.Xcel.UDFs.GetScenarioIndex(),VLOOKUP($I$78,Periode,2,FALSE))/5))))</f>
        <v>0</v>
      </c>
      <c r="L96" s="337">
        <f>I96+J96+K96</f>
        <v>0</v>
      </c>
      <c r="M96" s="337">
        <f>IF(ISERROR(IF(ISERROR(VLOOKUP($A$6&amp;"-"&amp;$B$95&amp;"-"&amp;$D96,ListeContraintes,1,FALSE)),0,IF(EXACT($M$78,"Moyenne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_xll.Woodstock.Analyst.Xcel.UDFs.GetScenarioIndex(),VLOOKUP($M$78,Periode,2,FALSE))/5,_xll.Woodstock.Analyst.Xcel.UDFs.GetIndicatorValue("OVOLGRREC", "5 Famille de courbes="&amp;$A$5&amp;";15 Contrainte opérationnelle="&amp;$D96&amp;";", _xll.Woodstock.Analyst.Xcel.UDFs.GetModelFilename(), _xll.Woodstock.Analyst.Xcel.UDFs.GetScenarioIndex(),VLOOKUP($M$78,Periode,2,FALSE))/5)))),0,IF(ISERROR(VLOOKUP($A$6&amp;"-"&amp;$B$95&amp;"-"&amp;$D96,ListeContraintes,1,FALSE)),0,IF(EXACT($M$78,"Moyenne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_xll.Woodstock.Analyst.Xcel.UDFs.GetScenarioIndex(),VLOOKUP($M$78,Periode,2,FALSE))/5,_xll.Woodstock.Analyst.Xcel.UDFs.GetIndicatorValue("OVOLGRREC", "5 Famille de courbes="&amp;$A$5&amp;";15 Contrainte opérationnelle="&amp;$D96&amp;";", _xll.Woodstock.Analyst.Xcel.UDFs.GetModelFilename(), _xll.Woodstock.Analyst.Xcel.UDFs.GetScenarioIndex(),VLOOKUP($M$78,Periode,2,FALSE))/5))))</f>
        <v>0</v>
      </c>
      <c r="N96" s="337">
        <f>IF(ISERROR(IF(ISERROR(VLOOKUP($A$6&amp;"-"&amp;$B$95&amp;"-"&amp;$D96,ListeContraintes,1,FALSE)),0,IF(EXACT($M$78,"Moyenne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_xll.Woodstock.Analyst.Xcel.UDFs.GetScenarioIndex(),VLOOKUP($M$78,Periode,2,FALSE))/5,_xll.Woodstock.Analyst.Xcel.UDFs.GetIndicatorValue("OVOLGFIREC", "5 Famille de courbes="&amp;$A$5&amp;";15 Contrainte opérationnelle="&amp;$D96&amp;";", _xll.Woodstock.Analyst.Xcel.UDFs.GetModelFilename(), _xll.Woodstock.Analyst.Xcel.UDFs.GetScenarioIndex(),VLOOKUP($M$78,Periode,2,FALSE))/5)))),0,IF(ISERROR(VLOOKUP($A$6&amp;"-"&amp;$B$95&amp;"-"&amp;$D96,ListeContraintes,1,FALSE)),0,IF(EXACT($M$78,"Moyenne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_xll.Woodstock.Analyst.Xcel.UDFs.GetScenarioIndex(),VLOOKUP($M$78,Periode,2,FALSE))/5,_xll.Woodstock.Analyst.Xcel.UDFs.GetIndicatorValue("OVOLGFIREC", "5 Famille de courbes="&amp;$A$5&amp;";15 Contrainte opérationnelle="&amp;$D96&amp;";", _xll.Woodstock.Analyst.Xcel.UDFs.GetModelFilename(), _xll.Woodstock.Analyst.Xcel.UDFs.GetScenarioIndex(),VLOOKUP($M$78,Periode,2,FALSE))/5))))</f>
        <v>0</v>
      </c>
      <c r="O96" s="337">
        <f>IF(ISERROR(IF(ISERROR(VLOOKUP($A$6&amp;"-"&amp;$B$95&amp;"-"&amp;$D96,ListeContraintes,1,FALSE)),0,IF(EXACT($M$78,"Moyenne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_xll.Woodstock.Analyst.Xcel.UDFs.GetScenarioIndex(),VLOOKUP($M$78,Periode,2,FALSE))/5,_xll.Woodstock.Analyst.Xcel.UDFs.GetIndicatorValue("OVOLGFTREC", "5 Famille de courbes="&amp;$A$5&amp;";15 Contrainte opérationnelle="&amp;$D96&amp;";", _xll.Woodstock.Analyst.Xcel.UDFs.GetModelFilename(), _xll.Woodstock.Analyst.Xcel.UDFs.GetScenarioIndex(),VLOOKUP($M$78,Periode,2,FALSE))/5)))),0,IF(ISERROR(VLOOKUP($A$6&amp;"-"&amp;$B$95&amp;"-"&amp;$D96,ListeContraintes,1,FALSE)),0,IF(EXACT($M$78,"Moyenne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_xll.Woodstock.Analyst.Xcel.UDFs.GetScenarioIndex(),VLOOKUP($M$78,Periode,2,FALSE))/5,_xll.Woodstock.Analyst.Xcel.UDFs.GetIndicatorValue("OVOLGFTREC", "5 Famille de courbes="&amp;$A$5&amp;";15 Contrainte opérationnelle="&amp;$D96&amp;";", _xll.Woodstock.Analyst.Xcel.UDFs.GetModelFilename(), _xll.Woodstock.Analyst.Xcel.UDFs.GetScenarioIndex(),VLOOKUP($M$78,Periode,2,FALSE))/5))))</f>
        <v>0</v>
      </c>
      <c r="P96" s="337">
        <f>M96+N96+O96</f>
        <v>0</v>
      </c>
      <c r="Q96" s="337">
        <f>IF(ISERROR(IF(ISERROR(VLOOKUP($A$6&amp;"-"&amp;$B$95&amp;"-"&amp;$D96,ListeContraintes,1,FALSE)),0,IF(EXACT($Q$78,"Moyenne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_xll.Woodstock.Analyst.Xcel.UDFs.GetScenarioIndex(),VLOOKUP($Q$78,Periode,2,FALSE))/5,_xll.Woodstock.Analyst.Xcel.UDFs.GetIndicatorValue("OVOLGRREC", "5 Famille de courbes="&amp;$A$5&amp;";15 Contrainte opérationnelle="&amp;$D96&amp;";", _xll.Woodstock.Analyst.Xcel.UDFs.GetModelFilename(), _xll.Woodstock.Analyst.Xcel.UDFs.GetScenarioIndex(),VLOOKUP($Q$78,Periode,2,FALSE))/5)))),0,IF(ISERROR(VLOOKUP($A$6&amp;"-"&amp;$B$95&amp;"-"&amp;$D96,ListeContraintes,1,FALSE)),0,IF(EXACT($Q$78,"Moyenne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_xll.Woodstock.Analyst.Xcel.UDFs.GetScenarioIndex(),VLOOKUP($Q$78,Periode,2,FALSE))/5,_xll.Woodstock.Analyst.Xcel.UDFs.GetIndicatorValue("OVOLGRREC", "5 Famille de courbes="&amp;$A$5&amp;";15 Contrainte opérationnelle="&amp;$D96&amp;";", _xll.Woodstock.Analyst.Xcel.UDFs.GetModelFilename(), _xll.Woodstock.Analyst.Xcel.UDFs.GetScenarioIndex(),VLOOKUP($Q$78,Periode,2,FALSE))/5))))</f>
        <v>0</v>
      </c>
      <c r="R96" s="337">
        <f>IF(ISERROR(IF(ISERROR(VLOOKUP($A$6&amp;"-"&amp;$B$95&amp;"-"&amp;$D96,ListeContraintes,1,FALSE)),0,IF(EXACT($Q$78,"Moyenne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_xll.Woodstock.Analyst.Xcel.UDFs.GetScenarioIndex(),VLOOKUP($Q$78,Periode,2,FALSE))/5,_xll.Woodstock.Analyst.Xcel.UDFs.GetIndicatorValue("OVOLGFIREC", "5 Famille de courbes="&amp;$A$5&amp;";15 Contrainte opérationnelle="&amp;$D96&amp;";", _xll.Woodstock.Analyst.Xcel.UDFs.GetModelFilename(), _xll.Woodstock.Analyst.Xcel.UDFs.GetScenarioIndex(),VLOOKUP($Q$78,Periode,2,FALSE))/5)))),0,IF(ISERROR(VLOOKUP($A$6&amp;"-"&amp;$B$95&amp;"-"&amp;$D96,ListeContraintes,1,FALSE)),0,IF(EXACT($Q$78,"Moyenne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_xll.Woodstock.Analyst.Xcel.UDFs.GetScenarioIndex(),VLOOKUP($Q$78,Periode,2,FALSE))/5,_xll.Woodstock.Analyst.Xcel.UDFs.GetIndicatorValue("OVOLGFIREC", "5 Famille de courbes="&amp;$A$5&amp;";15 Contrainte opérationnelle="&amp;$D96&amp;";", _xll.Woodstock.Analyst.Xcel.UDFs.GetModelFilename(), _xll.Woodstock.Analyst.Xcel.UDFs.GetScenarioIndex(),VLOOKUP($Q$78,Periode,2,FALSE))/5))))</f>
        <v>0</v>
      </c>
      <c r="S96" s="337">
        <f>IF(ISERROR(IF(ISERROR(VLOOKUP($A$6&amp;"-"&amp;$B$95&amp;"-"&amp;$D96,ListeContraintes,1,FALSE)),0,IF(EXACT($Q$78,"Moyenne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_xll.Woodstock.Analyst.Xcel.UDFs.GetScenarioIndex(),VLOOKUP($Q$78,Periode,2,FALSE))/5,_xll.Woodstock.Analyst.Xcel.UDFs.GetIndicatorValue("OVOLGFTREC", "5 Famille de courbes="&amp;$A$5&amp;";15 Contrainte opérationnelle="&amp;$D96&amp;";", _xll.Woodstock.Analyst.Xcel.UDFs.GetModelFilename(), _xll.Woodstock.Analyst.Xcel.UDFs.GetScenarioIndex(),VLOOKUP($Q$78,Periode,2,FALSE))/5)))),0,IF(ISERROR(VLOOKUP($A$6&amp;"-"&amp;$B$95&amp;"-"&amp;$D96,ListeContraintes,1,FALSE)),0,IF(EXACT($Q$78,"Moyenne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_xll.Woodstock.Analyst.Xcel.UDFs.GetScenarioIndex(),VLOOKUP($Q$78,Periode,2,FALSE))/5,_xll.Woodstock.Analyst.Xcel.UDFs.GetIndicatorValue("OVOLGFTREC", "5 Famille de courbes="&amp;$A$5&amp;";15 Contrainte opérationnelle="&amp;$D96&amp;";", _xll.Woodstock.Analyst.Xcel.UDFs.GetModelFilename(), _xll.Woodstock.Analyst.Xcel.UDFs.GetScenarioIndex(),VLOOKUP($Q$78,Periode,2,FALSE))/5))))</f>
        <v>0</v>
      </c>
      <c r="T96" s="337">
        <f>Q96+R96+S96</f>
        <v>0</v>
      </c>
      <c r="U96" s="337">
        <f>IF(ISERROR(IF(ISERROR(VLOOKUP($A$6&amp;"-"&amp;$B$95&amp;"-"&amp;$D96,ListeContraintes,1,FALSE)),0,IF(EXACT($U$78,"Moyenne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_xll.Woodstock.Analyst.Xcel.UDFs.GetScenarioIndex(),VLOOKUP($U$78,Periode,2,FALSE))/5,_xll.Woodstock.Analyst.Xcel.UDFs.GetIndicatorValue("OVOLGRREC", "5 Famille de courbes="&amp;$A$5&amp;";15 Contrainte opérationnelle="&amp;$D96&amp;";", _xll.Woodstock.Analyst.Xcel.UDFs.GetModelFilename(), _xll.Woodstock.Analyst.Xcel.UDFs.GetScenarioIndex(),VLOOKUP($U$78,Periode,2,FALSE))/5)))),0,IF(ISERROR(VLOOKUP($A$6&amp;"-"&amp;$B$95&amp;"-"&amp;$D96,ListeContraintes,1,FALSE)),0,IF(EXACT($U$78,"Moyenne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_xll.Woodstock.Analyst.Xcel.UDFs.GetScenarioIndex(),VLOOKUP($U$78,Periode,2,FALSE))/5,_xll.Woodstock.Analyst.Xcel.UDFs.GetIndicatorValue("OVOLGRREC", "5 Famille de courbes="&amp;$A$5&amp;";15 Contrainte opérationnelle="&amp;$D96&amp;";", _xll.Woodstock.Analyst.Xcel.UDFs.GetModelFilename(), _xll.Woodstock.Analyst.Xcel.UDFs.GetScenarioIndex(),VLOOKUP($U$78,Periode,2,FALSE))/5))))</f>
        <v>0</v>
      </c>
      <c r="V96" s="337">
        <f>IF(ISERROR(IF(ISERROR(VLOOKUP($A$6&amp;"-"&amp;$B$95&amp;"-"&amp;$D96,ListeContraintes,1,FALSE)),0,IF(EXACT($U$78,"Moyenne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_xll.Woodstock.Analyst.Xcel.UDFs.GetScenarioIndex(),VLOOKUP($U$78,Periode,2,FALSE))/5,_xll.Woodstock.Analyst.Xcel.UDFs.GetIndicatorValue("OVOLGFIREC", "5 Famille de courbes="&amp;$A$5&amp;";15 Contrainte opérationnelle="&amp;$D96&amp;";", _xll.Woodstock.Analyst.Xcel.UDFs.GetModelFilename(), _xll.Woodstock.Analyst.Xcel.UDFs.GetScenarioIndex(),VLOOKUP($U$78,Periode,2,FALSE))/5)))),0,IF(ISERROR(VLOOKUP($A$6&amp;"-"&amp;$B$95&amp;"-"&amp;$D96,ListeContraintes,1,FALSE)),0,IF(EXACT($U$78,"Moyenne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_xll.Woodstock.Analyst.Xcel.UDFs.GetScenarioIndex(),VLOOKUP($U$78,Periode,2,FALSE))/5,_xll.Woodstock.Analyst.Xcel.UDFs.GetIndicatorValue("OVOLGFIREC", "5 Famille de courbes="&amp;$A$5&amp;";15 Contrainte opérationnelle="&amp;$D96&amp;";", _xll.Woodstock.Analyst.Xcel.UDFs.GetModelFilename(), _xll.Woodstock.Analyst.Xcel.UDFs.GetScenarioIndex(),VLOOKUP($U$78,Periode,2,FALSE))/5))))</f>
        <v>0</v>
      </c>
      <c r="W96" s="337">
        <f>IF(ISERROR(IF(ISERROR(VLOOKUP($A$6&amp;"-"&amp;$B$95&amp;"-"&amp;$D96,ListeContraintes,1,FALSE)),0,IF(EXACT($U$78,"Moyenne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_xll.Woodstock.Analyst.Xcel.UDFs.GetScenarioIndex(),VLOOKUP($U$78,Periode,2,FALSE))/5,_xll.Woodstock.Analyst.Xcel.UDFs.GetIndicatorValue("OVOLGFTREC", "5 Famille de courbes="&amp;$A$5&amp;";15 Contrainte opérationnelle="&amp;$D96&amp;";", _xll.Woodstock.Analyst.Xcel.UDFs.GetModelFilename(), _xll.Woodstock.Analyst.Xcel.UDFs.GetScenarioIndex(),VLOOKUP($U$78,Periode,2,FALSE))/5)))),0,IF(ISERROR(VLOOKUP($A$6&amp;"-"&amp;$B$95&amp;"-"&amp;$D96,ListeContraintes,1,FALSE)),0,IF(EXACT($U$78,"Moyenne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_xll.Woodstock.Analyst.Xcel.UDFs.GetScenarioIndex(),VLOOKUP($U$78,Periode,2,FALSE))/5,_xll.Woodstock.Analyst.Xcel.UDFs.GetIndicatorValue("OVOLGFTREC", "5 Famille de courbes="&amp;$A$5&amp;";15 Contrainte opérationnelle="&amp;$D96&amp;";", _xll.Woodstock.Analyst.Xcel.UDFs.GetModelFilename(), _xll.Woodstock.Analyst.Xcel.UDFs.GetScenarioIndex(),VLOOKUP($U$78,Periode,2,FALSE))/5))))</f>
        <v>0</v>
      </c>
      <c r="X96" s="337">
        <f>U96+V96+W96</f>
        <v>0</v>
      </c>
      <c r="Y96" s="337">
        <f>IF(ISERROR(IF(ISERROR(VLOOKUP($A$6&amp;"-"&amp;$B$95&amp;"-"&amp;$D96,ListeContraintes,1,FALSE)),0,IF(EXACT($Y$78,"Moyenne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_xll.Woodstock.Analyst.Xcel.UDFs.GetScenarioIndex(),VLOOKUP($Y$78,Periode,2,FALSE))/5,_xll.Woodstock.Analyst.Xcel.UDFs.GetIndicatorValue("OVOLGRREC", "5 Famille de courbes="&amp;$A$5&amp;";15 Contrainte opérationnelle="&amp;$D96&amp;";", _xll.Woodstock.Analyst.Xcel.UDFs.GetModelFilename(), _xll.Woodstock.Analyst.Xcel.UDFs.GetScenarioIndex(),VLOOKUP($Y$78,Periode,2,FALSE))/5)))),0,IF(ISERROR(VLOOKUP($A$6&amp;"-"&amp;$B$95&amp;"-"&amp;$D96,ListeContraintes,1,FALSE)),0,IF(EXACT($Y$78,"Moyenne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_xll.Woodstock.Analyst.Xcel.UDFs.GetScenarioIndex(),VLOOKUP($Y$78,Periode,2,FALSE))/5,_xll.Woodstock.Analyst.Xcel.UDFs.GetIndicatorValue("OVOLGRREC", "5 Famille de courbes="&amp;$A$5&amp;";15 Contrainte opérationnelle="&amp;$D96&amp;";", _xll.Woodstock.Analyst.Xcel.UDFs.GetModelFilename(), _xll.Woodstock.Analyst.Xcel.UDFs.GetScenarioIndex(),VLOOKUP($Y$78,Periode,2,FALSE))/5))))</f>
        <v>0</v>
      </c>
      <c r="Z96" s="337">
        <f>IF(ISERROR(IF(ISERROR(VLOOKUP($A$6&amp;"-"&amp;$B$95&amp;"-"&amp;$D96,ListeContraintes,1,FALSE)),0,IF(EXACT($Y$78,"Moyenne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_xll.Woodstock.Analyst.Xcel.UDFs.GetScenarioIndex(),VLOOKUP($Y$78,Periode,2,FALSE))/5,_xll.Woodstock.Analyst.Xcel.UDFs.GetIndicatorValue("OVOLGFIREC", "5 Famille de courbes="&amp;$A$5&amp;";15 Contrainte opérationnelle="&amp;$D96&amp;";", _xll.Woodstock.Analyst.Xcel.UDFs.GetModelFilename(), _xll.Woodstock.Analyst.Xcel.UDFs.GetScenarioIndex(),VLOOKUP($Y$78,Periode,2,FALSE))/5)))),0,IF(ISERROR(VLOOKUP($A$6&amp;"-"&amp;$B$95&amp;"-"&amp;$D96,ListeContraintes,1,FALSE)),0,IF(EXACT($Y$78,"Moyenne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_xll.Woodstock.Analyst.Xcel.UDFs.GetScenarioIndex(),VLOOKUP($Y$78,Periode,2,FALSE))/5,_xll.Woodstock.Analyst.Xcel.UDFs.GetIndicatorValue("OVOLGFIREC", "5 Famille de courbes="&amp;$A$5&amp;";15 Contrainte opérationnelle="&amp;$D96&amp;";", _xll.Woodstock.Analyst.Xcel.UDFs.GetModelFilename(), _xll.Woodstock.Analyst.Xcel.UDFs.GetScenarioIndex(),VLOOKUP($Y$78,Periode,2,FALSE))/5))))</f>
        <v>0</v>
      </c>
      <c r="AA96" s="337">
        <f>IF(ISERROR(IF(ISERROR(VLOOKUP($A$6&amp;"-"&amp;$B$95&amp;"-"&amp;$D96,ListeContraintes,1,FALSE)),0,IF(EXACT($Y$78,"Moyenne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_xll.Woodstock.Analyst.Xcel.UDFs.GetScenarioIndex(),VLOOKUP($Y$78,Periode,2,FALSE))/5,_xll.Woodstock.Analyst.Xcel.UDFs.GetIndicatorValue("OVOLGFTREC", "5 Famille de courbes="&amp;$A$5&amp;";15 Contrainte opérationnelle="&amp;$D96&amp;";", _xll.Woodstock.Analyst.Xcel.UDFs.GetModelFilename(), _xll.Woodstock.Analyst.Xcel.UDFs.GetScenarioIndex(),VLOOKUP($Y$78,Periode,2,FALSE))/5)))),0,IF(ISERROR(VLOOKUP($A$6&amp;"-"&amp;$B$95&amp;"-"&amp;$D96,ListeContraintes,1,FALSE)),0,IF(EXACT($Y$78,"Moyenne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_xll.Woodstock.Analyst.Xcel.UDFs.GetScenarioIndex(),VLOOKUP($Y$78,Periode,2,FALSE))/5,_xll.Woodstock.Analyst.Xcel.UDFs.GetIndicatorValue("OVOLGFTREC", "5 Famille de courbes="&amp;$A$5&amp;";15 Contrainte opérationnelle="&amp;$D96&amp;";", _xll.Woodstock.Analyst.Xcel.UDFs.GetModelFilename(), _xll.Woodstock.Analyst.Xcel.UDFs.GetScenarioIndex(),VLOOKUP($Y$78,Periode,2,FALSE))/5))))</f>
        <v>0</v>
      </c>
      <c r="AB96" s="337">
        <f>Y96+Z96+AA96</f>
        <v>0</v>
      </c>
    </row>
    <row r="97" spans="1:28" x14ac:dyDescent="0.25">
      <c r="A97" s="339" t="s">
        <v>578</v>
      </c>
      <c r="B97" s="339" t="s">
        <v>640</v>
      </c>
      <c r="C97" s="330"/>
      <c r="D97" s="329"/>
      <c r="E97" s="328">
        <f t="shared" ref="E97:AB97" si="14">SUM(E98:E111)</f>
        <v>0</v>
      </c>
      <c r="F97" s="328">
        <f t="shared" si="14"/>
        <v>0</v>
      </c>
      <c r="G97" s="328">
        <f t="shared" si="14"/>
        <v>0</v>
      </c>
      <c r="H97" s="328">
        <f t="shared" si="14"/>
        <v>0</v>
      </c>
      <c r="I97" s="328">
        <f t="shared" si="14"/>
        <v>0</v>
      </c>
      <c r="J97" s="328">
        <f t="shared" si="14"/>
        <v>0</v>
      </c>
      <c r="K97" s="328">
        <f t="shared" si="14"/>
        <v>0</v>
      </c>
      <c r="L97" s="328">
        <f t="shared" si="14"/>
        <v>0</v>
      </c>
      <c r="M97" s="328">
        <f t="shared" si="14"/>
        <v>0</v>
      </c>
      <c r="N97" s="328">
        <f t="shared" si="14"/>
        <v>0</v>
      </c>
      <c r="O97" s="328">
        <f t="shared" si="14"/>
        <v>0</v>
      </c>
      <c r="P97" s="328">
        <f t="shared" si="14"/>
        <v>0</v>
      </c>
      <c r="Q97" s="328">
        <f t="shared" si="14"/>
        <v>0</v>
      </c>
      <c r="R97" s="328">
        <f t="shared" si="14"/>
        <v>0</v>
      </c>
      <c r="S97" s="328">
        <f t="shared" si="14"/>
        <v>0</v>
      </c>
      <c r="T97" s="328">
        <f t="shared" si="14"/>
        <v>0</v>
      </c>
      <c r="U97" s="328">
        <f t="shared" si="14"/>
        <v>0</v>
      </c>
      <c r="V97" s="328">
        <f t="shared" si="14"/>
        <v>0</v>
      </c>
      <c r="W97" s="328">
        <f t="shared" si="14"/>
        <v>0</v>
      </c>
      <c r="X97" s="328">
        <f t="shared" si="14"/>
        <v>0</v>
      </c>
      <c r="Y97" s="328">
        <f t="shared" si="14"/>
        <v>0</v>
      </c>
      <c r="Z97" s="328">
        <f t="shared" si="14"/>
        <v>0</v>
      </c>
      <c r="AA97" s="328">
        <f t="shared" si="14"/>
        <v>0</v>
      </c>
      <c r="AB97" s="328">
        <f t="shared" si="14"/>
        <v>0</v>
      </c>
    </row>
    <row r="98" spans="1:28" x14ac:dyDescent="0.25">
      <c r="A98" s="332"/>
      <c r="B98" s="342"/>
      <c r="C98" s="336" t="s">
        <v>598</v>
      </c>
      <c r="D98" s="327" t="s">
        <v>580</v>
      </c>
      <c r="E98" s="337">
        <f>IF(ISERROR(IF(ISERROR(VLOOKUP($A$6&amp;"-"&amp;$B$97&amp;"-"&amp;$D98,ListeContraintes,1,FALSE)),0,IF(EXACT($E$78,"Moyenne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_xll.Woodstock.Analyst.Xcel.UDFs.GetScenarioIndex(),VLOOKUP($E$78,Periode,2,FALSE))/5,_xll.Woodstock.Analyst.Xcel.UDFs.GetIndicatorValue("OVOLGRREC", "5 Famille de courbes="&amp;$A$5&amp;";15 Contrainte opérationnelle="&amp;$D98&amp;";", _xll.Woodstock.Analyst.Xcel.UDFs.GetModelFilename(), _xll.Woodstock.Analyst.Xcel.UDFs.GetScenarioIndex(),VLOOKUP($E$78,Periode,2,FALSE))/5)))),0,IF(ISERROR(VLOOKUP($A$6&amp;"-"&amp;$B$97&amp;"-"&amp;$D98,ListeContraintes,1,FALSE)),0,IF(EXACT($E$78,"Moyenne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_xll.Woodstock.Analyst.Xcel.UDFs.GetScenarioIndex(),VLOOKUP($E$78,Periode,2,FALSE))/5,_xll.Woodstock.Analyst.Xcel.UDFs.GetIndicatorValue("OVOLGRREC", "5 Famille de courbes="&amp;$A$5&amp;";15 Contrainte opérationnelle="&amp;$D98&amp;";", _xll.Woodstock.Analyst.Xcel.UDFs.GetModelFilename(), _xll.Woodstock.Analyst.Xcel.UDFs.GetScenarioIndex(),VLOOKUP($E$78,Periode,2,FALSE))/5))))</f>
        <v>0</v>
      </c>
      <c r="F98" s="337">
        <f>IF(ISERROR(IF(ISERROR(VLOOKUP($A$6&amp;"-"&amp;$B$97&amp;"-"&amp;$D98,ListeContraintes,1,FALSE)),0,IF(EXACT($E$78,"Moyenne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_xll.Woodstock.Analyst.Xcel.UDFs.GetScenarioIndex(),VLOOKUP($E$78,Periode,2,FALSE))/5,_xll.Woodstock.Analyst.Xcel.UDFs.GetIndicatorValue("OVOLGFIREC", "5 Famille de courbes="&amp;$A$5&amp;";15 Contrainte opérationnelle="&amp;$D98&amp;";", _xll.Woodstock.Analyst.Xcel.UDFs.GetModelFilename(), _xll.Woodstock.Analyst.Xcel.UDFs.GetScenarioIndex(),VLOOKUP($E$78,Periode,2,FALSE))/5)))),0,IF(ISERROR(VLOOKUP($A$6&amp;"-"&amp;$B$97&amp;"-"&amp;$D98,ListeContraintes,1,FALSE)),0,IF(EXACT($E$78,"Moyenne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_xll.Woodstock.Analyst.Xcel.UDFs.GetScenarioIndex(),VLOOKUP($E$78,Periode,2,FALSE))/5,_xll.Woodstock.Analyst.Xcel.UDFs.GetIndicatorValue("OVOLGFIREC", "5 Famille de courbes="&amp;$A$5&amp;";15 Contrainte opérationnelle="&amp;$D98&amp;";", _xll.Woodstock.Analyst.Xcel.UDFs.GetModelFilename(), _xll.Woodstock.Analyst.Xcel.UDFs.GetScenarioIndex(),VLOOKUP($E$78,Periode,2,FALSE))/5))))</f>
        <v>0</v>
      </c>
      <c r="G98" s="337">
        <f>IF(ISERROR(IF(ISERROR(VLOOKUP($A$6&amp;"-"&amp;$B$97&amp;"-"&amp;$D98,ListeContraintes,1,FALSE)),0,IF(EXACT($E$78,"Moyenne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_xll.Woodstock.Analyst.Xcel.UDFs.GetScenarioIndex(),VLOOKUP($E$78,Periode,2,FALSE))/5,_xll.Woodstock.Analyst.Xcel.UDFs.GetIndicatorValue("OVOLGFTREC", "5 Famille de courbes="&amp;$A$5&amp;";15 Contrainte opérationnelle="&amp;$D98&amp;";", _xll.Woodstock.Analyst.Xcel.UDFs.GetModelFilename(), _xll.Woodstock.Analyst.Xcel.UDFs.GetScenarioIndex(),VLOOKUP($E$78,Periode,2,FALSE))/5)))),0,IF(ISERROR(VLOOKUP($A$6&amp;"-"&amp;$B$97&amp;"-"&amp;$D98,ListeContraintes,1,FALSE)),0,IF(EXACT($E$78,"Moyenne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_xll.Woodstock.Analyst.Xcel.UDFs.GetScenarioIndex(),VLOOKUP($E$78,Periode,2,FALSE))/5,_xll.Woodstock.Analyst.Xcel.UDFs.GetIndicatorValue("OVOLGFTREC", "5 Famille de courbes="&amp;$A$5&amp;";15 Contrainte opérationnelle="&amp;$D98&amp;";", _xll.Woodstock.Analyst.Xcel.UDFs.GetModelFilename(), _xll.Woodstock.Analyst.Xcel.UDFs.GetScenarioIndex(),VLOOKUP($E$78,Periode,2,FALSE))/5))))</f>
        <v>0</v>
      </c>
      <c r="H98" s="337">
        <f t="shared" ref="H98:H111" si="15">E98+F98+G98</f>
        <v>0</v>
      </c>
      <c r="I98" s="337">
        <f>IF(ISERROR(IF(ISERROR(VLOOKUP($A$6&amp;"-"&amp;$B$97&amp;"-"&amp;$D98,ListeContraintes,1,FALSE)),0,IF(EXACT($I$78,"Moyenne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_xll.Woodstock.Analyst.Xcel.UDFs.GetScenarioIndex(),VLOOKUP($I$78,Periode,2,FALSE))/5,_xll.Woodstock.Analyst.Xcel.UDFs.GetIndicatorValue("OVOLGRREC", "5 Famille de courbes="&amp;$A$5&amp;";15 Contrainte opérationnelle="&amp;$D98&amp;";", _xll.Woodstock.Analyst.Xcel.UDFs.GetModelFilename(), _xll.Woodstock.Analyst.Xcel.UDFs.GetScenarioIndex(),VLOOKUP($I$78,Periode,2,FALSE))/5)))),0,IF(ISERROR(VLOOKUP($A$6&amp;"-"&amp;$B$97&amp;"-"&amp;$D98,ListeContraintes,1,FALSE)),0,IF(EXACT($I$78,"Moyenne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_xll.Woodstock.Analyst.Xcel.UDFs.GetScenarioIndex(),VLOOKUP($I$78,Periode,2,FALSE))/5,_xll.Woodstock.Analyst.Xcel.UDFs.GetIndicatorValue("OVOLGRREC", "5 Famille de courbes="&amp;$A$5&amp;";15 Contrainte opérationnelle="&amp;$D98&amp;";", _xll.Woodstock.Analyst.Xcel.UDFs.GetModelFilename(), _xll.Woodstock.Analyst.Xcel.UDFs.GetScenarioIndex(),VLOOKUP($I$78,Periode,2,FALSE))/5))))</f>
        <v>0</v>
      </c>
      <c r="J98" s="337">
        <f>IF(ISERROR(IF(ISERROR(VLOOKUP($A$6&amp;"-"&amp;$B$97&amp;"-"&amp;$D98,ListeContraintes,1,FALSE)),0,IF(EXACT($I$78,"Moyenne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_xll.Woodstock.Analyst.Xcel.UDFs.GetScenarioIndex(),VLOOKUP($I$78,Periode,2,FALSE))/5,_xll.Woodstock.Analyst.Xcel.UDFs.GetIndicatorValue("OVOLGFIREC", "5 Famille de courbes="&amp;$A$5&amp;";15 Contrainte opérationnelle="&amp;$D98&amp;";", _xll.Woodstock.Analyst.Xcel.UDFs.GetModelFilename(), _xll.Woodstock.Analyst.Xcel.UDFs.GetScenarioIndex(),VLOOKUP($I$78,Periode,2,FALSE))/5)))),0,IF(ISERROR(VLOOKUP($A$6&amp;"-"&amp;$B$97&amp;"-"&amp;$D98,ListeContraintes,1,FALSE)),0,IF(EXACT($I$78,"Moyenne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_xll.Woodstock.Analyst.Xcel.UDFs.GetScenarioIndex(),VLOOKUP($I$78,Periode,2,FALSE))/5,_xll.Woodstock.Analyst.Xcel.UDFs.GetIndicatorValue("OVOLGFIREC", "5 Famille de courbes="&amp;$A$5&amp;";15 Contrainte opérationnelle="&amp;$D98&amp;";", _xll.Woodstock.Analyst.Xcel.UDFs.GetModelFilename(), _xll.Woodstock.Analyst.Xcel.UDFs.GetScenarioIndex(),VLOOKUP($I$78,Periode,2,FALSE))/5))))</f>
        <v>0</v>
      </c>
      <c r="K98" s="337">
        <f>IF(ISERROR(IF(ISERROR(VLOOKUP($A$6&amp;"-"&amp;$B$97&amp;"-"&amp;$D98,ListeContraintes,1,FALSE)),0,IF(EXACT($I$78,"Moyenne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_xll.Woodstock.Analyst.Xcel.UDFs.GetScenarioIndex(),VLOOKUP($I$78,Periode,2,FALSE))/5,_xll.Woodstock.Analyst.Xcel.UDFs.GetIndicatorValue("OVOLGFTREC", "5 Famille de courbes="&amp;$A$5&amp;";15 Contrainte opérationnelle="&amp;$D98&amp;";", _xll.Woodstock.Analyst.Xcel.UDFs.GetModelFilename(), _xll.Woodstock.Analyst.Xcel.UDFs.GetScenarioIndex(),VLOOKUP($I$78,Periode,2,FALSE))/5)))),0,IF(ISERROR(VLOOKUP($A$6&amp;"-"&amp;$B$97&amp;"-"&amp;$D98,ListeContraintes,1,FALSE)),0,IF(EXACT($I$78,"Moyenne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_xll.Woodstock.Analyst.Xcel.UDFs.GetScenarioIndex(),VLOOKUP($I$78,Periode,2,FALSE))/5,_xll.Woodstock.Analyst.Xcel.UDFs.GetIndicatorValue("OVOLGFTREC", "5 Famille de courbes="&amp;$A$5&amp;";15 Contrainte opérationnelle="&amp;$D98&amp;";", _xll.Woodstock.Analyst.Xcel.UDFs.GetModelFilename(), _xll.Woodstock.Analyst.Xcel.UDFs.GetScenarioIndex(),VLOOKUP($I$78,Periode,2,FALSE))/5))))</f>
        <v>0</v>
      </c>
      <c r="L98" s="337">
        <f t="shared" ref="L98:L111" si="16">I98+J98+K98</f>
        <v>0</v>
      </c>
      <c r="M98" s="337">
        <f>IF(ISERROR(IF(ISERROR(VLOOKUP($A$6&amp;"-"&amp;$B$97&amp;"-"&amp;$D98,ListeContraintes,1,FALSE)),0,IF(EXACT($M$78,"Moyenne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_xll.Woodstock.Analyst.Xcel.UDFs.GetScenarioIndex(),VLOOKUP($M$78,Periode,2,FALSE))/5,_xll.Woodstock.Analyst.Xcel.UDFs.GetIndicatorValue("OVOLGRREC", "5 Famille de courbes="&amp;$A$5&amp;";15 Contrainte opérationnelle="&amp;$D98&amp;";", _xll.Woodstock.Analyst.Xcel.UDFs.GetModelFilename(), _xll.Woodstock.Analyst.Xcel.UDFs.GetScenarioIndex(),VLOOKUP($M$78,Periode,2,FALSE))/5)))),0,IF(ISERROR(VLOOKUP($A$6&amp;"-"&amp;$B$97&amp;"-"&amp;$D98,ListeContraintes,1,FALSE)),0,IF(EXACT($M$78,"Moyenne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_xll.Woodstock.Analyst.Xcel.UDFs.GetScenarioIndex(),VLOOKUP($M$78,Periode,2,FALSE))/5,_xll.Woodstock.Analyst.Xcel.UDFs.GetIndicatorValue("OVOLGRREC", "5 Famille de courbes="&amp;$A$5&amp;";15 Contrainte opérationnelle="&amp;$D98&amp;";", _xll.Woodstock.Analyst.Xcel.UDFs.GetModelFilename(), _xll.Woodstock.Analyst.Xcel.UDFs.GetScenarioIndex(),VLOOKUP($M$78,Periode,2,FALSE))/5))))</f>
        <v>0</v>
      </c>
      <c r="N98" s="337">
        <f>IF(ISERROR(IF(ISERROR(VLOOKUP($A$6&amp;"-"&amp;$B$97&amp;"-"&amp;$D98,ListeContraintes,1,FALSE)),0,IF(EXACT($M$78,"Moyenne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_xll.Woodstock.Analyst.Xcel.UDFs.GetScenarioIndex(),VLOOKUP($M$78,Periode,2,FALSE))/5,_xll.Woodstock.Analyst.Xcel.UDFs.GetIndicatorValue("OVOLGFIREC", "5 Famille de courbes="&amp;$A$5&amp;";15 Contrainte opérationnelle="&amp;$D98&amp;";", _xll.Woodstock.Analyst.Xcel.UDFs.GetModelFilename(), _xll.Woodstock.Analyst.Xcel.UDFs.GetScenarioIndex(),VLOOKUP($M$78,Periode,2,FALSE))/5)))),0,IF(ISERROR(VLOOKUP($A$6&amp;"-"&amp;$B$97&amp;"-"&amp;$D98,ListeContraintes,1,FALSE)),0,IF(EXACT($M$78,"Moyenne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_xll.Woodstock.Analyst.Xcel.UDFs.GetScenarioIndex(),VLOOKUP($M$78,Periode,2,FALSE))/5,_xll.Woodstock.Analyst.Xcel.UDFs.GetIndicatorValue("OVOLGFIREC", "5 Famille de courbes="&amp;$A$5&amp;";15 Contrainte opérationnelle="&amp;$D98&amp;";", _xll.Woodstock.Analyst.Xcel.UDFs.GetModelFilename(), _xll.Woodstock.Analyst.Xcel.UDFs.GetScenarioIndex(),VLOOKUP($M$78,Periode,2,FALSE))/5))))</f>
        <v>0</v>
      </c>
      <c r="O98" s="337">
        <f>IF(ISERROR(IF(ISERROR(VLOOKUP($A$6&amp;"-"&amp;$B$97&amp;"-"&amp;$D98,ListeContraintes,1,FALSE)),0,IF(EXACT($M$78,"Moyenne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_xll.Woodstock.Analyst.Xcel.UDFs.GetScenarioIndex(),VLOOKUP($M$78,Periode,2,FALSE))/5,_xll.Woodstock.Analyst.Xcel.UDFs.GetIndicatorValue("OVOLGFTREC", "5 Famille de courbes="&amp;$A$5&amp;";15 Contrainte opérationnelle="&amp;$D98&amp;";", _xll.Woodstock.Analyst.Xcel.UDFs.GetModelFilename(), _xll.Woodstock.Analyst.Xcel.UDFs.GetScenarioIndex(),VLOOKUP($M$78,Periode,2,FALSE))/5)))),0,IF(ISERROR(VLOOKUP($A$6&amp;"-"&amp;$B$97&amp;"-"&amp;$D98,ListeContraintes,1,FALSE)),0,IF(EXACT($M$78,"Moyenne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_xll.Woodstock.Analyst.Xcel.UDFs.GetScenarioIndex(),VLOOKUP($M$78,Periode,2,FALSE))/5,_xll.Woodstock.Analyst.Xcel.UDFs.GetIndicatorValue("OVOLGFTREC", "5 Famille de courbes="&amp;$A$5&amp;";15 Contrainte opérationnelle="&amp;$D98&amp;";", _xll.Woodstock.Analyst.Xcel.UDFs.GetModelFilename(), _xll.Woodstock.Analyst.Xcel.UDFs.GetScenarioIndex(),VLOOKUP($M$78,Periode,2,FALSE))/5))))</f>
        <v>0</v>
      </c>
      <c r="P98" s="337">
        <f t="shared" ref="P98:P111" si="17">M98+N98+O98</f>
        <v>0</v>
      </c>
      <c r="Q98" s="337">
        <f>IF(ISERROR(IF(ISERROR(VLOOKUP($A$6&amp;"-"&amp;$B$97&amp;"-"&amp;$D98,ListeContraintes,1,FALSE)),0,IF(EXACT($Q$78,"Moyenne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_xll.Woodstock.Analyst.Xcel.UDFs.GetScenarioIndex(),VLOOKUP($Q$78,Periode,2,FALSE))/5,_xll.Woodstock.Analyst.Xcel.UDFs.GetIndicatorValue("OVOLGRREC", "5 Famille de courbes="&amp;$A$5&amp;";15 Contrainte opérationnelle="&amp;$D98&amp;";", _xll.Woodstock.Analyst.Xcel.UDFs.GetModelFilename(), _xll.Woodstock.Analyst.Xcel.UDFs.GetScenarioIndex(),VLOOKUP($Q$78,Periode,2,FALSE))/5)))),0,IF(ISERROR(VLOOKUP($A$6&amp;"-"&amp;$B$97&amp;"-"&amp;$D98,ListeContraintes,1,FALSE)),0,IF(EXACT($Q$78,"Moyenne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_xll.Woodstock.Analyst.Xcel.UDFs.GetScenarioIndex(),VLOOKUP($Q$78,Periode,2,FALSE))/5,_xll.Woodstock.Analyst.Xcel.UDFs.GetIndicatorValue("OVOLGRREC", "5 Famille de courbes="&amp;$A$5&amp;";15 Contrainte opérationnelle="&amp;$D98&amp;";", _xll.Woodstock.Analyst.Xcel.UDFs.GetModelFilename(), _xll.Woodstock.Analyst.Xcel.UDFs.GetScenarioIndex(),VLOOKUP($Q$78,Periode,2,FALSE))/5))))</f>
        <v>0</v>
      </c>
      <c r="R98" s="337">
        <f>IF(ISERROR(IF(ISERROR(VLOOKUP($A$6&amp;"-"&amp;$B$97&amp;"-"&amp;$D98,ListeContraintes,1,FALSE)),0,IF(EXACT($Q$78,"Moyenne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_xll.Woodstock.Analyst.Xcel.UDFs.GetScenarioIndex(),VLOOKUP($Q$78,Periode,2,FALSE))/5,_xll.Woodstock.Analyst.Xcel.UDFs.GetIndicatorValue("OVOLGFIREC", "5 Famille de courbes="&amp;$A$5&amp;";15 Contrainte opérationnelle="&amp;$D98&amp;";", _xll.Woodstock.Analyst.Xcel.UDFs.GetModelFilename(), _xll.Woodstock.Analyst.Xcel.UDFs.GetScenarioIndex(),VLOOKUP($Q$78,Periode,2,FALSE))/5)))),0,IF(ISERROR(VLOOKUP($A$6&amp;"-"&amp;$B$97&amp;"-"&amp;$D98,ListeContraintes,1,FALSE)),0,IF(EXACT($Q$78,"Moyenne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_xll.Woodstock.Analyst.Xcel.UDFs.GetScenarioIndex(),VLOOKUP($Q$78,Periode,2,FALSE))/5,_xll.Woodstock.Analyst.Xcel.UDFs.GetIndicatorValue("OVOLGFIREC", "5 Famille de courbes="&amp;$A$5&amp;";15 Contrainte opérationnelle="&amp;$D98&amp;";", _xll.Woodstock.Analyst.Xcel.UDFs.GetModelFilename(), _xll.Woodstock.Analyst.Xcel.UDFs.GetScenarioIndex(),VLOOKUP($Q$78,Periode,2,FALSE))/5))))</f>
        <v>0</v>
      </c>
      <c r="S98" s="337">
        <f>IF(ISERROR(IF(ISERROR(VLOOKUP($A$6&amp;"-"&amp;$B$97&amp;"-"&amp;$D98,ListeContraintes,1,FALSE)),0,IF(EXACT($Q$78,"Moyenne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_xll.Woodstock.Analyst.Xcel.UDFs.GetScenarioIndex(),VLOOKUP($Q$78,Periode,2,FALSE))/5,_xll.Woodstock.Analyst.Xcel.UDFs.GetIndicatorValue("OVOLGFTREC", "5 Famille de courbes="&amp;$A$5&amp;";15 Contrainte opérationnelle="&amp;$D98&amp;";", _xll.Woodstock.Analyst.Xcel.UDFs.GetModelFilename(), _xll.Woodstock.Analyst.Xcel.UDFs.GetScenarioIndex(),VLOOKUP($Q$78,Periode,2,FALSE))/5)))),0,IF(ISERROR(VLOOKUP($A$6&amp;"-"&amp;$B$97&amp;"-"&amp;$D98,ListeContraintes,1,FALSE)),0,IF(EXACT($Q$78,"Moyenne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_xll.Woodstock.Analyst.Xcel.UDFs.GetScenarioIndex(),VLOOKUP($Q$78,Periode,2,FALSE))/5,_xll.Woodstock.Analyst.Xcel.UDFs.GetIndicatorValue("OVOLGFTREC", "5 Famille de courbes="&amp;$A$5&amp;";15 Contrainte opérationnelle="&amp;$D98&amp;";", _xll.Woodstock.Analyst.Xcel.UDFs.GetModelFilename(), _xll.Woodstock.Analyst.Xcel.UDFs.GetScenarioIndex(),VLOOKUP($Q$78,Periode,2,FALSE))/5))))</f>
        <v>0</v>
      </c>
      <c r="T98" s="337">
        <f t="shared" ref="T98:T111" si="18">Q98+R98+S98</f>
        <v>0</v>
      </c>
      <c r="U98" s="337">
        <f>IF(ISERROR(IF(ISERROR(VLOOKUP($A$6&amp;"-"&amp;$B$97&amp;"-"&amp;$D98,ListeContraintes,1,FALSE)),0,IF(EXACT($U$78,"Moyenne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_xll.Woodstock.Analyst.Xcel.UDFs.GetScenarioIndex(),VLOOKUP($U$78,Periode,2,FALSE))/5,_xll.Woodstock.Analyst.Xcel.UDFs.GetIndicatorValue("OVOLGRREC", "5 Famille de courbes="&amp;$A$5&amp;";15 Contrainte opérationnelle="&amp;$D98&amp;";", _xll.Woodstock.Analyst.Xcel.UDFs.GetModelFilename(), _xll.Woodstock.Analyst.Xcel.UDFs.GetScenarioIndex(),VLOOKUP($U$78,Periode,2,FALSE))/5)))),0,IF(ISERROR(VLOOKUP($A$6&amp;"-"&amp;$B$97&amp;"-"&amp;$D98,ListeContraintes,1,FALSE)),0,IF(EXACT($U$78,"Moyenne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_xll.Woodstock.Analyst.Xcel.UDFs.GetScenarioIndex(),VLOOKUP($U$78,Periode,2,FALSE))/5,_xll.Woodstock.Analyst.Xcel.UDFs.GetIndicatorValue("OVOLGRREC", "5 Famille de courbes="&amp;$A$5&amp;";15 Contrainte opérationnelle="&amp;$D98&amp;";", _xll.Woodstock.Analyst.Xcel.UDFs.GetModelFilename(), _xll.Woodstock.Analyst.Xcel.UDFs.GetScenarioIndex(),VLOOKUP($U$78,Periode,2,FALSE))/5))))</f>
        <v>0</v>
      </c>
      <c r="V98" s="337">
        <f>IF(ISERROR(IF(ISERROR(VLOOKUP($A$6&amp;"-"&amp;$B$97&amp;"-"&amp;$D98,ListeContraintes,1,FALSE)),0,IF(EXACT($U$78,"Moyenne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_xll.Woodstock.Analyst.Xcel.UDFs.GetScenarioIndex(),VLOOKUP($U$78,Periode,2,FALSE))/5,_xll.Woodstock.Analyst.Xcel.UDFs.GetIndicatorValue("OVOLGFIREC", "5 Famille de courbes="&amp;$A$5&amp;";15 Contrainte opérationnelle="&amp;$D98&amp;";", _xll.Woodstock.Analyst.Xcel.UDFs.GetModelFilename(), _xll.Woodstock.Analyst.Xcel.UDFs.GetScenarioIndex(),VLOOKUP($U$78,Periode,2,FALSE))/5)))),0,IF(ISERROR(VLOOKUP($A$6&amp;"-"&amp;$B$97&amp;"-"&amp;$D98,ListeContraintes,1,FALSE)),0,IF(EXACT($U$78,"Moyenne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_xll.Woodstock.Analyst.Xcel.UDFs.GetScenarioIndex(),VLOOKUP($U$78,Periode,2,FALSE))/5,_xll.Woodstock.Analyst.Xcel.UDFs.GetIndicatorValue("OVOLGFIREC", "5 Famille de courbes="&amp;$A$5&amp;";15 Contrainte opérationnelle="&amp;$D98&amp;";", _xll.Woodstock.Analyst.Xcel.UDFs.GetModelFilename(), _xll.Woodstock.Analyst.Xcel.UDFs.GetScenarioIndex(),VLOOKUP($U$78,Periode,2,FALSE))/5))))</f>
        <v>0</v>
      </c>
      <c r="W98" s="337">
        <f>IF(ISERROR(IF(ISERROR(VLOOKUP($A$6&amp;"-"&amp;$B$97&amp;"-"&amp;$D98,ListeContraintes,1,FALSE)),0,IF(EXACT($U$78,"Moyenne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_xll.Woodstock.Analyst.Xcel.UDFs.GetScenarioIndex(),VLOOKUP($U$78,Periode,2,FALSE))/5,_xll.Woodstock.Analyst.Xcel.UDFs.GetIndicatorValue("OVOLGFTREC", "5 Famille de courbes="&amp;$A$5&amp;";15 Contrainte opérationnelle="&amp;$D98&amp;";", _xll.Woodstock.Analyst.Xcel.UDFs.GetModelFilename(), _xll.Woodstock.Analyst.Xcel.UDFs.GetScenarioIndex(),VLOOKUP($U$78,Periode,2,FALSE))/5)))),0,IF(ISERROR(VLOOKUP($A$6&amp;"-"&amp;$B$97&amp;"-"&amp;$D98,ListeContraintes,1,FALSE)),0,IF(EXACT($U$78,"Moyenne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_xll.Woodstock.Analyst.Xcel.UDFs.GetScenarioIndex(),VLOOKUP($U$78,Periode,2,FALSE))/5,_xll.Woodstock.Analyst.Xcel.UDFs.GetIndicatorValue("OVOLGFTREC", "5 Famille de courbes="&amp;$A$5&amp;";15 Contrainte opérationnelle="&amp;$D98&amp;";", _xll.Woodstock.Analyst.Xcel.UDFs.GetModelFilename(), _xll.Woodstock.Analyst.Xcel.UDFs.GetScenarioIndex(),VLOOKUP($U$78,Periode,2,FALSE))/5))))</f>
        <v>0</v>
      </c>
      <c r="X98" s="337">
        <f t="shared" ref="X98:X111" si="19">U98+V98+W98</f>
        <v>0</v>
      </c>
      <c r="Y98" s="337">
        <f>IF(ISERROR(IF(ISERROR(VLOOKUP($A$6&amp;"-"&amp;$B$97&amp;"-"&amp;$D98,ListeContraintes,1,FALSE)),0,IF(EXACT($Y$78,"Moyenne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_xll.Woodstock.Analyst.Xcel.UDFs.GetScenarioIndex(),VLOOKUP($Y$78,Periode,2,FALSE))/5,_xll.Woodstock.Analyst.Xcel.UDFs.GetIndicatorValue("OVOLGRREC", "5 Famille de courbes="&amp;$A$5&amp;";15 Contrainte opérationnelle="&amp;$D98&amp;";", _xll.Woodstock.Analyst.Xcel.UDFs.GetModelFilename(), _xll.Woodstock.Analyst.Xcel.UDFs.GetScenarioIndex(),VLOOKUP($Y$78,Periode,2,FALSE))/5)))),0,IF(ISERROR(VLOOKUP($A$6&amp;"-"&amp;$B$97&amp;"-"&amp;$D98,ListeContraintes,1,FALSE)),0,IF(EXACT($Y$78,"Moyenne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_xll.Woodstock.Analyst.Xcel.UDFs.GetScenarioIndex(),VLOOKUP($Y$78,Periode,2,FALSE))/5,_xll.Woodstock.Analyst.Xcel.UDFs.GetIndicatorValue("OVOLGRREC", "5 Famille de courbes="&amp;$A$5&amp;";15 Contrainte opérationnelle="&amp;$D98&amp;";", _xll.Woodstock.Analyst.Xcel.UDFs.GetModelFilename(), _xll.Woodstock.Analyst.Xcel.UDFs.GetScenarioIndex(),VLOOKUP($Y$78,Periode,2,FALSE))/5))))</f>
        <v>0</v>
      </c>
      <c r="Z98" s="337">
        <f>IF(ISERROR(IF(ISERROR(VLOOKUP($A$6&amp;"-"&amp;$B$97&amp;"-"&amp;$D98,ListeContraintes,1,FALSE)),0,IF(EXACT($Y$78,"Moyenne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_xll.Woodstock.Analyst.Xcel.UDFs.GetScenarioIndex(),VLOOKUP($Y$78,Periode,2,FALSE))/5,_xll.Woodstock.Analyst.Xcel.UDFs.GetIndicatorValue("OVOLGFIREC", "5 Famille de courbes="&amp;$A$5&amp;";15 Contrainte opérationnelle="&amp;$D98&amp;";", _xll.Woodstock.Analyst.Xcel.UDFs.GetModelFilename(), _xll.Woodstock.Analyst.Xcel.UDFs.GetScenarioIndex(),VLOOKUP($Y$78,Periode,2,FALSE))/5)))),0,IF(ISERROR(VLOOKUP($A$6&amp;"-"&amp;$B$97&amp;"-"&amp;$D98,ListeContraintes,1,FALSE)),0,IF(EXACT($Y$78,"Moyenne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_xll.Woodstock.Analyst.Xcel.UDFs.GetScenarioIndex(),VLOOKUP($Y$78,Periode,2,FALSE))/5,_xll.Woodstock.Analyst.Xcel.UDFs.GetIndicatorValue("OVOLGFIREC", "5 Famille de courbes="&amp;$A$5&amp;";15 Contrainte opérationnelle="&amp;$D98&amp;";", _xll.Woodstock.Analyst.Xcel.UDFs.GetModelFilename(), _xll.Woodstock.Analyst.Xcel.UDFs.GetScenarioIndex(),VLOOKUP($Y$78,Periode,2,FALSE))/5))))</f>
        <v>0</v>
      </c>
      <c r="AA98" s="337">
        <f>IF(ISERROR(IF(ISERROR(VLOOKUP($A$6&amp;"-"&amp;$B$97&amp;"-"&amp;$D98,ListeContraintes,1,FALSE)),0,IF(EXACT($Y$78,"Moyenne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_xll.Woodstock.Analyst.Xcel.UDFs.GetScenarioIndex(),VLOOKUP($Y$78,Periode,2,FALSE))/5,_xll.Woodstock.Analyst.Xcel.UDFs.GetIndicatorValue("OVOLGFTREC", "5 Famille de courbes="&amp;$A$5&amp;";15 Contrainte opérationnelle="&amp;$D98&amp;";", _xll.Woodstock.Analyst.Xcel.UDFs.GetModelFilename(), _xll.Woodstock.Analyst.Xcel.UDFs.GetScenarioIndex(),VLOOKUP($Y$78,Periode,2,FALSE))/5)))),0,IF(ISERROR(VLOOKUP($A$6&amp;"-"&amp;$B$97&amp;"-"&amp;$D98,ListeContraintes,1,FALSE)),0,IF(EXACT($Y$78,"Moyenne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_xll.Woodstock.Analyst.Xcel.UDFs.GetScenarioIndex(),VLOOKUP($Y$78,Periode,2,FALSE))/5,_xll.Woodstock.Analyst.Xcel.UDFs.GetIndicatorValue("OVOLGFTREC", "5 Famille de courbes="&amp;$A$5&amp;";15 Contrainte opérationnelle="&amp;$D98&amp;";", _xll.Woodstock.Analyst.Xcel.UDFs.GetModelFilename(), _xll.Woodstock.Analyst.Xcel.UDFs.GetScenarioIndex(),VLOOKUP($Y$78,Periode,2,FALSE))/5))))</f>
        <v>0</v>
      </c>
      <c r="AB98" s="337">
        <f t="shared" ref="AB98:AB111" si="20">Y98+Z98+AA98</f>
        <v>0</v>
      </c>
    </row>
    <row r="99" spans="1:28" x14ac:dyDescent="0.25">
      <c r="A99" s="332"/>
      <c r="B99" s="333"/>
      <c r="C99" s="344" t="s">
        <v>599</v>
      </c>
      <c r="D99" s="327" t="s">
        <v>583</v>
      </c>
      <c r="E99" s="337">
        <f>IF(ISERROR(IF(ISERROR(VLOOKUP($A$6&amp;"-"&amp;$B$97&amp;"-"&amp;$D99,ListeContraintes,1,FALSE)),0,IF(EXACT($E$78,"Moyenne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_xll.Woodstock.Analyst.Xcel.UDFs.GetScenarioIndex(),VLOOKUP($E$78,Periode,2,FALSE))/5,_xll.Woodstock.Analyst.Xcel.UDFs.GetIndicatorValue("OVOLGRREC", "5 Famille de courbes="&amp;$A$5&amp;";15 Contrainte opérationnelle="&amp;$D99&amp;";", _xll.Woodstock.Analyst.Xcel.UDFs.GetModelFilename(), _xll.Woodstock.Analyst.Xcel.UDFs.GetScenarioIndex(),VLOOKUP($E$78,Periode,2,FALSE))/5)))),0,IF(ISERROR(VLOOKUP($A$6&amp;"-"&amp;$B$97&amp;"-"&amp;$D99,ListeContraintes,1,FALSE)),0,IF(EXACT($E$78,"Moyenne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_xll.Woodstock.Analyst.Xcel.UDFs.GetScenarioIndex(),VLOOKUP($E$78,Periode,2,FALSE))/5,_xll.Woodstock.Analyst.Xcel.UDFs.GetIndicatorValue("OVOLGRREC", "5 Famille de courbes="&amp;$A$5&amp;";15 Contrainte opérationnelle="&amp;$D99&amp;";", _xll.Woodstock.Analyst.Xcel.UDFs.GetModelFilename(), _xll.Woodstock.Analyst.Xcel.UDFs.GetScenarioIndex(),VLOOKUP($E$78,Periode,2,FALSE))/5))))</f>
        <v>0</v>
      </c>
      <c r="F99" s="337">
        <f>IF(ISERROR(IF(ISERROR(VLOOKUP($A$6&amp;"-"&amp;$B$97&amp;"-"&amp;$D99,ListeContraintes,1,FALSE)),0,IF(EXACT($E$78,"Moyenne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_xll.Woodstock.Analyst.Xcel.UDFs.GetScenarioIndex(),VLOOKUP($E$78,Periode,2,FALSE))/5,_xll.Woodstock.Analyst.Xcel.UDFs.GetIndicatorValue("OVOLGFIREC", "5 Famille de courbes="&amp;$A$5&amp;";15 Contrainte opérationnelle="&amp;$D99&amp;";", _xll.Woodstock.Analyst.Xcel.UDFs.GetModelFilename(), _xll.Woodstock.Analyst.Xcel.UDFs.GetScenarioIndex(),VLOOKUP($E$78,Periode,2,FALSE))/5)))),0,IF(ISERROR(VLOOKUP($A$6&amp;"-"&amp;$B$97&amp;"-"&amp;$D99,ListeContraintes,1,FALSE)),0,IF(EXACT($E$78,"Moyenne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_xll.Woodstock.Analyst.Xcel.UDFs.GetScenarioIndex(),VLOOKUP($E$78,Periode,2,FALSE))/5,_xll.Woodstock.Analyst.Xcel.UDFs.GetIndicatorValue("OVOLGFIREC", "5 Famille de courbes="&amp;$A$5&amp;";15 Contrainte opérationnelle="&amp;$D99&amp;";", _xll.Woodstock.Analyst.Xcel.UDFs.GetModelFilename(), _xll.Woodstock.Analyst.Xcel.UDFs.GetScenarioIndex(),VLOOKUP($E$78,Periode,2,FALSE))/5))))</f>
        <v>0</v>
      </c>
      <c r="G99" s="337">
        <f>IF(ISERROR(IF(ISERROR(VLOOKUP($A$6&amp;"-"&amp;$B$97&amp;"-"&amp;$D99,ListeContraintes,1,FALSE)),0,IF(EXACT($E$78,"Moyenne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_xll.Woodstock.Analyst.Xcel.UDFs.GetScenarioIndex(),VLOOKUP($E$78,Periode,2,FALSE))/5,_xll.Woodstock.Analyst.Xcel.UDFs.GetIndicatorValue("OVOLGFTREC", "5 Famille de courbes="&amp;$A$5&amp;";15 Contrainte opérationnelle="&amp;$D99&amp;";", _xll.Woodstock.Analyst.Xcel.UDFs.GetModelFilename(), _xll.Woodstock.Analyst.Xcel.UDFs.GetScenarioIndex(),VLOOKUP($E$78,Periode,2,FALSE))/5)))),0,IF(ISERROR(VLOOKUP($A$6&amp;"-"&amp;$B$97&amp;"-"&amp;$D99,ListeContraintes,1,FALSE)),0,IF(EXACT($E$78,"Moyenne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_xll.Woodstock.Analyst.Xcel.UDFs.GetScenarioIndex(),VLOOKUP($E$78,Periode,2,FALSE))/5,_xll.Woodstock.Analyst.Xcel.UDFs.GetIndicatorValue("OVOLGFTREC", "5 Famille de courbes="&amp;$A$5&amp;";15 Contrainte opérationnelle="&amp;$D99&amp;";", _xll.Woodstock.Analyst.Xcel.UDFs.GetModelFilename(), _xll.Woodstock.Analyst.Xcel.UDFs.GetScenarioIndex(),VLOOKUP($E$78,Periode,2,FALSE))/5))))</f>
        <v>0</v>
      </c>
      <c r="H99" s="337">
        <f t="shared" si="15"/>
        <v>0</v>
      </c>
      <c r="I99" s="337">
        <f>IF(ISERROR(IF(ISERROR(VLOOKUP($A$6&amp;"-"&amp;$B$97&amp;"-"&amp;$D99,ListeContraintes,1,FALSE)),0,IF(EXACT($I$78,"Moyenne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_xll.Woodstock.Analyst.Xcel.UDFs.GetScenarioIndex(),VLOOKUP($I$78,Periode,2,FALSE))/5,_xll.Woodstock.Analyst.Xcel.UDFs.GetIndicatorValue("OVOLGRREC", "5 Famille de courbes="&amp;$A$5&amp;";15 Contrainte opérationnelle="&amp;$D99&amp;";", _xll.Woodstock.Analyst.Xcel.UDFs.GetModelFilename(), _xll.Woodstock.Analyst.Xcel.UDFs.GetScenarioIndex(),VLOOKUP($I$78,Periode,2,FALSE))/5)))),0,IF(ISERROR(VLOOKUP($A$6&amp;"-"&amp;$B$97&amp;"-"&amp;$D99,ListeContraintes,1,FALSE)),0,IF(EXACT($I$78,"Moyenne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_xll.Woodstock.Analyst.Xcel.UDFs.GetScenarioIndex(),VLOOKUP($I$78,Periode,2,FALSE))/5,_xll.Woodstock.Analyst.Xcel.UDFs.GetIndicatorValue("OVOLGRREC", "5 Famille de courbes="&amp;$A$5&amp;";15 Contrainte opérationnelle="&amp;$D99&amp;";", _xll.Woodstock.Analyst.Xcel.UDFs.GetModelFilename(), _xll.Woodstock.Analyst.Xcel.UDFs.GetScenarioIndex(),VLOOKUP($I$78,Periode,2,FALSE))/5))))</f>
        <v>0</v>
      </c>
      <c r="J99" s="337">
        <f>IF(ISERROR(IF(ISERROR(VLOOKUP($A$6&amp;"-"&amp;$B$97&amp;"-"&amp;$D99,ListeContraintes,1,FALSE)),0,IF(EXACT($I$78,"Moyenne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_xll.Woodstock.Analyst.Xcel.UDFs.GetScenarioIndex(),VLOOKUP($I$78,Periode,2,FALSE))/5,_xll.Woodstock.Analyst.Xcel.UDFs.GetIndicatorValue("OVOLGFIREC", "5 Famille de courbes="&amp;$A$5&amp;";15 Contrainte opérationnelle="&amp;$D99&amp;";", _xll.Woodstock.Analyst.Xcel.UDFs.GetModelFilename(), _xll.Woodstock.Analyst.Xcel.UDFs.GetScenarioIndex(),VLOOKUP($I$78,Periode,2,FALSE))/5)))),0,IF(ISERROR(VLOOKUP($A$6&amp;"-"&amp;$B$97&amp;"-"&amp;$D99,ListeContraintes,1,FALSE)),0,IF(EXACT($I$78,"Moyenne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_xll.Woodstock.Analyst.Xcel.UDFs.GetScenarioIndex(),VLOOKUP($I$78,Periode,2,FALSE))/5,_xll.Woodstock.Analyst.Xcel.UDFs.GetIndicatorValue("OVOLGFIREC", "5 Famille de courbes="&amp;$A$5&amp;";15 Contrainte opérationnelle="&amp;$D99&amp;";", _xll.Woodstock.Analyst.Xcel.UDFs.GetModelFilename(), _xll.Woodstock.Analyst.Xcel.UDFs.GetScenarioIndex(),VLOOKUP($I$78,Periode,2,FALSE))/5))))</f>
        <v>0</v>
      </c>
      <c r="K99" s="337">
        <f>IF(ISERROR(IF(ISERROR(VLOOKUP($A$6&amp;"-"&amp;$B$97&amp;"-"&amp;$D99,ListeContraintes,1,FALSE)),0,IF(EXACT($I$78,"Moyenne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_xll.Woodstock.Analyst.Xcel.UDFs.GetScenarioIndex(),VLOOKUP($I$78,Periode,2,FALSE))/5,_xll.Woodstock.Analyst.Xcel.UDFs.GetIndicatorValue("OVOLGFTREC", "5 Famille de courbes="&amp;$A$5&amp;";15 Contrainte opérationnelle="&amp;$D99&amp;";", _xll.Woodstock.Analyst.Xcel.UDFs.GetModelFilename(), _xll.Woodstock.Analyst.Xcel.UDFs.GetScenarioIndex(),VLOOKUP($I$78,Periode,2,FALSE))/5)))),0,IF(ISERROR(VLOOKUP($A$6&amp;"-"&amp;$B$97&amp;"-"&amp;$D99,ListeContraintes,1,FALSE)),0,IF(EXACT($I$78,"Moyenne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_xll.Woodstock.Analyst.Xcel.UDFs.GetScenarioIndex(),VLOOKUP($I$78,Periode,2,FALSE))/5,_xll.Woodstock.Analyst.Xcel.UDFs.GetIndicatorValue("OVOLGFTREC", "5 Famille de courbes="&amp;$A$5&amp;";15 Contrainte opérationnelle="&amp;$D99&amp;";", _xll.Woodstock.Analyst.Xcel.UDFs.GetModelFilename(), _xll.Woodstock.Analyst.Xcel.UDFs.GetScenarioIndex(),VLOOKUP($I$78,Periode,2,FALSE))/5))))</f>
        <v>0</v>
      </c>
      <c r="L99" s="337">
        <f t="shared" si="16"/>
        <v>0</v>
      </c>
      <c r="M99" s="337">
        <f>IF(ISERROR(IF(ISERROR(VLOOKUP($A$6&amp;"-"&amp;$B$97&amp;"-"&amp;$D99,ListeContraintes,1,FALSE)),0,IF(EXACT($M$78,"Moyenne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_xll.Woodstock.Analyst.Xcel.UDFs.GetScenarioIndex(),VLOOKUP($M$78,Periode,2,FALSE))/5,_xll.Woodstock.Analyst.Xcel.UDFs.GetIndicatorValue("OVOLGRREC", "5 Famille de courbes="&amp;$A$5&amp;";15 Contrainte opérationnelle="&amp;$D99&amp;";", _xll.Woodstock.Analyst.Xcel.UDFs.GetModelFilename(), _xll.Woodstock.Analyst.Xcel.UDFs.GetScenarioIndex(),VLOOKUP($M$78,Periode,2,FALSE))/5)))),0,IF(ISERROR(VLOOKUP($A$6&amp;"-"&amp;$B$97&amp;"-"&amp;$D99,ListeContraintes,1,FALSE)),0,IF(EXACT($M$78,"Moyenne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_xll.Woodstock.Analyst.Xcel.UDFs.GetScenarioIndex(),VLOOKUP($M$78,Periode,2,FALSE))/5,_xll.Woodstock.Analyst.Xcel.UDFs.GetIndicatorValue("OVOLGRREC", "5 Famille de courbes="&amp;$A$5&amp;";15 Contrainte opérationnelle="&amp;$D99&amp;";", _xll.Woodstock.Analyst.Xcel.UDFs.GetModelFilename(), _xll.Woodstock.Analyst.Xcel.UDFs.GetScenarioIndex(),VLOOKUP($M$78,Periode,2,FALSE))/5))))</f>
        <v>0</v>
      </c>
      <c r="N99" s="337">
        <f>IF(ISERROR(IF(ISERROR(VLOOKUP($A$6&amp;"-"&amp;$B$97&amp;"-"&amp;$D99,ListeContraintes,1,FALSE)),0,IF(EXACT($M$78,"Moyenne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_xll.Woodstock.Analyst.Xcel.UDFs.GetScenarioIndex(),VLOOKUP($M$78,Periode,2,FALSE))/5,_xll.Woodstock.Analyst.Xcel.UDFs.GetIndicatorValue("OVOLGFIREC", "5 Famille de courbes="&amp;$A$5&amp;";15 Contrainte opérationnelle="&amp;$D99&amp;";", _xll.Woodstock.Analyst.Xcel.UDFs.GetModelFilename(), _xll.Woodstock.Analyst.Xcel.UDFs.GetScenarioIndex(),VLOOKUP($M$78,Periode,2,FALSE))/5)))),0,IF(ISERROR(VLOOKUP($A$6&amp;"-"&amp;$B$97&amp;"-"&amp;$D99,ListeContraintes,1,FALSE)),0,IF(EXACT($M$78,"Moyenne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_xll.Woodstock.Analyst.Xcel.UDFs.GetScenarioIndex(),VLOOKUP($M$78,Periode,2,FALSE))/5,_xll.Woodstock.Analyst.Xcel.UDFs.GetIndicatorValue("OVOLGFIREC", "5 Famille de courbes="&amp;$A$5&amp;";15 Contrainte opérationnelle="&amp;$D99&amp;";", _xll.Woodstock.Analyst.Xcel.UDFs.GetModelFilename(), _xll.Woodstock.Analyst.Xcel.UDFs.GetScenarioIndex(),VLOOKUP($M$78,Periode,2,FALSE))/5))))</f>
        <v>0</v>
      </c>
      <c r="O99" s="337">
        <f>IF(ISERROR(IF(ISERROR(VLOOKUP($A$6&amp;"-"&amp;$B$97&amp;"-"&amp;$D99,ListeContraintes,1,FALSE)),0,IF(EXACT($M$78,"Moyenne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_xll.Woodstock.Analyst.Xcel.UDFs.GetScenarioIndex(),VLOOKUP($M$78,Periode,2,FALSE))/5,_xll.Woodstock.Analyst.Xcel.UDFs.GetIndicatorValue("OVOLGFTREC", "5 Famille de courbes="&amp;$A$5&amp;";15 Contrainte opérationnelle="&amp;$D99&amp;";", _xll.Woodstock.Analyst.Xcel.UDFs.GetModelFilename(), _xll.Woodstock.Analyst.Xcel.UDFs.GetScenarioIndex(),VLOOKUP($M$78,Periode,2,FALSE))/5)))),0,IF(ISERROR(VLOOKUP($A$6&amp;"-"&amp;$B$97&amp;"-"&amp;$D99,ListeContraintes,1,FALSE)),0,IF(EXACT($M$78,"Moyenne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_xll.Woodstock.Analyst.Xcel.UDFs.GetScenarioIndex(),VLOOKUP($M$78,Periode,2,FALSE))/5,_xll.Woodstock.Analyst.Xcel.UDFs.GetIndicatorValue("OVOLGFTREC", "5 Famille de courbes="&amp;$A$5&amp;";15 Contrainte opérationnelle="&amp;$D99&amp;";", _xll.Woodstock.Analyst.Xcel.UDFs.GetModelFilename(), _xll.Woodstock.Analyst.Xcel.UDFs.GetScenarioIndex(),VLOOKUP($M$78,Periode,2,FALSE))/5))))</f>
        <v>0</v>
      </c>
      <c r="P99" s="337">
        <f t="shared" si="17"/>
        <v>0</v>
      </c>
      <c r="Q99" s="337">
        <f>IF(ISERROR(IF(ISERROR(VLOOKUP($A$6&amp;"-"&amp;$B$97&amp;"-"&amp;$D99,ListeContraintes,1,FALSE)),0,IF(EXACT($Q$78,"Moyenne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_xll.Woodstock.Analyst.Xcel.UDFs.GetScenarioIndex(),VLOOKUP($Q$78,Periode,2,FALSE))/5,_xll.Woodstock.Analyst.Xcel.UDFs.GetIndicatorValue("OVOLGRREC", "5 Famille de courbes="&amp;$A$5&amp;";15 Contrainte opérationnelle="&amp;$D99&amp;";", _xll.Woodstock.Analyst.Xcel.UDFs.GetModelFilename(), _xll.Woodstock.Analyst.Xcel.UDFs.GetScenarioIndex(),VLOOKUP($Q$78,Periode,2,FALSE))/5)))),0,IF(ISERROR(VLOOKUP($A$6&amp;"-"&amp;$B$97&amp;"-"&amp;$D99,ListeContraintes,1,FALSE)),0,IF(EXACT($Q$78,"Moyenne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_xll.Woodstock.Analyst.Xcel.UDFs.GetScenarioIndex(),VLOOKUP($Q$78,Periode,2,FALSE))/5,_xll.Woodstock.Analyst.Xcel.UDFs.GetIndicatorValue("OVOLGRREC", "5 Famille de courbes="&amp;$A$5&amp;";15 Contrainte opérationnelle="&amp;$D99&amp;";", _xll.Woodstock.Analyst.Xcel.UDFs.GetModelFilename(), _xll.Woodstock.Analyst.Xcel.UDFs.GetScenarioIndex(),VLOOKUP($Q$78,Periode,2,FALSE))/5))))</f>
        <v>0</v>
      </c>
      <c r="R99" s="337">
        <f>IF(ISERROR(IF(ISERROR(VLOOKUP($A$6&amp;"-"&amp;$B$97&amp;"-"&amp;$D99,ListeContraintes,1,FALSE)),0,IF(EXACT($Q$78,"Moyenne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_xll.Woodstock.Analyst.Xcel.UDFs.GetScenarioIndex(),VLOOKUP($Q$78,Periode,2,FALSE))/5,_xll.Woodstock.Analyst.Xcel.UDFs.GetIndicatorValue("OVOLGFIREC", "5 Famille de courbes="&amp;$A$5&amp;";15 Contrainte opérationnelle="&amp;$D99&amp;";", _xll.Woodstock.Analyst.Xcel.UDFs.GetModelFilename(), _xll.Woodstock.Analyst.Xcel.UDFs.GetScenarioIndex(),VLOOKUP($Q$78,Periode,2,FALSE))/5)))),0,IF(ISERROR(VLOOKUP($A$6&amp;"-"&amp;$B$97&amp;"-"&amp;$D99,ListeContraintes,1,FALSE)),0,IF(EXACT($Q$78,"Moyenne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_xll.Woodstock.Analyst.Xcel.UDFs.GetScenarioIndex(),VLOOKUP($Q$78,Periode,2,FALSE))/5,_xll.Woodstock.Analyst.Xcel.UDFs.GetIndicatorValue("OVOLGFIREC", "5 Famille de courbes="&amp;$A$5&amp;";15 Contrainte opérationnelle="&amp;$D99&amp;";", _xll.Woodstock.Analyst.Xcel.UDFs.GetModelFilename(), _xll.Woodstock.Analyst.Xcel.UDFs.GetScenarioIndex(),VLOOKUP($Q$78,Periode,2,FALSE))/5))))</f>
        <v>0</v>
      </c>
      <c r="S99" s="337">
        <f>IF(ISERROR(IF(ISERROR(VLOOKUP($A$6&amp;"-"&amp;$B$97&amp;"-"&amp;$D99,ListeContraintes,1,FALSE)),0,IF(EXACT($Q$78,"Moyenne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_xll.Woodstock.Analyst.Xcel.UDFs.GetScenarioIndex(),VLOOKUP($Q$78,Periode,2,FALSE))/5,_xll.Woodstock.Analyst.Xcel.UDFs.GetIndicatorValue("OVOLGFTREC", "5 Famille de courbes="&amp;$A$5&amp;";15 Contrainte opérationnelle="&amp;$D99&amp;";", _xll.Woodstock.Analyst.Xcel.UDFs.GetModelFilename(), _xll.Woodstock.Analyst.Xcel.UDFs.GetScenarioIndex(),VLOOKUP($Q$78,Periode,2,FALSE))/5)))),0,IF(ISERROR(VLOOKUP($A$6&amp;"-"&amp;$B$97&amp;"-"&amp;$D99,ListeContraintes,1,FALSE)),0,IF(EXACT($Q$78,"Moyenne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_xll.Woodstock.Analyst.Xcel.UDFs.GetScenarioIndex(),VLOOKUP($Q$78,Periode,2,FALSE))/5,_xll.Woodstock.Analyst.Xcel.UDFs.GetIndicatorValue("OVOLGFTREC", "5 Famille de courbes="&amp;$A$5&amp;";15 Contrainte opérationnelle="&amp;$D99&amp;";", _xll.Woodstock.Analyst.Xcel.UDFs.GetModelFilename(), _xll.Woodstock.Analyst.Xcel.UDFs.GetScenarioIndex(),VLOOKUP($Q$78,Periode,2,FALSE))/5))))</f>
        <v>0</v>
      </c>
      <c r="T99" s="337">
        <f t="shared" si="18"/>
        <v>0</v>
      </c>
      <c r="U99" s="337">
        <f>IF(ISERROR(IF(ISERROR(VLOOKUP($A$6&amp;"-"&amp;$B$97&amp;"-"&amp;$D99,ListeContraintes,1,FALSE)),0,IF(EXACT($U$78,"Moyenne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_xll.Woodstock.Analyst.Xcel.UDFs.GetScenarioIndex(),VLOOKUP($U$78,Periode,2,FALSE))/5,_xll.Woodstock.Analyst.Xcel.UDFs.GetIndicatorValue("OVOLGRREC", "5 Famille de courbes="&amp;$A$5&amp;";15 Contrainte opérationnelle="&amp;$D99&amp;";", _xll.Woodstock.Analyst.Xcel.UDFs.GetModelFilename(), _xll.Woodstock.Analyst.Xcel.UDFs.GetScenarioIndex(),VLOOKUP($U$78,Periode,2,FALSE))/5)))),0,IF(ISERROR(VLOOKUP($A$6&amp;"-"&amp;$B$97&amp;"-"&amp;$D99,ListeContraintes,1,FALSE)),0,IF(EXACT($U$78,"Moyenne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_xll.Woodstock.Analyst.Xcel.UDFs.GetScenarioIndex(),VLOOKUP($U$78,Periode,2,FALSE))/5,_xll.Woodstock.Analyst.Xcel.UDFs.GetIndicatorValue("OVOLGRREC", "5 Famille de courbes="&amp;$A$5&amp;";15 Contrainte opérationnelle="&amp;$D99&amp;";", _xll.Woodstock.Analyst.Xcel.UDFs.GetModelFilename(), _xll.Woodstock.Analyst.Xcel.UDFs.GetScenarioIndex(),VLOOKUP($U$78,Periode,2,FALSE))/5))))</f>
        <v>0</v>
      </c>
      <c r="V99" s="337">
        <f>IF(ISERROR(IF(ISERROR(VLOOKUP($A$6&amp;"-"&amp;$B$97&amp;"-"&amp;$D99,ListeContraintes,1,FALSE)),0,IF(EXACT($U$78,"Moyenne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_xll.Woodstock.Analyst.Xcel.UDFs.GetScenarioIndex(),VLOOKUP($U$78,Periode,2,FALSE))/5,_xll.Woodstock.Analyst.Xcel.UDFs.GetIndicatorValue("OVOLGFIREC", "5 Famille de courbes="&amp;$A$5&amp;";15 Contrainte opérationnelle="&amp;$D99&amp;";", _xll.Woodstock.Analyst.Xcel.UDFs.GetModelFilename(), _xll.Woodstock.Analyst.Xcel.UDFs.GetScenarioIndex(),VLOOKUP($U$78,Periode,2,FALSE))/5)))),0,IF(ISERROR(VLOOKUP($A$6&amp;"-"&amp;$B$97&amp;"-"&amp;$D99,ListeContraintes,1,FALSE)),0,IF(EXACT($U$78,"Moyenne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_xll.Woodstock.Analyst.Xcel.UDFs.GetScenarioIndex(),VLOOKUP($U$78,Periode,2,FALSE))/5,_xll.Woodstock.Analyst.Xcel.UDFs.GetIndicatorValue("OVOLGFIREC", "5 Famille de courbes="&amp;$A$5&amp;";15 Contrainte opérationnelle="&amp;$D99&amp;";", _xll.Woodstock.Analyst.Xcel.UDFs.GetModelFilename(), _xll.Woodstock.Analyst.Xcel.UDFs.GetScenarioIndex(),VLOOKUP($U$78,Periode,2,FALSE))/5))))</f>
        <v>0</v>
      </c>
      <c r="W99" s="337">
        <f>IF(ISERROR(IF(ISERROR(VLOOKUP($A$6&amp;"-"&amp;$B$97&amp;"-"&amp;$D99,ListeContraintes,1,FALSE)),0,IF(EXACT($U$78,"Moyenne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_xll.Woodstock.Analyst.Xcel.UDFs.GetScenarioIndex(),VLOOKUP($U$78,Periode,2,FALSE))/5,_xll.Woodstock.Analyst.Xcel.UDFs.GetIndicatorValue("OVOLGFTREC", "5 Famille de courbes="&amp;$A$5&amp;";15 Contrainte opérationnelle="&amp;$D99&amp;";", _xll.Woodstock.Analyst.Xcel.UDFs.GetModelFilename(), _xll.Woodstock.Analyst.Xcel.UDFs.GetScenarioIndex(),VLOOKUP($U$78,Periode,2,FALSE))/5)))),0,IF(ISERROR(VLOOKUP($A$6&amp;"-"&amp;$B$97&amp;"-"&amp;$D99,ListeContraintes,1,FALSE)),0,IF(EXACT($U$78,"Moyenne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_xll.Woodstock.Analyst.Xcel.UDFs.GetScenarioIndex(),VLOOKUP($U$78,Periode,2,FALSE))/5,_xll.Woodstock.Analyst.Xcel.UDFs.GetIndicatorValue("OVOLGFTREC", "5 Famille de courbes="&amp;$A$5&amp;";15 Contrainte opérationnelle="&amp;$D99&amp;";", _xll.Woodstock.Analyst.Xcel.UDFs.GetModelFilename(), _xll.Woodstock.Analyst.Xcel.UDFs.GetScenarioIndex(),VLOOKUP($U$78,Periode,2,FALSE))/5))))</f>
        <v>0</v>
      </c>
      <c r="X99" s="337">
        <f t="shared" si="19"/>
        <v>0</v>
      </c>
      <c r="Y99" s="337">
        <f>IF(ISERROR(IF(ISERROR(VLOOKUP($A$6&amp;"-"&amp;$B$97&amp;"-"&amp;$D99,ListeContraintes,1,FALSE)),0,IF(EXACT($Y$78,"Moyenne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_xll.Woodstock.Analyst.Xcel.UDFs.GetScenarioIndex(),VLOOKUP($Y$78,Periode,2,FALSE))/5,_xll.Woodstock.Analyst.Xcel.UDFs.GetIndicatorValue("OVOLGRREC", "5 Famille de courbes="&amp;$A$5&amp;";15 Contrainte opérationnelle="&amp;$D99&amp;";", _xll.Woodstock.Analyst.Xcel.UDFs.GetModelFilename(), _xll.Woodstock.Analyst.Xcel.UDFs.GetScenarioIndex(),VLOOKUP($Y$78,Periode,2,FALSE))/5)))),0,IF(ISERROR(VLOOKUP($A$6&amp;"-"&amp;$B$97&amp;"-"&amp;$D99,ListeContraintes,1,FALSE)),0,IF(EXACT($Y$78,"Moyenne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_xll.Woodstock.Analyst.Xcel.UDFs.GetScenarioIndex(),VLOOKUP($Y$78,Periode,2,FALSE))/5,_xll.Woodstock.Analyst.Xcel.UDFs.GetIndicatorValue("OVOLGRREC", "5 Famille de courbes="&amp;$A$5&amp;";15 Contrainte opérationnelle="&amp;$D99&amp;";", _xll.Woodstock.Analyst.Xcel.UDFs.GetModelFilename(), _xll.Woodstock.Analyst.Xcel.UDFs.GetScenarioIndex(),VLOOKUP($Y$78,Periode,2,FALSE))/5))))</f>
        <v>0</v>
      </c>
      <c r="Z99" s="337">
        <f>IF(ISERROR(IF(ISERROR(VLOOKUP($A$6&amp;"-"&amp;$B$97&amp;"-"&amp;$D99,ListeContraintes,1,FALSE)),0,IF(EXACT($Y$78,"Moyenne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_xll.Woodstock.Analyst.Xcel.UDFs.GetScenarioIndex(),VLOOKUP($Y$78,Periode,2,FALSE))/5,_xll.Woodstock.Analyst.Xcel.UDFs.GetIndicatorValue("OVOLGFIREC", "5 Famille de courbes="&amp;$A$5&amp;";15 Contrainte opérationnelle="&amp;$D99&amp;";", _xll.Woodstock.Analyst.Xcel.UDFs.GetModelFilename(), _xll.Woodstock.Analyst.Xcel.UDFs.GetScenarioIndex(),VLOOKUP($Y$78,Periode,2,FALSE))/5)))),0,IF(ISERROR(VLOOKUP($A$6&amp;"-"&amp;$B$97&amp;"-"&amp;$D99,ListeContraintes,1,FALSE)),0,IF(EXACT($Y$78,"Moyenne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_xll.Woodstock.Analyst.Xcel.UDFs.GetScenarioIndex(),VLOOKUP($Y$78,Periode,2,FALSE))/5,_xll.Woodstock.Analyst.Xcel.UDFs.GetIndicatorValue("OVOLGFIREC", "5 Famille de courbes="&amp;$A$5&amp;";15 Contrainte opérationnelle="&amp;$D99&amp;";", _xll.Woodstock.Analyst.Xcel.UDFs.GetModelFilename(), _xll.Woodstock.Analyst.Xcel.UDFs.GetScenarioIndex(),VLOOKUP($Y$78,Periode,2,FALSE))/5))))</f>
        <v>0</v>
      </c>
      <c r="AA99" s="337">
        <f>IF(ISERROR(IF(ISERROR(VLOOKUP($A$6&amp;"-"&amp;$B$97&amp;"-"&amp;$D99,ListeContraintes,1,FALSE)),0,IF(EXACT($Y$78,"Moyenne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_xll.Woodstock.Analyst.Xcel.UDFs.GetScenarioIndex(),VLOOKUP($Y$78,Periode,2,FALSE))/5,_xll.Woodstock.Analyst.Xcel.UDFs.GetIndicatorValue("OVOLGFTREC", "5 Famille de courbes="&amp;$A$5&amp;";15 Contrainte opérationnelle="&amp;$D99&amp;";", _xll.Woodstock.Analyst.Xcel.UDFs.GetModelFilename(), _xll.Woodstock.Analyst.Xcel.UDFs.GetScenarioIndex(),VLOOKUP($Y$78,Periode,2,FALSE))/5)))),0,IF(ISERROR(VLOOKUP($A$6&amp;"-"&amp;$B$97&amp;"-"&amp;$D99,ListeContraintes,1,FALSE)),0,IF(EXACT($Y$78,"Moyenne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_xll.Woodstock.Analyst.Xcel.UDFs.GetScenarioIndex(),VLOOKUP($Y$78,Periode,2,FALSE))/5,_xll.Woodstock.Analyst.Xcel.UDFs.GetIndicatorValue("OVOLGFTREC", "5 Famille de courbes="&amp;$A$5&amp;";15 Contrainte opérationnelle="&amp;$D99&amp;";", _xll.Woodstock.Analyst.Xcel.UDFs.GetModelFilename(), _xll.Woodstock.Analyst.Xcel.UDFs.GetScenarioIndex(),VLOOKUP($Y$78,Periode,2,FALSE))/5))))</f>
        <v>0</v>
      </c>
      <c r="AB99" s="337">
        <f t="shared" si="20"/>
        <v>0</v>
      </c>
    </row>
    <row r="100" spans="1:28" x14ac:dyDescent="0.25">
      <c r="A100" s="332"/>
      <c r="B100" s="333"/>
      <c r="C100" s="344" t="s">
        <v>600</v>
      </c>
      <c r="D100" s="327" t="s">
        <v>584</v>
      </c>
      <c r="E100" s="337">
        <f>IF(ISERROR(IF(ISERROR(VLOOKUP($A$6&amp;"-"&amp;$B$97&amp;"-"&amp;$D100,ListeContraintes,1,FALSE)),0,IF(EXACT($E$78,"Moyenne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_xll.Woodstock.Analyst.Xcel.UDFs.GetScenarioIndex(),VLOOKUP($E$78,Periode,2,FALSE))/5,_xll.Woodstock.Analyst.Xcel.UDFs.GetIndicatorValue("OVOLGRREC", "5 Famille de courbes="&amp;$A$5&amp;";15 Contrainte opérationnelle="&amp;$D100&amp;";", _xll.Woodstock.Analyst.Xcel.UDFs.GetModelFilename(), _xll.Woodstock.Analyst.Xcel.UDFs.GetScenarioIndex(),VLOOKUP($E$78,Periode,2,FALSE))/5)))),0,IF(ISERROR(VLOOKUP($A$6&amp;"-"&amp;$B$97&amp;"-"&amp;$D100,ListeContraintes,1,FALSE)),0,IF(EXACT($E$78,"Moyenne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_xll.Woodstock.Analyst.Xcel.UDFs.GetScenarioIndex(),VLOOKUP($E$78,Periode,2,FALSE))/5,_xll.Woodstock.Analyst.Xcel.UDFs.GetIndicatorValue("OVOLGRREC", "5 Famille de courbes="&amp;$A$5&amp;";15 Contrainte opérationnelle="&amp;$D100&amp;";", _xll.Woodstock.Analyst.Xcel.UDFs.GetModelFilename(), _xll.Woodstock.Analyst.Xcel.UDFs.GetScenarioIndex(),VLOOKUP($E$78,Periode,2,FALSE))/5))))</f>
        <v>0</v>
      </c>
      <c r="F100" s="337">
        <f>IF(ISERROR(IF(ISERROR(VLOOKUP($A$6&amp;"-"&amp;$B$97&amp;"-"&amp;$D100,ListeContraintes,1,FALSE)),0,IF(EXACT($E$78,"Moyenne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_xll.Woodstock.Analyst.Xcel.UDFs.GetScenarioIndex(),VLOOKUP($E$78,Periode,2,FALSE))/5,_xll.Woodstock.Analyst.Xcel.UDFs.GetIndicatorValue("OVOLGFIREC", "5 Famille de courbes="&amp;$A$5&amp;";15 Contrainte opérationnelle="&amp;$D100&amp;";", _xll.Woodstock.Analyst.Xcel.UDFs.GetModelFilename(), _xll.Woodstock.Analyst.Xcel.UDFs.GetScenarioIndex(),VLOOKUP($E$78,Periode,2,FALSE))/5)))),0,IF(ISERROR(VLOOKUP($A$6&amp;"-"&amp;$B$97&amp;"-"&amp;$D100,ListeContraintes,1,FALSE)),0,IF(EXACT($E$78,"Moyenne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_xll.Woodstock.Analyst.Xcel.UDFs.GetScenarioIndex(),VLOOKUP($E$78,Periode,2,FALSE))/5,_xll.Woodstock.Analyst.Xcel.UDFs.GetIndicatorValue("OVOLGFIREC", "5 Famille de courbes="&amp;$A$5&amp;";15 Contrainte opérationnelle="&amp;$D100&amp;";", _xll.Woodstock.Analyst.Xcel.UDFs.GetModelFilename(), _xll.Woodstock.Analyst.Xcel.UDFs.GetScenarioIndex(),VLOOKUP($E$78,Periode,2,FALSE))/5))))</f>
        <v>0</v>
      </c>
      <c r="G100" s="337">
        <f>IF(ISERROR(IF(ISERROR(VLOOKUP($A$6&amp;"-"&amp;$B$97&amp;"-"&amp;$D100,ListeContraintes,1,FALSE)),0,IF(EXACT($E$78,"Moyenne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_xll.Woodstock.Analyst.Xcel.UDFs.GetScenarioIndex(),VLOOKUP($E$78,Periode,2,FALSE))/5,_xll.Woodstock.Analyst.Xcel.UDFs.GetIndicatorValue("OVOLGFTREC", "5 Famille de courbes="&amp;$A$5&amp;";15 Contrainte opérationnelle="&amp;$D100&amp;";", _xll.Woodstock.Analyst.Xcel.UDFs.GetModelFilename(), _xll.Woodstock.Analyst.Xcel.UDFs.GetScenarioIndex(),VLOOKUP($E$78,Periode,2,FALSE))/5)))),0,IF(ISERROR(VLOOKUP($A$6&amp;"-"&amp;$B$97&amp;"-"&amp;$D100,ListeContraintes,1,FALSE)),0,IF(EXACT($E$78,"Moyenne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_xll.Woodstock.Analyst.Xcel.UDFs.GetScenarioIndex(),VLOOKUP($E$78,Periode,2,FALSE))/5,_xll.Woodstock.Analyst.Xcel.UDFs.GetIndicatorValue("OVOLGFTREC", "5 Famille de courbes="&amp;$A$5&amp;";15 Contrainte opérationnelle="&amp;$D100&amp;";", _xll.Woodstock.Analyst.Xcel.UDFs.GetModelFilename(), _xll.Woodstock.Analyst.Xcel.UDFs.GetScenarioIndex(),VLOOKUP($E$78,Periode,2,FALSE))/5))))</f>
        <v>0</v>
      </c>
      <c r="H100" s="337">
        <f t="shared" si="15"/>
        <v>0</v>
      </c>
      <c r="I100" s="337">
        <f>IF(ISERROR(IF(ISERROR(VLOOKUP($A$6&amp;"-"&amp;$B$97&amp;"-"&amp;$D100,ListeContraintes,1,FALSE)),0,IF(EXACT($I$78,"Moyenne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_xll.Woodstock.Analyst.Xcel.UDFs.GetScenarioIndex(),VLOOKUP($I$78,Periode,2,FALSE))/5,_xll.Woodstock.Analyst.Xcel.UDFs.GetIndicatorValue("OVOLGRREC", "5 Famille de courbes="&amp;$A$5&amp;";15 Contrainte opérationnelle="&amp;$D100&amp;";", _xll.Woodstock.Analyst.Xcel.UDFs.GetModelFilename(), _xll.Woodstock.Analyst.Xcel.UDFs.GetScenarioIndex(),VLOOKUP($I$78,Periode,2,FALSE))/5)))),0,IF(ISERROR(VLOOKUP($A$6&amp;"-"&amp;$B$97&amp;"-"&amp;$D100,ListeContraintes,1,FALSE)),0,IF(EXACT($I$78,"Moyenne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_xll.Woodstock.Analyst.Xcel.UDFs.GetScenarioIndex(),VLOOKUP($I$78,Periode,2,FALSE))/5,_xll.Woodstock.Analyst.Xcel.UDFs.GetIndicatorValue("OVOLGRREC", "5 Famille de courbes="&amp;$A$5&amp;";15 Contrainte opérationnelle="&amp;$D100&amp;";", _xll.Woodstock.Analyst.Xcel.UDFs.GetModelFilename(), _xll.Woodstock.Analyst.Xcel.UDFs.GetScenarioIndex(),VLOOKUP($I$78,Periode,2,FALSE))/5))))</f>
        <v>0</v>
      </c>
      <c r="J100" s="337">
        <f>IF(ISERROR(IF(ISERROR(VLOOKUP($A$6&amp;"-"&amp;$B$97&amp;"-"&amp;$D100,ListeContraintes,1,FALSE)),0,IF(EXACT($I$78,"Moyenne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_xll.Woodstock.Analyst.Xcel.UDFs.GetScenarioIndex(),VLOOKUP($I$78,Periode,2,FALSE))/5,_xll.Woodstock.Analyst.Xcel.UDFs.GetIndicatorValue("OVOLGFIREC", "5 Famille de courbes="&amp;$A$5&amp;";15 Contrainte opérationnelle="&amp;$D100&amp;";", _xll.Woodstock.Analyst.Xcel.UDFs.GetModelFilename(), _xll.Woodstock.Analyst.Xcel.UDFs.GetScenarioIndex(),VLOOKUP($I$78,Periode,2,FALSE))/5)))),0,IF(ISERROR(VLOOKUP($A$6&amp;"-"&amp;$B$97&amp;"-"&amp;$D100,ListeContraintes,1,FALSE)),0,IF(EXACT($I$78,"Moyenne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_xll.Woodstock.Analyst.Xcel.UDFs.GetScenarioIndex(),VLOOKUP($I$78,Periode,2,FALSE))/5,_xll.Woodstock.Analyst.Xcel.UDFs.GetIndicatorValue("OVOLGFIREC", "5 Famille de courbes="&amp;$A$5&amp;";15 Contrainte opérationnelle="&amp;$D100&amp;";", _xll.Woodstock.Analyst.Xcel.UDFs.GetModelFilename(), _xll.Woodstock.Analyst.Xcel.UDFs.GetScenarioIndex(),VLOOKUP($I$78,Periode,2,FALSE))/5))))</f>
        <v>0</v>
      </c>
      <c r="K100" s="337">
        <f>IF(ISERROR(IF(ISERROR(VLOOKUP($A$6&amp;"-"&amp;$B$97&amp;"-"&amp;$D100,ListeContraintes,1,FALSE)),0,IF(EXACT($I$78,"Moyenne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_xll.Woodstock.Analyst.Xcel.UDFs.GetScenarioIndex(),VLOOKUP($I$78,Periode,2,FALSE))/5,_xll.Woodstock.Analyst.Xcel.UDFs.GetIndicatorValue("OVOLGFTREC", "5 Famille de courbes="&amp;$A$5&amp;";15 Contrainte opérationnelle="&amp;$D100&amp;";", _xll.Woodstock.Analyst.Xcel.UDFs.GetModelFilename(), _xll.Woodstock.Analyst.Xcel.UDFs.GetScenarioIndex(),VLOOKUP($I$78,Periode,2,FALSE))/5)))),0,IF(ISERROR(VLOOKUP($A$6&amp;"-"&amp;$B$97&amp;"-"&amp;$D100,ListeContraintes,1,FALSE)),0,IF(EXACT($I$78,"Moyenne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_xll.Woodstock.Analyst.Xcel.UDFs.GetScenarioIndex(),VLOOKUP($I$78,Periode,2,FALSE))/5,_xll.Woodstock.Analyst.Xcel.UDFs.GetIndicatorValue("OVOLGFTREC", "5 Famille de courbes="&amp;$A$5&amp;";15 Contrainte opérationnelle="&amp;$D100&amp;";", _xll.Woodstock.Analyst.Xcel.UDFs.GetModelFilename(), _xll.Woodstock.Analyst.Xcel.UDFs.GetScenarioIndex(),VLOOKUP($I$78,Periode,2,FALSE))/5))))</f>
        <v>0</v>
      </c>
      <c r="L100" s="337">
        <f t="shared" si="16"/>
        <v>0</v>
      </c>
      <c r="M100" s="337">
        <f>IF(ISERROR(IF(ISERROR(VLOOKUP($A$6&amp;"-"&amp;$B$97&amp;"-"&amp;$D100,ListeContraintes,1,FALSE)),0,IF(EXACT($M$78,"Moyenne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_xll.Woodstock.Analyst.Xcel.UDFs.GetScenarioIndex(),VLOOKUP($M$78,Periode,2,FALSE))/5,_xll.Woodstock.Analyst.Xcel.UDFs.GetIndicatorValue("OVOLGRREC", "5 Famille de courbes="&amp;$A$5&amp;";15 Contrainte opérationnelle="&amp;$D100&amp;";", _xll.Woodstock.Analyst.Xcel.UDFs.GetModelFilename(), _xll.Woodstock.Analyst.Xcel.UDFs.GetScenarioIndex(),VLOOKUP($M$78,Periode,2,FALSE))/5)))),0,IF(ISERROR(VLOOKUP($A$6&amp;"-"&amp;$B$97&amp;"-"&amp;$D100,ListeContraintes,1,FALSE)),0,IF(EXACT($M$78,"Moyenne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_xll.Woodstock.Analyst.Xcel.UDFs.GetScenarioIndex(),VLOOKUP($M$78,Periode,2,FALSE))/5,_xll.Woodstock.Analyst.Xcel.UDFs.GetIndicatorValue("OVOLGRREC", "5 Famille de courbes="&amp;$A$5&amp;";15 Contrainte opérationnelle="&amp;$D100&amp;";", _xll.Woodstock.Analyst.Xcel.UDFs.GetModelFilename(), _xll.Woodstock.Analyst.Xcel.UDFs.GetScenarioIndex(),VLOOKUP($M$78,Periode,2,FALSE))/5))))</f>
        <v>0</v>
      </c>
      <c r="N100" s="337">
        <f>IF(ISERROR(IF(ISERROR(VLOOKUP($A$6&amp;"-"&amp;$B$97&amp;"-"&amp;$D100,ListeContraintes,1,FALSE)),0,IF(EXACT($M$78,"Moyenne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_xll.Woodstock.Analyst.Xcel.UDFs.GetScenarioIndex(),VLOOKUP($M$78,Periode,2,FALSE))/5,_xll.Woodstock.Analyst.Xcel.UDFs.GetIndicatorValue("OVOLGFIREC", "5 Famille de courbes="&amp;$A$5&amp;";15 Contrainte opérationnelle="&amp;$D100&amp;";", _xll.Woodstock.Analyst.Xcel.UDFs.GetModelFilename(), _xll.Woodstock.Analyst.Xcel.UDFs.GetScenarioIndex(),VLOOKUP($M$78,Periode,2,FALSE))/5)))),0,IF(ISERROR(VLOOKUP($A$6&amp;"-"&amp;$B$97&amp;"-"&amp;$D100,ListeContraintes,1,FALSE)),0,IF(EXACT($M$78,"Moyenne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_xll.Woodstock.Analyst.Xcel.UDFs.GetScenarioIndex(),VLOOKUP($M$78,Periode,2,FALSE))/5,_xll.Woodstock.Analyst.Xcel.UDFs.GetIndicatorValue("OVOLGFIREC", "5 Famille de courbes="&amp;$A$5&amp;";15 Contrainte opérationnelle="&amp;$D100&amp;";", _xll.Woodstock.Analyst.Xcel.UDFs.GetModelFilename(), _xll.Woodstock.Analyst.Xcel.UDFs.GetScenarioIndex(),VLOOKUP($M$78,Periode,2,FALSE))/5))))</f>
        <v>0</v>
      </c>
      <c r="O100" s="337">
        <f>IF(ISERROR(IF(ISERROR(VLOOKUP($A$6&amp;"-"&amp;$B$97&amp;"-"&amp;$D100,ListeContraintes,1,FALSE)),0,IF(EXACT($M$78,"Moyenne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_xll.Woodstock.Analyst.Xcel.UDFs.GetScenarioIndex(),VLOOKUP($M$78,Periode,2,FALSE))/5,_xll.Woodstock.Analyst.Xcel.UDFs.GetIndicatorValue("OVOLGFTREC", "5 Famille de courbes="&amp;$A$5&amp;";15 Contrainte opérationnelle="&amp;$D100&amp;";", _xll.Woodstock.Analyst.Xcel.UDFs.GetModelFilename(), _xll.Woodstock.Analyst.Xcel.UDFs.GetScenarioIndex(),VLOOKUP($M$78,Periode,2,FALSE))/5)))),0,IF(ISERROR(VLOOKUP($A$6&amp;"-"&amp;$B$97&amp;"-"&amp;$D100,ListeContraintes,1,FALSE)),0,IF(EXACT($M$78,"Moyenne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_xll.Woodstock.Analyst.Xcel.UDFs.GetScenarioIndex(),VLOOKUP($M$78,Periode,2,FALSE))/5,_xll.Woodstock.Analyst.Xcel.UDFs.GetIndicatorValue("OVOLGFTREC", "5 Famille de courbes="&amp;$A$5&amp;";15 Contrainte opérationnelle="&amp;$D100&amp;";", _xll.Woodstock.Analyst.Xcel.UDFs.GetModelFilename(), _xll.Woodstock.Analyst.Xcel.UDFs.GetScenarioIndex(),VLOOKUP($M$78,Periode,2,FALSE))/5))))</f>
        <v>0</v>
      </c>
      <c r="P100" s="337">
        <f t="shared" si="17"/>
        <v>0</v>
      </c>
      <c r="Q100" s="337">
        <f>IF(ISERROR(IF(ISERROR(VLOOKUP($A$6&amp;"-"&amp;$B$97&amp;"-"&amp;$D100,ListeContraintes,1,FALSE)),0,IF(EXACT($Q$78,"Moyenne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_xll.Woodstock.Analyst.Xcel.UDFs.GetScenarioIndex(),VLOOKUP($Q$78,Periode,2,FALSE))/5,_xll.Woodstock.Analyst.Xcel.UDFs.GetIndicatorValue("OVOLGRREC", "5 Famille de courbes="&amp;$A$5&amp;";15 Contrainte opérationnelle="&amp;$D100&amp;";", _xll.Woodstock.Analyst.Xcel.UDFs.GetModelFilename(), _xll.Woodstock.Analyst.Xcel.UDFs.GetScenarioIndex(),VLOOKUP($Q$78,Periode,2,FALSE))/5)))),0,IF(ISERROR(VLOOKUP($A$6&amp;"-"&amp;$B$97&amp;"-"&amp;$D100,ListeContraintes,1,FALSE)),0,IF(EXACT($Q$78,"Moyenne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_xll.Woodstock.Analyst.Xcel.UDFs.GetScenarioIndex(),VLOOKUP($Q$78,Periode,2,FALSE))/5,_xll.Woodstock.Analyst.Xcel.UDFs.GetIndicatorValue("OVOLGRREC", "5 Famille de courbes="&amp;$A$5&amp;";15 Contrainte opérationnelle="&amp;$D100&amp;";", _xll.Woodstock.Analyst.Xcel.UDFs.GetModelFilename(), _xll.Woodstock.Analyst.Xcel.UDFs.GetScenarioIndex(),VLOOKUP($Q$78,Periode,2,FALSE))/5))))</f>
        <v>0</v>
      </c>
      <c r="R100" s="337">
        <f>IF(ISERROR(IF(ISERROR(VLOOKUP($A$6&amp;"-"&amp;$B$97&amp;"-"&amp;$D100,ListeContraintes,1,FALSE)),0,IF(EXACT($Q$78,"Moyenne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_xll.Woodstock.Analyst.Xcel.UDFs.GetScenarioIndex(),VLOOKUP($Q$78,Periode,2,FALSE))/5,_xll.Woodstock.Analyst.Xcel.UDFs.GetIndicatorValue("OVOLGFIREC", "5 Famille de courbes="&amp;$A$5&amp;";15 Contrainte opérationnelle="&amp;$D100&amp;";", _xll.Woodstock.Analyst.Xcel.UDFs.GetModelFilename(), _xll.Woodstock.Analyst.Xcel.UDFs.GetScenarioIndex(),VLOOKUP($Q$78,Periode,2,FALSE))/5)))),0,IF(ISERROR(VLOOKUP($A$6&amp;"-"&amp;$B$97&amp;"-"&amp;$D100,ListeContraintes,1,FALSE)),0,IF(EXACT($Q$78,"Moyenne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_xll.Woodstock.Analyst.Xcel.UDFs.GetScenarioIndex(),VLOOKUP($Q$78,Periode,2,FALSE))/5,_xll.Woodstock.Analyst.Xcel.UDFs.GetIndicatorValue("OVOLGFIREC", "5 Famille de courbes="&amp;$A$5&amp;";15 Contrainte opérationnelle="&amp;$D100&amp;";", _xll.Woodstock.Analyst.Xcel.UDFs.GetModelFilename(), _xll.Woodstock.Analyst.Xcel.UDFs.GetScenarioIndex(),VLOOKUP($Q$78,Periode,2,FALSE))/5))))</f>
        <v>0</v>
      </c>
      <c r="S100" s="337">
        <f>IF(ISERROR(IF(ISERROR(VLOOKUP($A$6&amp;"-"&amp;$B$97&amp;"-"&amp;$D100,ListeContraintes,1,FALSE)),0,IF(EXACT($Q$78,"Moyenne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_xll.Woodstock.Analyst.Xcel.UDFs.GetScenarioIndex(),VLOOKUP($Q$78,Periode,2,FALSE))/5,_xll.Woodstock.Analyst.Xcel.UDFs.GetIndicatorValue("OVOLGFTREC", "5 Famille de courbes="&amp;$A$5&amp;";15 Contrainte opérationnelle="&amp;$D100&amp;";", _xll.Woodstock.Analyst.Xcel.UDFs.GetModelFilename(), _xll.Woodstock.Analyst.Xcel.UDFs.GetScenarioIndex(),VLOOKUP($Q$78,Periode,2,FALSE))/5)))),0,IF(ISERROR(VLOOKUP($A$6&amp;"-"&amp;$B$97&amp;"-"&amp;$D100,ListeContraintes,1,FALSE)),0,IF(EXACT($Q$78,"Moyenne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_xll.Woodstock.Analyst.Xcel.UDFs.GetScenarioIndex(),VLOOKUP($Q$78,Periode,2,FALSE))/5,_xll.Woodstock.Analyst.Xcel.UDFs.GetIndicatorValue("OVOLGFTREC", "5 Famille de courbes="&amp;$A$5&amp;";15 Contrainte opérationnelle="&amp;$D100&amp;";", _xll.Woodstock.Analyst.Xcel.UDFs.GetModelFilename(), _xll.Woodstock.Analyst.Xcel.UDFs.GetScenarioIndex(),VLOOKUP($Q$78,Periode,2,FALSE))/5))))</f>
        <v>0</v>
      </c>
      <c r="T100" s="337">
        <f t="shared" si="18"/>
        <v>0</v>
      </c>
      <c r="U100" s="337">
        <f>IF(ISERROR(IF(ISERROR(VLOOKUP($A$6&amp;"-"&amp;$B$97&amp;"-"&amp;$D100,ListeContraintes,1,FALSE)),0,IF(EXACT($U$78,"Moyenne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_xll.Woodstock.Analyst.Xcel.UDFs.GetScenarioIndex(),VLOOKUP($U$78,Periode,2,FALSE))/5,_xll.Woodstock.Analyst.Xcel.UDFs.GetIndicatorValue("OVOLGRREC", "5 Famille de courbes="&amp;$A$5&amp;";15 Contrainte opérationnelle="&amp;$D100&amp;";", _xll.Woodstock.Analyst.Xcel.UDFs.GetModelFilename(), _xll.Woodstock.Analyst.Xcel.UDFs.GetScenarioIndex(),VLOOKUP($U$78,Periode,2,FALSE))/5)))),0,IF(ISERROR(VLOOKUP($A$6&amp;"-"&amp;$B$97&amp;"-"&amp;$D100,ListeContraintes,1,FALSE)),0,IF(EXACT($U$78,"Moyenne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_xll.Woodstock.Analyst.Xcel.UDFs.GetScenarioIndex(),VLOOKUP($U$78,Periode,2,FALSE))/5,_xll.Woodstock.Analyst.Xcel.UDFs.GetIndicatorValue("OVOLGRREC", "5 Famille de courbes="&amp;$A$5&amp;";15 Contrainte opérationnelle="&amp;$D100&amp;";", _xll.Woodstock.Analyst.Xcel.UDFs.GetModelFilename(), _xll.Woodstock.Analyst.Xcel.UDFs.GetScenarioIndex(),VLOOKUP($U$78,Periode,2,FALSE))/5))))</f>
        <v>0</v>
      </c>
      <c r="V100" s="337">
        <f>IF(ISERROR(IF(ISERROR(VLOOKUP($A$6&amp;"-"&amp;$B$97&amp;"-"&amp;$D100,ListeContraintes,1,FALSE)),0,IF(EXACT($U$78,"Moyenne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_xll.Woodstock.Analyst.Xcel.UDFs.GetScenarioIndex(),VLOOKUP($U$78,Periode,2,FALSE))/5,_xll.Woodstock.Analyst.Xcel.UDFs.GetIndicatorValue("OVOLGFIREC", "5 Famille de courbes="&amp;$A$5&amp;";15 Contrainte opérationnelle="&amp;$D100&amp;";", _xll.Woodstock.Analyst.Xcel.UDFs.GetModelFilename(), _xll.Woodstock.Analyst.Xcel.UDFs.GetScenarioIndex(),VLOOKUP($U$78,Periode,2,FALSE))/5)))),0,IF(ISERROR(VLOOKUP($A$6&amp;"-"&amp;$B$97&amp;"-"&amp;$D100,ListeContraintes,1,FALSE)),0,IF(EXACT($U$78,"Moyenne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_xll.Woodstock.Analyst.Xcel.UDFs.GetScenarioIndex(),VLOOKUP($U$78,Periode,2,FALSE))/5,_xll.Woodstock.Analyst.Xcel.UDFs.GetIndicatorValue("OVOLGFIREC", "5 Famille de courbes="&amp;$A$5&amp;";15 Contrainte opérationnelle="&amp;$D100&amp;";", _xll.Woodstock.Analyst.Xcel.UDFs.GetModelFilename(), _xll.Woodstock.Analyst.Xcel.UDFs.GetScenarioIndex(),VLOOKUP($U$78,Periode,2,FALSE))/5))))</f>
        <v>0</v>
      </c>
      <c r="W100" s="337">
        <f>IF(ISERROR(IF(ISERROR(VLOOKUP($A$6&amp;"-"&amp;$B$97&amp;"-"&amp;$D100,ListeContraintes,1,FALSE)),0,IF(EXACT($U$78,"Moyenne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_xll.Woodstock.Analyst.Xcel.UDFs.GetScenarioIndex(),VLOOKUP($U$78,Periode,2,FALSE))/5,_xll.Woodstock.Analyst.Xcel.UDFs.GetIndicatorValue("OVOLGFTREC", "5 Famille de courbes="&amp;$A$5&amp;";15 Contrainte opérationnelle="&amp;$D100&amp;";", _xll.Woodstock.Analyst.Xcel.UDFs.GetModelFilename(), _xll.Woodstock.Analyst.Xcel.UDFs.GetScenarioIndex(),VLOOKUP($U$78,Periode,2,FALSE))/5)))),0,IF(ISERROR(VLOOKUP($A$6&amp;"-"&amp;$B$97&amp;"-"&amp;$D100,ListeContraintes,1,FALSE)),0,IF(EXACT($U$78,"Moyenne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_xll.Woodstock.Analyst.Xcel.UDFs.GetScenarioIndex(),VLOOKUP($U$78,Periode,2,FALSE))/5,_xll.Woodstock.Analyst.Xcel.UDFs.GetIndicatorValue("OVOLGFTREC", "5 Famille de courbes="&amp;$A$5&amp;";15 Contrainte opérationnelle="&amp;$D100&amp;";", _xll.Woodstock.Analyst.Xcel.UDFs.GetModelFilename(), _xll.Woodstock.Analyst.Xcel.UDFs.GetScenarioIndex(),VLOOKUP($U$78,Periode,2,FALSE))/5))))</f>
        <v>0</v>
      </c>
      <c r="X100" s="337">
        <f t="shared" si="19"/>
        <v>0</v>
      </c>
      <c r="Y100" s="337">
        <f>IF(ISERROR(IF(ISERROR(VLOOKUP($A$6&amp;"-"&amp;$B$97&amp;"-"&amp;$D100,ListeContraintes,1,FALSE)),0,IF(EXACT($Y$78,"Moyenne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_xll.Woodstock.Analyst.Xcel.UDFs.GetScenarioIndex(),VLOOKUP($Y$78,Periode,2,FALSE))/5,_xll.Woodstock.Analyst.Xcel.UDFs.GetIndicatorValue("OVOLGRREC", "5 Famille de courbes="&amp;$A$5&amp;";15 Contrainte opérationnelle="&amp;$D100&amp;";", _xll.Woodstock.Analyst.Xcel.UDFs.GetModelFilename(), _xll.Woodstock.Analyst.Xcel.UDFs.GetScenarioIndex(),VLOOKUP($Y$78,Periode,2,FALSE))/5)))),0,IF(ISERROR(VLOOKUP($A$6&amp;"-"&amp;$B$97&amp;"-"&amp;$D100,ListeContraintes,1,FALSE)),0,IF(EXACT($Y$78,"Moyenne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_xll.Woodstock.Analyst.Xcel.UDFs.GetScenarioIndex(),VLOOKUP($Y$78,Periode,2,FALSE))/5,_xll.Woodstock.Analyst.Xcel.UDFs.GetIndicatorValue("OVOLGRREC", "5 Famille de courbes="&amp;$A$5&amp;";15 Contrainte opérationnelle="&amp;$D100&amp;";", _xll.Woodstock.Analyst.Xcel.UDFs.GetModelFilename(), _xll.Woodstock.Analyst.Xcel.UDFs.GetScenarioIndex(),VLOOKUP($Y$78,Periode,2,FALSE))/5))))</f>
        <v>0</v>
      </c>
      <c r="Z100" s="337">
        <f>IF(ISERROR(IF(ISERROR(VLOOKUP($A$6&amp;"-"&amp;$B$97&amp;"-"&amp;$D100,ListeContraintes,1,FALSE)),0,IF(EXACT($Y$78,"Moyenne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_xll.Woodstock.Analyst.Xcel.UDFs.GetScenarioIndex(),VLOOKUP($Y$78,Periode,2,FALSE))/5,_xll.Woodstock.Analyst.Xcel.UDFs.GetIndicatorValue("OVOLGFIREC", "5 Famille de courbes="&amp;$A$5&amp;";15 Contrainte opérationnelle="&amp;$D100&amp;";", _xll.Woodstock.Analyst.Xcel.UDFs.GetModelFilename(), _xll.Woodstock.Analyst.Xcel.UDFs.GetScenarioIndex(),VLOOKUP($Y$78,Periode,2,FALSE))/5)))),0,IF(ISERROR(VLOOKUP($A$6&amp;"-"&amp;$B$97&amp;"-"&amp;$D100,ListeContraintes,1,FALSE)),0,IF(EXACT($Y$78,"Moyenne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_xll.Woodstock.Analyst.Xcel.UDFs.GetScenarioIndex(),VLOOKUP($Y$78,Periode,2,FALSE))/5,_xll.Woodstock.Analyst.Xcel.UDFs.GetIndicatorValue("OVOLGFIREC", "5 Famille de courbes="&amp;$A$5&amp;";15 Contrainte opérationnelle="&amp;$D100&amp;";", _xll.Woodstock.Analyst.Xcel.UDFs.GetModelFilename(), _xll.Woodstock.Analyst.Xcel.UDFs.GetScenarioIndex(),VLOOKUP($Y$78,Periode,2,FALSE))/5))))</f>
        <v>0</v>
      </c>
      <c r="AA100" s="337">
        <f>IF(ISERROR(IF(ISERROR(VLOOKUP($A$6&amp;"-"&amp;$B$97&amp;"-"&amp;$D100,ListeContraintes,1,FALSE)),0,IF(EXACT($Y$78,"Moyenne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_xll.Woodstock.Analyst.Xcel.UDFs.GetScenarioIndex(),VLOOKUP($Y$78,Periode,2,FALSE))/5,_xll.Woodstock.Analyst.Xcel.UDFs.GetIndicatorValue("OVOLGFTREC", "5 Famille de courbes="&amp;$A$5&amp;";15 Contrainte opérationnelle="&amp;$D100&amp;";", _xll.Woodstock.Analyst.Xcel.UDFs.GetModelFilename(), _xll.Woodstock.Analyst.Xcel.UDFs.GetScenarioIndex(),VLOOKUP($Y$78,Periode,2,FALSE))/5)))),0,IF(ISERROR(VLOOKUP($A$6&amp;"-"&amp;$B$97&amp;"-"&amp;$D100,ListeContraintes,1,FALSE)),0,IF(EXACT($Y$78,"Moyenne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_xll.Woodstock.Analyst.Xcel.UDFs.GetScenarioIndex(),VLOOKUP($Y$78,Periode,2,FALSE))/5,_xll.Woodstock.Analyst.Xcel.UDFs.GetIndicatorValue("OVOLGFTREC", "5 Famille de courbes="&amp;$A$5&amp;";15 Contrainte opérationnelle="&amp;$D100&amp;";", _xll.Woodstock.Analyst.Xcel.UDFs.GetModelFilename(), _xll.Woodstock.Analyst.Xcel.UDFs.GetScenarioIndex(),VLOOKUP($Y$78,Periode,2,FALSE))/5))))</f>
        <v>0</v>
      </c>
      <c r="AB100" s="337">
        <f t="shared" si="20"/>
        <v>0</v>
      </c>
    </row>
    <row r="101" spans="1:28" x14ac:dyDescent="0.25">
      <c r="A101" s="332"/>
      <c r="B101" s="333"/>
      <c r="C101" s="336" t="s">
        <v>601</v>
      </c>
      <c r="D101" s="327" t="s">
        <v>585</v>
      </c>
      <c r="E101" s="337">
        <f>IF(ISERROR(IF(ISERROR(VLOOKUP($A$6&amp;"-"&amp;$B$97&amp;"-"&amp;$D101,ListeContraintes,1,FALSE)),0,IF(EXACT($E$78,"Moyenne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_xll.Woodstock.Analyst.Xcel.UDFs.GetScenarioIndex(),VLOOKUP($E$78,Periode,2,FALSE))/5,_xll.Woodstock.Analyst.Xcel.UDFs.GetIndicatorValue("OVOLGRREC", "5 Famille de courbes="&amp;$A$5&amp;";15 Contrainte opérationnelle="&amp;$D101&amp;";", _xll.Woodstock.Analyst.Xcel.UDFs.GetModelFilename(), _xll.Woodstock.Analyst.Xcel.UDFs.GetScenarioIndex(),VLOOKUP($E$78,Periode,2,FALSE))/5)))),0,IF(ISERROR(VLOOKUP($A$6&amp;"-"&amp;$B$97&amp;"-"&amp;$D101,ListeContraintes,1,FALSE)),0,IF(EXACT($E$78,"Moyenne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_xll.Woodstock.Analyst.Xcel.UDFs.GetScenarioIndex(),VLOOKUP($E$78,Periode,2,FALSE))/5,_xll.Woodstock.Analyst.Xcel.UDFs.GetIndicatorValue("OVOLGRREC", "5 Famille de courbes="&amp;$A$5&amp;";15 Contrainte opérationnelle="&amp;$D101&amp;";", _xll.Woodstock.Analyst.Xcel.UDFs.GetModelFilename(), _xll.Woodstock.Analyst.Xcel.UDFs.GetScenarioIndex(),VLOOKUP($E$78,Periode,2,FALSE))/5))))</f>
        <v>0</v>
      </c>
      <c r="F101" s="337">
        <f>IF(ISERROR(IF(ISERROR(VLOOKUP($A$6&amp;"-"&amp;$B$97&amp;"-"&amp;$D101,ListeContraintes,1,FALSE)),0,IF(EXACT($E$78,"Moyenne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_xll.Woodstock.Analyst.Xcel.UDFs.GetScenarioIndex(),VLOOKUP($E$78,Periode,2,FALSE))/5,_xll.Woodstock.Analyst.Xcel.UDFs.GetIndicatorValue("OVOLGFIREC", "5 Famille de courbes="&amp;$A$5&amp;";15 Contrainte opérationnelle="&amp;$D101&amp;";", _xll.Woodstock.Analyst.Xcel.UDFs.GetModelFilename(), _xll.Woodstock.Analyst.Xcel.UDFs.GetScenarioIndex(),VLOOKUP($E$78,Periode,2,FALSE))/5)))),0,IF(ISERROR(VLOOKUP($A$6&amp;"-"&amp;$B$97&amp;"-"&amp;$D101,ListeContraintes,1,FALSE)),0,IF(EXACT($E$78,"Moyenne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_xll.Woodstock.Analyst.Xcel.UDFs.GetScenarioIndex(),VLOOKUP($E$78,Periode,2,FALSE))/5,_xll.Woodstock.Analyst.Xcel.UDFs.GetIndicatorValue("OVOLGFIREC", "5 Famille de courbes="&amp;$A$5&amp;";15 Contrainte opérationnelle="&amp;$D101&amp;";", _xll.Woodstock.Analyst.Xcel.UDFs.GetModelFilename(), _xll.Woodstock.Analyst.Xcel.UDFs.GetScenarioIndex(),VLOOKUP($E$78,Periode,2,FALSE))/5))))</f>
        <v>0</v>
      </c>
      <c r="G101" s="337">
        <f>IF(ISERROR(IF(ISERROR(VLOOKUP($A$6&amp;"-"&amp;$B$97&amp;"-"&amp;$D101,ListeContraintes,1,FALSE)),0,IF(EXACT($E$78,"Moyenne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_xll.Woodstock.Analyst.Xcel.UDFs.GetScenarioIndex(),VLOOKUP($E$78,Periode,2,FALSE))/5,_xll.Woodstock.Analyst.Xcel.UDFs.GetIndicatorValue("OVOLGFTREC", "5 Famille de courbes="&amp;$A$5&amp;";15 Contrainte opérationnelle="&amp;$D101&amp;";", _xll.Woodstock.Analyst.Xcel.UDFs.GetModelFilename(), _xll.Woodstock.Analyst.Xcel.UDFs.GetScenarioIndex(),VLOOKUP($E$78,Periode,2,FALSE))/5)))),0,IF(ISERROR(VLOOKUP($A$6&amp;"-"&amp;$B$97&amp;"-"&amp;$D101,ListeContraintes,1,FALSE)),0,IF(EXACT($E$78,"Moyenne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_xll.Woodstock.Analyst.Xcel.UDFs.GetScenarioIndex(),VLOOKUP($E$78,Periode,2,FALSE))/5,_xll.Woodstock.Analyst.Xcel.UDFs.GetIndicatorValue("OVOLGFTREC", "5 Famille de courbes="&amp;$A$5&amp;";15 Contrainte opérationnelle="&amp;$D101&amp;";", _xll.Woodstock.Analyst.Xcel.UDFs.GetModelFilename(), _xll.Woodstock.Analyst.Xcel.UDFs.GetScenarioIndex(),VLOOKUP($E$78,Periode,2,FALSE))/5))))</f>
        <v>0</v>
      </c>
      <c r="H101" s="337">
        <f t="shared" si="15"/>
        <v>0</v>
      </c>
      <c r="I101" s="337">
        <f>IF(ISERROR(IF(ISERROR(VLOOKUP($A$6&amp;"-"&amp;$B$97&amp;"-"&amp;$D101,ListeContraintes,1,FALSE)),0,IF(EXACT($I$78,"Moyenne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_xll.Woodstock.Analyst.Xcel.UDFs.GetScenarioIndex(),VLOOKUP($I$78,Periode,2,FALSE))/5,_xll.Woodstock.Analyst.Xcel.UDFs.GetIndicatorValue("OVOLGRREC", "5 Famille de courbes="&amp;$A$5&amp;";15 Contrainte opérationnelle="&amp;$D101&amp;";", _xll.Woodstock.Analyst.Xcel.UDFs.GetModelFilename(), _xll.Woodstock.Analyst.Xcel.UDFs.GetScenarioIndex(),VLOOKUP($I$78,Periode,2,FALSE))/5)))),0,IF(ISERROR(VLOOKUP($A$6&amp;"-"&amp;$B$97&amp;"-"&amp;$D101,ListeContraintes,1,FALSE)),0,IF(EXACT($I$78,"Moyenne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_xll.Woodstock.Analyst.Xcel.UDFs.GetScenarioIndex(),VLOOKUP($I$78,Periode,2,FALSE))/5,_xll.Woodstock.Analyst.Xcel.UDFs.GetIndicatorValue("OVOLGRREC", "5 Famille de courbes="&amp;$A$5&amp;";15 Contrainte opérationnelle="&amp;$D101&amp;";", _xll.Woodstock.Analyst.Xcel.UDFs.GetModelFilename(), _xll.Woodstock.Analyst.Xcel.UDFs.GetScenarioIndex(),VLOOKUP($I$78,Periode,2,FALSE))/5))))</f>
        <v>0</v>
      </c>
      <c r="J101" s="337">
        <f>IF(ISERROR(IF(ISERROR(VLOOKUP($A$6&amp;"-"&amp;$B$97&amp;"-"&amp;$D101,ListeContraintes,1,FALSE)),0,IF(EXACT($I$78,"Moyenne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_xll.Woodstock.Analyst.Xcel.UDFs.GetScenarioIndex(),VLOOKUP($I$78,Periode,2,FALSE))/5,_xll.Woodstock.Analyst.Xcel.UDFs.GetIndicatorValue("OVOLGFIREC", "5 Famille de courbes="&amp;$A$5&amp;";15 Contrainte opérationnelle="&amp;$D101&amp;";", _xll.Woodstock.Analyst.Xcel.UDFs.GetModelFilename(), _xll.Woodstock.Analyst.Xcel.UDFs.GetScenarioIndex(),VLOOKUP($I$78,Periode,2,FALSE))/5)))),0,IF(ISERROR(VLOOKUP($A$6&amp;"-"&amp;$B$97&amp;"-"&amp;$D101,ListeContraintes,1,FALSE)),0,IF(EXACT($I$78,"Moyenne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_xll.Woodstock.Analyst.Xcel.UDFs.GetScenarioIndex(),VLOOKUP($I$78,Periode,2,FALSE))/5,_xll.Woodstock.Analyst.Xcel.UDFs.GetIndicatorValue("OVOLGFIREC", "5 Famille de courbes="&amp;$A$5&amp;";15 Contrainte opérationnelle="&amp;$D101&amp;";", _xll.Woodstock.Analyst.Xcel.UDFs.GetModelFilename(), _xll.Woodstock.Analyst.Xcel.UDFs.GetScenarioIndex(),VLOOKUP($I$78,Periode,2,FALSE))/5))))</f>
        <v>0</v>
      </c>
      <c r="K101" s="337">
        <f>IF(ISERROR(IF(ISERROR(VLOOKUP($A$6&amp;"-"&amp;$B$97&amp;"-"&amp;$D101,ListeContraintes,1,FALSE)),0,IF(EXACT($I$78,"Moyenne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_xll.Woodstock.Analyst.Xcel.UDFs.GetScenarioIndex(),VLOOKUP($I$78,Periode,2,FALSE))/5,_xll.Woodstock.Analyst.Xcel.UDFs.GetIndicatorValue("OVOLGFTREC", "5 Famille de courbes="&amp;$A$5&amp;";15 Contrainte opérationnelle="&amp;$D101&amp;";", _xll.Woodstock.Analyst.Xcel.UDFs.GetModelFilename(), _xll.Woodstock.Analyst.Xcel.UDFs.GetScenarioIndex(),VLOOKUP($I$78,Periode,2,FALSE))/5)))),0,IF(ISERROR(VLOOKUP($A$6&amp;"-"&amp;$B$97&amp;"-"&amp;$D101,ListeContraintes,1,FALSE)),0,IF(EXACT($I$78,"Moyenne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_xll.Woodstock.Analyst.Xcel.UDFs.GetScenarioIndex(),VLOOKUP($I$78,Periode,2,FALSE))/5,_xll.Woodstock.Analyst.Xcel.UDFs.GetIndicatorValue("OVOLGFTREC", "5 Famille de courbes="&amp;$A$5&amp;";15 Contrainte opérationnelle="&amp;$D101&amp;";", _xll.Woodstock.Analyst.Xcel.UDFs.GetModelFilename(), _xll.Woodstock.Analyst.Xcel.UDFs.GetScenarioIndex(),VLOOKUP($I$78,Periode,2,FALSE))/5))))</f>
        <v>0</v>
      </c>
      <c r="L101" s="337">
        <f t="shared" si="16"/>
        <v>0</v>
      </c>
      <c r="M101" s="337">
        <f>IF(ISERROR(IF(ISERROR(VLOOKUP($A$6&amp;"-"&amp;$B$97&amp;"-"&amp;$D101,ListeContraintes,1,FALSE)),0,IF(EXACT($M$78,"Moyenne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_xll.Woodstock.Analyst.Xcel.UDFs.GetScenarioIndex(),VLOOKUP($M$78,Periode,2,FALSE))/5,_xll.Woodstock.Analyst.Xcel.UDFs.GetIndicatorValue("OVOLGRREC", "5 Famille de courbes="&amp;$A$5&amp;";15 Contrainte opérationnelle="&amp;$D101&amp;";", _xll.Woodstock.Analyst.Xcel.UDFs.GetModelFilename(), _xll.Woodstock.Analyst.Xcel.UDFs.GetScenarioIndex(),VLOOKUP($M$78,Periode,2,FALSE))/5)))),0,IF(ISERROR(VLOOKUP($A$6&amp;"-"&amp;$B$97&amp;"-"&amp;$D101,ListeContraintes,1,FALSE)),0,IF(EXACT($M$78,"Moyenne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_xll.Woodstock.Analyst.Xcel.UDFs.GetScenarioIndex(),VLOOKUP($M$78,Periode,2,FALSE))/5,_xll.Woodstock.Analyst.Xcel.UDFs.GetIndicatorValue("OVOLGRREC", "5 Famille de courbes="&amp;$A$5&amp;";15 Contrainte opérationnelle="&amp;$D101&amp;";", _xll.Woodstock.Analyst.Xcel.UDFs.GetModelFilename(), _xll.Woodstock.Analyst.Xcel.UDFs.GetScenarioIndex(),VLOOKUP($M$78,Periode,2,FALSE))/5))))</f>
        <v>0</v>
      </c>
      <c r="N101" s="337">
        <f>IF(ISERROR(IF(ISERROR(VLOOKUP($A$6&amp;"-"&amp;$B$97&amp;"-"&amp;$D101,ListeContraintes,1,FALSE)),0,IF(EXACT($M$78,"Moyenne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_xll.Woodstock.Analyst.Xcel.UDFs.GetScenarioIndex(),VLOOKUP($M$78,Periode,2,FALSE))/5,_xll.Woodstock.Analyst.Xcel.UDFs.GetIndicatorValue("OVOLGFIREC", "5 Famille de courbes="&amp;$A$5&amp;";15 Contrainte opérationnelle="&amp;$D101&amp;";", _xll.Woodstock.Analyst.Xcel.UDFs.GetModelFilename(), _xll.Woodstock.Analyst.Xcel.UDFs.GetScenarioIndex(),VLOOKUP($M$78,Periode,2,FALSE))/5)))),0,IF(ISERROR(VLOOKUP($A$6&amp;"-"&amp;$B$97&amp;"-"&amp;$D101,ListeContraintes,1,FALSE)),0,IF(EXACT($M$78,"Moyenne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_xll.Woodstock.Analyst.Xcel.UDFs.GetScenarioIndex(),VLOOKUP($M$78,Periode,2,FALSE))/5,_xll.Woodstock.Analyst.Xcel.UDFs.GetIndicatorValue("OVOLGFIREC", "5 Famille de courbes="&amp;$A$5&amp;";15 Contrainte opérationnelle="&amp;$D101&amp;";", _xll.Woodstock.Analyst.Xcel.UDFs.GetModelFilename(), _xll.Woodstock.Analyst.Xcel.UDFs.GetScenarioIndex(),VLOOKUP($M$78,Periode,2,FALSE))/5))))</f>
        <v>0</v>
      </c>
      <c r="O101" s="337">
        <f>IF(ISERROR(IF(ISERROR(VLOOKUP($A$6&amp;"-"&amp;$B$97&amp;"-"&amp;$D101,ListeContraintes,1,FALSE)),0,IF(EXACT($M$78,"Moyenne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_xll.Woodstock.Analyst.Xcel.UDFs.GetScenarioIndex(),VLOOKUP($M$78,Periode,2,FALSE))/5,_xll.Woodstock.Analyst.Xcel.UDFs.GetIndicatorValue("OVOLGFTREC", "5 Famille de courbes="&amp;$A$5&amp;";15 Contrainte opérationnelle="&amp;$D101&amp;";", _xll.Woodstock.Analyst.Xcel.UDFs.GetModelFilename(), _xll.Woodstock.Analyst.Xcel.UDFs.GetScenarioIndex(),VLOOKUP($M$78,Periode,2,FALSE))/5)))),0,IF(ISERROR(VLOOKUP($A$6&amp;"-"&amp;$B$97&amp;"-"&amp;$D101,ListeContraintes,1,FALSE)),0,IF(EXACT($M$78,"Moyenne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_xll.Woodstock.Analyst.Xcel.UDFs.GetScenarioIndex(),VLOOKUP($M$78,Periode,2,FALSE))/5,_xll.Woodstock.Analyst.Xcel.UDFs.GetIndicatorValue("OVOLGFTREC", "5 Famille de courbes="&amp;$A$5&amp;";15 Contrainte opérationnelle="&amp;$D101&amp;";", _xll.Woodstock.Analyst.Xcel.UDFs.GetModelFilename(), _xll.Woodstock.Analyst.Xcel.UDFs.GetScenarioIndex(),VLOOKUP($M$78,Periode,2,FALSE))/5))))</f>
        <v>0</v>
      </c>
      <c r="P101" s="337">
        <f t="shared" si="17"/>
        <v>0</v>
      </c>
      <c r="Q101" s="337">
        <f>IF(ISERROR(IF(ISERROR(VLOOKUP($A$6&amp;"-"&amp;$B$97&amp;"-"&amp;$D101,ListeContraintes,1,FALSE)),0,IF(EXACT($Q$78,"Moyenne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_xll.Woodstock.Analyst.Xcel.UDFs.GetScenarioIndex(),VLOOKUP($Q$78,Periode,2,FALSE))/5,_xll.Woodstock.Analyst.Xcel.UDFs.GetIndicatorValue("OVOLGRREC", "5 Famille de courbes="&amp;$A$5&amp;";15 Contrainte opérationnelle="&amp;$D101&amp;";", _xll.Woodstock.Analyst.Xcel.UDFs.GetModelFilename(), _xll.Woodstock.Analyst.Xcel.UDFs.GetScenarioIndex(),VLOOKUP($Q$78,Periode,2,FALSE))/5)))),0,IF(ISERROR(VLOOKUP($A$6&amp;"-"&amp;$B$97&amp;"-"&amp;$D101,ListeContraintes,1,FALSE)),0,IF(EXACT($Q$78,"Moyenne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_xll.Woodstock.Analyst.Xcel.UDFs.GetScenarioIndex(),VLOOKUP($Q$78,Periode,2,FALSE))/5,_xll.Woodstock.Analyst.Xcel.UDFs.GetIndicatorValue("OVOLGRREC", "5 Famille de courbes="&amp;$A$5&amp;";15 Contrainte opérationnelle="&amp;$D101&amp;";", _xll.Woodstock.Analyst.Xcel.UDFs.GetModelFilename(), _xll.Woodstock.Analyst.Xcel.UDFs.GetScenarioIndex(),VLOOKUP($Q$78,Periode,2,FALSE))/5))))</f>
        <v>0</v>
      </c>
      <c r="R101" s="337">
        <f>IF(ISERROR(IF(ISERROR(VLOOKUP($A$6&amp;"-"&amp;$B$97&amp;"-"&amp;$D101,ListeContraintes,1,FALSE)),0,IF(EXACT($Q$78,"Moyenne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_xll.Woodstock.Analyst.Xcel.UDFs.GetScenarioIndex(),VLOOKUP($Q$78,Periode,2,FALSE))/5,_xll.Woodstock.Analyst.Xcel.UDFs.GetIndicatorValue("OVOLGFIREC", "5 Famille de courbes="&amp;$A$5&amp;";15 Contrainte opérationnelle="&amp;$D101&amp;";", _xll.Woodstock.Analyst.Xcel.UDFs.GetModelFilename(), _xll.Woodstock.Analyst.Xcel.UDFs.GetScenarioIndex(),VLOOKUP($Q$78,Periode,2,FALSE))/5)))),0,IF(ISERROR(VLOOKUP($A$6&amp;"-"&amp;$B$97&amp;"-"&amp;$D101,ListeContraintes,1,FALSE)),0,IF(EXACT($Q$78,"Moyenne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_xll.Woodstock.Analyst.Xcel.UDFs.GetScenarioIndex(),VLOOKUP($Q$78,Periode,2,FALSE))/5,_xll.Woodstock.Analyst.Xcel.UDFs.GetIndicatorValue("OVOLGFIREC", "5 Famille de courbes="&amp;$A$5&amp;";15 Contrainte opérationnelle="&amp;$D101&amp;";", _xll.Woodstock.Analyst.Xcel.UDFs.GetModelFilename(), _xll.Woodstock.Analyst.Xcel.UDFs.GetScenarioIndex(),VLOOKUP($Q$78,Periode,2,FALSE))/5))))</f>
        <v>0</v>
      </c>
      <c r="S101" s="337">
        <f>IF(ISERROR(IF(ISERROR(VLOOKUP($A$6&amp;"-"&amp;$B$97&amp;"-"&amp;$D101,ListeContraintes,1,FALSE)),0,IF(EXACT($Q$78,"Moyenne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_xll.Woodstock.Analyst.Xcel.UDFs.GetScenarioIndex(),VLOOKUP($Q$78,Periode,2,FALSE))/5,_xll.Woodstock.Analyst.Xcel.UDFs.GetIndicatorValue("OVOLGFTREC", "5 Famille de courbes="&amp;$A$5&amp;";15 Contrainte opérationnelle="&amp;$D101&amp;";", _xll.Woodstock.Analyst.Xcel.UDFs.GetModelFilename(), _xll.Woodstock.Analyst.Xcel.UDFs.GetScenarioIndex(),VLOOKUP($Q$78,Periode,2,FALSE))/5)))),0,IF(ISERROR(VLOOKUP($A$6&amp;"-"&amp;$B$97&amp;"-"&amp;$D101,ListeContraintes,1,FALSE)),0,IF(EXACT($Q$78,"Moyenne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_xll.Woodstock.Analyst.Xcel.UDFs.GetScenarioIndex(),VLOOKUP($Q$78,Periode,2,FALSE))/5,_xll.Woodstock.Analyst.Xcel.UDFs.GetIndicatorValue("OVOLGFTREC", "5 Famille de courbes="&amp;$A$5&amp;";15 Contrainte opérationnelle="&amp;$D101&amp;";", _xll.Woodstock.Analyst.Xcel.UDFs.GetModelFilename(), _xll.Woodstock.Analyst.Xcel.UDFs.GetScenarioIndex(),VLOOKUP($Q$78,Periode,2,FALSE))/5))))</f>
        <v>0</v>
      </c>
      <c r="T101" s="337">
        <f t="shared" si="18"/>
        <v>0</v>
      </c>
      <c r="U101" s="337">
        <f>IF(ISERROR(IF(ISERROR(VLOOKUP($A$6&amp;"-"&amp;$B$97&amp;"-"&amp;$D101,ListeContraintes,1,FALSE)),0,IF(EXACT($U$78,"Moyenne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_xll.Woodstock.Analyst.Xcel.UDFs.GetScenarioIndex(),VLOOKUP($U$78,Periode,2,FALSE))/5,_xll.Woodstock.Analyst.Xcel.UDFs.GetIndicatorValue("OVOLGRREC", "5 Famille de courbes="&amp;$A$5&amp;";15 Contrainte opérationnelle="&amp;$D101&amp;";", _xll.Woodstock.Analyst.Xcel.UDFs.GetModelFilename(), _xll.Woodstock.Analyst.Xcel.UDFs.GetScenarioIndex(),VLOOKUP($U$78,Periode,2,FALSE))/5)))),0,IF(ISERROR(VLOOKUP($A$6&amp;"-"&amp;$B$97&amp;"-"&amp;$D101,ListeContraintes,1,FALSE)),0,IF(EXACT($U$78,"Moyenne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_xll.Woodstock.Analyst.Xcel.UDFs.GetScenarioIndex(),VLOOKUP($U$78,Periode,2,FALSE))/5,_xll.Woodstock.Analyst.Xcel.UDFs.GetIndicatorValue("OVOLGRREC", "5 Famille de courbes="&amp;$A$5&amp;";15 Contrainte opérationnelle="&amp;$D101&amp;";", _xll.Woodstock.Analyst.Xcel.UDFs.GetModelFilename(), _xll.Woodstock.Analyst.Xcel.UDFs.GetScenarioIndex(),VLOOKUP($U$78,Periode,2,FALSE))/5))))</f>
        <v>0</v>
      </c>
      <c r="V101" s="337">
        <f>IF(ISERROR(IF(ISERROR(VLOOKUP($A$6&amp;"-"&amp;$B$97&amp;"-"&amp;$D101,ListeContraintes,1,FALSE)),0,IF(EXACT($U$78,"Moyenne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_xll.Woodstock.Analyst.Xcel.UDFs.GetScenarioIndex(),VLOOKUP($U$78,Periode,2,FALSE))/5,_xll.Woodstock.Analyst.Xcel.UDFs.GetIndicatorValue("OVOLGFIREC", "5 Famille de courbes="&amp;$A$5&amp;";15 Contrainte opérationnelle="&amp;$D101&amp;";", _xll.Woodstock.Analyst.Xcel.UDFs.GetModelFilename(), _xll.Woodstock.Analyst.Xcel.UDFs.GetScenarioIndex(),VLOOKUP($U$78,Periode,2,FALSE))/5)))),0,IF(ISERROR(VLOOKUP($A$6&amp;"-"&amp;$B$97&amp;"-"&amp;$D101,ListeContraintes,1,FALSE)),0,IF(EXACT($U$78,"Moyenne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_xll.Woodstock.Analyst.Xcel.UDFs.GetScenarioIndex(),VLOOKUP($U$78,Periode,2,FALSE))/5,_xll.Woodstock.Analyst.Xcel.UDFs.GetIndicatorValue("OVOLGFIREC", "5 Famille de courbes="&amp;$A$5&amp;";15 Contrainte opérationnelle="&amp;$D101&amp;";", _xll.Woodstock.Analyst.Xcel.UDFs.GetModelFilename(), _xll.Woodstock.Analyst.Xcel.UDFs.GetScenarioIndex(),VLOOKUP($U$78,Periode,2,FALSE))/5))))</f>
        <v>0</v>
      </c>
      <c r="W101" s="337">
        <f>IF(ISERROR(IF(ISERROR(VLOOKUP($A$6&amp;"-"&amp;$B$97&amp;"-"&amp;$D101,ListeContraintes,1,FALSE)),0,IF(EXACT($U$78,"Moyenne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_xll.Woodstock.Analyst.Xcel.UDFs.GetScenarioIndex(),VLOOKUP($U$78,Periode,2,FALSE))/5,_xll.Woodstock.Analyst.Xcel.UDFs.GetIndicatorValue("OVOLGFTREC", "5 Famille de courbes="&amp;$A$5&amp;";15 Contrainte opérationnelle="&amp;$D101&amp;";", _xll.Woodstock.Analyst.Xcel.UDFs.GetModelFilename(), _xll.Woodstock.Analyst.Xcel.UDFs.GetScenarioIndex(),VLOOKUP($U$78,Periode,2,FALSE))/5)))),0,IF(ISERROR(VLOOKUP($A$6&amp;"-"&amp;$B$97&amp;"-"&amp;$D101,ListeContraintes,1,FALSE)),0,IF(EXACT($U$78,"Moyenne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_xll.Woodstock.Analyst.Xcel.UDFs.GetScenarioIndex(),VLOOKUP($U$78,Periode,2,FALSE))/5,_xll.Woodstock.Analyst.Xcel.UDFs.GetIndicatorValue("OVOLGFTREC", "5 Famille de courbes="&amp;$A$5&amp;";15 Contrainte opérationnelle="&amp;$D101&amp;";", _xll.Woodstock.Analyst.Xcel.UDFs.GetModelFilename(), _xll.Woodstock.Analyst.Xcel.UDFs.GetScenarioIndex(),VLOOKUP($U$78,Periode,2,FALSE))/5))))</f>
        <v>0</v>
      </c>
      <c r="X101" s="337">
        <f t="shared" si="19"/>
        <v>0</v>
      </c>
      <c r="Y101" s="337">
        <f>IF(ISERROR(IF(ISERROR(VLOOKUP($A$6&amp;"-"&amp;$B$97&amp;"-"&amp;$D101,ListeContraintes,1,FALSE)),0,IF(EXACT($Y$78,"Moyenne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_xll.Woodstock.Analyst.Xcel.UDFs.GetScenarioIndex(),VLOOKUP($Y$78,Periode,2,FALSE))/5,_xll.Woodstock.Analyst.Xcel.UDFs.GetIndicatorValue("OVOLGRREC", "5 Famille de courbes="&amp;$A$5&amp;";15 Contrainte opérationnelle="&amp;$D101&amp;";", _xll.Woodstock.Analyst.Xcel.UDFs.GetModelFilename(), _xll.Woodstock.Analyst.Xcel.UDFs.GetScenarioIndex(),VLOOKUP($Y$78,Periode,2,FALSE))/5)))),0,IF(ISERROR(VLOOKUP($A$6&amp;"-"&amp;$B$97&amp;"-"&amp;$D101,ListeContraintes,1,FALSE)),0,IF(EXACT($Y$78,"Moyenne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_xll.Woodstock.Analyst.Xcel.UDFs.GetScenarioIndex(),VLOOKUP($Y$78,Periode,2,FALSE))/5,_xll.Woodstock.Analyst.Xcel.UDFs.GetIndicatorValue("OVOLGRREC", "5 Famille de courbes="&amp;$A$5&amp;";15 Contrainte opérationnelle="&amp;$D101&amp;";", _xll.Woodstock.Analyst.Xcel.UDFs.GetModelFilename(), _xll.Woodstock.Analyst.Xcel.UDFs.GetScenarioIndex(),VLOOKUP($Y$78,Periode,2,FALSE))/5))))</f>
        <v>0</v>
      </c>
      <c r="Z101" s="337">
        <f>IF(ISERROR(IF(ISERROR(VLOOKUP($A$6&amp;"-"&amp;$B$97&amp;"-"&amp;$D101,ListeContraintes,1,FALSE)),0,IF(EXACT($Y$78,"Moyenne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_xll.Woodstock.Analyst.Xcel.UDFs.GetScenarioIndex(),VLOOKUP($Y$78,Periode,2,FALSE))/5,_xll.Woodstock.Analyst.Xcel.UDFs.GetIndicatorValue("OVOLGFIREC", "5 Famille de courbes="&amp;$A$5&amp;";15 Contrainte opérationnelle="&amp;$D101&amp;";", _xll.Woodstock.Analyst.Xcel.UDFs.GetModelFilename(), _xll.Woodstock.Analyst.Xcel.UDFs.GetScenarioIndex(),VLOOKUP($Y$78,Periode,2,FALSE))/5)))),0,IF(ISERROR(VLOOKUP($A$6&amp;"-"&amp;$B$97&amp;"-"&amp;$D101,ListeContraintes,1,FALSE)),0,IF(EXACT($Y$78,"Moyenne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_xll.Woodstock.Analyst.Xcel.UDFs.GetScenarioIndex(),VLOOKUP($Y$78,Periode,2,FALSE))/5,_xll.Woodstock.Analyst.Xcel.UDFs.GetIndicatorValue("OVOLGFIREC", "5 Famille de courbes="&amp;$A$5&amp;";15 Contrainte opérationnelle="&amp;$D101&amp;";", _xll.Woodstock.Analyst.Xcel.UDFs.GetModelFilename(), _xll.Woodstock.Analyst.Xcel.UDFs.GetScenarioIndex(),VLOOKUP($Y$78,Periode,2,FALSE))/5))))</f>
        <v>0</v>
      </c>
      <c r="AA101" s="337">
        <f>IF(ISERROR(IF(ISERROR(VLOOKUP($A$6&amp;"-"&amp;$B$97&amp;"-"&amp;$D101,ListeContraintes,1,FALSE)),0,IF(EXACT($Y$78,"Moyenne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_xll.Woodstock.Analyst.Xcel.UDFs.GetScenarioIndex(),VLOOKUP($Y$78,Periode,2,FALSE))/5,_xll.Woodstock.Analyst.Xcel.UDFs.GetIndicatorValue("OVOLGFTREC", "5 Famille de courbes="&amp;$A$5&amp;";15 Contrainte opérationnelle="&amp;$D101&amp;";", _xll.Woodstock.Analyst.Xcel.UDFs.GetModelFilename(), _xll.Woodstock.Analyst.Xcel.UDFs.GetScenarioIndex(),VLOOKUP($Y$78,Periode,2,FALSE))/5)))),0,IF(ISERROR(VLOOKUP($A$6&amp;"-"&amp;$B$97&amp;"-"&amp;$D101,ListeContraintes,1,FALSE)),0,IF(EXACT($Y$78,"Moyenne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_xll.Woodstock.Analyst.Xcel.UDFs.GetScenarioIndex(),VLOOKUP($Y$78,Periode,2,FALSE))/5,_xll.Woodstock.Analyst.Xcel.UDFs.GetIndicatorValue("OVOLGFTREC", "5 Famille de courbes="&amp;$A$5&amp;";15 Contrainte opérationnelle="&amp;$D101&amp;";", _xll.Woodstock.Analyst.Xcel.UDFs.GetModelFilename(), _xll.Woodstock.Analyst.Xcel.UDFs.GetScenarioIndex(),VLOOKUP($Y$78,Periode,2,FALSE))/5))))</f>
        <v>0</v>
      </c>
      <c r="AB101" s="337">
        <f t="shared" si="20"/>
        <v>0</v>
      </c>
    </row>
    <row r="102" spans="1:28" x14ac:dyDescent="0.25">
      <c r="A102" s="332"/>
      <c r="B102" s="333"/>
      <c r="C102" s="336" t="s">
        <v>610</v>
      </c>
      <c r="D102" s="327" t="s">
        <v>586</v>
      </c>
      <c r="E102" s="337">
        <f>IF(ISERROR(IF(ISERROR(VLOOKUP($A$6&amp;"-"&amp;$B$97&amp;"-"&amp;$D102,ListeContraintes,1,FALSE)),0,IF(EXACT($E$78,"Moyenne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_xll.Woodstock.Analyst.Xcel.UDFs.GetScenarioIndex(),VLOOKUP($E$78,Periode,2,FALSE))/5,_xll.Woodstock.Analyst.Xcel.UDFs.GetIndicatorValue("OVOLGRREC", "5 Famille de courbes="&amp;$A$5&amp;";15 Contrainte opérationnelle="&amp;$D102&amp;";", _xll.Woodstock.Analyst.Xcel.UDFs.GetModelFilename(), _xll.Woodstock.Analyst.Xcel.UDFs.GetScenarioIndex(),VLOOKUP($E$78,Periode,2,FALSE))/5)))),0,IF(ISERROR(VLOOKUP($A$6&amp;"-"&amp;$B$97&amp;"-"&amp;$D102,ListeContraintes,1,FALSE)),0,IF(EXACT($E$78,"Moyenne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_xll.Woodstock.Analyst.Xcel.UDFs.GetScenarioIndex(),VLOOKUP($E$78,Periode,2,FALSE))/5,_xll.Woodstock.Analyst.Xcel.UDFs.GetIndicatorValue("OVOLGRREC", "5 Famille de courbes="&amp;$A$5&amp;";15 Contrainte opérationnelle="&amp;$D102&amp;";", _xll.Woodstock.Analyst.Xcel.UDFs.GetModelFilename(), _xll.Woodstock.Analyst.Xcel.UDFs.GetScenarioIndex(),VLOOKUP($E$78,Periode,2,FALSE))/5))))</f>
        <v>0</v>
      </c>
      <c r="F102" s="337">
        <f>IF(ISERROR(IF(ISERROR(VLOOKUP($A$6&amp;"-"&amp;$B$97&amp;"-"&amp;$D102,ListeContraintes,1,FALSE)),0,IF(EXACT($E$78,"Moyenne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_xll.Woodstock.Analyst.Xcel.UDFs.GetScenarioIndex(),VLOOKUP($E$78,Periode,2,FALSE))/5,_xll.Woodstock.Analyst.Xcel.UDFs.GetIndicatorValue("OVOLGFIREC", "5 Famille de courbes="&amp;$A$5&amp;";15 Contrainte opérationnelle="&amp;$D102&amp;";", _xll.Woodstock.Analyst.Xcel.UDFs.GetModelFilename(), _xll.Woodstock.Analyst.Xcel.UDFs.GetScenarioIndex(),VLOOKUP($E$78,Periode,2,FALSE))/5)))),0,IF(ISERROR(VLOOKUP($A$6&amp;"-"&amp;$B$97&amp;"-"&amp;$D102,ListeContraintes,1,FALSE)),0,IF(EXACT($E$78,"Moyenne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_xll.Woodstock.Analyst.Xcel.UDFs.GetScenarioIndex(),VLOOKUP($E$78,Periode,2,FALSE))/5,_xll.Woodstock.Analyst.Xcel.UDFs.GetIndicatorValue("OVOLGFIREC", "5 Famille de courbes="&amp;$A$5&amp;";15 Contrainte opérationnelle="&amp;$D102&amp;";", _xll.Woodstock.Analyst.Xcel.UDFs.GetModelFilename(), _xll.Woodstock.Analyst.Xcel.UDFs.GetScenarioIndex(),VLOOKUP($E$78,Periode,2,FALSE))/5))))</f>
        <v>0</v>
      </c>
      <c r="G102" s="337">
        <f>IF(ISERROR(IF(ISERROR(VLOOKUP($A$6&amp;"-"&amp;$B$97&amp;"-"&amp;$D102,ListeContraintes,1,FALSE)),0,IF(EXACT($E$78,"Moyenne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_xll.Woodstock.Analyst.Xcel.UDFs.GetScenarioIndex(),VLOOKUP($E$78,Periode,2,FALSE))/5,_xll.Woodstock.Analyst.Xcel.UDFs.GetIndicatorValue("OVOLGFTREC", "5 Famille de courbes="&amp;$A$5&amp;";15 Contrainte opérationnelle="&amp;$D102&amp;";", _xll.Woodstock.Analyst.Xcel.UDFs.GetModelFilename(), _xll.Woodstock.Analyst.Xcel.UDFs.GetScenarioIndex(),VLOOKUP($E$78,Periode,2,FALSE))/5)))),0,IF(ISERROR(VLOOKUP($A$6&amp;"-"&amp;$B$97&amp;"-"&amp;$D102,ListeContraintes,1,FALSE)),0,IF(EXACT($E$78,"Moyenne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_xll.Woodstock.Analyst.Xcel.UDFs.GetScenarioIndex(),VLOOKUP($E$78,Periode,2,FALSE))/5,_xll.Woodstock.Analyst.Xcel.UDFs.GetIndicatorValue("OVOLGFTREC", "5 Famille de courbes="&amp;$A$5&amp;";15 Contrainte opérationnelle="&amp;$D102&amp;";", _xll.Woodstock.Analyst.Xcel.UDFs.GetModelFilename(), _xll.Woodstock.Analyst.Xcel.UDFs.GetScenarioIndex(),VLOOKUP($E$78,Periode,2,FALSE))/5))))</f>
        <v>0</v>
      </c>
      <c r="H102" s="337">
        <f t="shared" si="15"/>
        <v>0</v>
      </c>
      <c r="I102" s="337">
        <f>IF(ISERROR(IF(ISERROR(VLOOKUP($A$6&amp;"-"&amp;$B$97&amp;"-"&amp;$D102,ListeContraintes,1,FALSE)),0,IF(EXACT($I$78,"Moyenne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_xll.Woodstock.Analyst.Xcel.UDFs.GetScenarioIndex(),VLOOKUP($I$78,Periode,2,FALSE))/5,_xll.Woodstock.Analyst.Xcel.UDFs.GetIndicatorValue("OVOLGRREC", "5 Famille de courbes="&amp;$A$5&amp;";15 Contrainte opérationnelle="&amp;$D102&amp;";", _xll.Woodstock.Analyst.Xcel.UDFs.GetModelFilename(), _xll.Woodstock.Analyst.Xcel.UDFs.GetScenarioIndex(),VLOOKUP($I$78,Periode,2,FALSE))/5)))),0,IF(ISERROR(VLOOKUP($A$6&amp;"-"&amp;$B$97&amp;"-"&amp;$D102,ListeContraintes,1,FALSE)),0,IF(EXACT($I$78,"Moyenne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_xll.Woodstock.Analyst.Xcel.UDFs.GetScenarioIndex(),VLOOKUP($I$78,Periode,2,FALSE))/5,_xll.Woodstock.Analyst.Xcel.UDFs.GetIndicatorValue("OVOLGRREC", "5 Famille de courbes="&amp;$A$5&amp;";15 Contrainte opérationnelle="&amp;$D102&amp;";", _xll.Woodstock.Analyst.Xcel.UDFs.GetModelFilename(), _xll.Woodstock.Analyst.Xcel.UDFs.GetScenarioIndex(),VLOOKUP($I$78,Periode,2,FALSE))/5))))</f>
        <v>0</v>
      </c>
      <c r="J102" s="337">
        <f>IF(ISERROR(IF(ISERROR(VLOOKUP($A$6&amp;"-"&amp;$B$97&amp;"-"&amp;$D102,ListeContraintes,1,FALSE)),0,IF(EXACT($I$78,"Moyenne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_xll.Woodstock.Analyst.Xcel.UDFs.GetScenarioIndex(),VLOOKUP($I$78,Periode,2,FALSE))/5,_xll.Woodstock.Analyst.Xcel.UDFs.GetIndicatorValue("OVOLGFIREC", "5 Famille de courbes="&amp;$A$5&amp;";15 Contrainte opérationnelle="&amp;$D102&amp;";", _xll.Woodstock.Analyst.Xcel.UDFs.GetModelFilename(), _xll.Woodstock.Analyst.Xcel.UDFs.GetScenarioIndex(),VLOOKUP($I$78,Periode,2,FALSE))/5)))),0,IF(ISERROR(VLOOKUP($A$6&amp;"-"&amp;$B$97&amp;"-"&amp;$D102,ListeContraintes,1,FALSE)),0,IF(EXACT($I$78,"Moyenne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_xll.Woodstock.Analyst.Xcel.UDFs.GetScenarioIndex(),VLOOKUP($I$78,Periode,2,FALSE))/5,_xll.Woodstock.Analyst.Xcel.UDFs.GetIndicatorValue("OVOLGFIREC", "5 Famille de courbes="&amp;$A$5&amp;";15 Contrainte opérationnelle="&amp;$D102&amp;";", _xll.Woodstock.Analyst.Xcel.UDFs.GetModelFilename(), _xll.Woodstock.Analyst.Xcel.UDFs.GetScenarioIndex(),VLOOKUP($I$78,Periode,2,FALSE))/5))))</f>
        <v>0</v>
      </c>
      <c r="K102" s="337">
        <f>IF(ISERROR(IF(ISERROR(VLOOKUP($A$6&amp;"-"&amp;$B$97&amp;"-"&amp;$D102,ListeContraintes,1,FALSE)),0,IF(EXACT($I$78,"Moyenne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_xll.Woodstock.Analyst.Xcel.UDFs.GetScenarioIndex(),VLOOKUP($I$78,Periode,2,FALSE))/5,_xll.Woodstock.Analyst.Xcel.UDFs.GetIndicatorValue("OVOLGFTREC", "5 Famille de courbes="&amp;$A$5&amp;";15 Contrainte opérationnelle="&amp;$D102&amp;";", _xll.Woodstock.Analyst.Xcel.UDFs.GetModelFilename(), _xll.Woodstock.Analyst.Xcel.UDFs.GetScenarioIndex(),VLOOKUP($I$78,Periode,2,FALSE))/5)))),0,IF(ISERROR(VLOOKUP($A$6&amp;"-"&amp;$B$97&amp;"-"&amp;$D102,ListeContraintes,1,FALSE)),0,IF(EXACT($I$78,"Moyenne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_xll.Woodstock.Analyst.Xcel.UDFs.GetScenarioIndex(),VLOOKUP($I$78,Periode,2,FALSE))/5,_xll.Woodstock.Analyst.Xcel.UDFs.GetIndicatorValue("OVOLGFTREC", "5 Famille de courbes="&amp;$A$5&amp;";15 Contrainte opérationnelle="&amp;$D102&amp;";", _xll.Woodstock.Analyst.Xcel.UDFs.GetModelFilename(), _xll.Woodstock.Analyst.Xcel.UDFs.GetScenarioIndex(),VLOOKUP($I$78,Periode,2,FALSE))/5))))</f>
        <v>0</v>
      </c>
      <c r="L102" s="337">
        <f t="shared" si="16"/>
        <v>0</v>
      </c>
      <c r="M102" s="337">
        <f>IF(ISERROR(IF(ISERROR(VLOOKUP($A$6&amp;"-"&amp;$B$97&amp;"-"&amp;$D102,ListeContraintes,1,FALSE)),0,IF(EXACT($M$78,"Moyenne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_xll.Woodstock.Analyst.Xcel.UDFs.GetScenarioIndex(),VLOOKUP($M$78,Periode,2,FALSE))/5,_xll.Woodstock.Analyst.Xcel.UDFs.GetIndicatorValue("OVOLGRREC", "5 Famille de courbes="&amp;$A$5&amp;";15 Contrainte opérationnelle="&amp;$D102&amp;";", _xll.Woodstock.Analyst.Xcel.UDFs.GetModelFilename(), _xll.Woodstock.Analyst.Xcel.UDFs.GetScenarioIndex(),VLOOKUP($M$78,Periode,2,FALSE))/5)))),0,IF(ISERROR(VLOOKUP($A$6&amp;"-"&amp;$B$97&amp;"-"&amp;$D102,ListeContraintes,1,FALSE)),0,IF(EXACT($M$78,"Moyenne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_xll.Woodstock.Analyst.Xcel.UDFs.GetScenarioIndex(),VLOOKUP($M$78,Periode,2,FALSE))/5,_xll.Woodstock.Analyst.Xcel.UDFs.GetIndicatorValue("OVOLGRREC", "5 Famille de courbes="&amp;$A$5&amp;";15 Contrainte opérationnelle="&amp;$D102&amp;";", _xll.Woodstock.Analyst.Xcel.UDFs.GetModelFilename(), _xll.Woodstock.Analyst.Xcel.UDFs.GetScenarioIndex(),VLOOKUP($M$78,Periode,2,FALSE))/5))))</f>
        <v>0</v>
      </c>
      <c r="N102" s="337">
        <f>IF(ISERROR(IF(ISERROR(VLOOKUP($A$6&amp;"-"&amp;$B$97&amp;"-"&amp;$D102,ListeContraintes,1,FALSE)),0,IF(EXACT($M$78,"Moyenne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_xll.Woodstock.Analyst.Xcel.UDFs.GetScenarioIndex(),VLOOKUP($M$78,Periode,2,FALSE))/5,_xll.Woodstock.Analyst.Xcel.UDFs.GetIndicatorValue("OVOLGFIREC", "5 Famille de courbes="&amp;$A$5&amp;";15 Contrainte opérationnelle="&amp;$D102&amp;";", _xll.Woodstock.Analyst.Xcel.UDFs.GetModelFilename(), _xll.Woodstock.Analyst.Xcel.UDFs.GetScenarioIndex(),VLOOKUP($M$78,Periode,2,FALSE))/5)))),0,IF(ISERROR(VLOOKUP($A$6&amp;"-"&amp;$B$97&amp;"-"&amp;$D102,ListeContraintes,1,FALSE)),0,IF(EXACT($M$78,"Moyenne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_xll.Woodstock.Analyst.Xcel.UDFs.GetScenarioIndex(),VLOOKUP($M$78,Periode,2,FALSE))/5,_xll.Woodstock.Analyst.Xcel.UDFs.GetIndicatorValue("OVOLGFIREC", "5 Famille de courbes="&amp;$A$5&amp;";15 Contrainte opérationnelle="&amp;$D102&amp;";", _xll.Woodstock.Analyst.Xcel.UDFs.GetModelFilename(), _xll.Woodstock.Analyst.Xcel.UDFs.GetScenarioIndex(),VLOOKUP($M$78,Periode,2,FALSE))/5))))</f>
        <v>0</v>
      </c>
      <c r="O102" s="337">
        <f>IF(ISERROR(IF(ISERROR(VLOOKUP($A$6&amp;"-"&amp;$B$97&amp;"-"&amp;$D102,ListeContraintes,1,FALSE)),0,IF(EXACT($M$78,"Moyenne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_xll.Woodstock.Analyst.Xcel.UDFs.GetScenarioIndex(),VLOOKUP($M$78,Periode,2,FALSE))/5,_xll.Woodstock.Analyst.Xcel.UDFs.GetIndicatorValue("OVOLGFTREC", "5 Famille de courbes="&amp;$A$5&amp;";15 Contrainte opérationnelle="&amp;$D102&amp;";", _xll.Woodstock.Analyst.Xcel.UDFs.GetModelFilename(), _xll.Woodstock.Analyst.Xcel.UDFs.GetScenarioIndex(),VLOOKUP($M$78,Periode,2,FALSE))/5)))),0,IF(ISERROR(VLOOKUP($A$6&amp;"-"&amp;$B$97&amp;"-"&amp;$D102,ListeContraintes,1,FALSE)),0,IF(EXACT($M$78,"Moyenne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_xll.Woodstock.Analyst.Xcel.UDFs.GetScenarioIndex(),VLOOKUP($M$78,Periode,2,FALSE))/5,_xll.Woodstock.Analyst.Xcel.UDFs.GetIndicatorValue("OVOLGFTREC", "5 Famille de courbes="&amp;$A$5&amp;";15 Contrainte opérationnelle="&amp;$D102&amp;";", _xll.Woodstock.Analyst.Xcel.UDFs.GetModelFilename(), _xll.Woodstock.Analyst.Xcel.UDFs.GetScenarioIndex(),VLOOKUP($M$78,Periode,2,FALSE))/5))))</f>
        <v>0</v>
      </c>
      <c r="P102" s="337">
        <f t="shared" si="17"/>
        <v>0</v>
      </c>
      <c r="Q102" s="337">
        <f>IF(ISERROR(IF(ISERROR(VLOOKUP($A$6&amp;"-"&amp;$B$97&amp;"-"&amp;$D102,ListeContraintes,1,FALSE)),0,IF(EXACT($Q$78,"Moyenne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_xll.Woodstock.Analyst.Xcel.UDFs.GetScenarioIndex(),VLOOKUP($Q$78,Periode,2,FALSE))/5,_xll.Woodstock.Analyst.Xcel.UDFs.GetIndicatorValue("OVOLGRREC", "5 Famille de courbes="&amp;$A$5&amp;";15 Contrainte opérationnelle="&amp;$D102&amp;";", _xll.Woodstock.Analyst.Xcel.UDFs.GetModelFilename(), _xll.Woodstock.Analyst.Xcel.UDFs.GetScenarioIndex(),VLOOKUP($Q$78,Periode,2,FALSE))/5)))),0,IF(ISERROR(VLOOKUP($A$6&amp;"-"&amp;$B$97&amp;"-"&amp;$D102,ListeContraintes,1,FALSE)),0,IF(EXACT($Q$78,"Moyenne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_xll.Woodstock.Analyst.Xcel.UDFs.GetScenarioIndex(),VLOOKUP($Q$78,Periode,2,FALSE))/5,_xll.Woodstock.Analyst.Xcel.UDFs.GetIndicatorValue("OVOLGRREC", "5 Famille de courbes="&amp;$A$5&amp;";15 Contrainte opérationnelle="&amp;$D102&amp;";", _xll.Woodstock.Analyst.Xcel.UDFs.GetModelFilename(), _xll.Woodstock.Analyst.Xcel.UDFs.GetScenarioIndex(),VLOOKUP($Q$78,Periode,2,FALSE))/5))))</f>
        <v>0</v>
      </c>
      <c r="R102" s="337">
        <f>IF(ISERROR(IF(ISERROR(VLOOKUP($A$6&amp;"-"&amp;$B$97&amp;"-"&amp;$D102,ListeContraintes,1,FALSE)),0,IF(EXACT($Q$78,"Moyenne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_xll.Woodstock.Analyst.Xcel.UDFs.GetScenarioIndex(),VLOOKUP($Q$78,Periode,2,FALSE))/5,_xll.Woodstock.Analyst.Xcel.UDFs.GetIndicatorValue("OVOLGFIREC", "5 Famille de courbes="&amp;$A$5&amp;";15 Contrainte opérationnelle="&amp;$D102&amp;";", _xll.Woodstock.Analyst.Xcel.UDFs.GetModelFilename(), _xll.Woodstock.Analyst.Xcel.UDFs.GetScenarioIndex(),VLOOKUP($Q$78,Periode,2,FALSE))/5)))),0,IF(ISERROR(VLOOKUP($A$6&amp;"-"&amp;$B$97&amp;"-"&amp;$D102,ListeContraintes,1,FALSE)),0,IF(EXACT($Q$78,"Moyenne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_xll.Woodstock.Analyst.Xcel.UDFs.GetScenarioIndex(),VLOOKUP($Q$78,Periode,2,FALSE))/5,_xll.Woodstock.Analyst.Xcel.UDFs.GetIndicatorValue("OVOLGFIREC", "5 Famille de courbes="&amp;$A$5&amp;";15 Contrainte opérationnelle="&amp;$D102&amp;";", _xll.Woodstock.Analyst.Xcel.UDFs.GetModelFilename(), _xll.Woodstock.Analyst.Xcel.UDFs.GetScenarioIndex(),VLOOKUP($Q$78,Periode,2,FALSE))/5))))</f>
        <v>0</v>
      </c>
      <c r="S102" s="337">
        <f>IF(ISERROR(IF(ISERROR(VLOOKUP($A$6&amp;"-"&amp;$B$97&amp;"-"&amp;$D102,ListeContraintes,1,FALSE)),0,IF(EXACT($Q$78,"Moyenne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_xll.Woodstock.Analyst.Xcel.UDFs.GetScenarioIndex(),VLOOKUP($Q$78,Periode,2,FALSE))/5,_xll.Woodstock.Analyst.Xcel.UDFs.GetIndicatorValue("OVOLGFTREC", "5 Famille de courbes="&amp;$A$5&amp;";15 Contrainte opérationnelle="&amp;$D102&amp;";", _xll.Woodstock.Analyst.Xcel.UDFs.GetModelFilename(), _xll.Woodstock.Analyst.Xcel.UDFs.GetScenarioIndex(),VLOOKUP($Q$78,Periode,2,FALSE))/5)))),0,IF(ISERROR(VLOOKUP($A$6&amp;"-"&amp;$B$97&amp;"-"&amp;$D102,ListeContraintes,1,FALSE)),0,IF(EXACT($Q$78,"Moyenne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_xll.Woodstock.Analyst.Xcel.UDFs.GetScenarioIndex(),VLOOKUP($Q$78,Periode,2,FALSE))/5,_xll.Woodstock.Analyst.Xcel.UDFs.GetIndicatorValue("OVOLGFTREC", "5 Famille de courbes="&amp;$A$5&amp;";15 Contrainte opérationnelle="&amp;$D102&amp;";", _xll.Woodstock.Analyst.Xcel.UDFs.GetModelFilename(), _xll.Woodstock.Analyst.Xcel.UDFs.GetScenarioIndex(),VLOOKUP($Q$78,Periode,2,FALSE))/5))))</f>
        <v>0</v>
      </c>
      <c r="T102" s="337">
        <f t="shared" si="18"/>
        <v>0</v>
      </c>
      <c r="U102" s="337">
        <f>IF(ISERROR(IF(ISERROR(VLOOKUP($A$6&amp;"-"&amp;$B$97&amp;"-"&amp;$D102,ListeContraintes,1,FALSE)),0,IF(EXACT($U$78,"Moyenne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_xll.Woodstock.Analyst.Xcel.UDFs.GetScenarioIndex(),VLOOKUP($U$78,Periode,2,FALSE))/5,_xll.Woodstock.Analyst.Xcel.UDFs.GetIndicatorValue("OVOLGRREC", "5 Famille de courbes="&amp;$A$5&amp;";15 Contrainte opérationnelle="&amp;$D102&amp;";", _xll.Woodstock.Analyst.Xcel.UDFs.GetModelFilename(), _xll.Woodstock.Analyst.Xcel.UDFs.GetScenarioIndex(),VLOOKUP($U$78,Periode,2,FALSE))/5)))),0,IF(ISERROR(VLOOKUP($A$6&amp;"-"&amp;$B$97&amp;"-"&amp;$D102,ListeContraintes,1,FALSE)),0,IF(EXACT($U$78,"Moyenne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_xll.Woodstock.Analyst.Xcel.UDFs.GetScenarioIndex(),VLOOKUP($U$78,Periode,2,FALSE))/5,_xll.Woodstock.Analyst.Xcel.UDFs.GetIndicatorValue("OVOLGRREC", "5 Famille de courbes="&amp;$A$5&amp;";15 Contrainte opérationnelle="&amp;$D102&amp;";", _xll.Woodstock.Analyst.Xcel.UDFs.GetModelFilename(), _xll.Woodstock.Analyst.Xcel.UDFs.GetScenarioIndex(),VLOOKUP($U$78,Periode,2,FALSE))/5))))</f>
        <v>0</v>
      </c>
      <c r="V102" s="337">
        <f>IF(ISERROR(IF(ISERROR(VLOOKUP($A$6&amp;"-"&amp;$B$97&amp;"-"&amp;$D102,ListeContraintes,1,FALSE)),0,IF(EXACT($U$78,"Moyenne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_xll.Woodstock.Analyst.Xcel.UDFs.GetScenarioIndex(),VLOOKUP($U$78,Periode,2,FALSE))/5,_xll.Woodstock.Analyst.Xcel.UDFs.GetIndicatorValue("OVOLGFIREC", "5 Famille de courbes="&amp;$A$5&amp;";15 Contrainte opérationnelle="&amp;$D102&amp;";", _xll.Woodstock.Analyst.Xcel.UDFs.GetModelFilename(), _xll.Woodstock.Analyst.Xcel.UDFs.GetScenarioIndex(),VLOOKUP($U$78,Periode,2,FALSE))/5)))),0,IF(ISERROR(VLOOKUP($A$6&amp;"-"&amp;$B$97&amp;"-"&amp;$D102,ListeContraintes,1,FALSE)),0,IF(EXACT($U$78,"Moyenne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_xll.Woodstock.Analyst.Xcel.UDFs.GetScenarioIndex(),VLOOKUP($U$78,Periode,2,FALSE))/5,_xll.Woodstock.Analyst.Xcel.UDFs.GetIndicatorValue("OVOLGFIREC", "5 Famille de courbes="&amp;$A$5&amp;";15 Contrainte opérationnelle="&amp;$D102&amp;";", _xll.Woodstock.Analyst.Xcel.UDFs.GetModelFilename(), _xll.Woodstock.Analyst.Xcel.UDFs.GetScenarioIndex(),VLOOKUP($U$78,Periode,2,FALSE))/5))))</f>
        <v>0</v>
      </c>
      <c r="W102" s="337">
        <f>IF(ISERROR(IF(ISERROR(VLOOKUP($A$6&amp;"-"&amp;$B$97&amp;"-"&amp;$D102,ListeContraintes,1,FALSE)),0,IF(EXACT($U$78,"Moyenne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_xll.Woodstock.Analyst.Xcel.UDFs.GetScenarioIndex(),VLOOKUP($U$78,Periode,2,FALSE))/5,_xll.Woodstock.Analyst.Xcel.UDFs.GetIndicatorValue("OVOLGFTREC", "5 Famille de courbes="&amp;$A$5&amp;";15 Contrainte opérationnelle="&amp;$D102&amp;";", _xll.Woodstock.Analyst.Xcel.UDFs.GetModelFilename(), _xll.Woodstock.Analyst.Xcel.UDFs.GetScenarioIndex(),VLOOKUP($U$78,Periode,2,FALSE))/5)))),0,IF(ISERROR(VLOOKUP($A$6&amp;"-"&amp;$B$97&amp;"-"&amp;$D102,ListeContraintes,1,FALSE)),0,IF(EXACT($U$78,"Moyenne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_xll.Woodstock.Analyst.Xcel.UDFs.GetScenarioIndex(),VLOOKUP($U$78,Periode,2,FALSE))/5,_xll.Woodstock.Analyst.Xcel.UDFs.GetIndicatorValue("OVOLGFTREC", "5 Famille de courbes="&amp;$A$5&amp;";15 Contrainte opérationnelle="&amp;$D102&amp;";", _xll.Woodstock.Analyst.Xcel.UDFs.GetModelFilename(), _xll.Woodstock.Analyst.Xcel.UDFs.GetScenarioIndex(),VLOOKUP($U$78,Periode,2,FALSE))/5))))</f>
        <v>0</v>
      </c>
      <c r="X102" s="337">
        <f t="shared" si="19"/>
        <v>0</v>
      </c>
      <c r="Y102" s="337">
        <f>IF(ISERROR(IF(ISERROR(VLOOKUP($A$6&amp;"-"&amp;$B$97&amp;"-"&amp;$D102,ListeContraintes,1,FALSE)),0,IF(EXACT($Y$78,"Moyenne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_xll.Woodstock.Analyst.Xcel.UDFs.GetScenarioIndex(),VLOOKUP($Y$78,Periode,2,FALSE))/5,_xll.Woodstock.Analyst.Xcel.UDFs.GetIndicatorValue("OVOLGRREC", "5 Famille de courbes="&amp;$A$5&amp;";15 Contrainte opérationnelle="&amp;$D102&amp;";", _xll.Woodstock.Analyst.Xcel.UDFs.GetModelFilename(), _xll.Woodstock.Analyst.Xcel.UDFs.GetScenarioIndex(),VLOOKUP($Y$78,Periode,2,FALSE))/5)))),0,IF(ISERROR(VLOOKUP($A$6&amp;"-"&amp;$B$97&amp;"-"&amp;$D102,ListeContraintes,1,FALSE)),0,IF(EXACT($Y$78,"Moyenne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_xll.Woodstock.Analyst.Xcel.UDFs.GetScenarioIndex(),VLOOKUP($Y$78,Periode,2,FALSE))/5,_xll.Woodstock.Analyst.Xcel.UDFs.GetIndicatorValue("OVOLGRREC", "5 Famille de courbes="&amp;$A$5&amp;";15 Contrainte opérationnelle="&amp;$D102&amp;";", _xll.Woodstock.Analyst.Xcel.UDFs.GetModelFilename(), _xll.Woodstock.Analyst.Xcel.UDFs.GetScenarioIndex(),VLOOKUP($Y$78,Periode,2,FALSE))/5))))</f>
        <v>0</v>
      </c>
      <c r="Z102" s="337">
        <f>IF(ISERROR(IF(ISERROR(VLOOKUP($A$6&amp;"-"&amp;$B$97&amp;"-"&amp;$D102,ListeContraintes,1,FALSE)),0,IF(EXACT($Y$78,"Moyenne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_xll.Woodstock.Analyst.Xcel.UDFs.GetScenarioIndex(),VLOOKUP($Y$78,Periode,2,FALSE))/5,_xll.Woodstock.Analyst.Xcel.UDFs.GetIndicatorValue("OVOLGFIREC", "5 Famille de courbes="&amp;$A$5&amp;";15 Contrainte opérationnelle="&amp;$D102&amp;";", _xll.Woodstock.Analyst.Xcel.UDFs.GetModelFilename(), _xll.Woodstock.Analyst.Xcel.UDFs.GetScenarioIndex(),VLOOKUP($Y$78,Periode,2,FALSE))/5)))),0,IF(ISERROR(VLOOKUP($A$6&amp;"-"&amp;$B$97&amp;"-"&amp;$D102,ListeContraintes,1,FALSE)),0,IF(EXACT($Y$78,"Moyenne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_xll.Woodstock.Analyst.Xcel.UDFs.GetScenarioIndex(),VLOOKUP($Y$78,Periode,2,FALSE))/5,_xll.Woodstock.Analyst.Xcel.UDFs.GetIndicatorValue("OVOLGFIREC", "5 Famille de courbes="&amp;$A$5&amp;";15 Contrainte opérationnelle="&amp;$D102&amp;";", _xll.Woodstock.Analyst.Xcel.UDFs.GetModelFilename(), _xll.Woodstock.Analyst.Xcel.UDFs.GetScenarioIndex(),VLOOKUP($Y$78,Periode,2,FALSE))/5))))</f>
        <v>0</v>
      </c>
      <c r="AA102" s="337">
        <f>IF(ISERROR(IF(ISERROR(VLOOKUP($A$6&amp;"-"&amp;$B$97&amp;"-"&amp;$D102,ListeContraintes,1,FALSE)),0,IF(EXACT($Y$78,"Moyenne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_xll.Woodstock.Analyst.Xcel.UDFs.GetScenarioIndex(),VLOOKUP($Y$78,Periode,2,FALSE))/5,_xll.Woodstock.Analyst.Xcel.UDFs.GetIndicatorValue("OVOLGFTREC", "5 Famille de courbes="&amp;$A$5&amp;";15 Contrainte opérationnelle="&amp;$D102&amp;";", _xll.Woodstock.Analyst.Xcel.UDFs.GetModelFilename(), _xll.Woodstock.Analyst.Xcel.UDFs.GetScenarioIndex(),VLOOKUP($Y$78,Periode,2,FALSE))/5)))),0,IF(ISERROR(VLOOKUP($A$6&amp;"-"&amp;$B$97&amp;"-"&amp;$D102,ListeContraintes,1,FALSE)),0,IF(EXACT($Y$78,"Moyenne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_xll.Woodstock.Analyst.Xcel.UDFs.GetScenarioIndex(),VLOOKUP($Y$78,Periode,2,FALSE))/5,_xll.Woodstock.Analyst.Xcel.UDFs.GetIndicatorValue("OVOLGFTREC", "5 Famille de courbes="&amp;$A$5&amp;";15 Contrainte opérationnelle="&amp;$D102&amp;";", _xll.Woodstock.Analyst.Xcel.UDFs.GetModelFilename(), _xll.Woodstock.Analyst.Xcel.UDFs.GetScenarioIndex(),VLOOKUP($Y$78,Periode,2,FALSE))/5))))</f>
        <v>0</v>
      </c>
      <c r="AB102" s="337">
        <f t="shared" si="20"/>
        <v>0</v>
      </c>
    </row>
    <row r="103" spans="1:28" x14ac:dyDescent="0.25">
      <c r="A103" s="332"/>
      <c r="B103" s="333"/>
      <c r="C103" s="336" t="s">
        <v>611</v>
      </c>
      <c r="D103" s="327" t="s">
        <v>587</v>
      </c>
      <c r="E103" s="337">
        <f>IF(ISERROR(IF(ISERROR(VLOOKUP($A$6&amp;"-"&amp;$B$97&amp;"-"&amp;$D103,ListeContraintes,1,FALSE)),0,IF(EXACT($E$78,"Moyenne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_xll.Woodstock.Analyst.Xcel.UDFs.GetScenarioIndex(),VLOOKUP($E$78,Periode,2,FALSE))/5,_xll.Woodstock.Analyst.Xcel.UDFs.GetIndicatorValue("OVOLGRREC", "5 Famille de courbes="&amp;$A$5&amp;";15 Contrainte opérationnelle="&amp;$D103&amp;";", _xll.Woodstock.Analyst.Xcel.UDFs.GetModelFilename(), _xll.Woodstock.Analyst.Xcel.UDFs.GetScenarioIndex(),VLOOKUP($E$78,Periode,2,FALSE))/5)))),0,IF(ISERROR(VLOOKUP($A$6&amp;"-"&amp;$B$97&amp;"-"&amp;$D103,ListeContraintes,1,FALSE)),0,IF(EXACT($E$78,"Moyenne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_xll.Woodstock.Analyst.Xcel.UDFs.GetScenarioIndex(),VLOOKUP($E$78,Periode,2,FALSE))/5,_xll.Woodstock.Analyst.Xcel.UDFs.GetIndicatorValue("OVOLGRREC", "5 Famille de courbes="&amp;$A$5&amp;";15 Contrainte opérationnelle="&amp;$D103&amp;";", _xll.Woodstock.Analyst.Xcel.UDFs.GetModelFilename(), _xll.Woodstock.Analyst.Xcel.UDFs.GetScenarioIndex(),VLOOKUP($E$78,Periode,2,FALSE))/5))))</f>
        <v>0</v>
      </c>
      <c r="F103" s="337">
        <f>IF(ISERROR(IF(ISERROR(VLOOKUP($A$6&amp;"-"&amp;$B$97&amp;"-"&amp;$D103,ListeContraintes,1,FALSE)),0,IF(EXACT($E$78,"Moyenne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_xll.Woodstock.Analyst.Xcel.UDFs.GetScenarioIndex(),VLOOKUP($E$78,Periode,2,FALSE))/5,_xll.Woodstock.Analyst.Xcel.UDFs.GetIndicatorValue("OVOLGFIREC", "5 Famille de courbes="&amp;$A$5&amp;";15 Contrainte opérationnelle="&amp;$D103&amp;";", _xll.Woodstock.Analyst.Xcel.UDFs.GetModelFilename(), _xll.Woodstock.Analyst.Xcel.UDFs.GetScenarioIndex(),VLOOKUP($E$78,Periode,2,FALSE))/5)))),0,IF(ISERROR(VLOOKUP($A$6&amp;"-"&amp;$B$97&amp;"-"&amp;$D103,ListeContraintes,1,FALSE)),0,IF(EXACT($E$78,"Moyenne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_xll.Woodstock.Analyst.Xcel.UDFs.GetScenarioIndex(),VLOOKUP($E$78,Periode,2,FALSE))/5,_xll.Woodstock.Analyst.Xcel.UDFs.GetIndicatorValue("OVOLGFIREC", "5 Famille de courbes="&amp;$A$5&amp;";15 Contrainte opérationnelle="&amp;$D103&amp;";", _xll.Woodstock.Analyst.Xcel.UDFs.GetModelFilename(), _xll.Woodstock.Analyst.Xcel.UDFs.GetScenarioIndex(),VLOOKUP($E$78,Periode,2,FALSE))/5))))</f>
        <v>0</v>
      </c>
      <c r="G103" s="337">
        <f>IF(ISERROR(IF(ISERROR(VLOOKUP($A$6&amp;"-"&amp;$B$97&amp;"-"&amp;$D103,ListeContraintes,1,FALSE)),0,IF(EXACT($E$78,"Moyenne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_xll.Woodstock.Analyst.Xcel.UDFs.GetScenarioIndex(),VLOOKUP($E$78,Periode,2,FALSE))/5,_xll.Woodstock.Analyst.Xcel.UDFs.GetIndicatorValue("OVOLGFTREC", "5 Famille de courbes="&amp;$A$5&amp;";15 Contrainte opérationnelle="&amp;$D103&amp;";", _xll.Woodstock.Analyst.Xcel.UDFs.GetModelFilename(), _xll.Woodstock.Analyst.Xcel.UDFs.GetScenarioIndex(),VLOOKUP($E$78,Periode,2,FALSE))/5)))),0,IF(ISERROR(VLOOKUP($A$6&amp;"-"&amp;$B$97&amp;"-"&amp;$D103,ListeContraintes,1,FALSE)),0,IF(EXACT($E$78,"Moyenne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_xll.Woodstock.Analyst.Xcel.UDFs.GetScenarioIndex(),VLOOKUP($E$78,Periode,2,FALSE))/5,_xll.Woodstock.Analyst.Xcel.UDFs.GetIndicatorValue("OVOLGFTREC", "5 Famille de courbes="&amp;$A$5&amp;";15 Contrainte opérationnelle="&amp;$D103&amp;";", _xll.Woodstock.Analyst.Xcel.UDFs.GetModelFilename(), _xll.Woodstock.Analyst.Xcel.UDFs.GetScenarioIndex(),VLOOKUP($E$78,Periode,2,FALSE))/5))))</f>
        <v>0</v>
      </c>
      <c r="H103" s="337">
        <f t="shared" si="15"/>
        <v>0</v>
      </c>
      <c r="I103" s="337">
        <f>IF(ISERROR(IF(ISERROR(VLOOKUP($A$6&amp;"-"&amp;$B$97&amp;"-"&amp;$D103,ListeContraintes,1,FALSE)),0,IF(EXACT($I$78,"Moyenne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_xll.Woodstock.Analyst.Xcel.UDFs.GetScenarioIndex(),VLOOKUP($I$78,Periode,2,FALSE))/5,_xll.Woodstock.Analyst.Xcel.UDFs.GetIndicatorValue("OVOLGRREC", "5 Famille de courbes="&amp;$A$5&amp;";15 Contrainte opérationnelle="&amp;$D103&amp;";", _xll.Woodstock.Analyst.Xcel.UDFs.GetModelFilename(), _xll.Woodstock.Analyst.Xcel.UDFs.GetScenarioIndex(),VLOOKUP($I$78,Periode,2,FALSE))/5)))),0,IF(ISERROR(VLOOKUP($A$6&amp;"-"&amp;$B$97&amp;"-"&amp;$D103,ListeContraintes,1,FALSE)),0,IF(EXACT($I$78,"Moyenne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_xll.Woodstock.Analyst.Xcel.UDFs.GetScenarioIndex(),VLOOKUP($I$78,Periode,2,FALSE))/5,_xll.Woodstock.Analyst.Xcel.UDFs.GetIndicatorValue("OVOLGRREC", "5 Famille de courbes="&amp;$A$5&amp;";15 Contrainte opérationnelle="&amp;$D103&amp;";", _xll.Woodstock.Analyst.Xcel.UDFs.GetModelFilename(), _xll.Woodstock.Analyst.Xcel.UDFs.GetScenarioIndex(),VLOOKUP($I$78,Periode,2,FALSE))/5))))</f>
        <v>0</v>
      </c>
      <c r="J103" s="337">
        <f>IF(ISERROR(IF(ISERROR(VLOOKUP($A$6&amp;"-"&amp;$B$97&amp;"-"&amp;$D103,ListeContraintes,1,FALSE)),0,IF(EXACT($I$78,"Moyenne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_xll.Woodstock.Analyst.Xcel.UDFs.GetScenarioIndex(),VLOOKUP($I$78,Periode,2,FALSE))/5,_xll.Woodstock.Analyst.Xcel.UDFs.GetIndicatorValue("OVOLGFIREC", "5 Famille de courbes="&amp;$A$5&amp;";15 Contrainte opérationnelle="&amp;$D103&amp;";", _xll.Woodstock.Analyst.Xcel.UDFs.GetModelFilename(), _xll.Woodstock.Analyst.Xcel.UDFs.GetScenarioIndex(),VLOOKUP($I$78,Periode,2,FALSE))/5)))),0,IF(ISERROR(VLOOKUP($A$6&amp;"-"&amp;$B$97&amp;"-"&amp;$D103,ListeContraintes,1,FALSE)),0,IF(EXACT($I$78,"Moyenne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_xll.Woodstock.Analyst.Xcel.UDFs.GetScenarioIndex(),VLOOKUP($I$78,Periode,2,FALSE))/5,_xll.Woodstock.Analyst.Xcel.UDFs.GetIndicatorValue("OVOLGFIREC", "5 Famille de courbes="&amp;$A$5&amp;";15 Contrainte opérationnelle="&amp;$D103&amp;";", _xll.Woodstock.Analyst.Xcel.UDFs.GetModelFilename(), _xll.Woodstock.Analyst.Xcel.UDFs.GetScenarioIndex(),VLOOKUP($I$78,Periode,2,FALSE))/5))))</f>
        <v>0</v>
      </c>
      <c r="K103" s="337">
        <f>IF(ISERROR(IF(ISERROR(VLOOKUP($A$6&amp;"-"&amp;$B$97&amp;"-"&amp;$D103,ListeContraintes,1,FALSE)),0,IF(EXACT($I$78,"Moyenne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_xll.Woodstock.Analyst.Xcel.UDFs.GetScenarioIndex(),VLOOKUP($I$78,Periode,2,FALSE))/5,_xll.Woodstock.Analyst.Xcel.UDFs.GetIndicatorValue("OVOLGFTREC", "5 Famille de courbes="&amp;$A$5&amp;";15 Contrainte opérationnelle="&amp;$D103&amp;";", _xll.Woodstock.Analyst.Xcel.UDFs.GetModelFilename(), _xll.Woodstock.Analyst.Xcel.UDFs.GetScenarioIndex(),VLOOKUP($I$78,Periode,2,FALSE))/5)))),0,IF(ISERROR(VLOOKUP($A$6&amp;"-"&amp;$B$97&amp;"-"&amp;$D103,ListeContraintes,1,FALSE)),0,IF(EXACT($I$78,"Moyenne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_xll.Woodstock.Analyst.Xcel.UDFs.GetScenarioIndex(),VLOOKUP($I$78,Periode,2,FALSE))/5,_xll.Woodstock.Analyst.Xcel.UDFs.GetIndicatorValue("OVOLGFTREC", "5 Famille de courbes="&amp;$A$5&amp;";15 Contrainte opérationnelle="&amp;$D103&amp;";", _xll.Woodstock.Analyst.Xcel.UDFs.GetModelFilename(), _xll.Woodstock.Analyst.Xcel.UDFs.GetScenarioIndex(),VLOOKUP($I$78,Periode,2,FALSE))/5))))</f>
        <v>0</v>
      </c>
      <c r="L103" s="337">
        <f t="shared" si="16"/>
        <v>0</v>
      </c>
      <c r="M103" s="337">
        <f>IF(ISERROR(IF(ISERROR(VLOOKUP($A$6&amp;"-"&amp;$B$97&amp;"-"&amp;$D103,ListeContraintes,1,FALSE)),0,IF(EXACT($M$78,"Moyenne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_xll.Woodstock.Analyst.Xcel.UDFs.GetScenarioIndex(),VLOOKUP($M$78,Periode,2,FALSE))/5,_xll.Woodstock.Analyst.Xcel.UDFs.GetIndicatorValue("OVOLGRREC", "5 Famille de courbes="&amp;$A$5&amp;";15 Contrainte opérationnelle="&amp;$D103&amp;";", _xll.Woodstock.Analyst.Xcel.UDFs.GetModelFilename(), _xll.Woodstock.Analyst.Xcel.UDFs.GetScenarioIndex(),VLOOKUP($M$78,Periode,2,FALSE))/5)))),0,IF(ISERROR(VLOOKUP($A$6&amp;"-"&amp;$B$97&amp;"-"&amp;$D103,ListeContraintes,1,FALSE)),0,IF(EXACT($M$78,"Moyenne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_xll.Woodstock.Analyst.Xcel.UDFs.GetScenarioIndex(),VLOOKUP($M$78,Periode,2,FALSE))/5,_xll.Woodstock.Analyst.Xcel.UDFs.GetIndicatorValue("OVOLGRREC", "5 Famille de courbes="&amp;$A$5&amp;";15 Contrainte opérationnelle="&amp;$D103&amp;";", _xll.Woodstock.Analyst.Xcel.UDFs.GetModelFilename(), _xll.Woodstock.Analyst.Xcel.UDFs.GetScenarioIndex(),VLOOKUP($M$78,Periode,2,FALSE))/5))))</f>
        <v>0</v>
      </c>
      <c r="N103" s="337">
        <f>IF(ISERROR(IF(ISERROR(VLOOKUP($A$6&amp;"-"&amp;$B$97&amp;"-"&amp;$D103,ListeContraintes,1,FALSE)),0,IF(EXACT($M$78,"Moyenne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_xll.Woodstock.Analyst.Xcel.UDFs.GetScenarioIndex(),VLOOKUP($M$78,Periode,2,FALSE))/5,_xll.Woodstock.Analyst.Xcel.UDFs.GetIndicatorValue("OVOLGFIREC", "5 Famille de courbes="&amp;$A$5&amp;";15 Contrainte opérationnelle="&amp;$D103&amp;";", _xll.Woodstock.Analyst.Xcel.UDFs.GetModelFilename(), _xll.Woodstock.Analyst.Xcel.UDFs.GetScenarioIndex(),VLOOKUP($M$78,Periode,2,FALSE))/5)))),0,IF(ISERROR(VLOOKUP($A$6&amp;"-"&amp;$B$97&amp;"-"&amp;$D103,ListeContraintes,1,FALSE)),0,IF(EXACT($M$78,"Moyenne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_xll.Woodstock.Analyst.Xcel.UDFs.GetScenarioIndex(),VLOOKUP($M$78,Periode,2,FALSE))/5,_xll.Woodstock.Analyst.Xcel.UDFs.GetIndicatorValue("OVOLGFIREC", "5 Famille de courbes="&amp;$A$5&amp;";15 Contrainte opérationnelle="&amp;$D103&amp;";", _xll.Woodstock.Analyst.Xcel.UDFs.GetModelFilename(), _xll.Woodstock.Analyst.Xcel.UDFs.GetScenarioIndex(),VLOOKUP($M$78,Periode,2,FALSE))/5))))</f>
        <v>0</v>
      </c>
      <c r="O103" s="337">
        <f>IF(ISERROR(IF(ISERROR(VLOOKUP($A$6&amp;"-"&amp;$B$97&amp;"-"&amp;$D103,ListeContraintes,1,FALSE)),0,IF(EXACT($M$78,"Moyenne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_xll.Woodstock.Analyst.Xcel.UDFs.GetScenarioIndex(),VLOOKUP($M$78,Periode,2,FALSE))/5,_xll.Woodstock.Analyst.Xcel.UDFs.GetIndicatorValue("OVOLGFTREC", "5 Famille de courbes="&amp;$A$5&amp;";15 Contrainte opérationnelle="&amp;$D103&amp;";", _xll.Woodstock.Analyst.Xcel.UDFs.GetModelFilename(), _xll.Woodstock.Analyst.Xcel.UDFs.GetScenarioIndex(),VLOOKUP($M$78,Periode,2,FALSE))/5)))),0,IF(ISERROR(VLOOKUP($A$6&amp;"-"&amp;$B$97&amp;"-"&amp;$D103,ListeContraintes,1,FALSE)),0,IF(EXACT($M$78,"Moyenne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_xll.Woodstock.Analyst.Xcel.UDFs.GetScenarioIndex(),VLOOKUP($M$78,Periode,2,FALSE))/5,_xll.Woodstock.Analyst.Xcel.UDFs.GetIndicatorValue("OVOLGFTREC", "5 Famille de courbes="&amp;$A$5&amp;";15 Contrainte opérationnelle="&amp;$D103&amp;";", _xll.Woodstock.Analyst.Xcel.UDFs.GetModelFilename(), _xll.Woodstock.Analyst.Xcel.UDFs.GetScenarioIndex(),VLOOKUP($M$78,Periode,2,FALSE))/5))))</f>
        <v>0</v>
      </c>
      <c r="P103" s="337">
        <f t="shared" si="17"/>
        <v>0</v>
      </c>
      <c r="Q103" s="337">
        <f>IF(ISERROR(IF(ISERROR(VLOOKUP($A$6&amp;"-"&amp;$B$97&amp;"-"&amp;$D103,ListeContraintes,1,FALSE)),0,IF(EXACT($Q$78,"Moyenne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_xll.Woodstock.Analyst.Xcel.UDFs.GetScenarioIndex(),VLOOKUP($Q$78,Periode,2,FALSE))/5,_xll.Woodstock.Analyst.Xcel.UDFs.GetIndicatorValue("OVOLGRREC", "5 Famille de courbes="&amp;$A$5&amp;";15 Contrainte opérationnelle="&amp;$D103&amp;";", _xll.Woodstock.Analyst.Xcel.UDFs.GetModelFilename(), _xll.Woodstock.Analyst.Xcel.UDFs.GetScenarioIndex(),VLOOKUP($Q$78,Periode,2,FALSE))/5)))),0,IF(ISERROR(VLOOKUP($A$6&amp;"-"&amp;$B$97&amp;"-"&amp;$D103,ListeContraintes,1,FALSE)),0,IF(EXACT($Q$78,"Moyenne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_xll.Woodstock.Analyst.Xcel.UDFs.GetScenarioIndex(),VLOOKUP($Q$78,Periode,2,FALSE))/5,_xll.Woodstock.Analyst.Xcel.UDFs.GetIndicatorValue("OVOLGRREC", "5 Famille de courbes="&amp;$A$5&amp;";15 Contrainte opérationnelle="&amp;$D103&amp;";", _xll.Woodstock.Analyst.Xcel.UDFs.GetModelFilename(), _xll.Woodstock.Analyst.Xcel.UDFs.GetScenarioIndex(),VLOOKUP($Q$78,Periode,2,FALSE))/5))))</f>
        <v>0</v>
      </c>
      <c r="R103" s="337">
        <f>IF(ISERROR(IF(ISERROR(VLOOKUP($A$6&amp;"-"&amp;$B$97&amp;"-"&amp;$D103,ListeContraintes,1,FALSE)),0,IF(EXACT($Q$78,"Moyenne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_xll.Woodstock.Analyst.Xcel.UDFs.GetScenarioIndex(),VLOOKUP($Q$78,Periode,2,FALSE))/5,_xll.Woodstock.Analyst.Xcel.UDFs.GetIndicatorValue("OVOLGFIREC", "5 Famille de courbes="&amp;$A$5&amp;";15 Contrainte opérationnelle="&amp;$D103&amp;";", _xll.Woodstock.Analyst.Xcel.UDFs.GetModelFilename(), _xll.Woodstock.Analyst.Xcel.UDFs.GetScenarioIndex(),VLOOKUP($Q$78,Periode,2,FALSE))/5)))),0,IF(ISERROR(VLOOKUP($A$6&amp;"-"&amp;$B$97&amp;"-"&amp;$D103,ListeContraintes,1,FALSE)),0,IF(EXACT($Q$78,"Moyenne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_xll.Woodstock.Analyst.Xcel.UDFs.GetScenarioIndex(),VLOOKUP($Q$78,Periode,2,FALSE))/5,_xll.Woodstock.Analyst.Xcel.UDFs.GetIndicatorValue("OVOLGFIREC", "5 Famille de courbes="&amp;$A$5&amp;";15 Contrainte opérationnelle="&amp;$D103&amp;";", _xll.Woodstock.Analyst.Xcel.UDFs.GetModelFilename(), _xll.Woodstock.Analyst.Xcel.UDFs.GetScenarioIndex(),VLOOKUP($Q$78,Periode,2,FALSE))/5))))</f>
        <v>0</v>
      </c>
      <c r="S103" s="337">
        <f>IF(ISERROR(IF(ISERROR(VLOOKUP($A$6&amp;"-"&amp;$B$97&amp;"-"&amp;$D103,ListeContraintes,1,FALSE)),0,IF(EXACT($Q$78,"Moyenne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_xll.Woodstock.Analyst.Xcel.UDFs.GetScenarioIndex(),VLOOKUP($Q$78,Periode,2,FALSE))/5,_xll.Woodstock.Analyst.Xcel.UDFs.GetIndicatorValue("OVOLGFTREC", "5 Famille de courbes="&amp;$A$5&amp;";15 Contrainte opérationnelle="&amp;$D103&amp;";", _xll.Woodstock.Analyst.Xcel.UDFs.GetModelFilename(), _xll.Woodstock.Analyst.Xcel.UDFs.GetScenarioIndex(),VLOOKUP($Q$78,Periode,2,FALSE))/5)))),0,IF(ISERROR(VLOOKUP($A$6&amp;"-"&amp;$B$97&amp;"-"&amp;$D103,ListeContraintes,1,FALSE)),0,IF(EXACT($Q$78,"Moyenne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_xll.Woodstock.Analyst.Xcel.UDFs.GetScenarioIndex(),VLOOKUP($Q$78,Periode,2,FALSE))/5,_xll.Woodstock.Analyst.Xcel.UDFs.GetIndicatorValue("OVOLGFTREC", "5 Famille de courbes="&amp;$A$5&amp;";15 Contrainte opérationnelle="&amp;$D103&amp;";", _xll.Woodstock.Analyst.Xcel.UDFs.GetModelFilename(), _xll.Woodstock.Analyst.Xcel.UDFs.GetScenarioIndex(),VLOOKUP($Q$78,Periode,2,FALSE))/5))))</f>
        <v>0</v>
      </c>
      <c r="T103" s="337">
        <f t="shared" si="18"/>
        <v>0</v>
      </c>
      <c r="U103" s="337">
        <f>IF(ISERROR(IF(ISERROR(VLOOKUP($A$6&amp;"-"&amp;$B$97&amp;"-"&amp;$D103,ListeContraintes,1,FALSE)),0,IF(EXACT($U$78,"Moyenne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_xll.Woodstock.Analyst.Xcel.UDFs.GetScenarioIndex(),VLOOKUP($U$78,Periode,2,FALSE))/5,_xll.Woodstock.Analyst.Xcel.UDFs.GetIndicatorValue("OVOLGRREC", "5 Famille de courbes="&amp;$A$5&amp;";15 Contrainte opérationnelle="&amp;$D103&amp;";", _xll.Woodstock.Analyst.Xcel.UDFs.GetModelFilename(), _xll.Woodstock.Analyst.Xcel.UDFs.GetScenarioIndex(),VLOOKUP($U$78,Periode,2,FALSE))/5)))),0,IF(ISERROR(VLOOKUP($A$6&amp;"-"&amp;$B$97&amp;"-"&amp;$D103,ListeContraintes,1,FALSE)),0,IF(EXACT($U$78,"Moyenne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_xll.Woodstock.Analyst.Xcel.UDFs.GetScenarioIndex(),VLOOKUP($U$78,Periode,2,FALSE))/5,_xll.Woodstock.Analyst.Xcel.UDFs.GetIndicatorValue("OVOLGRREC", "5 Famille de courbes="&amp;$A$5&amp;";15 Contrainte opérationnelle="&amp;$D103&amp;";", _xll.Woodstock.Analyst.Xcel.UDFs.GetModelFilename(), _xll.Woodstock.Analyst.Xcel.UDFs.GetScenarioIndex(),VLOOKUP($U$78,Periode,2,FALSE))/5))))</f>
        <v>0</v>
      </c>
      <c r="V103" s="337">
        <f>IF(ISERROR(IF(ISERROR(VLOOKUP($A$6&amp;"-"&amp;$B$97&amp;"-"&amp;$D103,ListeContraintes,1,FALSE)),0,IF(EXACT($U$78,"Moyenne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_xll.Woodstock.Analyst.Xcel.UDFs.GetScenarioIndex(),VLOOKUP($U$78,Periode,2,FALSE))/5,_xll.Woodstock.Analyst.Xcel.UDFs.GetIndicatorValue("OVOLGFIREC", "5 Famille de courbes="&amp;$A$5&amp;";15 Contrainte opérationnelle="&amp;$D103&amp;";", _xll.Woodstock.Analyst.Xcel.UDFs.GetModelFilename(), _xll.Woodstock.Analyst.Xcel.UDFs.GetScenarioIndex(),VLOOKUP($U$78,Periode,2,FALSE))/5)))),0,IF(ISERROR(VLOOKUP($A$6&amp;"-"&amp;$B$97&amp;"-"&amp;$D103,ListeContraintes,1,FALSE)),0,IF(EXACT($U$78,"Moyenne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_xll.Woodstock.Analyst.Xcel.UDFs.GetScenarioIndex(),VLOOKUP($U$78,Periode,2,FALSE))/5,_xll.Woodstock.Analyst.Xcel.UDFs.GetIndicatorValue("OVOLGFIREC", "5 Famille de courbes="&amp;$A$5&amp;";15 Contrainte opérationnelle="&amp;$D103&amp;";", _xll.Woodstock.Analyst.Xcel.UDFs.GetModelFilename(), _xll.Woodstock.Analyst.Xcel.UDFs.GetScenarioIndex(),VLOOKUP($U$78,Periode,2,FALSE))/5))))</f>
        <v>0</v>
      </c>
      <c r="W103" s="337">
        <f>IF(ISERROR(IF(ISERROR(VLOOKUP($A$6&amp;"-"&amp;$B$97&amp;"-"&amp;$D103,ListeContraintes,1,FALSE)),0,IF(EXACT($U$78,"Moyenne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_xll.Woodstock.Analyst.Xcel.UDFs.GetScenarioIndex(),VLOOKUP($U$78,Periode,2,FALSE))/5,_xll.Woodstock.Analyst.Xcel.UDFs.GetIndicatorValue("OVOLGFTREC", "5 Famille de courbes="&amp;$A$5&amp;";15 Contrainte opérationnelle="&amp;$D103&amp;";", _xll.Woodstock.Analyst.Xcel.UDFs.GetModelFilename(), _xll.Woodstock.Analyst.Xcel.UDFs.GetScenarioIndex(),VLOOKUP($U$78,Periode,2,FALSE))/5)))),0,IF(ISERROR(VLOOKUP($A$6&amp;"-"&amp;$B$97&amp;"-"&amp;$D103,ListeContraintes,1,FALSE)),0,IF(EXACT($U$78,"Moyenne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_xll.Woodstock.Analyst.Xcel.UDFs.GetScenarioIndex(),VLOOKUP($U$78,Periode,2,FALSE))/5,_xll.Woodstock.Analyst.Xcel.UDFs.GetIndicatorValue("OVOLGFTREC", "5 Famille de courbes="&amp;$A$5&amp;";15 Contrainte opérationnelle="&amp;$D103&amp;";", _xll.Woodstock.Analyst.Xcel.UDFs.GetModelFilename(), _xll.Woodstock.Analyst.Xcel.UDFs.GetScenarioIndex(),VLOOKUP($U$78,Periode,2,FALSE))/5))))</f>
        <v>0</v>
      </c>
      <c r="X103" s="337">
        <f t="shared" si="19"/>
        <v>0</v>
      </c>
      <c r="Y103" s="337">
        <f>IF(ISERROR(IF(ISERROR(VLOOKUP($A$6&amp;"-"&amp;$B$97&amp;"-"&amp;$D103,ListeContraintes,1,FALSE)),0,IF(EXACT($Y$78,"Moyenne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_xll.Woodstock.Analyst.Xcel.UDFs.GetScenarioIndex(),VLOOKUP($Y$78,Periode,2,FALSE))/5,_xll.Woodstock.Analyst.Xcel.UDFs.GetIndicatorValue("OVOLGRREC", "5 Famille de courbes="&amp;$A$5&amp;";15 Contrainte opérationnelle="&amp;$D103&amp;";", _xll.Woodstock.Analyst.Xcel.UDFs.GetModelFilename(), _xll.Woodstock.Analyst.Xcel.UDFs.GetScenarioIndex(),VLOOKUP($Y$78,Periode,2,FALSE))/5)))),0,IF(ISERROR(VLOOKUP($A$6&amp;"-"&amp;$B$97&amp;"-"&amp;$D103,ListeContraintes,1,FALSE)),0,IF(EXACT($Y$78,"Moyenne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_xll.Woodstock.Analyst.Xcel.UDFs.GetScenarioIndex(),VLOOKUP($Y$78,Periode,2,FALSE))/5,_xll.Woodstock.Analyst.Xcel.UDFs.GetIndicatorValue("OVOLGRREC", "5 Famille de courbes="&amp;$A$5&amp;";15 Contrainte opérationnelle="&amp;$D103&amp;";", _xll.Woodstock.Analyst.Xcel.UDFs.GetModelFilename(), _xll.Woodstock.Analyst.Xcel.UDFs.GetScenarioIndex(),VLOOKUP($Y$78,Periode,2,FALSE))/5))))</f>
        <v>0</v>
      </c>
      <c r="Z103" s="337">
        <f>IF(ISERROR(IF(ISERROR(VLOOKUP($A$6&amp;"-"&amp;$B$97&amp;"-"&amp;$D103,ListeContraintes,1,FALSE)),0,IF(EXACT($Y$78,"Moyenne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_xll.Woodstock.Analyst.Xcel.UDFs.GetScenarioIndex(),VLOOKUP($Y$78,Periode,2,FALSE))/5,_xll.Woodstock.Analyst.Xcel.UDFs.GetIndicatorValue("OVOLGFIREC", "5 Famille de courbes="&amp;$A$5&amp;";15 Contrainte opérationnelle="&amp;$D103&amp;";", _xll.Woodstock.Analyst.Xcel.UDFs.GetModelFilename(), _xll.Woodstock.Analyst.Xcel.UDFs.GetScenarioIndex(),VLOOKUP($Y$78,Periode,2,FALSE))/5)))),0,IF(ISERROR(VLOOKUP($A$6&amp;"-"&amp;$B$97&amp;"-"&amp;$D103,ListeContraintes,1,FALSE)),0,IF(EXACT($Y$78,"Moyenne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_xll.Woodstock.Analyst.Xcel.UDFs.GetScenarioIndex(),VLOOKUP($Y$78,Periode,2,FALSE))/5,_xll.Woodstock.Analyst.Xcel.UDFs.GetIndicatorValue("OVOLGFIREC", "5 Famille de courbes="&amp;$A$5&amp;";15 Contrainte opérationnelle="&amp;$D103&amp;";", _xll.Woodstock.Analyst.Xcel.UDFs.GetModelFilename(), _xll.Woodstock.Analyst.Xcel.UDFs.GetScenarioIndex(),VLOOKUP($Y$78,Periode,2,FALSE))/5))))</f>
        <v>0</v>
      </c>
      <c r="AA103" s="337">
        <f>IF(ISERROR(IF(ISERROR(VLOOKUP($A$6&amp;"-"&amp;$B$97&amp;"-"&amp;$D103,ListeContraintes,1,FALSE)),0,IF(EXACT($Y$78,"Moyenne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_xll.Woodstock.Analyst.Xcel.UDFs.GetScenarioIndex(),VLOOKUP($Y$78,Periode,2,FALSE))/5,_xll.Woodstock.Analyst.Xcel.UDFs.GetIndicatorValue("OVOLGFTREC", "5 Famille de courbes="&amp;$A$5&amp;";15 Contrainte opérationnelle="&amp;$D103&amp;";", _xll.Woodstock.Analyst.Xcel.UDFs.GetModelFilename(), _xll.Woodstock.Analyst.Xcel.UDFs.GetScenarioIndex(),VLOOKUP($Y$78,Periode,2,FALSE))/5)))),0,IF(ISERROR(VLOOKUP($A$6&amp;"-"&amp;$B$97&amp;"-"&amp;$D103,ListeContraintes,1,FALSE)),0,IF(EXACT($Y$78,"Moyenne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_xll.Woodstock.Analyst.Xcel.UDFs.GetScenarioIndex(),VLOOKUP($Y$78,Periode,2,FALSE))/5,_xll.Woodstock.Analyst.Xcel.UDFs.GetIndicatorValue("OVOLGFTREC", "5 Famille de courbes="&amp;$A$5&amp;";15 Contrainte opérationnelle="&amp;$D103&amp;";", _xll.Woodstock.Analyst.Xcel.UDFs.GetModelFilename(), _xll.Woodstock.Analyst.Xcel.UDFs.GetScenarioIndex(),VLOOKUP($Y$78,Periode,2,FALSE))/5))))</f>
        <v>0</v>
      </c>
      <c r="AB103" s="337">
        <f t="shared" si="20"/>
        <v>0</v>
      </c>
    </row>
    <row r="104" spans="1:28" x14ac:dyDescent="0.25">
      <c r="A104" s="332"/>
      <c r="B104" s="333"/>
      <c r="C104" s="336" t="s">
        <v>612</v>
      </c>
      <c r="D104" s="327" t="s">
        <v>588</v>
      </c>
      <c r="E104" s="337">
        <f>IF(ISERROR(IF(ISERROR(VLOOKUP($A$6&amp;"-"&amp;$B$97&amp;"-"&amp;$D104,ListeContraintes,1,FALSE)),0,IF(EXACT($E$78,"Moyenne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_xll.Woodstock.Analyst.Xcel.UDFs.GetScenarioIndex(),VLOOKUP($E$78,Periode,2,FALSE))/5,_xll.Woodstock.Analyst.Xcel.UDFs.GetIndicatorValue("OVOLGRREC", "5 Famille de courbes="&amp;$A$5&amp;";15 Contrainte opérationnelle="&amp;$D104&amp;";", _xll.Woodstock.Analyst.Xcel.UDFs.GetModelFilename(), _xll.Woodstock.Analyst.Xcel.UDFs.GetScenarioIndex(),VLOOKUP($E$78,Periode,2,FALSE))/5)))),0,IF(ISERROR(VLOOKUP($A$6&amp;"-"&amp;$B$97&amp;"-"&amp;$D104,ListeContraintes,1,FALSE)),0,IF(EXACT($E$78,"Moyenne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_xll.Woodstock.Analyst.Xcel.UDFs.GetScenarioIndex(),VLOOKUP($E$78,Periode,2,FALSE))/5,_xll.Woodstock.Analyst.Xcel.UDFs.GetIndicatorValue("OVOLGRREC", "5 Famille de courbes="&amp;$A$5&amp;";15 Contrainte opérationnelle="&amp;$D104&amp;";", _xll.Woodstock.Analyst.Xcel.UDFs.GetModelFilename(), _xll.Woodstock.Analyst.Xcel.UDFs.GetScenarioIndex(),VLOOKUP($E$78,Periode,2,FALSE))/5))))</f>
        <v>0</v>
      </c>
      <c r="F104" s="337">
        <f>IF(ISERROR(IF(ISERROR(VLOOKUP($A$6&amp;"-"&amp;$B$97&amp;"-"&amp;$D104,ListeContraintes,1,FALSE)),0,IF(EXACT($E$78,"Moyenne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_xll.Woodstock.Analyst.Xcel.UDFs.GetScenarioIndex(),VLOOKUP($E$78,Periode,2,FALSE))/5,_xll.Woodstock.Analyst.Xcel.UDFs.GetIndicatorValue("OVOLGFIREC", "5 Famille de courbes="&amp;$A$5&amp;";15 Contrainte opérationnelle="&amp;$D104&amp;";", _xll.Woodstock.Analyst.Xcel.UDFs.GetModelFilename(), _xll.Woodstock.Analyst.Xcel.UDFs.GetScenarioIndex(),VLOOKUP($E$78,Periode,2,FALSE))/5)))),0,IF(ISERROR(VLOOKUP($A$6&amp;"-"&amp;$B$97&amp;"-"&amp;$D104,ListeContraintes,1,FALSE)),0,IF(EXACT($E$78,"Moyenne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_xll.Woodstock.Analyst.Xcel.UDFs.GetScenarioIndex(),VLOOKUP($E$78,Periode,2,FALSE))/5,_xll.Woodstock.Analyst.Xcel.UDFs.GetIndicatorValue("OVOLGFIREC", "5 Famille de courbes="&amp;$A$5&amp;";15 Contrainte opérationnelle="&amp;$D104&amp;";", _xll.Woodstock.Analyst.Xcel.UDFs.GetModelFilename(), _xll.Woodstock.Analyst.Xcel.UDFs.GetScenarioIndex(),VLOOKUP($E$78,Periode,2,FALSE))/5))))</f>
        <v>0</v>
      </c>
      <c r="G104" s="337">
        <f>IF(ISERROR(IF(ISERROR(VLOOKUP($A$6&amp;"-"&amp;$B$97&amp;"-"&amp;$D104,ListeContraintes,1,FALSE)),0,IF(EXACT($E$78,"Moyenne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_xll.Woodstock.Analyst.Xcel.UDFs.GetScenarioIndex(),VLOOKUP($E$78,Periode,2,FALSE))/5,_xll.Woodstock.Analyst.Xcel.UDFs.GetIndicatorValue("OVOLGFTREC", "5 Famille de courbes="&amp;$A$5&amp;";15 Contrainte opérationnelle="&amp;$D104&amp;";", _xll.Woodstock.Analyst.Xcel.UDFs.GetModelFilename(), _xll.Woodstock.Analyst.Xcel.UDFs.GetScenarioIndex(),VLOOKUP($E$78,Periode,2,FALSE))/5)))),0,IF(ISERROR(VLOOKUP($A$6&amp;"-"&amp;$B$97&amp;"-"&amp;$D104,ListeContraintes,1,FALSE)),0,IF(EXACT($E$78,"Moyenne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_xll.Woodstock.Analyst.Xcel.UDFs.GetScenarioIndex(),VLOOKUP($E$78,Periode,2,FALSE))/5,_xll.Woodstock.Analyst.Xcel.UDFs.GetIndicatorValue("OVOLGFTREC", "5 Famille de courbes="&amp;$A$5&amp;";15 Contrainte opérationnelle="&amp;$D104&amp;";", _xll.Woodstock.Analyst.Xcel.UDFs.GetModelFilename(), _xll.Woodstock.Analyst.Xcel.UDFs.GetScenarioIndex(),VLOOKUP($E$78,Periode,2,FALSE))/5))))</f>
        <v>0</v>
      </c>
      <c r="H104" s="337">
        <f t="shared" si="15"/>
        <v>0</v>
      </c>
      <c r="I104" s="337">
        <f>IF(ISERROR(IF(ISERROR(VLOOKUP($A$6&amp;"-"&amp;$B$97&amp;"-"&amp;$D104,ListeContraintes,1,FALSE)),0,IF(EXACT($I$78,"Moyenne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_xll.Woodstock.Analyst.Xcel.UDFs.GetScenarioIndex(),VLOOKUP($I$78,Periode,2,FALSE))/5,_xll.Woodstock.Analyst.Xcel.UDFs.GetIndicatorValue("OVOLGRREC", "5 Famille de courbes="&amp;$A$5&amp;";15 Contrainte opérationnelle="&amp;$D104&amp;";", _xll.Woodstock.Analyst.Xcel.UDFs.GetModelFilename(), _xll.Woodstock.Analyst.Xcel.UDFs.GetScenarioIndex(),VLOOKUP($I$78,Periode,2,FALSE))/5)))),0,IF(ISERROR(VLOOKUP($A$6&amp;"-"&amp;$B$97&amp;"-"&amp;$D104,ListeContraintes,1,FALSE)),0,IF(EXACT($I$78,"Moyenne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_xll.Woodstock.Analyst.Xcel.UDFs.GetScenarioIndex(),VLOOKUP($I$78,Periode,2,FALSE))/5,_xll.Woodstock.Analyst.Xcel.UDFs.GetIndicatorValue("OVOLGRREC", "5 Famille de courbes="&amp;$A$5&amp;";15 Contrainte opérationnelle="&amp;$D104&amp;";", _xll.Woodstock.Analyst.Xcel.UDFs.GetModelFilename(), _xll.Woodstock.Analyst.Xcel.UDFs.GetScenarioIndex(),VLOOKUP($I$78,Periode,2,FALSE))/5))))</f>
        <v>0</v>
      </c>
      <c r="J104" s="337">
        <f>IF(ISERROR(IF(ISERROR(VLOOKUP($A$6&amp;"-"&amp;$B$97&amp;"-"&amp;$D104,ListeContraintes,1,FALSE)),0,IF(EXACT($I$78,"Moyenne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_xll.Woodstock.Analyst.Xcel.UDFs.GetScenarioIndex(),VLOOKUP($I$78,Periode,2,FALSE))/5,_xll.Woodstock.Analyst.Xcel.UDFs.GetIndicatorValue("OVOLGFIREC", "5 Famille de courbes="&amp;$A$5&amp;";15 Contrainte opérationnelle="&amp;$D104&amp;";", _xll.Woodstock.Analyst.Xcel.UDFs.GetModelFilename(), _xll.Woodstock.Analyst.Xcel.UDFs.GetScenarioIndex(),VLOOKUP($I$78,Periode,2,FALSE))/5)))),0,IF(ISERROR(VLOOKUP($A$6&amp;"-"&amp;$B$97&amp;"-"&amp;$D104,ListeContraintes,1,FALSE)),0,IF(EXACT($I$78,"Moyenne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_xll.Woodstock.Analyst.Xcel.UDFs.GetScenarioIndex(),VLOOKUP($I$78,Periode,2,FALSE))/5,_xll.Woodstock.Analyst.Xcel.UDFs.GetIndicatorValue("OVOLGFIREC", "5 Famille de courbes="&amp;$A$5&amp;";15 Contrainte opérationnelle="&amp;$D104&amp;";", _xll.Woodstock.Analyst.Xcel.UDFs.GetModelFilename(), _xll.Woodstock.Analyst.Xcel.UDFs.GetScenarioIndex(),VLOOKUP($I$78,Periode,2,FALSE))/5))))</f>
        <v>0</v>
      </c>
      <c r="K104" s="337">
        <f>IF(ISERROR(IF(ISERROR(VLOOKUP($A$6&amp;"-"&amp;$B$97&amp;"-"&amp;$D104,ListeContraintes,1,FALSE)),0,IF(EXACT($I$78,"Moyenne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_xll.Woodstock.Analyst.Xcel.UDFs.GetScenarioIndex(),VLOOKUP($I$78,Periode,2,FALSE))/5,_xll.Woodstock.Analyst.Xcel.UDFs.GetIndicatorValue("OVOLGFTREC", "5 Famille de courbes="&amp;$A$5&amp;";15 Contrainte opérationnelle="&amp;$D104&amp;";", _xll.Woodstock.Analyst.Xcel.UDFs.GetModelFilename(), _xll.Woodstock.Analyst.Xcel.UDFs.GetScenarioIndex(),VLOOKUP($I$78,Periode,2,FALSE))/5)))),0,IF(ISERROR(VLOOKUP($A$6&amp;"-"&amp;$B$97&amp;"-"&amp;$D104,ListeContraintes,1,FALSE)),0,IF(EXACT($I$78,"Moyenne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_xll.Woodstock.Analyst.Xcel.UDFs.GetScenarioIndex(),VLOOKUP($I$78,Periode,2,FALSE))/5,_xll.Woodstock.Analyst.Xcel.UDFs.GetIndicatorValue("OVOLGFTREC", "5 Famille de courbes="&amp;$A$5&amp;";15 Contrainte opérationnelle="&amp;$D104&amp;";", _xll.Woodstock.Analyst.Xcel.UDFs.GetModelFilename(), _xll.Woodstock.Analyst.Xcel.UDFs.GetScenarioIndex(),VLOOKUP($I$78,Periode,2,FALSE))/5))))</f>
        <v>0</v>
      </c>
      <c r="L104" s="337">
        <f t="shared" si="16"/>
        <v>0</v>
      </c>
      <c r="M104" s="337">
        <f>IF(ISERROR(IF(ISERROR(VLOOKUP($A$6&amp;"-"&amp;$B$97&amp;"-"&amp;$D104,ListeContraintes,1,FALSE)),0,IF(EXACT($M$78,"Moyenne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_xll.Woodstock.Analyst.Xcel.UDFs.GetScenarioIndex(),VLOOKUP($M$78,Periode,2,FALSE))/5,_xll.Woodstock.Analyst.Xcel.UDFs.GetIndicatorValue("OVOLGRREC", "5 Famille de courbes="&amp;$A$5&amp;";15 Contrainte opérationnelle="&amp;$D104&amp;";", _xll.Woodstock.Analyst.Xcel.UDFs.GetModelFilename(), _xll.Woodstock.Analyst.Xcel.UDFs.GetScenarioIndex(),VLOOKUP($M$78,Periode,2,FALSE))/5)))),0,IF(ISERROR(VLOOKUP($A$6&amp;"-"&amp;$B$97&amp;"-"&amp;$D104,ListeContraintes,1,FALSE)),0,IF(EXACT($M$78,"Moyenne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_xll.Woodstock.Analyst.Xcel.UDFs.GetScenarioIndex(),VLOOKUP($M$78,Periode,2,FALSE))/5,_xll.Woodstock.Analyst.Xcel.UDFs.GetIndicatorValue("OVOLGRREC", "5 Famille de courbes="&amp;$A$5&amp;";15 Contrainte opérationnelle="&amp;$D104&amp;";", _xll.Woodstock.Analyst.Xcel.UDFs.GetModelFilename(), _xll.Woodstock.Analyst.Xcel.UDFs.GetScenarioIndex(),VLOOKUP($M$78,Periode,2,FALSE))/5))))</f>
        <v>0</v>
      </c>
      <c r="N104" s="337">
        <f>IF(ISERROR(IF(ISERROR(VLOOKUP($A$6&amp;"-"&amp;$B$97&amp;"-"&amp;$D104,ListeContraintes,1,FALSE)),0,IF(EXACT($M$78,"Moyenne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_xll.Woodstock.Analyst.Xcel.UDFs.GetScenarioIndex(),VLOOKUP($M$78,Periode,2,FALSE))/5,_xll.Woodstock.Analyst.Xcel.UDFs.GetIndicatorValue("OVOLGFIREC", "5 Famille de courbes="&amp;$A$5&amp;";15 Contrainte opérationnelle="&amp;$D104&amp;";", _xll.Woodstock.Analyst.Xcel.UDFs.GetModelFilename(), _xll.Woodstock.Analyst.Xcel.UDFs.GetScenarioIndex(),VLOOKUP($M$78,Periode,2,FALSE))/5)))),0,IF(ISERROR(VLOOKUP($A$6&amp;"-"&amp;$B$97&amp;"-"&amp;$D104,ListeContraintes,1,FALSE)),0,IF(EXACT($M$78,"Moyenne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_xll.Woodstock.Analyst.Xcel.UDFs.GetScenarioIndex(),VLOOKUP($M$78,Periode,2,FALSE))/5,_xll.Woodstock.Analyst.Xcel.UDFs.GetIndicatorValue("OVOLGFIREC", "5 Famille de courbes="&amp;$A$5&amp;";15 Contrainte opérationnelle="&amp;$D104&amp;";", _xll.Woodstock.Analyst.Xcel.UDFs.GetModelFilename(), _xll.Woodstock.Analyst.Xcel.UDFs.GetScenarioIndex(),VLOOKUP($M$78,Periode,2,FALSE))/5))))</f>
        <v>0</v>
      </c>
      <c r="O104" s="337">
        <f>IF(ISERROR(IF(ISERROR(VLOOKUP($A$6&amp;"-"&amp;$B$97&amp;"-"&amp;$D104,ListeContraintes,1,FALSE)),0,IF(EXACT($M$78,"Moyenne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_xll.Woodstock.Analyst.Xcel.UDFs.GetScenarioIndex(),VLOOKUP($M$78,Periode,2,FALSE))/5,_xll.Woodstock.Analyst.Xcel.UDFs.GetIndicatorValue("OVOLGFTREC", "5 Famille de courbes="&amp;$A$5&amp;";15 Contrainte opérationnelle="&amp;$D104&amp;";", _xll.Woodstock.Analyst.Xcel.UDFs.GetModelFilename(), _xll.Woodstock.Analyst.Xcel.UDFs.GetScenarioIndex(),VLOOKUP($M$78,Periode,2,FALSE))/5)))),0,IF(ISERROR(VLOOKUP($A$6&amp;"-"&amp;$B$97&amp;"-"&amp;$D104,ListeContraintes,1,FALSE)),0,IF(EXACT($M$78,"Moyenne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_xll.Woodstock.Analyst.Xcel.UDFs.GetScenarioIndex(),VLOOKUP($M$78,Periode,2,FALSE))/5,_xll.Woodstock.Analyst.Xcel.UDFs.GetIndicatorValue("OVOLGFTREC", "5 Famille de courbes="&amp;$A$5&amp;";15 Contrainte opérationnelle="&amp;$D104&amp;";", _xll.Woodstock.Analyst.Xcel.UDFs.GetModelFilename(), _xll.Woodstock.Analyst.Xcel.UDFs.GetScenarioIndex(),VLOOKUP($M$78,Periode,2,FALSE))/5))))</f>
        <v>0</v>
      </c>
      <c r="P104" s="337">
        <f t="shared" si="17"/>
        <v>0</v>
      </c>
      <c r="Q104" s="337">
        <f>IF(ISERROR(IF(ISERROR(VLOOKUP($A$6&amp;"-"&amp;$B$97&amp;"-"&amp;$D104,ListeContraintes,1,FALSE)),0,IF(EXACT($Q$78,"Moyenne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_xll.Woodstock.Analyst.Xcel.UDFs.GetScenarioIndex(),VLOOKUP($Q$78,Periode,2,FALSE))/5,_xll.Woodstock.Analyst.Xcel.UDFs.GetIndicatorValue("OVOLGRREC", "5 Famille de courbes="&amp;$A$5&amp;";15 Contrainte opérationnelle="&amp;$D104&amp;";", _xll.Woodstock.Analyst.Xcel.UDFs.GetModelFilename(), _xll.Woodstock.Analyst.Xcel.UDFs.GetScenarioIndex(),VLOOKUP($Q$78,Periode,2,FALSE))/5)))),0,IF(ISERROR(VLOOKUP($A$6&amp;"-"&amp;$B$97&amp;"-"&amp;$D104,ListeContraintes,1,FALSE)),0,IF(EXACT($Q$78,"Moyenne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_xll.Woodstock.Analyst.Xcel.UDFs.GetScenarioIndex(),VLOOKUP($Q$78,Periode,2,FALSE))/5,_xll.Woodstock.Analyst.Xcel.UDFs.GetIndicatorValue("OVOLGRREC", "5 Famille de courbes="&amp;$A$5&amp;";15 Contrainte opérationnelle="&amp;$D104&amp;";", _xll.Woodstock.Analyst.Xcel.UDFs.GetModelFilename(), _xll.Woodstock.Analyst.Xcel.UDFs.GetScenarioIndex(),VLOOKUP($Q$78,Periode,2,FALSE))/5))))</f>
        <v>0</v>
      </c>
      <c r="R104" s="337">
        <f>IF(ISERROR(IF(ISERROR(VLOOKUP($A$6&amp;"-"&amp;$B$97&amp;"-"&amp;$D104,ListeContraintes,1,FALSE)),0,IF(EXACT($Q$78,"Moyenne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_xll.Woodstock.Analyst.Xcel.UDFs.GetScenarioIndex(),VLOOKUP($Q$78,Periode,2,FALSE))/5,_xll.Woodstock.Analyst.Xcel.UDFs.GetIndicatorValue("OVOLGFIREC", "5 Famille de courbes="&amp;$A$5&amp;";15 Contrainte opérationnelle="&amp;$D104&amp;";", _xll.Woodstock.Analyst.Xcel.UDFs.GetModelFilename(), _xll.Woodstock.Analyst.Xcel.UDFs.GetScenarioIndex(),VLOOKUP($Q$78,Periode,2,FALSE))/5)))),0,IF(ISERROR(VLOOKUP($A$6&amp;"-"&amp;$B$97&amp;"-"&amp;$D104,ListeContraintes,1,FALSE)),0,IF(EXACT($Q$78,"Moyenne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_xll.Woodstock.Analyst.Xcel.UDFs.GetScenarioIndex(),VLOOKUP($Q$78,Periode,2,FALSE))/5,_xll.Woodstock.Analyst.Xcel.UDFs.GetIndicatorValue("OVOLGFIREC", "5 Famille de courbes="&amp;$A$5&amp;";15 Contrainte opérationnelle="&amp;$D104&amp;";", _xll.Woodstock.Analyst.Xcel.UDFs.GetModelFilename(), _xll.Woodstock.Analyst.Xcel.UDFs.GetScenarioIndex(),VLOOKUP($Q$78,Periode,2,FALSE))/5))))</f>
        <v>0</v>
      </c>
      <c r="S104" s="337">
        <f>IF(ISERROR(IF(ISERROR(VLOOKUP($A$6&amp;"-"&amp;$B$97&amp;"-"&amp;$D104,ListeContraintes,1,FALSE)),0,IF(EXACT($Q$78,"Moyenne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_xll.Woodstock.Analyst.Xcel.UDFs.GetScenarioIndex(),VLOOKUP($Q$78,Periode,2,FALSE))/5,_xll.Woodstock.Analyst.Xcel.UDFs.GetIndicatorValue("OVOLGFTREC", "5 Famille de courbes="&amp;$A$5&amp;";15 Contrainte opérationnelle="&amp;$D104&amp;";", _xll.Woodstock.Analyst.Xcel.UDFs.GetModelFilename(), _xll.Woodstock.Analyst.Xcel.UDFs.GetScenarioIndex(),VLOOKUP($Q$78,Periode,2,FALSE))/5)))),0,IF(ISERROR(VLOOKUP($A$6&amp;"-"&amp;$B$97&amp;"-"&amp;$D104,ListeContraintes,1,FALSE)),0,IF(EXACT($Q$78,"Moyenne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_xll.Woodstock.Analyst.Xcel.UDFs.GetScenarioIndex(),VLOOKUP($Q$78,Periode,2,FALSE))/5,_xll.Woodstock.Analyst.Xcel.UDFs.GetIndicatorValue("OVOLGFTREC", "5 Famille de courbes="&amp;$A$5&amp;";15 Contrainte opérationnelle="&amp;$D104&amp;";", _xll.Woodstock.Analyst.Xcel.UDFs.GetModelFilename(), _xll.Woodstock.Analyst.Xcel.UDFs.GetScenarioIndex(),VLOOKUP($Q$78,Periode,2,FALSE))/5))))</f>
        <v>0</v>
      </c>
      <c r="T104" s="337">
        <f t="shared" si="18"/>
        <v>0</v>
      </c>
      <c r="U104" s="337">
        <f>IF(ISERROR(IF(ISERROR(VLOOKUP($A$6&amp;"-"&amp;$B$97&amp;"-"&amp;$D104,ListeContraintes,1,FALSE)),0,IF(EXACT($U$78,"Moyenne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_xll.Woodstock.Analyst.Xcel.UDFs.GetScenarioIndex(),VLOOKUP($U$78,Periode,2,FALSE))/5,_xll.Woodstock.Analyst.Xcel.UDFs.GetIndicatorValue("OVOLGRREC", "5 Famille de courbes="&amp;$A$5&amp;";15 Contrainte opérationnelle="&amp;$D104&amp;";", _xll.Woodstock.Analyst.Xcel.UDFs.GetModelFilename(), _xll.Woodstock.Analyst.Xcel.UDFs.GetScenarioIndex(),VLOOKUP($U$78,Periode,2,FALSE))/5)))),0,IF(ISERROR(VLOOKUP($A$6&amp;"-"&amp;$B$97&amp;"-"&amp;$D104,ListeContraintes,1,FALSE)),0,IF(EXACT($U$78,"Moyenne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_xll.Woodstock.Analyst.Xcel.UDFs.GetScenarioIndex(),VLOOKUP($U$78,Periode,2,FALSE))/5,_xll.Woodstock.Analyst.Xcel.UDFs.GetIndicatorValue("OVOLGRREC", "5 Famille de courbes="&amp;$A$5&amp;";15 Contrainte opérationnelle="&amp;$D104&amp;";", _xll.Woodstock.Analyst.Xcel.UDFs.GetModelFilename(), _xll.Woodstock.Analyst.Xcel.UDFs.GetScenarioIndex(),VLOOKUP($U$78,Periode,2,FALSE))/5))))</f>
        <v>0</v>
      </c>
      <c r="V104" s="337">
        <f>IF(ISERROR(IF(ISERROR(VLOOKUP($A$6&amp;"-"&amp;$B$97&amp;"-"&amp;$D104,ListeContraintes,1,FALSE)),0,IF(EXACT($U$78,"Moyenne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_xll.Woodstock.Analyst.Xcel.UDFs.GetScenarioIndex(),VLOOKUP($U$78,Periode,2,FALSE))/5,_xll.Woodstock.Analyst.Xcel.UDFs.GetIndicatorValue("OVOLGFIREC", "5 Famille de courbes="&amp;$A$5&amp;";15 Contrainte opérationnelle="&amp;$D104&amp;";", _xll.Woodstock.Analyst.Xcel.UDFs.GetModelFilename(), _xll.Woodstock.Analyst.Xcel.UDFs.GetScenarioIndex(),VLOOKUP($U$78,Periode,2,FALSE))/5)))),0,IF(ISERROR(VLOOKUP($A$6&amp;"-"&amp;$B$97&amp;"-"&amp;$D104,ListeContraintes,1,FALSE)),0,IF(EXACT($U$78,"Moyenne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_xll.Woodstock.Analyst.Xcel.UDFs.GetScenarioIndex(),VLOOKUP($U$78,Periode,2,FALSE))/5,_xll.Woodstock.Analyst.Xcel.UDFs.GetIndicatorValue("OVOLGFIREC", "5 Famille de courbes="&amp;$A$5&amp;";15 Contrainte opérationnelle="&amp;$D104&amp;";", _xll.Woodstock.Analyst.Xcel.UDFs.GetModelFilename(), _xll.Woodstock.Analyst.Xcel.UDFs.GetScenarioIndex(),VLOOKUP($U$78,Periode,2,FALSE))/5))))</f>
        <v>0</v>
      </c>
      <c r="W104" s="337">
        <f>IF(ISERROR(IF(ISERROR(VLOOKUP($A$6&amp;"-"&amp;$B$97&amp;"-"&amp;$D104,ListeContraintes,1,FALSE)),0,IF(EXACT($U$78,"Moyenne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_xll.Woodstock.Analyst.Xcel.UDFs.GetScenarioIndex(),VLOOKUP($U$78,Periode,2,FALSE))/5,_xll.Woodstock.Analyst.Xcel.UDFs.GetIndicatorValue("OVOLGFTREC", "5 Famille de courbes="&amp;$A$5&amp;";15 Contrainte opérationnelle="&amp;$D104&amp;";", _xll.Woodstock.Analyst.Xcel.UDFs.GetModelFilename(), _xll.Woodstock.Analyst.Xcel.UDFs.GetScenarioIndex(),VLOOKUP($U$78,Periode,2,FALSE))/5)))),0,IF(ISERROR(VLOOKUP($A$6&amp;"-"&amp;$B$97&amp;"-"&amp;$D104,ListeContraintes,1,FALSE)),0,IF(EXACT($U$78,"Moyenne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_xll.Woodstock.Analyst.Xcel.UDFs.GetScenarioIndex(),VLOOKUP($U$78,Periode,2,FALSE))/5,_xll.Woodstock.Analyst.Xcel.UDFs.GetIndicatorValue("OVOLGFTREC", "5 Famille de courbes="&amp;$A$5&amp;";15 Contrainte opérationnelle="&amp;$D104&amp;";", _xll.Woodstock.Analyst.Xcel.UDFs.GetModelFilename(), _xll.Woodstock.Analyst.Xcel.UDFs.GetScenarioIndex(),VLOOKUP($U$78,Periode,2,FALSE))/5))))</f>
        <v>0</v>
      </c>
      <c r="X104" s="337">
        <f t="shared" si="19"/>
        <v>0</v>
      </c>
      <c r="Y104" s="337">
        <f>IF(ISERROR(IF(ISERROR(VLOOKUP($A$6&amp;"-"&amp;$B$97&amp;"-"&amp;$D104,ListeContraintes,1,FALSE)),0,IF(EXACT($Y$78,"Moyenne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_xll.Woodstock.Analyst.Xcel.UDFs.GetScenarioIndex(),VLOOKUP($Y$78,Periode,2,FALSE))/5,_xll.Woodstock.Analyst.Xcel.UDFs.GetIndicatorValue("OVOLGRREC", "5 Famille de courbes="&amp;$A$5&amp;";15 Contrainte opérationnelle="&amp;$D104&amp;";", _xll.Woodstock.Analyst.Xcel.UDFs.GetModelFilename(), _xll.Woodstock.Analyst.Xcel.UDFs.GetScenarioIndex(),VLOOKUP($Y$78,Periode,2,FALSE))/5)))),0,IF(ISERROR(VLOOKUP($A$6&amp;"-"&amp;$B$97&amp;"-"&amp;$D104,ListeContraintes,1,FALSE)),0,IF(EXACT($Y$78,"Moyenne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_xll.Woodstock.Analyst.Xcel.UDFs.GetScenarioIndex(),VLOOKUP($Y$78,Periode,2,FALSE))/5,_xll.Woodstock.Analyst.Xcel.UDFs.GetIndicatorValue("OVOLGRREC", "5 Famille de courbes="&amp;$A$5&amp;";15 Contrainte opérationnelle="&amp;$D104&amp;";", _xll.Woodstock.Analyst.Xcel.UDFs.GetModelFilename(), _xll.Woodstock.Analyst.Xcel.UDFs.GetScenarioIndex(),VLOOKUP($Y$78,Periode,2,FALSE))/5))))</f>
        <v>0</v>
      </c>
      <c r="Z104" s="337">
        <f>IF(ISERROR(IF(ISERROR(VLOOKUP($A$6&amp;"-"&amp;$B$97&amp;"-"&amp;$D104,ListeContraintes,1,FALSE)),0,IF(EXACT($Y$78,"Moyenne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_xll.Woodstock.Analyst.Xcel.UDFs.GetScenarioIndex(),VLOOKUP($Y$78,Periode,2,FALSE))/5,_xll.Woodstock.Analyst.Xcel.UDFs.GetIndicatorValue("OVOLGFIREC", "5 Famille de courbes="&amp;$A$5&amp;";15 Contrainte opérationnelle="&amp;$D104&amp;";", _xll.Woodstock.Analyst.Xcel.UDFs.GetModelFilename(), _xll.Woodstock.Analyst.Xcel.UDFs.GetScenarioIndex(),VLOOKUP($Y$78,Periode,2,FALSE))/5)))),0,IF(ISERROR(VLOOKUP($A$6&amp;"-"&amp;$B$97&amp;"-"&amp;$D104,ListeContraintes,1,FALSE)),0,IF(EXACT($Y$78,"Moyenne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_xll.Woodstock.Analyst.Xcel.UDFs.GetScenarioIndex(),VLOOKUP($Y$78,Periode,2,FALSE))/5,_xll.Woodstock.Analyst.Xcel.UDFs.GetIndicatorValue("OVOLGFIREC", "5 Famille de courbes="&amp;$A$5&amp;";15 Contrainte opérationnelle="&amp;$D104&amp;";", _xll.Woodstock.Analyst.Xcel.UDFs.GetModelFilename(), _xll.Woodstock.Analyst.Xcel.UDFs.GetScenarioIndex(),VLOOKUP($Y$78,Periode,2,FALSE))/5))))</f>
        <v>0</v>
      </c>
      <c r="AA104" s="337">
        <f>IF(ISERROR(IF(ISERROR(VLOOKUP($A$6&amp;"-"&amp;$B$97&amp;"-"&amp;$D104,ListeContraintes,1,FALSE)),0,IF(EXACT($Y$78,"Moyenne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_xll.Woodstock.Analyst.Xcel.UDFs.GetScenarioIndex(),VLOOKUP($Y$78,Periode,2,FALSE))/5,_xll.Woodstock.Analyst.Xcel.UDFs.GetIndicatorValue("OVOLGFTREC", "5 Famille de courbes="&amp;$A$5&amp;";15 Contrainte opérationnelle="&amp;$D104&amp;";", _xll.Woodstock.Analyst.Xcel.UDFs.GetModelFilename(), _xll.Woodstock.Analyst.Xcel.UDFs.GetScenarioIndex(),VLOOKUP($Y$78,Periode,2,FALSE))/5)))),0,IF(ISERROR(VLOOKUP($A$6&amp;"-"&amp;$B$97&amp;"-"&amp;$D104,ListeContraintes,1,FALSE)),0,IF(EXACT($Y$78,"Moyenne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_xll.Woodstock.Analyst.Xcel.UDFs.GetScenarioIndex(),VLOOKUP($Y$78,Periode,2,FALSE))/5,_xll.Woodstock.Analyst.Xcel.UDFs.GetIndicatorValue("OVOLGFTREC", "5 Famille de courbes="&amp;$A$5&amp;";15 Contrainte opérationnelle="&amp;$D104&amp;";", _xll.Woodstock.Analyst.Xcel.UDFs.GetModelFilename(), _xll.Woodstock.Analyst.Xcel.UDFs.GetScenarioIndex(),VLOOKUP($Y$78,Periode,2,FALSE))/5))))</f>
        <v>0</v>
      </c>
      <c r="AB104" s="337">
        <f t="shared" si="20"/>
        <v>0</v>
      </c>
    </row>
    <row r="105" spans="1:28" x14ac:dyDescent="0.25">
      <c r="A105" s="332"/>
      <c r="B105" s="333"/>
      <c r="C105" s="336" t="s">
        <v>614</v>
      </c>
      <c r="D105" s="327" t="s">
        <v>589</v>
      </c>
      <c r="E105" s="337">
        <f>IF(ISERROR(IF(ISERROR(VLOOKUP($A$6&amp;"-"&amp;$B$97&amp;"-"&amp;$D105,ListeContraintes,1,FALSE)),0,IF(EXACT($E$78,"Moyenne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_xll.Woodstock.Analyst.Xcel.UDFs.GetScenarioIndex(),VLOOKUP($E$78,Periode,2,FALSE))/5,_xll.Woodstock.Analyst.Xcel.UDFs.GetIndicatorValue("OVOLGRREC", "5 Famille de courbes="&amp;$A$5&amp;";15 Contrainte opérationnelle="&amp;$D105&amp;";", _xll.Woodstock.Analyst.Xcel.UDFs.GetModelFilename(), _xll.Woodstock.Analyst.Xcel.UDFs.GetScenarioIndex(),VLOOKUP($E$78,Periode,2,FALSE))/5)))),0,IF(ISERROR(VLOOKUP($A$6&amp;"-"&amp;$B$97&amp;"-"&amp;$D105,ListeContraintes,1,FALSE)),0,IF(EXACT($E$78,"Moyenne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_xll.Woodstock.Analyst.Xcel.UDFs.GetScenarioIndex(),VLOOKUP($E$78,Periode,2,FALSE))/5,_xll.Woodstock.Analyst.Xcel.UDFs.GetIndicatorValue("OVOLGRREC", "5 Famille de courbes="&amp;$A$5&amp;";15 Contrainte opérationnelle="&amp;$D105&amp;";", _xll.Woodstock.Analyst.Xcel.UDFs.GetModelFilename(), _xll.Woodstock.Analyst.Xcel.UDFs.GetScenarioIndex(),VLOOKUP($E$78,Periode,2,FALSE))/5))))</f>
        <v>0</v>
      </c>
      <c r="F105" s="337">
        <f>IF(ISERROR(IF(ISERROR(VLOOKUP($A$6&amp;"-"&amp;$B$97&amp;"-"&amp;$D105,ListeContraintes,1,FALSE)),0,IF(EXACT($E$78,"Moyenne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_xll.Woodstock.Analyst.Xcel.UDFs.GetScenarioIndex(),VLOOKUP($E$78,Periode,2,FALSE))/5,_xll.Woodstock.Analyst.Xcel.UDFs.GetIndicatorValue("OVOLGFIREC", "5 Famille de courbes="&amp;$A$5&amp;";15 Contrainte opérationnelle="&amp;$D105&amp;";", _xll.Woodstock.Analyst.Xcel.UDFs.GetModelFilename(), _xll.Woodstock.Analyst.Xcel.UDFs.GetScenarioIndex(),VLOOKUP($E$78,Periode,2,FALSE))/5)))),0,IF(ISERROR(VLOOKUP($A$6&amp;"-"&amp;$B$97&amp;"-"&amp;$D105,ListeContraintes,1,FALSE)),0,IF(EXACT($E$78,"Moyenne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_xll.Woodstock.Analyst.Xcel.UDFs.GetScenarioIndex(),VLOOKUP($E$78,Periode,2,FALSE))/5,_xll.Woodstock.Analyst.Xcel.UDFs.GetIndicatorValue("OVOLGFIREC", "5 Famille de courbes="&amp;$A$5&amp;";15 Contrainte opérationnelle="&amp;$D105&amp;";", _xll.Woodstock.Analyst.Xcel.UDFs.GetModelFilename(), _xll.Woodstock.Analyst.Xcel.UDFs.GetScenarioIndex(),VLOOKUP($E$78,Periode,2,FALSE))/5))))</f>
        <v>0</v>
      </c>
      <c r="G105" s="337">
        <f>IF(ISERROR(IF(ISERROR(VLOOKUP($A$6&amp;"-"&amp;$B$97&amp;"-"&amp;$D105,ListeContraintes,1,FALSE)),0,IF(EXACT($E$78,"Moyenne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_xll.Woodstock.Analyst.Xcel.UDFs.GetScenarioIndex(),VLOOKUP($E$78,Periode,2,FALSE))/5,_xll.Woodstock.Analyst.Xcel.UDFs.GetIndicatorValue("OVOLGFTREC", "5 Famille de courbes="&amp;$A$5&amp;";15 Contrainte opérationnelle="&amp;$D105&amp;";", _xll.Woodstock.Analyst.Xcel.UDFs.GetModelFilename(), _xll.Woodstock.Analyst.Xcel.UDFs.GetScenarioIndex(),VLOOKUP($E$78,Periode,2,FALSE))/5)))),0,IF(ISERROR(VLOOKUP($A$6&amp;"-"&amp;$B$97&amp;"-"&amp;$D105,ListeContraintes,1,FALSE)),0,IF(EXACT($E$78,"Moyenne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_xll.Woodstock.Analyst.Xcel.UDFs.GetScenarioIndex(),VLOOKUP($E$78,Periode,2,FALSE))/5,_xll.Woodstock.Analyst.Xcel.UDFs.GetIndicatorValue("OVOLGFTREC", "5 Famille de courbes="&amp;$A$5&amp;";15 Contrainte opérationnelle="&amp;$D105&amp;";", _xll.Woodstock.Analyst.Xcel.UDFs.GetModelFilename(), _xll.Woodstock.Analyst.Xcel.UDFs.GetScenarioIndex(),VLOOKUP($E$78,Periode,2,FALSE))/5))))</f>
        <v>0</v>
      </c>
      <c r="H105" s="337">
        <f t="shared" si="15"/>
        <v>0</v>
      </c>
      <c r="I105" s="337">
        <f>IF(ISERROR(IF(ISERROR(VLOOKUP($A$6&amp;"-"&amp;$B$97&amp;"-"&amp;$D105,ListeContraintes,1,FALSE)),0,IF(EXACT($I$78,"Moyenne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_xll.Woodstock.Analyst.Xcel.UDFs.GetScenarioIndex(),VLOOKUP($I$78,Periode,2,FALSE))/5,_xll.Woodstock.Analyst.Xcel.UDFs.GetIndicatorValue("OVOLGRREC", "5 Famille de courbes="&amp;$A$5&amp;";15 Contrainte opérationnelle="&amp;$D105&amp;";", _xll.Woodstock.Analyst.Xcel.UDFs.GetModelFilename(), _xll.Woodstock.Analyst.Xcel.UDFs.GetScenarioIndex(),VLOOKUP($I$78,Periode,2,FALSE))/5)))),0,IF(ISERROR(VLOOKUP($A$6&amp;"-"&amp;$B$97&amp;"-"&amp;$D105,ListeContraintes,1,FALSE)),0,IF(EXACT($I$78,"Moyenne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_xll.Woodstock.Analyst.Xcel.UDFs.GetScenarioIndex(),VLOOKUP($I$78,Periode,2,FALSE))/5,_xll.Woodstock.Analyst.Xcel.UDFs.GetIndicatorValue("OVOLGRREC", "5 Famille de courbes="&amp;$A$5&amp;";15 Contrainte opérationnelle="&amp;$D105&amp;";", _xll.Woodstock.Analyst.Xcel.UDFs.GetModelFilename(), _xll.Woodstock.Analyst.Xcel.UDFs.GetScenarioIndex(),VLOOKUP($I$78,Periode,2,FALSE))/5))))</f>
        <v>0</v>
      </c>
      <c r="J105" s="337">
        <f>IF(ISERROR(IF(ISERROR(VLOOKUP($A$6&amp;"-"&amp;$B$97&amp;"-"&amp;$D105,ListeContraintes,1,FALSE)),0,IF(EXACT($I$78,"Moyenne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_xll.Woodstock.Analyst.Xcel.UDFs.GetScenarioIndex(),VLOOKUP($I$78,Periode,2,FALSE))/5,_xll.Woodstock.Analyst.Xcel.UDFs.GetIndicatorValue("OVOLGFIREC", "5 Famille de courbes="&amp;$A$5&amp;";15 Contrainte opérationnelle="&amp;$D105&amp;";", _xll.Woodstock.Analyst.Xcel.UDFs.GetModelFilename(), _xll.Woodstock.Analyst.Xcel.UDFs.GetScenarioIndex(),VLOOKUP($I$78,Periode,2,FALSE))/5)))),0,IF(ISERROR(VLOOKUP($A$6&amp;"-"&amp;$B$97&amp;"-"&amp;$D105,ListeContraintes,1,FALSE)),0,IF(EXACT($I$78,"Moyenne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_xll.Woodstock.Analyst.Xcel.UDFs.GetScenarioIndex(),VLOOKUP($I$78,Periode,2,FALSE))/5,_xll.Woodstock.Analyst.Xcel.UDFs.GetIndicatorValue("OVOLGFIREC", "5 Famille de courbes="&amp;$A$5&amp;";15 Contrainte opérationnelle="&amp;$D105&amp;";", _xll.Woodstock.Analyst.Xcel.UDFs.GetModelFilename(), _xll.Woodstock.Analyst.Xcel.UDFs.GetScenarioIndex(),VLOOKUP($I$78,Periode,2,FALSE))/5))))</f>
        <v>0</v>
      </c>
      <c r="K105" s="337">
        <f>IF(ISERROR(IF(ISERROR(VLOOKUP($A$6&amp;"-"&amp;$B$97&amp;"-"&amp;$D105,ListeContraintes,1,FALSE)),0,IF(EXACT($I$78,"Moyenne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_xll.Woodstock.Analyst.Xcel.UDFs.GetScenarioIndex(),VLOOKUP($I$78,Periode,2,FALSE))/5,_xll.Woodstock.Analyst.Xcel.UDFs.GetIndicatorValue("OVOLGFTREC", "5 Famille de courbes="&amp;$A$5&amp;";15 Contrainte opérationnelle="&amp;$D105&amp;";", _xll.Woodstock.Analyst.Xcel.UDFs.GetModelFilename(), _xll.Woodstock.Analyst.Xcel.UDFs.GetScenarioIndex(),VLOOKUP($I$78,Periode,2,FALSE))/5)))),0,IF(ISERROR(VLOOKUP($A$6&amp;"-"&amp;$B$97&amp;"-"&amp;$D105,ListeContraintes,1,FALSE)),0,IF(EXACT($I$78,"Moyenne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_xll.Woodstock.Analyst.Xcel.UDFs.GetScenarioIndex(),VLOOKUP($I$78,Periode,2,FALSE))/5,_xll.Woodstock.Analyst.Xcel.UDFs.GetIndicatorValue("OVOLGFTREC", "5 Famille de courbes="&amp;$A$5&amp;";15 Contrainte opérationnelle="&amp;$D105&amp;";", _xll.Woodstock.Analyst.Xcel.UDFs.GetModelFilename(), _xll.Woodstock.Analyst.Xcel.UDFs.GetScenarioIndex(),VLOOKUP($I$78,Periode,2,FALSE))/5))))</f>
        <v>0</v>
      </c>
      <c r="L105" s="337">
        <f t="shared" si="16"/>
        <v>0</v>
      </c>
      <c r="M105" s="337">
        <f>IF(ISERROR(IF(ISERROR(VLOOKUP($A$6&amp;"-"&amp;$B$97&amp;"-"&amp;$D105,ListeContraintes,1,FALSE)),0,IF(EXACT($M$78,"Moyenne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_xll.Woodstock.Analyst.Xcel.UDFs.GetScenarioIndex(),VLOOKUP($M$78,Periode,2,FALSE))/5,_xll.Woodstock.Analyst.Xcel.UDFs.GetIndicatorValue("OVOLGRREC", "5 Famille de courbes="&amp;$A$5&amp;";15 Contrainte opérationnelle="&amp;$D105&amp;";", _xll.Woodstock.Analyst.Xcel.UDFs.GetModelFilename(), _xll.Woodstock.Analyst.Xcel.UDFs.GetScenarioIndex(),VLOOKUP($M$78,Periode,2,FALSE))/5)))),0,IF(ISERROR(VLOOKUP($A$6&amp;"-"&amp;$B$97&amp;"-"&amp;$D105,ListeContraintes,1,FALSE)),0,IF(EXACT($M$78,"Moyenne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_xll.Woodstock.Analyst.Xcel.UDFs.GetScenarioIndex(),VLOOKUP($M$78,Periode,2,FALSE))/5,_xll.Woodstock.Analyst.Xcel.UDFs.GetIndicatorValue("OVOLGRREC", "5 Famille de courbes="&amp;$A$5&amp;";15 Contrainte opérationnelle="&amp;$D105&amp;";", _xll.Woodstock.Analyst.Xcel.UDFs.GetModelFilename(), _xll.Woodstock.Analyst.Xcel.UDFs.GetScenarioIndex(),VLOOKUP($M$78,Periode,2,FALSE))/5))))</f>
        <v>0</v>
      </c>
      <c r="N105" s="337">
        <f>IF(ISERROR(IF(ISERROR(VLOOKUP($A$6&amp;"-"&amp;$B$97&amp;"-"&amp;$D105,ListeContraintes,1,FALSE)),0,IF(EXACT($M$78,"Moyenne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_xll.Woodstock.Analyst.Xcel.UDFs.GetScenarioIndex(),VLOOKUP($M$78,Periode,2,FALSE))/5,_xll.Woodstock.Analyst.Xcel.UDFs.GetIndicatorValue("OVOLGFIREC", "5 Famille de courbes="&amp;$A$5&amp;";15 Contrainte opérationnelle="&amp;$D105&amp;";", _xll.Woodstock.Analyst.Xcel.UDFs.GetModelFilename(), _xll.Woodstock.Analyst.Xcel.UDFs.GetScenarioIndex(),VLOOKUP($M$78,Periode,2,FALSE))/5)))),0,IF(ISERROR(VLOOKUP($A$6&amp;"-"&amp;$B$97&amp;"-"&amp;$D105,ListeContraintes,1,FALSE)),0,IF(EXACT($M$78,"Moyenne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_xll.Woodstock.Analyst.Xcel.UDFs.GetScenarioIndex(),VLOOKUP($M$78,Periode,2,FALSE))/5,_xll.Woodstock.Analyst.Xcel.UDFs.GetIndicatorValue("OVOLGFIREC", "5 Famille de courbes="&amp;$A$5&amp;";15 Contrainte opérationnelle="&amp;$D105&amp;";", _xll.Woodstock.Analyst.Xcel.UDFs.GetModelFilename(), _xll.Woodstock.Analyst.Xcel.UDFs.GetScenarioIndex(),VLOOKUP($M$78,Periode,2,FALSE))/5))))</f>
        <v>0</v>
      </c>
      <c r="O105" s="337">
        <f>IF(ISERROR(IF(ISERROR(VLOOKUP($A$6&amp;"-"&amp;$B$97&amp;"-"&amp;$D105,ListeContraintes,1,FALSE)),0,IF(EXACT($M$78,"Moyenne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_xll.Woodstock.Analyst.Xcel.UDFs.GetScenarioIndex(),VLOOKUP($M$78,Periode,2,FALSE))/5,_xll.Woodstock.Analyst.Xcel.UDFs.GetIndicatorValue("OVOLGFTREC", "5 Famille de courbes="&amp;$A$5&amp;";15 Contrainte opérationnelle="&amp;$D105&amp;";", _xll.Woodstock.Analyst.Xcel.UDFs.GetModelFilename(), _xll.Woodstock.Analyst.Xcel.UDFs.GetScenarioIndex(),VLOOKUP($M$78,Periode,2,FALSE))/5)))),0,IF(ISERROR(VLOOKUP($A$6&amp;"-"&amp;$B$97&amp;"-"&amp;$D105,ListeContraintes,1,FALSE)),0,IF(EXACT($M$78,"Moyenne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_xll.Woodstock.Analyst.Xcel.UDFs.GetScenarioIndex(),VLOOKUP($M$78,Periode,2,FALSE))/5,_xll.Woodstock.Analyst.Xcel.UDFs.GetIndicatorValue("OVOLGFTREC", "5 Famille de courbes="&amp;$A$5&amp;";15 Contrainte opérationnelle="&amp;$D105&amp;";", _xll.Woodstock.Analyst.Xcel.UDFs.GetModelFilename(), _xll.Woodstock.Analyst.Xcel.UDFs.GetScenarioIndex(),VLOOKUP($M$78,Periode,2,FALSE))/5))))</f>
        <v>0</v>
      </c>
      <c r="P105" s="337">
        <f t="shared" si="17"/>
        <v>0</v>
      </c>
      <c r="Q105" s="337">
        <f>IF(ISERROR(IF(ISERROR(VLOOKUP($A$6&amp;"-"&amp;$B$97&amp;"-"&amp;$D105,ListeContraintes,1,FALSE)),0,IF(EXACT($Q$78,"Moyenne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_xll.Woodstock.Analyst.Xcel.UDFs.GetScenarioIndex(),VLOOKUP($Q$78,Periode,2,FALSE))/5,_xll.Woodstock.Analyst.Xcel.UDFs.GetIndicatorValue("OVOLGRREC", "5 Famille de courbes="&amp;$A$5&amp;";15 Contrainte opérationnelle="&amp;$D105&amp;";", _xll.Woodstock.Analyst.Xcel.UDFs.GetModelFilename(), _xll.Woodstock.Analyst.Xcel.UDFs.GetScenarioIndex(),VLOOKUP($Q$78,Periode,2,FALSE))/5)))),0,IF(ISERROR(VLOOKUP($A$6&amp;"-"&amp;$B$97&amp;"-"&amp;$D105,ListeContraintes,1,FALSE)),0,IF(EXACT($Q$78,"Moyenne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_xll.Woodstock.Analyst.Xcel.UDFs.GetScenarioIndex(),VLOOKUP($Q$78,Periode,2,FALSE))/5,_xll.Woodstock.Analyst.Xcel.UDFs.GetIndicatorValue("OVOLGRREC", "5 Famille de courbes="&amp;$A$5&amp;";15 Contrainte opérationnelle="&amp;$D105&amp;";", _xll.Woodstock.Analyst.Xcel.UDFs.GetModelFilename(), _xll.Woodstock.Analyst.Xcel.UDFs.GetScenarioIndex(),VLOOKUP($Q$78,Periode,2,FALSE))/5))))</f>
        <v>0</v>
      </c>
      <c r="R105" s="337">
        <f>IF(ISERROR(IF(ISERROR(VLOOKUP($A$6&amp;"-"&amp;$B$97&amp;"-"&amp;$D105,ListeContraintes,1,FALSE)),0,IF(EXACT($Q$78,"Moyenne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_xll.Woodstock.Analyst.Xcel.UDFs.GetScenarioIndex(),VLOOKUP($Q$78,Periode,2,FALSE))/5,_xll.Woodstock.Analyst.Xcel.UDFs.GetIndicatorValue("OVOLGFIREC", "5 Famille de courbes="&amp;$A$5&amp;";15 Contrainte opérationnelle="&amp;$D105&amp;";", _xll.Woodstock.Analyst.Xcel.UDFs.GetModelFilename(), _xll.Woodstock.Analyst.Xcel.UDFs.GetScenarioIndex(),VLOOKUP($Q$78,Periode,2,FALSE))/5)))),0,IF(ISERROR(VLOOKUP($A$6&amp;"-"&amp;$B$97&amp;"-"&amp;$D105,ListeContraintes,1,FALSE)),0,IF(EXACT($Q$78,"Moyenne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_xll.Woodstock.Analyst.Xcel.UDFs.GetScenarioIndex(),VLOOKUP($Q$78,Periode,2,FALSE))/5,_xll.Woodstock.Analyst.Xcel.UDFs.GetIndicatorValue("OVOLGFIREC", "5 Famille de courbes="&amp;$A$5&amp;";15 Contrainte opérationnelle="&amp;$D105&amp;";", _xll.Woodstock.Analyst.Xcel.UDFs.GetModelFilename(), _xll.Woodstock.Analyst.Xcel.UDFs.GetScenarioIndex(),VLOOKUP($Q$78,Periode,2,FALSE))/5))))</f>
        <v>0</v>
      </c>
      <c r="S105" s="337">
        <f>IF(ISERROR(IF(ISERROR(VLOOKUP($A$6&amp;"-"&amp;$B$97&amp;"-"&amp;$D105,ListeContraintes,1,FALSE)),0,IF(EXACT($Q$78,"Moyenne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_xll.Woodstock.Analyst.Xcel.UDFs.GetScenarioIndex(),VLOOKUP($Q$78,Periode,2,FALSE))/5,_xll.Woodstock.Analyst.Xcel.UDFs.GetIndicatorValue("OVOLGFTREC", "5 Famille de courbes="&amp;$A$5&amp;";15 Contrainte opérationnelle="&amp;$D105&amp;";", _xll.Woodstock.Analyst.Xcel.UDFs.GetModelFilename(), _xll.Woodstock.Analyst.Xcel.UDFs.GetScenarioIndex(),VLOOKUP($Q$78,Periode,2,FALSE))/5)))),0,IF(ISERROR(VLOOKUP($A$6&amp;"-"&amp;$B$97&amp;"-"&amp;$D105,ListeContraintes,1,FALSE)),0,IF(EXACT($Q$78,"Moyenne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_xll.Woodstock.Analyst.Xcel.UDFs.GetScenarioIndex(),VLOOKUP($Q$78,Periode,2,FALSE))/5,_xll.Woodstock.Analyst.Xcel.UDFs.GetIndicatorValue("OVOLGFTREC", "5 Famille de courbes="&amp;$A$5&amp;";15 Contrainte opérationnelle="&amp;$D105&amp;";", _xll.Woodstock.Analyst.Xcel.UDFs.GetModelFilename(), _xll.Woodstock.Analyst.Xcel.UDFs.GetScenarioIndex(),VLOOKUP($Q$78,Periode,2,FALSE))/5))))</f>
        <v>0</v>
      </c>
      <c r="T105" s="337">
        <f t="shared" si="18"/>
        <v>0</v>
      </c>
      <c r="U105" s="337">
        <f>IF(ISERROR(IF(ISERROR(VLOOKUP($A$6&amp;"-"&amp;$B$97&amp;"-"&amp;$D105,ListeContraintes,1,FALSE)),0,IF(EXACT($U$78,"Moyenne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_xll.Woodstock.Analyst.Xcel.UDFs.GetScenarioIndex(),VLOOKUP($U$78,Periode,2,FALSE))/5,_xll.Woodstock.Analyst.Xcel.UDFs.GetIndicatorValue("OVOLGRREC", "5 Famille de courbes="&amp;$A$5&amp;";15 Contrainte opérationnelle="&amp;$D105&amp;";", _xll.Woodstock.Analyst.Xcel.UDFs.GetModelFilename(), _xll.Woodstock.Analyst.Xcel.UDFs.GetScenarioIndex(),VLOOKUP($U$78,Periode,2,FALSE))/5)))),0,IF(ISERROR(VLOOKUP($A$6&amp;"-"&amp;$B$97&amp;"-"&amp;$D105,ListeContraintes,1,FALSE)),0,IF(EXACT($U$78,"Moyenne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_xll.Woodstock.Analyst.Xcel.UDFs.GetScenarioIndex(),VLOOKUP($U$78,Periode,2,FALSE))/5,_xll.Woodstock.Analyst.Xcel.UDFs.GetIndicatorValue("OVOLGRREC", "5 Famille de courbes="&amp;$A$5&amp;";15 Contrainte opérationnelle="&amp;$D105&amp;";", _xll.Woodstock.Analyst.Xcel.UDFs.GetModelFilename(), _xll.Woodstock.Analyst.Xcel.UDFs.GetScenarioIndex(),VLOOKUP($U$78,Periode,2,FALSE))/5))))</f>
        <v>0</v>
      </c>
      <c r="V105" s="337">
        <f>IF(ISERROR(IF(ISERROR(VLOOKUP($A$6&amp;"-"&amp;$B$97&amp;"-"&amp;$D105,ListeContraintes,1,FALSE)),0,IF(EXACT($U$78,"Moyenne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_xll.Woodstock.Analyst.Xcel.UDFs.GetScenarioIndex(),VLOOKUP($U$78,Periode,2,FALSE))/5,_xll.Woodstock.Analyst.Xcel.UDFs.GetIndicatorValue("OVOLGFIREC", "5 Famille de courbes="&amp;$A$5&amp;";15 Contrainte opérationnelle="&amp;$D105&amp;";", _xll.Woodstock.Analyst.Xcel.UDFs.GetModelFilename(), _xll.Woodstock.Analyst.Xcel.UDFs.GetScenarioIndex(),VLOOKUP($U$78,Periode,2,FALSE))/5)))),0,IF(ISERROR(VLOOKUP($A$6&amp;"-"&amp;$B$97&amp;"-"&amp;$D105,ListeContraintes,1,FALSE)),0,IF(EXACT($U$78,"Moyenne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_xll.Woodstock.Analyst.Xcel.UDFs.GetScenarioIndex(),VLOOKUP($U$78,Periode,2,FALSE))/5,_xll.Woodstock.Analyst.Xcel.UDFs.GetIndicatorValue("OVOLGFIREC", "5 Famille de courbes="&amp;$A$5&amp;";15 Contrainte opérationnelle="&amp;$D105&amp;";", _xll.Woodstock.Analyst.Xcel.UDFs.GetModelFilename(), _xll.Woodstock.Analyst.Xcel.UDFs.GetScenarioIndex(),VLOOKUP($U$78,Periode,2,FALSE))/5))))</f>
        <v>0</v>
      </c>
      <c r="W105" s="337">
        <f>IF(ISERROR(IF(ISERROR(VLOOKUP($A$6&amp;"-"&amp;$B$97&amp;"-"&amp;$D105,ListeContraintes,1,FALSE)),0,IF(EXACT($U$78,"Moyenne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_xll.Woodstock.Analyst.Xcel.UDFs.GetScenarioIndex(),VLOOKUP($U$78,Periode,2,FALSE))/5,_xll.Woodstock.Analyst.Xcel.UDFs.GetIndicatorValue("OVOLGFTREC", "5 Famille de courbes="&amp;$A$5&amp;";15 Contrainte opérationnelle="&amp;$D105&amp;";", _xll.Woodstock.Analyst.Xcel.UDFs.GetModelFilename(), _xll.Woodstock.Analyst.Xcel.UDFs.GetScenarioIndex(),VLOOKUP($U$78,Periode,2,FALSE))/5)))),0,IF(ISERROR(VLOOKUP($A$6&amp;"-"&amp;$B$97&amp;"-"&amp;$D105,ListeContraintes,1,FALSE)),0,IF(EXACT($U$78,"Moyenne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_xll.Woodstock.Analyst.Xcel.UDFs.GetScenarioIndex(),VLOOKUP($U$78,Periode,2,FALSE))/5,_xll.Woodstock.Analyst.Xcel.UDFs.GetIndicatorValue("OVOLGFTREC", "5 Famille de courbes="&amp;$A$5&amp;";15 Contrainte opérationnelle="&amp;$D105&amp;";", _xll.Woodstock.Analyst.Xcel.UDFs.GetModelFilename(), _xll.Woodstock.Analyst.Xcel.UDFs.GetScenarioIndex(),VLOOKUP($U$78,Periode,2,FALSE))/5))))</f>
        <v>0</v>
      </c>
      <c r="X105" s="337">
        <f t="shared" si="19"/>
        <v>0</v>
      </c>
      <c r="Y105" s="337">
        <f>IF(ISERROR(IF(ISERROR(VLOOKUP($A$6&amp;"-"&amp;$B$97&amp;"-"&amp;$D105,ListeContraintes,1,FALSE)),0,IF(EXACT($Y$78,"Moyenne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_xll.Woodstock.Analyst.Xcel.UDFs.GetScenarioIndex(),VLOOKUP($Y$78,Periode,2,FALSE))/5,_xll.Woodstock.Analyst.Xcel.UDFs.GetIndicatorValue("OVOLGRREC", "5 Famille de courbes="&amp;$A$5&amp;";15 Contrainte opérationnelle="&amp;$D105&amp;";", _xll.Woodstock.Analyst.Xcel.UDFs.GetModelFilename(), _xll.Woodstock.Analyst.Xcel.UDFs.GetScenarioIndex(),VLOOKUP($Y$78,Periode,2,FALSE))/5)))),0,IF(ISERROR(VLOOKUP($A$6&amp;"-"&amp;$B$97&amp;"-"&amp;$D105,ListeContraintes,1,FALSE)),0,IF(EXACT($Y$78,"Moyenne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_xll.Woodstock.Analyst.Xcel.UDFs.GetScenarioIndex(),VLOOKUP($Y$78,Periode,2,FALSE))/5,_xll.Woodstock.Analyst.Xcel.UDFs.GetIndicatorValue("OVOLGRREC", "5 Famille de courbes="&amp;$A$5&amp;";15 Contrainte opérationnelle="&amp;$D105&amp;";", _xll.Woodstock.Analyst.Xcel.UDFs.GetModelFilename(), _xll.Woodstock.Analyst.Xcel.UDFs.GetScenarioIndex(),VLOOKUP($Y$78,Periode,2,FALSE))/5))))</f>
        <v>0</v>
      </c>
      <c r="Z105" s="337">
        <f>IF(ISERROR(IF(ISERROR(VLOOKUP($A$6&amp;"-"&amp;$B$97&amp;"-"&amp;$D105,ListeContraintes,1,FALSE)),0,IF(EXACT($Y$78,"Moyenne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_xll.Woodstock.Analyst.Xcel.UDFs.GetScenarioIndex(),VLOOKUP($Y$78,Periode,2,FALSE))/5,_xll.Woodstock.Analyst.Xcel.UDFs.GetIndicatorValue("OVOLGFIREC", "5 Famille de courbes="&amp;$A$5&amp;";15 Contrainte opérationnelle="&amp;$D105&amp;";", _xll.Woodstock.Analyst.Xcel.UDFs.GetModelFilename(), _xll.Woodstock.Analyst.Xcel.UDFs.GetScenarioIndex(),VLOOKUP($Y$78,Periode,2,FALSE))/5)))),0,IF(ISERROR(VLOOKUP($A$6&amp;"-"&amp;$B$97&amp;"-"&amp;$D105,ListeContraintes,1,FALSE)),0,IF(EXACT($Y$78,"Moyenne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_xll.Woodstock.Analyst.Xcel.UDFs.GetScenarioIndex(),VLOOKUP($Y$78,Periode,2,FALSE))/5,_xll.Woodstock.Analyst.Xcel.UDFs.GetIndicatorValue("OVOLGFIREC", "5 Famille de courbes="&amp;$A$5&amp;";15 Contrainte opérationnelle="&amp;$D105&amp;";", _xll.Woodstock.Analyst.Xcel.UDFs.GetModelFilename(), _xll.Woodstock.Analyst.Xcel.UDFs.GetScenarioIndex(),VLOOKUP($Y$78,Periode,2,FALSE))/5))))</f>
        <v>0</v>
      </c>
      <c r="AA105" s="337">
        <f>IF(ISERROR(IF(ISERROR(VLOOKUP($A$6&amp;"-"&amp;$B$97&amp;"-"&amp;$D105,ListeContraintes,1,FALSE)),0,IF(EXACT($Y$78,"Moyenne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_xll.Woodstock.Analyst.Xcel.UDFs.GetScenarioIndex(),VLOOKUP($Y$78,Periode,2,FALSE))/5,_xll.Woodstock.Analyst.Xcel.UDFs.GetIndicatorValue("OVOLGFTREC", "5 Famille de courbes="&amp;$A$5&amp;";15 Contrainte opérationnelle="&amp;$D105&amp;";", _xll.Woodstock.Analyst.Xcel.UDFs.GetModelFilename(), _xll.Woodstock.Analyst.Xcel.UDFs.GetScenarioIndex(),VLOOKUP($Y$78,Periode,2,FALSE))/5)))),0,IF(ISERROR(VLOOKUP($A$6&amp;"-"&amp;$B$97&amp;"-"&amp;$D105,ListeContraintes,1,FALSE)),0,IF(EXACT($Y$78,"Moyenne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_xll.Woodstock.Analyst.Xcel.UDFs.GetScenarioIndex(),VLOOKUP($Y$78,Periode,2,FALSE))/5,_xll.Woodstock.Analyst.Xcel.UDFs.GetIndicatorValue("OVOLGFTREC", "5 Famille de courbes="&amp;$A$5&amp;";15 Contrainte opérationnelle="&amp;$D105&amp;";", _xll.Woodstock.Analyst.Xcel.UDFs.GetModelFilename(), _xll.Woodstock.Analyst.Xcel.UDFs.GetScenarioIndex(),VLOOKUP($Y$78,Periode,2,FALSE))/5))))</f>
        <v>0</v>
      </c>
      <c r="AB105" s="337">
        <f t="shared" si="20"/>
        <v>0</v>
      </c>
    </row>
    <row r="106" spans="1:28" x14ac:dyDescent="0.25">
      <c r="A106" s="332"/>
      <c r="B106" s="333"/>
      <c r="C106" s="336" t="s">
        <v>616</v>
      </c>
      <c r="D106" s="327" t="s">
        <v>590</v>
      </c>
      <c r="E106" s="337">
        <f>IF(ISERROR(IF(ISERROR(VLOOKUP($A$6&amp;"-"&amp;$B$97&amp;"-"&amp;$D106,ListeContraintes,1,FALSE)),0,IF(EXACT($E$78,"Moyenne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_xll.Woodstock.Analyst.Xcel.UDFs.GetScenarioIndex(),VLOOKUP($E$78,Periode,2,FALSE))/5,_xll.Woodstock.Analyst.Xcel.UDFs.GetIndicatorValue("OVOLGRREC", "5 Famille de courbes="&amp;$A$5&amp;";15 Contrainte opérationnelle="&amp;$D106&amp;";", _xll.Woodstock.Analyst.Xcel.UDFs.GetModelFilename(), _xll.Woodstock.Analyst.Xcel.UDFs.GetScenarioIndex(),VLOOKUP($E$78,Periode,2,FALSE))/5)))),0,IF(ISERROR(VLOOKUP($A$6&amp;"-"&amp;$B$97&amp;"-"&amp;$D106,ListeContraintes,1,FALSE)),0,IF(EXACT($E$78,"Moyenne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_xll.Woodstock.Analyst.Xcel.UDFs.GetScenarioIndex(),VLOOKUP($E$78,Periode,2,FALSE))/5,_xll.Woodstock.Analyst.Xcel.UDFs.GetIndicatorValue("OVOLGRREC", "5 Famille de courbes="&amp;$A$5&amp;";15 Contrainte opérationnelle="&amp;$D106&amp;";", _xll.Woodstock.Analyst.Xcel.UDFs.GetModelFilename(), _xll.Woodstock.Analyst.Xcel.UDFs.GetScenarioIndex(),VLOOKUP($E$78,Periode,2,FALSE))/5))))</f>
        <v>0</v>
      </c>
      <c r="F106" s="337">
        <f>IF(ISERROR(IF(ISERROR(VLOOKUP($A$6&amp;"-"&amp;$B$97&amp;"-"&amp;$D106,ListeContraintes,1,FALSE)),0,IF(EXACT($E$78,"Moyenne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_xll.Woodstock.Analyst.Xcel.UDFs.GetScenarioIndex(),VLOOKUP($E$78,Periode,2,FALSE))/5,_xll.Woodstock.Analyst.Xcel.UDFs.GetIndicatorValue("OVOLGFIREC", "5 Famille de courbes="&amp;$A$5&amp;";15 Contrainte opérationnelle="&amp;$D106&amp;";", _xll.Woodstock.Analyst.Xcel.UDFs.GetModelFilename(), _xll.Woodstock.Analyst.Xcel.UDFs.GetScenarioIndex(),VLOOKUP($E$78,Periode,2,FALSE))/5)))),0,IF(ISERROR(VLOOKUP($A$6&amp;"-"&amp;$B$97&amp;"-"&amp;$D106,ListeContraintes,1,FALSE)),0,IF(EXACT($E$78,"Moyenne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_xll.Woodstock.Analyst.Xcel.UDFs.GetScenarioIndex(),VLOOKUP($E$78,Periode,2,FALSE))/5,_xll.Woodstock.Analyst.Xcel.UDFs.GetIndicatorValue("OVOLGFIREC", "5 Famille de courbes="&amp;$A$5&amp;";15 Contrainte opérationnelle="&amp;$D106&amp;";", _xll.Woodstock.Analyst.Xcel.UDFs.GetModelFilename(), _xll.Woodstock.Analyst.Xcel.UDFs.GetScenarioIndex(),VLOOKUP($E$78,Periode,2,FALSE))/5))))</f>
        <v>0</v>
      </c>
      <c r="G106" s="337">
        <f>IF(ISERROR(IF(ISERROR(VLOOKUP($A$6&amp;"-"&amp;$B$97&amp;"-"&amp;$D106,ListeContraintes,1,FALSE)),0,IF(EXACT($E$78,"Moyenne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_xll.Woodstock.Analyst.Xcel.UDFs.GetScenarioIndex(),VLOOKUP($E$78,Periode,2,FALSE))/5,_xll.Woodstock.Analyst.Xcel.UDFs.GetIndicatorValue("OVOLGFTREC", "5 Famille de courbes="&amp;$A$5&amp;";15 Contrainte opérationnelle="&amp;$D106&amp;";", _xll.Woodstock.Analyst.Xcel.UDFs.GetModelFilename(), _xll.Woodstock.Analyst.Xcel.UDFs.GetScenarioIndex(),VLOOKUP($E$78,Periode,2,FALSE))/5)))),0,IF(ISERROR(VLOOKUP($A$6&amp;"-"&amp;$B$97&amp;"-"&amp;$D106,ListeContraintes,1,FALSE)),0,IF(EXACT($E$78,"Moyenne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_xll.Woodstock.Analyst.Xcel.UDFs.GetScenarioIndex(),VLOOKUP($E$78,Periode,2,FALSE))/5,_xll.Woodstock.Analyst.Xcel.UDFs.GetIndicatorValue("OVOLGFTREC", "5 Famille de courbes="&amp;$A$5&amp;";15 Contrainte opérationnelle="&amp;$D106&amp;";", _xll.Woodstock.Analyst.Xcel.UDFs.GetModelFilename(), _xll.Woodstock.Analyst.Xcel.UDFs.GetScenarioIndex(),VLOOKUP($E$78,Periode,2,FALSE))/5))))</f>
        <v>0</v>
      </c>
      <c r="H106" s="337">
        <f t="shared" si="15"/>
        <v>0</v>
      </c>
      <c r="I106" s="337">
        <f>IF(ISERROR(IF(ISERROR(VLOOKUP($A$6&amp;"-"&amp;$B$97&amp;"-"&amp;$D106,ListeContraintes,1,FALSE)),0,IF(EXACT($I$78,"Moyenne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_xll.Woodstock.Analyst.Xcel.UDFs.GetScenarioIndex(),VLOOKUP($I$78,Periode,2,FALSE))/5,_xll.Woodstock.Analyst.Xcel.UDFs.GetIndicatorValue("OVOLGRREC", "5 Famille de courbes="&amp;$A$5&amp;";15 Contrainte opérationnelle="&amp;$D106&amp;";", _xll.Woodstock.Analyst.Xcel.UDFs.GetModelFilename(), _xll.Woodstock.Analyst.Xcel.UDFs.GetScenarioIndex(),VLOOKUP($I$78,Periode,2,FALSE))/5)))),0,IF(ISERROR(VLOOKUP($A$6&amp;"-"&amp;$B$97&amp;"-"&amp;$D106,ListeContraintes,1,FALSE)),0,IF(EXACT($I$78,"Moyenne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_xll.Woodstock.Analyst.Xcel.UDFs.GetScenarioIndex(),VLOOKUP($I$78,Periode,2,FALSE))/5,_xll.Woodstock.Analyst.Xcel.UDFs.GetIndicatorValue("OVOLGRREC", "5 Famille de courbes="&amp;$A$5&amp;";15 Contrainte opérationnelle="&amp;$D106&amp;";", _xll.Woodstock.Analyst.Xcel.UDFs.GetModelFilename(), _xll.Woodstock.Analyst.Xcel.UDFs.GetScenarioIndex(),VLOOKUP($I$78,Periode,2,FALSE))/5))))</f>
        <v>0</v>
      </c>
      <c r="J106" s="337">
        <f>IF(ISERROR(IF(ISERROR(VLOOKUP($A$6&amp;"-"&amp;$B$97&amp;"-"&amp;$D106,ListeContraintes,1,FALSE)),0,IF(EXACT($I$78,"Moyenne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_xll.Woodstock.Analyst.Xcel.UDFs.GetScenarioIndex(),VLOOKUP($I$78,Periode,2,FALSE))/5,_xll.Woodstock.Analyst.Xcel.UDFs.GetIndicatorValue("OVOLGFIREC", "5 Famille de courbes="&amp;$A$5&amp;";15 Contrainte opérationnelle="&amp;$D106&amp;";", _xll.Woodstock.Analyst.Xcel.UDFs.GetModelFilename(), _xll.Woodstock.Analyst.Xcel.UDFs.GetScenarioIndex(),VLOOKUP($I$78,Periode,2,FALSE))/5)))),0,IF(ISERROR(VLOOKUP($A$6&amp;"-"&amp;$B$97&amp;"-"&amp;$D106,ListeContraintes,1,FALSE)),0,IF(EXACT($I$78,"Moyenne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_xll.Woodstock.Analyst.Xcel.UDFs.GetScenarioIndex(),VLOOKUP($I$78,Periode,2,FALSE))/5,_xll.Woodstock.Analyst.Xcel.UDFs.GetIndicatorValue("OVOLGFIREC", "5 Famille de courbes="&amp;$A$5&amp;";15 Contrainte opérationnelle="&amp;$D106&amp;";", _xll.Woodstock.Analyst.Xcel.UDFs.GetModelFilename(), _xll.Woodstock.Analyst.Xcel.UDFs.GetScenarioIndex(),VLOOKUP($I$78,Periode,2,FALSE))/5))))</f>
        <v>0</v>
      </c>
      <c r="K106" s="337">
        <f>IF(ISERROR(IF(ISERROR(VLOOKUP($A$6&amp;"-"&amp;$B$97&amp;"-"&amp;$D106,ListeContraintes,1,FALSE)),0,IF(EXACT($I$78,"Moyenne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_xll.Woodstock.Analyst.Xcel.UDFs.GetScenarioIndex(),VLOOKUP($I$78,Periode,2,FALSE))/5,_xll.Woodstock.Analyst.Xcel.UDFs.GetIndicatorValue("OVOLGFTREC", "5 Famille de courbes="&amp;$A$5&amp;";15 Contrainte opérationnelle="&amp;$D106&amp;";", _xll.Woodstock.Analyst.Xcel.UDFs.GetModelFilename(), _xll.Woodstock.Analyst.Xcel.UDFs.GetScenarioIndex(),VLOOKUP($I$78,Periode,2,FALSE))/5)))),0,IF(ISERROR(VLOOKUP($A$6&amp;"-"&amp;$B$97&amp;"-"&amp;$D106,ListeContraintes,1,FALSE)),0,IF(EXACT($I$78,"Moyenne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_xll.Woodstock.Analyst.Xcel.UDFs.GetScenarioIndex(),VLOOKUP($I$78,Periode,2,FALSE))/5,_xll.Woodstock.Analyst.Xcel.UDFs.GetIndicatorValue("OVOLGFTREC", "5 Famille de courbes="&amp;$A$5&amp;";15 Contrainte opérationnelle="&amp;$D106&amp;";", _xll.Woodstock.Analyst.Xcel.UDFs.GetModelFilename(), _xll.Woodstock.Analyst.Xcel.UDFs.GetScenarioIndex(),VLOOKUP($I$78,Periode,2,FALSE))/5))))</f>
        <v>0</v>
      </c>
      <c r="L106" s="337">
        <f t="shared" si="16"/>
        <v>0</v>
      </c>
      <c r="M106" s="337">
        <f>IF(ISERROR(IF(ISERROR(VLOOKUP($A$6&amp;"-"&amp;$B$97&amp;"-"&amp;$D106,ListeContraintes,1,FALSE)),0,IF(EXACT($M$78,"Moyenne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_xll.Woodstock.Analyst.Xcel.UDFs.GetScenarioIndex(),VLOOKUP($M$78,Periode,2,FALSE))/5,_xll.Woodstock.Analyst.Xcel.UDFs.GetIndicatorValue("OVOLGRREC", "5 Famille de courbes="&amp;$A$5&amp;";15 Contrainte opérationnelle="&amp;$D106&amp;";", _xll.Woodstock.Analyst.Xcel.UDFs.GetModelFilename(), _xll.Woodstock.Analyst.Xcel.UDFs.GetScenarioIndex(),VLOOKUP($M$78,Periode,2,FALSE))/5)))),0,IF(ISERROR(VLOOKUP($A$6&amp;"-"&amp;$B$97&amp;"-"&amp;$D106,ListeContraintes,1,FALSE)),0,IF(EXACT($M$78,"Moyenne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_xll.Woodstock.Analyst.Xcel.UDFs.GetScenarioIndex(),VLOOKUP($M$78,Periode,2,FALSE))/5,_xll.Woodstock.Analyst.Xcel.UDFs.GetIndicatorValue("OVOLGRREC", "5 Famille de courbes="&amp;$A$5&amp;";15 Contrainte opérationnelle="&amp;$D106&amp;";", _xll.Woodstock.Analyst.Xcel.UDFs.GetModelFilename(), _xll.Woodstock.Analyst.Xcel.UDFs.GetScenarioIndex(),VLOOKUP($M$78,Periode,2,FALSE))/5))))</f>
        <v>0</v>
      </c>
      <c r="N106" s="337">
        <f>IF(ISERROR(IF(ISERROR(VLOOKUP($A$6&amp;"-"&amp;$B$97&amp;"-"&amp;$D106,ListeContraintes,1,FALSE)),0,IF(EXACT($M$78,"Moyenne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_xll.Woodstock.Analyst.Xcel.UDFs.GetScenarioIndex(),VLOOKUP($M$78,Periode,2,FALSE))/5,_xll.Woodstock.Analyst.Xcel.UDFs.GetIndicatorValue("OVOLGFIREC", "5 Famille de courbes="&amp;$A$5&amp;";15 Contrainte opérationnelle="&amp;$D106&amp;";", _xll.Woodstock.Analyst.Xcel.UDFs.GetModelFilename(), _xll.Woodstock.Analyst.Xcel.UDFs.GetScenarioIndex(),VLOOKUP($M$78,Periode,2,FALSE))/5)))),0,IF(ISERROR(VLOOKUP($A$6&amp;"-"&amp;$B$97&amp;"-"&amp;$D106,ListeContraintes,1,FALSE)),0,IF(EXACT($M$78,"Moyenne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_xll.Woodstock.Analyst.Xcel.UDFs.GetScenarioIndex(),VLOOKUP($M$78,Periode,2,FALSE))/5,_xll.Woodstock.Analyst.Xcel.UDFs.GetIndicatorValue("OVOLGFIREC", "5 Famille de courbes="&amp;$A$5&amp;";15 Contrainte opérationnelle="&amp;$D106&amp;";", _xll.Woodstock.Analyst.Xcel.UDFs.GetModelFilename(), _xll.Woodstock.Analyst.Xcel.UDFs.GetScenarioIndex(),VLOOKUP($M$78,Periode,2,FALSE))/5))))</f>
        <v>0</v>
      </c>
      <c r="O106" s="337">
        <f>IF(ISERROR(IF(ISERROR(VLOOKUP($A$6&amp;"-"&amp;$B$97&amp;"-"&amp;$D106,ListeContraintes,1,FALSE)),0,IF(EXACT($M$78,"Moyenne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_xll.Woodstock.Analyst.Xcel.UDFs.GetScenarioIndex(),VLOOKUP($M$78,Periode,2,FALSE))/5,_xll.Woodstock.Analyst.Xcel.UDFs.GetIndicatorValue("OVOLGFTREC", "5 Famille de courbes="&amp;$A$5&amp;";15 Contrainte opérationnelle="&amp;$D106&amp;";", _xll.Woodstock.Analyst.Xcel.UDFs.GetModelFilename(), _xll.Woodstock.Analyst.Xcel.UDFs.GetScenarioIndex(),VLOOKUP($M$78,Periode,2,FALSE))/5)))),0,IF(ISERROR(VLOOKUP($A$6&amp;"-"&amp;$B$97&amp;"-"&amp;$D106,ListeContraintes,1,FALSE)),0,IF(EXACT($M$78,"Moyenne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_xll.Woodstock.Analyst.Xcel.UDFs.GetScenarioIndex(),VLOOKUP($M$78,Periode,2,FALSE))/5,_xll.Woodstock.Analyst.Xcel.UDFs.GetIndicatorValue("OVOLGFTREC", "5 Famille de courbes="&amp;$A$5&amp;";15 Contrainte opérationnelle="&amp;$D106&amp;";", _xll.Woodstock.Analyst.Xcel.UDFs.GetModelFilename(), _xll.Woodstock.Analyst.Xcel.UDFs.GetScenarioIndex(),VLOOKUP($M$78,Periode,2,FALSE))/5))))</f>
        <v>0</v>
      </c>
      <c r="P106" s="337">
        <f t="shared" si="17"/>
        <v>0</v>
      </c>
      <c r="Q106" s="337">
        <f>IF(ISERROR(IF(ISERROR(VLOOKUP($A$6&amp;"-"&amp;$B$97&amp;"-"&amp;$D106,ListeContraintes,1,FALSE)),0,IF(EXACT($Q$78,"Moyenne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_xll.Woodstock.Analyst.Xcel.UDFs.GetScenarioIndex(),VLOOKUP($Q$78,Periode,2,FALSE))/5,_xll.Woodstock.Analyst.Xcel.UDFs.GetIndicatorValue("OVOLGRREC", "5 Famille de courbes="&amp;$A$5&amp;";15 Contrainte opérationnelle="&amp;$D106&amp;";", _xll.Woodstock.Analyst.Xcel.UDFs.GetModelFilename(), _xll.Woodstock.Analyst.Xcel.UDFs.GetScenarioIndex(),VLOOKUP($Q$78,Periode,2,FALSE))/5)))),0,IF(ISERROR(VLOOKUP($A$6&amp;"-"&amp;$B$97&amp;"-"&amp;$D106,ListeContraintes,1,FALSE)),0,IF(EXACT($Q$78,"Moyenne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_xll.Woodstock.Analyst.Xcel.UDFs.GetScenarioIndex(),VLOOKUP($Q$78,Periode,2,FALSE))/5,_xll.Woodstock.Analyst.Xcel.UDFs.GetIndicatorValue("OVOLGRREC", "5 Famille de courbes="&amp;$A$5&amp;";15 Contrainte opérationnelle="&amp;$D106&amp;";", _xll.Woodstock.Analyst.Xcel.UDFs.GetModelFilename(), _xll.Woodstock.Analyst.Xcel.UDFs.GetScenarioIndex(),VLOOKUP($Q$78,Periode,2,FALSE))/5))))</f>
        <v>0</v>
      </c>
      <c r="R106" s="337">
        <f>IF(ISERROR(IF(ISERROR(VLOOKUP($A$6&amp;"-"&amp;$B$97&amp;"-"&amp;$D106,ListeContraintes,1,FALSE)),0,IF(EXACT($Q$78,"Moyenne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_xll.Woodstock.Analyst.Xcel.UDFs.GetScenarioIndex(),VLOOKUP($Q$78,Periode,2,FALSE))/5,_xll.Woodstock.Analyst.Xcel.UDFs.GetIndicatorValue("OVOLGFIREC", "5 Famille de courbes="&amp;$A$5&amp;";15 Contrainte opérationnelle="&amp;$D106&amp;";", _xll.Woodstock.Analyst.Xcel.UDFs.GetModelFilename(), _xll.Woodstock.Analyst.Xcel.UDFs.GetScenarioIndex(),VLOOKUP($Q$78,Periode,2,FALSE))/5)))),0,IF(ISERROR(VLOOKUP($A$6&amp;"-"&amp;$B$97&amp;"-"&amp;$D106,ListeContraintes,1,FALSE)),0,IF(EXACT($Q$78,"Moyenne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_xll.Woodstock.Analyst.Xcel.UDFs.GetScenarioIndex(),VLOOKUP($Q$78,Periode,2,FALSE))/5,_xll.Woodstock.Analyst.Xcel.UDFs.GetIndicatorValue("OVOLGFIREC", "5 Famille de courbes="&amp;$A$5&amp;";15 Contrainte opérationnelle="&amp;$D106&amp;";", _xll.Woodstock.Analyst.Xcel.UDFs.GetModelFilename(), _xll.Woodstock.Analyst.Xcel.UDFs.GetScenarioIndex(),VLOOKUP($Q$78,Periode,2,FALSE))/5))))</f>
        <v>0</v>
      </c>
      <c r="S106" s="337">
        <f>IF(ISERROR(IF(ISERROR(VLOOKUP($A$6&amp;"-"&amp;$B$97&amp;"-"&amp;$D106,ListeContraintes,1,FALSE)),0,IF(EXACT($Q$78,"Moyenne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_xll.Woodstock.Analyst.Xcel.UDFs.GetScenarioIndex(),VLOOKUP($Q$78,Periode,2,FALSE))/5,_xll.Woodstock.Analyst.Xcel.UDFs.GetIndicatorValue("OVOLGFTREC", "5 Famille de courbes="&amp;$A$5&amp;";15 Contrainte opérationnelle="&amp;$D106&amp;";", _xll.Woodstock.Analyst.Xcel.UDFs.GetModelFilename(), _xll.Woodstock.Analyst.Xcel.UDFs.GetScenarioIndex(),VLOOKUP($Q$78,Periode,2,FALSE))/5)))),0,IF(ISERROR(VLOOKUP($A$6&amp;"-"&amp;$B$97&amp;"-"&amp;$D106,ListeContraintes,1,FALSE)),0,IF(EXACT($Q$78,"Moyenne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_xll.Woodstock.Analyst.Xcel.UDFs.GetScenarioIndex(),VLOOKUP($Q$78,Periode,2,FALSE))/5,_xll.Woodstock.Analyst.Xcel.UDFs.GetIndicatorValue("OVOLGFTREC", "5 Famille de courbes="&amp;$A$5&amp;";15 Contrainte opérationnelle="&amp;$D106&amp;";", _xll.Woodstock.Analyst.Xcel.UDFs.GetModelFilename(), _xll.Woodstock.Analyst.Xcel.UDFs.GetScenarioIndex(),VLOOKUP($Q$78,Periode,2,FALSE))/5))))</f>
        <v>0</v>
      </c>
      <c r="T106" s="337">
        <f t="shared" si="18"/>
        <v>0</v>
      </c>
      <c r="U106" s="337">
        <f>IF(ISERROR(IF(ISERROR(VLOOKUP($A$6&amp;"-"&amp;$B$97&amp;"-"&amp;$D106,ListeContraintes,1,FALSE)),0,IF(EXACT($U$78,"Moyenne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_xll.Woodstock.Analyst.Xcel.UDFs.GetScenarioIndex(),VLOOKUP($U$78,Periode,2,FALSE))/5,_xll.Woodstock.Analyst.Xcel.UDFs.GetIndicatorValue("OVOLGRREC", "5 Famille de courbes="&amp;$A$5&amp;";15 Contrainte opérationnelle="&amp;$D106&amp;";", _xll.Woodstock.Analyst.Xcel.UDFs.GetModelFilename(), _xll.Woodstock.Analyst.Xcel.UDFs.GetScenarioIndex(),VLOOKUP($U$78,Periode,2,FALSE))/5)))),0,IF(ISERROR(VLOOKUP($A$6&amp;"-"&amp;$B$97&amp;"-"&amp;$D106,ListeContraintes,1,FALSE)),0,IF(EXACT($U$78,"Moyenne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_xll.Woodstock.Analyst.Xcel.UDFs.GetScenarioIndex(),VLOOKUP($U$78,Periode,2,FALSE))/5,_xll.Woodstock.Analyst.Xcel.UDFs.GetIndicatorValue("OVOLGRREC", "5 Famille de courbes="&amp;$A$5&amp;";15 Contrainte opérationnelle="&amp;$D106&amp;";", _xll.Woodstock.Analyst.Xcel.UDFs.GetModelFilename(), _xll.Woodstock.Analyst.Xcel.UDFs.GetScenarioIndex(),VLOOKUP($U$78,Periode,2,FALSE))/5))))</f>
        <v>0</v>
      </c>
      <c r="V106" s="337">
        <f>IF(ISERROR(IF(ISERROR(VLOOKUP($A$6&amp;"-"&amp;$B$97&amp;"-"&amp;$D106,ListeContraintes,1,FALSE)),0,IF(EXACT($U$78,"Moyenne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_xll.Woodstock.Analyst.Xcel.UDFs.GetScenarioIndex(),VLOOKUP($U$78,Periode,2,FALSE))/5,_xll.Woodstock.Analyst.Xcel.UDFs.GetIndicatorValue("OVOLGFIREC", "5 Famille de courbes="&amp;$A$5&amp;";15 Contrainte opérationnelle="&amp;$D106&amp;";", _xll.Woodstock.Analyst.Xcel.UDFs.GetModelFilename(), _xll.Woodstock.Analyst.Xcel.UDFs.GetScenarioIndex(),VLOOKUP($U$78,Periode,2,FALSE))/5)))),0,IF(ISERROR(VLOOKUP($A$6&amp;"-"&amp;$B$97&amp;"-"&amp;$D106,ListeContraintes,1,FALSE)),0,IF(EXACT($U$78,"Moyenne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_xll.Woodstock.Analyst.Xcel.UDFs.GetScenarioIndex(),VLOOKUP($U$78,Periode,2,FALSE))/5,_xll.Woodstock.Analyst.Xcel.UDFs.GetIndicatorValue("OVOLGFIREC", "5 Famille de courbes="&amp;$A$5&amp;";15 Contrainte opérationnelle="&amp;$D106&amp;";", _xll.Woodstock.Analyst.Xcel.UDFs.GetModelFilename(), _xll.Woodstock.Analyst.Xcel.UDFs.GetScenarioIndex(),VLOOKUP($U$78,Periode,2,FALSE))/5))))</f>
        <v>0</v>
      </c>
      <c r="W106" s="337">
        <f>IF(ISERROR(IF(ISERROR(VLOOKUP($A$6&amp;"-"&amp;$B$97&amp;"-"&amp;$D106,ListeContraintes,1,FALSE)),0,IF(EXACT($U$78,"Moyenne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_xll.Woodstock.Analyst.Xcel.UDFs.GetScenarioIndex(),VLOOKUP($U$78,Periode,2,FALSE))/5,_xll.Woodstock.Analyst.Xcel.UDFs.GetIndicatorValue("OVOLGFTREC", "5 Famille de courbes="&amp;$A$5&amp;";15 Contrainte opérationnelle="&amp;$D106&amp;";", _xll.Woodstock.Analyst.Xcel.UDFs.GetModelFilename(), _xll.Woodstock.Analyst.Xcel.UDFs.GetScenarioIndex(),VLOOKUP($U$78,Periode,2,FALSE))/5)))),0,IF(ISERROR(VLOOKUP($A$6&amp;"-"&amp;$B$97&amp;"-"&amp;$D106,ListeContraintes,1,FALSE)),0,IF(EXACT($U$78,"Moyenne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_xll.Woodstock.Analyst.Xcel.UDFs.GetScenarioIndex(),VLOOKUP($U$78,Periode,2,FALSE))/5,_xll.Woodstock.Analyst.Xcel.UDFs.GetIndicatorValue("OVOLGFTREC", "5 Famille de courbes="&amp;$A$5&amp;";15 Contrainte opérationnelle="&amp;$D106&amp;";", _xll.Woodstock.Analyst.Xcel.UDFs.GetModelFilename(), _xll.Woodstock.Analyst.Xcel.UDFs.GetScenarioIndex(),VLOOKUP($U$78,Periode,2,FALSE))/5))))</f>
        <v>0</v>
      </c>
      <c r="X106" s="337">
        <f t="shared" si="19"/>
        <v>0</v>
      </c>
      <c r="Y106" s="337">
        <f>IF(ISERROR(IF(ISERROR(VLOOKUP($A$6&amp;"-"&amp;$B$97&amp;"-"&amp;$D106,ListeContraintes,1,FALSE)),0,IF(EXACT($Y$78,"Moyenne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_xll.Woodstock.Analyst.Xcel.UDFs.GetScenarioIndex(),VLOOKUP($Y$78,Periode,2,FALSE))/5,_xll.Woodstock.Analyst.Xcel.UDFs.GetIndicatorValue("OVOLGRREC", "5 Famille de courbes="&amp;$A$5&amp;";15 Contrainte opérationnelle="&amp;$D106&amp;";", _xll.Woodstock.Analyst.Xcel.UDFs.GetModelFilename(), _xll.Woodstock.Analyst.Xcel.UDFs.GetScenarioIndex(),VLOOKUP($Y$78,Periode,2,FALSE))/5)))),0,IF(ISERROR(VLOOKUP($A$6&amp;"-"&amp;$B$97&amp;"-"&amp;$D106,ListeContraintes,1,FALSE)),0,IF(EXACT($Y$78,"Moyenne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_xll.Woodstock.Analyst.Xcel.UDFs.GetScenarioIndex(),VLOOKUP($Y$78,Periode,2,FALSE))/5,_xll.Woodstock.Analyst.Xcel.UDFs.GetIndicatorValue("OVOLGRREC", "5 Famille de courbes="&amp;$A$5&amp;";15 Contrainte opérationnelle="&amp;$D106&amp;";", _xll.Woodstock.Analyst.Xcel.UDFs.GetModelFilename(), _xll.Woodstock.Analyst.Xcel.UDFs.GetScenarioIndex(),VLOOKUP($Y$78,Periode,2,FALSE))/5))))</f>
        <v>0</v>
      </c>
      <c r="Z106" s="337">
        <f>IF(ISERROR(IF(ISERROR(VLOOKUP($A$6&amp;"-"&amp;$B$97&amp;"-"&amp;$D106,ListeContraintes,1,FALSE)),0,IF(EXACT($Y$78,"Moyenne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_xll.Woodstock.Analyst.Xcel.UDFs.GetScenarioIndex(),VLOOKUP($Y$78,Periode,2,FALSE))/5,_xll.Woodstock.Analyst.Xcel.UDFs.GetIndicatorValue("OVOLGFIREC", "5 Famille de courbes="&amp;$A$5&amp;";15 Contrainte opérationnelle="&amp;$D106&amp;";", _xll.Woodstock.Analyst.Xcel.UDFs.GetModelFilename(), _xll.Woodstock.Analyst.Xcel.UDFs.GetScenarioIndex(),VLOOKUP($Y$78,Periode,2,FALSE))/5)))),0,IF(ISERROR(VLOOKUP($A$6&amp;"-"&amp;$B$97&amp;"-"&amp;$D106,ListeContraintes,1,FALSE)),0,IF(EXACT($Y$78,"Moyenne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_xll.Woodstock.Analyst.Xcel.UDFs.GetScenarioIndex(),VLOOKUP($Y$78,Periode,2,FALSE))/5,_xll.Woodstock.Analyst.Xcel.UDFs.GetIndicatorValue("OVOLGFIREC", "5 Famille de courbes="&amp;$A$5&amp;";15 Contrainte opérationnelle="&amp;$D106&amp;";", _xll.Woodstock.Analyst.Xcel.UDFs.GetModelFilename(), _xll.Woodstock.Analyst.Xcel.UDFs.GetScenarioIndex(),VLOOKUP($Y$78,Periode,2,FALSE))/5))))</f>
        <v>0</v>
      </c>
      <c r="AA106" s="337">
        <f>IF(ISERROR(IF(ISERROR(VLOOKUP($A$6&amp;"-"&amp;$B$97&amp;"-"&amp;$D106,ListeContraintes,1,FALSE)),0,IF(EXACT($Y$78,"Moyenne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_xll.Woodstock.Analyst.Xcel.UDFs.GetScenarioIndex(),VLOOKUP($Y$78,Periode,2,FALSE))/5,_xll.Woodstock.Analyst.Xcel.UDFs.GetIndicatorValue("OVOLGFTREC", "5 Famille de courbes="&amp;$A$5&amp;";15 Contrainte opérationnelle="&amp;$D106&amp;";", _xll.Woodstock.Analyst.Xcel.UDFs.GetModelFilename(), _xll.Woodstock.Analyst.Xcel.UDFs.GetScenarioIndex(),VLOOKUP($Y$78,Periode,2,FALSE))/5)))),0,IF(ISERROR(VLOOKUP($A$6&amp;"-"&amp;$B$97&amp;"-"&amp;$D106,ListeContraintes,1,FALSE)),0,IF(EXACT($Y$78,"Moyenne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_xll.Woodstock.Analyst.Xcel.UDFs.GetScenarioIndex(),VLOOKUP($Y$78,Periode,2,FALSE))/5,_xll.Woodstock.Analyst.Xcel.UDFs.GetIndicatorValue("OVOLGFTREC", "5 Famille de courbes="&amp;$A$5&amp;";15 Contrainte opérationnelle="&amp;$D106&amp;";", _xll.Woodstock.Analyst.Xcel.UDFs.GetModelFilename(), _xll.Woodstock.Analyst.Xcel.UDFs.GetScenarioIndex(),VLOOKUP($Y$78,Periode,2,FALSE))/5))))</f>
        <v>0</v>
      </c>
      <c r="AB106" s="337">
        <f t="shared" si="20"/>
        <v>0</v>
      </c>
    </row>
    <row r="107" spans="1:28" x14ac:dyDescent="0.25">
      <c r="A107" s="332"/>
      <c r="B107" s="333"/>
      <c r="C107" s="336" t="s">
        <v>617</v>
      </c>
      <c r="D107" s="327" t="s">
        <v>591</v>
      </c>
      <c r="E107" s="337">
        <f>IF(ISERROR(IF(ISERROR(VLOOKUP($A$6&amp;"-"&amp;$B$97&amp;"-"&amp;$D107,ListeContraintes,1,FALSE)),0,IF(EXACT($E$78,"Moyenne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_xll.Woodstock.Analyst.Xcel.UDFs.GetScenarioIndex(),VLOOKUP($E$78,Periode,2,FALSE))/5,_xll.Woodstock.Analyst.Xcel.UDFs.GetIndicatorValue("OVOLGRREC", "5 Famille de courbes="&amp;$A$5&amp;";15 Contrainte opérationnelle="&amp;$D107&amp;";", _xll.Woodstock.Analyst.Xcel.UDFs.GetModelFilename(), _xll.Woodstock.Analyst.Xcel.UDFs.GetScenarioIndex(),VLOOKUP($E$78,Periode,2,FALSE))/5)))),0,IF(ISERROR(VLOOKUP($A$6&amp;"-"&amp;$B$97&amp;"-"&amp;$D107,ListeContraintes,1,FALSE)),0,IF(EXACT($E$78,"Moyenne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_xll.Woodstock.Analyst.Xcel.UDFs.GetScenarioIndex(),VLOOKUP($E$78,Periode,2,FALSE))/5,_xll.Woodstock.Analyst.Xcel.UDFs.GetIndicatorValue("OVOLGRREC", "5 Famille de courbes="&amp;$A$5&amp;";15 Contrainte opérationnelle="&amp;$D107&amp;";", _xll.Woodstock.Analyst.Xcel.UDFs.GetModelFilename(), _xll.Woodstock.Analyst.Xcel.UDFs.GetScenarioIndex(),VLOOKUP($E$78,Periode,2,FALSE))/5))))</f>
        <v>0</v>
      </c>
      <c r="F107" s="337">
        <f>IF(ISERROR(IF(ISERROR(VLOOKUP($A$6&amp;"-"&amp;$B$97&amp;"-"&amp;$D107,ListeContraintes,1,FALSE)),0,IF(EXACT($E$78,"Moyenne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_xll.Woodstock.Analyst.Xcel.UDFs.GetScenarioIndex(),VLOOKUP($E$78,Periode,2,FALSE))/5,_xll.Woodstock.Analyst.Xcel.UDFs.GetIndicatorValue("OVOLGFIREC", "5 Famille de courbes="&amp;$A$5&amp;";15 Contrainte opérationnelle="&amp;$D107&amp;";", _xll.Woodstock.Analyst.Xcel.UDFs.GetModelFilename(), _xll.Woodstock.Analyst.Xcel.UDFs.GetScenarioIndex(),VLOOKUP($E$78,Periode,2,FALSE))/5)))),0,IF(ISERROR(VLOOKUP($A$6&amp;"-"&amp;$B$97&amp;"-"&amp;$D107,ListeContraintes,1,FALSE)),0,IF(EXACT($E$78,"Moyenne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_xll.Woodstock.Analyst.Xcel.UDFs.GetScenarioIndex(),VLOOKUP($E$78,Periode,2,FALSE))/5,_xll.Woodstock.Analyst.Xcel.UDFs.GetIndicatorValue("OVOLGFIREC", "5 Famille de courbes="&amp;$A$5&amp;";15 Contrainte opérationnelle="&amp;$D107&amp;";", _xll.Woodstock.Analyst.Xcel.UDFs.GetModelFilename(), _xll.Woodstock.Analyst.Xcel.UDFs.GetScenarioIndex(),VLOOKUP($E$78,Periode,2,FALSE))/5))))</f>
        <v>0</v>
      </c>
      <c r="G107" s="337">
        <f>IF(ISERROR(IF(ISERROR(VLOOKUP($A$6&amp;"-"&amp;$B$97&amp;"-"&amp;$D107,ListeContraintes,1,FALSE)),0,IF(EXACT($E$78,"Moyenne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_xll.Woodstock.Analyst.Xcel.UDFs.GetScenarioIndex(),VLOOKUP($E$78,Periode,2,FALSE))/5,_xll.Woodstock.Analyst.Xcel.UDFs.GetIndicatorValue("OVOLGFTREC", "5 Famille de courbes="&amp;$A$5&amp;";15 Contrainte opérationnelle="&amp;$D107&amp;";", _xll.Woodstock.Analyst.Xcel.UDFs.GetModelFilename(), _xll.Woodstock.Analyst.Xcel.UDFs.GetScenarioIndex(),VLOOKUP($E$78,Periode,2,FALSE))/5)))),0,IF(ISERROR(VLOOKUP($A$6&amp;"-"&amp;$B$97&amp;"-"&amp;$D107,ListeContraintes,1,FALSE)),0,IF(EXACT($E$78,"Moyenne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_xll.Woodstock.Analyst.Xcel.UDFs.GetScenarioIndex(),VLOOKUP($E$78,Periode,2,FALSE))/5,_xll.Woodstock.Analyst.Xcel.UDFs.GetIndicatorValue("OVOLGFTREC", "5 Famille de courbes="&amp;$A$5&amp;";15 Contrainte opérationnelle="&amp;$D107&amp;";", _xll.Woodstock.Analyst.Xcel.UDFs.GetModelFilename(), _xll.Woodstock.Analyst.Xcel.UDFs.GetScenarioIndex(),VLOOKUP($E$78,Periode,2,FALSE))/5))))</f>
        <v>0</v>
      </c>
      <c r="H107" s="337">
        <f t="shared" si="15"/>
        <v>0</v>
      </c>
      <c r="I107" s="337">
        <f>IF(ISERROR(IF(ISERROR(VLOOKUP($A$6&amp;"-"&amp;$B$97&amp;"-"&amp;$D107,ListeContraintes,1,FALSE)),0,IF(EXACT($I$78,"Moyenne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_xll.Woodstock.Analyst.Xcel.UDFs.GetScenarioIndex(),VLOOKUP($I$78,Periode,2,FALSE))/5,_xll.Woodstock.Analyst.Xcel.UDFs.GetIndicatorValue("OVOLGRREC", "5 Famille de courbes="&amp;$A$5&amp;";15 Contrainte opérationnelle="&amp;$D107&amp;";", _xll.Woodstock.Analyst.Xcel.UDFs.GetModelFilename(), _xll.Woodstock.Analyst.Xcel.UDFs.GetScenarioIndex(),VLOOKUP($I$78,Periode,2,FALSE))/5)))),0,IF(ISERROR(VLOOKUP($A$6&amp;"-"&amp;$B$97&amp;"-"&amp;$D107,ListeContraintes,1,FALSE)),0,IF(EXACT($I$78,"Moyenne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_xll.Woodstock.Analyst.Xcel.UDFs.GetScenarioIndex(),VLOOKUP($I$78,Periode,2,FALSE))/5,_xll.Woodstock.Analyst.Xcel.UDFs.GetIndicatorValue("OVOLGRREC", "5 Famille de courbes="&amp;$A$5&amp;";15 Contrainte opérationnelle="&amp;$D107&amp;";", _xll.Woodstock.Analyst.Xcel.UDFs.GetModelFilename(), _xll.Woodstock.Analyst.Xcel.UDFs.GetScenarioIndex(),VLOOKUP($I$78,Periode,2,FALSE))/5))))</f>
        <v>0</v>
      </c>
      <c r="J107" s="337">
        <f>IF(ISERROR(IF(ISERROR(VLOOKUP($A$6&amp;"-"&amp;$B$97&amp;"-"&amp;$D107,ListeContraintes,1,FALSE)),0,IF(EXACT($I$78,"Moyenne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_xll.Woodstock.Analyst.Xcel.UDFs.GetScenarioIndex(),VLOOKUP($I$78,Periode,2,FALSE))/5,_xll.Woodstock.Analyst.Xcel.UDFs.GetIndicatorValue("OVOLGFIREC", "5 Famille de courbes="&amp;$A$5&amp;";15 Contrainte opérationnelle="&amp;$D107&amp;";", _xll.Woodstock.Analyst.Xcel.UDFs.GetModelFilename(), _xll.Woodstock.Analyst.Xcel.UDFs.GetScenarioIndex(),VLOOKUP($I$78,Periode,2,FALSE))/5)))),0,IF(ISERROR(VLOOKUP($A$6&amp;"-"&amp;$B$97&amp;"-"&amp;$D107,ListeContraintes,1,FALSE)),0,IF(EXACT($I$78,"Moyenne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_xll.Woodstock.Analyst.Xcel.UDFs.GetScenarioIndex(),VLOOKUP($I$78,Periode,2,FALSE))/5,_xll.Woodstock.Analyst.Xcel.UDFs.GetIndicatorValue("OVOLGFIREC", "5 Famille de courbes="&amp;$A$5&amp;";15 Contrainte opérationnelle="&amp;$D107&amp;";", _xll.Woodstock.Analyst.Xcel.UDFs.GetModelFilename(), _xll.Woodstock.Analyst.Xcel.UDFs.GetScenarioIndex(),VLOOKUP($I$78,Periode,2,FALSE))/5))))</f>
        <v>0</v>
      </c>
      <c r="K107" s="337">
        <f>IF(ISERROR(IF(ISERROR(VLOOKUP($A$6&amp;"-"&amp;$B$97&amp;"-"&amp;$D107,ListeContraintes,1,FALSE)),0,IF(EXACT($I$78,"Moyenne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_xll.Woodstock.Analyst.Xcel.UDFs.GetScenarioIndex(),VLOOKUP($I$78,Periode,2,FALSE))/5,_xll.Woodstock.Analyst.Xcel.UDFs.GetIndicatorValue("OVOLGFTREC", "5 Famille de courbes="&amp;$A$5&amp;";15 Contrainte opérationnelle="&amp;$D107&amp;";", _xll.Woodstock.Analyst.Xcel.UDFs.GetModelFilename(), _xll.Woodstock.Analyst.Xcel.UDFs.GetScenarioIndex(),VLOOKUP($I$78,Periode,2,FALSE))/5)))),0,IF(ISERROR(VLOOKUP($A$6&amp;"-"&amp;$B$97&amp;"-"&amp;$D107,ListeContraintes,1,FALSE)),0,IF(EXACT($I$78,"Moyenne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_xll.Woodstock.Analyst.Xcel.UDFs.GetScenarioIndex(),VLOOKUP($I$78,Periode,2,FALSE))/5,_xll.Woodstock.Analyst.Xcel.UDFs.GetIndicatorValue("OVOLGFTREC", "5 Famille de courbes="&amp;$A$5&amp;";15 Contrainte opérationnelle="&amp;$D107&amp;";", _xll.Woodstock.Analyst.Xcel.UDFs.GetModelFilename(), _xll.Woodstock.Analyst.Xcel.UDFs.GetScenarioIndex(),VLOOKUP($I$78,Periode,2,FALSE))/5))))</f>
        <v>0</v>
      </c>
      <c r="L107" s="337">
        <f t="shared" si="16"/>
        <v>0</v>
      </c>
      <c r="M107" s="337">
        <f>IF(ISERROR(IF(ISERROR(VLOOKUP($A$6&amp;"-"&amp;$B$97&amp;"-"&amp;$D107,ListeContraintes,1,FALSE)),0,IF(EXACT($M$78,"Moyenne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_xll.Woodstock.Analyst.Xcel.UDFs.GetScenarioIndex(),VLOOKUP($M$78,Periode,2,FALSE))/5,_xll.Woodstock.Analyst.Xcel.UDFs.GetIndicatorValue("OVOLGRREC", "5 Famille de courbes="&amp;$A$5&amp;";15 Contrainte opérationnelle="&amp;$D107&amp;";", _xll.Woodstock.Analyst.Xcel.UDFs.GetModelFilename(), _xll.Woodstock.Analyst.Xcel.UDFs.GetScenarioIndex(),VLOOKUP($M$78,Periode,2,FALSE))/5)))),0,IF(ISERROR(VLOOKUP($A$6&amp;"-"&amp;$B$97&amp;"-"&amp;$D107,ListeContraintes,1,FALSE)),0,IF(EXACT($M$78,"Moyenne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_xll.Woodstock.Analyst.Xcel.UDFs.GetScenarioIndex(),VLOOKUP($M$78,Periode,2,FALSE))/5,_xll.Woodstock.Analyst.Xcel.UDFs.GetIndicatorValue("OVOLGRREC", "5 Famille de courbes="&amp;$A$5&amp;";15 Contrainte opérationnelle="&amp;$D107&amp;";", _xll.Woodstock.Analyst.Xcel.UDFs.GetModelFilename(), _xll.Woodstock.Analyst.Xcel.UDFs.GetScenarioIndex(),VLOOKUP($M$78,Periode,2,FALSE))/5))))</f>
        <v>0</v>
      </c>
      <c r="N107" s="337">
        <f>IF(ISERROR(IF(ISERROR(VLOOKUP($A$6&amp;"-"&amp;$B$97&amp;"-"&amp;$D107,ListeContraintes,1,FALSE)),0,IF(EXACT($M$78,"Moyenne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_xll.Woodstock.Analyst.Xcel.UDFs.GetScenarioIndex(),VLOOKUP($M$78,Periode,2,FALSE))/5,_xll.Woodstock.Analyst.Xcel.UDFs.GetIndicatorValue("OVOLGFIREC", "5 Famille de courbes="&amp;$A$5&amp;";15 Contrainte opérationnelle="&amp;$D107&amp;";", _xll.Woodstock.Analyst.Xcel.UDFs.GetModelFilename(), _xll.Woodstock.Analyst.Xcel.UDFs.GetScenarioIndex(),VLOOKUP($M$78,Periode,2,FALSE))/5)))),0,IF(ISERROR(VLOOKUP($A$6&amp;"-"&amp;$B$97&amp;"-"&amp;$D107,ListeContraintes,1,FALSE)),0,IF(EXACT($M$78,"Moyenne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_xll.Woodstock.Analyst.Xcel.UDFs.GetScenarioIndex(),VLOOKUP($M$78,Periode,2,FALSE))/5,_xll.Woodstock.Analyst.Xcel.UDFs.GetIndicatorValue("OVOLGFIREC", "5 Famille de courbes="&amp;$A$5&amp;";15 Contrainte opérationnelle="&amp;$D107&amp;";", _xll.Woodstock.Analyst.Xcel.UDFs.GetModelFilename(), _xll.Woodstock.Analyst.Xcel.UDFs.GetScenarioIndex(),VLOOKUP($M$78,Periode,2,FALSE))/5))))</f>
        <v>0</v>
      </c>
      <c r="O107" s="337">
        <f>IF(ISERROR(IF(ISERROR(VLOOKUP($A$6&amp;"-"&amp;$B$97&amp;"-"&amp;$D107,ListeContraintes,1,FALSE)),0,IF(EXACT($M$78,"Moyenne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_xll.Woodstock.Analyst.Xcel.UDFs.GetScenarioIndex(),VLOOKUP($M$78,Periode,2,FALSE))/5,_xll.Woodstock.Analyst.Xcel.UDFs.GetIndicatorValue("OVOLGFTREC", "5 Famille de courbes="&amp;$A$5&amp;";15 Contrainte opérationnelle="&amp;$D107&amp;";", _xll.Woodstock.Analyst.Xcel.UDFs.GetModelFilename(), _xll.Woodstock.Analyst.Xcel.UDFs.GetScenarioIndex(),VLOOKUP($M$78,Periode,2,FALSE))/5)))),0,IF(ISERROR(VLOOKUP($A$6&amp;"-"&amp;$B$97&amp;"-"&amp;$D107,ListeContraintes,1,FALSE)),0,IF(EXACT($M$78,"Moyenne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_xll.Woodstock.Analyst.Xcel.UDFs.GetScenarioIndex(),VLOOKUP($M$78,Periode,2,FALSE))/5,_xll.Woodstock.Analyst.Xcel.UDFs.GetIndicatorValue("OVOLGFTREC", "5 Famille de courbes="&amp;$A$5&amp;";15 Contrainte opérationnelle="&amp;$D107&amp;";", _xll.Woodstock.Analyst.Xcel.UDFs.GetModelFilename(), _xll.Woodstock.Analyst.Xcel.UDFs.GetScenarioIndex(),VLOOKUP($M$78,Periode,2,FALSE))/5))))</f>
        <v>0</v>
      </c>
      <c r="P107" s="337">
        <f t="shared" si="17"/>
        <v>0</v>
      </c>
      <c r="Q107" s="337">
        <f>IF(ISERROR(IF(ISERROR(VLOOKUP($A$6&amp;"-"&amp;$B$97&amp;"-"&amp;$D107,ListeContraintes,1,FALSE)),0,IF(EXACT($Q$78,"Moyenne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_xll.Woodstock.Analyst.Xcel.UDFs.GetScenarioIndex(),VLOOKUP($Q$78,Periode,2,FALSE))/5,_xll.Woodstock.Analyst.Xcel.UDFs.GetIndicatorValue("OVOLGRREC", "5 Famille de courbes="&amp;$A$5&amp;";15 Contrainte opérationnelle="&amp;$D107&amp;";", _xll.Woodstock.Analyst.Xcel.UDFs.GetModelFilename(), _xll.Woodstock.Analyst.Xcel.UDFs.GetScenarioIndex(),VLOOKUP($Q$78,Periode,2,FALSE))/5)))),0,IF(ISERROR(VLOOKUP($A$6&amp;"-"&amp;$B$97&amp;"-"&amp;$D107,ListeContraintes,1,FALSE)),0,IF(EXACT($Q$78,"Moyenne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_xll.Woodstock.Analyst.Xcel.UDFs.GetScenarioIndex(),VLOOKUP($Q$78,Periode,2,FALSE))/5,_xll.Woodstock.Analyst.Xcel.UDFs.GetIndicatorValue("OVOLGRREC", "5 Famille de courbes="&amp;$A$5&amp;";15 Contrainte opérationnelle="&amp;$D107&amp;";", _xll.Woodstock.Analyst.Xcel.UDFs.GetModelFilename(), _xll.Woodstock.Analyst.Xcel.UDFs.GetScenarioIndex(),VLOOKUP($Q$78,Periode,2,FALSE))/5))))</f>
        <v>0</v>
      </c>
      <c r="R107" s="337">
        <f>IF(ISERROR(IF(ISERROR(VLOOKUP($A$6&amp;"-"&amp;$B$97&amp;"-"&amp;$D107,ListeContraintes,1,FALSE)),0,IF(EXACT($Q$78,"Moyenne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_xll.Woodstock.Analyst.Xcel.UDFs.GetScenarioIndex(),VLOOKUP($Q$78,Periode,2,FALSE))/5,_xll.Woodstock.Analyst.Xcel.UDFs.GetIndicatorValue("OVOLGFIREC", "5 Famille de courbes="&amp;$A$5&amp;";15 Contrainte opérationnelle="&amp;$D107&amp;";", _xll.Woodstock.Analyst.Xcel.UDFs.GetModelFilename(), _xll.Woodstock.Analyst.Xcel.UDFs.GetScenarioIndex(),VLOOKUP($Q$78,Periode,2,FALSE))/5)))),0,IF(ISERROR(VLOOKUP($A$6&amp;"-"&amp;$B$97&amp;"-"&amp;$D107,ListeContraintes,1,FALSE)),0,IF(EXACT($Q$78,"Moyenne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_xll.Woodstock.Analyst.Xcel.UDFs.GetScenarioIndex(),VLOOKUP($Q$78,Periode,2,FALSE))/5,_xll.Woodstock.Analyst.Xcel.UDFs.GetIndicatorValue("OVOLGFIREC", "5 Famille de courbes="&amp;$A$5&amp;";15 Contrainte opérationnelle="&amp;$D107&amp;";", _xll.Woodstock.Analyst.Xcel.UDFs.GetModelFilename(), _xll.Woodstock.Analyst.Xcel.UDFs.GetScenarioIndex(),VLOOKUP($Q$78,Periode,2,FALSE))/5))))</f>
        <v>0</v>
      </c>
      <c r="S107" s="337">
        <f>IF(ISERROR(IF(ISERROR(VLOOKUP($A$6&amp;"-"&amp;$B$97&amp;"-"&amp;$D107,ListeContraintes,1,FALSE)),0,IF(EXACT($Q$78,"Moyenne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_xll.Woodstock.Analyst.Xcel.UDFs.GetScenarioIndex(),VLOOKUP($Q$78,Periode,2,FALSE))/5,_xll.Woodstock.Analyst.Xcel.UDFs.GetIndicatorValue("OVOLGFTREC", "5 Famille de courbes="&amp;$A$5&amp;";15 Contrainte opérationnelle="&amp;$D107&amp;";", _xll.Woodstock.Analyst.Xcel.UDFs.GetModelFilename(), _xll.Woodstock.Analyst.Xcel.UDFs.GetScenarioIndex(),VLOOKUP($Q$78,Periode,2,FALSE))/5)))),0,IF(ISERROR(VLOOKUP($A$6&amp;"-"&amp;$B$97&amp;"-"&amp;$D107,ListeContraintes,1,FALSE)),0,IF(EXACT($Q$78,"Moyenne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_xll.Woodstock.Analyst.Xcel.UDFs.GetScenarioIndex(),VLOOKUP($Q$78,Periode,2,FALSE))/5,_xll.Woodstock.Analyst.Xcel.UDFs.GetIndicatorValue("OVOLGFTREC", "5 Famille de courbes="&amp;$A$5&amp;";15 Contrainte opérationnelle="&amp;$D107&amp;";", _xll.Woodstock.Analyst.Xcel.UDFs.GetModelFilename(), _xll.Woodstock.Analyst.Xcel.UDFs.GetScenarioIndex(),VLOOKUP($Q$78,Periode,2,FALSE))/5))))</f>
        <v>0</v>
      </c>
      <c r="T107" s="337">
        <f t="shared" si="18"/>
        <v>0</v>
      </c>
      <c r="U107" s="337">
        <f>IF(ISERROR(IF(ISERROR(VLOOKUP($A$6&amp;"-"&amp;$B$97&amp;"-"&amp;$D107,ListeContraintes,1,FALSE)),0,IF(EXACT($U$78,"Moyenne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_xll.Woodstock.Analyst.Xcel.UDFs.GetScenarioIndex(),VLOOKUP($U$78,Periode,2,FALSE))/5,_xll.Woodstock.Analyst.Xcel.UDFs.GetIndicatorValue("OVOLGRREC", "5 Famille de courbes="&amp;$A$5&amp;";15 Contrainte opérationnelle="&amp;$D107&amp;";", _xll.Woodstock.Analyst.Xcel.UDFs.GetModelFilename(), _xll.Woodstock.Analyst.Xcel.UDFs.GetScenarioIndex(),VLOOKUP($U$78,Periode,2,FALSE))/5)))),0,IF(ISERROR(VLOOKUP($A$6&amp;"-"&amp;$B$97&amp;"-"&amp;$D107,ListeContraintes,1,FALSE)),0,IF(EXACT($U$78,"Moyenne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_xll.Woodstock.Analyst.Xcel.UDFs.GetScenarioIndex(),VLOOKUP($U$78,Periode,2,FALSE))/5,_xll.Woodstock.Analyst.Xcel.UDFs.GetIndicatorValue("OVOLGRREC", "5 Famille de courbes="&amp;$A$5&amp;";15 Contrainte opérationnelle="&amp;$D107&amp;";", _xll.Woodstock.Analyst.Xcel.UDFs.GetModelFilename(), _xll.Woodstock.Analyst.Xcel.UDFs.GetScenarioIndex(),VLOOKUP($U$78,Periode,2,FALSE))/5))))</f>
        <v>0</v>
      </c>
      <c r="V107" s="337">
        <f>IF(ISERROR(IF(ISERROR(VLOOKUP($A$6&amp;"-"&amp;$B$97&amp;"-"&amp;$D107,ListeContraintes,1,FALSE)),0,IF(EXACT($U$78,"Moyenne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_xll.Woodstock.Analyst.Xcel.UDFs.GetScenarioIndex(),VLOOKUP($U$78,Periode,2,FALSE))/5,_xll.Woodstock.Analyst.Xcel.UDFs.GetIndicatorValue("OVOLGFIREC", "5 Famille de courbes="&amp;$A$5&amp;";15 Contrainte opérationnelle="&amp;$D107&amp;";", _xll.Woodstock.Analyst.Xcel.UDFs.GetModelFilename(), _xll.Woodstock.Analyst.Xcel.UDFs.GetScenarioIndex(),VLOOKUP($U$78,Periode,2,FALSE))/5)))),0,IF(ISERROR(VLOOKUP($A$6&amp;"-"&amp;$B$97&amp;"-"&amp;$D107,ListeContraintes,1,FALSE)),0,IF(EXACT($U$78,"Moyenne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_xll.Woodstock.Analyst.Xcel.UDFs.GetScenarioIndex(),VLOOKUP($U$78,Periode,2,FALSE))/5,_xll.Woodstock.Analyst.Xcel.UDFs.GetIndicatorValue("OVOLGFIREC", "5 Famille de courbes="&amp;$A$5&amp;";15 Contrainte opérationnelle="&amp;$D107&amp;";", _xll.Woodstock.Analyst.Xcel.UDFs.GetModelFilename(), _xll.Woodstock.Analyst.Xcel.UDFs.GetScenarioIndex(),VLOOKUP($U$78,Periode,2,FALSE))/5))))</f>
        <v>0</v>
      </c>
      <c r="W107" s="337">
        <f>IF(ISERROR(IF(ISERROR(VLOOKUP($A$6&amp;"-"&amp;$B$97&amp;"-"&amp;$D107,ListeContraintes,1,FALSE)),0,IF(EXACT($U$78,"Moyenne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_xll.Woodstock.Analyst.Xcel.UDFs.GetScenarioIndex(),VLOOKUP($U$78,Periode,2,FALSE))/5,_xll.Woodstock.Analyst.Xcel.UDFs.GetIndicatorValue("OVOLGFTREC", "5 Famille de courbes="&amp;$A$5&amp;";15 Contrainte opérationnelle="&amp;$D107&amp;";", _xll.Woodstock.Analyst.Xcel.UDFs.GetModelFilename(), _xll.Woodstock.Analyst.Xcel.UDFs.GetScenarioIndex(),VLOOKUP($U$78,Periode,2,FALSE))/5)))),0,IF(ISERROR(VLOOKUP($A$6&amp;"-"&amp;$B$97&amp;"-"&amp;$D107,ListeContraintes,1,FALSE)),0,IF(EXACT($U$78,"Moyenne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_xll.Woodstock.Analyst.Xcel.UDFs.GetScenarioIndex(),VLOOKUP($U$78,Periode,2,FALSE))/5,_xll.Woodstock.Analyst.Xcel.UDFs.GetIndicatorValue("OVOLGFTREC", "5 Famille de courbes="&amp;$A$5&amp;";15 Contrainte opérationnelle="&amp;$D107&amp;";", _xll.Woodstock.Analyst.Xcel.UDFs.GetModelFilename(), _xll.Woodstock.Analyst.Xcel.UDFs.GetScenarioIndex(),VLOOKUP($U$78,Periode,2,FALSE))/5))))</f>
        <v>0</v>
      </c>
      <c r="X107" s="337">
        <f t="shared" si="19"/>
        <v>0</v>
      </c>
      <c r="Y107" s="337">
        <f>IF(ISERROR(IF(ISERROR(VLOOKUP($A$6&amp;"-"&amp;$B$97&amp;"-"&amp;$D107,ListeContraintes,1,FALSE)),0,IF(EXACT($Y$78,"Moyenne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_xll.Woodstock.Analyst.Xcel.UDFs.GetScenarioIndex(),VLOOKUP($Y$78,Periode,2,FALSE))/5,_xll.Woodstock.Analyst.Xcel.UDFs.GetIndicatorValue("OVOLGRREC", "5 Famille de courbes="&amp;$A$5&amp;";15 Contrainte opérationnelle="&amp;$D107&amp;";", _xll.Woodstock.Analyst.Xcel.UDFs.GetModelFilename(), _xll.Woodstock.Analyst.Xcel.UDFs.GetScenarioIndex(),VLOOKUP($Y$78,Periode,2,FALSE))/5)))),0,IF(ISERROR(VLOOKUP($A$6&amp;"-"&amp;$B$97&amp;"-"&amp;$D107,ListeContraintes,1,FALSE)),0,IF(EXACT($Y$78,"Moyenne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_xll.Woodstock.Analyst.Xcel.UDFs.GetScenarioIndex(),VLOOKUP($Y$78,Periode,2,FALSE))/5,_xll.Woodstock.Analyst.Xcel.UDFs.GetIndicatorValue("OVOLGRREC", "5 Famille de courbes="&amp;$A$5&amp;";15 Contrainte opérationnelle="&amp;$D107&amp;";", _xll.Woodstock.Analyst.Xcel.UDFs.GetModelFilename(), _xll.Woodstock.Analyst.Xcel.UDFs.GetScenarioIndex(),VLOOKUP($Y$78,Periode,2,FALSE))/5))))</f>
        <v>0</v>
      </c>
      <c r="Z107" s="337">
        <f>IF(ISERROR(IF(ISERROR(VLOOKUP($A$6&amp;"-"&amp;$B$97&amp;"-"&amp;$D107,ListeContraintes,1,FALSE)),0,IF(EXACT($Y$78,"Moyenne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_xll.Woodstock.Analyst.Xcel.UDFs.GetScenarioIndex(),VLOOKUP($Y$78,Periode,2,FALSE))/5,_xll.Woodstock.Analyst.Xcel.UDFs.GetIndicatorValue("OVOLGFIREC", "5 Famille de courbes="&amp;$A$5&amp;";15 Contrainte opérationnelle="&amp;$D107&amp;";", _xll.Woodstock.Analyst.Xcel.UDFs.GetModelFilename(), _xll.Woodstock.Analyst.Xcel.UDFs.GetScenarioIndex(),VLOOKUP($Y$78,Periode,2,FALSE))/5)))),0,IF(ISERROR(VLOOKUP($A$6&amp;"-"&amp;$B$97&amp;"-"&amp;$D107,ListeContraintes,1,FALSE)),0,IF(EXACT($Y$78,"Moyenne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_xll.Woodstock.Analyst.Xcel.UDFs.GetScenarioIndex(),VLOOKUP($Y$78,Periode,2,FALSE))/5,_xll.Woodstock.Analyst.Xcel.UDFs.GetIndicatorValue("OVOLGFIREC", "5 Famille de courbes="&amp;$A$5&amp;";15 Contrainte opérationnelle="&amp;$D107&amp;";", _xll.Woodstock.Analyst.Xcel.UDFs.GetModelFilename(), _xll.Woodstock.Analyst.Xcel.UDFs.GetScenarioIndex(),VLOOKUP($Y$78,Periode,2,FALSE))/5))))</f>
        <v>0</v>
      </c>
      <c r="AA107" s="337">
        <f>IF(ISERROR(IF(ISERROR(VLOOKUP($A$6&amp;"-"&amp;$B$97&amp;"-"&amp;$D107,ListeContraintes,1,FALSE)),0,IF(EXACT($Y$78,"Moyenne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_xll.Woodstock.Analyst.Xcel.UDFs.GetScenarioIndex(),VLOOKUP($Y$78,Periode,2,FALSE))/5,_xll.Woodstock.Analyst.Xcel.UDFs.GetIndicatorValue("OVOLGFTREC", "5 Famille de courbes="&amp;$A$5&amp;";15 Contrainte opérationnelle="&amp;$D107&amp;";", _xll.Woodstock.Analyst.Xcel.UDFs.GetModelFilename(), _xll.Woodstock.Analyst.Xcel.UDFs.GetScenarioIndex(),VLOOKUP($Y$78,Periode,2,FALSE))/5)))),0,IF(ISERROR(VLOOKUP($A$6&amp;"-"&amp;$B$97&amp;"-"&amp;$D107,ListeContraintes,1,FALSE)),0,IF(EXACT($Y$78,"Moyenne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_xll.Woodstock.Analyst.Xcel.UDFs.GetScenarioIndex(),VLOOKUP($Y$78,Periode,2,FALSE))/5,_xll.Woodstock.Analyst.Xcel.UDFs.GetIndicatorValue("OVOLGFTREC", "5 Famille de courbes="&amp;$A$5&amp;";15 Contrainte opérationnelle="&amp;$D107&amp;";", _xll.Woodstock.Analyst.Xcel.UDFs.GetModelFilename(), _xll.Woodstock.Analyst.Xcel.UDFs.GetScenarioIndex(),VLOOKUP($Y$78,Periode,2,FALSE))/5))))</f>
        <v>0</v>
      </c>
      <c r="AB107" s="337">
        <f t="shared" si="20"/>
        <v>0</v>
      </c>
    </row>
    <row r="108" spans="1:28" x14ac:dyDescent="0.25">
      <c r="A108" s="332"/>
      <c r="B108" s="333"/>
      <c r="C108" s="336" t="s">
        <v>619</v>
      </c>
      <c r="D108" s="327" t="s">
        <v>592</v>
      </c>
      <c r="E108" s="337">
        <f>IF(ISERROR(IF(ISERROR(VLOOKUP($A$6&amp;"-"&amp;$B$97&amp;"-"&amp;$D108,ListeContraintes,1,FALSE)),0,IF(EXACT($E$78,"Moyenne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_xll.Woodstock.Analyst.Xcel.UDFs.GetScenarioIndex(),VLOOKUP($E$78,Periode,2,FALSE))/5,_xll.Woodstock.Analyst.Xcel.UDFs.GetIndicatorValue("OVOLGRREC", "5 Famille de courbes="&amp;$A$5&amp;";15 Contrainte opérationnelle="&amp;$D108&amp;";", _xll.Woodstock.Analyst.Xcel.UDFs.GetModelFilename(), _xll.Woodstock.Analyst.Xcel.UDFs.GetScenarioIndex(),VLOOKUP($E$78,Periode,2,FALSE))/5)))),0,IF(ISERROR(VLOOKUP($A$6&amp;"-"&amp;$B$97&amp;"-"&amp;$D108,ListeContraintes,1,FALSE)),0,IF(EXACT($E$78,"Moyenne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_xll.Woodstock.Analyst.Xcel.UDFs.GetScenarioIndex(),VLOOKUP($E$78,Periode,2,FALSE))/5,_xll.Woodstock.Analyst.Xcel.UDFs.GetIndicatorValue("OVOLGRREC", "5 Famille de courbes="&amp;$A$5&amp;";15 Contrainte opérationnelle="&amp;$D108&amp;";", _xll.Woodstock.Analyst.Xcel.UDFs.GetModelFilename(), _xll.Woodstock.Analyst.Xcel.UDFs.GetScenarioIndex(),VLOOKUP($E$78,Periode,2,FALSE))/5))))</f>
        <v>0</v>
      </c>
      <c r="F108" s="337">
        <f>IF(ISERROR(IF(ISERROR(VLOOKUP($A$6&amp;"-"&amp;$B$97&amp;"-"&amp;$D108,ListeContraintes,1,FALSE)),0,IF(EXACT($E$78,"Moyenne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_xll.Woodstock.Analyst.Xcel.UDFs.GetScenarioIndex(),VLOOKUP($E$78,Periode,2,FALSE))/5,_xll.Woodstock.Analyst.Xcel.UDFs.GetIndicatorValue("OVOLGFIREC", "5 Famille de courbes="&amp;$A$5&amp;";15 Contrainte opérationnelle="&amp;$D108&amp;";", _xll.Woodstock.Analyst.Xcel.UDFs.GetModelFilename(), _xll.Woodstock.Analyst.Xcel.UDFs.GetScenarioIndex(),VLOOKUP($E$78,Periode,2,FALSE))/5)))),0,IF(ISERROR(VLOOKUP($A$6&amp;"-"&amp;$B$97&amp;"-"&amp;$D108,ListeContraintes,1,FALSE)),0,IF(EXACT($E$78,"Moyenne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_xll.Woodstock.Analyst.Xcel.UDFs.GetScenarioIndex(),VLOOKUP($E$78,Periode,2,FALSE))/5,_xll.Woodstock.Analyst.Xcel.UDFs.GetIndicatorValue("OVOLGFIREC", "5 Famille de courbes="&amp;$A$5&amp;";15 Contrainte opérationnelle="&amp;$D108&amp;";", _xll.Woodstock.Analyst.Xcel.UDFs.GetModelFilename(), _xll.Woodstock.Analyst.Xcel.UDFs.GetScenarioIndex(),VLOOKUP($E$78,Periode,2,FALSE))/5))))</f>
        <v>0</v>
      </c>
      <c r="G108" s="337">
        <f>IF(ISERROR(IF(ISERROR(VLOOKUP($A$6&amp;"-"&amp;$B$97&amp;"-"&amp;$D108,ListeContraintes,1,FALSE)),0,IF(EXACT($E$78,"Moyenne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_xll.Woodstock.Analyst.Xcel.UDFs.GetScenarioIndex(),VLOOKUP($E$78,Periode,2,FALSE))/5,_xll.Woodstock.Analyst.Xcel.UDFs.GetIndicatorValue("OVOLGFTREC", "5 Famille de courbes="&amp;$A$5&amp;";15 Contrainte opérationnelle="&amp;$D108&amp;";", _xll.Woodstock.Analyst.Xcel.UDFs.GetModelFilename(), _xll.Woodstock.Analyst.Xcel.UDFs.GetScenarioIndex(),VLOOKUP($E$78,Periode,2,FALSE))/5)))),0,IF(ISERROR(VLOOKUP($A$6&amp;"-"&amp;$B$97&amp;"-"&amp;$D108,ListeContraintes,1,FALSE)),0,IF(EXACT($E$78,"Moyenne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_xll.Woodstock.Analyst.Xcel.UDFs.GetScenarioIndex(),VLOOKUP($E$78,Periode,2,FALSE))/5,_xll.Woodstock.Analyst.Xcel.UDFs.GetIndicatorValue("OVOLGFTREC", "5 Famille de courbes="&amp;$A$5&amp;";15 Contrainte opérationnelle="&amp;$D108&amp;";", _xll.Woodstock.Analyst.Xcel.UDFs.GetModelFilename(), _xll.Woodstock.Analyst.Xcel.UDFs.GetScenarioIndex(),VLOOKUP($E$78,Periode,2,FALSE))/5))))</f>
        <v>0</v>
      </c>
      <c r="H108" s="337">
        <f t="shared" si="15"/>
        <v>0</v>
      </c>
      <c r="I108" s="337">
        <f>IF(ISERROR(IF(ISERROR(VLOOKUP($A$6&amp;"-"&amp;$B$97&amp;"-"&amp;$D108,ListeContraintes,1,FALSE)),0,IF(EXACT($I$78,"Moyenne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_xll.Woodstock.Analyst.Xcel.UDFs.GetScenarioIndex(),VLOOKUP($I$78,Periode,2,FALSE))/5,_xll.Woodstock.Analyst.Xcel.UDFs.GetIndicatorValue("OVOLGRREC", "5 Famille de courbes="&amp;$A$5&amp;";15 Contrainte opérationnelle="&amp;$D108&amp;";", _xll.Woodstock.Analyst.Xcel.UDFs.GetModelFilename(), _xll.Woodstock.Analyst.Xcel.UDFs.GetScenarioIndex(),VLOOKUP($I$78,Periode,2,FALSE))/5)))),0,IF(ISERROR(VLOOKUP($A$6&amp;"-"&amp;$B$97&amp;"-"&amp;$D108,ListeContraintes,1,FALSE)),0,IF(EXACT($I$78,"Moyenne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_xll.Woodstock.Analyst.Xcel.UDFs.GetScenarioIndex(),VLOOKUP($I$78,Periode,2,FALSE))/5,_xll.Woodstock.Analyst.Xcel.UDFs.GetIndicatorValue("OVOLGRREC", "5 Famille de courbes="&amp;$A$5&amp;";15 Contrainte opérationnelle="&amp;$D108&amp;";", _xll.Woodstock.Analyst.Xcel.UDFs.GetModelFilename(), _xll.Woodstock.Analyst.Xcel.UDFs.GetScenarioIndex(),VLOOKUP($I$78,Periode,2,FALSE))/5))))</f>
        <v>0</v>
      </c>
      <c r="J108" s="337">
        <f>IF(ISERROR(IF(ISERROR(VLOOKUP($A$6&amp;"-"&amp;$B$97&amp;"-"&amp;$D108,ListeContraintes,1,FALSE)),0,IF(EXACT($I$78,"Moyenne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_xll.Woodstock.Analyst.Xcel.UDFs.GetScenarioIndex(),VLOOKUP($I$78,Periode,2,FALSE))/5,_xll.Woodstock.Analyst.Xcel.UDFs.GetIndicatorValue("OVOLGFIREC", "5 Famille de courbes="&amp;$A$5&amp;";15 Contrainte opérationnelle="&amp;$D108&amp;";", _xll.Woodstock.Analyst.Xcel.UDFs.GetModelFilename(), _xll.Woodstock.Analyst.Xcel.UDFs.GetScenarioIndex(),VLOOKUP($I$78,Periode,2,FALSE))/5)))),0,IF(ISERROR(VLOOKUP($A$6&amp;"-"&amp;$B$97&amp;"-"&amp;$D108,ListeContraintes,1,FALSE)),0,IF(EXACT($I$78,"Moyenne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_xll.Woodstock.Analyst.Xcel.UDFs.GetScenarioIndex(),VLOOKUP($I$78,Periode,2,FALSE))/5,_xll.Woodstock.Analyst.Xcel.UDFs.GetIndicatorValue("OVOLGFIREC", "5 Famille de courbes="&amp;$A$5&amp;";15 Contrainte opérationnelle="&amp;$D108&amp;";", _xll.Woodstock.Analyst.Xcel.UDFs.GetModelFilename(), _xll.Woodstock.Analyst.Xcel.UDFs.GetScenarioIndex(),VLOOKUP($I$78,Periode,2,FALSE))/5))))</f>
        <v>0</v>
      </c>
      <c r="K108" s="337">
        <f>IF(ISERROR(IF(ISERROR(VLOOKUP($A$6&amp;"-"&amp;$B$97&amp;"-"&amp;$D108,ListeContraintes,1,FALSE)),0,IF(EXACT($I$78,"Moyenne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_xll.Woodstock.Analyst.Xcel.UDFs.GetScenarioIndex(),VLOOKUP($I$78,Periode,2,FALSE))/5,_xll.Woodstock.Analyst.Xcel.UDFs.GetIndicatorValue("OVOLGFTREC", "5 Famille de courbes="&amp;$A$5&amp;";15 Contrainte opérationnelle="&amp;$D108&amp;";", _xll.Woodstock.Analyst.Xcel.UDFs.GetModelFilename(), _xll.Woodstock.Analyst.Xcel.UDFs.GetScenarioIndex(),VLOOKUP($I$78,Periode,2,FALSE))/5)))),0,IF(ISERROR(VLOOKUP($A$6&amp;"-"&amp;$B$97&amp;"-"&amp;$D108,ListeContraintes,1,FALSE)),0,IF(EXACT($I$78,"Moyenne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_xll.Woodstock.Analyst.Xcel.UDFs.GetScenarioIndex(),VLOOKUP($I$78,Periode,2,FALSE))/5,_xll.Woodstock.Analyst.Xcel.UDFs.GetIndicatorValue("OVOLGFTREC", "5 Famille de courbes="&amp;$A$5&amp;";15 Contrainte opérationnelle="&amp;$D108&amp;";", _xll.Woodstock.Analyst.Xcel.UDFs.GetModelFilename(), _xll.Woodstock.Analyst.Xcel.UDFs.GetScenarioIndex(),VLOOKUP($I$78,Periode,2,FALSE))/5))))</f>
        <v>0</v>
      </c>
      <c r="L108" s="337">
        <f t="shared" si="16"/>
        <v>0</v>
      </c>
      <c r="M108" s="337">
        <f>IF(ISERROR(IF(ISERROR(VLOOKUP($A$6&amp;"-"&amp;$B$97&amp;"-"&amp;$D108,ListeContraintes,1,FALSE)),0,IF(EXACT($M$78,"Moyenne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_xll.Woodstock.Analyst.Xcel.UDFs.GetScenarioIndex(),VLOOKUP($M$78,Periode,2,FALSE))/5,_xll.Woodstock.Analyst.Xcel.UDFs.GetIndicatorValue("OVOLGRREC", "5 Famille de courbes="&amp;$A$5&amp;";15 Contrainte opérationnelle="&amp;$D108&amp;";", _xll.Woodstock.Analyst.Xcel.UDFs.GetModelFilename(), _xll.Woodstock.Analyst.Xcel.UDFs.GetScenarioIndex(),VLOOKUP($M$78,Periode,2,FALSE))/5)))),0,IF(ISERROR(VLOOKUP($A$6&amp;"-"&amp;$B$97&amp;"-"&amp;$D108,ListeContraintes,1,FALSE)),0,IF(EXACT($M$78,"Moyenne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_xll.Woodstock.Analyst.Xcel.UDFs.GetScenarioIndex(),VLOOKUP($M$78,Periode,2,FALSE))/5,_xll.Woodstock.Analyst.Xcel.UDFs.GetIndicatorValue("OVOLGRREC", "5 Famille de courbes="&amp;$A$5&amp;";15 Contrainte opérationnelle="&amp;$D108&amp;";", _xll.Woodstock.Analyst.Xcel.UDFs.GetModelFilename(), _xll.Woodstock.Analyst.Xcel.UDFs.GetScenarioIndex(),VLOOKUP($M$78,Periode,2,FALSE))/5))))</f>
        <v>0</v>
      </c>
      <c r="N108" s="337">
        <f>IF(ISERROR(IF(ISERROR(VLOOKUP($A$6&amp;"-"&amp;$B$97&amp;"-"&amp;$D108,ListeContraintes,1,FALSE)),0,IF(EXACT($M$78,"Moyenne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_xll.Woodstock.Analyst.Xcel.UDFs.GetScenarioIndex(),VLOOKUP($M$78,Periode,2,FALSE))/5,_xll.Woodstock.Analyst.Xcel.UDFs.GetIndicatorValue("OVOLGFIREC", "5 Famille de courbes="&amp;$A$5&amp;";15 Contrainte opérationnelle="&amp;$D108&amp;";", _xll.Woodstock.Analyst.Xcel.UDFs.GetModelFilename(), _xll.Woodstock.Analyst.Xcel.UDFs.GetScenarioIndex(),VLOOKUP($M$78,Periode,2,FALSE))/5)))),0,IF(ISERROR(VLOOKUP($A$6&amp;"-"&amp;$B$97&amp;"-"&amp;$D108,ListeContraintes,1,FALSE)),0,IF(EXACT($M$78,"Moyenne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_xll.Woodstock.Analyst.Xcel.UDFs.GetScenarioIndex(),VLOOKUP($M$78,Periode,2,FALSE))/5,_xll.Woodstock.Analyst.Xcel.UDFs.GetIndicatorValue("OVOLGFIREC", "5 Famille de courbes="&amp;$A$5&amp;";15 Contrainte opérationnelle="&amp;$D108&amp;";", _xll.Woodstock.Analyst.Xcel.UDFs.GetModelFilename(), _xll.Woodstock.Analyst.Xcel.UDFs.GetScenarioIndex(),VLOOKUP($M$78,Periode,2,FALSE))/5))))</f>
        <v>0</v>
      </c>
      <c r="O108" s="337">
        <f>IF(ISERROR(IF(ISERROR(VLOOKUP($A$6&amp;"-"&amp;$B$97&amp;"-"&amp;$D108,ListeContraintes,1,FALSE)),0,IF(EXACT($M$78,"Moyenne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_xll.Woodstock.Analyst.Xcel.UDFs.GetScenarioIndex(),VLOOKUP($M$78,Periode,2,FALSE))/5,_xll.Woodstock.Analyst.Xcel.UDFs.GetIndicatorValue("OVOLGFTREC", "5 Famille de courbes="&amp;$A$5&amp;";15 Contrainte opérationnelle="&amp;$D108&amp;";", _xll.Woodstock.Analyst.Xcel.UDFs.GetModelFilename(), _xll.Woodstock.Analyst.Xcel.UDFs.GetScenarioIndex(),VLOOKUP($M$78,Periode,2,FALSE))/5)))),0,IF(ISERROR(VLOOKUP($A$6&amp;"-"&amp;$B$97&amp;"-"&amp;$D108,ListeContraintes,1,FALSE)),0,IF(EXACT($M$78,"Moyenne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_xll.Woodstock.Analyst.Xcel.UDFs.GetScenarioIndex(),VLOOKUP($M$78,Periode,2,FALSE))/5,_xll.Woodstock.Analyst.Xcel.UDFs.GetIndicatorValue("OVOLGFTREC", "5 Famille de courbes="&amp;$A$5&amp;";15 Contrainte opérationnelle="&amp;$D108&amp;";", _xll.Woodstock.Analyst.Xcel.UDFs.GetModelFilename(), _xll.Woodstock.Analyst.Xcel.UDFs.GetScenarioIndex(),VLOOKUP($M$78,Periode,2,FALSE))/5))))</f>
        <v>0</v>
      </c>
      <c r="P108" s="337">
        <f t="shared" si="17"/>
        <v>0</v>
      </c>
      <c r="Q108" s="337">
        <f>IF(ISERROR(IF(ISERROR(VLOOKUP($A$6&amp;"-"&amp;$B$97&amp;"-"&amp;$D108,ListeContraintes,1,FALSE)),0,IF(EXACT($Q$78,"Moyenne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_xll.Woodstock.Analyst.Xcel.UDFs.GetScenarioIndex(),VLOOKUP($Q$78,Periode,2,FALSE))/5,_xll.Woodstock.Analyst.Xcel.UDFs.GetIndicatorValue("OVOLGRREC", "5 Famille de courbes="&amp;$A$5&amp;";15 Contrainte opérationnelle="&amp;$D108&amp;";", _xll.Woodstock.Analyst.Xcel.UDFs.GetModelFilename(), _xll.Woodstock.Analyst.Xcel.UDFs.GetScenarioIndex(),VLOOKUP($Q$78,Periode,2,FALSE))/5)))),0,IF(ISERROR(VLOOKUP($A$6&amp;"-"&amp;$B$97&amp;"-"&amp;$D108,ListeContraintes,1,FALSE)),0,IF(EXACT($Q$78,"Moyenne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_xll.Woodstock.Analyst.Xcel.UDFs.GetScenarioIndex(),VLOOKUP($Q$78,Periode,2,FALSE))/5,_xll.Woodstock.Analyst.Xcel.UDFs.GetIndicatorValue("OVOLGRREC", "5 Famille de courbes="&amp;$A$5&amp;";15 Contrainte opérationnelle="&amp;$D108&amp;";", _xll.Woodstock.Analyst.Xcel.UDFs.GetModelFilename(), _xll.Woodstock.Analyst.Xcel.UDFs.GetScenarioIndex(),VLOOKUP($Q$78,Periode,2,FALSE))/5))))</f>
        <v>0</v>
      </c>
      <c r="R108" s="337">
        <f>IF(ISERROR(IF(ISERROR(VLOOKUP($A$6&amp;"-"&amp;$B$97&amp;"-"&amp;$D108,ListeContraintes,1,FALSE)),0,IF(EXACT($Q$78,"Moyenne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_xll.Woodstock.Analyst.Xcel.UDFs.GetScenarioIndex(),VLOOKUP($Q$78,Periode,2,FALSE))/5,_xll.Woodstock.Analyst.Xcel.UDFs.GetIndicatorValue("OVOLGFIREC", "5 Famille de courbes="&amp;$A$5&amp;";15 Contrainte opérationnelle="&amp;$D108&amp;";", _xll.Woodstock.Analyst.Xcel.UDFs.GetModelFilename(), _xll.Woodstock.Analyst.Xcel.UDFs.GetScenarioIndex(),VLOOKUP($Q$78,Periode,2,FALSE))/5)))),0,IF(ISERROR(VLOOKUP($A$6&amp;"-"&amp;$B$97&amp;"-"&amp;$D108,ListeContraintes,1,FALSE)),0,IF(EXACT($Q$78,"Moyenne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_xll.Woodstock.Analyst.Xcel.UDFs.GetScenarioIndex(),VLOOKUP($Q$78,Periode,2,FALSE))/5,_xll.Woodstock.Analyst.Xcel.UDFs.GetIndicatorValue("OVOLGFIREC", "5 Famille de courbes="&amp;$A$5&amp;";15 Contrainte opérationnelle="&amp;$D108&amp;";", _xll.Woodstock.Analyst.Xcel.UDFs.GetModelFilename(), _xll.Woodstock.Analyst.Xcel.UDFs.GetScenarioIndex(),VLOOKUP($Q$78,Periode,2,FALSE))/5))))</f>
        <v>0</v>
      </c>
      <c r="S108" s="337">
        <f>IF(ISERROR(IF(ISERROR(VLOOKUP($A$6&amp;"-"&amp;$B$97&amp;"-"&amp;$D108,ListeContraintes,1,FALSE)),0,IF(EXACT($Q$78,"Moyenne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_xll.Woodstock.Analyst.Xcel.UDFs.GetScenarioIndex(),VLOOKUP($Q$78,Periode,2,FALSE))/5,_xll.Woodstock.Analyst.Xcel.UDFs.GetIndicatorValue("OVOLGFTREC", "5 Famille de courbes="&amp;$A$5&amp;";15 Contrainte opérationnelle="&amp;$D108&amp;";", _xll.Woodstock.Analyst.Xcel.UDFs.GetModelFilename(), _xll.Woodstock.Analyst.Xcel.UDFs.GetScenarioIndex(),VLOOKUP($Q$78,Periode,2,FALSE))/5)))),0,IF(ISERROR(VLOOKUP($A$6&amp;"-"&amp;$B$97&amp;"-"&amp;$D108,ListeContraintes,1,FALSE)),0,IF(EXACT($Q$78,"Moyenne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_xll.Woodstock.Analyst.Xcel.UDFs.GetScenarioIndex(),VLOOKUP($Q$78,Periode,2,FALSE))/5,_xll.Woodstock.Analyst.Xcel.UDFs.GetIndicatorValue("OVOLGFTREC", "5 Famille de courbes="&amp;$A$5&amp;";15 Contrainte opérationnelle="&amp;$D108&amp;";", _xll.Woodstock.Analyst.Xcel.UDFs.GetModelFilename(), _xll.Woodstock.Analyst.Xcel.UDFs.GetScenarioIndex(),VLOOKUP($Q$78,Periode,2,FALSE))/5))))</f>
        <v>0</v>
      </c>
      <c r="T108" s="337">
        <f t="shared" si="18"/>
        <v>0</v>
      </c>
      <c r="U108" s="337">
        <f>IF(ISERROR(IF(ISERROR(VLOOKUP($A$6&amp;"-"&amp;$B$97&amp;"-"&amp;$D108,ListeContraintes,1,FALSE)),0,IF(EXACT($U$78,"Moyenne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_xll.Woodstock.Analyst.Xcel.UDFs.GetScenarioIndex(),VLOOKUP($U$78,Periode,2,FALSE))/5,_xll.Woodstock.Analyst.Xcel.UDFs.GetIndicatorValue("OVOLGRREC", "5 Famille de courbes="&amp;$A$5&amp;";15 Contrainte opérationnelle="&amp;$D108&amp;";", _xll.Woodstock.Analyst.Xcel.UDFs.GetModelFilename(), _xll.Woodstock.Analyst.Xcel.UDFs.GetScenarioIndex(),VLOOKUP($U$78,Periode,2,FALSE))/5)))),0,IF(ISERROR(VLOOKUP($A$6&amp;"-"&amp;$B$97&amp;"-"&amp;$D108,ListeContraintes,1,FALSE)),0,IF(EXACT($U$78,"Moyenne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_xll.Woodstock.Analyst.Xcel.UDFs.GetScenarioIndex(),VLOOKUP($U$78,Periode,2,FALSE))/5,_xll.Woodstock.Analyst.Xcel.UDFs.GetIndicatorValue("OVOLGRREC", "5 Famille de courbes="&amp;$A$5&amp;";15 Contrainte opérationnelle="&amp;$D108&amp;";", _xll.Woodstock.Analyst.Xcel.UDFs.GetModelFilename(), _xll.Woodstock.Analyst.Xcel.UDFs.GetScenarioIndex(),VLOOKUP($U$78,Periode,2,FALSE))/5))))</f>
        <v>0</v>
      </c>
      <c r="V108" s="337">
        <f>IF(ISERROR(IF(ISERROR(VLOOKUP($A$6&amp;"-"&amp;$B$97&amp;"-"&amp;$D108,ListeContraintes,1,FALSE)),0,IF(EXACT($U$78,"Moyenne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_xll.Woodstock.Analyst.Xcel.UDFs.GetScenarioIndex(),VLOOKUP($U$78,Periode,2,FALSE))/5,_xll.Woodstock.Analyst.Xcel.UDFs.GetIndicatorValue("OVOLGFIREC", "5 Famille de courbes="&amp;$A$5&amp;";15 Contrainte opérationnelle="&amp;$D108&amp;";", _xll.Woodstock.Analyst.Xcel.UDFs.GetModelFilename(), _xll.Woodstock.Analyst.Xcel.UDFs.GetScenarioIndex(),VLOOKUP($U$78,Periode,2,FALSE))/5)))),0,IF(ISERROR(VLOOKUP($A$6&amp;"-"&amp;$B$97&amp;"-"&amp;$D108,ListeContraintes,1,FALSE)),0,IF(EXACT($U$78,"Moyenne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_xll.Woodstock.Analyst.Xcel.UDFs.GetScenarioIndex(),VLOOKUP($U$78,Periode,2,FALSE))/5,_xll.Woodstock.Analyst.Xcel.UDFs.GetIndicatorValue("OVOLGFIREC", "5 Famille de courbes="&amp;$A$5&amp;";15 Contrainte opérationnelle="&amp;$D108&amp;";", _xll.Woodstock.Analyst.Xcel.UDFs.GetModelFilename(), _xll.Woodstock.Analyst.Xcel.UDFs.GetScenarioIndex(),VLOOKUP($U$78,Periode,2,FALSE))/5))))</f>
        <v>0</v>
      </c>
      <c r="W108" s="337">
        <f>IF(ISERROR(IF(ISERROR(VLOOKUP($A$6&amp;"-"&amp;$B$97&amp;"-"&amp;$D108,ListeContraintes,1,FALSE)),0,IF(EXACT($U$78,"Moyenne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_xll.Woodstock.Analyst.Xcel.UDFs.GetScenarioIndex(),VLOOKUP($U$78,Periode,2,FALSE))/5,_xll.Woodstock.Analyst.Xcel.UDFs.GetIndicatorValue("OVOLGFTREC", "5 Famille de courbes="&amp;$A$5&amp;";15 Contrainte opérationnelle="&amp;$D108&amp;";", _xll.Woodstock.Analyst.Xcel.UDFs.GetModelFilename(), _xll.Woodstock.Analyst.Xcel.UDFs.GetScenarioIndex(),VLOOKUP($U$78,Periode,2,FALSE))/5)))),0,IF(ISERROR(VLOOKUP($A$6&amp;"-"&amp;$B$97&amp;"-"&amp;$D108,ListeContraintes,1,FALSE)),0,IF(EXACT($U$78,"Moyenne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_xll.Woodstock.Analyst.Xcel.UDFs.GetScenarioIndex(),VLOOKUP($U$78,Periode,2,FALSE))/5,_xll.Woodstock.Analyst.Xcel.UDFs.GetIndicatorValue("OVOLGFTREC", "5 Famille de courbes="&amp;$A$5&amp;";15 Contrainte opérationnelle="&amp;$D108&amp;";", _xll.Woodstock.Analyst.Xcel.UDFs.GetModelFilename(), _xll.Woodstock.Analyst.Xcel.UDFs.GetScenarioIndex(),VLOOKUP($U$78,Periode,2,FALSE))/5))))</f>
        <v>0</v>
      </c>
      <c r="X108" s="337">
        <f t="shared" si="19"/>
        <v>0</v>
      </c>
      <c r="Y108" s="337">
        <f>IF(ISERROR(IF(ISERROR(VLOOKUP($A$6&amp;"-"&amp;$B$97&amp;"-"&amp;$D108,ListeContraintes,1,FALSE)),0,IF(EXACT($Y$78,"Moyenne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_xll.Woodstock.Analyst.Xcel.UDFs.GetScenarioIndex(),VLOOKUP($Y$78,Periode,2,FALSE))/5,_xll.Woodstock.Analyst.Xcel.UDFs.GetIndicatorValue("OVOLGRREC", "5 Famille de courbes="&amp;$A$5&amp;";15 Contrainte opérationnelle="&amp;$D108&amp;";", _xll.Woodstock.Analyst.Xcel.UDFs.GetModelFilename(), _xll.Woodstock.Analyst.Xcel.UDFs.GetScenarioIndex(),VLOOKUP($Y$78,Periode,2,FALSE))/5)))),0,IF(ISERROR(VLOOKUP($A$6&amp;"-"&amp;$B$97&amp;"-"&amp;$D108,ListeContraintes,1,FALSE)),0,IF(EXACT($Y$78,"Moyenne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_xll.Woodstock.Analyst.Xcel.UDFs.GetScenarioIndex(),VLOOKUP($Y$78,Periode,2,FALSE))/5,_xll.Woodstock.Analyst.Xcel.UDFs.GetIndicatorValue("OVOLGRREC", "5 Famille de courbes="&amp;$A$5&amp;";15 Contrainte opérationnelle="&amp;$D108&amp;";", _xll.Woodstock.Analyst.Xcel.UDFs.GetModelFilename(), _xll.Woodstock.Analyst.Xcel.UDFs.GetScenarioIndex(),VLOOKUP($Y$78,Periode,2,FALSE))/5))))</f>
        <v>0</v>
      </c>
      <c r="Z108" s="337">
        <f>IF(ISERROR(IF(ISERROR(VLOOKUP($A$6&amp;"-"&amp;$B$97&amp;"-"&amp;$D108,ListeContraintes,1,FALSE)),0,IF(EXACT($Y$78,"Moyenne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_xll.Woodstock.Analyst.Xcel.UDFs.GetScenarioIndex(),VLOOKUP($Y$78,Periode,2,FALSE))/5,_xll.Woodstock.Analyst.Xcel.UDFs.GetIndicatorValue("OVOLGFIREC", "5 Famille de courbes="&amp;$A$5&amp;";15 Contrainte opérationnelle="&amp;$D108&amp;";", _xll.Woodstock.Analyst.Xcel.UDFs.GetModelFilename(), _xll.Woodstock.Analyst.Xcel.UDFs.GetScenarioIndex(),VLOOKUP($Y$78,Periode,2,FALSE))/5)))),0,IF(ISERROR(VLOOKUP($A$6&amp;"-"&amp;$B$97&amp;"-"&amp;$D108,ListeContraintes,1,FALSE)),0,IF(EXACT($Y$78,"Moyenne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_xll.Woodstock.Analyst.Xcel.UDFs.GetScenarioIndex(),VLOOKUP($Y$78,Periode,2,FALSE))/5,_xll.Woodstock.Analyst.Xcel.UDFs.GetIndicatorValue("OVOLGFIREC", "5 Famille de courbes="&amp;$A$5&amp;";15 Contrainte opérationnelle="&amp;$D108&amp;";", _xll.Woodstock.Analyst.Xcel.UDFs.GetModelFilename(), _xll.Woodstock.Analyst.Xcel.UDFs.GetScenarioIndex(),VLOOKUP($Y$78,Periode,2,FALSE))/5))))</f>
        <v>0</v>
      </c>
      <c r="AA108" s="337">
        <f>IF(ISERROR(IF(ISERROR(VLOOKUP($A$6&amp;"-"&amp;$B$97&amp;"-"&amp;$D108,ListeContraintes,1,FALSE)),0,IF(EXACT($Y$78,"Moyenne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_xll.Woodstock.Analyst.Xcel.UDFs.GetScenarioIndex(),VLOOKUP($Y$78,Periode,2,FALSE))/5,_xll.Woodstock.Analyst.Xcel.UDFs.GetIndicatorValue("OVOLGFTREC", "5 Famille de courbes="&amp;$A$5&amp;";15 Contrainte opérationnelle="&amp;$D108&amp;";", _xll.Woodstock.Analyst.Xcel.UDFs.GetModelFilename(), _xll.Woodstock.Analyst.Xcel.UDFs.GetScenarioIndex(),VLOOKUP($Y$78,Periode,2,FALSE))/5)))),0,IF(ISERROR(VLOOKUP($A$6&amp;"-"&amp;$B$97&amp;"-"&amp;$D108,ListeContraintes,1,FALSE)),0,IF(EXACT($Y$78,"Moyenne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_xll.Woodstock.Analyst.Xcel.UDFs.GetScenarioIndex(),VLOOKUP($Y$78,Periode,2,FALSE))/5,_xll.Woodstock.Analyst.Xcel.UDFs.GetIndicatorValue("OVOLGFTREC", "5 Famille de courbes="&amp;$A$5&amp;";15 Contrainte opérationnelle="&amp;$D108&amp;";", _xll.Woodstock.Analyst.Xcel.UDFs.GetModelFilename(), _xll.Woodstock.Analyst.Xcel.UDFs.GetScenarioIndex(),VLOOKUP($Y$78,Periode,2,FALSE))/5))))</f>
        <v>0</v>
      </c>
      <c r="AB108" s="337">
        <f t="shared" si="20"/>
        <v>0</v>
      </c>
    </row>
    <row r="109" spans="1:28" x14ac:dyDescent="0.25">
      <c r="A109" s="332"/>
      <c r="B109" s="333"/>
      <c r="C109" s="336" t="s">
        <v>613</v>
      </c>
      <c r="D109" s="327" t="s">
        <v>593</v>
      </c>
      <c r="E109" s="337">
        <f>IF(ISERROR(IF(ISERROR(VLOOKUP($A$6&amp;"-"&amp;$B$97&amp;"-"&amp;$D109,ListeContraintes,1,FALSE)),0,IF(EXACT($E$78,"Moyenne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_xll.Woodstock.Analyst.Xcel.UDFs.GetScenarioIndex(),VLOOKUP($E$78,Periode,2,FALSE))/5,_xll.Woodstock.Analyst.Xcel.UDFs.GetIndicatorValue("OVOLGRREC", "5 Famille de courbes="&amp;$A$5&amp;";15 Contrainte opérationnelle="&amp;$D109&amp;";", _xll.Woodstock.Analyst.Xcel.UDFs.GetModelFilename(), _xll.Woodstock.Analyst.Xcel.UDFs.GetScenarioIndex(),VLOOKUP($E$78,Periode,2,FALSE))/5)))),0,IF(ISERROR(VLOOKUP($A$6&amp;"-"&amp;$B$97&amp;"-"&amp;$D109,ListeContraintes,1,FALSE)),0,IF(EXACT($E$78,"Moyenne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_xll.Woodstock.Analyst.Xcel.UDFs.GetScenarioIndex(),VLOOKUP($E$78,Periode,2,FALSE))/5,_xll.Woodstock.Analyst.Xcel.UDFs.GetIndicatorValue("OVOLGRREC", "5 Famille de courbes="&amp;$A$5&amp;";15 Contrainte opérationnelle="&amp;$D109&amp;";", _xll.Woodstock.Analyst.Xcel.UDFs.GetModelFilename(), _xll.Woodstock.Analyst.Xcel.UDFs.GetScenarioIndex(),VLOOKUP($E$78,Periode,2,FALSE))/5))))</f>
        <v>0</v>
      </c>
      <c r="F109" s="337">
        <f>IF(ISERROR(IF(ISERROR(VLOOKUP($A$6&amp;"-"&amp;$B$97&amp;"-"&amp;$D109,ListeContraintes,1,FALSE)),0,IF(EXACT($E$78,"Moyenne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_xll.Woodstock.Analyst.Xcel.UDFs.GetScenarioIndex(),VLOOKUP($E$78,Periode,2,FALSE))/5,_xll.Woodstock.Analyst.Xcel.UDFs.GetIndicatorValue("OVOLGFIREC", "5 Famille de courbes="&amp;$A$5&amp;";15 Contrainte opérationnelle="&amp;$D109&amp;";", _xll.Woodstock.Analyst.Xcel.UDFs.GetModelFilename(), _xll.Woodstock.Analyst.Xcel.UDFs.GetScenarioIndex(),VLOOKUP($E$78,Periode,2,FALSE))/5)))),0,IF(ISERROR(VLOOKUP($A$6&amp;"-"&amp;$B$97&amp;"-"&amp;$D109,ListeContraintes,1,FALSE)),0,IF(EXACT($E$78,"Moyenne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_xll.Woodstock.Analyst.Xcel.UDFs.GetScenarioIndex(),VLOOKUP($E$78,Periode,2,FALSE))/5,_xll.Woodstock.Analyst.Xcel.UDFs.GetIndicatorValue("OVOLGFIREC", "5 Famille de courbes="&amp;$A$5&amp;";15 Contrainte opérationnelle="&amp;$D109&amp;";", _xll.Woodstock.Analyst.Xcel.UDFs.GetModelFilename(), _xll.Woodstock.Analyst.Xcel.UDFs.GetScenarioIndex(),VLOOKUP($E$78,Periode,2,FALSE))/5))))</f>
        <v>0</v>
      </c>
      <c r="G109" s="337">
        <f>IF(ISERROR(IF(ISERROR(VLOOKUP($A$6&amp;"-"&amp;$B$97&amp;"-"&amp;$D109,ListeContraintes,1,FALSE)),0,IF(EXACT($E$78,"Moyenne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_xll.Woodstock.Analyst.Xcel.UDFs.GetScenarioIndex(),VLOOKUP($E$78,Periode,2,FALSE))/5,_xll.Woodstock.Analyst.Xcel.UDFs.GetIndicatorValue("OVOLGFTREC", "5 Famille de courbes="&amp;$A$5&amp;";15 Contrainte opérationnelle="&amp;$D109&amp;";", _xll.Woodstock.Analyst.Xcel.UDFs.GetModelFilename(), _xll.Woodstock.Analyst.Xcel.UDFs.GetScenarioIndex(),VLOOKUP($E$78,Periode,2,FALSE))/5)))),0,IF(ISERROR(VLOOKUP($A$6&amp;"-"&amp;$B$97&amp;"-"&amp;$D109,ListeContraintes,1,FALSE)),0,IF(EXACT($E$78,"Moyenne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_xll.Woodstock.Analyst.Xcel.UDFs.GetScenarioIndex(),VLOOKUP($E$78,Periode,2,FALSE))/5,_xll.Woodstock.Analyst.Xcel.UDFs.GetIndicatorValue("OVOLGFTREC", "5 Famille de courbes="&amp;$A$5&amp;";15 Contrainte opérationnelle="&amp;$D109&amp;";", _xll.Woodstock.Analyst.Xcel.UDFs.GetModelFilename(), _xll.Woodstock.Analyst.Xcel.UDFs.GetScenarioIndex(),VLOOKUP($E$78,Periode,2,FALSE))/5))))</f>
        <v>0</v>
      </c>
      <c r="H109" s="337">
        <f t="shared" si="15"/>
        <v>0</v>
      </c>
      <c r="I109" s="337">
        <f>IF(ISERROR(IF(ISERROR(VLOOKUP($A$6&amp;"-"&amp;$B$97&amp;"-"&amp;$D109,ListeContraintes,1,FALSE)),0,IF(EXACT($I$78,"Moyenne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_xll.Woodstock.Analyst.Xcel.UDFs.GetScenarioIndex(),VLOOKUP($I$78,Periode,2,FALSE))/5,_xll.Woodstock.Analyst.Xcel.UDFs.GetIndicatorValue("OVOLGRREC", "5 Famille de courbes="&amp;$A$5&amp;";15 Contrainte opérationnelle="&amp;$D109&amp;";", _xll.Woodstock.Analyst.Xcel.UDFs.GetModelFilename(), _xll.Woodstock.Analyst.Xcel.UDFs.GetScenarioIndex(),VLOOKUP($I$78,Periode,2,FALSE))/5)))),0,IF(ISERROR(VLOOKUP($A$6&amp;"-"&amp;$B$97&amp;"-"&amp;$D109,ListeContraintes,1,FALSE)),0,IF(EXACT($I$78,"Moyenne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_xll.Woodstock.Analyst.Xcel.UDFs.GetScenarioIndex(),VLOOKUP($I$78,Periode,2,FALSE))/5,_xll.Woodstock.Analyst.Xcel.UDFs.GetIndicatorValue("OVOLGRREC", "5 Famille de courbes="&amp;$A$5&amp;";15 Contrainte opérationnelle="&amp;$D109&amp;";", _xll.Woodstock.Analyst.Xcel.UDFs.GetModelFilename(), _xll.Woodstock.Analyst.Xcel.UDFs.GetScenarioIndex(),VLOOKUP($I$78,Periode,2,FALSE))/5))))</f>
        <v>0</v>
      </c>
      <c r="J109" s="337">
        <f>IF(ISERROR(IF(ISERROR(VLOOKUP($A$6&amp;"-"&amp;$B$97&amp;"-"&amp;$D109,ListeContraintes,1,FALSE)),0,IF(EXACT($I$78,"Moyenne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_xll.Woodstock.Analyst.Xcel.UDFs.GetScenarioIndex(),VLOOKUP($I$78,Periode,2,FALSE))/5,_xll.Woodstock.Analyst.Xcel.UDFs.GetIndicatorValue("OVOLGFIREC", "5 Famille de courbes="&amp;$A$5&amp;";15 Contrainte opérationnelle="&amp;$D109&amp;";", _xll.Woodstock.Analyst.Xcel.UDFs.GetModelFilename(), _xll.Woodstock.Analyst.Xcel.UDFs.GetScenarioIndex(),VLOOKUP($I$78,Periode,2,FALSE))/5)))),0,IF(ISERROR(VLOOKUP($A$6&amp;"-"&amp;$B$97&amp;"-"&amp;$D109,ListeContraintes,1,FALSE)),0,IF(EXACT($I$78,"Moyenne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_xll.Woodstock.Analyst.Xcel.UDFs.GetScenarioIndex(),VLOOKUP($I$78,Periode,2,FALSE))/5,_xll.Woodstock.Analyst.Xcel.UDFs.GetIndicatorValue("OVOLGFIREC", "5 Famille de courbes="&amp;$A$5&amp;";15 Contrainte opérationnelle="&amp;$D109&amp;";", _xll.Woodstock.Analyst.Xcel.UDFs.GetModelFilename(), _xll.Woodstock.Analyst.Xcel.UDFs.GetScenarioIndex(),VLOOKUP($I$78,Periode,2,FALSE))/5))))</f>
        <v>0</v>
      </c>
      <c r="K109" s="337">
        <f>IF(ISERROR(IF(ISERROR(VLOOKUP($A$6&amp;"-"&amp;$B$97&amp;"-"&amp;$D109,ListeContraintes,1,FALSE)),0,IF(EXACT($I$78,"Moyenne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_xll.Woodstock.Analyst.Xcel.UDFs.GetScenarioIndex(),VLOOKUP($I$78,Periode,2,FALSE))/5,_xll.Woodstock.Analyst.Xcel.UDFs.GetIndicatorValue("OVOLGFTREC", "5 Famille de courbes="&amp;$A$5&amp;";15 Contrainte opérationnelle="&amp;$D109&amp;";", _xll.Woodstock.Analyst.Xcel.UDFs.GetModelFilename(), _xll.Woodstock.Analyst.Xcel.UDFs.GetScenarioIndex(),VLOOKUP($I$78,Periode,2,FALSE))/5)))),0,IF(ISERROR(VLOOKUP($A$6&amp;"-"&amp;$B$97&amp;"-"&amp;$D109,ListeContraintes,1,FALSE)),0,IF(EXACT($I$78,"Moyenne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_xll.Woodstock.Analyst.Xcel.UDFs.GetScenarioIndex(),VLOOKUP($I$78,Periode,2,FALSE))/5,_xll.Woodstock.Analyst.Xcel.UDFs.GetIndicatorValue("OVOLGFTREC", "5 Famille de courbes="&amp;$A$5&amp;";15 Contrainte opérationnelle="&amp;$D109&amp;";", _xll.Woodstock.Analyst.Xcel.UDFs.GetModelFilename(), _xll.Woodstock.Analyst.Xcel.UDFs.GetScenarioIndex(),VLOOKUP($I$78,Periode,2,FALSE))/5))))</f>
        <v>0</v>
      </c>
      <c r="L109" s="337">
        <f t="shared" si="16"/>
        <v>0</v>
      </c>
      <c r="M109" s="337">
        <f>IF(ISERROR(IF(ISERROR(VLOOKUP($A$6&amp;"-"&amp;$B$97&amp;"-"&amp;$D109,ListeContraintes,1,FALSE)),0,IF(EXACT($M$78,"Moyenne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_xll.Woodstock.Analyst.Xcel.UDFs.GetScenarioIndex(),VLOOKUP($M$78,Periode,2,FALSE))/5,_xll.Woodstock.Analyst.Xcel.UDFs.GetIndicatorValue("OVOLGRREC", "5 Famille de courbes="&amp;$A$5&amp;";15 Contrainte opérationnelle="&amp;$D109&amp;";", _xll.Woodstock.Analyst.Xcel.UDFs.GetModelFilename(), _xll.Woodstock.Analyst.Xcel.UDFs.GetScenarioIndex(),VLOOKUP($M$78,Periode,2,FALSE))/5)))),0,IF(ISERROR(VLOOKUP($A$6&amp;"-"&amp;$B$97&amp;"-"&amp;$D109,ListeContraintes,1,FALSE)),0,IF(EXACT($M$78,"Moyenne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_xll.Woodstock.Analyst.Xcel.UDFs.GetScenarioIndex(),VLOOKUP($M$78,Periode,2,FALSE))/5,_xll.Woodstock.Analyst.Xcel.UDFs.GetIndicatorValue("OVOLGRREC", "5 Famille de courbes="&amp;$A$5&amp;";15 Contrainte opérationnelle="&amp;$D109&amp;";", _xll.Woodstock.Analyst.Xcel.UDFs.GetModelFilename(), _xll.Woodstock.Analyst.Xcel.UDFs.GetScenarioIndex(),VLOOKUP($M$78,Periode,2,FALSE))/5))))</f>
        <v>0</v>
      </c>
      <c r="N109" s="337">
        <f>IF(ISERROR(IF(ISERROR(VLOOKUP($A$6&amp;"-"&amp;$B$97&amp;"-"&amp;$D109,ListeContraintes,1,FALSE)),0,IF(EXACT($M$78,"Moyenne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_xll.Woodstock.Analyst.Xcel.UDFs.GetScenarioIndex(),VLOOKUP($M$78,Periode,2,FALSE))/5,_xll.Woodstock.Analyst.Xcel.UDFs.GetIndicatorValue("OVOLGFIREC", "5 Famille de courbes="&amp;$A$5&amp;";15 Contrainte opérationnelle="&amp;$D109&amp;";", _xll.Woodstock.Analyst.Xcel.UDFs.GetModelFilename(), _xll.Woodstock.Analyst.Xcel.UDFs.GetScenarioIndex(),VLOOKUP($M$78,Periode,2,FALSE))/5)))),0,IF(ISERROR(VLOOKUP($A$6&amp;"-"&amp;$B$97&amp;"-"&amp;$D109,ListeContraintes,1,FALSE)),0,IF(EXACT($M$78,"Moyenne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_xll.Woodstock.Analyst.Xcel.UDFs.GetScenarioIndex(),VLOOKUP($M$78,Periode,2,FALSE))/5,_xll.Woodstock.Analyst.Xcel.UDFs.GetIndicatorValue("OVOLGFIREC", "5 Famille de courbes="&amp;$A$5&amp;";15 Contrainte opérationnelle="&amp;$D109&amp;";", _xll.Woodstock.Analyst.Xcel.UDFs.GetModelFilename(), _xll.Woodstock.Analyst.Xcel.UDFs.GetScenarioIndex(),VLOOKUP($M$78,Periode,2,FALSE))/5))))</f>
        <v>0</v>
      </c>
      <c r="O109" s="337">
        <f>IF(ISERROR(IF(ISERROR(VLOOKUP($A$6&amp;"-"&amp;$B$97&amp;"-"&amp;$D109,ListeContraintes,1,FALSE)),0,IF(EXACT($M$78,"Moyenne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_xll.Woodstock.Analyst.Xcel.UDFs.GetScenarioIndex(),VLOOKUP($M$78,Periode,2,FALSE))/5,_xll.Woodstock.Analyst.Xcel.UDFs.GetIndicatorValue("OVOLGFTREC", "5 Famille de courbes="&amp;$A$5&amp;";15 Contrainte opérationnelle="&amp;$D109&amp;";", _xll.Woodstock.Analyst.Xcel.UDFs.GetModelFilename(), _xll.Woodstock.Analyst.Xcel.UDFs.GetScenarioIndex(),VLOOKUP($M$78,Periode,2,FALSE))/5)))),0,IF(ISERROR(VLOOKUP($A$6&amp;"-"&amp;$B$97&amp;"-"&amp;$D109,ListeContraintes,1,FALSE)),0,IF(EXACT($M$78,"Moyenne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_xll.Woodstock.Analyst.Xcel.UDFs.GetScenarioIndex(),VLOOKUP($M$78,Periode,2,FALSE))/5,_xll.Woodstock.Analyst.Xcel.UDFs.GetIndicatorValue("OVOLGFTREC", "5 Famille de courbes="&amp;$A$5&amp;";15 Contrainte opérationnelle="&amp;$D109&amp;";", _xll.Woodstock.Analyst.Xcel.UDFs.GetModelFilename(), _xll.Woodstock.Analyst.Xcel.UDFs.GetScenarioIndex(),VLOOKUP($M$78,Periode,2,FALSE))/5))))</f>
        <v>0</v>
      </c>
      <c r="P109" s="337">
        <f t="shared" si="17"/>
        <v>0</v>
      </c>
      <c r="Q109" s="337">
        <f>IF(ISERROR(IF(ISERROR(VLOOKUP($A$6&amp;"-"&amp;$B$97&amp;"-"&amp;$D109,ListeContraintes,1,FALSE)),0,IF(EXACT($Q$78,"Moyenne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_xll.Woodstock.Analyst.Xcel.UDFs.GetScenarioIndex(),VLOOKUP($Q$78,Periode,2,FALSE))/5,_xll.Woodstock.Analyst.Xcel.UDFs.GetIndicatorValue("OVOLGRREC", "5 Famille de courbes="&amp;$A$5&amp;";15 Contrainte opérationnelle="&amp;$D109&amp;";", _xll.Woodstock.Analyst.Xcel.UDFs.GetModelFilename(), _xll.Woodstock.Analyst.Xcel.UDFs.GetScenarioIndex(),VLOOKUP($Q$78,Periode,2,FALSE))/5)))),0,IF(ISERROR(VLOOKUP($A$6&amp;"-"&amp;$B$97&amp;"-"&amp;$D109,ListeContraintes,1,FALSE)),0,IF(EXACT($Q$78,"Moyenne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_xll.Woodstock.Analyst.Xcel.UDFs.GetScenarioIndex(),VLOOKUP($Q$78,Periode,2,FALSE))/5,_xll.Woodstock.Analyst.Xcel.UDFs.GetIndicatorValue("OVOLGRREC", "5 Famille de courbes="&amp;$A$5&amp;";15 Contrainte opérationnelle="&amp;$D109&amp;";", _xll.Woodstock.Analyst.Xcel.UDFs.GetModelFilename(), _xll.Woodstock.Analyst.Xcel.UDFs.GetScenarioIndex(),VLOOKUP($Q$78,Periode,2,FALSE))/5))))</f>
        <v>0</v>
      </c>
      <c r="R109" s="337">
        <f>IF(ISERROR(IF(ISERROR(VLOOKUP($A$6&amp;"-"&amp;$B$97&amp;"-"&amp;$D109,ListeContraintes,1,FALSE)),0,IF(EXACT($Q$78,"Moyenne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_xll.Woodstock.Analyst.Xcel.UDFs.GetScenarioIndex(),VLOOKUP($Q$78,Periode,2,FALSE))/5,_xll.Woodstock.Analyst.Xcel.UDFs.GetIndicatorValue("OVOLGFIREC", "5 Famille de courbes="&amp;$A$5&amp;";15 Contrainte opérationnelle="&amp;$D109&amp;";", _xll.Woodstock.Analyst.Xcel.UDFs.GetModelFilename(), _xll.Woodstock.Analyst.Xcel.UDFs.GetScenarioIndex(),VLOOKUP($Q$78,Periode,2,FALSE))/5)))),0,IF(ISERROR(VLOOKUP($A$6&amp;"-"&amp;$B$97&amp;"-"&amp;$D109,ListeContraintes,1,FALSE)),0,IF(EXACT($Q$78,"Moyenne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_xll.Woodstock.Analyst.Xcel.UDFs.GetScenarioIndex(),VLOOKUP($Q$78,Periode,2,FALSE))/5,_xll.Woodstock.Analyst.Xcel.UDFs.GetIndicatorValue("OVOLGFIREC", "5 Famille de courbes="&amp;$A$5&amp;";15 Contrainte opérationnelle="&amp;$D109&amp;";", _xll.Woodstock.Analyst.Xcel.UDFs.GetModelFilename(), _xll.Woodstock.Analyst.Xcel.UDFs.GetScenarioIndex(),VLOOKUP($Q$78,Periode,2,FALSE))/5))))</f>
        <v>0</v>
      </c>
      <c r="S109" s="337">
        <f>IF(ISERROR(IF(ISERROR(VLOOKUP($A$6&amp;"-"&amp;$B$97&amp;"-"&amp;$D109,ListeContraintes,1,FALSE)),0,IF(EXACT($Q$78,"Moyenne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_xll.Woodstock.Analyst.Xcel.UDFs.GetScenarioIndex(),VLOOKUP($Q$78,Periode,2,FALSE))/5,_xll.Woodstock.Analyst.Xcel.UDFs.GetIndicatorValue("OVOLGFTREC", "5 Famille de courbes="&amp;$A$5&amp;";15 Contrainte opérationnelle="&amp;$D109&amp;";", _xll.Woodstock.Analyst.Xcel.UDFs.GetModelFilename(), _xll.Woodstock.Analyst.Xcel.UDFs.GetScenarioIndex(),VLOOKUP($Q$78,Periode,2,FALSE))/5)))),0,IF(ISERROR(VLOOKUP($A$6&amp;"-"&amp;$B$97&amp;"-"&amp;$D109,ListeContraintes,1,FALSE)),0,IF(EXACT($Q$78,"Moyenne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_xll.Woodstock.Analyst.Xcel.UDFs.GetScenarioIndex(),VLOOKUP($Q$78,Periode,2,FALSE))/5,_xll.Woodstock.Analyst.Xcel.UDFs.GetIndicatorValue("OVOLGFTREC", "5 Famille de courbes="&amp;$A$5&amp;";15 Contrainte opérationnelle="&amp;$D109&amp;";", _xll.Woodstock.Analyst.Xcel.UDFs.GetModelFilename(), _xll.Woodstock.Analyst.Xcel.UDFs.GetScenarioIndex(),VLOOKUP($Q$78,Periode,2,FALSE))/5))))</f>
        <v>0</v>
      </c>
      <c r="T109" s="337">
        <f t="shared" si="18"/>
        <v>0</v>
      </c>
      <c r="U109" s="337">
        <f>IF(ISERROR(IF(ISERROR(VLOOKUP($A$6&amp;"-"&amp;$B$97&amp;"-"&amp;$D109,ListeContraintes,1,FALSE)),0,IF(EXACT($U$78,"Moyenne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_xll.Woodstock.Analyst.Xcel.UDFs.GetScenarioIndex(),VLOOKUP($U$78,Periode,2,FALSE))/5,_xll.Woodstock.Analyst.Xcel.UDFs.GetIndicatorValue("OVOLGRREC", "5 Famille de courbes="&amp;$A$5&amp;";15 Contrainte opérationnelle="&amp;$D109&amp;";", _xll.Woodstock.Analyst.Xcel.UDFs.GetModelFilename(), _xll.Woodstock.Analyst.Xcel.UDFs.GetScenarioIndex(),VLOOKUP($U$78,Periode,2,FALSE))/5)))),0,IF(ISERROR(VLOOKUP($A$6&amp;"-"&amp;$B$97&amp;"-"&amp;$D109,ListeContraintes,1,FALSE)),0,IF(EXACT($U$78,"Moyenne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_xll.Woodstock.Analyst.Xcel.UDFs.GetScenarioIndex(),VLOOKUP($U$78,Periode,2,FALSE))/5,_xll.Woodstock.Analyst.Xcel.UDFs.GetIndicatorValue("OVOLGRREC", "5 Famille de courbes="&amp;$A$5&amp;";15 Contrainte opérationnelle="&amp;$D109&amp;";", _xll.Woodstock.Analyst.Xcel.UDFs.GetModelFilename(), _xll.Woodstock.Analyst.Xcel.UDFs.GetScenarioIndex(),VLOOKUP($U$78,Periode,2,FALSE))/5))))</f>
        <v>0</v>
      </c>
      <c r="V109" s="337">
        <f>IF(ISERROR(IF(ISERROR(VLOOKUP($A$6&amp;"-"&amp;$B$97&amp;"-"&amp;$D109,ListeContraintes,1,FALSE)),0,IF(EXACT($U$78,"Moyenne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_xll.Woodstock.Analyst.Xcel.UDFs.GetScenarioIndex(),VLOOKUP($U$78,Periode,2,FALSE))/5,_xll.Woodstock.Analyst.Xcel.UDFs.GetIndicatorValue("OVOLGFIREC", "5 Famille de courbes="&amp;$A$5&amp;";15 Contrainte opérationnelle="&amp;$D109&amp;";", _xll.Woodstock.Analyst.Xcel.UDFs.GetModelFilename(), _xll.Woodstock.Analyst.Xcel.UDFs.GetScenarioIndex(),VLOOKUP($U$78,Periode,2,FALSE))/5)))),0,IF(ISERROR(VLOOKUP($A$6&amp;"-"&amp;$B$97&amp;"-"&amp;$D109,ListeContraintes,1,FALSE)),0,IF(EXACT($U$78,"Moyenne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_xll.Woodstock.Analyst.Xcel.UDFs.GetScenarioIndex(),VLOOKUP($U$78,Periode,2,FALSE))/5,_xll.Woodstock.Analyst.Xcel.UDFs.GetIndicatorValue("OVOLGFIREC", "5 Famille de courbes="&amp;$A$5&amp;";15 Contrainte opérationnelle="&amp;$D109&amp;";", _xll.Woodstock.Analyst.Xcel.UDFs.GetModelFilename(), _xll.Woodstock.Analyst.Xcel.UDFs.GetScenarioIndex(),VLOOKUP($U$78,Periode,2,FALSE))/5))))</f>
        <v>0</v>
      </c>
      <c r="W109" s="337">
        <f>IF(ISERROR(IF(ISERROR(VLOOKUP($A$6&amp;"-"&amp;$B$97&amp;"-"&amp;$D109,ListeContraintes,1,FALSE)),0,IF(EXACT($U$78,"Moyenne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_xll.Woodstock.Analyst.Xcel.UDFs.GetScenarioIndex(),VLOOKUP($U$78,Periode,2,FALSE))/5,_xll.Woodstock.Analyst.Xcel.UDFs.GetIndicatorValue("OVOLGFTREC", "5 Famille de courbes="&amp;$A$5&amp;";15 Contrainte opérationnelle="&amp;$D109&amp;";", _xll.Woodstock.Analyst.Xcel.UDFs.GetModelFilename(), _xll.Woodstock.Analyst.Xcel.UDFs.GetScenarioIndex(),VLOOKUP($U$78,Periode,2,FALSE))/5)))),0,IF(ISERROR(VLOOKUP($A$6&amp;"-"&amp;$B$97&amp;"-"&amp;$D109,ListeContraintes,1,FALSE)),0,IF(EXACT($U$78,"Moyenne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_xll.Woodstock.Analyst.Xcel.UDFs.GetScenarioIndex(),VLOOKUP($U$78,Periode,2,FALSE))/5,_xll.Woodstock.Analyst.Xcel.UDFs.GetIndicatorValue("OVOLGFTREC", "5 Famille de courbes="&amp;$A$5&amp;";15 Contrainte opérationnelle="&amp;$D109&amp;";", _xll.Woodstock.Analyst.Xcel.UDFs.GetModelFilename(), _xll.Woodstock.Analyst.Xcel.UDFs.GetScenarioIndex(),VLOOKUP($U$78,Periode,2,FALSE))/5))))</f>
        <v>0</v>
      </c>
      <c r="X109" s="337">
        <f t="shared" si="19"/>
        <v>0</v>
      </c>
      <c r="Y109" s="337">
        <f>IF(ISERROR(IF(ISERROR(VLOOKUP($A$6&amp;"-"&amp;$B$97&amp;"-"&amp;$D109,ListeContraintes,1,FALSE)),0,IF(EXACT($Y$78,"Moyenne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_xll.Woodstock.Analyst.Xcel.UDFs.GetScenarioIndex(),VLOOKUP($Y$78,Periode,2,FALSE))/5,_xll.Woodstock.Analyst.Xcel.UDFs.GetIndicatorValue("OVOLGRREC", "5 Famille de courbes="&amp;$A$5&amp;";15 Contrainte opérationnelle="&amp;$D109&amp;";", _xll.Woodstock.Analyst.Xcel.UDFs.GetModelFilename(), _xll.Woodstock.Analyst.Xcel.UDFs.GetScenarioIndex(),VLOOKUP($Y$78,Periode,2,FALSE))/5)))),0,IF(ISERROR(VLOOKUP($A$6&amp;"-"&amp;$B$97&amp;"-"&amp;$D109,ListeContraintes,1,FALSE)),0,IF(EXACT($Y$78,"Moyenne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_xll.Woodstock.Analyst.Xcel.UDFs.GetScenarioIndex(),VLOOKUP($Y$78,Periode,2,FALSE))/5,_xll.Woodstock.Analyst.Xcel.UDFs.GetIndicatorValue("OVOLGRREC", "5 Famille de courbes="&amp;$A$5&amp;";15 Contrainte opérationnelle="&amp;$D109&amp;";", _xll.Woodstock.Analyst.Xcel.UDFs.GetModelFilename(), _xll.Woodstock.Analyst.Xcel.UDFs.GetScenarioIndex(),VLOOKUP($Y$78,Periode,2,FALSE))/5))))</f>
        <v>0</v>
      </c>
      <c r="Z109" s="337">
        <f>IF(ISERROR(IF(ISERROR(VLOOKUP($A$6&amp;"-"&amp;$B$97&amp;"-"&amp;$D109,ListeContraintes,1,FALSE)),0,IF(EXACT($Y$78,"Moyenne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_xll.Woodstock.Analyst.Xcel.UDFs.GetScenarioIndex(),VLOOKUP($Y$78,Periode,2,FALSE))/5,_xll.Woodstock.Analyst.Xcel.UDFs.GetIndicatorValue("OVOLGFIREC", "5 Famille de courbes="&amp;$A$5&amp;";15 Contrainte opérationnelle="&amp;$D109&amp;";", _xll.Woodstock.Analyst.Xcel.UDFs.GetModelFilename(), _xll.Woodstock.Analyst.Xcel.UDFs.GetScenarioIndex(),VLOOKUP($Y$78,Periode,2,FALSE))/5)))),0,IF(ISERROR(VLOOKUP($A$6&amp;"-"&amp;$B$97&amp;"-"&amp;$D109,ListeContraintes,1,FALSE)),0,IF(EXACT($Y$78,"Moyenne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_xll.Woodstock.Analyst.Xcel.UDFs.GetScenarioIndex(),VLOOKUP($Y$78,Periode,2,FALSE))/5,_xll.Woodstock.Analyst.Xcel.UDFs.GetIndicatorValue("OVOLGFIREC", "5 Famille de courbes="&amp;$A$5&amp;";15 Contrainte opérationnelle="&amp;$D109&amp;";", _xll.Woodstock.Analyst.Xcel.UDFs.GetModelFilename(), _xll.Woodstock.Analyst.Xcel.UDFs.GetScenarioIndex(),VLOOKUP($Y$78,Periode,2,FALSE))/5))))</f>
        <v>0</v>
      </c>
      <c r="AA109" s="337">
        <f>IF(ISERROR(IF(ISERROR(VLOOKUP($A$6&amp;"-"&amp;$B$97&amp;"-"&amp;$D109,ListeContraintes,1,FALSE)),0,IF(EXACT($Y$78,"Moyenne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_xll.Woodstock.Analyst.Xcel.UDFs.GetScenarioIndex(),VLOOKUP($Y$78,Periode,2,FALSE))/5,_xll.Woodstock.Analyst.Xcel.UDFs.GetIndicatorValue("OVOLGFTREC", "5 Famille de courbes="&amp;$A$5&amp;";15 Contrainte opérationnelle="&amp;$D109&amp;";", _xll.Woodstock.Analyst.Xcel.UDFs.GetModelFilename(), _xll.Woodstock.Analyst.Xcel.UDFs.GetScenarioIndex(),VLOOKUP($Y$78,Periode,2,FALSE))/5)))),0,IF(ISERROR(VLOOKUP($A$6&amp;"-"&amp;$B$97&amp;"-"&amp;$D109,ListeContraintes,1,FALSE)),0,IF(EXACT($Y$78,"Moyenne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_xll.Woodstock.Analyst.Xcel.UDFs.GetScenarioIndex(),VLOOKUP($Y$78,Periode,2,FALSE))/5,_xll.Woodstock.Analyst.Xcel.UDFs.GetIndicatorValue("OVOLGFTREC", "5 Famille de courbes="&amp;$A$5&amp;";15 Contrainte opérationnelle="&amp;$D109&amp;";", _xll.Woodstock.Analyst.Xcel.UDFs.GetModelFilename(), _xll.Woodstock.Analyst.Xcel.UDFs.GetScenarioIndex(),VLOOKUP($Y$78,Periode,2,FALSE))/5))))</f>
        <v>0</v>
      </c>
      <c r="AB109" s="337">
        <f t="shared" si="20"/>
        <v>0</v>
      </c>
    </row>
    <row r="110" spans="1:28" x14ac:dyDescent="0.25">
      <c r="A110" s="332"/>
      <c r="B110" s="333"/>
      <c r="C110" s="336" t="s">
        <v>603</v>
      </c>
      <c r="D110" s="327" t="s">
        <v>594</v>
      </c>
      <c r="E110" s="337">
        <f>IF(ISERROR(IF(ISERROR(VLOOKUP($A$6&amp;"-"&amp;$B$97&amp;"-"&amp;$D110,ListeContraintes,1,FALSE)),0,IF(EXACT($E$78,"Moyenne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_xll.Woodstock.Analyst.Xcel.UDFs.GetScenarioIndex(),VLOOKUP($E$78,Periode,2,FALSE))/5,_xll.Woodstock.Analyst.Xcel.UDFs.GetIndicatorValue("OVOLGRREC", "5 Famille de courbes="&amp;$A$5&amp;";15 Contrainte opérationnelle="&amp;$D110&amp;";", _xll.Woodstock.Analyst.Xcel.UDFs.GetModelFilename(), _xll.Woodstock.Analyst.Xcel.UDFs.GetScenarioIndex(),VLOOKUP($E$78,Periode,2,FALSE))/5)))),0,IF(ISERROR(VLOOKUP($A$6&amp;"-"&amp;$B$97&amp;"-"&amp;$D110,ListeContraintes,1,FALSE)),0,IF(EXACT($E$78,"Moyenne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_xll.Woodstock.Analyst.Xcel.UDFs.GetScenarioIndex(),VLOOKUP($E$78,Periode,2,FALSE))/5,_xll.Woodstock.Analyst.Xcel.UDFs.GetIndicatorValue("OVOLGRREC", "5 Famille de courbes="&amp;$A$5&amp;";15 Contrainte opérationnelle="&amp;$D110&amp;";", _xll.Woodstock.Analyst.Xcel.UDFs.GetModelFilename(), _xll.Woodstock.Analyst.Xcel.UDFs.GetScenarioIndex(),VLOOKUP($E$78,Periode,2,FALSE))/5))))</f>
        <v>0</v>
      </c>
      <c r="F110" s="337">
        <f>IF(ISERROR(IF(ISERROR(VLOOKUP($A$6&amp;"-"&amp;$B$97&amp;"-"&amp;$D110,ListeContraintes,1,FALSE)),0,IF(EXACT($E$78,"Moyenne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_xll.Woodstock.Analyst.Xcel.UDFs.GetScenarioIndex(),VLOOKUP($E$78,Periode,2,FALSE))/5,_xll.Woodstock.Analyst.Xcel.UDFs.GetIndicatorValue("OVOLGFIREC", "5 Famille de courbes="&amp;$A$5&amp;";15 Contrainte opérationnelle="&amp;$D110&amp;";", _xll.Woodstock.Analyst.Xcel.UDFs.GetModelFilename(), _xll.Woodstock.Analyst.Xcel.UDFs.GetScenarioIndex(),VLOOKUP($E$78,Periode,2,FALSE))/5)))),0,IF(ISERROR(VLOOKUP($A$6&amp;"-"&amp;$B$97&amp;"-"&amp;$D110,ListeContraintes,1,FALSE)),0,IF(EXACT($E$78,"Moyenne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_xll.Woodstock.Analyst.Xcel.UDFs.GetScenarioIndex(),VLOOKUP($E$78,Periode,2,FALSE))/5,_xll.Woodstock.Analyst.Xcel.UDFs.GetIndicatorValue("OVOLGFIREC", "5 Famille de courbes="&amp;$A$5&amp;";15 Contrainte opérationnelle="&amp;$D110&amp;";", _xll.Woodstock.Analyst.Xcel.UDFs.GetModelFilename(), _xll.Woodstock.Analyst.Xcel.UDFs.GetScenarioIndex(),VLOOKUP($E$78,Periode,2,FALSE))/5))))</f>
        <v>0</v>
      </c>
      <c r="G110" s="337">
        <f>IF(ISERROR(IF(ISERROR(VLOOKUP($A$6&amp;"-"&amp;$B$97&amp;"-"&amp;$D110,ListeContraintes,1,FALSE)),0,IF(EXACT($E$78,"Moyenne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_xll.Woodstock.Analyst.Xcel.UDFs.GetScenarioIndex(),VLOOKUP($E$78,Periode,2,FALSE))/5,_xll.Woodstock.Analyst.Xcel.UDFs.GetIndicatorValue("OVOLGFTREC", "5 Famille de courbes="&amp;$A$5&amp;";15 Contrainte opérationnelle="&amp;$D110&amp;";", _xll.Woodstock.Analyst.Xcel.UDFs.GetModelFilename(), _xll.Woodstock.Analyst.Xcel.UDFs.GetScenarioIndex(),VLOOKUP($E$78,Periode,2,FALSE))/5)))),0,IF(ISERROR(VLOOKUP($A$6&amp;"-"&amp;$B$97&amp;"-"&amp;$D110,ListeContraintes,1,FALSE)),0,IF(EXACT($E$78,"Moyenne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_xll.Woodstock.Analyst.Xcel.UDFs.GetScenarioIndex(),VLOOKUP($E$78,Periode,2,FALSE))/5,_xll.Woodstock.Analyst.Xcel.UDFs.GetIndicatorValue("OVOLGFTREC", "5 Famille de courbes="&amp;$A$5&amp;";15 Contrainte opérationnelle="&amp;$D110&amp;";", _xll.Woodstock.Analyst.Xcel.UDFs.GetModelFilename(), _xll.Woodstock.Analyst.Xcel.UDFs.GetScenarioIndex(),VLOOKUP($E$78,Periode,2,FALSE))/5))))</f>
        <v>0</v>
      </c>
      <c r="H110" s="337">
        <f t="shared" si="15"/>
        <v>0</v>
      </c>
      <c r="I110" s="337">
        <f>IF(ISERROR(IF(ISERROR(VLOOKUP($A$6&amp;"-"&amp;$B$97&amp;"-"&amp;$D110,ListeContraintes,1,FALSE)),0,IF(EXACT($I$78,"Moyenne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_xll.Woodstock.Analyst.Xcel.UDFs.GetScenarioIndex(),VLOOKUP($I$78,Periode,2,FALSE))/5,_xll.Woodstock.Analyst.Xcel.UDFs.GetIndicatorValue("OVOLGRREC", "5 Famille de courbes="&amp;$A$5&amp;";15 Contrainte opérationnelle="&amp;$D110&amp;";", _xll.Woodstock.Analyst.Xcel.UDFs.GetModelFilename(), _xll.Woodstock.Analyst.Xcel.UDFs.GetScenarioIndex(),VLOOKUP($I$78,Periode,2,FALSE))/5)))),0,IF(ISERROR(VLOOKUP($A$6&amp;"-"&amp;$B$97&amp;"-"&amp;$D110,ListeContraintes,1,FALSE)),0,IF(EXACT($I$78,"Moyenne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_xll.Woodstock.Analyst.Xcel.UDFs.GetScenarioIndex(),VLOOKUP($I$78,Periode,2,FALSE))/5,_xll.Woodstock.Analyst.Xcel.UDFs.GetIndicatorValue("OVOLGRREC", "5 Famille de courbes="&amp;$A$5&amp;";15 Contrainte opérationnelle="&amp;$D110&amp;";", _xll.Woodstock.Analyst.Xcel.UDFs.GetModelFilename(), _xll.Woodstock.Analyst.Xcel.UDFs.GetScenarioIndex(),VLOOKUP($I$78,Periode,2,FALSE))/5))))</f>
        <v>0</v>
      </c>
      <c r="J110" s="337">
        <f>IF(ISERROR(IF(ISERROR(VLOOKUP($A$6&amp;"-"&amp;$B$97&amp;"-"&amp;$D110,ListeContraintes,1,FALSE)),0,IF(EXACT($I$78,"Moyenne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_xll.Woodstock.Analyst.Xcel.UDFs.GetScenarioIndex(),VLOOKUP($I$78,Periode,2,FALSE))/5,_xll.Woodstock.Analyst.Xcel.UDFs.GetIndicatorValue("OVOLGFIREC", "5 Famille de courbes="&amp;$A$5&amp;";15 Contrainte opérationnelle="&amp;$D110&amp;";", _xll.Woodstock.Analyst.Xcel.UDFs.GetModelFilename(), _xll.Woodstock.Analyst.Xcel.UDFs.GetScenarioIndex(),VLOOKUP($I$78,Periode,2,FALSE))/5)))),0,IF(ISERROR(VLOOKUP($A$6&amp;"-"&amp;$B$97&amp;"-"&amp;$D110,ListeContraintes,1,FALSE)),0,IF(EXACT($I$78,"Moyenne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_xll.Woodstock.Analyst.Xcel.UDFs.GetScenarioIndex(),VLOOKUP($I$78,Periode,2,FALSE))/5,_xll.Woodstock.Analyst.Xcel.UDFs.GetIndicatorValue("OVOLGFIREC", "5 Famille de courbes="&amp;$A$5&amp;";15 Contrainte opérationnelle="&amp;$D110&amp;";", _xll.Woodstock.Analyst.Xcel.UDFs.GetModelFilename(), _xll.Woodstock.Analyst.Xcel.UDFs.GetScenarioIndex(),VLOOKUP($I$78,Periode,2,FALSE))/5))))</f>
        <v>0</v>
      </c>
      <c r="K110" s="337">
        <f>IF(ISERROR(IF(ISERROR(VLOOKUP($A$6&amp;"-"&amp;$B$97&amp;"-"&amp;$D110,ListeContraintes,1,FALSE)),0,IF(EXACT($I$78,"Moyenne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_xll.Woodstock.Analyst.Xcel.UDFs.GetScenarioIndex(),VLOOKUP($I$78,Periode,2,FALSE))/5,_xll.Woodstock.Analyst.Xcel.UDFs.GetIndicatorValue("OVOLGFTREC", "5 Famille de courbes="&amp;$A$5&amp;";15 Contrainte opérationnelle="&amp;$D110&amp;";", _xll.Woodstock.Analyst.Xcel.UDFs.GetModelFilename(), _xll.Woodstock.Analyst.Xcel.UDFs.GetScenarioIndex(),VLOOKUP($I$78,Periode,2,FALSE))/5)))),0,IF(ISERROR(VLOOKUP($A$6&amp;"-"&amp;$B$97&amp;"-"&amp;$D110,ListeContraintes,1,FALSE)),0,IF(EXACT($I$78,"Moyenne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_xll.Woodstock.Analyst.Xcel.UDFs.GetScenarioIndex(),VLOOKUP($I$78,Periode,2,FALSE))/5,_xll.Woodstock.Analyst.Xcel.UDFs.GetIndicatorValue("OVOLGFTREC", "5 Famille de courbes="&amp;$A$5&amp;";15 Contrainte opérationnelle="&amp;$D110&amp;";", _xll.Woodstock.Analyst.Xcel.UDFs.GetModelFilename(), _xll.Woodstock.Analyst.Xcel.UDFs.GetScenarioIndex(),VLOOKUP($I$78,Periode,2,FALSE))/5))))</f>
        <v>0</v>
      </c>
      <c r="L110" s="337">
        <f t="shared" si="16"/>
        <v>0</v>
      </c>
      <c r="M110" s="337">
        <f>IF(ISERROR(IF(ISERROR(VLOOKUP($A$6&amp;"-"&amp;$B$97&amp;"-"&amp;$D110,ListeContraintes,1,FALSE)),0,IF(EXACT($M$78,"Moyenne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_xll.Woodstock.Analyst.Xcel.UDFs.GetScenarioIndex(),VLOOKUP($M$78,Periode,2,FALSE))/5,_xll.Woodstock.Analyst.Xcel.UDFs.GetIndicatorValue("OVOLGRREC", "5 Famille de courbes="&amp;$A$5&amp;";15 Contrainte opérationnelle="&amp;$D110&amp;";", _xll.Woodstock.Analyst.Xcel.UDFs.GetModelFilename(), _xll.Woodstock.Analyst.Xcel.UDFs.GetScenarioIndex(),VLOOKUP($M$78,Periode,2,FALSE))/5)))),0,IF(ISERROR(VLOOKUP($A$6&amp;"-"&amp;$B$97&amp;"-"&amp;$D110,ListeContraintes,1,FALSE)),0,IF(EXACT($M$78,"Moyenne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_xll.Woodstock.Analyst.Xcel.UDFs.GetScenarioIndex(),VLOOKUP($M$78,Periode,2,FALSE))/5,_xll.Woodstock.Analyst.Xcel.UDFs.GetIndicatorValue("OVOLGRREC", "5 Famille de courbes="&amp;$A$5&amp;";15 Contrainte opérationnelle="&amp;$D110&amp;";", _xll.Woodstock.Analyst.Xcel.UDFs.GetModelFilename(), _xll.Woodstock.Analyst.Xcel.UDFs.GetScenarioIndex(),VLOOKUP($M$78,Periode,2,FALSE))/5))))</f>
        <v>0</v>
      </c>
      <c r="N110" s="337">
        <f>IF(ISERROR(IF(ISERROR(VLOOKUP($A$6&amp;"-"&amp;$B$97&amp;"-"&amp;$D110,ListeContraintes,1,FALSE)),0,IF(EXACT($M$78,"Moyenne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_xll.Woodstock.Analyst.Xcel.UDFs.GetScenarioIndex(),VLOOKUP($M$78,Periode,2,FALSE))/5,_xll.Woodstock.Analyst.Xcel.UDFs.GetIndicatorValue("OVOLGFIREC", "5 Famille de courbes="&amp;$A$5&amp;";15 Contrainte opérationnelle="&amp;$D110&amp;";", _xll.Woodstock.Analyst.Xcel.UDFs.GetModelFilename(), _xll.Woodstock.Analyst.Xcel.UDFs.GetScenarioIndex(),VLOOKUP($M$78,Periode,2,FALSE))/5)))),0,IF(ISERROR(VLOOKUP($A$6&amp;"-"&amp;$B$97&amp;"-"&amp;$D110,ListeContraintes,1,FALSE)),0,IF(EXACT($M$78,"Moyenne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_xll.Woodstock.Analyst.Xcel.UDFs.GetScenarioIndex(),VLOOKUP($M$78,Periode,2,FALSE))/5,_xll.Woodstock.Analyst.Xcel.UDFs.GetIndicatorValue("OVOLGFIREC", "5 Famille de courbes="&amp;$A$5&amp;";15 Contrainte opérationnelle="&amp;$D110&amp;";", _xll.Woodstock.Analyst.Xcel.UDFs.GetModelFilename(), _xll.Woodstock.Analyst.Xcel.UDFs.GetScenarioIndex(),VLOOKUP($M$78,Periode,2,FALSE))/5))))</f>
        <v>0</v>
      </c>
      <c r="O110" s="337">
        <f>IF(ISERROR(IF(ISERROR(VLOOKUP($A$6&amp;"-"&amp;$B$97&amp;"-"&amp;$D110,ListeContraintes,1,FALSE)),0,IF(EXACT($M$78,"Moyenne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_xll.Woodstock.Analyst.Xcel.UDFs.GetScenarioIndex(),VLOOKUP($M$78,Periode,2,FALSE))/5,_xll.Woodstock.Analyst.Xcel.UDFs.GetIndicatorValue("OVOLGFTREC", "5 Famille de courbes="&amp;$A$5&amp;";15 Contrainte opérationnelle="&amp;$D110&amp;";", _xll.Woodstock.Analyst.Xcel.UDFs.GetModelFilename(), _xll.Woodstock.Analyst.Xcel.UDFs.GetScenarioIndex(),VLOOKUP($M$78,Periode,2,FALSE))/5)))),0,IF(ISERROR(VLOOKUP($A$6&amp;"-"&amp;$B$97&amp;"-"&amp;$D110,ListeContraintes,1,FALSE)),0,IF(EXACT($M$78,"Moyenne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_xll.Woodstock.Analyst.Xcel.UDFs.GetScenarioIndex(),VLOOKUP($M$78,Periode,2,FALSE))/5,_xll.Woodstock.Analyst.Xcel.UDFs.GetIndicatorValue("OVOLGFTREC", "5 Famille de courbes="&amp;$A$5&amp;";15 Contrainte opérationnelle="&amp;$D110&amp;";", _xll.Woodstock.Analyst.Xcel.UDFs.GetModelFilename(), _xll.Woodstock.Analyst.Xcel.UDFs.GetScenarioIndex(),VLOOKUP($M$78,Periode,2,FALSE))/5))))</f>
        <v>0</v>
      </c>
      <c r="P110" s="337">
        <f t="shared" si="17"/>
        <v>0</v>
      </c>
      <c r="Q110" s="337">
        <f>IF(ISERROR(IF(ISERROR(VLOOKUP($A$6&amp;"-"&amp;$B$97&amp;"-"&amp;$D110,ListeContraintes,1,FALSE)),0,IF(EXACT($Q$78,"Moyenne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_xll.Woodstock.Analyst.Xcel.UDFs.GetScenarioIndex(),VLOOKUP($Q$78,Periode,2,FALSE))/5,_xll.Woodstock.Analyst.Xcel.UDFs.GetIndicatorValue("OVOLGRREC", "5 Famille de courbes="&amp;$A$5&amp;";15 Contrainte opérationnelle="&amp;$D110&amp;";", _xll.Woodstock.Analyst.Xcel.UDFs.GetModelFilename(), _xll.Woodstock.Analyst.Xcel.UDFs.GetScenarioIndex(),VLOOKUP($Q$78,Periode,2,FALSE))/5)))),0,IF(ISERROR(VLOOKUP($A$6&amp;"-"&amp;$B$97&amp;"-"&amp;$D110,ListeContraintes,1,FALSE)),0,IF(EXACT($Q$78,"Moyenne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_xll.Woodstock.Analyst.Xcel.UDFs.GetScenarioIndex(),VLOOKUP($Q$78,Periode,2,FALSE))/5,_xll.Woodstock.Analyst.Xcel.UDFs.GetIndicatorValue("OVOLGRREC", "5 Famille de courbes="&amp;$A$5&amp;";15 Contrainte opérationnelle="&amp;$D110&amp;";", _xll.Woodstock.Analyst.Xcel.UDFs.GetModelFilename(), _xll.Woodstock.Analyst.Xcel.UDFs.GetScenarioIndex(),VLOOKUP($Q$78,Periode,2,FALSE))/5))))</f>
        <v>0</v>
      </c>
      <c r="R110" s="337">
        <f>IF(ISERROR(IF(ISERROR(VLOOKUP($A$6&amp;"-"&amp;$B$97&amp;"-"&amp;$D110,ListeContraintes,1,FALSE)),0,IF(EXACT($Q$78,"Moyenne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_xll.Woodstock.Analyst.Xcel.UDFs.GetScenarioIndex(),VLOOKUP($Q$78,Periode,2,FALSE))/5,_xll.Woodstock.Analyst.Xcel.UDFs.GetIndicatorValue("OVOLGFIREC", "5 Famille de courbes="&amp;$A$5&amp;";15 Contrainte opérationnelle="&amp;$D110&amp;";", _xll.Woodstock.Analyst.Xcel.UDFs.GetModelFilename(), _xll.Woodstock.Analyst.Xcel.UDFs.GetScenarioIndex(),VLOOKUP($Q$78,Periode,2,FALSE))/5)))),0,IF(ISERROR(VLOOKUP($A$6&amp;"-"&amp;$B$97&amp;"-"&amp;$D110,ListeContraintes,1,FALSE)),0,IF(EXACT($Q$78,"Moyenne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_xll.Woodstock.Analyst.Xcel.UDFs.GetScenarioIndex(),VLOOKUP($Q$78,Periode,2,FALSE))/5,_xll.Woodstock.Analyst.Xcel.UDFs.GetIndicatorValue("OVOLGFIREC", "5 Famille de courbes="&amp;$A$5&amp;";15 Contrainte opérationnelle="&amp;$D110&amp;";", _xll.Woodstock.Analyst.Xcel.UDFs.GetModelFilename(), _xll.Woodstock.Analyst.Xcel.UDFs.GetScenarioIndex(),VLOOKUP($Q$78,Periode,2,FALSE))/5))))</f>
        <v>0</v>
      </c>
      <c r="S110" s="337">
        <f>IF(ISERROR(IF(ISERROR(VLOOKUP($A$6&amp;"-"&amp;$B$97&amp;"-"&amp;$D110,ListeContraintes,1,FALSE)),0,IF(EXACT($Q$78,"Moyenne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_xll.Woodstock.Analyst.Xcel.UDFs.GetScenarioIndex(),VLOOKUP($Q$78,Periode,2,FALSE))/5,_xll.Woodstock.Analyst.Xcel.UDFs.GetIndicatorValue("OVOLGFTREC", "5 Famille de courbes="&amp;$A$5&amp;";15 Contrainte opérationnelle="&amp;$D110&amp;";", _xll.Woodstock.Analyst.Xcel.UDFs.GetModelFilename(), _xll.Woodstock.Analyst.Xcel.UDFs.GetScenarioIndex(),VLOOKUP($Q$78,Periode,2,FALSE))/5)))),0,IF(ISERROR(VLOOKUP($A$6&amp;"-"&amp;$B$97&amp;"-"&amp;$D110,ListeContraintes,1,FALSE)),0,IF(EXACT($Q$78,"Moyenne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_xll.Woodstock.Analyst.Xcel.UDFs.GetScenarioIndex(),VLOOKUP($Q$78,Periode,2,FALSE))/5,_xll.Woodstock.Analyst.Xcel.UDFs.GetIndicatorValue("OVOLGFTREC", "5 Famille de courbes="&amp;$A$5&amp;";15 Contrainte opérationnelle="&amp;$D110&amp;";", _xll.Woodstock.Analyst.Xcel.UDFs.GetModelFilename(), _xll.Woodstock.Analyst.Xcel.UDFs.GetScenarioIndex(),VLOOKUP($Q$78,Periode,2,FALSE))/5))))</f>
        <v>0</v>
      </c>
      <c r="T110" s="337">
        <f t="shared" si="18"/>
        <v>0</v>
      </c>
      <c r="U110" s="337">
        <f>IF(ISERROR(IF(ISERROR(VLOOKUP($A$6&amp;"-"&amp;$B$97&amp;"-"&amp;$D110,ListeContraintes,1,FALSE)),0,IF(EXACT($U$78,"Moyenne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_xll.Woodstock.Analyst.Xcel.UDFs.GetScenarioIndex(),VLOOKUP($U$78,Periode,2,FALSE))/5,_xll.Woodstock.Analyst.Xcel.UDFs.GetIndicatorValue("OVOLGRREC", "5 Famille de courbes="&amp;$A$5&amp;";15 Contrainte opérationnelle="&amp;$D110&amp;";", _xll.Woodstock.Analyst.Xcel.UDFs.GetModelFilename(), _xll.Woodstock.Analyst.Xcel.UDFs.GetScenarioIndex(),VLOOKUP($U$78,Periode,2,FALSE))/5)))),0,IF(ISERROR(VLOOKUP($A$6&amp;"-"&amp;$B$97&amp;"-"&amp;$D110,ListeContraintes,1,FALSE)),0,IF(EXACT($U$78,"Moyenne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_xll.Woodstock.Analyst.Xcel.UDFs.GetScenarioIndex(),VLOOKUP($U$78,Periode,2,FALSE))/5,_xll.Woodstock.Analyst.Xcel.UDFs.GetIndicatorValue("OVOLGRREC", "5 Famille de courbes="&amp;$A$5&amp;";15 Contrainte opérationnelle="&amp;$D110&amp;";", _xll.Woodstock.Analyst.Xcel.UDFs.GetModelFilename(), _xll.Woodstock.Analyst.Xcel.UDFs.GetScenarioIndex(),VLOOKUP($U$78,Periode,2,FALSE))/5))))</f>
        <v>0</v>
      </c>
      <c r="V110" s="337">
        <f>IF(ISERROR(IF(ISERROR(VLOOKUP($A$6&amp;"-"&amp;$B$97&amp;"-"&amp;$D110,ListeContraintes,1,FALSE)),0,IF(EXACT($U$78,"Moyenne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_xll.Woodstock.Analyst.Xcel.UDFs.GetScenarioIndex(),VLOOKUP($U$78,Periode,2,FALSE))/5,_xll.Woodstock.Analyst.Xcel.UDFs.GetIndicatorValue("OVOLGFIREC", "5 Famille de courbes="&amp;$A$5&amp;";15 Contrainte opérationnelle="&amp;$D110&amp;";", _xll.Woodstock.Analyst.Xcel.UDFs.GetModelFilename(), _xll.Woodstock.Analyst.Xcel.UDFs.GetScenarioIndex(),VLOOKUP($U$78,Periode,2,FALSE))/5)))),0,IF(ISERROR(VLOOKUP($A$6&amp;"-"&amp;$B$97&amp;"-"&amp;$D110,ListeContraintes,1,FALSE)),0,IF(EXACT($U$78,"Moyenne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_xll.Woodstock.Analyst.Xcel.UDFs.GetScenarioIndex(),VLOOKUP($U$78,Periode,2,FALSE))/5,_xll.Woodstock.Analyst.Xcel.UDFs.GetIndicatorValue("OVOLGFIREC", "5 Famille de courbes="&amp;$A$5&amp;";15 Contrainte opérationnelle="&amp;$D110&amp;";", _xll.Woodstock.Analyst.Xcel.UDFs.GetModelFilename(), _xll.Woodstock.Analyst.Xcel.UDFs.GetScenarioIndex(),VLOOKUP($U$78,Periode,2,FALSE))/5))))</f>
        <v>0</v>
      </c>
      <c r="W110" s="337">
        <f>IF(ISERROR(IF(ISERROR(VLOOKUP($A$6&amp;"-"&amp;$B$97&amp;"-"&amp;$D110,ListeContraintes,1,FALSE)),0,IF(EXACT($U$78,"Moyenne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_xll.Woodstock.Analyst.Xcel.UDFs.GetScenarioIndex(),VLOOKUP($U$78,Periode,2,FALSE))/5,_xll.Woodstock.Analyst.Xcel.UDFs.GetIndicatorValue("OVOLGFTREC", "5 Famille de courbes="&amp;$A$5&amp;";15 Contrainte opérationnelle="&amp;$D110&amp;";", _xll.Woodstock.Analyst.Xcel.UDFs.GetModelFilename(), _xll.Woodstock.Analyst.Xcel.UDFs.GetScenarioIndex(),VLOOKUP($U$78,Periode,2,FALSE))/5)))),0,IF(ISERROR(VLOOKUP($A$6&amp;"-"&amp;$B$97&amp;"-"&amp;$D110,ListeContraintes,1,FALSE)),0,IF(EXACT($U$78,"Moyenne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_xll.Woodstock.Analyst.Xcel.UDFs.GetScenarioIndex(),VLOOKUP($U$78,Periode,2,FALSE))/5,_xll.Woodstock.Analyst.Xcel.UDFs.GetIndicatorValue("OVOLGFTREC", "5 Famille de courbes="&amp;$A$5&amp;";15 Contrainte opérationnelle="&amp;$D110&amp;";", _xll.Woodstock.Analyst.Xcel.UDFs.GetModelFilename(), _xll.Woodstock.Analyst.Xcel.UDFs.GetScenarioIndex(),VLOOKUP($U$78,Periode,2,FALSE))/5))))</f>
        <v>0</v>
      </c>
      <c r="X110" s="337">
        <f t="shared" si="19"/>
        <v>0</v>
      </c>
      <c r="Y110" s="337">
        <f>IF(ISERROR(IF(ISERROR(VLOOKUP($A$6&amp;"-"&amp;$B$97&amp;"-"&amp;$D110,ListeContraintes,1,FALSE)),0,IF(EXACT($Y$78,"Moyenne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_xll.Woodstock.Analyst.Xcel.UDFs.GetScenarioIndex(),VLOOKUP($Y$78,Periode,2,FALSE))/5,_xll.Woodstock.Analyst.Xcel.UDFs.GetIndicatorValue("OVOLGRREC", "5 Famille de courbes="&amp;$A$5&amp;";15 Contrainte opérationnelle="&amp;$D110&amp;";", _xll.Woodstock.Analyst.Xcel.UDFs.GetModelFilename(), _xll.Woodstock.Analyst.Xcel.UDFs.GetScenarioIndex(),VLOOKUP($Y$78,Periode,2,FALSE))/5)))),0,IF(ISERROR(VLOOKUP($A$6&amp;"-"&amp;$B$97&amp;"-"&amp;$D110,ListeContraintes,1,FALSE)),0,IF(EXACT($Y$78,"Moyenne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_xll.Woodstock.Analyst.Xcel.UDFs.GetScenarioIndex(),VLOOKUP($Y$78,Periode,2,FALSE))/5,_xll.Woodstock.Analyst.Xcel.UDFs.GetIndicatorValue("OVOLGRREC", "5 Famille de courbes="&amp;$A$5&amp;";15 Contrainte opérationnelle="&amp;$D110&amp;";", _xll.Woodstock.Analyst.Xcel.UDFs.GetModelFilename(), _xll.Woodstock.Analyst.Xcel.UDFs.GetScenarioIndex(),VLOOKUP($Y$78,Periode,2,FALSE))/5))))</f>
        <v>0</v>
      </c>
      <c r="Z110" s="337">
        <f>IF(ISERROR(IF(ISERROR(VLOOKUP($A$6&amp;"-"&amp;$B$97&amp;"-"&amp;$D110,ListeContraintes,1,FALSE)),0,IF(EXACT($Y$78,"Moyenne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_xll.Woodstock.Analyst.Xcel.UDFs.GetScenarioIndex(),VLOOKUP($Y$78,Periode,2,FALSE))/5,_xll.Woodstock.Analyst.Xcel.UDFs.GetIndicatorValue("OVOLGFIREC", "5 Famille de courbes="&amp;$A$5&amp;";15 Contrainte opérationnelle="&amp;$D110&amp;";", _xll.Woodstock.Analyst.Xcel.UDFs.GetModelFilename(), _xll.Woodstock.Analyst.Xcel.UDFs.GetScenarioIndex(),VLOOKUP($Y$78,Periode,2,FALSE))/5)))),0,IF(ISERROR(VLOOKUP($A$6&amp;"-"&amp;$B$97&amp;"-"&amp;$D110,ListeContraintes,1,FALSE)),0,IF(EXACT($Y$78,"Moyenne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_xll.Woodstock.Analyst.Xcel.UDFs.GetScenarioIndex(),VLOOKUP($Y$78,Periode,2,FALSE))/5,_xll.Woodstock.Analyst.Xcel.UDFs.GetIndicatorValue("OVOLGFIREC", "5 Famille de courbes="&amp;$A$5&amp;";15 Contrainte opérationnelle="&amp;$D110&amp;";", _xll.Woodstock.Analyst.Xcel.UDFs.GetModelFilename(), _xll.Woodstock.Analyst.Xcel.UDFs.GetScenarioIndex(),VLOOKUP($Y$78,Periode,2,FALSE))/5))))</f>
        <v>0</v>
      </c>
      <c r="AA110" s="337">
        <f>IF(ISERROR(IF(ISERROR(VLOOKUP($A$6&amp;"-"&amp;$B$97&amp;"-"&amp;$D110,ListeContraintes,1,FALSE)),0,IF(EXACT($Y$78,"Moyenne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_xll.Woodstock.Analyst.Xcel.UDFs.GetScenarioIndex(),VLOOKUP($Y$78,Periode,2,FALSE))/5,_xll.Woodstock.Analyst.Xcel.UDFs.GetIndicatorValue("OVOLGFTREC", "5 Famille de courbes="&amp;$A$5&amp;";15 Contrainte opérationnelle="&amp;$D110&amp;";", _xll.Woodstock.Analyst.Xcel.UDFs.GetModelFilename(), _xll.Woodstock.Analyst.Xcel.UDFs.GetScenarioIndex(),VLOOKUP($Y$78,Periode,2,FALSE))/5)))),0,IF(ISERROR(VLOOKUP($A$6&amp;"-"&amp;$B$97&amp;"-"&amp;$D110,ListeContraintes,1,FALSE)),0,IF(EXACT($Y$78,"Moyenne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_xll.Woodstock.Analyst.Xcel.UDFs.GetScenarioIndex(),VLOOKUP($Y$78,Periode,2,FALSE))/5,_xll.Woodstock.Analyst.Xcel.UDFs.GetIndicatorValue("OVOLGFTREC", "5 Famille de courbes="&amp;$A$5&amp;";15 Contrainte opérationnelle="&amp;$D110&amp;";", _xll.Woodstock.Analyst.Xcel.UDFs.GetModelFilename(), _xll.Woodstock.Analyst.Xcel.UDFs.GetScenarioIndex(),VLOOKUP($Y$78,Periode,2,FALSE))/5))))</f>
        <v>0</v>
      </c>
      <c r="AB110" s="337">
        <f t="shared" si="20"/>
        <v>0</v>
      </c>
    </row>
    <row r="111" spans="1:28" x14ac:dyDescent="0.25">
      <c r="A111" s="334"/>
      <c r="B111" s="335"/>
      <c r="C111" s="336" t="s">
        <v>596</v>
      </c>
      <c r="D111" s="327" t="s">
        <v>581</v>
      </c>
      <c r="E111" s="337">
        <f>IF(ISERROR(IF(ISERROR(VLOOKUP($A$6&amp;"-"&amp;$B$97&amp;"-"&amp;$D111,ListeContraintes,1,FALSE)),0,IF(EXACT($E$78,"Moyenne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_xll.Woodstock.Analyst.Xcel.UDFs.GetScenarioIndex(),VLOOKUP($E$78,Periode,2,FALSE))/5,_xll.Woodstock.Analyst.Xcel.UDFs.GetIndicatorValue("OVOLGRREC", "5 Famille de courbes="&amp;$A$5&amp;";15 Contrainte opérationnelle="&amp;$D111&amp;";", _xll.Woodstock.Analyst.Xcel.UDFs.GetModelFilename(), _xll.Woodstock.Analyst.Xcel.UDFs.GetScenarioIndex(),VLOOKUP($E$78,Periode,2,FALSE))/5)))),0,IF(ISERROR(VLOOKUP($A$6&amp;"-"&amp;$B$97&amp;"-"&amp;$D111,ListeContraintes,1,FALSE)),0,IF(EXACT($E$78,"Moyenne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_xll.Woodstock.Analyst.Xcel.UDFs.GetScenarioIndex(),VLOOKUP($E$78,Periode,2,FALSE))/5,_xll.Woodstock.Analyst.Xcel.UDFs.GetIndicatorValue("OVOLGRREC", "5 Famille de courbes="&amp;$A$5&amp;";15 Contrainte opérationnelle="&amp;$D111&amp;";", _xll.Woodstock.Analyst.Xcel.UDFs.GetModelFilename(), _xll.Woodstock.Analyst.Xcel.UDFs.GetScenarioIndex(),VLOOKUP($E$78,Periode,2,FALSE))/5))))</f>
        <v>0</v>
      </c>
      <c r="F111" s="337">
        <f>IF(ISERROR(IF(ISERROR(VLOOKUP($A$6&amp;"-"&amp;$B$97&amp;"-"&amp;$D111,ListeContraintes,1,FALSE)),0,IF(EXACT($E$78,"Moyenne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_xll.Woodstock.Analyst.Xcel.UDFs.GetScenarioIndex(),VLOOKUP($E$78,Periode,2,FALSE))/5,_xll.Woodstock.Analyst.Xcel.UDFs.GetIndicatorValue("OVOLGFIREC", "5 Famille de courbes="&amp;$A$5&amp;";15 Contrainte opérationnelle="&amp;$D111&amp;";", _xll.Woodstock.Analyst.Xcel.UDFs.GetModelFilename(), _xll.Woodstock.Analyst.Xcel.UDFs.GetScenarioIndex(),VLOOKUP($E$78,Periode,2,FALSE))/5)))),0,IF(ISERROR(VLOOKUP($A$6&amp;"-"&amp;$B$97&amp;"-"&amp;$D111,ListeContraintes,1,FALSE)),0,IF(EXACT($E$78,"Moyenne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_xll.Woodstock.Analyst.Xcel.UDFs.GetScenarioIndex(),VLOOKUP($E$78,Periode,2,FALSE))/5,_xll.Woodstock.Analyst.Xcel.UDFs.GetIndicatorValue("OVOLGFIREC", "5 Famille de courbes="&amp;$A$5&amp;";15 Contrainte opérationnelle="&amp;$D111&amp;";", _xll.Woodstock.Analyst.Xcel.UDFs.GetModelFilename(), _xll.Woodstock.Analyst.Xcel.UDFs.GetScenarioIndex(),VLOOKUP($E$78,Periode,2,FALSE))/5))))</f>
        <v>0</v>
      </c>
      <c r="G111" s="337">
        <f>IF(ISERROR(IF(ISERROR(VLOOKUP($A$6&amp;"-"&amp;$B$97&amp;"-"&amp;$D111,ListeContraintes,1,FALSE)),0,IF(EXACT($E$78,"Moyenne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_xll.Woodstock.Analyst.Xcel.UDFs.GetScenarioIndex(),VLOOKUP($E$78,Periode,2,FALSE))/5,_xll.Woodstock.Analyst.Xcel.UDFs.GetIndicatorValue("OVOLGFTREC", "5 Famille de courbes="&amp;$A$5&amp;";15 Contrainte opérationnelle="&amp;$D111&amp;";", _xll.Woodstock.Analyst.Xcel.UDFs.GetModelFilename(), _xll.Woodstock.Analyst.Xcel.UDFs.GetScenarioIndex(),VLOOKUP($E$78,Periode,2,FALSE))/5)))),0,IF(ISERROR(VLOOKUP($A$6&amp;"-"&amp;$B$97&amp;"-"&amp;$D111,ListeContraintes,1,FALSE)),0,IF(EXACT($E$78,"Moyenne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_xll.Woodstock.Analyst.Xcel.UDFs.GetScenarioIndex(),VLOOKUP($E$78,Periode,2,FALSE))/5,_xll.Woodstock.Analyst.Xcel.UDFs.GetIndicatorValue("OVOLGFTREC", "5 Famille de courbes="&amp;$A$5&amp;";15 Contrainte opérationnelle="&amp;$D111&amp;";", _xll.Woodstock.Analyst.Xcel.UDFs.GetModelFilename(), _xll.Woodstock.Analyst.Xcel.UDFs.GetScenarioIndex(),VLOOKUP($E$78,Periode,2,FALSE))/5))))</f>
        <v>0</v>
      </c>
      <c r="H111" s="337">
        <f t="shared" si="15"/>
        <v>0</v>
      </c>
      <c r="I111" s="337">
        <f>IF(ISERROR(IF(ISERROR(VLOOKUP($A$6&amp;"-"&amp;$B$97&amp;"-"&amp;$D111,ListeContraintes,1,FALSE)),0,IF(EXACT($I$78,"Moyenne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_xll.Woodstock.Analyst.Xcel.UDFs.GetScenarioIndex(),VLOOKUP($I$78,Periode,2,FALSE))/5,_xll.Woodstock.Analyst.Xcel.UDFs.GetIndicatorValue("OVOLGRREC", "5 Famille de courbes="&amp;$A$5&amp;";15 Contrainte opérationnelle="&amp;$D111&amp;";", _xll.Woodstock.Analyst.Xcel.UDFs.GetModelFilename(), _xll.Woodstock.Analyst.Xcel.UDFs.GetScenarioIndex(),VLOOKUP($I$78,Periode,2,FALSE))/5)))),0,IF(ISERROR(VLOOKUP($A$6&amp;"-"&amp;$B$97&amp;"-"&amp;$D111,ListeContraintes,1,FALSE)),0,IF(EXACT($I$78,"Moyenne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_xll.Woodstock.Analyst.Xcel.UDFs.GetScenarioIndex(),VLOOKUP($I$78,Periode,2,FALSE))/5,_xll.Woodstock.Analyst.Xcel.UDFs.GetIndicatorValue("OVOLGRREC", "5 Famille de courbes="&amp;$A$5&amp;";15 Contrainte opérationnelle="&amp;$D111&amp;";", _xll.Woodstock.Analyst.Xcel.UDFs.GetModelFilename(), _xll.Woodstock.Analyst.Xcel.UDFs.GetScenarioIndex(),VLOOKUP($I$78,Periode,2,FALSE))/5))))</f>
        <v>0</v>
      </c>
      <c r="J111" s="337">
        <f>IF(ISERROR(IF(ISERROR(VLOOKUP($A$6&amp;"-"&amp;$B$97&amp;"-"&amp;$D111,ListeContraintes,1,FALSE)),0,IF(EXACT($I$78,"Moyenne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_xll.Woodstock.Analyst.Xcel.UDFs.GetScenarioIndex(),VLOOKUP($I$78,Periode,2,FALSE))/5,_xll.Woodstock.Analyst.Xcel.UDFs.GetIndicatorValue("OVOLGFIREC", "5 Famille de courbes="&amp;$A$5&amp;";15 Contrainte opérationnelle="&amp;$D111&amp;";", _xll.Woodstock.Analyst.Xcel.UDFs.GetModelFilename(), _xll.Woodstock.Analyst.Xcel.UDFs.GetScenarioIndex(),VLOOKUP($I$78,Periode,2,FALSE))/5)))),0,IF(ISERROR(VLOOKUP($A$6&amp;"-"&amp;$B$97&amp;"-"&amp;$D111,ListeContraintes,1,FALSE)),0,IF(EXACT($I$78,"Moyenne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_xll.Woodstock.Analyst.Xcel.UDFs.GetScenarioIndex(),VLOOKUP($I$78,Periode,2,FALSE))/5,_xll.Woodstock.Analyst.Xcel.UDFs.GetIndicatorValue("OVOLGFIREC", "5 Famille de courbes="&amp;$A$5&amp;";15 Contrainte opérationnelle="&amp;$D111&amp;";", _xll.Woodstock.Analyst.Xcel.UDFs.GetModelFilename(), _xll.Woodstock.Analyst.Xcel.UDFs.GetScenarioIndex(),VLOOKUP($I$78,Periode,2,FALSE))/5))))</f>
        <v>0</v>
      </c>
      <c r="K111" s="337">
        <f>IF(ISERROR(IF(ISERROR(VLOOKUP($A$6&amp;"-"&amp;$B$97&amp;"-"&amp;$D111,ListeContraintes,1,FALSE)),0,IF(EXACT($I$78,"Moyenne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_xll.Woodstock.Analyst.Xcel.UDFs.GetScenarioIndex(),VLOOKUP($I$78,Periode,2,FALSE))/5,_xll.Woodstock.Analyst.Xcel.UDFs.GetIndicatorValue("OVOLGFTREC", "5 Famille de courbes="&amp;$A$5&amp;";15 Contrainte opérationnelle="&amp;$D111&amp;";", _xll.Woodstock.Analyst.Xcel.UDFs.GetModelFilename(), _xll.Woodstock.Analyst.Xcel.UDFs.GetScenarioIndex(),VLOOKUP($I$78,Periode,2,FALSE))/5)))),0,IF(ISERROR(VLOOKUP($A$6&amp;"-"&amp;$B$97&amp;"-"&amp;$D111,ListeContraintes,1,FALSE)),0,IF(EXACT($I$78,"Moyenne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_xll.Woodstock.Analyst.Xcel.UDFs.GetScenarioIndex(),VLOOKUP($I$78,Periode,2,FALSE))/5,_xll.Woodstock.Analyst.Xcel.UDFs.GetIndicatorValue("OVOLGFTREC", "5 Famille de courbes="&amp;$A$5&amp;";15 Contrainte opérationnelle="&amp;$D111&amp;";", _xll.Woodstock.Analyst.Xcel.UDFs.GetModelFilename(), _xll.Woodstock.Analyst.Xcel.UDFs.GetScenarioIndex(),VLOOKUP($I$78,Periode,2,FALSE))/5))))</f>
        <v>0</v>
      </c>
      <c r="L111" s="337">
        <f t="shared" si="16"/>
        <v>0</v>
      </c>
      <c r="M111" s="337">
        <f>IF(ISERROR(IF(ISERROR(VLOOKUP($A$6&amp;"-"&amp;$B$97&amp;"-"&amp;$D111,ListeContraintes,1,FALSE)),0,IF(EXACT($M$78,"Moyenne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_xll.Woodstock.Analyst.Xcel.UDFs.GetScenarioIndex(),VLOOKUP($M$78,Periode,2,FALSE))/5,_xll.Woodstock.Analyst.Xcel.UDFs.GetIndicatorValue("OVOLGRREC", "5 Famille de courbes="&amp;$A$5&amp;";15 Contrainte opérationnelle="&amp;$D111&amp;";", _xll.Woodstock.Analyst.Xcel.UDFs.GetModelFilename(), _xll.Woodstock.Analyst.Xcel.UDFs.GetScenarioIndex(),VLOOKUP($M$78,Periode,2,FALSE))/5)))),0,IF(ISERROR(VLOOKUP($A$6&amp;"-"&amp;$B$97&amp;"-"&amp;$D111,ListeContraintes,1,FALSE)),0,IF(EXACT($M$78,"Moyenne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_xll.Woodstock.Analyst.Xcel.UDFs.GetScenarioIndex(),VLOOKUP($M$78,Periode,2,FALSE))/5,_xll.Woodstock.Analyst.Xcel.UDFs.GetIndicatorValue("OVOLGRREC", "5 Famille de courbes="&amp;$A$5&amp;";15 Contrainte opérationnelle="&amp;$D111&amp;";", _xll.Woodstock.Analyst.Xcel.UDFs.GetModelFilename(), _xll.Woodstock.Analyst.Xcel.UDFs.GetScenarioIndex(),VLOOKUP($M$78,Periode,2,FALSE))/5))))</f>
        <v>0</v>
      </c>
      <c r="N111" s="337">
        <f>IF(ISERROR(IF(ISERROR(VLOOKUP($A$6&amp;"-"&amp;$B$97&amp;"-"&amp;$D111,ListeContraintes,1,FALSE)),0,IF(EXACT($M$78,"Moyenne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_xll.Woodstock.Analyst.Xcel.UDFs.GetScenarioIndex(),VLOOKUP($M$78,Periode,2,FALSE))/5,_xll.Woodstock.Analyst.Xcel.UDFs.GetIndicatorValue("OVOLGFIREC", "5 Famille de courbes="&amp;$A$5&amp;";15 Contrainte opérationnelle="&amp;$D111&amp;";", _xll.Woodstock.Analyst.Xcel.UDFs.GetModelFilename(), _xll.Woodstock.Analyst.Xcel.UDFs.GetScenarioIndex(),VLOOKUP($M$78,Periode,2,FALSE))/5)))),0,IF(ISERROR(VLOOKUP($A$6&amp;"-"&amp;$B$97&amp;"-"&amp;$D111,ListeContraintes,1,FALSE)),0,IF(EXACT($M$78,"Moyenne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_xll.Woodstock.Analyst.Xcel.UDFs.GetScenarioIndex(),VLOOKUP($M$78,Periode,2,FALSE))/5,_xll.Woodstock.Analyst.Xcel.UDFs.GetIndicatorValue("OVOLGFIREC", "5 Famille de courbes="&amp;$A$5&amp;";15 Contrainte opérationnelle="&amp;$D111&amp;";", _xll.Woodstock.Analyst.Xcel.UDFs.GetModelFilename(), _xll.Woodstock.Analyst.Xcel.UDFs.GetScenarioIndex(),VLOOKUP($M$78,Periode,2,FALSE))/5))))</f>
        <v>0</v>
      </c>
      <c r="O111" s="337">
        <f>IF(ISERROR(IF(ISERROR(VLOOKUP($A$6&amp;"-"&amp;$B$97&amp;"-"&amp;$D111,ListeContraintes,1,FALSE)),0,IF(EXACT($M$78,"Moyenne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_xll.Woodstock.Analyst.Xcel.UDFs.GetScenarioIndex(),VLOOKUP($M$78,Periode,2,FALSE))/5,_xll.Woodstock.Analyst.Xcel.UDFs.GetIndicatorValue("OVOLGFTREC", "5 Famille de courbes="&amp;$A$5&amp;";15 Contrainte opérationnelle="&amp;$D111&amp;";", _xll.Woodstock.Analyst.Xcel.UDFs.GetModelFilename(), _xll.Woodstock.Analyst.Xcel.UDFs.GetScenarioIndex(),VLOOKUP($M$78,Periode,2,FALSE))/5)))),0,IF(ISERROR(VLOOKUP($A$6&amp;"-"&amp;$B$97&amp;"-"&amp;$D111,ListeContraintes,1,FALSE)),0,IF(EXACT($M$78,"Moyenne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_xll.Woodstock.Analyst.Xcel.UDFs.GetScenarioIndex(),VLOOKUP($M$78,Periode,2,FALSE))/5,_xll.Woodstock.Analyst.Xcel.UDFs.GetIndicatorValue("OVOLGFTREC", "5 Famille de courbes="&amp;$A$5&amp;";15 Contrainte opérationnelle="&amp;$D111&amp;";", _xll.Woodstock.Analyst.Xcel.UDFs.GetModelFilename(), _xll.Woodstock.Analyst.Xcel.UDFs.GetScenarioIndex(),VLOOKUP($M$78,Periode,2,FALSE))/5))))</f>
        <v>0</v>
      </c>
      <c r="P111" s="337">
        <f t="shared" si="17"/>
        <v>0</v>
      </c>
      <c r="Q111" s="337">
        <f>IF(ISERROR(IF(ISERROR(VLOOKUP($A$6&amp;"-"&amp;$B$97&amp;"-"&amp;$D111,ListeContraintes,1,FALSE)),0,IF(EXACT($Q$78,"Moyenne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_xll.Woodstock.Analyst.Xcel.UDFs.GetScenarioIndex(),VLOOKUP($Q$78,Periode,2,FALSE))/5,_xll.Woodstock.Analyst.Xcel.UDFs.GetIndicatorValue("OVOLGRREC", "5 Famille de courbes="&amp;$A$5&amp;";15 Contrainte opérationnelle="&amp;$D111&amp;";", _xll.Woodstock.Analyst.Xcel.UDFs.GetModelFilename(), _xll.Woodstock.Analyst.Xcel.UDFs.GetScenarioIndex(),VLOOKUP($Q$78,Periode,2,FALSE))/5)))),0,IF(ISERROR(VLOOKUP($A$6&amp;"-"&amp;$B$97&amp;"-"&amp;$D111,ListeContraintes,1,FALSE)),0,IF(EXACT($Q$78,"Moyenne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_xll.Woodstock.Analyst.Xcel.UDFs.GetScenarioIndex(),VLOOKUP($Q$78,Periode,2,FALSE))/5,_xll.Woodstock.Analyst.Xcel.UDFs.GetIndicatorValue("OVOLGRREC", "5 Famille de courbes="&amp;$A$5&amp;";15 Contrainte opérationnelle="&amp;$D111&amp;";", _xll.Woodstock.Analyst.Xcel.UDFs.GetModelFilename(), _xll.Woodstock.Analyst.Xcel.UDFs.GetScenarioIndex(),VLOOKUP($Q$78,Periode,2,FALSE))/5))))</f>
        <v>0</v>
      </c>
      <c r="R111" s="337">
        <f>IF(ISERROR(IF(ISERROR(VLOOKUP($A$6&amp;"-"&amp;$B$97&amp;"-"&amp;$D111,ListeContraintes,1,FALSE)),0,IF(EXACT($Q$78,"Moyenne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_xll.Woodstock.Analyst.Xcel.UDFs.GetScenarioIndex(),VLOOKUP($Q$78,Periode,2,FALSE))/5,_xll.Woodstock.Analyst.Xcel.UDFs.GetIndicatorValue("OVOLGFIREC", "5 Famille de courbes="&amp;$A$5&amp;";15 Contrainte opérationnelle="&amp;$D111&amp;";", _xll.Woodstock.Analyst.Xcel.UDFs.GetModelFilename(), _xll.Woodstock.Analyst.Xcel.UDFs.GetScenarioIndex(),VLOOKUP($Q$78,Periode,2,FALSE))/5)))),0,IF(ISERROR(VLOOKUP($A$6&amp;"-"&amp;$B$97&amp;"-"&amp;$D111,ListeContraintes,1,FALSE)),0,IF(EXACT($Q$78,"Moyenne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_xll.Woodstock.Analyst.Xcel.UDFs.GetScenarioIndex(),VLOOKUP($Q$78,Periode,2,FALSE))/5,_xll.Woodstock.Analyst.Xcel.UDFs.GetIndicatorValue("OVOLGFIREC", "5 Famille de courbes="&amp;$A$5&amp;";15 Contrainte opérationnelle="&amp;$D111&amp;";", _xll.Woodstock.Analyst.Xcel.UDFs.GetModelFilename(), _xll.Woodstock.Analyst.Xcel.UDFs.GetScenarioIndex(),VLOOKUP($Q$78,Periode,2,FALSE))/5))))</f>
        <v>0</v>
      </c>
      <c r="S111" s="337">
        <f>IF(ISERROR(IF(ISERROR(VLOOKUP($A$6&amp;"-"&amp;$B$97&amp;"-"&amp;$D111,ListeContraintes,1,FALSE)),0,IF(EXACT($Q$78,"Moyenne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_xll.Woodstock.Analyst.Xcel.UDFs.GetScenarioIndex(),VLOOKUP($Q$78,Periode,2,FALSE))/5,_xll.Woodstock.Analyst.Xcel.UDFs.GetIndicatorValue("OVOLGFTREC", "5 Famille de courbes="&amp;$A$5&amp;";15 Contrainte opérationnelle="&amp;$D111&amp;";", _xll.Woodstock.Analyst.Xcel.UDFs.GetModelFilename(), _xll.Woodstock.Analyst.Xcel.UDFs.GetScenarioIndex(),VLOOKUP($Q$78,Periode,2,FALSE))/5)))),0,IF(ISERROR(VLOOKUP($A$6&amp;"-"&amp;$B$97&amp;"-"&amp;$D111,ListeContraintes,1,FALSE)),0,IF(EXACT($Q$78,"Moyenne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_xll.Woodstock.Analyst.Xcel.UDFs.GetScenarioIndex(),VLOOKUP($Q$78,Periode,2,FALSE))/5,_xll.Woodstock.Analyst.Xcel.UDFs.GetIndicatorValue("OVOLGFTREC", "5 Famille de courbes="&amp;$A$5&amp;";15 Contrainte opérationnelle="&amp;$D111&amp;";", _xll.Woodstock.Analyst.Xcel.UDFs.GetModelFilename(), _xll.Woodstock.Analyst.Xcel.UDFs.GetScenarioIndex(),VLOOKUP($Q$78,Periode,2,FALSE))/5))))</f>
        <v>0</v>
      </c>
      <c r="T111" s="337">
        <f t="shared" si="18"/>
        <v>0</v>
      </c>
      <c r="U111" s="337">
        <f>IF(ISERROR(IF(ISERROR(VLOOKUP($A$6&amp;"-"&amp;$B$97&amp;"-"&amp;$D111,ListeContraintes,1,FALSE)),0,IF(EXACT($U$78,"Moyenne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_xll.Woodstock.Analyst.Xcel.UDFs.GetScenarioIndex(),VLOOKUP($U$78,Periode,2,FALSE))/5,_xll.Woodstock.Analyst.Xcel.UDFs.GetIndicatorValue("OVOLGRREC", "5 Famille de courbes="&amp;$A$5&amp;";15 Contrainte opérationnelle="&amp;$D111&amp;";", _xll.Woodstock.Analyst.Xcel.UDFs.GetModelFilename(), _xll.Woodstock.Analyst.Xcel.UDFs.GetScenarioIndex(),VLOOKUP($U$78,Periode,2,FALSE))/5)))),0,IF(ISERROR(VLOOKUP($A$6&amp;"-"&amp;$B$97&amp;"-"&amp;$D111,ListeContraintes,1,FALSE)),0,IF(EXACT($U$78,"Moyenne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_xll.Woodstock.Analyst.Xcel.UDFs.GetScenarioIndex(),VLOOKUP($U$78,Periode,2,FALSE))/5,_xll.Woodstock.Analyst.Xcel.UDFs.GetIndicatorValue("OVOLGRREC", "5 Famille de courbes="&amp;$A$5&amp;";15 Contrainte opérationnelle="&amp;$D111&amp;";", _xll.Woodstock.Analyst.Xcel.UDFs.GetModelFilename(), _xll.Woodstock.Analyst.Xcel.UDFs.GetScenarioIndex(),VLOOKUP($U$78,Periode,2,FALSE))/5))))</f>
        <v>0</v>
      </c>
      <c r="V111" s="337">
        <f>IF(ISERROR(IF(ISERROR(VLOOKUP($A$6&amp;"-"&amp;$B$97&amp;"-"&amp;$D111,ListeContraintes,1,FALSE)),0,IF(EXACT($U$78,"Moyenne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_xll.Woodstock.Analyst.Xcel.UDFs.GetScenarioIndex(),VLOOKUP($U$78,Periode,2,FALSE))/5,_xll.Woodstock.Analyst.Xcel.UDFs.GetIndicatorValue("OVOLGFIREC", "5 Famille de courbes="&amp;$A$5&amp;";15 Contrainte opérationnelle="&amp;$D111&amp;";", _xll.Woodstock.Analyst.Xcel.UDFs.GetModelFilename(), _xll.Woodstock.Analyst.Xcel.UDFs.GetScenarioIndex(),VLOOKUP($U$78,Periode,2,FALSE))/5)))),0,IF(ISERROR(VLOOKUP($A$6&amp;"-"&amp;$B$97&amp;"-"&amp;$D111,ListeContraintes,1,FALSE)),0,IF(EXACT($U$78,"Moyenne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_xll.Woodstock.Analyst.Xcel.UDFs.GetScenarioIndex(),VLOOKUP($U$78,Periode,2,FALSE))/5,_xll.Woodstock.Analyst.Xcel.UDFs.GetIndicatorValue("OVOLGFIREC", "5 Famille de courbes="&amp;$A$5&amp;";15 Contrainte opérationnelle="&amp;$D111&amp;";", _xll.Woodstock.Analyst.Xcel.UDFs.GetModelFilename(), _xll.Woodstock.Analyst.Xcel.UDFs.GetScenarioIndex(),VLOOKUP($U$78,Periode,2,FALSE))/5))))</f>
        <v>0</v>
      </c>
      <c r="W111" s="337">
        <f>IF(ISERROR(IF(ISERROR(VLOOKUP($A$6&amp;"-"&amp;$B$97&amp;"-"&amp;$D111,ListeContraintes,1,FALSE)),0,IF(EXACT($U$78,"Moyenne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_xll.Woodstock.Analyst.Xcel.UDFs.GetScenarioIndex(),VLOOKUP($U$78,Periode,2,FALSE))/5,_xll.Woodstock.Analyst.Xcel.UDFs.GetIndicatorValue("OVOLGFTREC", "5 Famille de courbes="&amp;$A$5&amp;";15 Contrainte opérationnelle="&amp;$D111&amp;";", _xll.Woodstock.Analyst.Xcel.UDFs.GetModelFilename(), _xll.Woodstock.Analyst.Xcel.UDFs.GetScenarioIndex(),VLOOKUP($U$78,Periode,2,FALSE))/5)))),0,IF(ISERROR(VLOOKUP($A$6&amp;"-"&amp;$B$97&amp;"-"&amp;$D111,ListeContraintes,1,FALSE)),0,IF(EXACT($U$78,"Moyenne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_xll.Woodstock.Analyst.Xcel.UDFs.GetScenarioIndex(),VLOOKUP($U$78,Periode,2,FALSE))/5,_xll.Woodstock.Analyst.Xcel.UDFs.GetIndicatorValue("OVOLGFTREC", "5 Famille de courbes="&amp;$A$5&amp;";15 Contrainte opérationnelle="&amp;$D111&amp;";", _xll.Woodstock.Analyst.Xcel.UDFs.GetModelFilename(), _xll.Woodstock.Analyst.Xcel.UDFs.GetScenarioIndex(),VLOOKUP($U$78,Periode,2,FALSE))/5))))</f>
        <v>0</v>
      </c>
      <c r="X111" s="337">
        <f t="shared" si="19"/>
        <v>0</v>
      </c>
      <c r="Y111" s="337">
        <f>IF(ISERROR(IF(ISERROR(VLOOKUP($A$6&amp;"-"&amp;$B$97&amp;"-"&amp;$D111,ListeContraintes,1,FALSE)),0,IF(EXACT($Y$78,"Moyenne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_xll.Woodstock.Analyst.Xcel.UDFs.GetScenarioIndex(),VLOOKUP($Y$78,Periode,2,FALSE))/5,_xll.Woodstock.Analyst.Xcel.UDFs.GetIndicatorValue("OVOLGRREC", "5 Famille de courbes="&amp;$A$5&amp;";15 Contrainte opérationnelle="&amp;$D111&amp;";", _xll.Woodstock.Analyst.Xcel.UDFs.GetModelFilename(), _xll.Woodstock.Analyst.Xcel.UDFs.GetScenarioIndex(),VLOOKUP($Y$78,Periode,2,FALSE))/5)))),0,IF(ISERROR(VLOOKUP($A$6&amp;"-"&amp;$B$97&amp;"-"&amp;$D111,ListeContraintes,1,FALSE)),0,IF(EXACT($Y$78,"Moyenne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_xll.Woodstock.Analyst.Xcel.UDFs.GetScenarioIndex(),VLOOKUP($Y$78,Periode,2,FALSE))/5,_xll.Woodstock.Analyst.Xcel.UDFs.GetIndicatorValue("OVOLGRREC", "5 Famille de courbes="&amp;$A$5&amp;";15 Contrainte opérationnelle="&amp;$D111&amp;";", _xll.Woodstock.Analyst.Xcel.UDFs.GetModelFilename(), _xll.Woodstock.Analyst.Xcel.UDFs.GetScenarioIndex(),VLOOKUP($Y$78,Periode,2,FALSE))/5))))</f>
        <v>0</v>
      </c>
      <c r="Z111" s="337">
        <f>IF(ISERROR(IF(ISERROR(VLOOKUP($A$6&amp;"-"&amp;$B$97&amp;"-"&amp;$D111,ListeContraintes,1,FALSE)),0,IF(EXACT($Y$78,"Moyenne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_xll.Woodstock.Analyst.Xcel.UDFs.GetScenarioIndex(),VLOOKUP($Y$78,Periode,2,FALSE))/5,_xll.Woodstock.Analyst.Xcel.UDFs.GetIndicatorValue("OVOLGFIREC", "5 Famille de courbes="&amp;$A$5&amp;";15 Contrainte opérationnelle="&amp;$D111&amp;";", _xll.Woodstock.Analyst.Xcel.UDFs.GetModelFilename(), _xll.Woodstock.Analyst.Xcel.UDFs.GetScenarioIndex(),VLOOKUP($Y$78,Periode,2,FALSE))/5)))),0,IF(ISERROR(VLOOKUP($A$6&amp;"-"&amp;$B$97&amp;"-"&amp;$D111,ListeContraintes,1,FALSE)),0,IF(EXACT($Y$78,"Moyenne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_xll.Woodstock.Analyst.Xcel.UDFs.GetScenarioIndex(),VLOOKUP($Y$78,Periode,2,FALSE))/5,_xll.Woodstock.Analyst.Xcel.UDFs.GetIndicatorValue("OVOLGFIREC", "5 Famille de courbes="&amp;$A$5&amp;";15 Contrainte opérationnelle="&amp;$D111&amp;";", _xll.Woodstock.Analyst.Xcel.UDFs.GetModelFilename(), _xll.Woodstock.Analyst.Xcel.UDFs.GetScenarioIndex(),VLOOKUP($Y$78,Periode,2,FALSE))/5))))</f>
        <v>0</v>
      </c>
      <c r="AA111" s="337">
        <f>IF(ISERROR(IF(ISERROR(VLOOKUP($A$6&amp;"-"&amp;$B$97&amp;"-"&amp;$D111,ListeContraintes,1,FALSE)),0,IF(EXACT($Y$78,"Moyenne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_xll.Woodstock.Analyst.Xcel.UDFs.GetScenarioIndex(),VLOOKUP($Y$78,Periode,2,FALSE))/5,_xll.Woodstock.Analyst.Xcel.UDFs.GetIndicatorValue("OVOLGFTREC", "5 Famille de courbes="&amp;$A$5&amp;";15 Contrainte opérationnelle="&amp;$D111&amp;";", _xll.Woodstock.Analyst.Xcel.UDFs.GetModelFilename(), _xll.Woodstock.Analyst.Xcel.UDFs.GetScenarioIndex(),VLOOKUP($Y$78,Periode,2,FALSE))/5)))),0,IF(ISERROR(VLOOKUP($A$6&amp;"-"&amp;$B$97&amp;"-"&amp;$D111,ListeContraintes,1,FALSE)),0,IF(EXACT($Y$78,"Moyenne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_xll.Woodstock.Analyst.Xcel.UDFs.GetScenarioIndex(),VLOOKUP($Y$78,Periode,2,FALSE))/5,_xll.Woodstock.Analyst.Xcel.UDFs.GetIndicatorValue("OVOLGFTREC", "5 Famille de courbes="&amp;$A$5&amp;";15 Contrainte opérationnelle="&amp;$D111&amp;";", _xll.Woodstock.Analyst.Xcel.UDFs.GetModelFilename(), _xll.Woodstock.Analyst.Xcel.UDFs.GetScenarioIndex(),VLOOKUP($Y$78,Periode,2,FALSE))/5))))</f>
        <v>0</v>
      </c>
      <c r="AB111" s="337">
        <f t="shared" si="20"/>
        <v>0</v>
      </c>
    </row>
    <row r="112" spans="1:28" x14ac:dyDescent="0.25">
      <c r="A112" s="339" t="s">
        <v>576</v>
      </c>
      <c r="B112" s="339" t="s">
        <v>641</v>
      </c>
      <c r="C112" s="330"/>
      <c r="D112" s="329"/>
      <c r="E112" s="328">
        <f t="shared" ref="E112:AB112" si="21">E113</f>
        <v>837.92008008489609</v>
      </c>
      <c r="F112" s="328">
        <f t="shared" si="21"/>
        <v>574.99667786216423</v>
      </c>
      <c r="G112" s="328">
        <f t="shared" si="21"/>
        <v>752.23022385028116</v>
      </c>
      <c r="H112" s="328">
        <f t="shared" si="21"/>
        <v>2165.1469817973416</v>
      </c>
      <c r="I112" s="328">
        <f t="shared" si="21"/>
        <v>336.32554544810137</v>
      </c>
      <c r="J112" s="328">
        <f t="shared" si="21"/>
        <v>248.75895723937546</v>
      </c>
      <c r="K112" s="328">
        <f t="shared" si="21"/>
        <v>312.28452240538633</v>
      </c>
      <c r="L112" s="328">
        <f t="shared" si="21"/>
        <v>897.36902509286324</v>
      </c>
      <c r="M112" s="328">
        <f t="shared" si="21"/>
        <v>381.75735799574716</v>
      </c>
      <c r="N112" s="328">
        <f t="shared" si="21"/>
        <v>241.41376276429349</v>
      </c>
      <c r="O112" s="328">
        <f t="shared" si="21"/>
        <v>290.71192316521558</v>
      </c>
      <c r="P112" s="328">
        <f t="shared" si="21"/>
        <v>913.88304392525617</v>
      </c>
      <c r="Q112" s="328">
        <f t="shared" si="21"/>
        <v>163.76692501295051</v>
      </c>
      <c r="R112" s="328">
        <f t="shared" si="21"/>
        <v>191.25142239674886</v>
      </c>
      <c r="S112" s="328">
        <f t="shared" si="21"/>
        <v>251.68780685577082</v>
      </c>
      <c r="T112" s="328">
        <f t="shared" si="21"/>
        <v>606.7061542654701</v>
      </c>
      <c r="U112" s="328">
        <f t="shared" si="21"/>
        <v>341.56080232527893</v>
      </c>
      <c r="V112" s="328">
        <f t="shared" si="21"/>
        <v>335.77022157240287</v>
      </c>
      <c r="W112" s="328">
        <f t="shared" si="21"/>
        <v>450.34734231197024</v>
      </c>
      <c r="X112" s="328">
        <f t="shared" si="21"/>
        <v>1127.678366209652</v>
      </c>
      <c r="Y112" s="328">
        <f t="shared" si="21"/>
        <v>412.26614217339483</v>
      </c>
      <c r="Z112" s="328">
        <f t="shared" si="21"/>
        <v>318.43820836699695</v>
      </c>
      <c r="AA112" s="328">
        <f t="shared" si="21"/>
        <v>411.45236371772478</v>
      </c>
      <c r="AB112" s="328">
        <f t="shared" si="21"/>
        <v>1142.1567142581166</v>
      </c>
    </row>
    <row r="113" spans="1:28" x14ac:dyDescent="0.25">
      <c r="A113" s="334"/>
      <c r="B113" s="335"/>
      <c r="C113" s="338" t="s">
        <v>575</v>
      </c>
      <c r="D113" s="327" t="s">
        <v>152</v>
      </c>
      <c r="E113" s="337">
        <f>IF(ISERROR(IF(ISERROR(VLOOKUP($A$6&amp;"-"&amp;$B$112&amp;"-"&amp;$D113,ListeContraintes,1,FALSE)),0,IF(EXACT($E$78,"Moyenne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_xll.Woodstock.Analyst.Xcel.UDFs.GetScenarioIndex(),VLOOKUP($E$78,Periode,2,FALSE))/5,_xll.Woodstock.Analyst.Xcel.UDFs.GetIndicatorValue("OVOLGRREC", "5 Famille de courbes="&amp;$A$5&amp;";15 Contrainte opérationnelle="&amp;$D113&amp;";", _xll.Woodstock.Analyst.Xcel.UDFs.GetModelFilename(), _xll.Woodstock.Analyst.Xcel.UDFs.GetScenarioIndex(),VLOOKUP($E$78,Periode,2,FALSE))/5)))),0,IF(ISERROR(VLOOKUP($A$6&amp;"-"&amp;$B$112&amp;"-"&amp;$D113,ListeContraintes,1,FALSE)),0,IF(EXACT($E$78,"Moyenne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_xll.Woodstock.Analyst.Xcel.UDFs.GetScenarioIndex(),VLOOKUP($E$78,Periode,2,FALSE))/5,_xll.Woodstock.Analyst.Xcel.UDFs.GetIndicatorValue("OVOLGRREC", "5 Famille de courbes="&amp;$A$5&amp;";15 Contrainte opérationnelle="&amp;$D113&amp;";", _xll.Woodstock.Analyst.Xcel.UDFs.GetModelFilename(), _xll.Woodstock.Analyst.Xcel.UDFs.GetScenarioIndex(),VLOOKUP($E$78,Periode,2,FALSE))/5))))</f>
        <v>837.92008008489609</v>
      </c>
      <c r="F113" s="337">
        <f>IF(ISERROR(IF(ISERROR(VLOOKUP($A$6&amp;"-"&amp;$B$112&amp;"-"&amp;$D113,ListeContraintes,1,FALSE)),0,IF(EXACT($E$78,"Moyenne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_xll.Woodstock.Analyst.Xcel.UDFs.GetScenarioIndex(),VLOOKUP($E$78,Periode,2,FALSE))/5,_xll.Woodstock.Analyst.Xcel.UDFs.GetIndicatorValue("OVOLGFIREC", "5 Famille de courbes="&amp;$A$5&amp;";15 Contrainte opérationnelle="&amp;$D113&amp;";", _xll.Woodstock.Analyst.Xcel.UDFs.GetModelFilename(), _xll.Woodstock.Analyst.Xcel.UDFs.GetScenarioIndex(),VLOOKUP($E$78,Periode,2,FALSE))/5)))),0,IF(ISERROR(VLOOKUP($A$6&amp;"-"&amp;$B$112&amp;"-"&amp;$D113,ListeContraintes,1,FALSE)),0,IF(EXACT($E$78,"Moyenne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_xll.Woodstock.Analyst.Xcel.UDFs.GetScenarioIndex(),VLOOKUP($E$78,Periode,2,FALSE))/5,_xll.Woodstock.Analyst.Xcel.UDFs.GetIndicatorValue("OVOLGFIREC", "5 Famille de courbes="&amp;$A$5&amp;";15 Contrainte opérationnelle="&amp;$D113&amp;";", _xll.Woodstock.Analyst.Xcel.UDFs.GetModelFilename(), _xll.Woodstock.Analyst.Xcel.UDFs.GetScenarioIndex(),VLOOKUP($E$78,Periode,2,FALSE))/5))))</f>
        <v>574.99667786216423</v>
      </c>
      <c r="G113" s="337">
        <f>IF(ISERROR(IF(ISERROR(VLOOKUP($A$6&amp;"-"&amp;$B$112&amp;"-"&amp;$D113,ListeContraintes,1,FALSE)),0,IF(EXACT($E$78,"Moyenne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_xll.Woodstock.Analyst.Xcel.UDFs.GetScenarioIndex(),VLOOKUP($E$78,Periode,2,FALSE))/5,_xll.Woodstock.Analyst.Xcel.UDFs.GetIndicatorValue("OVOLGFTREC", "5 Famille de courbes="&amp;$A$5&amp;";15 Contrainte opérationnelle="&amp;$D113&amp;";", _xll.Woodstock.Analyst.Xcel.UDFs.GetModelFilename(), _xll.Woodstock.Analyst.Xcel.UDFs.GetScenarioIndex(),VLOOKUP($E$78,Periode,2,FALSE))/5)))),0,IF(ISERROR(VLOOKUP($A$6&amp;"-"&amp;$B$112&amp;"-"&amp;$D113,ListeContraintes,1,FALSE)),0,IF(EXACT($E$78,"Moyenne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_xll.Woodstock.Analyst.Xcel.UDFs.GetScenarioIndex(),VLOOKUP($E$78,Periode,2,FALSE))/5,_xll.Woodstock.Analyst.Xcel.UDFs.GetIndicatorValue("OVOLGFTREC", "5 Famille de courbes="&amp;$A$5&amp;";15 Contrainte opérationnelle="&amp;$D113&amp;";", _xll.Woodstock.Analyst.Xcel.UDFs.GetModelFilename(), _xll.Woodstock.Analyst.Xcel.UDFs.GetScenarioIndex(),VLOOKUP($E$78,Periode,2,FALSE))/5))))</f>
        <v>752.23022385028116</v>
      </c>
      <c r="H113" s="337">
        <f>E113+F113+G113</f>
        <v>2165.1469817973416</v>
      </c>
      <c r="I113" s="337">
        <f>IF(ISERROR(IF(ISERROR(VLOOKUP($A$6&amp;"-"&amp;$B$112&amp;"-"&amp;$D113,ListeContraintes,1,FALSE)),0,IF(EXACT($I$78,"Moyenne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_xll.Woodstock.Analyst.Xcel.UDFs.GetScenarioIndex(),VLOOKUP($I$78,Periode,2,FALSE))/5,_xll.Woodstock.Analyst.Xcel.UDFs.GetIndicatorValue("OVOLGRREC", "5 Famille de courbes="&amp;$A$5&amp;";15 Contrainte opérationnelle="&amp;$D113&amp;";", _xll.Woodstock.Analyst.Xcel.UDFs.GetModelFilename(), _xll.Woodstock.Analyst.Xcel.UDFs.GetScenarioIndex(),VLOOKUP($I$78,Periode,2,FALSE))/5)))),0,IF(ISERROR(VLOOKUP($A$6&amp;"-"&amp;$B$112&amp;"-"&amp;$D113,ListeContraintes,1,FALSE)),0,IF(EXACT($I$78,"Moyenne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_xll.Woodstock.Analyst.Xcel.UDFs.GetScenarioIndex(),VLOOKUP($I$78,Periode,2,FALSE))/5,_xll.Woodstock.Analyst.Xcel.UDFs.GetIndicatorValue("OVOLGRREC", "5 Famille de courbes="&amp;$A$5&amp;";15 Contrainte opérationnelle="&amp;$D113&amp;";", _xll.Woodstock.Analyst.Xcel.UDFs.GetModelFilename(), _xll.Woodstock.Analyst.Xcel.UDFs.GetScenarioIndex(),VLOOKUP($I$78,Periode,2,FALSE))/5))))</f>
        <v>336.32554544810137</v>
      </c>
      <c r="J113" s="337">
        <f>IF(ISERROR(IF(ISERROR(VLOOKUP($A$6&amp;"-"&amp;$B$112&amp;"-"&amp;$D113,ListeContraintes,1,FALSE)),0,IF(EXACT($I$78,"Moyenne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_xll.Woodstock.Analyst.Xcel.UDFs.GetScenarioIndex(),VLOOKUP($I$78,Periode,2,FALSE))/5,_xll.Woodstock.Analyst.Xcel.UDFs.GetIndicatorValue("OVOLGFIREC", "5 Famille de courbes="&amp;$A$5&amp;";15 Contrainte opérationnelle="&amp;$D113&amp;";", _xll.Woodstock.Analyst.Xcel.UDFs.GetModelFilename(), _xll.Woodstock.Analyst.Xcel.UDFs.GetScenarioIndex(),VLOOKUP($I$78,Periode,2,FALSE))/5)))),0,IF(ISERROR(VLOOKUP($A$6&amp;"-"&amp;$B$112&amp;"-"&amp;$D113,ListeContraintes,1,FALSE)),0,IF(EXACT($I$78,"Moyenne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_xll.Woodstock.Analyst.Xcel.UDFs.GetScenarioIndex(),VLOOKUP($I$78,Periode,2,FALSE))/5,_xll.Woodstock.Analyst.Xcel.UDFs.GetIndicatorValue("OVOLGFIREC", "5 Famille de courbes="&amp;$A$5&amp;";15 Contrainte opérationnelle="&amp;$D113&amp;";", _xll.Woodstock.Analyst.Xcel.UDFs.GetModelFilename(), _xll.Woodstock.Analyst.Xcel.UDFs.GetScenarioIndex(),VLOOKUP($I$78,Periode,2,FALSE))/5))))</f>
        <v>248.75895723937546</v>
      </c>
      <c r="K113" s="337">
        <f>IF(ISERROR(IF(ISERROR(VLOOKUP($A$6&amp;"-"&amp;$B$112&amp;"-"&amp;$D113,ListeContraintes,1,FALSE)),0,IF(EXACT($I$78,"Moyenne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_xll.Woodstock.Analyst.Xcel.UDFs.GetScenarioIndex(),VLOOKUP($I$78,Periode,2,FALSE))/5,_xll.Woodstock.Analyst.Xcel.UDFs.GetIndicatorValue("OVOLGFTREC", "5 Famille de courbes="&amp;$A$5&amp;";15 Contrainte opérationnelle="&amp;$D113&amp;";", _xll.Woodstock.Analyst.Xcel.UDFs.GetModelFilename(), _xll.Woodstock.Analyst.Xcel.UDFs.GetScenarioIndex(),VLOOKUP($I$78,Periode,2,FALSE))/5)))),0,IF(ISERROR(VLOOKUP($A$6&amp;"-"&amp;$B$112&amp;"-"&amp;$D113,ListeContraintes,1,FALSE)),0,IF(EXACT($I$78,"Moyenne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_xll.Woodstock.Analyst.Xcel.UDFs.GetScenarioIndex(),VLOOKUP($I$78,Periode,2,FALSE))/5,_xll.Woodstock.Analyst.Xcel.UDFs.GetIndicatorValue("OVOLGFTREC", "5 Famille de courbes="&amp;$A$5&amp;";15 Contrainte opérationnelle="&amp;$D113&amp;";", _xll.Woodstock.Analyst.Xcel.UDFs.GetModelFilename(), _xll.Woodstock.Analyst.Xcel.UDFs.GetScenarioIndex(),VLOOKUP($I$78,Periode,2,FALSE))/5))))</f>
        <v>312.28452240538633</v>
      </c>
      <c r="L113" s="337">
        <f>I113+J113+K113</f>
        <v>897.36902509286324</v>
      </c>
      <c r="M113" s="337">
        <f>IF(ISERROR(IF(ISERROR(VLOOKUP($A$6&amp;"-"&amp;$B$112&amp;"-"&amp;$D113,ListeContraintes,1,FALSE)),0,IF(EXACT($M$78,"Moyenne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_xll.Woodstock.Analyst.Xcel.UDFs.GetScenarioIndex(),VLOOKUP($M$78,Periode,2,FALSE))/5,_xll.Woodstock.Analyst.Xcel.UDFs.GetIndicatorValue("OVOLGRREC", "5 Famille de courbes="&amp;$A$5&amp;";15 Contrainte opérationnelle="&amp;$D113&amp;";", _xll.Woodstock.Analyst.Xcel.UDFs.GetModelFilename(), _xll.Woodstock.Analyst.Xcel.UDFs.GetScenarioIndex(),VLOOKUP($M$78,Periode,2,FALSE))/5)))),0,IF(ISERROR(VLOOKUP($A$6&amp;"-"&amp;$B$112&amp;"-"&amp;$D113,ListeContraintes,1,FALSE)),0,IF(EXACT($M$78,"Moyenne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_xll.Woodstock.Analyst.Xcel.UDFs.GetScenarioIndex(),VLOOKUP($M$78,Periode,2,FALSE))/5,_xll.Woodstock.Analyst.Xcel.UDFs.GetIndicatorValue("OVOLGRREC", "5 Famille de courbes="&amp;$A$5&amp;";15 Contrainte opérationnelle="&amp;$D113&amp;";", _xll.Woodstock.Analyst.Xcel.UDFs.GetModelFilename(), _xll.Woodstock.Analyst.Xcel.UDFs.GetScenarioIndex(),VLOOKUP($M$78,Periode,2,FALSE))/5))))</f>
        <v>381.75735799574716</v>
      </c>
      <c r="N113" s="337">
        <f>IF(ISERROR(IF(ISERROR(VLOOKUP($A$6&amp;"-"&amp;$B$112&amp;"-"&amp;$D113,ListeContraintes,1,FALSE)),0,IF(EXACT($M$78,"Moyenne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_xll.Woodstock.Analyst.Xcel.UDFs.GetScenarioIndex(),VLOOKUP($M$78,Periode,2,FALSE))/5,_xll.Woodstock.Analyst.Xcel.UDFs.GetIndicatorValue("OVOLGFIREC", "5 Famille de courbes="&amp;$A$5&amp;";15 Contrainte opérationnelle="&amp;$D113&amp;";", _xll.Woodstock.Analyst.Xcel.UDFs.GetModelFilename(), _xll.Woodstock.Analyst.Xcel.UDFs.GetScenarioIndex(),VLOOKUP($M$78,Periode,2,FALSE))/5)))),0,IF(ISERROR(VLOOKUP($A$6&amp;"-"&amp;$B$112&amp;"-"&amp;$D113,ListeContraintes,1,FALSE)),0,IF(EXACT($M$78,"Moyenne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_xll.Woodstock.Analyst.Xcel.UDFs.GetScenarioIndex(),VLOOKUP($M$78,Periode,2,FALSE))/5,_xll.Woodstock.Analyst.Xcel.UDFs.GetIndicatorValue("OVOLGFIREC", "5 Famille de courbes="&amp;$A$5&amp;";15 Contrainte opérationnelle="&amp;$D113&amp;";", _xll.Woodstock.Analyst.Xcel.UDFs.GetModelFilename(), _xll.Woodstock.Analyst.Xcel.UDFs.GetScenarioIndex(),VLOOKUP($M$78,Periode,2,FALSE))/5))))</f>
        <v>241.41376276429349</v>
      </c>
      <c r="O113" s="337">
        <f>IF(ISERROR(IF(ISERROR(VLOOKUP($A$6&amp;"-"&amp;$B$112&amp;"-"&amp;$D113,ListeContraintes,1,FALSE)),0,IF(EXACT($M$78,"Moyenne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_xll.Woodstock.Analyst.Xcel.UDFs.GetScenarioIndex(),VLOOKUP($M$78,Periode,2,FALSE))/5,_xll.Woodstock.Analyst.Xcel.UDFs.GetIndicatorValue("OVOLGFTREC", "5 Famille de courbes="&amp;$A$5&amp;";15 Contrainte opérationnelle="&amp;$D113&amp;";", _xll.Woodstock.Analyst.Xcel.UDFs.GetModelFilename(), _xll.Woodstock.Analyst.Xcel.UDFs.GetScenarioIndex(),VLOOKUP($M$78,Periode,2,FALSE))/5)))),0,IF(ISERROR(VLOOKUP($A$6&amp;"-"&amp;$B$112&amp;"-"&amp;$D113,ListeContraintes,1,FALSE)),0,IF(EXACT($M$78,"Moyenne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_xll.Woodstock.Analyst.Xcel.UDFs.GetScenarioIndex(),VLOOKUP($M$78,Periode,2,FALSE))/5,_xll.Woodstock.Analyst.Xcel.UDFs.GetIndicatorValue("OVOLGFTREC", "5 Famille de courbes="&amp;$A$5&amp;";15 Contrainte opérationnelle="&amp;$D113&amp;";", _xll.Woodstock.Analyst.Xcel.UDFs.GetModelFilename(), _xll.Woodstock.Analyst.Xcel.UDFs.GetScenarioIndex(),VLOOKUP($M$78,Periode,2,FALSE))/5))))</f>
        <v>290.71192316521558</v>
      </c>
      <c r="P113" s="337">
        <f>M113+N113+O113</f>
        <v>913.88304392525617</v>
      </c>
      <c r="Q113" s="337">
        <f>IF(ISERROR(IF(ISERROR(VLOOKUP($A$6&amp;"-"&amp;$B$112&amp;"-"&amp;$D113,ListeContraintes,1,FALSE)),0,IF(EXACT($Q$78,"Moyenne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_xll.Woodstock.Analyst.Xcel.UDFs.GetScenarioIndex(),VLOOKUP($Q$78,Periode,2,FALSE))/5,_xll.Woodstock.Analyst.Xcel.UDFs.GetIndicatorValue("OVOLGRREC", "5 Famille de courbes="&amp;$A$5&amp;";15 Contrainte opérationnelle="&amp;$D113&amp;";", _xll.Woodstock.Analyst.Xcel.UDFs.GetModelFilename(), _xll.Woodstock.Analyst.Xcel.UDFs.GetScenarioIndex(),VLOOKUP($Q$78,Periode,2,FALSE))/5)))),0,IF(ISERROR(VLOOKUP($A$6&amp;"-"&amp;$B$112&amp;"-"&amp;$D113,ListeContraintes,1,FALSE)),0,IF(EXACT($Q$78,"Moyenne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_xll.Woodstock.Analyst.Xcel.UDFs.GetScenarioIndex(),VLOOKUP($Q$78,Periode,2,FALSE))/5,_xll.Woodstock.Analyst.Xcel.UDFs.GetIndicatorValue("OVOLGRREC", "5 Famille de courbes="&amp;$A$5&amp;";15 Contrainte opérationnelle="&amp;$D113&amp;";", _xll.Woodstock.Analyst.Xcel.UDFs.GetModelFilename(), _xll.Woodstock.Analyst.Xcel.UDFs.GetScenarioIndex(),VLOOKUP($Q$78,Periode,2,FALSE))/5))))</f>
        <v>163.76692501295051</v>
      </c>
      <c r="R113" s="337">
        <f>IF(ISERROR(IF(ISERROR(VLOOKUP($A$6&amp;"-"&amp;$B$112&amp;"-"&amp;$D113,ListeContraintes,1,FALSE)),0,IF(EXACT($Q$78,"Moyenne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_xll.Woodstock.Analyst.Xcel.UDFs.GetScenarioIndex(),VLOOKUP($Q$78,Periode,2,FALSE))/5,_xll.Woodstock.Analyst.Xcel.UDFs.GetIndicatorValue("OVOLGFIREC", "5 Famille de courbes="&amp;$A$5&amp;";15 Contrainte opérationnelle="&amp;$D113&amp;";", _xll.Woodstock.Analyst.Xcel.UDFs.GetModelFilename(), _xll.Woodstock.Analyst.Xcel.UDFs.GetScenarioIndex(),VLOOKUP($Q$78,Periode,2,FALSE))/5)))),0,IF(ISERROR(VLOOKUP($A$6&amp;"-"&amp;$B$112&amp;"-"&amp;$D113,ListeContraintes,1,FALSE)),0,IF(EXACT($Q$78,"Moyenne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_xll.Woodstock.Analyst.Xcel.UDFs.GetScenarioIndex(),VLOOKUP($Q$78,Periode,2,FALSE))/5,_xll.Woodstock.Analyst.Xcel.UDFs.GetIndicatorValue("OVOLGFIREC", "5 Famille de courbes="&amp;$A$5&amp;";15 Contrainte opérationnelle="&amp;$D113&amp;";", _xll.Woodstock.Analyst.Xcel.UDFs.GetModelFilename(), _xll.Woodstock.Analyst.Xcel.UDFs.GetScenarioIndex(),VLOOKUP($Q$78,Periode,2,FALSE))/5))))</f>
        <v>191.25142239674886</v>
      </c>
      <c r="S113" s="337">
        <f>IF(ISERROR(IF(ISERROR(VLOOKUP($A$6&amp;"-"&amp;$B$112&amp;"-"&amp;$D113,ListeContraintes,1,FALSE)),0,IF(EXACT($Q$78,"Moyenne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_xll.Woodstock.Analyst.Xcel.UDFs.GetScenarioIndex(),VLOOKUP($Q$78,Periode,2,FALSE))/5,_xll.Woodstock.Analyst.Xcel.UDFs.GetIndicatorValue("OVOLGFTREC", "5 Famille de courbes="&amp;$A$5&amp;";15 Contrainte opérationnelle="&amp;$D113&amp;";", _xll.Woodstock.Analyst.Xcel.UDFs.GetModelFilename(), _xll.Woodstock.Analyst.Xcel.UDFs.GetScenarioIndex(),VLOOKUP($Q$78,Periode,2,FALSE))/5)))),0,IF(ISERROR(VLOOKUP($A$6&amp;"-"&amp;$B$112&amp;"-"&amp;$D113,ListeContraintes,1,FALSE)),0,IF(EXACT($Q$78,"Moyenne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_xll.Woodstock.Analyst.Xcel.UDFs.GetScenarioIndex(),VLOOKUP($Q$78,Periode,2,FALSE))/5,_xll.Woodstock.Analyst.Xcel.UDFs.GetIndicatorValue("OVOLGFTREC", "5 Famille de courbes="&amp;$A$5&amp;";15 Contrainte opérationnelle="&amp;$D113&amp;";", _xll.Woodstock.Analyst.Xcel.UDFs.GetModelFilename(), _xll.Woodstock.Analyst.Xcel.UDFs.GetScenarioIndex(),VLOOKUP($Q$78,Periode,2,FALSE))/5))))</f>
        <v>251.68780685577082</v>
      </c>
      <c r="T113" s="337">
        <f>Q113+R113+S113</f>
        <v>606.7061542654701</v>
      </c>
      <c r="U113" s="337">
        <f>IF(ISERROR(IF(ISERROR(VLOOKUP($A$6&amp;"-"&amp;$B$112&amp;"-"&amp;$D113,ListeContraintes,1,FALSE)),0,IF(EXACT($U$78,"Moyenne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_xll.Woodstock.Analyst.Xcel.UDFs.GetScenarioIndex(),VLOOKUP($U$78,Periode,2,FALSE))/5,_xll.Woodstock.Analyst.Xcel.UDFs.GetIndicatorValue("OVOLGRREC", "5 Famille de courbes="&amp;$A$5&amp;";15 Contrainte opérationnelle="&amp;$D113&amp;";", _xll.Woodstock.Analyst.Xcel.UDFs.GetModelFilename(), _xll.Woodstock.Analyst.Xcel.UDFs.GetScenarioIndex(),VLOOKUP($U$78,Periode,2,FALSE))/5)))),0,IF(ISERROR(VLOOKUP($A$6&amp;"-"&amp;$B$112&amp;"-"&amp;$D113,ListeContraintes,1,FALSE)),0,IF(EXACT($U$78,"Moyenne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_xll.Woodstock.Analyst.Xcel.UDFs.GetScenarioIndex(),VLOOKUP($U$78,Periode,2,FALSE))/5,_xll.Woodstock.Analyst.Xcel.UDFs.GetIndicatorValue("OVOLGRREC", "5 Famille de courbes="&amp;$A$5&amp;";15 Contrainte opérationnelle="&amp;$D113&amp;";", _xll.Woodstock.Analyst.Xcel.UDFs.GetModelFilename(), _xll.Woodstock.Analyst.Xcel.UDFs.GetScenarioIndex(),VLOOKUP($U$78,Periode,2,FALSE))/5))))</f>
        <v>341.56080232527893</v>
      </c>
      <c r="V113" s="337">
        <f>IF(ISERROR(IF(ISERROR(VLOOKUP($A$6&amp;"-"&amp;$B$112&amp;"-"&amp;$D113,ListeContraintes,1,FALSE)),0,IF(EXACT($U$78,"Moyenne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_xll.Woodstock.Analyst.Xcel.UDFs.GetScenarioIndex(),VLOOKUP($U$78,Periode,2,FALSE))/5,_xll.Woodstock.Analyst.Xcel.UDFs.GetIndicatorValue("OVOLGFIREC", "5 Famille de courbes="&amp;$A$5&amp;";15 Contrainte opérationnelle="&amp;$D113&amp;";", _xll.Woodstock.Analyst.Xcel.UDFs.GetModelFilename(), _xll.Woodstock.Analyst.Xcel.UDFs.GetScenarioIndex(),VLOOKUP($U$78,Periode,2,FALSE))/5)))),0,IF(ISERROR(VLOOKUP($A$6&amp;"-"&amp;$B$112&amp;"-"&amp;$D113,ListeContraintes,1,FALSE)),0,IF(EXACT($U$78,"Moyenne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_xll.Woodstock.Analyst.Xcel.UDFs.GetScenarioIndex(),VLOOKUP($U$78,Periode,2,FALSE))/5,_xll.Woodstock.Analyst.Xcel.UDFs.GetIndicatorValue("OVOLGFIREC", "5 Famille de courbes="&amp;$A$5&amp;";15 Contrainte opérationnelle="&amp;$D113&amp;";", _xll.Woodstock.Analyst.Xcel.UDFs.GetModelFilename(), _xll.Woodstock.Analyst.Xcel.UDFs.GetScenarioIndex(),VLOOKUP($U$78,Periode,2,FALSE))/5))))</f>
        <v>335.77022157240287</v>
      </c>
      <c r="W113" s="337">
        <f>IF(ISERROR(IF(ISERROR(VLOOKUP($A$6&amp;"-"&amp;$B$112&amp;"-"&amp;$D113,ListeContraintes,1,FALSE)),0,IF(EXACT($U$78,"Moyenne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_xll.Woodstock.Analyst.Xcel.UDFs.GetScenarioIndex(),VLOOKUP($U$78,Periode,2,FALSE))/5,_xll.Woodstock.Analyst.Xcel.UDFs.GetIndicatorValue("OVOLGFTREC", "5 Famille de courbes="&amp;$A$5&amp;";15 Contrainte opérationnelle="&amp;$D113&amp;";", _xll.Woodstock.Analyst.Xcel.UDFs.GetModelFilename(), _xll.Woodstock.Analyst.Xcel.UDFs.GetScenarioIndex(),VLOOKUP($U$78,Periode,2,FALSE))/5)))),0,IF(ISERROR(VLOOKUP($A$6&amp;"-"&amp;$B$112&amp;"-"&amp;$D113,ListeContraintes,1,FALSE)),0,IF(EXACT($U$78,"Moyenne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_xll.Woodstock.Analyst.Xcel.UDFs.GetScenarioIndex(),VLOOKUP($U$78,Periode,2,FALSE))/5,_xll.Woodstock.Analyst.Xcel.UDFs.GetIndicatorValue("OVOLGFTREC", "5 Famille de courbes="&amp;$A$5&amp;";15 Contrainte opérationnelle="&amp;$D113&amp;";", _xll.Woodstock.Analyst.Xcel.UDFs.GetModelFilename(), _xll.Woodstock.Analyst.Xcel.UDFs.GetScenarioIndex(),VLOOKUP($U$78,Periode,2,FALSE))/5))))</f>
        <v>450.34734231197024</v>
      </c>
      <c r="X113" s="337">
        <f>U113+V113+W113</f>
        <v>1127.678366209652</v>
      </c>
      <c r="Y113" s="337">
        <f>IF(ISERROR(IF(ISERROR(VLOOKUP($A$6&amp;"-"&amp;$B$112&amp;"-"&amp;$D113,ListeContraintes,1,FALSE)),0,IF(EXACT($Y$78,"Moyenne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_xll.Woodstock.Analyst.Xcel.UDFs.GetScenarioIndex(),VLOOKUP($Y$78,Periode,2,FALSE))/5,_xll.Woodstock.Analyst.Xcel.UDFs.GetIndicatorValue("OVOLGRREC", "5 Famille de courbes="&amp;$A$5&amp;";15 Contrainte opérationnelle="&amp;$D113&amp;";", _xll.Woodstock.Analyst.Xcel.UDFs.GetModelFilename(), _xll.Woodstock.Analyst.Xcel.UDFs.GetScenarioIndex(),VLOOKUP($Y$78,Periode,2,FALSE))/5)))),0,IF(ISERROR(VLOOKUP($A$6&amp;"-"&amp;$B$112&amp;"-"&amp;$D113,ListeContraintes,1,FALSE)),0,IF(EXACT($Y$78,"Moyenne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_xll.Woodstock.Analyst.Xcel.UDFs.GetScenarioIndex(),VLOOKUP($Y$78,Periode,2,FALSE))/5,_xll.Woodstock.Analyst.Xcel.UDFs.GetIndicatorValue("OVOLGRREC", "5 Famille de courbes="&amp;$A$5&amp;";15 Contrainte opérationnelle="&amp;$D113&amp;";", _xll.Woodstock.Analyst.Xcel.UDFs.GetModelFilename(), _xll.Woodstock.Analyst.Xcel.UDFs.GetScenarioIndex(),VLOOKUP($Y$78,Periode,2,FALSE))/5))))</f>
        <v>412.26614217339483</v>
      </c>
      <c r="Z113" s="337">
        <f>IF(ISERROR(IF(ISERROR(VLOOKUP($A$6&amp;"-"&amp;$B$112&amp;"-"&amp;$D113,ListeContraintes,1,FALSE)),0,IF(EXACT($Y$78,"Moyenne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_xll.Woodstock.Analyst.Xcel.UDFs.GetScenarioIndex(),VLOOKUP($Y$78,Periode,2,FALSE))/5,_xll.Woodstock.Analyst.Xcel.UDFs.GetIndicatorValue("OVOLGFIREC", "5 Famille de courbes="&amp;$A$5&amp;";15 Contrainte opérationnelle="&amp;$D113&amp;";", _xll.Woodstock.Analyst.Xcel.UDFs.GetModelFilename(), _xll.Woodstock.Analyst.Xcel.UDFs.GetScenarioIndex(),VLOOKUP($Y$78,Periode,2,FALSE))/5)))),0,IF(ISERROR(VLOOKUP($A$6&amp;"-"&amp;$B$112&amp;"-"&amp;$D113,ListeContraintes,1,FALSE)),0,IF(EXACT($Y$78,"Moyenne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_xll.Woodstock.Analyst.Xcel.UDFs.GetScenarioIndex(),VLOOKUP($Y$78,Periode,2,FALSE))/5,_xll.Woodstock.Analyst.Xcel.UDFs.GetIndicatorValue("OVOLGFIREC", "5 Famille de courbes="&amp;$A$5&amp;";15 Contrainte opérationnelle="&amp;$D113&amp;";", _xll.Woodstock.Analyst.Xcel.UDFs.GetModelFilename(), _xll.Woodstock.Analyst.Xcel.UDFs.GetScenarioIndex(),VLOOKUP($Y$78,Periode,2,FALSE))/5))))</f>
        <v>318.43820836699695</v>
      </c>
      <c r="AA113" s="337">
        <f>IF(ISERROR(IF(ISERROR(VLOOKUP($A$6&amp;"-"&amp;$B$112&amp;"-"&amp;$D113,ListeContraintes,1,FALSE)),0,IF(EXACT($Y$78,"Moyenne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_xll.Woodstock.Analyst.Xcel.UDFs.GetScenarioIndex(),VLOOKUP($Y$78,Periode,2,FALSE))/5,_xll.Woodstock.Analyst.Xcel.UDFs.GetIndicatorValue("OVOLGFTREC", "5 Famille de courbes="&amp;$A$5&amp;";15 Contrainte opérationnelle="&amp;$D113&amp;";", _xll.Woodstock.Analyst.Xcel.UDFs.GetModelFilename(), _xll.Woodstock.Analyst.Xcel.UDFs.GetScenarioIndex(),VLOOKUP($Y$78,Periode,2,FALSE))/5)))),0,IF(ISERROR(VLOOKUP($A$6&amp;"-"&amp;$B$112&amp;"-"&amp;$D113,ListeContraintes,1,FALSE)),0,IF(EXACT($Y$78,"Moyenne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_xll.Woodstock.Analyst.Xcel.UDFs.GetScenarioIndex(),VLOOKUP($Y$78,Periode,2,FALSE))/5,_xll.Woodstock.Analyst.Xcel.UDFs.GetIndicatorValue("OVOLGFTREC", "5 Famille de courbes="&amp;$A$5&amp;";15 Contrainte opérationnelle="&amp;$D113&amp;";", _xll.Woodstock.Analyst.Xcel.UDFs.GetModelFilename(), _xll.Woodstock.Analyst.Xcel.UDFs.GetScenarioIndex(),VLOOKUP($Y$78,Periode,2,FALSE))/5))))</f>
        <v>411.45236371772478</v>
      </c>
      <c r="AB113" s="337">
        <f>Y113+Z113+AA113</f>
        <v>1142.1567142581166</v>
      </c>
    </row>
    <row r="115" spans="1:28" x14ac:dyDescent="0.25">
      <c r="C115" s="356" t="s">
        <v>1501</v>
      </c>
      <c r="D115" s="357"/>
      <c r="E115" s="358">
        <f t="shared" ref="E115:AB115" si="22">E112+E97+E95+E93+E91+E85+E80</f>
        <v>177768.60758209013</v>
      </c>
      <c r="F115" s="358">
        <f t="shared" si="22"/>
        <v>134657.00241168973</v>
      </c>
      <c r="G115" s="358">
        <f t="shared" si="22"/>
        <v>71005.597645117014</v>
      </c>
      <c r="H115" s="358">
        <f t="shared" si="22"/>
        <v>383431.20763889689</v>
      </c>
      <c r="I115" s="358">
        <f t="shared" si="22"/>
        <v>177768.60501604923</v>
      </c>
      <c r="J115" s="358">
        <f t="shared" si="22"/>
        <v>134657.00499754876</v>
      </c>
      <c r="K115" s="358">
        <f t="shared" si="22"/>
        <v>71005.599653704863</v>
      </c>
      <c r="L115" s="358">
        <f t="shared" si="22"/>
        <v>383431.2096673029</v>
      </c>
      <c r="M115" s="358">
        <f t="shared" si="22"/>
        <v>177768.60794164572</v>
      </c>
      <c r="N115" s="358">
        <f t="shared" si="22"/>
        <v>133379.86549708061</v>
      </c>
      <c r="O115" s="358">
        <f t="shared" si="22"/>
        <v>71005.600271547824</v>
      </c>
      <c r="P115" s="358">
        <f t="shared" si="22"/>
        <v>382154.07371027418</v>
      </c>
      <c r="Q115" s="358">
        <f t="shared" si="22"/>
        <v>177768.60665514524</v>
      </c>
      <c r="R115" s="358">
        <f t="shared" si="22"/>
        <v>131987.00375800257</v>
      </c>
      <c r="S115" s="358">
        <f t="shared" si="22"/>
        <v>71005.59874104659</v>
      </c>
      <c r="T115" s="358">
        <f t="shared" si="22"/>
        <v>380761.20915419445</v>
      </c>
      <c r="U115" s="358">
        <f t="shared" si="22"/>
        <v>177768.60869314888</v>
      </c>
      <c r="V115" s="358">
        <f t="shared" si="22"/>
        <v>133173.02455321583</v>
      </c>
      <c r="W115" s="358">
        <f t="shared" si="22"/>
        <v>69898.595507844104</v>
      </c>
      <c r="X115" s="358">
        <f t="shared" si="22"/>
        <v>380840.22875420883</v>
      </c>
      <c r="Y115" s="358">
        <f t="shared" si="22"/>
        <v>177768.60717761586</v>
      </c>
      <c r="Z115" s="358">
        <f t="shared" si="22"/>
        <v>133570.7802435075</v>
      </c>
      <c r="AA115" s="358">
        <f t="shared" si="22"/>
        <v>70784.198363852076</v>
      </c>
      <c r="AB115" s="358">
        <f t="shared" si="22"/>
        <v>382123.58578497544</v>
      </c>
    </row>
  </sheetData>
  <mergeCells count="15">
    <mergeCell ref="M37:P37"/>
    <mergeCell ref="Q37:T37"/>
    <mergeCell ref="U37:X37"/>
    <mergeCell ref="Y37:AB37"/>
    <mergeCell ref="A3:I3"/>
    <mergeCell ref="A37:B38"/>
    <mergeCell ref="C37:D38"/>
    <mergeCell ref="U78:X78"/>
    <mergeCell ref="Y78:AB78"/>
    <mergeCell ref="A78:B79"/>
    <mergeCell ref="C78:D79"/>
    <mergeCell ref="E78:H78"/>
    <mergeCell ref="I78:L78"/>
    <mergeCell ref="M78:P78"/>
    <mergeCell ref="Q78:T78"/>
  </mergeCells>
  <hyperlinks>
    <hyperlink ref="A2" location="IndexProvenancePossibilitesGraphique" display="RETOUR"/>
  </hyperlinks>
  <pageMargins left="0.25" right="0.25" top="0.75" bottom="0.75" header="0.3" footer="0.3"/>
  <pageSetup paperSize="121" scale="88"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Data_TypeGTYF!$A$6:$A$20</xm:f>
          </x14:formula1>
          <xm:sqref>D4</xm:sqref>
        </x14:dataValidation>
        <x14:dataValidation type="list" allowBlank="1" showInputMessage="1" showErrorMessage="1" promptTitle="Grands types de forêt" prompt="Sélectionner le grand type de forêt à analyser">
          <x14:formula1>
            <xm:f>Data_TypeGTYF!$A$6:$A$20</xm:f>
          </x14:formula1>
          <xm:sqref>A4</xm:sqref>
        </x14:dataValidation>
      </x14:dataValidations>
    </ext>
  </extLs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Q95"/>
  <sheetViews>
    <sheetView view="pageBreakPreview" zoomScale="60" zoomScaleNormal="90" workbookViewId="0">
      <selection activeCell="J1" sqref="J1"/>
    </sheetView>
  </sheetViews>
  <sheetFormatPr baseColWidth="10" defaultRowHeight="15" x14ac:dyDescent="0.25"/>
  <cols>
    <col min="1" max="1" width="50.5703125" customWidth="1"/>
    <col min="2" max="12" width="8.7109375" customWidth="1"/>
    <col min="13" max="13" width="7.7109375" customWidth="1"/>
    <col min="14" max="14" width="7.5703125" customWidth="1"/>
    <col min="15" max="15" width="7.28515625" customWidth="1"/>
    <col min="16" max="16" width="8.7109375" customWidth="1"/>
  </cols>
  <sheetData>
    <row r="1" spans="1:17" ht="91.5" customHeight="1" x14ac:dyDescent="0.25"/>
    <row r="2" spans="1:17" ht="53.25" customHeight="1" x14ac:dyDescent="0.4">
      <c r="A2" s="566" t="str">
        <f>"Tableau 4 : Ventilation de la superficie des traitements sylvicoles en fonction des grands types de forêt de l'UA "&amp; (RIGHT(LEFT(_xll.Woodstock.Analyst.Xcel.UDFs.GetPublishedModelName(""),18),10))</f>
        <v>Tableau 4 : Ventilation de la superficie des traitements sylvicoles en fonction des grands types de forêt de l'UA U07352_4FF</v>
      </c>
      <c r="B2" s="566"/>
      <c r="C2" s="566"/>
      <c r="D2" s="566"/>
      <c r="E2" s="566"/>
      <c r="F2" s="566"/>
      <c r="G2" s="566"/>
      <c r="H2" s="566"/>
      <c r="I2" s="566"/>
      <c r="J2" s="566"/>
      <c r="K2" s="566"/>
      <c r="L2" s="566"/>
      <c r="M2" s="566"/>
      <c r="N2" s="566"/>
      <c r="O2" s="566"/>
      <c r="P2" s="566"/>
    </row>
    <row r="3" spans="1:17" x14ac:dyDescent="0.25">
      <c r="A3" s="252" t="s">
        <v>154</v>
      </c>
    </row>
    <row r="5" spans="1:17" x14ac:dyDescent="0.25">
      <c r="A5" s="238" t="s">
        <v>560</v>
      </c>
    </row>
    <row r="7" spans="1:17" ht="111.75" customHeight="1" x14ac:dyDescent="0.25">
      <c r="A7" s="445" t="s">
        <v>1584</v>
      </c>
      <c r="B7" s="446" t="s">
        <v>30</v>
      </c>
      <c r="C7" s="446" t="s">
        <v>31</v>
      </c>
      <c r="D7" s="446" t="s">
        <v>28</v>
      </c>
      <c r="E7" s="446" t="s">
        <v>141</v>
      </c>
      <c r="F7" s="446" t="s">
        <v>35</v>
      </c>
      <c r="G7" s="446" t="s">
        <v>33</v>
      </c>
      <c r="H7" s="446" t="s">
        <v>29</v>
      </c>
      <c r="I7" s="446" t="s">
        <v>34</v>
      </c>
      <c r="J7" s="446" t="s">
        <v>32</v>
      </c>
      <c r="K7" s="446" t="s">
        <v>37</v>
      </c>
      <c r="L7" s="446" t="s">
        <v>36</v>
      </c>
      <c r="M7" s="446" t="s">
        <v>103</v>
      </c>
      <c r="N7" s="446" t="s">
        <v>120</v>
      </c>
      <c r="O7" s="446" t="s">
        <v>252</v>
      </c>
      <c r="P7" s="446" t="s">
        <v>635</v>
      </c>
      <c r="Q7" s="124"/>
    </row>
    <row r="8" spans="1:17" ht="15" customHeight="1" x14ac:dyDescent="0.25">
      <c r="A8" s="443"/>
      <c r="B8" s="444"/>
      <c r="C8" s="444"/>
      <c r="D8" s="444"/>
      <c r="E8" s="444"/>
      <c r="F8" s="444"/>
      <c r="G8" s="444"/>
      <c r="H8" s="444"/>
      <c r="I8" s="444"/>
      <c r="J8" s="444"/>
      <c r="K8" s="444"/>
      <c r="L8" s="444"/>
      <c r="M8" s="444"/>
      <c r="N8" s="444"/>
      <c r="O8" s="444"/>
      <c r="P8" s="444"/>
      <c r="Q8" s="124"/>
    </row>
    <row r="9" spans="1:17" ht="15" customHeight="1" thickBot="1" x14ac:dyDescent="0.3">
      <c r="A9" s="126" t="s">
        <v>1172</v>
      </c>
      <c r="B9" s="126"/>
      <c r="C9" s="126"/>
      <c r="D9" s="126"/>
      <c r="E9" s="126"/>
      <c r="F9" s="126"/>
      <c r="G9" s="126"/>
      <c r="H9" s="126"/>
      <c r="I9" s="126"/>
      <c r="J9" s="126"/>
      <c r="K9" s="126"/>
      <c r="L9" s="126"/>
      <c r="M9" s="126"/>
      <c r="N9" s="126"/>
      <c r="O9" s="126"/>
      <c r="P9" s="126"/>
      <c r="Q9" s="124"/>
    </row>
    <row r="10" spans="1:17" ht="18" customHeight="1" x14ac:dyDescent="0.25">
      <c r="A10" s="129" t="s">
        <v>1173</v>
      </c>
      <c r="B10" s="152">
        <f t="shared" ref="B10:P10" si="0">B11</f>
        <v>87.003749137222769</v>
      </c>
      <c r="C10" s="152">
        <f t="shared" si="0"/>
        <v>0</v>
      </c>
      <c r="D10" s="152">
        <f t="shared" si="0"/>
        <v>0</v>
      </c>
      <c r="E10" s="152">
        <f t="shared" si="0"/>
        <v>0</v>
      </c>
      <c r="F10" s="152">
        <f t="shared" si="0"/>
        <v>1075.3220930764078</v>
      </c>
      <c r="G10" s="152">
        <f t="shared" si="0"/>
        <v>16.799999932050703</v>
      </c>
      <c r="H10" s="152">
        <f t="shared" si="0"/>
        <v>0</v>
      </c>
      <c r="I10" s="152">
        <f t="shared" si="0"/>
        <v>781.72461495935909</v>
      </c>
      <c r="J10" s="152">
        <f t="shared" si="0"/>
        <v>378.63098621398211</v>
      </c>
      <c r="K10" s="152">
        <f t="shared" si="0"/>
        <v>0</v>
      </c>
      <c r="L10" s="152">
        <f t="shared" si="0"/>
        <v>0</v>
      </c>
      <c r="M10" s="152">
        <f t="shared" si="0"/>
        <v>0</v>
      </c>
      <c r="N10" s="152">
        <f t="shared" si="0"/>
        <v>0</v>
      </c>
      <c r="O10" s="152">
        <f t="shared" si="0"/>
        <v>0</v>
      </c>
      <c r="P10" s="134">
        <f t="shared" si="0"/>
        <v>2339.4814040000001</v>
      </c>
    </row>
    <row r="11" spans="1:17" ht="18" hidden="1" customHeight="1" x14ac:dyDescent="0.25">
      <c r="A11" s="128" t="s">
        <v>1195</v>
      </c>
      <c r="B11" s="133">
        <f>IF(ISERROR(IF(EXACT(B$7,"Tous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strates="&amp;VLOOKUP(B$7,Data_TypeGTYF,4,FALSE)&amp;";", _xll.Woodstock.Analyst.Xcel.UDFs.GetModelFilename(), _xll.Woodstock.Analyst.Xcel.UDFs.GetScenarioIndex(),"2", "6")/5,_xll.Woodstock.Analyst.Xcel.UDFs.GetIndicatorValue("OSUPREALREGACT", "1 Groupe de strates="&amp;VLOOKUP(B$7,Data_TypeGTYF,4,FALSE)&amp;";", _xll.Woodstock.Analyst.Xcel.UDFs.GetModelFilename(), _xll.Woodstock.Analyst.Xcel.UDFs.GetScenarioIndex(),VLOOKUP($A$5,Periode,2,FALSE))/5))),0,IF(EXACT(B$7,"Tous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strates="&amp;VLOOKUP(B$7,Data_TypeGTYF,4,FALSE)&amp;";", _xll.Woodstock.Analyst.Xcel.UDFs.GetModelFilename(), _xll.Woodstock.Analyst.Xcel.UDFs.GetScenarioIndex(),"2", "6")/5,_xll.Woodstock.Analyst.Xcel.UDFs.GetIndicatorValue("OSUPREALREGACT", "1 Groupe de strates="&amp;VLOOKUP(B$7,Data_TypeGTYF,4,FALSE)&amp;";", _xll.Woodstock.Analyst.Xcel.UDFs.GetModelFilename(), _xll.Woodstock.Analyst.Xcel.UDFs.GetScenarioIndex(),VLOOKUP($A$5,Periode,2,FALSE))/5)))</f>
        <v>87.003749137222769</v>
      </c>
      <c r="C11" s="133">
        <f>IF(ISERROR(IF(EXACT(C$7,"Tous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strates="&amp;VLOOKUP(C$7,Data_TypeGTYF,4,FALSE)&amp;";", _xll.Woodstock.Analyst.Xcel.UDFs.GetModelFilename(), _xll.Woodstock.Analyst.Xcel.UDFs.GetScenarioIndex(),"2", "6")/5,_xll.Woodstock.Analyst.Xcel.UDFs.GetIndicatorValue("OSUPREALREGACT", "1 Groupe de strates="&amp;VLOOKUP(C$7,Data_TypeGTYF,4,FALSE)&amp;";", _xll.Woodstock.Analyst.Xcel.UDFs.GetModelFilename(), _xll.Woodstock.Analyst.Xcel.UDFs.GetScenarioIndex(),VLOOKUP($A$5,Periode,2,FALSE))/5))),0,IF(EXACT(C$7,"Tous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strates="&amp;VLOOKUP(C$7,Data_TypeGTYF,4,FALSE)&amp;";", _xll.Woodstock.Analyst.Xcel.UDFs.GetModelFilename(), _xll.Woodstock.Analyst.Xcel.UDFs.GetScenarioIndex(),"2", "6")/5,_xll.Woodstock.Analyst.Xcel.UDFs.GetIndicatorValue("OSUPREALREGACT", "1 Groupe de strates="&amp;VLOOKUP(C$7,Data_TypeGTYF,4,FALSE)&amp;";", _xll.Woodstock.Analyst.Xcel.UDFs.GetModelFilename(), _xll.Woodstock.Analyst.Xcel.UDFs.GetScenarioIndex(),VLOOKUP($A$5,Periode,2,FALSE))/5)))</f>
        <v>0</v>
      </c>
      <c r="D11" s="133">
        <f>IF(ISERROR(IF(EXACT(D$7,"Tous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strates="&amp;VLOOKUP(D$7,Data_TypeGTYF,4,FALSE)&amp;";", _xll.Woodstock.Analyst.Xcel.UDFs.GetModelFilename(), _xll.Woodstock.Analyst.Xcel.UDFs.GetScenarioIndex(),"2", "6")/5,_xll.Woodstock.Analyst.Xcel.UDFs.GetIndicatorValue("OSUPREALREGACT", "1 Groupe de strates="&amp;VLOOKUP(D$7,Data_TypeGTYF,4,FALSE)&amp;";", _xll.Woodstock.Analyst.Xcel.UDFs.GetModelFilename(), _xll.Woodstock.Analyst.Xcel.UDFs.GetScenarioIndex(),VLOOKUP($A$5,Periode,2,FALSE))/5))),0,IF(EXACT(D$7,"Tous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strates="&amp;VLOOKUP(D$7,Data_TypeGTYF,4,FALSE)&amp;";", _xll.Woodstock.Analyst.Xcel.UDFs.GetModelFilename(), _xll.Woodstock.Analyst.Xcel.UDFs.GetScenarioIndex(),"2", "6")/5,_xll.Woodstock.Analyst.Xcel.UDFs.GetIndicatorValue("OSUPREALREGACT", "1 Groupe de strates="&amp;VLOOKUP(D$7,Data_TypeGTYF,4,FALSE)&amp;";", _xll.Woodstock.Analyst.Xcel.UDFs.GetModelFilename(), _xll.Woodstock.Analyst.Xcel.UDFs.GetScenarioIndex(),VLOOKUP($A$5,Periode,2,FALSE))/5)))</f>
        <v>0</v>
      </c>
      <c r="E11" s="133">
        <f>IF(ISERROR(IF(EXACT(E$7,"Tous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strates="&amp;VLOOKUP(E$7,Data_TypeGTYF,4,FALSE)&amp;";", _xll.Woodstock.Analyst.Xcel.UDFs.GetModelFilename(), _xll.Woodstock.Analyst.Xcel.UDFs.GetScenarioIndex(),"2", "6")/5,_xll.Woodstock.Analyst.Xcel.UDFs.GetIndicatorValue("OSUPREALREGACT", "1 Groupe de strates="&amp;VLOOKUP(E$7,Data_TypeGTYF,4,FALSE)&amp;";", _xll.Woodstock.Analyst.Xcel.UDFs.GetModelFilename(), _xll.Woodstock.Analyst.Xcel.UDFs.GetScenarioIndex(),VLOOKUP($A$5,Periode,2,FALSE))/5))),0,IF(EXACT(E$7,"Tous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strates="&amp;VLOOKUP(E$7,Data_TypeGTYF,4,FALSE)&amp;";", _xll.Woodstock.Analyst.Xcel.UDFs.GetModelFilename(), _xll.Woodstock.Analyst.Xcel.UDFs.GetScenarioIndex(),"2", "6")/5,_xll.Woodstock.Analyst.Xcel.UDFs.GetIndicatorValue("OSUPREALREGACT", "1 Groupe de strates="&amp;VLOOKUP(E$7,Data_TypeGTYF,4,FALSE)&amp;";", _xll.Woodstock.Analyst.Xcel.UDFs.GetModelFilename(), _xll.Woodstock.Analyst.Xcel.UDFs.GetScenarioIndex(),VLOOKUP($A$5,Periode,2,FALSE))/5)))</f>
        <v>0</v>
      </c>
      <c r="F11" s="133">
        <f>IF(ISERROR(IF(EXACT(F$7,"Tous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strates="&amp;VLOOKUP(F$7,Data_TypeGTYF,4,FALSE)&amp;";", _xll.Woodstock.Analyst.Xcel.UDFs.GetModelFilename(), _xll.Woodstock.Analyst.Xcel.UDFs.GetScenarioIndex(),"2", "6")/5,_xll.Woodstock.Analyst.Xcel.UDFs.GetIndicatorValue("OSUPREALREGACT", "1 Groupe de strates="&amp;VLOOKUP(F$7,Data_TypeGTYF,4,FALSE)&amp;";", _xll.Woodstock.Analyst.Xcel.UDFs.GetModelFilename(), _xll.Woodstock.Analyst.Xcel.UDFs.GetScenarioIndex(),VLOOKUP($A$5,Periode,2,FALSE))/5))),0,IF(EXACT(F$7,"Tous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strates="&amp;VLOOKUP(F$7,Data_TypeGTYF,4,FALSE)&amp;";", _xll.Woodstock.Analyst.Xcel.UDFs.GetModelFilename(), _xll.Woodstock.Analyst.Xcel.UDFs.GetScenarioIndex(),"2", "6")/5,_xll.Woodstock.Analyst.Xcel.UDFs.GetIndicatorValue("OSUPREALREGACT", "1 Groupe de strates="&amp;VLOOKUP(F$7,Data_TypeGTYF,4,FALSE)&amp;";", _xll.Woodstock.Analyst.Xcel.UDFs.GetModelFilename(), _xll.Woodstock.Analyst.Xcel.UDFs.GetScenarioIndex(),VLOOKUP($A$5,Periode,2,FALSE))/5)))</f>
        <v>1075.3220930764078</v>
      </c>
      <c r="G11" s="133">
        <f>IF(ISERROR(IF(EXACT(G$7,"Tous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strates="&amp;VLOOKUP(G$7,Data_TypeGTYF,4,FALSE)&amp;";", _xll.Woodstock.Analyst.Xcel.UDFs.GetModelFilename(), _xll.Woodstock.Analyst.Xcel.UDFs.GetScenarioIndex(),"2", "6")/5,_xll.Woodstock.Analyst.Xcel.UDFs.GetIndicatorValue("OSUPREALREGACT", "1 Groupe de strates="&amp;VLOOKUP(G$7,Data_TypeGTYF,4,FALSE)&amp;";", _xll.Woodstock.Analyst.Xcel.UDFs.GetModelFilename(), _xll.Woodstock.Analyst.Xcel.UDFs.GetScenarioIndex(),VLOOKUP($A$5,Periode,2,FALSE))/5))),0,IF(EXACT(G$7,"Tous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strates="&amp;VLOOKUP(G$7,Data_TypeGTYF,4,FALSE)&amp;";", _xll.Woodstock.Analyst.Xcel.UDFs.GetModelFilename(), _xll.Woodstock.Analyst.Xcel.UDFs.GetScenarioIndex(),"2", "6")/5,_xll.Woodstock.Analyst.Xcel.UDFs.GetIndicatorValue("OSUPREALREGACT", "1 Groupe de strates="&amp;VLOOKUP(G$7,Data_TypeGTYF,4,FALSE)&amp;";", _xll.Woodstock.Analyst.Xcel.UDFs.GetModelFilename(), _xll.Woodstock.Analyst.Xcel.UDFs.GetScenarioIndex(),VLOOKUP($A$5,Periode,2,FALSE))/5)))</f>
        <v>16.799999932050703</v>
      </c>
      <c r="H11" s="133">
        <f>IF(ISERROR(IF(EXACT(H$7,"Tous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strates="&amp;VLOOKUP(H$7,Data_TypeGTYF,4,FALSE)&amp;";", _xll.Woodstock.Analyst.Xcel.UDFs.GetModelFilename(), _xll.Woodstock.Analyst.Xcel.UDFs.GetScenarioIndex(),"2", "6")/5,_xll.Woodstock.Analyst.Xcel.UDFs.GetIndicatorValue("OSUPREALREGACT", "1 Groupe de strates="&amp;VLOOKUP(H$7,Data_TypeGTYF,4,FALSE)&amp;";", _xll.Woodstock.Analyst.Xcel.UDFs.GetModelFilename(), _xll.Woodstock.Analyst.Xcel.UDFs.GetScenarioIndex(),VLOOKUP($A$5,Periode,2,FALSE))/5))),0,IF(EXACT(H$7,"Tous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strates="&amp;VLOOKUP(H$7,Data_TypeGTYF,4,FALSE)&amp;";", _xll.Woodstock.Analyst.Xcel.UDFs.GetModelFilename(), _xll.Woodstock.Analyst.Xcel.UDFs.GetScenarioIndex(),"2", "6")/5,_xll.Woodstock.Analyst.Xcel.UDFs.GetIndicatorValue("OSUPREALREGACT", "1 Groupe de strates="&amp;VLOOKUP(H$7,Data_TypeGTYF,4,FALSE)&amp;";", _xll.Woodstock.Analyst.Xcel.UDFs.GetModelFilename(), _xll.Woodstock.Analyst.Xcel.UDFs.GetScenarioIndex(),VLOOKUP($A$5,Periode,2,FALSE))/5)))</f>
        <v>0</v>
      </c>
      <c r="I11" s="133">
        <f>IF(ISERROR(IF(EXACT(I$7,"Tous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strates="&amp;VLOOKUP(I$7,Data_TypeGTYF,4,FALSE)&amp;";", _xll.Woodstock.Analyst.Xcel.UDFs.GetModelFilename(), _xll.Woodstock.Analyst.Xcel.UDFs.GetScenarioIndex(),"2", "6")/5,_xll.Woodstock.Analyst.Xcel.UDFs.GetIndicatorValue("OSUPREALREGACT", "1 Groupe de strates="&amp;VLOOKUP(I$7,Data_TypeGTYF,4,FALSE)&amp;";", _xll.Woodstock.Analyst.Xcel.UDFs.GetModelFilename(), _xll.Woodstock.Analyst.Xcel.UDFs.GetScenarioIndex(),VLOOKUP($A$5,Periode,2,FALSE))/5))),0,IF(EXACT(I$7,"Tous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strates="&amp;VLOOKUP(I$7,Data_TypeGTYF,4,FALSE)&amp;";", _xll.Woodstock.Analyst.Xcel.UDFs.GetModelFilename(), _xll.Woodstock.Analyst.Xcel.UDFs.GetScenarioIndex(),"2", "6")/5,_xll.Woodstock.Analyst.Xcel.UDFs.GetIndicatorValue("OSUPREALREGACT", "1 Groupe de strates="&amp;VLOOKUP(I$7,Data_TypeGTYF,4,FALSE)&amp;";", _xll.Woodstock.Analyst.Xcel.UDFs.GetModelFilename(), _xll.Woodstock.Analyst.Xcel.UDFs.GetScenarioIndex(),VLOOKUP($A$5,Periode,2,FALSE))/5)))</f>
        <v>781.72461495935909</v>
      </c>
      <c r="J11" s="133">
        <f>IF(ISERROR(IF(EXACT(J$7,"Tous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strates="&amp;VLOOKUP(J$7,Data_TypeGTYF,4,FALSE)&amp;";", _xll.Woodstock.Analyst.Xcel.UDFs.GetModelFilename(), _xll.Woodstock.Analyst.Xcel.UDFs.GetScenarioIndex(),"2", "6")/5,_xll.Woodstock.Analyst.Xcel.UDFs.GetIndicatorValue("OSUPREALREGACT", "1 Groupe de strates="&amp;VLOOKUP(J$7,Data_TypeGTYF,4,FALSE)&amp;";", _xll.Woodstock.Analyst.Xcel.UDFs.GetModelFilename(), _xll.Woodstock.Analyst.Xcel.UDFs.GetScenarioIndex(),VLOOKUP($A$5,Periode,2,FALSE))/5))),0,IF(EXACT(J$7,"Tous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strates="&amp;VLOOKUP(J$7,Data_TypeGTYF,4,FALSE)&amp;";", _xll.Woodstock.Analyst.Xcel.UDFs.GetModelFilename(), _xll.Woodstock.Analyst.Xcel.UDFs.GetScenarioIndex(),"2", "6")/5,_xll.Woodstock.Analyst.Xcel.UDFs.GetIndicatorValue("OSUPREALREGACT", "1 Groupe de strates="&amp;VLOOKUP(J$7,Data_TypeGTYF,4,FALSE)&amp;";", _xll.Woodstock.Analyst.Xcel.UDFs.GetModelFilename(), _xll.Woodstock.Analyst.Xcel.UDFs.GetScenarioIndex(),VLOOKUP($A$5,Periode,2,FALSE))/5)))</f>
        <v>378.63098621398211</v>
      </c>
      <c r="K11" s="133">
        <f>IF(ISERROR(IF(EXACT(K$7,"Tous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strates="&amp;VLOOKUP(K$7,Data_TypeGTYF,4,FALSE)&amp;";", _xll.Woodstock.Analyst.Xcel.UDFs.GetModelFilename(), _xll.Woodstock.Analyst.Xcel.UDFs.GetScenarioIndex(),"2", "6")/5,_xll.Woodstock.Analyst.Xcel.UDFs.GetIndicatorValue("OSUPREALREGACT", "1 Groupe de strates="&amp;VLOOKUP(K$7,Data_TypeGTYF,4,FALSE)&amp;";", _xll.Woodstock.Analyst.Xcel.UDFs.GetModelFilename(), _xll.Woodstock.Analyst.Xcel.UDFs.GetScenarioIndex(),VLOOKUP($A$5,Periode,2,FALSE))/5))),0,IF(EXACT(K$7,"Tous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strates="&amp;VLOOKUP(K$7,Data_TypeGTYF,4,FALSE)&amp;";", _xll.Woodstock.Analyst.Xcel.UDFs.GetModelFilename(), _xll.Woodstock.Analyst.Xcel.UDFs.GetScenarioIndex(),"2", "6")/5,_xll.Woodstock.Analyst.Xcel.UDFs.GetIndicatorValue("OSUPREALREGACT", "1 Groupe de strates="&amp;VLOOKUP(K$7,Data_TypeGTYF,4,FALSE)&amp;";", _xll.Woodstock.Analyst.Xcel.UDFs.GetModelFilename(), _xll.Woodstock.Analyst.Xcel.UDFs.GetScenarioIndex(),VLOOKUP($A$5,Periode,2,FALSE))/5)))</f>
        <v>0</v>
      </c>
      <c r="L11" s="133">
        <f>IF(ISERROR(IF(EXACT(L$7,"Tous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strates="&amp;VLOOKUP(L$7,Data_TypeGTYF,4,FALSE)&amp;";", _xll.Woodstock.Analyst.Xcel.UDFs.GetModelFilename(), _xll.Woodstock.Analyst.Xcel.UDFs.GetScenarioIndex(),"2", "6")/5,_xll.Woodstock.Analyst.Xcel.UDFs.GetIndicatorValue("OSUPREALREGACT", "1 Groupe de strates="&amp;VLOOKUP(L$7,Data_TypeGTYF,4,FALSE)&amp;";", _xll.Woodstock.Analyst.Xcel.UDFs.GetModelFilename(), _xll.Woodstock.Analyst.Xcel.UDFs.GetScenarioIndex(),VLOOKUP($A$5,Periode,2,FALSE))/5))),0,IF(EXACT(L$7,"Tous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strates="&amp;VLOOKUP(L$7,Data_TypeGTYF,4,FALSE)&amp;";", _xll.Woodstock.Analyst.Xcel.UDFs.GetModelFilename(), _xll.Woodstock.Analyst.Xcel.UDFs.GetScenarioIndex(),"2", "6")/5,_xll.Woodstock.Analyst.Xcel.UDFs.GetIndicatorValue("OSUPREALREGACT", "1 Groupe de strates="&amp;VLOOKUP(L$7,Data_TypeGTYF,4,FALSE)&amp;";", _xll.Woodstock.Analyst.Xcel.UDFs.GetModelFilename(), _xll.Woodstock.Analyst.Xcel.UDFs.GetScenarioIndex(),VLOOKUP($A$5,Periode,2,FALSE))/5)))</f>
        <v>0</v>
      </c>
      <c r="M11" s="133">
        <f>IF(ISERROR(IF(EXACT(M$7,"Tous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strates="&amp;VLOOKUP(M$7,Data_TypeGTYF,4,FALSE)&amp;";", _xll.Woodstock.Analyst.Xcel.UDFs.GetModelFilename(), _xll.Woodstock.Analyst.Xcel.UDFs.GetScenarioIndex(),"2", "6")/5,_xll.Woodstock.Analyst.Xcel.UDFs.GetIndicatorValue("OSUPREALREGACT", "1 Groupe de strates="&amp;VLOOKUP(M$7,Data_TypeGTYF,4,FALSE)&amp;";", _xll.Woodstock.Analyst.Xcel.UDFs.GetModelFilename(), _xll.Woodstock.Analyst.Xcel.UDFs.GetScenarioIndex(),VLOOKUP($A$5,Periode,2,FALSE))/5))),0,IF(EXACT(M$7,"Tous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strates="&amp;VLOOKUP(M$7,Data_TypeGTYF,4,FALSE)&amp;";", _xll.Woodstock.Analyst.Xcel.UDFs.GetModelFilename(), _xll.Woodstock.Analyst.Xcel.UDFs.GetScenarioIndex(),"2", "6")/5,_xll.Woodstock.Analyst.Xcel.UDFs.GetIndicatorValue("OSUPREALREGACT", "1 Groupe de strates="&amp;VLOOKUP(M$7,Data_TypeGTYF,4,FALSE)&amp;";", _xll.Woodstock.Analyst.Xcel.UDFs.GetModelFilename(), _xll.Woodstock.Analyst.Xcel.UDFs.GetScenarioIndex(),VLOOKUP($A$5,Periode,2,FALSE))/5)))</f>
        <v>0</v>
      </c>
      <c r="N11" s="133">
        <f>IF(ISERROR(IF(EXACT(N$7,"Tous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strates="&amp;VLOOKUP(N$7,Data_TypeGTYF,4,FALSE)&amp;";", _xll.Woodstock.Analyst.Xcel.UDFs.GetModelFilename(), _xll.Woodstock.Analyst.Xcel.UDFs.GetScenarioIndex(),"2", "6")/5,_xll.Woodstock.Analyst.Xcel.UDFs.GetIndicatorValue("OSUPREALREGACT", "1 Groupe de strates="&amp;VLOOKUP(N$7,Data_TypeGTYF,4,FALSE)&amp;";", _xll.Woodstock.Analyst.Xcel.UDFs.GetModelFilename(), _xll.Woodstock.Analyst.Xcel.UDFs.GetScenarioIndex(),VLOOKUP($A$5,Periode,2,FALSE))/5))),0,IF(EXACT(N$7,"Tous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strates="&amp;VLOOKUP(N$7,Data_TypeGTYF,4,FALSE)&amp;";", _xll.Woodstock.Analyst.Xcel.UDFs.GetModelFilename(), _xll.Woodstock.Analyst.Xcel.UDFs.GetScenarioIndex(),"2", "6")/5,_xll.Woodstock.Analyst.Xcel.UDFs.GetIndicatorValue("OSUPREALREGACT", "1 Groupe de strates="&amp;VLOOKUP(N$7,Data_TypeGTYF,4,FALSE)&amp;";", _xll.Woodstock.Analyst.Xcel.UDFs.GetModelFilename(), _xll.Woodstock.Analyst.Xcel.UDFs.GetScenarioIndex(),VLOOKUP($A$5,Periode,2,FALSE))/5)))</f>
        <v>0</v>
      </c>
      <c r="O11" s="133">
        <f>IF(ISERROR(IF(EXACT(O$7,"Tous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strates="&amp;VLOOKUP(O$7,Data_TypeGTYF,4,FALSE)&amp;";", _xll.Woodstock.Analyst.Xcel.UDFs.GetModelFilename(), _xll.Woodstock.Analyst.Xcel.UDFs.GetScenarioIndex(),"2", "6")/5,_xll.Woodstock.Analyst.Xcel.UDFs.GetIndicatorValue("OSUPREALREGACT", "1 Groupe de strates="&amp;VLOOKUP(O$7,Data_TypeGTYF,4,FALSE)&amp;";", _xll.Woodstock.Analyst.Xcel.UDFs.GetModelFilename(), _xll.Woodstock.Analyst.Xcel.UDFs.GetScenarioIndex(),VLOOKUP($A$5,Periode,2,FALSE))/5))),0,IF(EXACT(O$7,"Tous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strates="&amp;VLOOKUP(O$7,Data_TypeGTYF,4,FALSE)&amp;";", _xll.Woodstock.Analyst.Xcel.UDFs.GetModelFilename(), _xll.Woodstock.Analyst.Xcel.UDFs.GetScenarioIndex(),"2", "6")/5,_xll.Woodstock.Analyst.Xcel.UDFs.GetIndicatorValue("OSUPREALREGACT", "1 Groupe de strates="&amp;VLOOKUP(O$7,Data_TypeGTYF,4,FALSE)&amp;";", _xll.Woodstock.Analyst.Xcel.UDFs.GetModelFilename(), _xll.Woodstock.Analyst.Xcel.UDFs.GetScenarioIndex(),VLOOKUP($A$5,Periode,2,FALSE))/5)))</f>
        <v>0</v>
      </c>
      <c r="P11" s="133">
        <f>IF(ISERROR(IF(EXACT(P$7,"Tous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strates="&amp;VLOOKUP(P$7,Data_TypeGTYF,4,FALSE)&amp;";", _xll.Woodstock.Analyst.Xcel.UDFs.GetModelFilename(), _xll.Woodstock.Analyst.Xcel.UDFs.GetScenarioIndex(),"2", "6")/5,_xll.Woodstock.Analyst.Xcel.UDFs.GetIndicatorValue("OSUPREALREGACT", "1 Groupe de strates="&amp;VLOOKUP(P$7,Data_TypeGTYF,4,FALSE)&amp;";", _xll.Woodstock.Analyst.Xcel.UDFs.GetModelFilename(), _xll.Woodstock.Analyst.Xcel.UDFs.GetScenarioIndex(),VLOOKUP($A$5,Periode,2,FALSE))/5))),0,IF(EXACT(P$7,"Tous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strates="&amp;VLOOKUP(P$7,Data_TypeGTYF,4,FALSE)&amp;";", _xll.Woodstock.Analyst.Xcel.UDFs.GetModelFilename(), _xll.Woodstock.Analyst.Xcel.UDFs.GetScenarioIndex(),"2", "6")/5,_xll.Woodstock.Analyst.Xcel.UDFs.GetIndicatorValue("OSUPREALREGACT", "1 Groupe de strates="&amp;VLOOKUP(P$7,Data_TypeGTYF,4,FALSE)&amp;";", _xll.Woodstock.Analyst.Xcel.UDFs.GetModelFilename(), _xll.Woodstock.Analyst.Xcel.UDFs.GetScenarioIndex(),VLOOKUP($A$5,Periode,2,FALSE))/5)))</f>
        <v>2339.4814040000001</v>
      </c>
    </row>
    <row r="12" spans="1:17" x14ac:dyDescent="0.25">
      <c r="A12" s="129" t="s">
        <v>1174</v>
      </c>
      <c r="B12" s="152">
        <f t="shared" ref="B12:P12" si="1">B13+B14</f>
        <v>0</v>
      </c>
      <c r="C12" s="152">
        <f t="shared" si="1"/>
        <v>0</v>
      </c>
      <c r="D12" s="152">
        <f t="shared" si="1"/>
        <v>43.934443379640577</v>
      </c>
      <c r="E12" s="152">
        <f t="shared" si="1"/>
        <v>0</v>
      </c>
      <c r="F12" s="152">
        <f t="shared" si="1"/>
        <v>0</v>
      </c>
      <c r="G12" s="152">
        <f t="shared" si="1"/>
        <v>0</v>
      </c>
      <c r="H12" s="152">
        <f t="shared" si="1"/>
        <v>125.68655188679695</v>
      </c>
      <c r="I12" s="152">
        <f t="shared" si="1"/>
        <v>0</v>
      </c>
      <c r="J12" s="152">
        <f t="shared" si="1"/>
        <v>0</v>
      </c>
      <c r="K12" s="152">
        <f t="shared" si="1"/>
        <v>0</v>
      </c>
      <c r="L12" s="152">
        <f t="shared" si="1"/>
        <v>0</v>
      </c>
      <c r="M12" s="152">
        <f t="shared" si="1"/>
        <v>0</v>
      </c>
      <c r="N12" s="152">
        <f t="shared" si="1"/>
        <v>0</v>
      </c>
      <c r="O12" s="152">
        <f t="shared" si="1"/>
        <v>0</v>
      </c>
      <c r="P12" s="135">
        <f t="shared" si="1"/>
        <v>169.62099999999998</v>
      </c>
    </row>
    <row r="13" spans="1:17" hidden="1" x14ac:dyDescent="0.25">
      <c r="A13" s="128" t="s">
        <v>1196</v>
      </c>
      <c r="B13" s="133">
        <f>IF(ISERROR(IF(EXACT(B$7,"Tous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strates="&amp;VLOOKUP(B$7,Data_TypeGTYF,4,FALSE)&amp;";", _xll.Woodstock.Analyst.Xcel.UDFs.GetModelFilename(), _xll.Woodstock.Analyst.Xcel.UDFs.GetScenarioIndex(),"2", "6")/5,_xll.Woodstock.Analyst.Xcel.UDFs.GetIndicatorValue("OSUPREALREGACFP", "1 Groupe de strates="&amp;VLOOKUP(B$7,Data_TypeGTYF,4,FALSE)&amp;";", _xll.Woodstock.Analyst.Xcel.UDFs.GetModelFilename(), _xll.Woodstock.Analyst.Xcel.UDFs.GetScenarioIndex(),VLOOKUP($A$5,Periode,2,FALSE))/5))),0,IF(EXACT(B$7,"Tous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strates="&amp;VLOOKUP(B$7,Data_TypeGTYF,4,FALSE)&amp;";", _xll.Woodstock.Analyst.Xcel.UDFs.GetModelFilename(), _xll.Woodstock.Analyst.Xcel.UDFs.GetScenarioIndex(),"2", "6")/5,_xll.Woodstock.Analyst.Xcel.UDFs.GetIndicatorValue("OSUPREALREGACFP", "1 Groupe de strates="&amp;VLOOKUP(B$7,Data_TypeGTYF,4,FALSE)&amp;";", _xll.Woodstock.Analyst.Xcel.UDFs.GetModelFilename(), _xll.Woodstock.Analyst.Xcel.UDFs.GetScenarioIndex(),VLOOKUP($A$5,Periode,2,FALSE))/5)))</f>
        <v>0</v>
      </c>
      <c r="C13" s="133">
        <f>IF(ISERROR(IF(EXACT(C$7,"Tous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strates="&amp;VLOOKUP(C$7,Data_TypeGTYF,4,FALSE)&amp;";", _xll.Woodstock.Analyst.Xcel.UDFs.GetModelFilename(), _xll.Woodstock.Analyst.Xcel.UDFs.GetScenarioIndex(),"2", "6")/5,_xll.Woodstock.Analyst.Xcel.UDFs.GetIndicatorValue("OSUPREALREGACFP", "1 Groupe de strates="&amp;VLOOKUP(C$7,Data_TypeGTYF,4,FALSE)&amp;";", _xll.Woodstock.Analyst.Xcel.UDFs.GetModelFilename(), _xll.Woodstock.Analyst.Xcel.UDFs.GetScenarioIndex(),VLOOKUP($A$5,Periode,2,FALSE))/5))),0,IF(EXACT(C$7,"Tous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strates="&amp;VLOOKUP(C$7,Data_TypeGTYF,4,FALSE)&amp;";", _xll.Woodstock.Analyst.Xcel.UDFs.GetModelFilename(), _xll.Woodstock.Analyst.Xcel.UDFs.GetScenarioIndex(),"2", "6")/5,_xll.Woodstock.Analyst.Xcel.UDFs.GetIndicatorValue("OSUPREALREGACFP", "1 Groupe de strates="&amp;VLOOKUP(C$7,Data_TypeGTYF,4,FALSE)&amp;";", _xll.Woodstock.Analyst.Xcel.UDFs.GetModelFilename(), _xll.Woodstock.Analyst.Xcel.UDFs.GetScenarioIndex(),VLOOKUP($A$5,Periode,2,FALSE))/5)))</f>
        <v>0</v>
      </c>
      <c r="D13" s="133">
        <f>IF(ISERROR(IF(EXACT(D$7,"Tous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strates="&amp;VLOOKUP(D$7,Data_TypeGTYF,4,FALSE)&amp;";", _xll.Woodstock.Analyst.Xcel.UDFs.GetModelFilename(), _xll.Woodstock.Analyst.Xcel.UDFs.GetScenarioIndex(),"2", "6")/5,_xll.Woodstock.Analyst.Xcel.UDFs.GetIndicatorValue("OSUPREALREGACFP", "1 Groupe de strates="&amp;VLOOKUP(D$7,Data_TypeGTYF,4,FALSE)&amp;";", _xll.Woodstock.Analyst.Xcel.UDFs.GetModelFilename(), _xll.Woodstock.Analyst.Xcel.UDFs.GetScenarioIndex(),VLOOKUP($A$5,Periode,2,FALSE))/5))),0,IF(EXACT(D$7,"Tous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strates="&amp;VLOOKUP(D$7,Data_TypeGTYF,4,FALSE)&amp;";", _xll.Woodstock.Analyst.Xcel.UDFs.GetModelFilename(), _xll.Woodstock.Analyst.Xcel.UDFs.GetScenarioIndex(),"2", "6")/5,_xll.Woodstock.Analyst.Xcel.UDFs.GetIndicatorValue("OSUPREALREGACFP", "1 Groupe de strates="&amp;VLOOKUP(D$7,Data_TypeGTYF,4,FALSE)&amp;";", _xll.Woodstock.Analyst.Xcel.UDFs.GetModelFilename(), _xll.Woodstock.Analyst.Xcel.UDFs.GetScenarioIndex(),VLOOKUP($A$5,Periode,2,FALSE))/5)))</f>
        <v>43.934443379640577</v>
      </c>
      <c r="E13" s="133">
        <f>IF(ISERROR(IF(EXACT(E$7,"Tous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strates="&amp;VLOOKUP(E$7,Data_TypeGTYF,4,FALSE)&amp;";", _xll.Woodstock.Analyst.Xcel.UDFs.GetModelFilename(), _xll.Woodstock.Analyst.Xcel.UDFs.GetScenarioIndex(),"2", "6")/5,_xll.Woodstock.Analyst.Xcel.UDFs.GetIndicatorValue("OSUPREALREGACFP", "1 Groupe de strates="&amp;VLOOKUP(E$7,Data_TypeGTYF,4,FALSE)&amp;";", _xll.Woodstock.Analyst.Xcel.UDFs.GetModelFilename(), _xll.Woodstock.Analyst.Xcel.UDFs.GetScenarioIndex(),VLOOKUP($A$5,Periode,2,FALSE))/5))),0,IF(EXACT(E$7,"Tous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strates="&amp;VLOOKUP(E$7,Data_TypeGTYF,4,FALSE)&amp;";", _xll.Woodstock.Analyst.Xcel.UDFs.GetModelFilename(), _xll.Woodstock.Analyst.Xcel.UDFs.GetScenarioIndex(),"2", "6")/5,_xll.Woodstock.Analyst.Xcel.UDFs.GetIndicatorValue("OSUPREALREGACFP", "1 Groupe de strates="&amp;VLOOKUP(E$7,Data_TypeGTYF,4,FALSE)&amp;";", _xll.Woodstock.Analyst.Xcel.UDFs.GetModelFilename(), _xll.Woodstock.Analyst.Xcel.UDFs.GetScenarioIndex(),VLOOKUP($A$5,Periode,2,FALSE))/5)))</f>
        <v>0</v>
      </c>
      <c r="F13" s="133">
        <f>IF(ISERROR(IF(EXACT(F$7,"Tous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strates="&amp;VLOOKUP(F$7,Data_TypeGTYF,4,FALSE)&amp;";", _xll.Woodstock.Analyst.Xcel.UDFs.GetModelFilename(), _xll.Woodstock.Analyst.Xcel.UDFs.GetScenarioIndex(),"2", "6")/5,_xll.Woodstock.Analyst.Xcel.UDFs.GetIndicatorValue("OSUPREALREGACFP", "1 Groupe de strates="&amp;VLOOKUP(F$7,Data_TypeGTYF,4,FALSE)&amp;";", _xll.Woodstock.Analyst.Xcel.UDFs.GetModelFilename(), _xll.Woodstock.Analyst.Xcel.UDFs.GetScenarioIndex(),VLOOKUP($A$5,Periode,2,FALSE))/5))),0,IF(EXACT(F$7,"Tous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strates="&amp;VLOOKUP(F$7,Data_TypeGTYF,4,FALSE)&amp;";", _xll.Woodstock.Analyst.Xcel.UDFs.GetModelFilename(), _xll.Woodstock.Analyst.Xcel.UDFs.GetScenarioIndex(),"2", "6")/5,_xll.Woodstock.Analyst.Xcel.UDFs.GetIndicatorValue("OSUPREALREGACFP", "1 Groupe de strates="&amp;VLOOKUP(F$7,Data_TypeGTYF,4,FALSE)&amp;";", _xll.Woodstock.Analyst.Xcel.UDFs.GetModelFilename(), _xll.Woodstock.Analyst.Xcel.UDFs.GetScenarioIndex(),VLOOKUP($A$5,Periode,2,FALSE))/5)))</f>
        <v>0</v>
      </c>
      <c r="G13" s="133">
        <f>IF(ISERROR(IF(EXACT(G$7,"Tous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strates="&amp;VLOOKUP(G$7,Data_TypeGTYF,4,FALSE)&amp;";", _xll.Woodstock.Analyst.Xcel.UDFs.GetModelFilename(), _xll.Woodstock.Analyst.Xcel.UDFs.GetScenarioIndex(),"2", "6")/5,_xll.Woodstock.Analyst.Xcel.UDFs.GetIndicatorValue("OSUPREALREGACFP", "1 Groupe de strates="&amp;VLOOKUP(G$7,Data_TypeGTYF,4,FALSE)&amp;";", _xll.Woodstock.Analyst.Xcel.UDFs.GetModelFilename(), _xll.Woodstock.Analyst.Xcel.UDFs.GetScenarioIndex(),VLOOKUP($A$5,Periode,2,FALSE))/5))),0,IF(EXACT(G$7,"Tous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strates="&amp;VLOOKUP(G$7,Data_TypeGTYF,4,FALSE)&amp;";", _xll.Woodstock.Analyst.Xcel.UDFs.GetModelFilename(), _xll.Woodstock.Analyst.Xcel.UDFs.GetScenarioIndex(),"2", "6")/5,_xll.Woodstock.Analyst.Xcel.UDFs.GetIndicatorValue("OSUPREALREGACFP", "1 Groupe de strates="&amp;VLOOKUP(G$7,Data_TypeGTYF,4,FALSE)&amp;";", _xll.Woodstock.Analyst.Xcel.UDFs.GetModelFilename(), _xll.Woodstock.Analyst.Xcel.UDFs.GetScenarioIndex(),VLOOKUP($A$5,Periode,2,FALSE))/5)))</f>
        <v>0</v>
      </c>
      <c r="H13" s="133">
        <f>IF(ISERROR(IF(EXACT(H$7,"Tous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strates="&amp;VLOOKUP(H$7,Data_TypeGTYF,4,FALSE)&amp;";", _xll.Woodstock.Analyst.Xcel.UDFs.GetModelFilename(), _xll.Woodstock.Analyst.Xcel.UDFs.GetScenarioIndex(),"2", "6")/5,_xll.Woodstock.Analyst.Xcel.UDFs.GetIndicatorValue("OSUPREALREGACFP", "1 Groupe de strates="&amp;VLOOKUP(H$7,Data_TypeGTYF,4,FALSE)&amp;";", _xll.Woodstock.Analyst.Xcel.UDFs.GetModelFilename(), _xll.Woodstock.Analyst.Xcel.UDFs.GetScenarioIndex(),VLOOKUP($A$5,Periode,2,FALSE))/5))),0,IF(EXACT(H$7,"Tous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strates="&amp;VLOOKUP(H$7,Data_TypeGTYF,4,FALSE)&amp;";", _xll.Woodstock.Analyst.Xcel.UDFs.GetModelFilename(), _xll.Woodstock.Analyst.Xcel.UDFs.GetScenarioIndex(),"2", "6")/5,_xll.Woodstock.Analyst.Xcel.UDFs.GetIndicatorValue("OSUPREALREGACFP", "1 Groupe de strates="&amp;VLOOKUP(H$7,Data_TypeGTYF,4,FALSE)&amp;";", _xll.Woodstock.Analyst.Xcel.UDFs.GetModelFilename(), _xll.Woodstock.Analyst.Xcel.UDFs.GetScenarioIndex(),VLOOKUP($A$5,Periode,2,FALSE))/5)))</f>
        <v>125.68655188679695</v>
      </c>
      <c r="I13" s="133">
        <f>IF(ISERROR(IF(EXACT(I$7,"Tous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strates="&amp;VLOOKUP(I$7,Data_TypeGTYF,4,FALSE)&amp;";", _xll.Woodstock.Analyst.Xcel.UDFs.GetModelFilename(), _xll.Woodstock.Analyst.Xcel.UDFs.GetScenarioIndex(),"2", "6")/5,_xll.Woodstock.Analyst.Xcel.UDFs.GetIndicatorValue("OSUPREALREGACFP", "1 Groupe de strates="&amp;VLOOKUP(I$7,Data_TypeGTYF,4,FALSE)&amp;";", _xll.Woodstock.Analyst.Xcel.UDFs.GetModelFilename(), _xll.Woodstock.Analyst.Xcel.UDFs.GetScenarioIndex(),VLOOKUP($A$5,Periode,2,FALSE))/5))),0,IF(EXACT(I$7,"Tous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strates="&amp;VLOOKUP(I$7,Data_TypeGTYF,4,FALSE)&amp;";", _xll.Woodstock.Analyst.Xcel.UDFs.GetModelFilename(), _xll.Woodstock.Analyst.Xcel.UDFs.GetScenarioIndex(),"2", "6")/5,_xll.Woodstock.Analyst.Xcel.UDFs.GetIndicatorValue("OSUPREALREGACFP", "1 Groupe de strates="&amp;VLOOKUP(I$7,Data_TypeGTYF,4,FALSE)&amp;";", _xll.Woodstock.Analyst.Xcel.UDFs.GetModelFilename(), _xll.Woodstock.Analyst.Xcel.UDFs.GetScenarioIndex(),VLOOKUP($A$5,Periode,2,FALSE))/5)))</f>
        <v>0</v>
      </c>
      <c r="J13" s="133">
        <f>IF(ISERROR(IF(EXACT(J$7,"Tous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strates="&amp;VLOOKUP(J$7,Data_TypeGTYF,4,FALSE)&amp;";", _xll.Woodstock.Analyst.Xcel.UDFs.GetModelFilename(), _xll.Woodstock.Analyst.Xcel.UDFs.GetScenarioIndex(),"2", "6")/5,_xll.Woodstock.Analyst.Xcel.UDFs.GetIndicatorValue("OSUPREALREGACFP", "1 Groupe de strates="&amp;VLOOKUP(J$7,Data_TypeGTYF,4,FALSE)&amp;";", _xll.Woodstock.Analyst.Xcel.UDFs.GetModelFilename(), _xll.Woodstock.Analyst.Xcel.UDFs.GetScenarioIndex(),VLOOKUP($A$5,Periode,2,FALSE))/5))),0,IF(EXACT(J$7,"Tous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strates="&amp;VLOOKUP(J$7,Data_TypeGTYF,4,FALSE)&amp;";", _xll.Woodstock.Analyst.Xcel.UDFs.GetModelFilename(), _xll.Woodstock.Analyst.Xcel.UDFs.GetScenarioIndex(),"2", "6")/5,_xll.Woodstock.Analyst.Xcel.UDFs.GetIndicatorValue("OSUPREALREGACFP", "1 Groupe de strates="&amp;VLOOKUP(J$7,Data_TypeGTYF,4,FALSE)&amp;";", _xll.Woodstock.Analyst.Xcel.UDFs.GetModelFilename(), _xll.Woodstock.Analyst.Xcel.UDFs.GetScenarioIndex(),VLOOKUP($A$5,Periode,2,FALSE))/5)))</f>
        <v>0</v>
      </c>
      <c r="K13" s="133">
        <f>IF(ISERROR(IF(EXACT(K$7,"Tous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strates="&amp;VLOOKUP(K$7,Data_TypeGTYF,4,FALSE)&amp;";", _xll.Woodstock.Analyst.Xcel.UDFs.GetModelFilename(), _xll.Woodstock.Analyst.Xcel.UDFs.GetScenarioIndex(),"2", "6")/5,_xll.Woodstock.Analyst.Xcel.UDFs.GetIndicatorValue("OSUPREALREGACFP", "1 Groupe de strates="&amp;VLOOKUP(K$7,Data_TypeGTYF,4,FALSE)&amp;";", _xll.Woodstock.Analyst.Xcel.UDFs.GetModelFilename(), _xll.Woodstock.Analyst.Xcel.UDFs.GetScenarioIndex(),VLOOKUP($A$5,Periode,2,FALSE))/5))),0,IF(EXACT(K$7,"Tous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strates="&amp;VLOOKUP(K$7,Data_TypeGTYF,4,FALSE)&amp;";", _xll.Woodstock.Analyst.Xcel.UDFs.GetModelFilename(), _xll.Woodstock.Analyst.Xcel.UDFs.GetScenarioIndex(),"2", "6")/5,_xll.Woodstock.Analyst.Xcel.UDFs.GetIndicatorValue("OSUPREALREGACFP", "1 Groupe de strates="&amp;VLOOKUP(K$7,Data_TypeGTYF,4,FALSE)&amp;";", _xll.Woodstock.Analyst.Xcel.UDFs.GetModelFilename(), _xll.Woodstock.Analyst.Xcel.UDFs.GetScenarioIndex(),VLOOKUP($A$5,Periode,2,FALSE))/5)))</f>
        <v>0</v>
      </c>
      <c r="L13" s="133">
        <f>IF(ISERROR(IF(EXACT(L$7,"Tous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strates="&amp;VLOOKUP(L$7,Data_TypeGTYF,4,FALSE)&amp;";", _xll.Woodstock.Analyst.Xcel.UDFs.GetModelFilename(), _xll.Woodstock.Analyst.Xcel.UDFs.GetScenarioIndex(),"2", "6")/5,_xll.Woodstock.Analyst.Xcel.UDFs.GetIndicatorValue("OSUPREALREGACFP", "1 Groupe de strates="&amp;VLOOKUP(L$7,Data_TypeGTYF,4,FALSE)&amp;";", _xll.Woodstock.Analyst.Xcel.UDFs.GetModelFilename(), _xll.Woodstock.Analyst.Xcel.UDFs.GetScenarioIndex(),VLOOKUP($A$5,Periode,2,FALSE))/5))),0,IF(EXACT(L$7,"Tous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strates="&amp;VLOOKUP(L$7,Data_TypeGTYF,4,FALSE)&amp;";", _xll.Woodstock.Analyst.Xcel.UDFs.GetModelFilename(), _xll.Woodstock.Analyst.Xcel.UDFs.GetScenarioIndex(),"2", "6")/5,_xll.Woodstock.Analyst.Xcel.UDFs.GetIndicatorValue("OSUPREALREGACFP", "1 Groupe de strates="&amp;VLOOKUP(L$7,Data_TypeGTYF,4,FALSE)&amp;";", _xll.Woodstock.Analyst.Xcel.UDFs.GetModelFilename(), _xll.Woodstock.Analyst.Xcel.UDFs.GetScenarioIndex(),VLOOKUP($A$5,Periode,2,FALSE))/5)))</f>
        <v>0</v>
      </c>
      <c r="M13" s="133">
        <f>IF(ISERROR(IF(EXACT(M$7,"Tous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strates="&amp;VLOOKUP(M$7,Data_TypeGTYF,4,FALSE)&amp;";", _xll.Woodstock.Analyst.Xcel.UDFs.GetModelFilename(), _xll.Woodstock.Analyst.Xcel.UDFs.GetScenarioIndex(),"2", "6")/5,_xll.Woodstock.Analyst.Xcel.UDFs.GetIndicatorValue("OSUPREALREGACFP", "1 Groupe de strates="&amp;VLOOKUP(M$7,Data_TypeGTYF,4,FALSE)&amp;";", _xll.Woodstock.Analyst.Xcel.UDFs.GetModelFilename(), _xll.Woodstock.Analyst.Xcel.UDFs.GetScenarioIndex(),VLOOKUP($A$5,Periode,2,FALSE))/5))),0,IF(EXACT(M$7,"Tous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strates="&amp;VLOOKUP(M$7,Data_TypeGTYF,4,FALSE)&amp;";", _xll.Woodstock.Analyst.Xcel.UDFs.GetModelFilename(), _xll.Woodstock.Analyst.Xcel.UDFs.GetScenarioIndex(),"2", "6")/5,_xll.Woodstock.Analyst.Xcel.UDFs.GetIndicatorValue("OSUPREALREGACFP", "1 Groupe de strates="&amp;VLOOKUP(M$7,Data_TypeGTYF,4,FALSE)&amp;";", _xll.Woodstock.Analyst.Xcel.UDFs.GetModelFilename(), _xll.Woodstock.Analyst.Xcel.UDFs.GetScenarioIndex(),VLOOKUP($A$5,Periode,2,FALSE))/5)))</f>
        <v>0</v>
      </c>
      <c r="N13" s="133">
        <f>IF(ISERROR(IF(EXACT(N$7,"Tous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strates="&amp;VLOOKUP(N$7,Data_TypeGTYF,4,FALSE)&amp;";", _xll.Woodstock.Analyst.Xcel.UDFs.GetModelFilename(), _xll.Woodstock.Analyst.Xcel.UDFs.GetScenarioIndex(),"2", "6")/5,_xll.Woodstock.Analyst.Xcel.UDFs.GetIndicatorValue("OSUPREALREGACFP", "1 Groupe de strates="&amp;VLOOKUP(N$7,Data_TypeGTYF,4,FALSE)&amp;";", _xll.Woodstock.Analyst.Xcel.UDFs.GetModelFilename(), _xll.Woodstock.Analyst.Xcel.UDFs.GetScenarioIndex(),VLOOKUP($A$5,Periode,2,FALSE))/5))),0,IF(EXACT(N$7,"Tous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strates="&amp;VLOOKUP(N$7,Data_TypeGTYF,4,FALSE)&amp;";", _xll.Woodstock.Analyst.Xcel.UDFs.GetModelFilename(), _xll.Woodstock.Analyst.Xcel.UDFs.GetScenarioIndex(),"2", "6")/5,_xll.Woodstock.Analyst.Xcel.UDFs.GetIndicatorValue("OSUPREALREGACFP", "1 Groupe de strates="&amp;VLOOKUP(N$7,Data_TypeGTYF,4,FALSE)&amp;";", _xll.Woodstock.Analyst.Xcel.UDFs.GetModelFilename(), _xll.Woodstock.Analyst.Xcel.UDFs.GetScenarioIndex(),VLOOKUP($A$5,Periode,2,FALSE))/5)))</f>
        <v>0</v>
      </c>
      <c r="O13" s="133">
        <f>IF(ISERROR(IF(EXACT(O$7,"Tous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strates="&amp;VLOOKUP(O$7,Data_TypeGTYF,4,FALSE)&amp;";", _xll.Woodstock.Analyst.Xcel.UDFs.GetModelFilename(), _xll.Woodstock.Analyst.Xcel.UDFs.GetScenarioIndex(),"2", "6")/5,_xll.Woodstock.Analyst.Xcel.UDFs.GetIndicatorValue("OSUPREALREGACFP", "1 Groupe de strates="&amp;VLOOKUP(O$7,Data_TypeGTYF,4,FALSE)&amp;";", _xll.Woodstock.Analyst.Xcel.UDFs.GetModelFilename(), _xll.Woodstock.Analyst.Xcel.UDFs.GetScenarioIndex(),VLOOKUP($A$5,Periode,2,FALSE))/5))),0,IF(EXACT(O$7,"Tous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strates="&amp;VLOOKUP(O$7,Data_TypeGTYF,4,FALSE)&amp;";", _xll.Woodstock.Analyst.Xcel.UDFs.GetModelFilename(), _xll.Woodstock.Analyst.Xcel.UDFs.GetScenarioIndex(),"2", "6")/5,_xll.Woodstock.Analyst.Xcel.UDFs.GetIndicatorValue("OSUPREALREGACFP", "1 Groupe de strates="&amp;VLOOKUP(O$7,Data_TypeGTYF,4,FALSE)&amp;";", _xll.Woodstock.Analyst.Xcel.UDFs.GetModelFilename(), _xll.Woodstock.Analyst.Xcel.UDFs.GetScenarioIndex(),VLOOKUP($A$5,Periode,2,FALSE))/5)))</f>
        <v>0</v>
      </c>
      <c r="P13" s="133">
        <f>IF(ISERROR(IF(EXACT(P$7,"Tous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strates="&amp;VLOOKUP(P$7,Data_TypeGTYF,4,FALSE)&amp;";", _xll.Woodstock.Analyst.Xcel.UDFs.GetModelFilename(), _xll.Woodstock.Analyst.Xcel.UDFs.GetScenarioIndex(),"2", "6")/5,_xll.Woodstock.Analyst.Xcel.UDFs.GetIndicatorValue("OSUPREALREGACFP", "1 Groupe de strates="&amp;VLOOKUP(P$7,Data_TypeGTYF,4,FALSE)&amp;";", _xll.Woodstock.Analyst.Xcel.UDFs.GetModelFilename(), _xll.Woodstock.Analyst.Xcel.UDFs.GetScenarioIndex(),VLOOKUP($A$5,Periode,2,FALSE))/5))),0,IF(EXACT(P$7,"Tous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strates="&amp;VLOOKUP(P$7,Data_TypeGTYF,4,FALSE)&amp;";", _xll.Woodstock.Analyst.Xcel.UDFs.GetModelFilename(), _xll.Woodstock.Analyst.Xcel.UDFs.GetScenarioIndex(),"2", "6")/5,_xll.Woodstock.Analyst.Xcel.UDFs.GetIndicatorValue("OSUPREALREGACFP", "1 Groupe de strates="&amp;VLOOKUP(P$7,Data_TypeGTYF,4,FALSE)&amp;";", _xll.Woodstock.Analyst.Xcel.UDFs.GetModelFilename(), _xll.Woodstock.Analyst.Xcel.UDFs.GetScenarioIndex(),VLOOKUP($A$5,Periode,2,FALSE))/5)))</f>
        <v>169.62099999999998</v>
      </c>
    </row>
    <row r="14" spans="1:17" hidden="1" x14ac:dyDescent="0.25">
      <c r="A14" s="128" t="s">
        <v>1197</v>
      </c>
      <c r="B14" s="133">
        <f>IF(ISERROR(IF(EXACT(B$7,"Tous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strates="&amp;VLOOKUP(B$7,Data_TypeGTYF,4,FALSE)&amp;";", _xll.Woodstock.Analyst.Xcel.UDFs.GetModelFilename(), _xll.Woodstock.Analyst.Xcel.UDFs.GetScenarioIndex(),"2", "6")/5,_xll.Woodstock.Analyst.Xcel.UDFs.GetIndicatorValue("OSUPREALREGACRV", "1 Groupe de strates="&amp;VLOOKUP(B$7,Data_TypeGTYF,4,FALSE)&amp;";", _xll.Woodstock.Analyst.Xcel.UDFs.GetModelFilename(), _xll.Woodstock.Analyst.Xcel.UDFs.GetScenarioIndex(),VLOOKUP($A$5,Periode,2,FALSE))/5))),0,IF(EXACT(B$7,"Tous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strates="&amp;VLOOKUP(B$7,Data_TypeGTYF,4,FALSE)&amp;";", _xll.Woodstock.Analyst.Xcel.UDFs.GetModelFilename(), _xll.Woodstock.Analyst.Xcel.UDFs.GetScenarioIndex(),"2", "6")/5,_xll.Woodstock.Analyst.Xcel.UDFs.GetIndicatorValue("OSUPREALREGACRV", "1 Groupe de strates="&amp;VLOOKUP(B$7,Data_TypeGTYF,4,FALSE)&amp;";", _xll.Woodstock.Analyst.Xcel.UDFs.GetModelFilename(), _xll.Woodstock.Analyst.Xcel.UDFs.GetScenarioIndex(),VLOOKUP($A$5,Periode,2,FALSE))/5)))</f>
        <v>0</v>
      </c>
      <c r="C14" s="133">
        <f>IF(ISERROR(IF(EXACT(C$7,"Tous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strates="&amp;VLOOKUP(C$7,Data_TypeGTYF,4,FALSE)&amp;";", _xll.Woodstock.Analyst.Xcel.UDFs.GetModelFilename(), _xll.Woodstock.Analyst.Xcel.UDFs.GetScenarioIndex(),"2", "6")/5,_xll.Woodstock.Analyst.Xcel.UDFs.GetIndicatorValue("OSUPREALREGACRV", "1 Groupe de strates="&amp;VLOOKUP(C$7,Data_TypeGTYF,4,FALSE)&amp;";", _xll.Woodstock.Analyst.Xcel.UDFs.GetModelFilename(), _xll.Woodstock.Analyst.Xcel.UDFs.GetScenarioIndex(),VLOOKUP($A$5,Periode,2,FALSE))/5))),0,IF(EXACT(C$7,"Tous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strates="&amp;VLOOKUP(C$7,Data_TypeGTYF,4,FALSE)&amp;";", _xll.Woodstock.Analyst.Xcel.UDFs.GetModelFilename(), _xll.Woodstock.Analyst.Xcel.UDFs.GetScenarioIndex(),"2", "6")/5,_xll.Woodstock.Analyst.Xcel.UDFs.GetIndicatorValue("OSUPREALREGACRV", "1 Groupe de strates="&amp;VLOOKUP(C$7,Data_TypeGTYF,4,FALSE)&amp;";", _xll.Woodstock.Analyst.Xcel.UDFs.GetModelFilename(), _xll.Woodstock.Analyst.Xcel.UDFs.GetScenarioIndex(),VLOOKUP($A$5,Periode,2,FALSE))/5)))</f>
        <v>0</v>
      </c>
      <c r="D14" s="133">
        <f>IF(ISERROR(IF(EXACT(D$7,"Tous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strates="&amp;VLOOKUP(D$7,Data_TypeGTYF,4,FALSE)&amp;";", _xll.Woodstock.Analyst.Xcel.UDFs.GetModelFilename(), _xll.Woodstock.Analyst.Xcel.UDFs.GetScenarioIndex(),"2", "6")/5,_xll.Woodstock.Analyst.Xcel.UDFs.GetIndicatorValue("OSUPREALREGACRV", "1 Groupe de strates="&amp;VLOOKUP(D$7,Data_TypeGTYF,4,FALSE)&amp;";", _xll.Woodstock.Analyst.Xcel.UDFs.GetModelFilename(), _xll.Woodstock.Analyst.Xcel.UDFs.GetScenarioIndex(),VLOOKUP($A$5,Periode,2,FALSE))/5))),0,IF(EXACT(D$7,"Tous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strates="&amp;VLOOKUP(D$7,Data_TypeGTYF,4,FALSE)&amp;";", _xll.Woodstock.Analyst.Xcel.UDFs.GetModelFilename(), _xll.Woodstock.Analyst.Xcel.UDFs.GetScenarioIndex(),"2", "6")/5,_xll.Woodstock.Analyst.Xcel.UDFs.GetIndicatorValue("OSUPREALREGACRV", "1 Groupe de strates="&amp;VLOOKUP(D$7,Data_TypeGTYF,4,FALSE)&amp;";", _xll.Woodstock.Analyst.Xcel.UDFs.GetModelFilename(), _xll.Woodstock.Analyst.Xcel.UDFs.GetScenarioIndex(),VLOOKUP($A$5,Periode,2,FALSE))/5)))</f>
        <v>0</v>
      </c>
      <c r="E14" s="133">
        <f>IF(ISERROR(IF(EXACT(E$7,"Tous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strates="&amp;VLOOKUP(E$7,Data_TypeGTYF,4,FALSE)&amp;";", _xll.Woodstock.Analyst.Xcel.UDFs.GetModelFilename(), _xll.Woodstock.Analyst.Xcel.UDFs.GetScenarioIndex(),"2", "6")/5,_xll.Woodstock.Analyst.Xcel.UDFs.GetIndicatorValue("OSUPREALREGACRV", "1 Groupe de strates="&amp;VLOOKUP(E$7,Data_TypeGTYF,4,FALSE)&amp;";", _xll.Woodstock.Analyst.Xcel.UDFs.GetModelFilename(), _xll.Woodstock.Analyst.Xcel.UDFs.GetScenarioIndex(),VLOOKUP($A$5,Periode,2,FALSE))/5))),0,IF(EXACT(E$7,"Tous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strates="&amp;VLOOKUP(E$7,Data_TypeGTYF,4,FALSE)&amp;";", _xll.Woodstock.Analyst.Xcel.UDFs.GetModelFilename(), _xll.Woodstock.Analyst.Xcel.UDFs.GetScenarioIndex(),"2", "6")/5,_xll.Woodstock.Analyst.Xcel.UDFs.GetIndicatorValue("OSUPREALREGACRV", "1 Groupe de strates="&amp;VLOOKUP(E$7,Data_TypeGTYF,4,FALSE)&amp;";", _xll.Woodstock.Analyst.Xcel.UDFs.GetModelFilename(), _xll.Woodstock.Analyst.Xcel.UDFs.GetScenarioIndex(),VLOOKUP($A$5,Periode,2,FALSE))/5)))</f>
        <v>0</v>
      </c>
      <c r="F14" s="133">
        <f>IF(ISERROR(IF(EXACT(F$7,"Tous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strates="&amp;VLOOKUP(F$7,Data_TypeGTYF,4,FALSE)&amp;";", _xll.Woodstock.Analyst.Xcel.UDFs.GetModelFilename(), _xll.Woodstock.Analyst.Xcel.UDFs.GetScenarioIndex(),"2", "6")/5,_xll.Woodstock.Analyst.Xcel.UDFs.GetIndicatorValue("OSUPREALREGACRV", "1 Groupe de strates="&amp;VLOOKUP(F$7,Data_TypeGTYF,4,FALSE)&amp;";", _xll.Woodstock.Analyst.Xcel.UDFs.GetModelFilename(), _xll.Woodstock.Analyst.Xcel.UDFs.GetScenarioIndex(),VLOOKUP($A$5,Periode,2,FALSE))/5))),0,IF(EXACT(F$7,"Tous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strates="&amp;VLOOKUP(F$7,Data_TypeGTYF,4,FALSE)&amp;";", _xll.Woodstock.Analyst.Xcel.UDFs.GetModelFilename(), _xll.Woodstock.Analyst.Xcel.UDFs.GetScenarioIndex(),"2", "6")/5,_xll.Woodstock.Analyst.Xcel.UDFs.GetIndicatorValue("OSUPREALREGACRV", "1 Groupe de strates="&amp;VLOOKUP(F$7,Data_TypeGTYF,4,FALSE)&amp;";", _xll.Woodstock.Analyst.Xcel.UDFs.GetModelFilename(), _xll.Woodstock.Analyst.Xcel.UDFs.GetScenarioIndex(),VLOOKUP($A$5,Periode,2,FALSE))/5)))</f>
        <v>0</v>
      </c>
      <c r="G14" s="133">
        <f>IF(ISERROR(IF(EXACT(G$7,"Tous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strates="&amp;VLOOKUP(G$7,Data_TypeGTYF,4,FALSE)&amp;";", _xll.Woodstock.Analyst.Xcel.UDFs.GetModelFilename(), _xll.Woodstock.Analyst.Xcel.UDFs.GetScenarioIndex(),"2", "6")/5,_xll.Woodstock.Analyst.Xcel.UDFs.GetIndicatorValue("OSUPREALREGACRV", "1 Groupe de strates="&amp;VLOOKUP(G$7,Data_TypeGTYF,4,FALSE)&amp;";", _xll.Woodstock.Analyst.Xcel.UDFs.GetModelFilename(), _xll.Woodstock.Analyst.Xcel.UDFs.GetScenarioIndex(),VLOOKUP($A$5,Periode,2,FALSE))/5))),0,IF(EXACT(G$7,"Tous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strates="&amp;VLOOKUP(G$7,Data_TypeGTYF,4,FALSE)&amp;";", _xll.Woodstock.Analyst.Xcel.UDFs.GetModelFilename(), _xll.Woodstock.Analyst.Xcel.UDFs.GetScenarioIndex(),"2", "6")/5,_xll.Woodstock.Analyst.Xcel.UDFs.GetIndicatorValue("OSUPREALREGACRV", "1 Groupe de strates="&amp;VLOOKUP(G$7,Data_TypeGTYF,4,FALSE)&amp;";", _xll.Woodstock.Analyst.Xcel.UDFs.GetModelFilename(), _xll.Woodstock.Analyst.Xcel.UDFs.GetScenarioIndex(),VLOOKUP($A$5,Periode,2,FALSE))/5)))</f>
        <v>0</v>
      </c>
      <c r="H14" s="133">
        <f>IF(ISERROR(IF(EXACT(H$7,"Tous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strates="&amp;VLOOKUP(H$7,Data_TypeGTYF,4,FALSE)&amp;";", _xll.Woodstock.Analyst.Xcel.UDFs.GetModelFilename(), _xll.Woodstock.Analyst.Xcel.UDFs.GetScenarioIndex(),"2", "6")/5,_xll.Woodstock.Analyst.Xcel.UDFs.GetIndicatorValue("OSUPREALREGACRV", "1 Groupe de strates="&amp;VLOOKUP(H$7,Data_TypeGTYF,4,FALSE)&amp;";", _xll.Woodstock.Analyst.Xcel.UDFs.GetModelFilename(), _xll.Woodstock.Analyst.Xcel.UDFs.GetScenarioIndex(),VLOOKUP($A$5,Periode,2,FALSE))/5))),0,IF(EXACT(H$7,"Tous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strates="&amp;VLOOKUP(H$7,Data_TypeGTYF,4,FALSE)&amp;";", _xll.Woodstock.Analyst.Xcel.UDFs.GetModelFilename(), _xll.Woodstock.Analyst.Xcel.UDFs.GetScenarioIndex(),"2", "6")/5,_xll.Woodstock.Analyst.Xcel.UDFs.GetIndicatorValue("OSUPREALREGACRV", "1 Groupe de strates="&amp;VLOOKUP(H$7,Data_TypeGTYF,4,FALSE)&amp;";", _xll.Woodstock.Analyst.Xcel.UDFs.GetModelFilename(), _xll.Woodstock.Analyst.Xcel.UDFs.GetScenarioIndex(),VLOOKUP($A$5,Periode,2,FALSE))/5)))</f>
        <v>0</v>
      </c>
      <c r="I14" s="133">
        <f>IF(ISERROR(IF(EXACT(I$7,"Tous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strates="&amp;VLOOKUP(I$7,Data_TypeGTYF,4,FALSE)&amp;";", _xll.Woodstock.Analyst.Xcel.UDFs.GetModelFilename(), _xll.Woodstock.Analyst.Xcel.UDFs.GetScenarioIndex(),"2", "6")/5,_xll.Woodstock.Analyst.Xcel.UDFs.GetIndicatorValue("OSUPREALREGACRV", "1 Groupe de strates="&amp;VLOOKUP(I$7,Data_TypeGTYF,4,FALSE)&amp;";", _xll.Woodstock.Analyst.Xcel.UDFs.GetModelFilename(), _xll.Woodstock.Analyst.Xcel.UDFs.GetScenarioIndex(),VLOOKUP($A$5,Periode,2,FALSE))/5))),0,IF(EXACT(I$7,"Tous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strates="&amp;VLOOKUP(I$7,Data_TypeGTYF,4,FALSE)&amp;";", _xll.Woodstock.Analyst.Xcel.UDFs.GetModelFilename(), _xll.Woodstock.Analyst.Xcel.UDFs.GetScenarioIndex(),"2", "6")/5,_xll.Woodstock.Analyst.Xcel.UDFs.GetIndicatorValue("OSUPREALREGACRV", "1 Groupe de strates="&amp;VLOOKUP(I$7,Data_TypeGTYF,4,FALSE)&amp;";", _xll.Woodstock.Analyst.Xcel.UDFs.GetModelFilename(), _xll.Woodstock.Analyst.Xcel.UDFs.GetScenarioIndex(),VLOOKUP($A$5,Periode,2,FALSE))/5)))</f>
        <v>0</v>
      </c>
      <c r="J14" s="133">
        <f>IF(ISERROR(IF(EXACT(J$7,"Tous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strates="&amp;VLOOKUP(J$7,Data_TypeGTYF,4,FALSE)&amp;";", _xll.Woodstock.Analyst.Xcel.UDFs.GetModelFilename(), _xll.Woodstock.Analyst.Xcel.UDFs.GetScenarioIndex(),"2", "6")/5,_xll.Woodstock.Analyst.Xcel.UDFs.GetIndicatorValue("OSUPREALREGACRV", "1 Groupe de strates="&amp;VLOOKUP(J$7,Data_TypeGTYF,4,FALSE)&amp;";", _xll.Woodstock.Analyst.Xcel.UDFs.GetModelFilename(), _xll.Woodstock.Analyst.Xcel.UDFs.GetScenarioIndex(),VLOOKUP($A$5,Periode,2,FALSE))/5))),0,IF(EXACT(J$7,"Tous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strates="&amp;VLOOKUP(J$7,Data_TypeGTYF,4,FALSE)&amp;";", _xll.Woodstock.Analyst.Xcel.UDFs.GetModelFilename(), _xll.Woodstock.Analyst.Xcel.UDFs.GetScenarioIndex(),"2", "6")/5,_xll.Woodstock.Analyst.Xcel.UDFs.GetIndicatorValue("OSUPREALREGACRV", "1 Groupe de strates="&amp;VLOOKUP(J$7,Data_TypeGTYF,4,FALSE)&amp;";", _xll.Woodstock.Analyst.Xcel.UDFs.GetModelFilename(), _xll.Woodstock.Analyst.Xcel.UDFs.GetScenarioIndex(),VLOOKUP($A$5,Periode,2,FALSE))/5)))</f>
        <v>0</v>
      </c>
      <c r="K14" s="133">
        <f>IF(ISERROR(IF(EXACT(K$7,"Tous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strates="&amp;VLOOKUP(K$7,Data_TypeGTYF,4,FALSE)&amp;";", _xll.Woodstock.Analyst.Xcel.UDFs.GetModelFilename(), _xll.Woodstock.Analyst.Xcel.UDFs.GetScenarioIndex(),"2", "6")/5,_xll.Woodstock.Analyst.Xcel.UDFs.GetIndicatorValue("OSUPREALREGACRV", "1 Groupe de strates="&amp;VLOOKUP(K$7,Data_TypeGTYF,4,FALSE)&amp;";", _xll.Woodstock.Analyst.Xcel.UDFs.GetModelFilename(), _xll.Woodstock.Analyst.Xcel.UDFs.GetScenarioIndex(),VLOOKUP($A$5,Periode,2,FALSE))/5))),0,IF(EXACT(K$7,"Tous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strates="&amp;VLOOKUP(K$7,Data_TypeGTYF,4,FALSE)&amp;";", _xll.Woodstock.Analyst.Xcel.UDFs.GetModelFilename(), _xll.Woodstock.Analyst.Xcel.UDFs.GetScenarioIndex(),"2", "6")/5,_xll.Woodstock.Analyst.Xcel.UDFs.GetIndicatorValue("OSUPREALREGACRV", "1 Groupe de strates="&amp;VLOOKUP(K$7,Data_TypeGTYF,4,FALSE)&amp;";", _xll.Woodstock.Analyst.Xcel.UDFs.GetModelFilename(), _xll.Woodstock.Analyst.Xcel.UDFs.GetScenarioIndex(),VLOOKUP($A$5,Periode,2,FALSE))/5)))</f>
        <v>0</v>
      </c>
      <c r="L14" s="133">
        <f>IF(ISERROR(IF(EXACT(L$7,"Tous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strates="&amp;VLOOKUP(L$7,Data_TypeGTYF,4,FALSE)&amp;";", _xll.Woodstock.Analyst.Xcel.UDFs.GetModelFilename(), _xll.Woodstock.Analyst.Xcel.UDFs.GetScenarioIndex(),"2", "6")/5,_xll.Woodstock.Analyst.Xcel.UDFs.GetIndicatorValue("OSUPREALREGACRV", "1 Groupe de strates="&amp;VLOOKUP(L$7,Data_TypeGTYF,4,FALSE)&amp;";", _xll.Woodstock.Analyst.Xcel.UDFs.GetModelFilename(), _xll.Woodstock.Analyst.Xcel.UDFs.GetScenarioIndex(),VLOOKUP($A$5,Periode,2,FALSE))/5))),0,IF(EXACT(L$7,"Tous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strates="&amp;VLOOKUP(L$7,Data_TypeGTYF,4,FALSE)&amp;";", _xll.Woodstock.Analyst.Xcel.UDFs.GetModelFilename(), _xll.Woodstock.Analyst.Xcel.UDFs.GetScenarioIndex(),"2", "6")/5,_xll.Woodstock.Analyst.Xcel.UDFs.GetIndicatorValue("OSUPREALREGACRV", "1 Groupe de strates="&amp;VLOOKUP(L$7,Data_TypeGTYF,4,FALSE)&amp;";", _xll.Woodstock.Analyst.Xcel.UDFs.GetModelFilename(), _xll.Woodstock.Analyst.Xcel.UDFs.GetScenarioIndex(),VLOOKUP($A$5,Periode,2,FALSE))/5)))</f>
        <v>0</v>
      </c>
      <c r="M14" s="133">
        <f>IF(ISERROR(IF(EXACT(M$7,"Tous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strates="&amp;VLOOKUP(M$7,Data_TypeGTYF,4,FALSE)&amp;";", _xll.Woodstock.Analyst.Xcel.UDFs.GetModelFilename(), _xll.Woodstock.Analyst.Xcel.UDFs.GetScenarioIndex(),"2", "6")/5,_xll.Woodstock.Analyst.Xcel.UDFs.GetIndicatorValue("OSUPREALREGACRV", "1 Groupe de strates="&amp;VLOOKUP(M$7,Data_TypeGTYF,4,FALSE)&amp;";", _xll.Woodstock.Analyst.Xcel.UDFs.GetModelFilename(), _xll.Woodstock.Analyst.Xcel.UDFs.GetScenarioIndex(),VLOOKUP($A$5,Periode,2,FALSE))/5))),0,IF(EXACT(M$7,"Tous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strates="&amp;VLOOKUP(M$7,Data_TypeGTYF,4,FALSE)&amp;";", _xll.Woodstock.Analyst.Xcel.UDFs.GetModelFilename(), _xll.Woodstock.Analyst.Xcel.UDFs.GetScenarioIndex(),"2", "6")/5,_xll.Woodstock.Analyst.Xcel.UDFs.GetIndicatorValue("OSUPREALREGACRV", "1 Groupe de strates="&amp;VLOOKUP(M$7,Data_TypeGTYF,4,FALSE)&amp;";", _xll.Woodstock.Analyst.Xcel.UDFs.GetModelFilename(), _xll.Woodstock.Analyst.Xcel.UDFs.GetScenarioIndex(),VLOOKUP($A$5,Periode,2,FALSE))/5)))</f>
        <v>0</v>
      </c>
      <c r="N14" s="133">
        <f>IF(ISERROR(IF(EXACT(N$7,"Tous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strates="&amp;VLOOKUP(N$7,Data_TypeGTYF,4,FALSE)&amp;";", _xll.Woodstock.Analyst.Xcel.UDFs.GetModelFilename(), _xll.Woodstock.Analyst.Xcel.UDFs.GetScenarioIndex(),"2", "6")/5,_xll.Woodstock.Analyst.Xcel.UDFs.GetIndicatorValue("OSUPREALREGACRV", "1 Groupe de strates="&amp;VLOOKUP(N$7,Data_TypeGTYF,4,FALSE)&amp;";", _xll.Woodstock.Analyst.Xcel.UDFs.GetModelFilename(), _xll.Woodstock.Analyst.Xcel.UDFs.GetScenarioIndex(),VLOOKUP($A$5,Periode,2,FALSE))/5))),0,IF(EXACT(N$7,"Tous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strates="&amp;VLOOKUP(N$7,Data_TypeGTYF,4,FALSE)&amp;";", _xll.Woodstock.Analyst.Xcel.UDFs.GetModelFilename(), _xll.Woodstock.Analyst.Xcel.UDFs.GetScenarioIndex(),"2", "6")/5,_xll.Woodstock.Analyst.Xcel.UDFs.GetIndicatorValue("OSUPREALREGACRV", "1 Groupe de strates="&amp;VLOOKUP(N$7,Data_TypeGTYF,4,FALSE)&amp;";", _xll.Woodstock.Analyst.Xcel.UDFs.GetModelFilename(), _xll.Woodstock.Analyst.Xcel.UDFs.GetScenarioIndex(),VLOOKUP($A$5,Periode,2,FALSE))/5)))</f>
        <v>0</v>
      </c>
      <c r="O14" s="133">
        <f>IF(ISERROR(IF(EXACT(O$7,"Tous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strates="&amp;VLOOKUP(O$7,Data_TypeGTYF,4,FALSE)&amp;";", _xll.Woodstock.Analyst.Xcel.UDFs.GetModelFilename(), _xll.Woodstock.Analyst.Xcel.UDFs.GetScenarioIndex(),"2", "6")/5,_xll.Woodstock.Analyst.Xcel.UDFs.GetIndicatorValue("OSUPREALREGACRV", "1 Groupe de strates="&amp;VLOOKUP(O$7,Data_TypeGTYF,4,FALSE)&amp;";", _xll.Woodstock.Analyst.Xcel.UDFs.GetModelFilename(), _xll.Woodstock.Analyst.Xcel.UDFs.GetScenarioIndex(),VLOOKUP($A$5,Periode,2,FALSE))/5))),0,IF(EXACT(O$7,"Tous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strates="&amp;VLOOKUP(O$7,Data_TypeGTYF,4,FALSE)&amp;";", _xll.Woodstock.Analyst.Xcel.UDFs.GetModelFilename(), _xll.Woodstock.Analyst.Xcel.UDFs.GetScenarioIndex(),"2", "6")/5,_xll.Woodstock.Analyst.Xcel.UDFs.GetIndicatorValue("OSUPREALREGACRV", "1 Groupe de strates="&amp;VLOOKUP(O$7,Data_TypeGTYF,4,FALSE)&amp;";", _xll.Woodstock.Analyst.Xcel.UDFs.GetModelFilename(), _xll.Woodstock.Analyst.Xcel.UDFs.GetScenarioIndex(),VLOOKUP($A$5,Periode,2,FALSE))/5)))</f>
        <v>0</v>
      </c>
      <c r="P14" s="133">
        <f>IF(ISERROR(IF(EXACT(P$7,"Tous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strates="&amp;VLOOKUP(P$7,Data_TypeGTYF,4,FALSE)&amp;";", _xll.Woodstock.Analyst.Xcel.UDFs.GetModelFilename(), _xll.Woodstock.Analyst.Xcel.UDFs.GetScenarioIndex(),"2", "6")/5,_xll.Woodstock.Analyst.Xcel.UDFs.GetIndicatorValue("OSUPREALREGACRV", "1 Groupe de strates="&amp;VLOOKUP(P$7,Data_TypeGTYF,4,FALSE)&amp;";", _xll.Woodstock.Analyst.Xcel.UDFs.GetModelFilename(), _xll.Woodstock.Analyst.Xcel.UDFs.GetScenarioIndex(),VLOOKUP($A$5,Periode,2,FALSE))/5))),0,IF(EXACT(P$7,"Tous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strates="&amp;VLOOKUP(P$7,Data_TypeGTYF,4,FALSE)&amp;";", _xll.Woodstock.Analyst.Xcel.UDFs.GetModelFilename(), _xll.Woodstock.Analyst.Xcel.UDFs.GetScenarioIndex(),"2", "6")/5,_xll.Woodstock.Analyst.Xcel.UDFs.GetIndicatorValue("OSUPREALREGACRV", "1 Groupe de strates="&amp;VLOOKUP(P$7,Data_TypeGTYF,4,FALSE)&amp;";", _xll.Woodstock.Analyst.Xcel.UDFs.GetModelFilename(), _xll.Woodstock.Analyst.Xcel.UDFs.GetScenarioIndex(),VLOOKUP($A$5,Periode,2,FALSE))/5)))</f>
        <v>0</v>
      </c>
    </row>
    <row r="15" spans="1:17" x14ac:dyDescent="0.25">
      <c r="A15" s="130" t="s">
        <v>1175</v>
      </c>
      <c r="B15" s="132">
        <f t="shared" ref="B15:P15" si="2">B12+B10</f>
        <v>87.003749137222769</v>
      </c>
      <c r="C15" s="132">
        <f t="shared" si="2"/>
        <v>0</v>
      </c>
      <c r="D15" s="132">
        <f t="shared" si="2"/>
        <v>43.934443379640577</v>
      </c>
      <c r="E15" s="132">
        <f t="shared" si="2"/>
        <v>0</v>
      </c>
      <c r="F15" s="132">
        <f t="shared" si="2"/>
        <v>1075.3220930764078</v>
      </c>
      <c r="G15" s="132">
        <f t="shared" si="2"/>
        <v>16.799999932050703</v>
      </c>
      <c r="H15" s="132">
        <f t="shared" si="2"/>
        <v>125.68655188679695</v>
      </c>
      <c r="I15" s="132">
        <f t="shared" si="2"/>
        <v>781.72461495935909</v>
      </c>
      <c r="J15" s="132">
        <f t="shared" si="2"/>
        <v>378.63098621398211</v>
      </c>
      <c r="K15" s="132">
        <f t="shared" si="2"/>
        <v>0</v>
      </c>
      <c r="L15" s="132">
        <f t="shared" si="2"/>
        <v>0</v>
      </c>
      <c r="M15" s="132">
        <f t="shared" si="2"/>
        <v>0</v>
      </c>
      <c r="N15" s="132">
        <f t="shared" si="2"/>
        <v>0</v>
      </c>
      <c r="O15" s="132">
        <f t="shared" si="2"/>
        <v>0</v>
      </c>
      <c r="P15" s="132">
        <f t="shared" si="2"/>
        <v>2509.1024040000002</v>
      </c>
    </row>
    <row r="16" spans="1:17" x14ac:dyDescent="0.25">
      <c r="A16" s="129" t="s">
        <v>1168</v>
      </c>
      <c r="B16" s="152">
        <f t="shared" ref="B16:P16" si="3">SUM(B17:B21)</f>
        <v>0</v>
      </c>
      <c r="C16" s="152">
        <f t="shared" si="3"/>
        <v>0</v>
      </c>
      <c r="D16" s="152">
        <f t="shared" si="3"/>
        <v>0</v>
      </c>
      <c r="E16" s="152">
        <f t="shared" si="3"/>
        <v>0</v>
      </c>
      <c r="F16" s="152">
        <f t="shared" si="3"/>
        <v>0</v>
      </c>
      <c r="G16" s="152">
        <f t="shared" si="3"/>
        <v>0</v>
      </c>
      <c r="H16" s="152">
        <f t="shared" si="3"/>
        <v>0</v>
      </c>
      <c r="I16" s="152">
        <f t="shared" si="3"/>
        <v>0</v>
      </c>
      <c r="J16" s="152">
        <f t="shared" si="3"/>
        <v>31.888430119752883</v>
      </c>
      <c r="K16" s="152">
        <f t="shared" si="3"/>
        <v>0</v>
      </c>
      <c r="L16" s="152">
        <f t="shared" si="3"/>
        <v>9.3035698723793026</v>
      </c>
      <c r="M16" s="152">
        <f t="shared" si="3"/>
        <v>65.783540064096456</v>
      </c>
      <c r="N16" s="152">
        <f t="shared" si="3"/>
        <v>0</v>
      </c>
      <c r="O16" s="152">
        <f t="shared" si="3"/>
        <v>0</v>
      </c>
      <c r="P16" s="135">
        <f t="shared" si="3"/>
        <v>106.97554</v>
      </c>
    </row>
    <row r="17" spans="1:16" hidden="1" x14ac:dyDescent="0.25">
      <c r="A17" s="128" t="s">
        <v>1198</v>
      </c>
      <c r="B17" s="133">
        <f>IF(ISERROR(IF(EXACT(B$7,"Tous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strates="&amp;VLOOKUP(B$7,Data_TypeGTYF,4,FALSE)&amp;";", _xll.Woodstock.Analyst.Xcel.UDFs.GetModelFilename(), _xll.Woodstock.Analyst.Xcel.UDFs.GetScenarioIndex(),"2", "6")/5,_xll.Woodstock.Analyst.Xcel.UDFs.GetIndicatorValue("OSUPEC_SEPM_1", "1 Groupe de strates="&amp;VLOOKUP(B$7,Data_TypeGTYF,4,FALSE)&amp;";", _xll.Woodstock.Analyst.Xcel.UDFs.GetModelFilename(), _xll.Woodstock.Analyst.Xcel.UDFs.GetScenarioIndex(),VLOOKUP($A$5,Periode,2,FALSE))/5))),0,IF(EXACT(B$7,"Tous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strates="&amp;VLOOKUP(B$7,Data_TypeGTYF,4,FALSE)&amp;";", _xll.Woodstock.Analyst.Xcel.UDFs.GetModelFilename(), _xll.Woodstock.Analyst.Xcel.UDFs.GetScenarioIndex(),"2", "6")/5,_xll.Woodstock.Analyst.Xcel.UDFs.GetIndicatorValue("OSUPEC_SEPM_1", "1 Groupe de strates="&amp;VLOOKUP(B$7,Data_TypeGTYF,4,FALSE)&amp;";", _xll.Woodstock.Analyst.Xcel.UDFs.GetModelFilename(), _xll.Woodstock.Analyst.Xcel.UDFs.GetScenarioIndex(),VLOOKUP($A$5,Periode,2,FALSE))/5)))</f>
        <v>0</v>
      </c>
      <c r="C17" s="133">
        <f>IF(ISERROR(IF(EXACT(C$7,"Tous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strates="&amp;VLOOKUP(C$7,Data_TypeGTYF,4,FALSE)&amp;";", _xll.Woodstock.Analyst.Xcel.UDFs.GetModelFilename(), _xll.Woodstock.Analyst.Xcel.UDFs.GetScenarioIndex(),"2", "6")/5,_xll.Woodstock.Analyst.Xcel.UDFs.GetIndicatorValue("OSUPEC_SEPM_1", "1 Groupe de strates="&amp;VLOOKUP(C$7,Data_TypeGTYF,4,FALSE)&amp;";", _xll.Woodstock.Analyst.Xcel.UDFs.GetModelFilename(), _xll.Woodstock.Analyst.Xcel.UDFs.GetScenarioIndex(),VLOOKUP($A$5,Periode,2,FALSE))/5))),0,IF(EXACT(C$7,"Tous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strates="&amp;VLOOKUP(C$7,Data_TypeGTYF,4,FALSE)&amp;";", _xll.Woodstock.Analyst.Xcel.UDFs.GetModelFilename(), _xll.Woodstock.Analyst.Xcel.UDFs.GetScenarioIndex(),"2", "6")/5,_xll.Woodstock.Analyst.Xcel.UDFs.GetIndicatorValue("OSUPEC_SEPM_1", "1 Groupe de strates="&amp;VLOOKUP(C$7,Data_TypeGTYF,4,FALSE)&amp;";", _xll.Woodstock.Analyst.Xcel.UDFs.GetModelFilename(), _xll.Woodstock.Analyst.Xcel.UDFs.GetScenarioIndex(),VLOOKUP($A$5,Periode,2,FALSE))/5)))</f>
        <v>0</v>
      </c>
      <c r="D17" s="133">
        <f>IF(ISERROR(IF(EXACT(D$7,"Tous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strates="&amp;VLOOKUP(D$7,Data_TypeGTYF,4,FALSE)&amp;";", _xll.Woodstock.Analyst.Xcel.UDFs.GetModelFilename(), _xll.Woodstock.Analyst.Xcel.UDFs.GetScenarioIndex(),"2", "6")/5,_xll.Woodstock.Analyst.Xcel.UDFs.GetIndicatorValue("OSUPEC_SEPM_1", "1 Groupe de strates="&amp;VLOOKUP(D$7,Data_TypeGTYF,4,FALSE)&amp;";", _xll.Woodstock.Analyst.Xcel.UDFs.GetModelFilename(), _xll.Woodstock.Analyst.Xcel.UDFs.GetScenarioIndex(),VLOOKUP($A$5,Periode,2,FALSE))/5))),0,IF(EXACT(D$7,"Tous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strates="&amp;VLOOKUP(D$7,Data_TypeGTYF,4,FALSE)&amp;";", _xll.Woodstock.Analyst.Xcel.UDFs.GetModelFilename(), _xll.Woodstock.Analyst.Xcel.UDFs.GetScenarioIndex(),"2", "6")/5,_xll.Woodstock.Analyst.Xcel.UDFs.GetIndicatorValue("OSUPEC_SEPM_1", "1 Groupe de strates="&amp;VLOOKUP(D$7,Data_TypeGTYF,4,FALSE)&amp;";", _xll.Woodstock.Analyst.Xcel.UDFs.GetModelFilename(), _xll.Woodstock.Analyst.Xcel.UDFs.GetScenarioIndex(),VLOOKUP($A$5,Periode,2,FALSE))/5)))</f>
        <v>0</v>
      </c>
      <c r="E17" s="133">
        <f>IF(ISERROR(IF(EXACT(E$7,"Tous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strates="&amp;VLOOKUP(E$7,Data_TypeGTYF,4,FALSE)&amp;";", _xll.Woodstock.Analyst.Xcel.UDFs.GetModelFilename(), _xll.Woodstock.Analyst.Xcel.UDFs.GetScenarioIndex(),"2", "6")/5,_xll.Woodstock.Analyst.Xcel.UDFs.GetIndicatorValue("OSUPEC_SEPM_1", "1 Groupe de strates="&amp;VLOOKUP(E$7,Data_TypeGTYF,4,FALSE)&amp;";", _xll.Woodstock.Analyst.Xcel.UDFs.GetModelFilename(), _xll.Woodstock.Analyst.Xcel.UDFs.GetScenarioIndex(),VLOOKUP($A$5,Periode,2,FALSE))/5))),0,IF(EXACT(E$7,"Tous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strates="&amp;VLOOKUP(E$7,Data_TypeGTYF,4,FALSE)&amp;";", _xll.Woodstock.Analyst.Xcel.UDFs.GetModelFilename(), _xll.Woodstock.Analyst.Xcel.UDFs.GetScenarioIndex(),"2", "6")/5,_xll.Woodstock.Analyst.Xcel.UDFs.GetIndicatorValue("OSUPEC_SEPM_1", "1 Groupe de strates="&amp;VLOOKUP(E$7,Data_TypeGTYF,4,FALSE)&amp;";", _xll.Woodstock.Analyst.Xcel.UDFs.GetModelFilename(), _xll.Woodstock.Analyst.Xcel.UDFs.GetScenarioIndex(),VLOOKUP($A$5,Periode,2,FALSE))/5)))</f>
        <v>0</v>
      </c>
      <c r="F17" s="133">
        <f>IF(ISERROR(IF(EXACT(F$7,"Tous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strates="&amp;VLOOKUP(F$7,Data_TypeGTYF,4,FALSE)&amp;";", _xll.Woodstock.Analyst.Xcel.UDFs.GetModelFilename(), _xll.Woodstock.Analyst.Xcel.UDFs.GetScenarioIndex(),"2", "6")/5,_xll.Woodstock.Analyst.Xcel.UDFs.GetIndicatorValue("OSUPEC_SEPM_1", "1 Groupe de strates="&amp;VLOOKUP(F$7,Data_TypeGTYF,4,FALSE)&amp;";", _xll.Woodstock.Analyst.Xcel.UDFs.GetModelFilename(), _xll.Woodstock.Analyst.Xcel.UDFs.GetScenarioIndex(),VLOOKUP($A$5,Periode,2,FALSE))/5))),0,IF(EXACT(F$7,"Tous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strates="&amp;VLOOKUP(F$7,Data_TypeGTYF,4,FALSE)&amp;";", _xll.Woodstock.Analyst.Xcel.UDFs.GetModelFilename(), _xll.Woodstock.Analyst.Xcel.UDFs.GetScenarioIndex(),"2", "6")/5,_xll.Woodstock.Analyst.Xcel.UDFs.GetIndicatorValue("OSUPEC_SEPM_1", "1 Groupe de strates="&amp;VLOOKUP(F$7,Data_TypeGTYF,4,FALSE)&amp;";", _xll.Woodstock.Analyst.Xcel.UDFs.GetModelFilename(), _xll.Woodstock.Analyst.Xcel.UDFs.GetScenarioIndex(),VLOOKUP($A$5,Periode,2,FALSE))/5)))</f>
        <v>0</v>
      </c>
      <c r="G17" s="133">
        <f>IF(ISERROR(IF(EXACT(G$7,"Tous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strates="&amp;VLOOKUP(G$7,Data_TypeGTYF,4,FALSE)&amp;";", _xll.Woodstock.Analyst.Xcel.UDFs.GetModelFilename(), _xll.Woodstock.Analyst.Xcel.UDFs.GetScenarioIndex(),"2", "6")/5,_xll.Woodstock.Analyst.Xcel.UDFs.GetIndicatorValue("OSUPEC_SEPM_1", "1 Groupe de strates="&amp;VLOOKUP(G$7,Data_TypeGTYF,4,FALSE)&amp;";", _xll.Woodstock.Analyst.Xcel.UDFs.GetModelFilename(), _xll.Woodstock.Analyst.Xcel.UDFs.GetScenarioIndex(),VLOOKUP($A$5,Periode,2,FALSE))/5))),0,IF(EXACT(G$7,"Tous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strates="&amp;VLOOKUP(G$7,Data_TypeGTYF,4,FALSE)&amp;";", _xll.Woodstock.Analyst.Xcel.UDFs.GetModelFilename(), _xll.Woodstock.Analyst.Xcel.UDFs.GetScenarioIndex(),"2", "6")/5,_xll.Woodstock.Analyst.Xcel.UDFs.GetIndicatorValue("OSUPEC_SEPM_1", "1 Groupe de strates="&amp;VLOOKUP(G$7,Data_TypeGTYF,4,FALSE)&amp;";", _xll.Woodstock.Analyst.Xcel.UDFs.GetModelFilename(), _xll.Woodstock.Analyst.Xcel.UDFs.GetScenarioIndex(),VLOOKUP($A$5,Periode,2,FALSE))/5)))</f>
        <v>0</v>
      </c>
      <c r="H17" s="133">
        <f>IF(ISERROR(IF(EXACT(H$7,"Tous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strates="&amp;VLOOKUP(H$7,Data_TypeGTYF,4,FALSE)&amp;";", _xll.Woodstock.Analyst.Xcel.UDFs.GetModelFilename(), _xll.Woodstock.Analyst.Xcel.UDFs.GetScenarioIndex(),"2", "6")/5,_xll.Woodstock.Analyst.Xcel.UDFs.GetIndicatorValue("OSUPEC_SEPM_1", "1 Groupe de strates="&amp;VLOOKUP(H$7,Data_TypeGTYF,4,FALSE)&amp;";", _xll.Woodstock.Analyst.Xcel.UDFs.GetModelFilename(), _xll.Woodstock.Analyst.Xcel.UDFs.GetScenarioIndex(),VLOOKUP($A$5,Periode,2,FALSE))/5))),0,IF(EXACT(H$7,"Tous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strates="&amp;VLOOKUP(H$7,Data_TypeGTYF,4,FALSE)&amp;";", _xll.Woodstock.Analyst.Xcel.UDFs.GetModelFilename(), _xll.Woodstock.Analyst.Xcel.UDFs.GetScenarioIndex(),"2", "6")/5,_xll.Woodstock.Analyst.Xcel.UDFs.GetIndicatorValue("OSUPEC_SEPM_1", "1 Groupe de strates="&amp;VLOOKUP(H$7,Data_TypeGTYF,4,FALSE)&amp;";", _xll.Woodstock.Analyst.Xcel.UDFs.GetModelFilename(), _xll.Woodstock.Analyst.Xcel.UDFs.GetScenarioIndex(),VLOOKUP($A$5,Periode,2,FALSE))/5)))</f>
        <v>0</v>
      </c>
      <c r="I17" s="133">
        <f>IF(ISERROR(IF(EXACT(I$7,"Tous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strates="&amp;VLOOKUP(I$7,Data_TypeGTYF,4,FALSE)&amp;";", _xll.Woodstock.Analyst.Xcel.UDFs.GetModelFilename(), _xll.Woodstock.Analyst.Xcel.UDFs.GetScenarioIndex(),"2", "6")/5,_xll.Woodstock.Analyst.Xcel.UDFs.GetIndicatorValue("OSUPEC_SEPM_1", "1 Groupe de strates="&amp;VLOOKUP(I$7,Data_TypeGTYF,4,FALSE)&amp;";", _xll.Woodstock.Analyst.Xcel.UDFs.GetModelFilename(), _xll.Woodstock.Analyst.Xcel.UDFs.GetScenarioIndex(),VLOOKUP($A$5,Periode,2,FALSE))/5))),0,IF(EXACT(I$7,"Tous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strates="&amp;VLOOKUP(I$7,Data_TypeGTYF,4,FALSE)&amp;";", _xll.Woodstock.Analyst.Xcel.UDFs.GetModelFilename(), _xll.Woodstock.Analyst.Xcel.UDFs.GetScenarioIndex(),"2", "6")/5,_xll.Woodstock.Analyst.Xcel.UDFs.GetIndicatorValue("OSUPEC_SEPM_1", "1 Groupe de strates="&amp;VLOOKUP(I$7,Data_TypeGTYF,4,FALSE)&amp;";", _xll.Woodstock.Analyst.Xcel.UDFs.GetModelFilename(), _xll.Woodstock.Analyst.Xcel.UDFs.GetScenarioIndex(),VLOOKUP($A$5,Periode,2,FALSE))/5)))</f>
        <v>0</v>
      </c>
      <c r="J17" s="133">
        <f>IF(ISERROR(IF(EXACT(J$7,"Tous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strates="&amp;VLOOKUP(J$7,Data_TypeGTYF,4,FALSE)&amp;";", _xll.Woodstock.Analyst.Xcel.UDFs.GetModelFilename(), _xll.Woodstock.Analyst.Xcel.UDFs.GetScenarioIndex(),"2", "6")/5,_xll.Woodstock.Analyst.Xcel.UDFs.GetIndicatorValue("OSUPEC_SEPM_1", "1 Groupe de strates="&amp;VLOOKUP(J$7,Data_TypeGTYF,4,FALSE)&amp;";", _xll.Woodstock.Analyst.Xcel.UDFs.GetModelFilename(), _xll.Woodstock.Analyst.Xcel.UDFs.GetScenarioIndex(),VLOOKUP($A$5,Periode,2,FALSE))/5))),0,IF(EXACT(J$7,"Tous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strates="&amp;VLOOKUP(J$7,Data_TypeGTYF,4,FALSE)&amp;";", _xll.Woodstock.Analyst.Xcel.UDFs.GetModelFilename(), _xll.Woodstock.Analyst.Xcel.UDFs.GetScenarioIndex(),"2", "6")/5,_xll.Woodstock.Analyst.Xcel.UDFs.GetIndicatorValue("OSUPEC_SEPM_1", "1 Groupe de strates="&amp;VLOOKUP(J$7,Data_TypeGTYF,4,FALSE)&amp;";", _xll.Woodstock.Analyst.Xcel.UDFs.GetModelFilename(), _xll.Woodstock.Analyst.Xcel.UDFs.GetScenarioIndex(),VLOOKUP($A$5,Periode,2,FALSE))/5)))</f>
        <v>31.888430119752883</v>
      </c>
      <c r="K17" s="133">
        <f>IF(ISERROR(IF(EXACT(K$7,"Tous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strates="&amp;VLOOKUP(K$7,Data_TypeGTYF,4,FALSE)&amp;";", _xll.Woodstock.Analyst.Xcel.UDFs.GetModelFilename(), _xll.Woodstock.Analyst.Xcel.UDFs.GetScenarioIndex(),"2", "6")/5,_xll.Woodstock.Analyst.Xcel.UDFs.GetIndicatorValue("OSUPEC_SEPM_1", "1 Groupe de strates="&amp;VLOOKUP(K$7,Data_TypeGTYF,4,FALSE)&amp;";", _xll.Woodstock.Analyst.Xcel.UDFs.GetModelFilename(), _xll.Woodstock.Analyst.Xcel.UDFs.GetScenarioIndex(),VLOOKUP($A$5,Periode,2,FALSE))/5))),0,IF(EXACT(K$7,"Tous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strates="&amp;VLOOKUP(K$7,Data_TypeGTYF,4,FALSE)&amp;";", _xll.Woodstock.Analyst.Xcel.UDFs.GetModelFilename(), _xll.Woodstock.Analyst.Xcel.UDFs.GetScenarioIndex(),"2", "6")/5,_xll.Woodstock.Analyst.Xcel.UDFs.GetIndicatorValue("OSUPEC_SEPM_1", "1 Groupe de strates="&amp;VLOOKUP(K$7,Data_TypeGTYF,4,FALSE)&amp;";", _xll.Woodstock.Analyst.Xcel.UDFs.GetModelFilename(), _xll.Woodstock.Analyst.Xcel.UDFs.GetScenarioIndex(),VLOOKUP($A$5,Periode,2,FALSE))/5)))</f>
        <v>0</v>
      </c>
      <c r="L17" s="133">
        <f>IF(ISERROR(IF(EXACT(L$7,"Tous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strates="&amp;VLOOKUP(L$7,Data_TypeGTYF,4,FALSE)&amp;";", _xll.Woodstock.Analyst.Xcel.UDFs.GetModelFilename(), _xll.Woodstock.Analyst.Xcel.UDFs.GetScenarioIndex(),"2", "6")/5,_xll.Woodstock.Analyst.Xcel.UDFs.GetIndicatorValue("OSUPEC_SEPM_1", "1 Groupe de strates="&amp;VLOOKUP(L$7,Data_TypeGTYF,4,FALSE)&amp;";", _xll.Woodstock.Analyst.Xcel.UDFs.GetModelFilename(), _xll.Woodstock.Analyst.Xcel.UDFs.GetScenarioIndex(),VLOOKUP($A$5,Periode,2,FALSE))/5))),0,IF(EXACT(L$7,"Tous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strates="&amp;VLOOKUP(L$7,Data_TypeGTYF,4,FALSE)&amp;";", _xll.Woodstock.Analyst.Xcel.UDFs.GetModelFilename(), _xll.Woodstock.Analyst.Xcel.UDFs.GetScenarioIndex(),"2", "6")/5,_xll.Woodstock.Analyst.Xcel.UDFs.GetIndicatorValue("OSUPEC_SEPM_1", "1 Groupe de strates="&amp;VLOOKUP(L$7,Data_TypeGTYF,4,FALSE)&amp;";", _xll.Woodstock.Analyst.Xcel.UDFs.GetModelFilename(), _xll.Woodstock.Analyst.Xcel.UDFs.GetScenarioIndex(),VLOOKUP($A$5,Periode,2,FALSE))/5)))</f>
        <v>9.3035698723793026</v>
      </c>
      <c r="M17" s="133">
        <f>IF(ISERROR(IF(EXACT(M$7,"Tous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strates="&amp;VLOOKUP(M$7,Data_TypeGTYF,4,FALSE)&amp;";", _xll.Woodstock.Analyst.Xcel.UDFs.GetModelFilename(), _xll.Woodstock.Analyst.Xcel.UDFs.GetScenarioIndex(),"2", "6")/5,_xll.Woodstock.Analyst.Xcel.UDFs.GetIndicatorValue("OSUPEC_SEPM_1", "1 Groupe de strates="&amp;VLOOKUP(M$7,Data_TypeGTYF,4,FALSE)&amp;";", _xll.Woodstock.Analyst.Xcel.UDFs.GetModelFilename(), _xll.Woodstock.Analyst.Xcel.UDFs.GetScenarioIndex(),VLOOKUP($A$5,Periode,2,FALSE))/5))),0,IF(EXACT(M$7,"Tous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strates="&amp;VLOOKUP(M$7,Data_TypeGTYF,4,FALSE)&amp;";", _xll.Woodstock.Analyst.Xcel.UDFs.GetModelFilename(), _xll.Woodstock.Analyst.Xcel.UDFs.GetScenarioIndex(),"2", "6")/5,_xll.Woodstock.Analyst.Xcel.UDFs.GetIndicatorValue("OSUPEC_SEPM_1", "1 Groupe de strates="&amp;VLOOKUP(M$7,Data_TypeGTYF,4,FALSE)&amp;";", _xll.Woodstock.Analyst.Xcel.UDFs.GetModelFilename(), _xll.Woodstock.Analyst.Xcel.UDFs.GetScenarioIndex(),VLOOKUP($A$5,Periode,2,FALSE))/5)))</f>
        <v>0</v>
      </c>
      <c r="N17" s="133">
        <f>IF(ISERROR(IF(EXACT(N$7,"Tous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strates="&amp;VLOOKUP(N$7,Data_TypeGTYF,4,FALSE)&amp;";", _xll.Woodstock.Analyst.Xcel.UDFs.GetModelFilename(), _xll.Woodstock.Analyst.Xcel.UDFs.GetScenarioIndex(),"2", "6")/5,_xll.Woodstock.Analyst.Xcel.UDFs.GetIndicatorValue("OSUPEC_SEPM_1", "1 Groupe de strates="&amp;VLOOKUP(N$7,Data_TypeGTYF,4,FALSE)&amp;";", _xll.Woodstock.Analyst.Xcel.UDFs.GetModelFilename(), _xll.Woodstock.Analyst.Xcel.UDFs.GetScenarioIndex(),VLOOKUP($A$5,Periode,2,FALSE))/5))),0,IF(EXACT(N$7,"Tous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strates="&amp;VLOOKUP(N$7,Data_TypeGTYF,4,FALSE)&amp;";", _xll.Woodstock.Analyst.Xcel.UDFs.GetModelFilename(), _xll.Woodstock.Analyst.Xcel.UDFs.GetScenarioIndex(),"2", "6")/5,_xll.Woodstock.Analyst.Xcel.UDFs.GetIndicatorValue("OSUPEC_SEPM_1", "1 Groupe de strates="&amp;VLOOKUP(N$7,Data_TypeGTYF,4,FALSE)&amp;";", _xll.Woodstock.Analyst.Xcel.UDFs.GetModelFilename(), _xll.Woodstock.Analyst.Xcel.UDFs.GetScenarioIndex(),VLOOKUP($A$5,Periode,2,FALSE))/5)))</f>
        <v>0</v>
      </c>
      <c r="O17" s="133">
        <f>IF(ISERROR(IF(EXACT(O$7,"Tous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strates="&amp;VLOOKUP(O$7,Data_TypeGTYF,4,FALSE)&amp;";", _xll.Woodstock.Analyst.Xcel.UDFs.GetModelFilename(), _xll.Woodstock.Analyst.Xcel.UDFs.GetScenarioIndex(),"2", "6")/5,_xll.Woodstock.Analyst.Xcel.UDFs.GetIndicatorValue("OSUPEC_SEPM_1", "1 Groupe de strates="&amp;VLOOKUP(O$7,Data_TypeGTYF,4,FALSE)&amp;";", _xll.Woodstock.Analyst.Xcel.UDFs.GetModelFilename(), _xll.Woodstock.Analyst.Xcel.UDFs.GetScenarioIndex(),VLOOKUP($A$5,Periode,2,FALSE))/5))),0,IF(EXACT(O$7,"Tous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strates="&amp;VLOOKUP(O$7,Data_TypeGTYF,4,FALSE)&amp;";", _xll.Woodstock.Analyst.Xcel.UDFs.GetModelFilename(), _xll.Woodstock.Analyst.Xcel.UDFs.GetScenarioIndex(),"2", "6")/5,_xll.Woodstock.Analyst.Xcel.UDFs.GetIndicatorValue("OSUPEC_SEPM_1", "1 Groupe de strates="&amp;VLOOKUP(O$7,Data_TypeGTYF,4,FALSE)&amp;";", _xll.Woodstock.Analyst.Xcel.UDFs.GetModelFilename(), _xll.Woodstock.Analyst.Xcel.UDFs.GetScenarioIndex(),VLOOKUP($A$5,Periode,2,FALSE))/5)))</f>
        <v>0</v>
      </c>
      <c r="P17" s="133">
        <f>IF(ISERROR(IF(EXACT(P$7,"Tous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strates="&amp;VLOOKUP(P$7,Data_TypeGTYF,4,FALSE)&amp;";", _xll.Woodstock.Analyst.Xcel.UDFs.GetModelFilename(), _xll.Woodstock.Analyst.Xcel.UDFs.GetScenarioIndex(),"2", "6")/5,_xll.Woodstock.Analyst.Xcel.UDFs.GetIndicatorValue("OSUPEC_SEPM_1", "1 Groupe de strates="&amp;VLOOKUP(P$7,Data_TypeGTYF,4,FALSE)&amp;";", _xll.Woodstock.Analyst.Xcel.UDFs.GetModelFilename(), _xll.Woodstock.Analyst.Xcel.UDFs.GetScenarioIndex(),VLOOKUP($A$5,Periode,2,FALSE))/5))),0,IF(EXACT(P$7,"Tous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strates="&amp;VLOOKUP(P$7,Data_TypeGTYF,4,FALSE)&amp;";", _xll.Woodstock.Analyst.Xcel.UDFs.GetModelFilename(), _xll.Woodstock.Analyst.Xcel.UDFs.GetScenarioIndex(),"2", "6")/5,_xll.Woodstock.Analyst.Xcel.UDFs.GetIndicatorValue("OSUPEC_SEPM_1", "1 Groupe de strates="&amp;VLOOKUP(P$7,Data_TypeGTYF,4,FALSE)&amp;";", _xll.Woodstock.Analyst.Xcel.UDFs.GetModelFilename(), _xll.Woodstock.Analyst.Xcel.UDFs.GetScenarioIndex(),VLOOKUP($A$5,Periode,2,FALSE))/5)))</f>
        <v>41.191999999999993</v>
      </c>
    </row>
    <row r="18" spans="1:16" hidden="1" x14ac:dyDescent="0.25">
      <c r="A18" s="128" t="s">
        <v>1199</v>
      </c>
      <c r="B18" s="133">
        <f>IF(ISERROR(IF(EXACT(B$7,"Tous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strates="&amp;VLOOKUP(B$7,Data_TypeGTYF,4,FALSE)&amp;";", _xll.Woodstock.Analyst.Xcel.UDFs.GetModelFilename(), _xll.Woodstock.Analyst.Xcel.UDFs.GetScenarioIndex(),"2", "6")/5,_xll.Woodstock.Analyst.Xcel.UDFs.GetIndicatorValue("OSUPEC_SEPM_2", "1 Groupe de strates="&amp;VLOOKUP(B$7,Data_TypeGTYF,4,FALSE)&amp;";", _xll.Woodstock.Analyst.Xcel.UDFs.GetModelFilename(), _xll.Woodstock.Analyst.Xcel.UDFs.GetScenarioIndex(),VLOOKUP($A$5,Periode,2,FALSE))/5))),0,IF(EXACT(B$7,"Tous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strates="&amp;VLOOKUP(B$7,Data_TypeGTYF,4,FALSE)&amp;";", _xll.Woodstock.Analyst.Xcel.UDFs.GetModelFilename(), _xll.Woodstock.Analyst.Xcel.UDFs.GetScenarioIndex(),"2", "6")/5,_xll.Woodstock.Analyst.Xcel.UDFs.GetIndicatorValue("OSUPEC_SEPM_2", "1 Groupe de strates="&amp;VLOOKUP(B$7,Data_TypeGTYF,4,FALSE)&amp;";", _xll.Woodstock.Analyst.Xcel.UDFs.GetModelFilename(), _xll.Woodstock.Analyst.Xcel.UDFs.GetScenarioIndex(),VLOOKUP($A$5,Periode,2,FALSE))/5)))</f>
        <v>0</v>
      </c>
      <c r="C18" s="133">
        <f>IF(ISERROR(IF(EXACT(C$7,"Tous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strates="&amp;VLOOKUP(C$7,Data_TypeGTYF,4,FALSE)&amp;";", _xll.Woodstock.Analyst.Xcel.UDFs.GetModelFilename(), _xll.Woodstock.Analyst.Xcel.UDFs.GetScenarioIndex(),"2", "6")/5,_xll.Woodstock.Analyst.Xcel.UDFs.GetIndicatorValue("OSUPEC_SEPM_2", "1 Groupe de strates="&amp;VLOOKUP(C$7,Data_TypeGTYF,4,FALSE)&amp;";", _xll.Woodstock.Analyst.Xcel.UDFs.GetModelFilename(), _xll.Woodstock.Analyst.Xcel.UDFs.GetScenarioIndex(),VLOOKUP($A$5,Periode,2,FALSE))/5))),0,IF(EXACT(C$7,"Tous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strates="&amp;VLOOKUP(C$7,Data_TypeGTYF,4,FALSE)&amp;";", _xll.Woodstock.Analyst.Xcel.UDFs.GetModelFilename(), _xll.Woodstock.Analyst.Xcel.UDFs.GetScenarioIndex(),"2", "6")/5,_xll.Woodstock.Analyst.Xcel.UDFs.GetIndicatorValue("OSUPEC_SEPM_2", "1 Groupe de strates="&amp;VLOOKUP(C$7,Data_TypeGTYF,4,FALSE)&amp;";", _xll.Woodstock.Analyst.Xcel.UDFs.GetModelFilename(), _xll.Woodstock.Analyst.Xcel.UDFs.GetScenarioIndex(),VLOOKUP($A$5,Periode,2,FALSE))/5)))</f>
        <v>0</v>
      </c>
      <c r="D18" s="133">
        <f>IF(ISERROR(IF(EXACT(D$7,"Tous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strates="&amp;VLOOKUP(D$7,Data_TypeGTYF,4,FALSE)&amp;";", _xll.Woodstock.Analyst.Xcel.UDFs.GetModelFilename(), _xll.Woodstock.Analyst.Xcel.UDFs.GetScenarioIndex(),"2", "6")/5,_xll.Woodstock.Analyst.Xcel.UDFs.GetIndicatorValue("OSUPEC_SEPM_2", "1 Groupe de strates="&amp;VLOOKUP(D$7,Data_TypeGTYF,4,FALSE)&amp;";", _xll.Woodstock.Analyst.Xcel.UDFs.GetModelFilename(), _xll.Woodstock.Analyst.Xcel.UDFs.GetScenarioIndex(),VLOOKUP($A$5,Periode,2,FALSE))/5))),0,IF(EXACT(D$7,"Tous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strates="&amp;VLOOKUP(D$7,Data_TypeGTYF,4,FALSE)&amp;";", _xll.Woodstock.Analyst.Xcel.UDFs.GetModelFilename(), _xll.Woodstock.Analyst.Xcel.UDFs.GetScenarioIndex(),"2", "6")/5,_xll.Woodstock.Analyst.Xcel.UDFs.GetIndicatorValue("OSUPEC_SEPM_2", "1 Groupe de strates="&amp;VLOOKUP(D$7,Data_TypeGTYF,4,FALSE)&amp;";", _xll.Woodstock.Analyst.Xcel.UDFs.GetModelFilename(), _xll.Woodstock.Analyst.Xcel.UDFs.GetScenarioIndex(),VLOOKUP($A$5,Periode,2,FALSE))/5)))</f>
        <v>0</v>
      </c>
      <c r="E18" s="133">
        <f>IF(ISERROR(IF(EXACT(E$7,"Tous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strates="&amp;VLOOKUP(E$7,Data_TypeGTYF,4,FALSE)&amp;";", _xll.Woodstock.Analyst.Xcel.UDFs.GetModelFilename(), _xll.Woodstock.Analyst.Xcel.UDFs.GetScenarioIndex(),"2", "6")/5,_xll.Woodstock.Analyst.Xcel.UDFs.GetIndicatorValue("OSUPEC_SEPM_2", "1 Groupe de strates="&amp;VLOOKUP(E$7,Data_TypeGTYF,4,FALSE)&amp;";", _xll.Woodstock.Analyst.Xcel.UDFs.GetModelFilename(), _xll.Woodstock.Analyst.Xcel.UDFs.GetScenarioIndex(),VLOOKUP($A$5,Periode,2,FALSE))/5))),0,IF(EXACT(E$7,"Tous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strates="&amp;VLOOKUP(E$7,Data_TypeGTYF,4,FALSE)&amp;";", _xll.Woodstock.Analyst.Xcel.UDFs.GetModelFilename(), _xll.Woodstock.Analyst.Xcel.UDFs.GetScenarioIndex(),"2", "6")/5,_xll.Woodstock.Analyst.Xcel.UDFs.GetIndicatorValue("OSUPEC_SEPM_2", "1 Groupe de strates="&amp;VLOOKUP(E$7,Data_TypeGTYF,4,FALSE)&amp;";", _xll.Woodstock.Analyst.Xcel.UDFs.GetModelFilename(), _xll.Woodstock.Analyst.Xcel.UDFs.GetScenarioIndex(),VLOOKUP($A$5,Periode,2,FALSE))/5)))</f>
        <v>0</v>
      </c>
      <c r="F18" s="133">
        <f>IF(ISERROR(IF(EXACT(F$7,"Tous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strates="&amp;VLOOKUP(F$7,Data_TypeGTYF,4,FALSE)&amp;";", _xll.Woodstock.Analyst.Xcel.UDFs.GetModelFilename(), _xll.Woodstock.Analyst.Xcel.UDFs.GetScenarioIndex(),"2", "6")/5,_xll.Woodstock.Analyst.Xcel.UDFs.GetIndicatorValue("OSUPEC_SEPM_2", "1 Groupe de strates="&amp;VLOOKUP(F$7,Data_TypeGTYF,4,FALSE)&amp;";", _xll.Woodstock.Analyst.Xcel.UDFs.GetModelFilename(), _xll.Woodstock.Analyst.Xcel.UDFs.GetScenarioIndex(),VLOOKUP($A$5,Periode,2,FALSE))/5))),0,IF(EXACT(F$7,"Tous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strates="&amp;VLOOKUP(F$7,Data_TypeGTYF,4,FALSE)&amp;";", _xll.Woodstock.Analyst.Xcel.UDFs.GetModelFilename(), _xll.Woodstock.Analyst.Xcel.UDFs.GetScenarioIndex(),"2", "6")/5,_xll.Woodstock.Analyst.Xcel.UDFs.GetIndicatorValue("OSUPEC_SEPM_2", "1 Groupe de strates="&amp;VLOOKUP(F$7,Data_TypeGTYF,4,FALSE)&amp;";", _xll.Woodstock.Analyst.Xcel.UDFs.GetModelFilename(), _xll.Woodstock.Analyst.Xcel.UDFs.GetScenarioIndex(),VLOOKUP($A$5,Periode,2,FALSE))/5)))</f>
        <v>0</v>
      </c>
      <c r="G18" s="133">
        <f>IF(ISERROR(IF(EXACT(G$7,"Tous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strates="&amp;VLOOKUP(G$7,Data_TypeGTYF,4,FALSE)&amp;";", _xll.Woodstock.Analyst.Xcel.UDFs.GetModelFilename(), _xll.Woodstock.Analyst.Xcel.UDFs.GetScenarioIndex(),"2", "6")/5,_xll.Woodstock.Analyst.Xcel.UDFs.GetIndicatorValue("OSUPEC_SEPM_2", "1 Groupe de strates="&amp;VLOOKUP(G$7,Data_TypeGTYF,4,FALSE)&amp;";", _xll.Woodstock.Analyst.Xcel.UDFs.GetModelFilename(), _xll.Woodstock.Analyst.Xcel.UDFs.GetScenarioIndex(),VLOOKUP($A$5,Periode,2,FALSE))/5))),0,IF(EXACT(G$7,"Tous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strates="&amp;VLOOKUP(G$7,Data_TypeGTYF,4,FALSE)&amp;";", _xll.Woodstock.Analyst.Xcel.UDFs.GetModelFilename(), _xll.Woodstock.Analyst.Xcel.UDFs.GetScenarioIndex(),"2", "6")/5,_xll.Woodstock.Analyst.Xcel.UDFs.GetIndicatorValue("OSUPEC_SEPM_2", "1 Groupe de strates="&amp;VLOOKUP(G$7,Data_TypeGTYF,4,FALSE)&amp;";", _xll.Woodstock.Analyst.Xcel.UDFs.GetModelFilename(), _xll.Woodstock.Analyst.Xcel.UDFs.GetScenarioIndex(),VLOOKUP($A$5,Periode,2,FALSE))/5)))</f>
        <v>0</v>
      </c>
      <c r="H18" s="133">
        <f>IF(ISERROR(IF(EXACT(H$7,"Tous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strates="&amp;VLOOKUP(H$7,Data_TypeGTYF,4,FALSE)&amp;";", _xll.Woodstock.Analyst.Xcel.UDFs.GetModelFilename(), _xll.Woodstock.Analyst.Xcel.UDFs.GetScenarioIndex(),"2", "6")/5,_xll.Woodstock.Analyst.Xcel.UDFs.GetIndicatorValue("OSUPEC_SEPM_2", "1 Groupe de strates="&amp;VLOOKUP(H$7,Data_TypeGTYF,4,FALSE)&amp;";", _xll.Woodstock.Analyst.Xcel.UDFs.GetModelFilename(), _xll.Woodstock.Analyst.Xcel.UDFs.GetScenarioIndex(),VLOOKUP($A$5,Periode,2,FALSE))/5))),0,IF(EXACT(H$7,"Tous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strates="&amp;VLOOKUP(H$7,Data_TypeGTYF,4,FALSE)&amp;";", _xll.Woodstock.Analyst.Xcel.UDFs.GetModelFilename(), _xll.Woodstock.Analyst.Xcel.UDFs.GetScenarioIndex(),"2", "6")/5,_xll.Woodstock.Analyst.Xcel.UDFs.GetIndicatorValue("OSUPEC_SEPM_2", "1 Groupe de strates="&amp;VLOOKUP(H$7,Data_TypeGTYF,4,FALSE)&amp;";", _xll.Woodstock.Analyst.Xcel.UDFs.GetModelFilename(), _xll.Woodstock.Analyst.Xcel.UDFs.GetScenarioIndex(),VLOOKUP($A$5,Periode,2,FALSE))/5)))</f>
        <v>0</v>
      </c>
      <c r="I18" s="133">
        <f>IF(ISERROR(IF(EXACT(I$7,"Tous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strates="&amp;VLOOKUP(I$7,Data_TypeGTYF,4,FALSE)&amp;";", _xll.Woodstock.Analyst.Xcel.UDFs.GetModelFilename(), _xll.Woodstock.Analyst.Xcel.UDFs.GetScenarioIndex(),"2", "6")/5,_xll.Woodstock.Analyst.Xcel.UDFs.GetIndicatorValue("OSUPEC_SEPM_2", "1 Groupe de strates="&amp;VLOOKUP(I$7,Data_TypeGTYF,4,FALSE)&amp;";", _xll.Woodstock.Analyst.Xcel.UDFs.GetModelFilename(), _xll.Woodstock.Analyst.Xcel.UDFs.GetScenarioIndex(),VLOOKUP($A$5,Periode,2,FALSE))/5))),0,IF(EXACT(I$7,"Tous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strates="&amp;VLOOKUP(I$7,Data_TypeGTYF,4,FALSE)&amp;";", _xll.Woodstock.Analyst.Xcel.UDFs.GetModelFilename(), _xll.Woodstock.Analyst.Xcel.UDFs.GetScenarioIndex(),"2", "6")/5,_xll.Woodstock.Analyst.Xcel.UDFs.GetIndicatorValue("OSUPEC_SEPM_2", "1 Groupe de strates="&amp;VLOOKUP(I$7,Data_TypeGTYF,4,FALSE)&amp;";", _xll.Woodstock.Analyst.Xcel.UDFs.GetModelFilename(), _xll.Woodstock.Analyst.Xcel.UDFs.GetScenarioIndex(),VLOOKUP($A$5,Periode,2,FALSE))/5)))</f>
        <v>0</v>
      </c>
      <c r="J18" s="133">
        <f>IF(ISERROR(IF(EXACT(J$7,"Tous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strates="&amp;VLOOKUP(J$7,Data_TypeGTYF,4,FALSE)&amp;";", _xll.Woodstock.Analyst.Xcel.UDFs.GetModelFilename(), _xll.Woodstock.Analyst.Xcel.UDFs.GetScenarioIndex(),"2", "6")/5,_xll.Woodstock.Analyst.Xcel.UDFs.GetIndicatorValue("OSUPEC_SEPM_2", "1 Groupe de strates="&amp;VLOOKUP(J$7,Data_TypeGTYF,4,FALSE)&amp;";", _xll.Woodstock.Analyst.Xcel.UDFs.GetModelFilename(), _xll.Woodstock.Analyst.Xcel.UDFs.GetScenarioIndex(),VLOOKUP($A$5,Periode,2,FALSE))/5))),0,IF(EXACT(J$7,"Tous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strates="&amp;VLOOKUP(J$7,Data_TypeGTYF,4,FALSE)&amp;";", _xll.Woodstock.Analyst.Xcel.UDFs.GetModelFilename(), _xll.Woodstock.Analyst.Xcel.UDFs.GetScenarioIndex(),"2", "6")/5,_xll.Woodstock.Analyst.Xcel.UDFs.GetIndicatorValue("OSUPEC_SEPM_2", "1 Groupe de strates="&amp;VLOOKUP(J$7,Data_TypeGTYF,4,FALSE)&amp;";", _xll.Woodstock.Analyst.Xcel.UDFs.GetModelFilename(), _xll.Woodstock.Analyst.Xcel.UDFs.GetScenarioIndex(),VLOOKUP($A$5,Periode,2,FALSE))/5)))</f>
        <v>0</v>
      </c>
      <c r="K18" s="133">
        <f>IF(ISERROR(IF(EXACT(K$7,"Tous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strates="&amp;VLOOKUP(K$7,Data_TypeGTYF,4,FALSE)&amp;";", _xll.Woodstock.Analyst.Xcel.UDFs.GetModelFilename(), _xll.Woodstock.Analyst.Xcel.UDFs.GetScenarioIndex(),"2", "6")/5,_xll.Woodstock.Analyst.Xcel.UDFs.GetIndicatorValue("OSUPEC_SEPM_2", "1 Groupe de strates="&amp;VLOOKUP(K$7,Data_TypeGTYF,4,FALSE)&amp;";", _xll.Woodstock.Analyst.Xcel.UDFs.GetModelFilename(), _xll.Woodstock.Analyst.Xcel.UDFs.GetScenarioIndex(),VLOOKUP($A$5,Periode,2,FALSE))/5))),0,IF(EXACT(K$7,"Tous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strates="&amp;VLOOKUP(K$7,Data_TypeGTYF,4,FALSE)&amp;";", _xll.Woodstock.Analyst.Xcel.UDFs.GetModelFilename(), _xll.Woodstock.Analyst.Xcel.UDFs.GetScenarioIndex(),"2", "6")/5,_xll.Woodstock.Analyst.Xcel.UDFs.GetIndicatorValue("OSUPEC_SEPM_2", "1 Groupe de strates="&amp;VLOOKUP(K$7,Data_TypeGTYF,4,FALSE)&amp;";", _xll.Woodstock.Analyst.Xcel.UDFs.GetModelFilename(), _xll.Woodstock.Analyst.Xcel.UDFs.GetScenarioIndex(),VLOOKUP($A$5,Periode,2,FALSE))/5)))</f>
        <v>0</v>
      </c>
      <c r="L18" s="133">
        <f>IF(ISERROR(IF(EXACT(L$7,"Tous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strates="&amp;VLOOKUP(L$7,Data_TypeGTYF,4,FALSE)&amp;";", _xll.Woodstock.Analyst.Xcel.UDFs.GetModelFilename(), _xll.Woodstock.Analyst.Xcel.UDFs.GetScenarioIndex(),"2", "6")/5,_xll.Woodstock.Analyst.Xcel.UDFs.GetIndicatorValue("OSUPEC_SEPM_2", "1 Groupe de strates="&amp;VLOOKUP(L$7,Data_TypeGTYF,4,FALSE)&amp;";", _xll.Woodstock.Analyst.Xcel.UDFs.GetModelFilename(), _xll.Woodstock.Analyst.Xcel.UDFs.GetScenarioIndex(),VLOOKUP($A$5,Periode,2,FALSE))/5))),0,IF(EXACT(L$7,"Tous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strates="&amp;VLOOKUP(L$7,Data_TypeGTYF,4,FALSE)&amp;";", _xll.Woodstock.Analyst.Xcel.UDFs.GetModelFilename(), _xll.Woodstock.Analyst.Xcel.UDFs.GetScenarioIndex(),"2", "6")/5,_xll.Woodstock.Analyst.Xcel.UDFs.GetIndicatorValue("OSUPEC_SEPM_2", "1 Groupe de strates="&amp;VLOOKUP(L$7,Data_TypeGTYF,4,FALSE)&amp;";", _xll.Woodstock.Analyst.Xcel.UDFs.GetModelFilename(), _xll.Woodstock.Analyst.Xcel.UDFs.GetScenarioIndex(),VLOOKUP($A$5,Periode,2,FALSE))/5)))</f>
        <v>0</v>
      </c>
      <c r="M18" s="133">
        <f>IF(ISERROR(IF(EXACT(M$7,"Tous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strates="&amp;VLOOKUP(M$7,Data_TypeGTYF,4,FALSE)&amp;";", _xll.Woodstock.Analyst.Xcel.UDFs.GetModelFilename(), _xll.Woodstock.Analyst.Xcel.UDFs.GetScenarioIndex(),"2", "6")/5,_xll.Woodstock.Analyst.Xcel.UDFs.GetIndicatorValue("OSUPEC_SEPM_2", "1 Groupe de strates="&amp;VLOOKUP(M$7,Data_TypeGTYF,4,FALSE)&amp;";", _xll.Woodstock.Analyst.Xcel.UDFs.GetModelFilename(), _xll.Woodstock.Analyst.Xcel.UDFs.GetScenarioIndex(),VLOOKUP($A$5,Periode,2,FALSE))/5))),0,IF(EXACT(M$7,"Tous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strates="&amp;VLOOKUP(M$7,Data_TypeGTYF,4,FALSE)&amp;";", _xll.Woodstock.Analyst.Xcel.UDFs.GetModelFilename(), _xll.Woodstock.Analyst.Xcel.UDFs.GetScenarioIndex(),"2", "6")/5,_xll.Woodstock.Analyst.Xcel.UDFs.GetIndicatorValue("OSUPEC_SEPM_2", "1 Groupe de strates="&amp;VLOOKUP(M$7,Data_TypeGTYF,4,FALSE)&amp;";", _xll.Woodstock.Analyst.Xcel.UDFs.GetModelFilename(), _xll.Woodstock.Analyst.Xcel.UDFs.GetScenarioIndex(),VLOOKUP($A$5,Periode,2,FALSE))/5)))</f>
        <v>0</v>
      </c>
      <c r="N18" s="133">
        <f>IF(ISERROR(IF(EXACT(N$7,"Tous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strates="&amp;VLOOKUP(N$7,Data_TypeGTYF,4,FALSE)&amp;";", _xll.Woodstock.Analyst.Xcel.UDFs.GetModelFilename(), _xll.Woodstock.Analyst.Xcel.UDFs.GetScenarioIndex(),"2", "6")/5,_xll.Woodstock.Analyst.Xcel.UDFs.GetIndicatorValue("OSUPEC_SEPM_2", "1 Groupe de strates="&amp;VLOOKUP(N$7,Data_TypeGTYF,4,FALSE)&amp;";", _xll.Woodstock.Analyst.Xcel.UDFs.GetModelFilename(), _xll.Woodstock.Analyst.Xcel.UDFs.GetScenarioIndex(),VLOOKUP($A$5,Periode,2,FALSE))/5))),0,IF(EXACT(N$7,"Tous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strates="&amp;VLOOKUP(N$7,Data_TypeGTYF,4,FALSE)&amp;";", _xll.Woodstock.Analyst.Xcel.UDFs.GetModelFilename(), _xll.Woodstock.Analyst.Xcel.UDFs.GetScenarioIndex(),"2", "6")/5,_xll.Woodstock.Analyst.Xcel.UDFs.GetIndicatorValue("OSUPEC_SEPM_2", "1 Groupe de strates="&amp;VLOOKUP(N$7,Data_TypeGTYF,4,FALSE)&amp;";", _xll.Woodstock.Analyst.Xcel.UDFs.GetModelFilename(), _xll.Woodstock.Analyst.Xcel.UDFs.GetScenarioIndex(),VLOOKUP($A$5,Periode,2,FALSE))/5)))</f>
        <v>0</v>
      </c>
      <c r="O18" s="133">
        <f>IF(ISERROR(IF(EXACT(O$7,"Tous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strates="&amp;VLOOKUP(O$7,Data_TypeGTYF,4,FALSE)&amp;";", _xll.Woodstock.Analyst.Xcel.UDFs.GetModelFilename(), _xll.Woodstock.Analyst.Xcel.UDFs.GetScenarioIndex(),"2", "6")/5,_xll.Woodstock.Analyst.Xcel.UDFs.GetIndicatorValue("OSUPEC_SEPM_2", "1 Groupe de strates="&amp;VLOOKUP(O$7,Data_TypeGTYF,4,FALSE)&amp;";", _xll.Woodstock.Analyst.Xcel.UDFs.GetModelFilename(), _xll.Woodstock.Analyst.Xcel.UDFs.GetScenarioIndex(),VLOOKUP($A$5,Periode,2,FALSE))/5))),0,IF(EXACT(O$7,"Tous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strates="&amp;VLOOKUP(O$7,Data_TypeGTYF,4,FALSE)&amp;";", _xll.Woodstock.Analyst.Xcel.UDFs.GetModelFilename(), _xll.Woodstock.Analyst.Xcel.UDFs.GetScenarioIndex(),"2", "6")/5,_xll.Woodstock.Analyst.Xcel.UDFs.GetIndicatorValue("OSUPEC_SEPM_2", "1 Groupe de strates="&amp;VLOOKUP(O$7,Data_TypeGTYF,4,FALSE)&amp;";", _xll.Woodstock.Analyst.Xcel.UDFs.GetModelFilename(), _xll.Woodstock.Analyst.Xcel.UDFs.GetScenarioIndex(),VLOOKUP($A$5,Periode,2,FALSE))/5)))</f>
        <v>0</v>
      </c>
      <c r="P18" s="133">
        <f>IF(ISERROR(IF(EXACT(P$7,"Tous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strates="&amp;VLOOKUP(P$7,Data_TypeGTYF,4,FALSE)&amp;";", _xll.Woodstock.Analyst.Xcel.UDFs.GetModelFilename(), _xll.Woodstock.Analyst.Xcel.UDFs.GetScenarioIndex(),"2", "6")/5,_xll.Woodstock.Analyst.Xcel.UDFs.GetIndicatorValue("OSUPEC_SEPM_2", "1 Groupe de strates="&amp;VLOOKUP(P$7,Data_TypeGTYF,4,FALSE)&amp;";", _xll.Woodstock.Analyst.Xcel.UDFs.GetModelFilename(), _xll.Woodstock.Analyst.Xcel.UDFs.GetScenarioIndex(),VLOOKUP($A$5,Periode,2,FALSE))/5))),0,IF(EXACT(P$7,"Tous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strates="&amp;VLOOKUP(P$7,Data_TypeGTYF,4,FALSE)&amp;";", _xll.Woodstock.Analyst.Xcel.UDFs.GetModelFilename(), _xll.Woodstock.Analyst.Xcel.UDFs.GetScenarioIndex(),"2", "6")/5,_xll.Woodstock.Analyst.Xcel.UDFs.GetIndicatorValue("OSUPEC_SEPM_2", "1 Groupe de strates="&amp;VLOOKUP(P$7,Data_TypeGTYF,4,FALSE)&amp;";", _xll.Woodstock.Analyst.Xcel.UDFs.GetModelFilename(), _xll.Woodstock.Analyst.Xcel.UDFs.GetScenarioIndex(),VLOOKUP($A$5,Periode,2,FALSE))/5)))</f>
        <v>0</v>
      </c>
    </row>
    <row r="19" spans="1:16" hidden="1" x14ac:dyDescent="0.25">
      <c r="A19" s="128" t="s">
        <v>1200</v>
      </c>
      <c r="B19" s="133">
        <f>IF(ISERROR(IF(EXACT(B$7,"Tous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strates="&amp;VLOOKUP(B$7,Data_TypeGTYF,4,FALSE)&amp;";", _xll.Woodstock.Analyst.Xcel.UDFs.GetModelFilename(), _xll.Woodstock.Analyst.Xcel.UDFs.GetScenarioIndex(),"2", "6")/5,_xll.Woodstock.Analyst.Xcel.UDFs.GetIndicatorValue("OSUPECE", "1 Groupe de strates="&amp;VLOOKUP(B$7,Data_TypeGTYF,4,FALSE)&amp;";", _xll.Woodstock.Analyst.Xcel.UDFs.GetModelFilename(), _xll.Woodstock.Analyst.Xcel.UDFs.GetScenarioIndex(),VLOOKUP($A$5,Periode,2,FALSE))/5))),0,IF(EXACT(B$7,"Tous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strates="&amp;VLOOKUP(B$7,Data_TypeGTYF,4,FALSE)&amp;";", _xll.Woodstock.Analyst.Xcel.UDFs.GetModelFilename(), _xll.Woodstock.Analyst.Xcel.UDFs.GetScenarioIndex(),"2", "6")/5,_xll.Woodstock.Analyst.Xcel.UDFs.GetIndicatorValue("OSUPECE", "1 Groupe de strates="&amp;VLOOKUP(B$7,Data_TypeGTYF,4,FALSE)&amp;";", _xll.Woodstock.Analyst.Xcel.UDFs.GetModelFilename(), _xll.Woodstock.Analyst.Xcel.UDFs.GetScenarioIndex(),VLOOKUP($A$5,Periode,2,FALSE))/5)))</f>
        <v>0</v>
      </c>
      <c r="C19" s="133">
        <f>IF(ISERROR(IF(EXACT(C$7,"Tous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strates="&amp;VLOOKUP(C$7,Data_TypeGTYF,4,FALSE)&amp;";", _xll.Woodstock.Analyst.Xcel.UDFs.GetModelFilename(), _xll.Woodstock.Analyst.Xcel.UDFs.GetScenarioIndex(),"2", "6")/5,_xll.Woodstock.Analyst.Xcel.UDFs.GetIndicatorValue("OSUPECE", "1 Groupe de strates="&amp;VLOOKUP(C$7,Data_TypeGTYF,4,FALSE)&amp;";", _xll.Woodstock.Analyst.Xcel.UDFs.GetModelFilename(), _xll.Woodstock.Analyst.Xcel.UDFs.GetScenarioIndex(),VLOOKUP($A$5,Periode,2,FALSE))/5))),0,IF(EXACT(C$7,"Tous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strates="&amp;VLOOKUP(C$7,Data_TypeGTYF,4,FALSE)&amp;";", _xll.Woodstock.Analyst.Xcel.UDFs.GetModelFilename(), _xll.Woodstock.Analyst.Xcel.UDFs.GetScenarioIndex(),"2", "6")/5,_xll.Woodstock.Analyst.Xcel.UDFs.GetIndicatorValue("OSUPECE", "1 Groupe de strates="&amp;VLOOKUP(C$7,Data_TypeGTYF,4,FALSE)&amp;";", _xll.Woodstock.Analyst.Xcel.UDFs.GetModelFilename(), _xll.Woodstock.Analyst.Xcel.UDFs.GetScenarioIndex(),VLOOKUP($A$5,Periode,2,FALSE))/5)))</f>
        <v>0</v>
      </c>
      <c r="D19" s="133">
        <f>IF(ISERROR(IF(EXACT(D$7,"Tous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strates="&amp;VLOOKUP(D$7,Data_TypeGTYF,4,FALSE)&amp;";", _xll.Woodstock.Analyst.Xcel.UDFs.GetModelFilename(), _xll.Woodstock.Analyst.Xcel.UDFs.GetScenarioIndex(),"2", "6")/5,_xll.Woodstock.Analyst.Xcel.UDFs.GetIndicatorValue("OSUPECE", "1 Groupe de strates="&amp;VLOOKUP(D$7,Data_TypeGTYF,4,FALSE)&amp;";", _xll.Woodstock.Analyst.Xcel.UDFs.GetModelFilename(), _xll.Woodstock.Analyst.Xcel.UDFs.GetScenarioIndex(),VLOOKUP($A$5,Periode,2,FALSE))/5))),0,IF(EXACT(D$7,"Tous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strates="&amp;VLOOKUP(D$7,Data_TypeGTYF,4,FALSE)&amp;";", _xll.Woodstock.Analyst.Xcel.UDFs.GetModelFilename(), _xll.Woodstock.Analyst.Xcel.UDFs.GetScenarioIndex(),"2", "6")/5,_xll.Woodstock.Analyst.Xcel.UDFs.GetIndicatorValue("OSUPECE", "1 Groupe de strates="&amp;VLOOKUP(D$7,Data_TypeGTYF,4,FALSE)&amp;";", _xll.Woodstock.Analyst.Xcel.UDFs.GetModelFilename(), _xll.Woodstock.Analyst.Xcel.UDFs.GetScenarioIndex(),VLOOKUP($A$5,Periode,2,FALSE))/5)))</f>
        <v>0</v>
      </c>
      <c r="E19" s="133">
        <f>IF(ISERROR(IF(EXACT(E$7,"Tous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strates="&amp;VLOOKUP(E$7,Data_TypeGTYF,4,FALSE)&amp;";", _xll.Woodstock.Analyst.Xcel.UDFs.GetModelFilename(), _xll.Woodstock.Analyst.Xcel.UDFs.GetScenarioIndex(),"2", "6")/5,_xll.Woodstock.Analyst.Xcel.UDFs.GetIndicatorValue("OSUPECE", "1 Groupe de strates="&amp;VLOOKUP(E$7,Data_TypeGTYF,4,FALSE)&amp;";", _xll.Woodstock.Analyst.Xcel.UDFs.GetModelFilename(), _xll.Woodstock.Analyst.Xcel.UDFs.GetScenarioIndex(),VLOOKUP($A$5,Periode,2,FALSE))/5))),0,IF(EXACT(E$7,"Tous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strates="&amp;VLOOKUP(E$7,Data_TypeGTYF,4,FALSE)&amp;";", _xll.Woodstock.Analyst.Xcel.UDFs.GetModelFilename(), _xll.Woodstock.Analyst.Xcel.UDFs.GetScenarioIndex(),"2", "6")/5,_xll.Woodstock.Analyst.Xcel.UDFs.GetIndicatorValue("OSUPECE", "1 Groupe de strates="&amp;VLOOKUP(E$7,Data_TypeGTYF,4,FALSE)&amp;";", _xll.Woodstock.Analyst.Xcel.UDFs.GetModelFilename(), _xll.Woodstock.Analyst.Xcel.UDFs.GetScenarioIndex(),VLOOKUP($A$5,Periode,2,FALSE))/5)))</f>
        <v>0</v>
      </c>
      <c r="F19" s="133">
        <f>IF(ISERROR(IF(EXACT(F$7,"Tous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strates="&amp;VLOOKUP(F$7,Data_TypeGTYF,4,FALSE)&amp;";", _xll.Woodstock.Analyst.Xcel.UDFs.GetModelFilename(), _xll.Woodstock.Analyst.Xcel.UDFs.GetScenarioIndex(),"2", "6")/5,_xll.Woodstock.Analyst.Xcel.UDFs.GetIndicatorValue("OSUPECE", "1 Groupe de strates="&amp;VLOOKUP(F$7,Data_TypeGTYF,4,FALSE)&amp;";", _xll.Woodstock.Analyst.Xcel.UDFs.GetModelFilename(), _xll.Woodstock.Analyst.Xcel.UDFs.GetScenarioIndex(),VLOOKUP($A$5,Periode,2,FALSE))/5))),0,IF(EXACT(F$7,"Tous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strates="&amp;VLOOKUP(F$7,Data_TypeGTYF,4,FALSE)&amp;";", _xll.Woodstock.Analyst.Xcel.UDFs.GetModelFilename(), _xll.Woodstock.Analyst.Xcel.UDFs.GetScenarioIndex(),"2", "6")/5,_xll.Woodstock.Analyst.Xcel.UDFs.GetIndicatorValue("OSUPECE", "1 Groupe de strates="&amp;VLOOKUP(F$7,Data_TypeGTYF,4,FALSE)&amp;";", _xll.Woodstock.Analyst.Xcel.UDFs.GetModelFilename(), _xll.Woodstock.Analyst.Xcel.UDFs.GetScenarioIndex(),VLOOKUP($A$5,Periode,2,FALSE))/5)))</f>
        <v>0</v>
      </c>
      <c r="G19" s="133">
        <f>IF(ISERROR(IF(EXACT(G$7,"Tous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strates="&amp;VLOOKUP(G$7,Data_TypeGTYF,4,FALSE)&amp;";", _xll.Woodstock.Analyst.Xcel.UDFs.GetModelFilename(), _xll.Woodstock.Analyst.Xcel.UDFs.GetScenarioIndex(),"2", "6")/5,_xll.Woodstock.Analyst.Xcel.UDFs.GetIndicatorValue("OSUPECE", "1 Groupe de strates="&amp;VLOOKUP(G$7,Data_TypeGTYF,4,FALSE)&amp;";", _xll.Woodstock.Analyst.Xcel.UDFs.GetModelFilename(), _xll.Woodstock.Analyst.Xcel.UDFs.GetScenarioIndex(),VLOOKUP($A$5,Periode,2,FALSE))/5))),0,IF(EXACT(G$7,"Tous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strates="&amp;VLOOKUP(G$7,Data_TypeGTYF,4,FALSE)&amp;";", _xll.Woodstock.Analyst.Xcel.UDFs.GetModelFilename(), _xll.Woodstock.Analyst.Xcel.UDFs.GetScenarioIndex(),"2", "6")/5,_xll.Woodstock.Analyst.Xcel.UDFs.GetIndicatorValue("OSUPECE", "1 Groupe de strates="&amp;VLOOKUP(G$7,Data_TypeGTYF,4,FALSE)&amp;";", _xll.Woodstock.Analyst.Xcel.UDFs.GetModelFilename(), _xll.Woodstock.Analyst.Xcel.UDFs.GetScenarioIndex(),VLOOKUP($A$5,Periode,2,FALSE))/5)))</f>
        <v>0</v>
      </c>
      <c r="H19" s="133">
        <f>IF(ISERROR(IF(EXACT(H$7,"Tous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strates="&amp;VLOOKUP(H$7,Data_TypeGTYF,4,FALSE)&amp;";", _xll.Woodstock.Analyst.Xcel.UDFs.GetModelFilename(), _xll.Woodstock.Analyst.Xcel.UDFs.GetScenarioIndex(),"2", "6")/5,_xll.Woodstock.Analyst.Xcel.UDFs.GetIndicatorValue("OSUPECE", "1 Groupe de strates="&amp;VLOOKUP(H$7,Data_TypeGTYF,4,FALSE)&amp;";", _xll.Woodstock.Analyst.Xcel.UDFs.GetModelFilename(), _xll.Woodstock.Analyst.Xcel.UDFs.GetScenarioIndex(),VLOOKUP($A$5,Periode,2,FALSE))/5))),0,IF(EXACT(H$7,"Tous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strates="&amp;VLOOKUP(H$7,Data_TypeGTYF,4,FALSE)&amp;";", _xll.Woodstock.Analyst.Xcel.UDFs.GetModelFilename(), _xll.Woodstock.Analyst.Xcel.UDFs.GetScenarioIndex(),"2", "6")/5,_xll.Woodstock.Analyst.Xcel.UDFs.GetIndicatorValue("OSUPECE", "1 Groupe de strates="&amp;VLOOKUP(H$7,Data_TypeGTYF,4,FALSE)&amp;";", _xll.Woodstock.Analyst.Xcel.UDFs.GetModelFilename(), _xll.Woodstock.Analyst.Xcel.UDFs.GetScenarioIndex(),VLOOKUP($A$5,Periode,2,FALSE))/5)))</f>
        <v>0</v>
      </c>
      <c r="I19" s="133">
        <f>IF(ISERROR(IF(EXACT(I$7,"Tous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strates="&amp;VLOOKUP(I$7,Data_TypeGTYF,4,FALSE)&amp;";", _xll.Woodstock.Analyst.Xcel.UDFs.GetModelFilename(), _xll.Woodstock.Analyst.Xcel.UDFs.GetScenarioIndex(),"2", "6")/5,_xll.Woodstock.Analyst.Xcel.UDFs.GetIndicatorValue("OSUPECE", "1 Groupe de strates="&amp;VLOOKUP(I$7,Data_TypeGTYF,4,FALSE)&amp;";", _xll.Woodstock.Analyst.Xcel.UDFs.GetModelFilename(), _xll.Woodstock.Analyst.Xcel.UDFs.GetScenarioIndex(),VLOOKUP($A$5,Periode,2,FALSE))/5))),0,IF(EXACT(I$7,"Tous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strates="&amp;VLOOKUP(I$7,Data_TypeGTYF,4,FALSE)&amp;";", _xll.Woodstock.Analyst.Xcel.UDFs.GetModelFilename(), _xll.Woodstock.Analyst.Xcel.UDFs.GetScenarioIndex(),"2", "6")/5,_xll.Woodstock.Analyst.Xcel.UDFs.GetIndicatorValue("OSUPECE", "1 Groupe de strates="&amp;VLOOKUP(I$7,Data_TypeGTYF,4,FALSE)&amp;";", _xll.Woodstock.Analyst.Xcel.UDFs.GetModelFilename(), _xll.Woodstock.Analyst.Xcel.UDFs.GetScenarioIndex(),VLOOKUP($A$5,Periode,2,FALSE))/5)))</f>
        <v>0</v>
      </c>
      <c r="J19" s="133">
        <f>IF(ISERROR(IF(EXACT(J$7,"Tous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strates="&amp;VLOOKUP(J$7,Data_TypeGTYF,4,FALSE)&amp;";", _xll.Woodstock.Analyst.Xcel.UDFs.GetModelFilename(), _xll.Woodstock.Analyst.Xcel.UDFs.GetScenarioIndex(),"2", "6")/5,_xll.Woodstock.Analyst.Xcel.UDFs.GetIndicatorValue("OSUPECE", "1 Groupe de strates="&amp;VLOOKUP(J$7,Data_TypeGTYF,4,FALSE)&amp;";", _xll.Woodstock.Analyst.Xcel.UDFs.GetModelFilename(), _xll.Woodstock.Analyst.Xcel.UDFs.GetScenarioIndex(),VLOOKUP($A$5,Periode,2,FALSE))/5))),0,IF(EXACT(J$7,"Tous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strates="&amp;VLOOKUP(J$7,Data_TypeGTYF,4,FALSE)&amp;";", _xll.Woodstock.Analyst.Xcel.UDFs.GetModelFilename(), _xll.Woodstock.Analyst.Xcel.UDFs.GetScenarioIndex(),"2", "6")/5,_xll.Woodstock.Analyst.Xcel.UDFs.GetIndicatorValue("OSUPECE", "1 Groupe de strates="&amp;VLOOKUP(J$7,Data_TypeGTYF,4,FALSE)&amp;";", _xll.Woodstock.Analyst.Xcel.UDFs.GetModelFilename(), _xll.Woodstock.Analyst.Xcel.UDFs.GetScenarioIndex(),VLOOKUP($A$5,Periode,2,FALSE))/5)))</f>
        <v>0</v>
      </c>
      <c r="K19" s="133">
        <f>IF(ISERROR(IF(EXACT(K$7,"Tous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strates="&amp;VLOOKUP(K$7,Data_TypeGTYF,4,FALSE)&amp;";", _xll.Woodstock.Analyst.Xcel.UDFs.GetModelFilename(), _xll.Woodstock.Analyst.Xcel.UDFs.GetScenarioIndex(),"2", "6")/5,_xll.Woodstock.Analyst.Xcel.UDFs.GetIndicatorValue("OSUPECE", "1 Groupe de strates="&amp;VLOOKUP(K$7,Data_TypeGTYF,4,FALSE)&amp;";", _xll.Woodstock.Analyst.Xcel.UDFs.GetModelFilename(), _xll.Woodstock.Analyst.Xcel.UDFs.GetScenarioIndex(),VLOOKUP($A$5,Periode,2,FALSE))/5))),0,IF(EXACT(K$7,"Tous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strates="&amp;VLOOKUP(K$7,Data_TypeGTYF,4,FALSE)&amp;";", _xll.Woodstock.Analyst.Xcel.UDFs.GetModelFilename(), _xll.Woodstock.Analyst.Xcel.UDFs.GetScenarioIndex(),"2", "6")/5,_xll.Woodstock.Analyst.Xcel.UDFs.GetIndicatorValue("OSUPECE", "1 Groupe de strates="&amp;VLOOKUP(K$7,Data_TypeGTYF,4,FALSE)&amp;";", _xll.Woodstock.Analyst.Xcel.UDFs.GetModelFilename(), _xll.Woodstock.Analyst.Xcel.UDFs.GetScenarioIndex(),VLOOKUP($A$5,Periode,2,FALSE))/5)))</f>
        <v>0</v>
      </c>
      <c r="L19" s="133">
        <f>IF(ISERROR(IF(EXACT(L$7,"Tous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strates="&amp;VLOOKUP(L$7,Data_TypeGTYF,4,FALSE)&amp;";", _xll.Woodstock.Analyst.Xcel.UDFs.GetModelFilename(), _xll.Woodstock.Analyst.Xcel.UDFs.GetScenarioIndex(),"2", "6")/5,_xll.Woodstock.Analyst.Xcel.UDFs.GetIndicatorValue("OSUPECE", "1 Groupe de strates="&amp;VLOOKUP(L$7,Data_TypeGTYF,4,FALSE)&amp;";", _xll.Woodstock.Analyst.Xcel.UDFs.GetModelFilename(), _xll.Woodstock.Analyst.Xcel.UDFs.GetScenarioIndex(),VLOOKUP($A$5,Periode,2,FALSE))/5))),0,IF(EXACT(L$7,"Tous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strates="&amp;VLOOKUP(L$7,Data_TypeGTYF,4,FALSE)&amp;";", _xll.Woodstock.Analyst.Xcel.UDFs.GetModelFilename(), _xll.Woodstock.Analyst.Xcel.UDFs.GetScenarioIndex(),"2", "6")/5,_xll.Woodstock.Analyst.Xcel.UDFs.GetIndicatorValue("OSUPECE", "1 Groupe de strates="&amp;VLOOKUP(L$7,Data_TypeGTYF,4,FALSE)&amp;";", _xll.Woodstock.Analyst.Xcel.UDFs.GetModelFilename(), _xll.Woodstock.Analyst.Xcel.UDFs.GetScenarioIndex(),VLOOKUP($A$5,Periode,2,FALSE))/5)))</f>
        <v>0</v>
      </c>
      <c r="M19" s="133">
        <f>IF(ISERROR(IF(EXACT(M$7,"Tous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strates="&amp;VLOOKUP(M$7,Data_TypeGTYF,4,FALSE)&amp;";", _xll.Woodstock.Analyst.Xcel.UDFs.GetModelFilename(), _xll.Woodstock.Analyst.Xcel.UDFs.GetScenarioIndex(),"2", "6")/5,_xll.Woodstock.Analyst.Xcel.UDFs.GetIndicatorValue("OSUPECE", "1 Groupe de strates="&amp;VLOOKUP(M$7,Data_TypeGTYF,4,FALSE)&amp;";", _xll.Woodstock.Analyst.Xcel.UDFs.GetModelFilename(), _xll.Woodstock.Analyst.Xcel.UDFs.GetScenarioIndex(),VLOOKUP($A$5,Periode,2,FALSE))/5))),0,IF(EXACT(M$7,"Tous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strates="&amp;VLOOKUP(M$7,Data_TypeGTYF,4,FALSE)&amp;";", _xll.Woodstock.Analyst.Xcel.UDFs.GetModelFilename(), _xll.Woodstock.Analyst.Xcel.UDFs.GetScenarioIndex(),"2", "6")/5,_xll.Woodstock.Analyst.Xcel.UDFs.GetIndicatorValue("OSUPECE", "1 Groupe de strates="&amp;VLOOKUP(M$7,Data_TypeGTYF,4,FALSE)&amp;";", _xll.Woodstock.Analyst.Xcel.UDFs.GetModelFilename(), _xll.Woodstock.Analyst.Xcel.UDFs.GetScenarioIndex(),VLOOKUP($A$5,Periode,2,FALSE))/5)))</f>
        <v>0</v>
      </c>
      <c r="N19" s="133">
        <f>IF(ISERROR(IF(EXACT(N$7,"Tous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strates="&amp;VLOOKUP(N$7,Data_TypeGTYF,4,FALSE)&amp;";", _xll.Woodstock.Analyst.Xcel.UDFs.GetModelFilename(), _xll.Woodstock.Analyst.Xcel.UDFs.GetScenarioIndex(),"2", "6")/5,_xll.Woodstock.Analyst.Xcel.UDFs.GetIndicatorValue("OSUPECE", "1 Groupe de strates="&amp;VLOOKUP(N$7,Data_TypeGTYF,4,FALSE)&amp;";", _xll.Woodstock.Analyst.Xcel.UDFs.GetModelFilename(), _xll.Woodstock.Analyst.Xcel.UDFs.GetScenarioIndex(),VLOOKUP($A$5,Periode,2,FALSE))/5))),0,IF(EXACT(N$7,"Tous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strates="&amp;VLOOKUP(N$7,Data_TypeGTYF,4,FALSE)&amp;";", _xll.Woodstock.Analyst.Xcel.UDFs.GetModelFilename(), _xll.Woodstock.Analyst.Xcel.UDFs.GetScenarioIndex(),"2", "6")/5,_xll.Woodstock.Analyst.Xcel.UDFs.GetIndicatorValue("OSUPECE", "1 Groupe de strates="&amp;VLOOKUP(N$7,Data_TypeGTYF,4,FALSE)&amp;";", _xll.Woodstock.Analyst.Xcel.UDFs.GetModelFilename(), _xll.Woodstock.Analyst.Xcel.UDFs.GetScenarioIndex(),VLOOKUP($A$5,Periode,2,FALSE))/5)))</f>
        <v>0</v>
      </c>
      <c r="O19" s="133">
        <f>IF(ISERROR(IF(EXACT(O$7,"Tous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strates="&amp;VLOOKUP(O$7,Data_TypeGTYF,4,FALSE)&amp;";", _xll.Woodstock.Analyst.Xcel.UDFs.GetModelFilename(), _xll.Woodstock.Analyst.Xcel.UDFs.GetScenarioIndex(),"2", "6")/5,_xll.Woodstock.Analyst.Xcel.UDFs.GetIndicatorValue("OSUPECE", "1 Groupe de strates="&amp;VLOOKUP(O$7,Data_TypeGTYF,4,FALSE)&amp;";", _xll.Woodstock.Analyst.Xcel.UDFs.GetModelFilename(), _xll.Woodstock.Analyst.Xcel.UDFs.GetScenarioIndex(),VLOOKUP($A$5,Periode,2,FALSE))/5))),0,IF(EXACT(O$7,"Tous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strates="&amp;VLOOKUP(O$7,Data_TypeGTYF,4,FALSE)&amp;";", _xll.Woodstock.Analyst.Xcel.UDFs.GetModelFilename(), _xll.Woodstock.Analyst.Xcel.UDFs.GetScenarioIndex(),"2", "6")/5,_xll.Woodstock.Analyst.Xcel.UDFs.GetIndicatorValue("OSUPECE", "1 Groupe de strates="&amp;VLOOKUP(O$7,Data_TypeGTYF,4,FALSE)&amp;";", _xll.Woodstock.Analyst.Xcel.UDFs.GetModelFilename(), _xll.Woodstock.Analyst.Xcel.UDFs.GetScenarioIndex(),VLOOKUP($A$5,Periode,2,FALSE))/5)))</f>
        <v>0</v>
      </c>
      <c r="P19" s="133">
        <f>IF(ISERROR(IF(EXACT(P$7,"Tous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strates="&amp;VLOOKUP(P$7,Data_TypeGTYF,4,FALSE)&amp;";", _xll.Woodstock.Analyst.Xcel.UDFs.GetModelFilename(), _xll.Woodstock.Analyst.Xcel.UDFs.GetScenarioIndex(),"2", "6")/5,_xll.Woodstock.Analyst.Xcel.UDFs.GetIndicatorValue("OSUPECE", "1 Groupe de strates="&amp;VLOOKUP(P$7,Data_TypeGTYF,4,FALSE)&amp;";", _xll.Woodstock.Analyst.Xcel.UDFs.GetModelFilename(), _xll.Woodstock.Analyst.Xcel.UDFs.GetScenarioIndex(),VLOOKUP($A$5,Periode,2,FALSE))/5))),0,IF(EXACT(P$7,"Tous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strates="&amp;VLOOKUP(P$7,Data_TypeGTYF,4,FALSE)&amp;";", _xll.Woodstock.Analyst.Xcel.UDFs.GetModelFilename(), _xll.Woodstock.Analyst.Xcel.UDFs.GetScenarioIndex(),"2", "6")/5,_xll.Woodstock.Analyst.Xcel.UDFs.GetIndicatorValue("OSUPECE", "1 Groupe de strates="&amp;VLOOKUP(P$7,Data_TypeGTYF,4,FALSE)&amp;";", _xll.Woodstock.Analyst.Xcel.UDFs.GetModelFilename(), _xll.Woodstock.Analyst.Xcel.UDFs.GetScenarioIndex(),VLOOKUP($A$5,Periode,2,FALSE))/5)))</f>
        <v>0</v>
      </c>
    </row>
    <row r="20" spans="1:16" hidden="1" x14ac:dyDescent="0.25">
      <c r="A20" s="128" t="s">
        <v>1201</v>
      </c>
      <c r="B20" s="133">
        <f>IF(ISERROR(IF(EXACT(B$7,"Tous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strates="&amp;VLOOKUP(B$7,Data_TypeGTYF,4,FALSE)&amp;";", _xll.Woodstock.Analyst.Xcel.UDFs.GetModelFilename(), _xll.Woodstock.Analyst.Xcel.UDFs.GetScenarioIndex(),"2", "6")/5,_xll.Woodstock.Analyst.Xcel.UDFs.GetIndicatorValue("OSUPECP", "1 Groupe de strates="&amp;VLOOKUP(B$7,Data_TypeGTYF,4,FALSE)&amp;";", _xll.Woodstock.Analyst.Xcel.UDFs.GetModelFilename(), _xll.Woodstock.Analyst.Xcel.UDFs.GetScenarioIndex(),VLOOKUP($A$5,Periode,2,FALSE))/5))),0,IF(EXACT(B$7,"Tous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strates="&amp;VLOOKUP(B$7,Data_TypeGTYF,4,FALSE)&amp;";", _xll.Woodstock.Analyst.Xcel.UDFs.GetModelFilename(), _xll.Woodstock.Analyst.Xcel.UDFs.GetScenarioIndex(),"2", "6")/5,_xll.Woodstock.Analyst.Xcel.UDFs.GetIndicatorValue("OSUPECP", "1 Groupe de strates="&amp;VLOOKUP(B$7,Data_TypeGTYF,4,FALSE)&amp;";", _xll.Woodstock.Analyst.Xcel.UDFs.GetModelFilename(), _xll.Woodstock.Analyst.Xcel.UDFs.GetScenarioIndex(),VLOOKUP($A$5,Periode,2,FALSE))/5)))</f>
        <v>0</v>
      </c>
      <c r="C20" s="133">
        <f>IF(ISERROR(IF(EXACT(C$7,"Tous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strates="&amp;VLOOKUP(C$7,Data_TypeGTYF,4,FALSE)&amp;";", _xll.Woodstock.Analyst.Xcel.UDFs.GetModelFilename(), _xll.Woodstock.Analyst.Xcel.UDFs.GetScenarioIndex(),"2", "6")/5,_xll.Woodstock.Analyst.Xcel.UDFs.GetIndicatorValue("OSUPECP", "1 Groupe de strates="&amp;VLOOKUP(C$7,Data_TypeGTYF,4,FALSE)&amp;";", _xll.Woodstock.Analyst.Xcel.UDFs.GetModelFilename(), _xll.Woodstock.Analyst.Xcel.UDFs.GetScenarioIndex(),VLOOKUP($A$5,Periode,2,FALSE))/5))),0,IF(EXACT(C$7,"Tous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strates="&amp;VLOOKUP(C$7,Data_TypeGTYF,4,FALSE)&amp;";", _xll.Woodstock.Analyst.Xcel.UDFs.GetModelFilename(), _xll.Woodstock.Analyst.Xcel.UDFs.GetScenarioIndex(),"2", "6")/5,_xll.Woodstock.Analyst.Xcel.UDFs.GetIndicatorValue("OSUPECP", "1 Groupe de strates="&amp;VLOOKUP(C$7,Data_TypeGTYF,4,FALSE)&amp;";", _xll.Woodstock.Analyst.Xcel.UDFs.GetModelFilename(), _xll.Woodstock.Analyst.Xcel.UDFs.GetScenarioIndex(),VLOOKUP($A$5,Periode,2,FALSE))/5)))</f>
        <v>0</v>
      </c>
      <c r="D20" s="133">
        <f>IF(ISERROR(IF(EXACT(D$7,"Tous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strates="&amp;VLOOKUP(D$7,Data_TypeGTYF,4,FALSE)&amp;";", _xll.Woodstock.Analyst.Xcel.UDFs.GetModelFilename(), _xll.Woodstock.Analyst.Xcel.UDFs.GetScenarioIndex(),"2", "6")/5,_xll.Woodstock.Analyst.Xcel.UDFs.GetIndicatorValue("OSUPECP", "1 Groupe de strates="&amp;VLOOKUP(D$7,Data_TypeGTYF,4,FALSE)&amp;";", _xll.Woodstock.Analyst.Xcel.UDFs.GetModelFilename(), _xll.Woodstock.Analyst.Xcel.UDFs.GetScenarioIndex(),VLOOKUP($A$5,Periode,2,FALSE))/5))),0,IF(EXACT(D$7,"Tous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strates="&amp;VLOOKUP(D$7,Data_TypeGTYF,4,FALSE)&amp;";", _xll.Woodstock.Analyst.Xcel.UDFs.GetModelFilename(), _xll.Woodstock.Analyst.Xcel.UDFs.GetScenarioIndex(),"2", "6")/5,_xll.Woodstock.Analyst.Xcel.UDFs.GetIndicatorValue("OSUPECP", "1 Groupe de strates="&amp;VLOOKUP(D$7,Data_TypeGTYF,4,FALSE)&amp;";", _xll.Woodstock.Analyst.Xcel.UDFs.GetModelFilename(), _xll.Woodstock.Analyst.Xcel.UDFs.GetScenarioIndex(),VLOOKUP($A$5,Periode,2,FALSE))/5)))</f>
        <v>0</v>
      </c>
      <c r="E20" s="133">
        <f>IF(ISERROR(IF(EXACT(E$7,"Tous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strates="&amp;VLOOKUP(E$7,Data_TypeGTYF,4,FALSE)&amp;";", _xll.Woodstock.Analyst.Xcel.UDFs.GetModelFilename(), _xll.Woodstock.Analyst.Xcel.UDFs.GetScenarioIndex(),"2", "6")/5,_xll.Woodstock.Analyst.Xcel.UDFs.GetIndicatorValue("OSUPECP", "1 Groupe de strates="&amp;VLOOKUP(E$7,Data_TypeGTYF,4,FALSE)&amp;";", _xll.Woodstock.Analyst.Xcel.UDFs.GetModelFilename(), _xll.Woodstock.Analyst.Xcel.UDFs.GetScenarioIndex(),VLOOKUP($A$5,Periode,2,FALSE))/5))),0,IF(EXACT(E$7,"Tous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strates="&amp;VLOOKUP(E$7,Data_TypeGTYF,4,FALSE)&amp;";", _xll.Woodstock.Analyst.Xcel.UDFs.GetModelFilename(), _xll.Woodstock.Analyst.Xcel.UDFs.GetScenarioIndex(),"2", "6")/5,_xll.Woodstock.Analyst.Xcel.UDFs.GetIndicatorValue("OSUPECP", "1 Groupe de strates="&amp;VLOOKUP(E$7,Data_TypeGTYF,4,FALSE)&amp;";", _xll.Woodstock.Analyst.Xcel.UDFs.GetModelFilename(), _xll.Woodstock.Analyst.Xcel.UDFs.GetScenarioIndex(),VLOOKUP($A$5,Periode,2,FALSE))/5)))</f>
        <v>0</v>
      </c>
      <c r="F20" s="133">
        <f>IF(ISERROR(IF(EXACT(F$7,"Tous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strates="&amp;VLOOKUP(F$7,Data_TypeGTYF,4,FALSE)&amp;";", _xll.Woodstock.Analyst.Xcel.UDFs.GetModelFilename(), _xll.Woodstock.Analyst.Xcel.UDFs.GetScenarioIndex(),"2", "6")/5,_xll.Woodstock.Analyst.Xcel.UDFs.GetIndicatorValue("OSUPECP", "1 Groupe de strates="&amp;VLOOKUP(F$7,Data_TypeGTYF,4,FALSE)&amp;";", _xll.Woodstock.Analyst.Xcel.UDFs.GetModelFilename(), _xll.Woodstock.Analyst.Xcel.UDFs.GetScenarioIndex(),VLOOKUP($A$5,Periode,2,FALSE))/5))),0,IF(EXACT(F$7,"Tous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strates="&amp;VLOOKUP(F$7,Data_TypeGTYF,4,FALSE)&amp;";", _xll.Woodstock.Analyst.Xcel.UDFs.GetModelFilename(), _xll.Woodstock.Analyst.Xcel.UDFs.GetScenarioIndex(),"2", "6")/5,_xll.Woodstock.Analyst.Xcel.UDFs.GetIndicatorValue("OSUPECP", "1 Groupe de strates="&amp;VLOOKUP(F$7,Data_TypeGTYF,4,FALSE)&amp;";", _xll.Woodstock.Analyst.Xcel.UDFs.GetModelFilename(), _xll.Woodstock.Analyst.Xcel.UDFs.GetScenarioIndex(),VLOOKUP($A$5,Periode,2,FALSE))/5)))</f>
        <v>0</v>
      </c>
      <c r="G20" s="133">
        <f>IF(ISERROR(IF(EXACT(G$7,"Tous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strates="&amp;VLOOKUP(G$7,Data_TypeGTYF,4,FALSE)&amp;";", _xll.Woodstock.Analyst.Xcel.UDFs.GetModelFilename(), _xll.Woodstock.Analyst.Xcel.UDFs.GetScenarioIndex(),"2", "6")/5,_xll.Woodstock.Analyst.Xcel.UDFs.GetIndicatorValue("OSUPECP", "1 Groupe de strates="&amp;VLOOKUP(G$7,Data_TypeGTYF,4,FALSE)&amp;";", _xll.Woodstock.Analyst.Xcel.UDFs.GetModelFilename(), _xll.Woodstock.Analyst.Xcel.UDFs.GetScenarioIndex(),VLOOKUP($A$5,Periode,2,FALSE))/5))),0,IF(EXACT(G$7,"Tous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strates="&amp;VLOOKUP(G$7,Data_TypeGTYF,4,FALSE)&amp;";", _xll.Woodstock.Analyst.Xcel.UDFs.GetModelFilename(), _xll.Woodstock.Analyst.Xcel.UDFs.GetScenarioIndex(),"2", "6")/5,_xll.Woodstock.Analyst.Xcel.UDFs.GetIndicatorValue("OSUPECP", "1 Groupe de strates="&amp;VLOOKUP(G$7,Data_TypeGTYF,4,FALSE)&amp;";", _xll.Woodstock.Analyst.Xcel.UDFs.GetModelFilename(), _xll.Woodstock.Analyst.Xcel.UDFs.GetScenarioIndex(),VLOOKUP($A$5,Periode,2,FALSE))/5)))</f>
        <v>0</v>
      </c>
      <c r="H20" s="133">
        <f>IF(ISERROR(IF(EXACT(H$7,"Tous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strates="&amp;VLOOKUP(H$7,Data_TypeGTYF,4,FALSE)&amp;";", _xll.Woodstock.Analyst.Xcel.UDFs.GetModelFilename(), _xll.Woodstock.Analyst.Xcel.UDFs.GetScenarioIndex(),"2", "6")/5,_xll.Woodstock.Analyst.Xcel.UDFs.GetIndicatorValue("OSUPECP", "1 Groupe de strates="&amp;VLOOKUP(H$7,Data_TypeGTYF,4,FALSE)&amp;";", _xll.Woodstock.Analyst.Xcel.UDFs.GetModelFilename(), _xll.Woodstock.Analyst.Xcel.UDFs.GetScenarioIndex(),VLOOKUP($A$5,Periode,2,FALSE))/5))),0,IF(EXACT(H$7,"Tous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strates="&amp;VLOOKUP(H$7,Data_TypeGTYF,4,FALSE)&amp;";", _xll.Woodstock.Analyst.Xcel.UDFs.GetModelFilename(), _xll.Woodstock.Analyst.Xcel.UDFs.GetScenarioIndex(),"2", "6")/5,_xll.Woodstock.Analyst.Xcel.UDFs.GetIndicatorValue("OSUPECP", "1 Groupe de strates="&amp;VLOOKUP(H$7,Data_TypeGTYF,4,FALSE)&amp;";", _xll.Woodstock.Analyst.Xcel.UDFs.GetModelFilename(), _xll.Woodstock.Analyst.Xcel.UDFs.GetScenarioIndex(),VLOOKUP($A$5,Periode,2,FALSE))/5)))</f>
        <v>0</v>
      </c>
      <c r="I20" s="133">
        <f>IF(ISERROR(IF(EXACT(I$7,"Tous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strates="&amp;VLOOKUP(I$7,Data_TypeGTYF,4,FALSE)&amp;";", _xll.Woodstock.Analyst.Xcel.UDFs.GetModelFilename(), _xll.Woodstock.Analyst.Xcel.UDFs.GetScenarioIndex(),"2", "6")/5,_xll.Woodstock.Analyst.Xcel.UDFs.GetIndicatorValue("OSUPECP", "1 Groupe de strates="&amp;VLOOKUP(I$7,Data_TypeGTYF,4,FALSE)&amp;";", _xll.Woodstock.Analyst.Xcel.UDFs.GetModelFilename(), _xll.Woodstock.Analyst.Xcel.UDFs.GetScenarioIndex(),VLOOKUP($A$5,Periode,2,FALSE))/5))),0,IF(EXACT(I$7,"Tous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strates="&amp;VLOOKUP(I$7,Data_TypeGTYF,4,FALSE)&amp;";", _xll.Woodstock.Analyst.Xcel.UDFs.GetModelFilename(), _xll.Woodstock.Analyst.Xcel.UDFs.GetScenarioIndex(),"2", "6")/5,_xll.Woodstock.Analyst.Xcel.UDFs.GetIndicatorValue("OSUPECP", "1 Groupe de strates="&amp;VLOOKUP(I$7,Data_TypeGTYF,4,FALSE)&amp;";", _xll.Woodstock.Analyst.Xcel.UDFs.GetModelFilename(), _xll.Woodstock.Analyst.Xcel.UDFs.GetScenarioIndex(),VLOOKUP($A$5,Periode,2,FALSE))/5)))</f>
        <v>0</v>
      </c>
      <c r="J20" s="133">
        <f>IF(ISERROR(IF(EXACT(J$7,"Tous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strates="&amp;VLOOKUP(J$7,Data_TypeGTYF,4,FALSE)&amp;";", _xll.Woodstock.Analyst.Xcel.UDFs.GetModelFilename(), _xll.Woodstock.Analyst.Xcel.UDFs.GetScenarioIndex(),"2", "6")/5,_xll.Woodstock.Analyst.Xcel.UDFs.GetIndicatorValue("OSUPECP", "1 Groupe de strates="&amp;VLOOKUP(J$7,Data_TypeGTYF,4,FALSE)&amp;";", _xll.Woodstock.Analyst.Xcel.UDFs.GetModelFilename(), _xll.Woodstock.Analyst.Xcel.UDFs.GetScenarioIndex(),VLOOKUP($A$5,Periode,2,FALSE))/5))),0,IF(EXACT(J$7,"Tous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strates="&amp;VLOOKUP(J$7,Data_TypeGTYF,4,FALSE)&amp;";", _xll.Woodstock.Analyst.Xcel.UDFs.GetModelFilename(), _xll.Woodstock.Analyst.Xcel.UDFs.GetScenarioIndex(),"2", "6")/5,_xll.Woodstock.Analyst.Xcel.UDFs.GetIndicatorValue("OSUPECP", "1 Groupe de strates="&amp;VLOOKUP(J$7,Data_TypeGTYF,4,FALSE)&amp;";", _xll.Woodstock.Analyst.Xcel.UDFs.GetModelFilename(), _xll.Woodstock.Analyst.Xcel.UDFs.GetScenarioIndex(),VLOOKUP($A$5,Periode,2,FALSE))/5)))</f>
        <v>0</v>
      </c>
      <c r="K20" s="133">
        <f>IF(ISERROR(IF(EXACT(K$7,"Tous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strates="&amp;VLOOKUP(K$7,Data_TypeGTYF,4,FALSE)&amp;";", _xll.Woodstock.Analyst.Xcel.UDFs.GetModelFilename(), _xll.Woodstock.Analyst.Xcel.UDFs.GetScenarioIndex(),"2", "6")/5,_xll.Woodstock.Analyst.Xcel.UDFs.GetIndicatorValue("OSUPECP", "1 Groupe de strates="&amp;VLOOKUP(K$7,Data_TypeGTYF,4,FALSE)&amp;";", _xll.Woodstock.Analyst.Xcel.UDFs.GetModelFilename(), _xll.Woodstock.Analyst.Xcel.UDFs.GetScenarioIndex(),VLOOKUP($A$5,Periode,2,FALSE))/5))),0,IF(EXACT(K$7,"Tous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strates="&amp;VLOOKUP(K$7,Data_TypeGTYF,4,FALSE)&amp;";", _xll.Woodstock.Analyst.Xcel.UDFs.GetModelFilename(), _xll.Woodstock.Analyst.Xcel.UDFs.GetScenarioIndex(),"2", "6")/5,_xll.Woodstock.Analyst.Xcel.UDFs.GetIndicatorValue("OSUPECP", "1 Groupe de strates="&amp;VLOOKUP(K$7,Data_TypeGTYF,4,FALSE)&amp;";", _xll.Woodstock.Analyst.Xcel.UDFs.GetModelFilename(), _xll.Woodstock.Analyst.Xcel.UDFs.GetScenarioIndex(),VLOOKUP($A$5,Periode,2,FALSE))/5)))</f>
        <v>0</v>
      </c>
      <c r="L20" s="133">
        <f>IF(ISERROR(IF(EXACT(L$7,"Tous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strates="&amp;VLOOKUP(L$7,Data_TypeGTYF,4,FALSE)&amp;";", _xll.Woodstock.Analyst.Xcel.UDFs.GetModelFilename(), _xll.Woodstock.Analyst.Xcel.UDFs.GetScenarioIndex(),"2", "6")/5,_xll.Woodstock.Analyst.Xcel.UDFs.GetIndicatorValue("OSUPECP", "1 Groupe de strates="&amp;VLOOKUP(L$7,Data_TypeGTYF,4,FALSE)&amp;";", _xll.Woodstock.Analyst.Xcel.UDFs.GetModelFilename(), _xll.Woodstock.Analyst.Xcel.UDFs.GetScenarioIndex(),VLOOKUP($A$5,Periode,2,FALSE))/5))),0,IF(EXACT(L$7,"Tous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strates="&amp;VLOOKUP(L$7,Data_TypeGTYF,4,FALSE)&amp;";", _xll.Woodstock.Analyst.Xcel.UDFs.GetModelFilename(), _xll.Woodstock.Analyst.Xcel.UDFs.GetScenarioIndex(),"2", "6")/5,_xll.Woodstock.Analyst.Xcel.UDFs.GetIndicatorValue("OSUPECP", "1 Groupe de strates="&amp;VLOOKUP(L$7,Data_TypeGTYF,4,FALSE)&amp;";", _xll.Woodstock.Analyst.Xcel.UDFs.GetModelFilename(), _xll.Woodstock.Analyst.Xcel.UDFs.GetScenarioIndex(),VLOOKUP($A$5,Periode,2,FALSE))/5)))</f>
        <v>0</v>
      </c>
      <c r="M20" s="133">
        <f>IF(ISERROR(IF(EXACT(M$7,"Tous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strates="&amp;VLOOKUP(M$7,Data_TypeGTYF,4,FALSE)&amp;";", _xll.Woodstock.Analyst.Xcel.UDFs.GetModelFilename(), _xll.Woodstock.Analyst.Xcel.UDFs.GetScenarioIndex(),"2", "6")/5,_xll.Woodstock.Analyst.Xcel.UDFs.GetIndicatorValue("OSUPECP", "1 Groupe de strates="&amp;VLOOKUP(M$7,Data_TypeGTYF,4,FALSE)&amp;";", _xll.Woodstock.Analyst.Xcel.UDFs.GetModelFilename(), _xll.Woodstock.Analyst.Xcel.UDFs.GetScenarioIndex(),VLOOKUP($A$5,Periode,2,FALSE))/5))),0,IF(EXACT(M$7,"Tous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strates="&amp;VLOOKUP(M$7,Data_TypeGTYF,4,FALSE)&amp;";", _xll.Woodstock.Analyst.Xcel.UDFs.GetModelFilename(), _xll.Woodstock.Analyst.Xcel.UDFs.GetScenarioIndex(),"2", "6")/5,_xll.Woodstock.Analyst.Xcel.UDFs.GetIndicatorValue("OSUPECP", "1 Groupe de strates="&amp;VLOOKUP(M$7,Data_TypeGTYF,4,FALSE)&amp;";", _xll.Woodstock.Analyst.Xcel.UDFs.GetModelFilename(), _xll.Woodstock.Analyst.Xcel.UDFs.GetScenarioIndex(),VLOOKUP($A$5,Periode,2,FALSE))/5)))</f>
        <v>65.783540064096456</v>
      </c>
      <c r="N20" s="133">
        <f>IF(ISERROR(IF(EXACT(N$7,"Tous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strates="&amp;VLOOKUP(N$7,Data_TypeGTYF,4,FALSE)&amp;";", _xll.Woodstock.Analyst.Xcel.UDFs.GetModelFilename(), _xll.Woodstock.Analyst.Xcel.UDFs.GetScenarioIndex(),"2", "6")/5,_xll.Woodstock.Analyst.Xcel.UDFs.GetIndicatorValue("OSUPECP", "1 Groupe de strates="&amp;VLOOKUP(N$7,Data_TypeGTYF,4,FALSE)&amp;";", _xll.Woodstock.Analyst.Xcel.UDFs.GetModelFilename(), _xll.Woodstock.Analyst.Xcel.UDFs.GetScenarioIndex(),VLOOKUP($A$5,Periode,2,FALSE))/5))),0,IF(EXACT(N$7,"Tous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strates="&amp;VLOOKUP(N$7,Data_TypeGTYF,4,FALSE)&amp;";", _xll.Woodstock.Analyst.Xcel.UDFs.GetModelFilename(), _xll.Woodstock.Analyst.Xcel.UDFs.GetScenarioIndex(),"2", "6")/5,_xll.Woodstock.Analyst.Xcel.UDFs.GetIndicatorValue("OSUPECP", "1 Groupe de strates="&amp;VLOOKUP(N$7,Data_TypeGTYF,4,FALSE)&amp;";", _xll.Woodstock.Analyst.Xcel.UDFs.GetModelFilename(), _xll.Woodstock.Analyst.Xcel.UDFs.GetScenarioIndex(),VLOOKUP($A$5,Periode,2,FALSE))/5)))</f>
        <v>0</v>
      </c>
      <c r="O20" s="133">
        <f>IF(ISERROR(IF(EXACT(O$7,"Tous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strates="&amp;VLOOKUP(O$7,Data_TypeGTYF,4,FALSE)&amp;";", _xll.Woodstock.Analyst.Xcel.UDFs.GetModelFilename(), _xll.Woodstock.Analyst.Xcel.UDFs.GetScenarioIndex(),"2", "6")/5,_xll.Woodstock.Analyst.Xcel.UDFs.GetIndicatorValue("OSUPECP", "1 Groupe de strates="&amp;VLOOKUP(O$7,Data_TypeGTYF,4,FALSE)&amp;";", _xll.Woodstock.Analyst.Xcel.UDFs.GetModelFilename(), _xll.Woodstock.Analyst.Xcel.UDFs.GetScenarioIndex(),VLOOKUP($A$5,Periode,2,FALSE))/5))),0,IF(EXACT(O$7,"Tous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strates="&amp;VLOOKUP(O$7,Data_TypeGTYF,4,FALSE)&amp;";", _xll.Woodstock.Analyst.Xcel.UDFs.GetModelFilename(), _xll.Woodstock.Analyst.Xcel.UDFs.GetScenarioIndex(),"2", "6")/5,_xll.Woodstock.Analyst.Xcel.UDFs.GetIndicatorValue("OSUPECP", "1 Groupe de strates="&amp;VLOOKUP(O$7,Data_TypeGTYF,4,FALSE)&amp;";", _xll.Woodstock.Analyst.Xcel.UDFs.GetModelFilename(), _xll.Woodstock.Analyst.Xcel.UDFs.GetScenarioIndex(),VLOOKUP($A$5,Periode,2,FALSE))/5)))</f>
        <v>0</v>
      </c>
      <c r="P20" s="133">
        <f>IF(ISERROR(IF(EXACT(P$7,"Tous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strates="&amp;VLOOKUP(P$7,Data_TypeGTYF,4,FALSE)&amp;";", _xll.Woodstock.Analyst.Xcel.UDFs.GetModelFilename(), _xll.Woodstock.Analyst.Xcel.UDFs.GetScenarioIndex(),"2", "6")/5,_xll.Woodstock.Analyst.Xcel.UDFs.GetIndicatorValue("OSUPECP", "1 Groupe de strates="&amp;VLOOKUP(P$7,Data_TypeGTYF,4,FALSE)&amp;";", _xll.Woodstock.Analyst.Xcel.UDFs.GetModelFilename(), _xll.Woodstock.Analyst.Xcel.UDFs.GetScenarioIndex(),VLOOKUP($A$5,Periode,2,FALSE))/5))),0,IF(EXACT(P$7,"Tous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strates="&amp;VLOOKUP(P$7,Data_TypeGTYF,4,FALSE)&amp;";", _xll.Woodstock.Analyst.Xcel.UDFs.GetModelFilename(), _xll.Woodstock.Analyst.Xcel.UDFs.GetScenarioIndex(),"2", "6")/5,_xll.Woodstock.Analyst.Xcel.UDFs.GetIndicatorValue("OSUPECP", "1 Groupe de strates="&amp;VLOOKUP(P$7,Data_TypeGTYF,4,FALSE)&amp;";", _xll.Woodstock.Analyst.Xcel.UDFs.GetModelFilename(), _xll.Woodstock.Analyst.Xcel.UDFs.GetScenarioIndex(),VLOOKUP($A$5,Periode,2,FALSE))/5)))</f>
        <v>65.783540000000002</v>
      </c>
    </row>
    <row r="21" spans="1:16" hidden="1" x14ac:dyDescent="0.25">
      <c r="A21" s="128" t="s">
        <v>1202</v>
      </c>
      <c r="B21" s="133">
        <f>IF(ISERROR(IF(EXACT(B$7,"Tous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strates="&amp;VLOOKUP(B$7,Data_TypeGTYF,4,FALSE)&amp;";", _xll.Woodstock.Analyst.Xcel.UDFs.GetModelFilename(), _xll.Woodstock.Analyst.Xcel.UDFs.GetScenarioIndex(),"2", "6")/5,_xll.Woodstock.Analyst.Xcel.UDFs.GetIndicatorValue("OSUPECS", "1 Groupe de strates="&amp;VLOOKUP(B$7,Data_TypeGTYF,4,FALSE)&amp;";", _xll.Woodstock.Analyst.Xcel.UDFs.GetModelFilename(), _xll.Woodstock.Analyst.Xcel.UDFs.GetScenarioIndex(),VLOOKUP($A$5,Periode,2,FALSE))/5))),0,IF(EXACT(B$7,"Tous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strates="&amp;VLOOKUP(B$7,Data_TypeGTYF,4,FALSE)&amp;";", _xll.Woodstock.Analyst.Xcel.UDFs.GetModelFilename(), _xll.Woodstock.Analyst.Xcel.UDFs.GetScenarioIndex(),"2", "6")/5,_xll.Woodstock.Analyst.Xcel.UDFs.GetIndicatorValue("OSUPECS", "1 Groupe de strates="&amp;VLOOKUP(B$7,Data_TypeGTYF,4,FALSE)&amp;";", _xll.Woodstock.Analyst.Xcel.UDFs.GetModelFilename(), _xll.Woodstock.Analyst.Xcel.UDFs.GetScenarioIndex(),VLOOKUP($A$5,Periode,2,FALSE))/5)))</f>
        <v>0</v>
      </c>
      <c r="C21" s="133">
        <f>IF(ISERROR(IF(EXACT(C$7,"Tous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strates="&amp;VLOOKUP(C$7,Data_TypeGTYF,4,FALSE)&amp;";", _xll.Woodstock.Analyst.Xcel.UDFs.GetModelFilename(), _xll.Woodstock.Analyst.Xcel.UDFs.GetScenarioIndex(),"2", "6")/5,_xll.Woodstock.Analyst.Xcel.UDFs.GetIndicatorValue("OSUPECS", "1 Groupe de strates="&amp;VLOOKUP(C$7,Data_TypeGTYF,4,FALSE)&amp;";", _xll.Woodstock.Analyst.Xcel.UDFs.GetModelFilename(), _xll.Woodstock.Analyst.Xcel.UDFs.GetScenarioIndex(),VLOOKUP($A$5,Periode,2,FALSE))/5))),0,IF(EXACT(C$7,"Tous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strates="&amp;VLOOKUP(C$7,Data_TypeGTYF,4,FALSE)&amp;";", _xll.Woodstock.Analyst.Xcel.UDFs.GetModelFilename(), _xll.Woodstock.Analyst.Xcel.UDFs.GetScenarioIndex(),"2", "6")/5,_xll.Woodstock.Analyst.Xcel.UDFs.GetIndicatorValue("OSUPECS", "1 Groupe de strates="&amp;VLOOKUP(C$7,Data_TypeGTYF,4,FALSE)&amp;";", _xll.Woodstock.Analyst.Xcel.UDFs.GetModelFilename(), _xll.Woodstock.Analyst.Xcel.UDFs.GetScenarioIndex(),VLOOKUP($A$5,Periode,2,FALSE))/5)))</f>
        <v>0</v>
      </c>
      <c r="D21" s="133">
        <f>IF(ISERROR(IF(EXACT(D$7,"Tous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strates="&amp;VLOOKUP(D$7,Data_TypeGTYF,4,FALSE)&amp;";", _xll.Woodstock.Analyst.Xcel.UDFs.GetModelFilename(), _xll.Woodstock.Analyst.Xcel.UDFs.GetScenarioIndex(),"2", "6")/5,_xll.Woodstock.Analyst.Xcel.UDFs.GetIndicatorValue("OSUPECS", "1 Groupe de strates="&amp;VLOOKUP(D$7,Data_TypeGTYF,4,FALSE)&amp;";", _xll.Woodstock.Analyst.Xcel.UDFs.GetModelFilename(), _xll.Woodstock.Analyst.Xcel.UDFs.GetScenarioIndex(),VLOOKUP($A$5,Periode,2,FALSE))/5))),0,IF(EXACT(D$7,"Tous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strates="&amp;VLOOKUP(D$7,Data_TypeGTYF,4,FALSE)&amp;";", _xll.Woodstock.Analyst.Xcel.UDFs.GetModelFilename(), _xll.Woodstock.Analyst.Xcel.UDFs.GetScenarioIndex(),"2", "6")/5,_xll.Woodstock.Analyst.Xcel.UDFs.GetIndicatorValue("OSUPECS", "1 Groupe de strates="&amp;VLOOKUP(D$7,Data_TypeGTYF,4,FALSE)&amp;";", _xll.Woodstock.Analyst.Xcel.UDFs.GetModelFilename(), _xll.Woodstock.Analyst.Xcel.UDFs.GetScenarioIndex(),VLOOKUP($A$5,Periode,2,FALSE))/5)))</f>
        <v>0</v>
      </c>
      <c r="E21" s="133">
        <f>IF(ISERROR(IF(EXACT(E$7,"Tous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strates="&amp;VLOOKUP(E$7,Data_TypeGTYF,4,FALSE)&amp;";", _xll.Woodstock.Analyst.Xcel.UDFs.GetModelFilename(), _xll.Woodstock.Analyst.Xcel.UDFs.GetScenarioIndex(),"2", "6")/5,_xll.Woodstock.Analyst.Xcel.UDFs.GetIndicatorValue("OSUPECS", "1 Groupe de strates="&amp;VLOOKUP(E$7,Data_TypeGTYF,4,FALSE)&amp;";", _xll.Woodstock.Analyst.Xcel.UDFs.GetModelFilename(), _xll.Woodstock.Analyst.Xcel.UDFs.GetScenarioIndex(),VLOOKUP($A$5,Periode,2,FALSE))/5))),0,IF(EXACT(E$7,"Tous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strates="&amp;VLOOKUP(E$7,Data_TypeGTYF,4,FALSE)&amp;";", _xll.Woodstock.Analyst.Xcel.UDFs.GetModelFilename(), _xll.Woodstock.Analyst.Xcel.UDFs.GetScenarioIndex(),"2", "6")/5,_xll.Woodstock.Analyst.Xcel.UDFs.GetIndicatorValue("OSUPECS", "1 Groupe de strates="&amp;VLOOKUP(E$7,Data_TypeGTYF,4,FALSE)&amp;";", _xll.Woodstock.Analyst.Xcel.UDFs.GetModelFilename(), _xll.Woodstock.Analyst.Xcel.UDFs.GetScenarioIndex(),VLOOKUP($A$5,Periode,2,FALSE))/5)))</f>
        <v>0</v>
      </c>
      <c r="F21" s="133">
        <f>IF(ISERROR(IF(EXACT(F$7,"Tous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strates="&amp;VLOOKUP(F$7,Data_TypeGTYF,4,FALSE)&amp;";", _xll.Woodstock.Analyst.Xcel.UDFs.GetModelFilename(), _xll.Woodstock.Analyst.Xcel.UDFs.GetScenarioIndex(),"2", "6")/5,_xll.Woodstock.Analyst.Xcel.UDFs.GetIndicatorValue("OSUPECS", "1 Groupe de strates="&amp;VLOOKUP(F$7,Data_TypeGTYF,4,FALSE)&amp;";", _xll.Woodstock.Analyst.Xcel.UDFs.GetModelFilename(), _xll.Woodstock.Analyst.Xcel.UDFs.GetScenarioIndex(),VLOOKUP($A$5,Periode,2,FALSE))/5))),0,IF(EXACT(F$7,"Tous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strates="&amp;VLOOKUP(F$7,Data_TypeGTYF,4,FALSE)&amp;";", _xll.Woodstock.Analyst.Xcel.UDFs.GetModelFilename(), _xll.Woodstock.Analyst.Xcel.UDFs.GetScenarioIndex(),"2", "6")/5,_xll.Woodstock.Analyst.Xcel.UDFs.GetIndicatorValue("OSUPECS", "1 Groupe de strates="&amp;VLOOKUP(F$7,Data_TypeGTYF,4,FALSE)&amp;";", _xll.Woodstock.Analyst.Xcel.UDFs.GetModelFilename(), _xll.Woodstock.Analyst.Xcel.UDFs.GetScenarioIndex(),VLOOKUP($A$5,Periode,2,FALSE))/5)))</f>
        <v>0</v>
      </c>
      <c r="G21" s="133">
        <f>IF(ISERROR(IF(EXACT(G$7,"Tous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strates="&amp;VLOOKUP(G$7,Data_TypeGTYF,4,FALSE)&amp;";", _xll.Woodstock.Analyst.Xcel.UDFs.GetModelFilename(), _xll.Woodstock.Analyst.Xcel.UDFs.GetScenarioIndex(),"2", "6")/5,_xll.Woodstock.Analyst.Xcel.UDFs.GetIndicatorValue("OSUPECS", "1 Groupe de strates="&amp;VLOOKUP(G$7,Data_TypeGTYF,4,FALSE)&amp;";", _xll.Woodstock.Analyst.Xcel.UDFs.GetModelFilename(), _xll.Woodstock.Analyst.Xcel.UDFs.GetScenarioIndex(),VLOOKUP($A$5,Periode,2,FALSE))/5))),0,IF(EXACT(G$7,"Tous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strates="&amp;VLOOKUP(G$7,Data_TypeGTYF,4,FALSE)&amp;";", _xll.Woodstock.Analyst.Xcel.UDFs.GetModelFilename(), _xll.Woodstock.Analyst.Xcel.UDFs.GetScenarioIndex(),"2", "6")/5,_xll.Woodstock.Analyst.Xcel.UDFs.GetIndicatorValue("OSUPECS", "1 Groupe de strates="&amp;VLOOKUP(G$7,Data_TypeGTYF,4,FALSE)&amp;";", _xll.Woodstock.Analyst.Xcel.UDFs.GetModelFilename(), _xll.Woodstock.Analyst.Xcel.UDFs.GetScenarioIndex(),VLOOKUP($A$5,Periode,2,FALSE))/5)))</f>
        <v>0</v>
      </c>
      <c r="H21" s="133">
        <f>IF(ISERROR(IF(EXACT(H$7,"Tous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strates="&amp;VLOOKUP(H$7,Data_TypeGTYF,4,FALSE)&amp;";", _xll.Woodstock.Analyst.Xcel.UDFs.GetModelFilename(), _xll.Woodstock.Analyst.Xcel.UDFs.GetScenarioIndex(),"2", "6")/5,_xll.Woodstock.Analyst.Xcel.UDFs.GetIndicatorValue("OSUPECS", "1 Groupe de strates="&amp;VLOOKUP(H$7,Data_TypeGTYF,4,FALSE)&amp;";", _xll.Woodstock.Analyst.Xcel.UDFs.GetModelFilename(), _xll.Woodstock.Analyst.Xcel.UDFs.GetScenarioIndex(),VLOOKUP($A$5,Periode,2,FALSE))/5))),0,IF(EXACT(H$7,"Tous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strates="&amp;VLOOKUP(H$7,Data_TypeGTYF,4,FALSE)&amp;";", _xll.Woodstock.Analyst.Xcel.UDFs.GetModelFilename(), _xll.Woodstock.Analyst.Xcel.UDFs.GetScenarioIndex(),"2", "6")/5,_xll.Woodstock.Analyst.Xcel.UDFs.GetIndicatorValue("OSUPECS", "1 Groupe de strates="&amp;VLOOKUP(H$7,Data_TypeGTYF,4,FALSE)&amp;";", _xll.Woodstock.Analyst.Xcel.UDFs.GetModelFilename(), _xll.Woodstock.Analyst.Xcel.UDFs.GetScenarioIndex(),VLOOKUP($A$5,Periode,2,FALSE))/5)))</f>
        <v>0</v>
      </c>
      <c r="I21" s="133">
        <f>IF(ISERROR(IF(EXACT(I$7,"Tous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strates="&amp;VLOOKUP(I$7,Data_TypeGTYF,4,FALSE)&amp;";", _xll.Woodstock.Analyst.Xcel.UDFs.GetModelFilename(), _xll.Woodstock.Analyst.Xcel.UDFs.GetScenarioIndex(),"2", "6")/5,_xll.Woodstock.Analyst.Xcel.UDFs.GetIndicatorValue("OSUPECS", "1 Groupe de strates="&amp;VLOOKUP(I$7,Data_TypeGTYF,4,FALSE)&amp;";", _xll.Woodstock.Analyst.Xcel.UDFs.GetModelFilename(), _xll.Woodstock.Analyst.Xcel.UDFs.GetScenarioIndex(),VLOOKUP($A$5,Periode,2,FALSE))/5))),0,IF(EXACT(I$7,"Tous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strates="&amp;VLOOKUP(I$7,Data_TypeGTYF,4,FALSE)&amp;";", _xll.Woodstock.Analyst.Xcel.UDFs.GetModelFilename(), _xll.Woodstock.Analyst.Xcel.UDFs.GetScenarioIndex(),"2", "6")/5,_xll.Woodstock.Analyst.Xcel.UDFs.GetIndicatorValue("OSUPECS", "1 Groupe de strates="&amp;VLOOKUP(I$7,Data_TypeGTYF,4,FALSE)&amp;";", _xll.Woodstock.Analyst.Xcel.UDFs.GetModelFilename(), _xll.Woodstock.Analyst.Xcel.UDFs.GetScenarioIndex(),VLOOKUP($A$5,Periode,2,FALSE))/5)))</f>
        <v>0</v>
      </c>
      <c r="J21" s="133">
        <f>IF(ISERROR(IF(EXACT(J$7,"Tous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strates="&amp;VLOOKUP(J$7,Data_TypeGTYF,4,FALSE)&amp;";", _xll.Woodstock.Analyst.Xcel.UDFs.GetModelFilename(), _xll.Woodstock.Analyst.Xcel.UDFs.GetScenarioIndex(),"2", "6")/5,_xll.Woodstock.Analyst.Xcel.UDFs.GetIndicatorValue("OSUPECS", "1 Groupe de strates="&amp;VLOOKUP(J$7,Data_TypeGTYF,4,FALSE)&amp;";", _xll.Woodstock.Analyst.Xcel.UDFs.GetModelFilename(), _xll.Woodstock.Analyst.Xcel.UDFs.GetScenarioIndex(),VLOOKUP($A$5,Periode,2,FALSE))/5))),0,IF(EXACT(J$7,"Tous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strates="&amp;VLOOKUP(J$7,Data_TypeGTYF,4,FALSE)&amp;";", _xll.Woodstock.Analyst.Xcel.UDFs.GetModelFilename(), _xll.Woodstock.Analyst.Xcel.UDFs.GetScenarioIndex(),"2", "6")/5,_xll.Woodstock.Analyst.Xcel.UDFs.GetIndicatorValue("OSUPECS", "1 Groupe de strates="&amp;VLOOKUP(J$7,Data_TypeGTYF,4,FALSE)&amp;";", _xll.Woodstock.Analyst.Xcel.UDFs.GetModelFilename(), _xll.Woodstock.Analyst.Xcel.UDFs.GetScenarioIndex(),VLOOKUP($A$5,Periode,2,FALSE))/5)))</f>
        <v>0</v>
      </c>
      <c r="K21" s="133">
        <f>IF(ISERROR(IF(EXACT(K$7,"Tous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strates="&amp;VLOOKUP(K$7,Data_TypeGTYF,4,FALSE)&amp;";", _xll.Woodstock.Analyst.Xcel.UDFs.GetModelFilename(), _xll.Woodstock.Analyst.Xcel.UDFs.GetScenarioIndex(),"2", "6")/5,_xll.Woodstock.Analyst.Xcel.UDFs.GetIndicatorValue("OSUPECS", "1 Groupe de strates="&amp;VLOOKUP(K$7,Data_TypeGTYF,4,FALSE)&amp;";", _xll.Woodstock.Analyst.Xcel.UDFs.GetModelFilename(), _xll.Woodstock.Analyst.Xcel.UDFs.GetScenarioIndex(),VLOOKUP($A$5,Periode,2,FALSE))/5))),0,IF(EXACT(K$7,"Tous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strates="&amp;VLOOKUP(K$7,Data_TypeGTYF,4,FALSE)&amp;";", _xll.Woodstock.Analyst.Xcel.UDFs.GetModelFilename(), _xll.Woodstock.Analyst.Xcel.UDFs.GetScenarioIndex(),"2", "6")/5,_xll.Woodstock.Analyst.Xcel.UDFs.GetIndicatorValue("OSUPECS", "1 Groupe de strates="&amp;VLOOKUP(K$7,Data_TypeGTYF,4,FALSE)&amp;";", _xll.Woodstock.Analyst.Xcel.UDFs.GetModelFilename(), _xll.Woodstock.Analyst.Xcel.UDFs.GetScenarioIndex(),VLOOKUP($A$5,Periode,2,FALSE))/5)))</f>
        <v>0</v>
      </c>
      <c r="L21" s="133">
        <f>IF(ISERROR(IF(EXACT(L$7,"Tous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strates="&amp;VLOOKUP(L$7,Data_TypeGTYF,4,FALSE)&amp;";", _xll.Woodstock.Analyst.Xcel.UDFs.GetModelFilename(), _xll.Woodstock.Analyst.Xcel.UDFs.GetScenarioIndex(),"2", "6")/5,_xll.Woodstock.Analyst.Xcel.UDFs.GetIndicatorValue("OSUPECS", "1 Groupe de strates="&amp;VLOOKUP(L$7,Data_TypeGTYF,4,FALSE)&amp;";", _xll.Woodstock.Analyst.Xcel.UDFs.GetModelFilename(), _xll.Woodstock.Analyst.Xcel.UDFs.GetScenarioIndex(),VLOOKUP($A$5,Periode,2,FALSE))/5))),0,IF(EXACT(L$7,"Tous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strates="&amp;VLOOKUP(L$7,Data_TypeGTYF,4,FALSE)&amp;";", _xll.Woodstock.Analyst.Xcel.UDFs.GetModelFilename(), _xll.Woodstock.Analyst.Xcel.UDFs.GetScenarioIndex(),"2", "6")/5,_xll.Woodstock.Analyst.Xcel.UDFs.GetIndicatorValue("OSUPECS", "1 Groupe de strates="&amp;VLOOKUP(L$7,Data_TypeGTYF,4,FALSE)&amp;";", _xll.Woodstock.Analyst.Xcel.UDFs.GetModelFilename(), _xll.Woodstock.Analyst.Xcel.UDFs.GetScenarioIndex(),VLOOKUP($A$5,Periode,2,FALSE))/5)))</f>
        <v>0</v>
      </c>
      <c r="M21" s="133">
        <f>IF(ISERROR(IF(EXACT(M$7,"Tous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strates="&amp;VLOOKUP(M$7,Data_TypeGTYF,4,FALSE)&amp;";", _xll.Woodstock.Analyst.Xcel.UDFs.GetModelFilename(), _xll.Woodstock.Analyst.Xcel.UDFs.GetScenarioIndex(),"2", "6")/5,_xll.Woodstock.Analyst.Xcel.UDFs.GetIndicatorValue("OSUPECS", "1 Groupe de strates="&amp;VLOOKUP(M$7,Data_TypeGTYF,4,FALSE)&amp;";", _xll.Woodstock.Analyst.Xcel.UDFs.GetModelFilename(), _xll.Woodstock.Analyst.Xcel.UDFs.GetScenarioIndex(),VLOOKUP($A$5,Periode,2,FALSE))/5))),0,IF(EXACT(M$7,"Tous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strates="&amp;VLOOKUP(M$7,Data_TypeGTYF,4,FALSE)&amp;";", _xll.Woodstock.Analyst.Xcel.UDFs.GetModelFilename(), _xll.Woodstock.Analyst.Xcel.UDFs.GetScenarioIndex(),"2", "6")/5,_xll.Woodstock.Analyst.Xcel.UDFs.GetIndicatorValue("OSUPECS", "1 Groupe de strates="&amp;VLOOKUP(M$7,Data_TypeGTYF,4,FALSE)&amp;";", _xll.Woodstock.Analyst.Xcel.UDFs.GetModelFilename(), _xll.Woodstock.Analyst.Xcel.UDFs.GetScenarioIndex(),VLOOKUP($A$5,Periode,2,FALSE))/5)))</f>
        <v>0</v>
      </c>
      <c r="N21" s="133">
        <f>IF(ISERROR(IF(EXACT(N$7,"Tous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strates="&amp;VLOOKUP(N$7,Data_TypeGTYF,4,FALSE)&amp;";", _xll.Woodstock.Analyst.Xcel.UDFs.GetModelFilename(), _xll.Woodstock.Analyst.Xcel.UDFs.GetScenarioIndex(),"2", "6")/5,_xll.Woodstock.Analyst.Xcel.UDFs.GetIndicatorValue("OSUPECS", "1 Groupe de strates="&amp;VLOOKUP(N$7,Data_TypeGTYF,4,FALSE)&amp;";", _xll.Woodstock.Analyst.Xcel.UDFs.GetModelFilename(), _xll.Woodstock.Analyst.Xcel.UDFs.GetScenarioIndex(),VLOOKUP($A$5,Periode,2,FALSE))/5))),0,IF(EXACT(N$7,"Tous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strates="&amp;VLOOKUP(N$7,Data_TypeGTYF,4,FALSE)&amp;";", _xll.Woodstock.Analyst.Xcel.UDFs.GetModelFilename(), _xll.Woodstock.Analyst.Xcel.UDFs.GetScenarioIndex(),"2", "6")/5,_xll.Woodstock.Analyst.Xcel.UDFs.GetIndicatorValue("OSUPECS", "1 Groupe de strates="&amp;VLOOKUP(N$7,Data_TypeGTYF,4,FALSE)&amp;";", _xll.Woodstock.Analyst.Xcel.UDFs.GetModelFilename(), _xll.Woodstock.Analyst.Xcel.UDFs.GetScenarioIndex(),VLOOKUP($A$5,Periode,2,FALSE))/5)))</f>
        <v>0</v>
      </c>
      <c r="O21" s="133">
        <f>IF(ISERROR(IF(EXACT(O$7,"Tous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strates="&amp;VLOOKUP(O$7,Data_TypeGTYF,4,FALSE)&amp;";", _xll.Woodstock.Analyst.Xcel.UDFs.GetModelFilename(), _xll.Woodstock.Analyst.Xcel.UDFs.GetScenarioIndex(),"2", "6")/5,_xll.Woodstock.Analyst.Xcel.UDFs.GetIndicatorValue("OSUPECS", "1 Groupe de strates="&amp;VLOOKUP(O$7,Data_TypeGTYF,4,FALSE)&amp;";", _xll.Woodstock.Analyst.Xcel.UDFs.GetModelFilename(), _xll.Woodstock.Analyst.Xcel.UDFs.GetScenarioIndex(),VLOOKUP($A$5,Periode,2,FALSE))/5))),0,IF(EXACT(O$7,"Tous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strates="&amp;VLOOKUP(O$7,Data_TypeGTYF,4,FALSE)&amp;";", _xll.Woodstock.Analyst.Xcel.UDFs.GetModelFilename(), _xll.Woodstock.Analyst.Xcel.UDFs.GetScenarioIndex(),"2", "6")/5,_xll.Woodstock.Analyst.Xcel.UDFs.GetIndicatorValue("OSUPECS", "1 Groupe de strates="&amp;VLOOKUP(O$7,Data_TypeGTYF,4,FALSE)&amp;";", _xll.Woodstock.Analyst.Xcel.UDFs.GetModelFilename(), _xll.Woodstock.Analyst.Xcel.UDFs.GetScenarioIndex(),VLOOKUP($A$5,Periode,2,FALSE))/5)))</f>
        <v>0</v>
      </c>
      <c r="P21" s="133">
        <f>IF(ISERROR(IF(EXACT(P$7,"Tous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strates="&amp;VLOOKUP(P$7,Data_TypeGTYF,4,FALSE)&amp;";", _xll.Woodstock.Analyst.Xcel.UDFs.GetModelFilename(), _xll.Woodstock.Analyst.Xcel.UDFs.GetScenarioIndex(),"2", "6")/5,_xll.Woodstock.Analyst.Xcel.UDFs.GetIndicatorValue("OSUPECS", "1 Groupe de strates="&amp;VLOOKUP(P$7,Data_TypeGTYF,4,FALSE)&amp;";", _xll.Woodstock.Analyst.Xcel.UDFs.GetModelFilename(), _xll.Woodstock.Analyst.Xcel.UDFs.GetScenarioIndex(),VLOOKUP($A$5,Periode,2,FALSE))/5))),0,IF(EXACT(P$7,"Tous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strates="&amp;VLOOKUP(P$7,Data_TypeGTYF,4,FALSE)&amp;";", _xll.Woodstock.Analyst.Xcel.UDFs.GetModelFilename(), _xll.Woodstock.Analyst.Xcel.UDFs.GetScenarioIndex(),"2", "6")/5,_xll.Woodstock.Analyst.Xcel.UDFs.GetIndicatorValue("OSUPECS", "1 Groupe de strates="&amp;VLOOKUP(P$7,Data_TypeGTYF,4,FALSE)&amp;";", _xll.Woodstock.Analyst.Xcel.UDFs.GetModelFilename(), _xll.Woodstock.Analyst.Xcel.UDFs.GetScenarioIndex(),VLOOKUP($A$5,Periode,2,FALSE))/5)))</f>
        <v>0</v>
      </c>
    </row>
    <row r="22" spans="1:16" x14ac:dyDescent="0.25">
      <c r="A22" s="129" t="s">
        <v>1171</v>
      </c>
      <c r="B22" s="152">
        <f t="shared" ref="B22:P22" si="4">SUM(B23:B27)</f>
        <v>0</v>
      </c>
      <c r="C22" s="152">
        <f t="shared" si="4"/>
        <v>0</v>
      </c>
      <c r="D22" s="152">
        <f t="shared" si="4"/>
        <v>571.19540305435658</v>
      </c>
      <c r="E22" s="152">
        <f t="shared" si="4"/>
        <v>37.192625269889831</v>
      </c>
      <c r="F22" s="152">
        <f t="shared" si="4"/>
        <v>0</v>
      </c>
      <c r="G22" s="152">
        <f t="shared" si="4"/>
        <v>0</v>
      </c>
      <c r="H22" s="152">
        <f t="shared" si="4"/>
        <v>61.13175306499005</v>
      </c>
      <c r="I22" s="152">
        <f t="shared" si="4"/>
        <v>0</v>
      </c>
      <c r="J22" s="152">
        <f t="shared" si="4"/>
        <v>80.000000535249711</v>
      </c>
      <c r="K22" s="152">
        <f t="shared" si="4"/>
        <v>0</v>
      </c>
      <c r="L22" s="152">
        <f t="shared" si="4"/>
        <v>0</v>
      </c>
      <c r="M22" s="152">
        <f t="shared" si="4"/>
        <v>113.25999958097934</v>
      </c>
      <c r="N22" s="152">
        <f t="shared" si="4"/>
        <v>93.865147541761388</v>
      </c>
      <c r="O22" s="152">
        <f t="shared" si="4"/>
        <v>0</v>
      </c>
      <c r="P22" s="135">
        <f t="shared" si="4"/>
        <v>956.64493199999993</v>
      </c>
    </row>
    <row r="23" spans="1:16" hidden="1" x14ac:dyDescent="0.25">
      <c r="A23" s="128" t="s">
        <v>1203</v>
      </c>
      <c r="B23" s="133">
        <f>IF(ISERROR(IF(EXACT(B$7,"Tous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strates="&amp;VLOOKUP(B$7,Data_TypeGTYF,4,FALSE)&amp;";", _xll.Woodstock.Analyst.Xcel.UDFs.GetModelFilename(), _xll.Woodstock.Analyst.Xcel.UDFs.GetScenarioIndex(),"2", "6")/5,_xll.Woodstock.Analyst.Xcel.UDFs.GetIndicatorValue("OSUPCPE_AU_T100%", "1 Groupe de strates="&amp;VLOOKUP(B$7,Data_TypeGTYF,4,FALSE)&amp;";", _xll.Woodstock.Analyst.Xcel.UDFs.GetModelFilename(), _xll.Woodstock.Analyst.Xcel.UDFs.GetScenarioIndex(),VLOOKUP($A$5,Periode,2,FALSE))/5))),0,IF(EXACT(B$7,"Tous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strates="&amp;VLOOKUP(B$7,Data_TypeGTYF,4,FALSE)&amp;";", _xll.Woodstock.Analyst.Xcel.UDFs.GetModelFilename(), _xll.Woodstock.Analyst.Xcel.UDFs.GetScenarioIndex(),"2", "6")/5,_xll.Woodstock.Analyst.Xcel.UDFs.GetIndicatorValue("OSUPCPE_AU_T100%", "1 Groupe de strates="&amp;VLOOKUP(B$7,Data_TypeGTYF,4,FALSE)&amp;";", _xll.Woodstock.Analyst.Xcel.UDFs.GetModelFilename(), _xll.Woodstock.Analyst.Xcel.UDFs.GetScenarioIndex(),VLOOKUP($A$5,Periode,2,FALSE))/5)))</f>
        <v>0</v>
      </c>
      <c r="C23" s="133">
        <f>IF(ISERROR(IF(EXACT(C$7,"Tous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strates="&amp;VLOOKUP(C$7,Data_TypeGTYF,4,FALSE)&amp;";", _xll.Woodstock.Analyst.Xcel.UDFs.GetModelFilename(), _xll.Woodstock.Analyst.Xcel.UDFs.GetScenarioIndex(),"2", "6")/5,_xll.Woodstock.Analyst.Xcel.UDFs.GetIndicatorValue("OSUPCPE_AU_T100%", "1 Groupe de strates="&amp;VLOOKUP(C$7,Data_TypeGTYF,4,FALSE)&amp;";", _xll.Woodstock.Analyst.Xcel.UDFs.GetModelFilename(), _xll.Woodstock.Analyst.Xcel.UDFs.GetScenarioIndex(),VLOOKUP($A$5,Periode,2,FALSE))/5))),0,IF(EXACT(C$7,"Tous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strates="&amp;VLOOKUP(C$7,Data_TypeGTYF,4,FALSE)&amp;";", _xll.Woodstock.Analyst.Xcel.UDFs.GetModelFilename(), _xll.Woodstock.Analyst.Xcel.UDFs.GetScenarioIndex(),"2", "6")/5,_xll.Woodstock.Analyst.Xcel.UDFs.GetIndicatorValue("OSUPCPE_AU_T100%", "1 Groupe de strates="&amp;VLOOKUP(C$7,Data_TypeGTYF,4,FALSE)&amp;";", _xll.Woodstock.Analyst.Xcel.UDFs.GetModelFilename(), _xll.Woodstock.Analyst.Xcel.UDFs.GetScenarioIndex(),VLOOKUP($A$5,Periode,2,FALSE))/5)))</f>
        <v>0</v>
      </c>
      <c r="D23" s="133">
        <f>IF(ISERROR(IF(EXACT(D$7,"Tous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strates="&amp;VLOOKUP(D$7,Data_TypeGTYF,4,FALSE)&amp;";", _xll.Woodstock.Analyst.Xcel.UDFs.GetModelFilename(), _xll.Woodstock.Analyst.Xcel.UDFs.GetScenarioIndex(),"2", "6")/5,_xll.Woodstock.Analyst.Xcel.UDFs.GetIndicatorValue("OSUPCPE_AU_T100%", "1 Groupe de strates="&amp;VLOOKUP(D$7,Data_TypeGTYF,4,FALSE)&amp;";", _xll.Woodstock.Analyst.Xcel.UDFs.GetModelFilename(), _xll.Woodstock.Analyst.Xcel.UDFs.GetScenarioIndex(),VLOOKUP($A$5,Periode,2,FALSE))/5))),0,IF(EXACT(D$7,"Tous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strates="&amp;VLOOKUP(D$7,Data_TypeGTYF,4,FALSE)&amp;";", _xll.Woodstock.Analyst.Xcel.UDFs.GetModelFilename(), _xll.Woodstock.Analyst.Xcel.UDFs.GetScenarioIndex(),"2", "6")/5,_xll.Woodstock.Analyst.Xcel.UDFs.GetIndicatorValue("OSUPCPE_AU_T100%", "1 Groupe de strates="&amp;VLOOKUP(D$7,Data_TypeGTYF,4,FALSE)&amp;";", _xll.Woodstock.Analyst.Xcel.UDFs.GetModelFilename(), _xll.Woodstock.Analyst.Xcel.UDFs.GetScenarioIndex(),VLOOKUP($A$5,Periode,2,FALSE))/5)))</f>
        <v>202.59841812491419</v>
      </c>
      <c r="E23" s="133">
        <f>IF(ISERROR(IF(EXACT(E$7,"Tous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strates="&amp;VLOOKUP(E$7,Data_TypeGTYF,4,FALSE)&amp;";", _xll.Woodstock.Analyst.Xcel.UDFs.GetModelFilename(), _xll.Woodstock.Analyst.Xcel.UDFs.GetScenarioIndex(),"2", "6")/5,_xll.Woodstock.Analyst.Xcel.UDFs.GetIndicatorValue("OSUPCPE_AU_T100%", "1 Groupe de strates="&amp;VLOOKUP(E$7,Data_TypeGTYF,4,FALSE)&amp;";", _xll.Woodstock.Analyst.Xcel.UDFs.GetModelFilename(), _xll.Woodstock.Analyst.Xcel.UDFs.GetScenarioIndex(),VLOOKUP($A$5,Periode,2,FALSE))/5))),0,IF(EXACT(E$7,"Tous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strates="&amp;VLOOKUP(E$7,Data_TypeGTYF,4,FALSE)&amp;";", _xll.Woodstock.Analyst.Xcel.UDFs.GetModelFilename(), _xll.Woodstock.Analyst.Xcel.UDFs.GetScenarioIndex(),"2", "6")/5,_xll.Woodstock.Analyst.Xcel.UDFs.GetIndicatorValue("OSUPCPE_AU_T100%", "1 Groupe de strates="&amp;VLOOKUP(E$7,Data_TypeGTYF,4,FALSE)&amp;";", _xll.Woodstock.Analyst.Xcel.UDFs.GetModelFilename(), _xll.Woodstock.Analyst.Xcel.UDFs.GetScenarioIndex(),VLOOKUP($A$5,Periode,2,FALSE))/5)))</f>
        <v>0</v>
      </c>
      <c r="F23" s="133">
        <f>IF(ISERROR(IF(EXACT(F$7,"Tous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strates="&amp;VLOOKUP(F$7,Data_TypeGTYF,4,FALSE)&amp;";", _xll.Woodstock.Analyst.Xcel.UDFs.GetModelFilename(), _xll.Woodstock.Analyst.Xcel.UDFs.GetScenarioIndex(),"2", "6")/5,_xll.Woodstock.Analyst.Xcel.UDFs.GetIndicatorValue("OSUPCPE_AU_T100%", "1 Groupe de strates="&amp;VLOOKUP(F$7,Data_TypeGTYF,4,FALSE)&amp;";", _xll.Woodstock.Analyst.Xcel.UDFs.GetModelFilename(), _xll.Woodstock.Analyst.Xcel.UDFs.GetScenarioIndex(),VLOOKUP($A$5,Periode,2,FALSE))/5))),0,IF(EXACT(F$7,"Tous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strates="&amp;VLOOKUP(F$7,Data_TypeGTYF,4,FALSE)&amp;";", _xll.Woodstock.Analyst.Xcel.UDFs.GetModelFilename(), _xll.Woodstock.Analyst.Xcel.UDFs.GetScenarioIndex(),"2", "6")/5,_xll.Woodstock.Analyst.Xcel.UDFs.GetIndicatorValue("OSUPCPE_AU_T100%", "1 Groupe de strates="&amp;VLOOKUP(F$7,Data_TypeGTYF,4,FALSE)&amp;";", _xll.Woodstock.Analyst.Xcel.UDFs.GetModelFilename(), _xll.Woodstock.Analyst.Xcel.UDFs.GetScenarioIndex(),VLOOKUP($A$5,Periode,2,FALSE))/5)))</f>
        <v>0</v>
      </c>
      <c r="G23" s="133">
        <f>IF(ISERROR(IF(EXACT(G$7,"Tous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strates="&amp;VLOOKUP(G$7,Data_TypeGTYF,4,FALSE)&amp;";", _xll.Woodstock.Analyst.Xcel.UDFs.GetModelFilename(), _xll.Woodstock.Analyst.Xcel.UDFs.GetScenarioIndex(),"2", "6")/5,_xll.Woodstock.Analyst.Xcel.UDFs.GetIndicatorValue("OSUPCPE_AU_T100%", "1 Groupe de strates="&amp;VLOOKUP(G$7,Data_TypeGTYF,4,FALSE)&amp;";", _xll.Woodstock.Analyst.Xcel.UDFs.GetModelFilename(), _xll.Woodstock.Analyst.Xcel.UDFs.GetScenarioIndex(),VLOOKUP($A$5,Periode,2,FALSE))/5))),0,IF(EXACT(G$7,"Tous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strates="&amp;VLOOKUP(G$7,Data_TypeGTYF,4,FALSE)&amp;";", _xll.Woodstock.Analyst.Xcel.UDFs.GetModelFilename(), _xll.Woodstock.Analyst.Xcel.UDFs.GetScenarioIndex(),"2", "6")/5,_xll.Woodstock.Analyst.Xcel.UDFs.GetIndicatorValue("OSUPCPE_AU_T100%", "1 Groupe de strates="&amp;VLOOKUP(G$7,Data_TypeGTYF,4,FALSE)&amp;";", _xll.Woodstock.Analyst.Xcel.UDFs.GetModelFilename(), _xll.Woodstock.Analyst.Xcel.UDFs.GetScenarioIndex(),VLOOKUP($A$5,Periode,2,FALSE))/5)))</f>
        <v>0</v>
      </c>
      <c r="H23" s="133">
        <f>IF(ISERROR(IF(EXACT(H$7,"Tous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strates="&amp;VLOOKUP(H$7,Data_TypeGTYF,4,FALSE)&amp;";", _xll.Woodstock.Analyst.Xcel.UDFs.GetModelFilename(), _xll.Woodstock.Analyst.Xcel.UDFs.GetScenarioIndex(),"2", "6")/5,_xll.Woodstock.Analyst.Xcel.UDFs.GetIndicatorValue("OSUPCPE_AU_T100%", "1 Groupe de strates="&amp;VLOOKUP(H$7,Data_TypeGTYF,4,FALSE)&amp;";", _xll.Woodstock.Analyst.Xcel.UDFs.GetModelFilename(), _xll.Woodstock.Analyst.Xcel.UDFs.GetScenarioIndex(),VLOOKUP($A$5,Periode,2,FALSE))/5))),0,IF(EXACT(H$7,"Tous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strates="&amp;VLOOKUP(H$7,Data_TypeGTYF,4,FALSE)&amp;";", _xll.Woodstock.Analyst.Xcel.UDFs.GetModelFilename(), _xll.Woodstock.Analyst.Xcel.UDFs.GetScenarioIndex(),"2", "6")/5,_xll.Woodstock.Analyst.Xcel.UDFs.GetIndicatorValue("OSUPCPE_AU_T100%", "1 Groupe de strates="&amp;VLOOKUP(H$7,Data_TypeGTYF,4,FALSE)&amp;";", _xll.Woodstock.Analyst.Xcel.UDFs.GetModelFilename(), _xll.Woodstock.Analyst.Xcel.UDFs.GetScenarioIndex(),VLOOKUP($A$5,Periode,2,FALSE))/5)))</f>
        <v>0</v>
      </c>
      <c r="I23" s="133">
        <f>IF(ISERROR(IF(EXACT(I$7,"Tous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strates="&amp;VLOOKUP(I$7,Data_TypeGTYF,4,FALSE)&amp;";", _xll.Woodstock.Analyst.Xcel.UDFs.GetModelFilename(), _xll.Woodstock.Analyst.Xcel.UDFs.GetScenarioIndex(),"2", "6")/5,_xll.Woodstock.Analyst.Xcel.UDFs.GetIndicatorValue("OSUPCPE_AU_T100%", "1 Groupe de strates="&amp;VLOOKUP(I$7,Data_TypeGTYF,4,FALSE)&amp;";", _xll.Woodstock.Analyst.Xcel.UDFs.GetModelFilename(), _xll.Woodstock.Analyst.Xcel.UDFs.GetScenarioIndex(),VLOOKUP($A$5,Periode,2,FALSE))/5))),0,IF(EXACT(I$7,"Tous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strates="&amp;VLOOKUP(I$7,Data_TypeGTYF,4,FALSE)&amp;";", _xll.Woodstock.Analyst.Xcel.UDFs.GetModelFilename(), _xll.Woodstock.Analyst.Xcel.UDFs.GetScenarioIndex(),"2", "6")/5,_xll.Woodstock.Analyst.Xcel.UDFs.GetIndicatorValue("OSUPCPE_AU_T100%", "1 Groupe de strates="&amp;VLOOKUP(I$7,Data_TypeGTYF,4,FALSE)&amp;";", _xll.Woodstock.Analyst.Xcel.UDFs.GetModelFilename(), _xll.Woodstock.Analyst.Xcel.UDFs.GetScenarioIndex(),VLOOKUP($A$5,Periode,2,FALSE))/5)))</f>
        <v>0</v>
      </c>
      <c r="J23" s="133">
        <f>IF(ISERROR(IF(EXACT(J$7,"Tous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strates="&amp;VLOOKUP(J$7,Data_TypeGTYF,4,FALSE)&amp;";", _xll.Woodstock.Analyst.Xcel.UDFs.GetModelFilename(), _xll.Woodstock.Analyst.Xcel.UDFs.GetScenarioIndex(),"2", "6")/5,_xll.Woodstock.Analyst.Xcel.UDFs.GetIndicatorValue("OSUPCPE_AU_T100%", "1 Groupe de strates="&amp;VLOOKUP(J$7,Data_TypeGTYF,4,FALSE)&amp;";", _xll.Woodstock.Analyst.Xcel.UDFs.GetModelFilename(), _xll.Woodstock.Analyst.Xcel.UDFs.GetScenarioIndex(),VLOOKUP($A$5,Periode,2,FALSE))/5))),0,IF(EXACT(J$7,"Tous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strates="&amp;VLOOKUP(J$7,Data_TypeGTYF,4,FALSE)&amp;";", _xll.Woodstock.Analyst.Xcel.UDFs.GetModelFilename(), _xll.Woodstock.Analyst.Xcel.UDFs.GetScenarioIndex(),"2", "6")/5,_xll.Woodstock.Analyst.Xcel.UDFs.GetIndicatorValue("OSUPCPE_AU_T100%", "1 Groupe de strates="&amp;VLOOKUP(J$7,Data_TypeGTYF,4,FALSE)&amp;";", _xll.Woodstock.Analyst.Xcel.UDFs.GetModelFilename(), _xll.Woodstock.Analyst.Xcel.UDFs.GetScenarioIndex(),VLOOKUP($A$5,Periode,2,FALSE))/5)))</f>
        <v>0</v>
      </c>
      <c r="K23" s="133">
        <f>IF(ISERROR(IF(EXACT(K$7,"Tous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strates="&amp;VLOOKUP(K$7,Data_TypeGTYF,4,FALSE)&amp;";", _xll.Woodstock.Analyst.Xcel.UDFs.GetModelFilename(), _xll.Woodstock.Analyst.Xcel.UDFs.GetScenarioIndex(),"2", "6")/5,_xll.Woodstock.Analyst.Xcel.UDFs.GetIndicatorValue("OSUPCPE_AU_T100%", "1 Groupe de strates="&amp;VLOOKUP(K$7,Data_TypeGTYF,4,FALSE)&amp;";", _xll.Woodstock.Analyst.Xcel.UDFs.GetModelFilename(), _xll.Woodstock.Analyst.Xcel.UDFs.GetScenarioIndex(),VLOOKUP($A$5,Periode,2,FALSE))/5))),0,IF(EXACT(K$7,"Tous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strates="&amp;VLOOKUP(K$7,Data_TypeGTYF,4,FALSE)&amp;";", _xll.Woodstock.Analyst.Xcel.UDFs.GetModelFilename(), _xll.Woodstock.Analyst.Xcel.UDFs.GetScenarioIndex(),"2", "6")/5,_xll.Woodstock.Analyst.Xcel.UDFs.GetIndicatorValue("OSUPCPE_AU_T100%", "1 Groupe de strates="&amp;VLOOKUP(K$7,Data_TypeGTYF,4,FALSE)&amp;";", _xll.Woodstock.Analyst.Xcel.UDFs.GetModelFilename(), _xll.Woodstock.Analyst.Xcel.UDFs.GetScenarioIndex(),VLOOKUP($A$5,Periode,2,FALSE))/5)))</f>
        <v>0</v>
      </c>
      <c r="L23" s="133">
        <f>IF(ISERROR(IF(EXACT(L$7,"Tous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strates="&amp;VLOOKUP(L$7,Data_TypeGTYF,4,FALSE)&amp;";", _xll.Woodstock.Analyst.Xcel.UDFs.GetModelFilename(), _xll.Woodstock.Analyst.Xcel.UDFs.GetScenarioIndex(),"2", "6")/5,_xll.Woodstock.Analyst.Xcel.UDFs.GetIndicatorValue("OSUPCPE_AU_T100%", "1 Groupe de strates="&amp;VLOOKUP(L$7,Data_TypeGTYF,4,FALSE)&amp;";", _xll.Woodstock.Analyst.Xcel.UDFs.GetModelFilename(), _xll.Woodstock.Analyst.Xcel.UDFs.GetScenarioIndex(),VLOOKUP($A$5,Periode,2,FALSE))/5))),0,IF(EXACT(L$7,"Tous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strates="&amp;VLOOKUP(L$7,Data_TypeGTYF,4,FALSE)&amp;";", _xll.Woodstock.Analyst.Xcel.UDFs.GetModelFilename(), _xll.Woodstock.Analyst.Xcel.UDFs.GetScenarioIndex(),"2", "6")/5,_xll.Woodstock.Analyst.Xcel.UDFs.GetIndicatorValue("OSUPCPE_AU_T100%", "1 Groupe de strates="&amp;VLOOKUP(L$7,Data_TypeGTYF,4,FALSE)&amp;";", _xll.Woodstock.Analyst.Xcel.UDFs.GetModelFilename(), _xll.Woodstock.Analyst.Xcel.UDFs.GetScenarioIndex(),VLOOKUP($A$5,Periode,2,FALSE))/5)))</f>
        <v>0</v>
      </c>
      <c r="M23" s="133">
        <f>IF(ISERROR(IF(EXACT(M$7,"Tous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strates="&amp;VLOOKUP(M$7,Data_TypeGTYF,4,FALSE)&amp;";", _xll.Woodstock.Analyst.Xcel.UDFs.GetModelFilename(), _xll.Woodstock.Analyst.Xcel.UDFs.GetScenarioIndex(),"2", "6")/5,_xll.Woodstock.Analyst.Xcel.UDFs.GetIndicatorValue("OSUPCPE_AU_T100%", "1 Groupe de strates="&amp;VLOOKUP(M$7,Data_TypeGTYF,4,FALSE)&amp;";", _xll.Woodstock.Analyst.Xcel.UDFs.GetModelFilename(), _xll.Woodstock.Analyst.Xcel.UDFs.GetScenarioIndex(),VLOOKUP($A$5,Periode,2,FALSE))/5))),0,IF(EXACT(M$7,"Tous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strates="&amp;VLOOKUP(M$7,Data_TypeGTYF,4,FALSE)&amp;";", _xll.Woodstock.Analyst.Xcel.UDFs.GetModelFilename(), _xll.Woodstock.Analyst.Xcel.UDFs.GetScenarioIndex(),"2", "6")/5,_xll.Woodstock.Analyst.Xcel.UDFs.GetIndicatorValue("OSUPCPE_AU_T100%", "1 Groupe de strates="&amp;VLOOKUP(M$7,Data_TypeGTYF,4,FALSE)&amp;";", _xll.Woodstock.Analyst.Xcel.UDFs.GetModelFilename(), _xll.Woodstock.Analyst.Xcel.UDFs.GetScenarioIndex(),VLOOKUP($A$5,Periode,2,FALSE))/5)))</f>
        <v>113.25999958097934</v>
      </c>
      <c r="N23" s="133">
        <f>IF(ISERROR(IF(EXACT(N$7,"Tous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strates="&amp;VLOOKUP(N$7,Data_TypeGTYF,4,FALSE)&amp;";", _xll.Woodstock.Analyst.Xcel.UDFs.GetModelFilename(), _xll.Woodstock.Analyst.Xcel.UDFs.GetScenarioIndex(),"2", "6")/5,_xll.Woodstock.Analyst.Xcel.UDFs.GetIndicatorValue("OSUPCPE_AU_T100%", "1 Groupe de strates="&amp;VLOOKUP(N$7,Data_TypeGTYF,4,FALSE)&amp;";", _xll.Woodstock.Analyst.Xcel.UDFs.GetModelFilename(), _xll.Woodstock.Analyst.Xcel.UDFs.GetScenarioIndex(),VLOOKUP($A$5,Periode,2,FALSE))/5))),0,IF(EXACT(N$7,"Tous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strates="&amp;VLOOKUP(N$7,Data_TypeGTYF,4,FALSE)&amp;";", _xll.Woodstock.Analyst.Xcel.UDFs.GetModelFilename(), _xll.Woodstock.Analyst.Xcel.UDFs.GetScenarioIndex(),"2", "6")/5,_xll.Woodstock.Analyst.Xcel.UDFs.GetIndicatorValue("OSUPCPE_AU_T100%", "1 Groupe de strates="&amp;VLOOKUP(N$7,Data_TypeGTYF,4,FALSE)&amp;";", _xll.Woodstock.Analyst.Xcel.UDFs.GetModelFilename(), _xll.Woodstock.Analyst.Xcel.UDFs.GetScenarioIndex(),VLOOKUP($A$5,Periode,2,FALSE))/5)))</f>
        <v>0</v>
      </c>
      <c r="O23" s="133">
        <f>IF(ISERROR(IF(EXACT(O$7,"Tous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strates="&amp;VLOOKUP(O$7,Data_TypeGTYF,4,FALSE)&amp;";", _xll.Woodstock.Analyst.Xcel.UDFs.GetModelFilename(), _xll.Woodstock.Analyst.Xcel.UDFs.GetScenarioIndex(),"2", "6")/5,_xll.Woodstock.Analyst.Xcel.UDFs.GetIndicatorValue("OSUPCPE_AU_T100%", "1 Groupe de strates="&amp;VLOOKUP(O$7,Data_TypeGTYF,4,FALSE)&amp;";", _xll.Woodstock.Analyst.Xcel.UDFs.GetModelFilename(), _xll.Woodstock.Analyst.Xcel.UDFs.GetScenarioIndex(),VLOOKUP($A$5,Periode,2,FALSE))/5))),0,IF(EXACT(O$7,"Tous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strates="&amp;VLOOKUP(O$7,Data_TypeGTYF,4,FALSE)&amp;";", _xll.Woodstock.Analyst.Xcel.UDFs.GetModelFilename(), _xll.Woodstock.Analyst.Xcel.UDFs.GetScenarioIndex(),"2", "6")/5,_xll.Woodstock.Analyst.Xcel.UDFs.GetIndicatorValue("OSUPCPE_AU_T100%", "1 Groupe de strates="&amp;VLOOKUP(O$7,Data_TypeGTYF,4,FALSE)&amp;";", _xll.Woodstock.Analyst.Xcel.UDFs.GetModelFilename(), _xll.Woodstock.Analyst.Xcel.UDFs.GetScenarioIndex(),VLOOKUP($A$5,Periode,2,FALSE))/5)))</f>
        <v>0</v>
      </c>
      <c r="P23" s="133">
        <f>IF(ISERROR(IF(EXACT(P$7,"Tous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strates="&amp;VLOOKUP(P$7,Data_TypeGTYF,4,FALSE)&amp;";", _xll.Woodstock.Analyst.Xcel.UDFs.GetModelFilename(), _xll.Woodstock.Analyst.Xcel.UDFs.GetScenarioIndex(),"2", "6")/5,_xll.Woodstock.Analyst.Xcel.UDFs.GetIndicatorValue("OSUPCPE_AU_T100%", "1 Groupe de strates="&amp;VLOOKUP(P$7,Data_TypeGTYF,4,FALSE)&amp;";", _xll.Woodstock.Analyst.Xcel.UDFs.GetModelFilename(), _xll.Woodstock.Analyst.Xcel.UDFs.GetScenarioIndex(),VLOOKUP($A$5,Periode,2,FALSE))/5))),0,IF(EXACT(P$7,"Tous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strates="&amp;VLOOKUP(P$7,Data_TypeGTYF,4,FALSE)&amp;";", _xll.Woodstock.Analyst.Xcel.UDFs.GetModelFilename(), _xll.Woodstock.Analyst.Xcel.UDFs.GetScenarioIndex(),"2", "6")/5,_xll.Woodstock.Analyst.Xcel.UDFs.GetIndicatorValue("OSUPCPE_AU_T100%", "1 Groupe de strates="&amp;VLOOKUP(P$7,Data_TypeGTYF,4,FALSE)&amp;";", _xll.Woodstock.Analyst.Xcel.UDFs.GetModelFilename(), _xll.Woodstock.Analyst.Xcel.UDFs.GetScenarioIndex(),VLOOKUP($A$5,Periode,2,FALSE))/5)))</f>
        <v>315.85841599999992</v>
      </c>
    </row>
    <row r="24" spans="1:16" hidden="1" x14ac:dyDescent="0.25">
      <c r="A24" s="128" t="s">
        <v>1204</v>
      </c>
      <c r="B24" s="133">
        <f>IF(ISERROR(IF(EXACT(B$7,"Tous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strates="&amp;VLOOKUP(B$7,Data_TypeGTYF,4,FALSE)&amp;";", _xll.Woodstock.Analyst.Xcel.UDFs.GetModelFilename(), _xll.Woodstock.Analyst.Xcel.UDFs.GetScenarioIndex(),"2", "6")/5,_xll.Woodstock.Analyst.Xcel.UDFs.GetIndicatorValue("OSUPCPE_RA_T100%", "1 Groupe de strates="&amp;VLOOKUP(B$7,Data_TypeGTYF,4,FALSE)&amp;";", _xll.Woodstock.Analyst.Xcel.UDFs.GetModelFilename(), _xll.Woodstock.Analyst.Xcel.UDFs.GetScenarioIndex(),VLOOKUP($A$5,Periode,2,FALSE))/5))),0,IF(EXACT(B$7,"Tous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strates="&amp;VLOOKUP(B$7,Data_TypeGTYF,4,FALSE)&amp;";", _xll.Woodstock.Analyst.Xcel.UDFs.GetModelFilename(), _xll.Woodstock.Analyst.Xcel.UDFs.GetScenarioIndex(),"2", "6")/5,_xll.Woodstock.Analyst.Xcel.UDFs.GetIndicatorValue("OSUPCPE_RA_T100%", "1 Groupe de strates="&amp;VLOOKUP(B$7,Data_TypeGTYF,4,FALSE)&amp;";", _xll.Woodstock.Analyst.Xcel.UDFs.GetModelFilename(), _xll.Woodstock.Analyst.Xcel.UDFs.GetScenarioIndex(),VLOOKUP($A$5,Periode,2,FALSE))/5)))</f>
        <v>0</v>
      </c>
      <c r="C24" s="133">
        <f>IF(ISERROR(IF(EXACT(C$7,"Tous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strates="&amp;VLOOKUP(C$7,Data_TypeGTYF,4,FALSE)&amp;";", _xll.Woodstock.Analyst.Xcel.UDFs.GetModelFilename(), _xll.Woodstock.Analyst.Xcel.UDFs.GetScenarioIndex(),"2", "6")/5,_xll.Woodstock.Analyst.Xcel.UDFs.GetIndicatorValue("OSUPCPE_RA_T100%", "1 Groupe de strates="&amp;VLOOKUP(C$7,Data_TypeGTYF,4,FALSE)&amp;";", _xll.Woodstock.Analyst.Xcel.UDFs.GetModelFilename(), _xll.Woodstock.Analyst.Xcel.UDFs.GetScenarioIndex(),VLOOKUP($A$5,Periode,2,FALSE))/5))),0,IF(EXACT(C$7,"Tous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strates="&amp;VLOOKUP(C$7,Data_TypeGTYF,4,FALSE)&amp;";", _xll.Woodstock.Analyst.Xcel.UDFs.GetModelFilename(), _xll.Woodstock.Analyst.Xcel.UDFs.GetScenarioIndex(),"2", "6")/5,_xll.Woodstock.Analyst.Xcel.UDFs.GetIndicatorValue("OSUPCPE_RA_T100%", "1 Groupe de strates="&amp;VLOOKUP(C$7,Data_TypeGTYF,4,FALSE)&amp;";", _xll.Woodstock.Analyst.Xcel.UDFs.GetModelFilename(), _xll.Woodstock.Analyst.Xcel.UDFs.GetScenarioIndex(),VLOOKUP($A$5,Periode,2,FALSE))/5)))</f>
        <v>0</v>
      </c>
      <c r="D24" s="133">
        <f>IF(ISERROR(IF(EXACT(D$7,"Tous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strates="&amp;VLOOKUP(D$7,Data_TypeGTYF,4,FALSE)&amp;";", _xll.Woodstock.Analyst.Xcel.UDFs.GetModelFilename(), _xll.Woodstock.Analyst.Xcel.UDFs.GetScenarioIndex(),"2", "6")/5,_xll.Woodstock.Analyst.Xcel.UDFs.GetIndicatorValue("OSUPCPE_RA_T100%", "1 Groupe de strates="&amp;VLOOKUP(D$7,Data_TypeGTYF,4,FALSE)&amp;";", _xll.Woodstock.Analyst.Xcel.UDFs.GetModelFilename(), _xll.Woodstock.Analyst.Xcel.UDFs.GetScenarioIndex(),VLOOKUP($A$5,Periode,2,FALSE))/5))),0,IF(EXACT(D$7,"Tous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strates="&amp;VLOOKUP(D$7,Data_TypeGTYF,4,FALSE)&amp;";", _xll.Woodstock.Analyst.Xcel.UDFs.GetModelFilename(), _xll.Woodstock.Analyst.Xcel.UDFs.GetScenarioIndex(),"2", "6")/5,_xll.Woodstock.Analyst.Xcel.UDFs.GetIndicatorValue("OSUPCPE_RA_T100%", "1 Groupe de strates="&amp;VLOOKUP(D$7,Data_TypeGTYF,4,FALSE)&amp;";", _xll.Woodstock.Analyst.Xcel.UDFs.GetModelFilename(), _xll.Woodstock.Analyst.Xcel.UDFs.GetScenarioIndex(),VLOOKUP($A$5,Periode,2,FALSE))/5)))</f>
        <v>0</v>
      </c>
      <c r="E24" s="133">
        <f>IF(ISERROR(IF(EXACT(E$7,"Tous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strates="&amp;VLOOKUP(E$7,Data_TypeGTYF,4,FALSE)&amp;";", _xll.Woodstock.Analyst.Xcel.UDFs.GetModelFilename(), _xll.Woodstock.Analyst.Xcel.UDFs.GetScenarioIndex(),"2", "6")/5,_xll.Woodstock.Analyst.Xcel.UDFs.GetIndicatorValue("OSUPCPE_RA_T100%", "1 Groupe de strates="&amp;VLOOKUP(E$7,Data_TypeGTYF,4,FALSE)&amp;";", _xll.Woodstock.Analyst.Xcel.UDFs.GetModelFilename(), _xll.Woodstock.Analyst.Xcel.UDFs.GetScenarioIndex(),VLOOKUP($A$5,Periode,2,FALSE))/5))),0,IF(EXACT(E$7,"Tous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strates="&amp;VLOOKUP(E$7,Data_TypeGTYF,4,FALSE)&amp;";", _xll.Woodstock.Analyst.Xcel.UDFs.GetModelFilename(), _xll.Woodstock.Analyst.Xcel.UDFs.GetScenarioIndex(),"2", "6")/5,_xll.Woodstock.Analyst.Xcel.UDFs.GetIndicatorValue("OSUPCPE_RA_T100%", "1 Groupe de strates="&amp;VLOOKUP(E$7,Data_TypeGTYF,4,FALSE)&amp;";", _xll.Woodstock.Analyst.Xcel.UDFs.GetModelFilename(), _xll.Woodstock.Analyst.Xcel.UDFs.GetScenarioIndex(),VLOOKUP($A$5,Periode,2,FALSE))/5)))</f>
        <v>0</v>
      </c>
      <c r="F24" s="133">
        <f>IF(ISERROR(IF(EXACT(F$7,"Tous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strates="&amp;VLOOKUP(F$7,Data_TypeGTYF,4,FALSE)&amp;";", _xll.Woodstock.Analyst.Xcel.UDFs.GetModelFilename(), _xll.Woodstock.Analyst.Xcel.UDFs.GetScenarioIndex(),"2", "6")/5,_xll.Woodstock.Analyst.Xcel.UDFs.GetIndicatorValue("OSUPCPE_RA_T100%", "1 Groupe de strates="&amp;VLOOKUP(F$7,Data_TypeGTYF,4,FALSE)&amp;";", _xll.Woodstock.Analyst.Xcel.UDFs.GetModelFilename(), _xll.Woodstock.Analyst.Xcel.UDFs.GetScenarioIndex(),VLOOKUP($A$5,Periode,2,FALSE))/5))),0,IF(EXACT(F$7,"Tous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strates="&amp;VLOOKUP(F$7,Data_TypeGTYF,4,FALSE)&amp;";", _xll.Woodstock.Analyst.Xcel.UDFs.GetModelFilename(), _xll.Woodstock.Analyst.Xcel.UDFs.GetScenarioIndex(),"2", "6")/5,_xll.Woodstock.Analyst.Xcel.UDFs.GetIndicatorValue("OSUPCPE_RA_T100%", "1 Groupe de strates="&amp;VLOOKUP(F$7,Data_TypeGTYF,4,FALSE)&amp;";", _xll.Woodstock.Analyst.Xcel.UDFs.GetModelFilename(), _xll.Woodstock.Analyst.Xcel.UDFs.GetScenarioIndex(),VLOOKUP($A$5,Periode,2,FALSE))/5)))</f>
        <v>0</v>
      </c>
      <c r="G24" s="133">
        <f>IF(ISERROR(IF(EXACT(G$7,"Tous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strates="&amp;VLOOKUP(G$7,Data_TypeGTYF,4,FALSE)&amp;";", _xll.Woodstock.Analyst.Xcel.UDFs.GetModelFilename(), _xll.Woodstock.Analyst.Xcel.UDFs.GetScenarioIndex(),"2", "6")/5,_xll.Woodstock.Analyst.Xcel.UDFs.GetIndicatorValue("OSUPCPE_RA_T100%", "1 Groupe de strates="&amp;VLOOKUP(G$7,Data_TypeGTYF,4,FALSE)&amp;";", _xll.Woodstock.Analyst.Xcel.UDFs.GetModelFilename(), _xll.Woodstock.Analyst.Xcel.UDFs.GetScenarioIndex(),VLOOKUP($A$5,Periode,2,FALSE))/5))),0,IF(EXACT(G$7,"Tous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strates="&amp;VLOOKUP(G$7,Data_TypeGTYF,4,FALSE)&amp;";", _xll.Woodstock.Analyst.Xcel.UDFs.GetModelFilename(), _xll.Woodstock.Analyst.Xcel.UDFs.GetScenarioIndex(),"2", "6")/5,_xll.Woodstock.Analyst.Xcel.UDFs.GetIndicatorValue("OSUPCPE_RA_T100%", "1 Groupe de strates="&amp;VLOOKUP(G$7,Data_TypeGTYF,4,FALSE)&amp;";", _xll.Woodstock.Analyst.Xcel.UDFs.GetModelFilename(), _xll.Woodstock.Analyst.Xcel.UDFs.GetScenarioIndex(),VLOOKUP($A$5,Periode,2,FALSE))/5)))</f>
        <v>0</v>
      </c>
      <c r="H24" s="133">
        <f>IF(ISERROR(IF(EXACT(H$7,"Tous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strates="&amp;VLOOKUP(H$7,Data_TypeGTYF,4,FALSE)&amp;";", _xll.Woodstock.Analyst.Xcel.UDFs.GetModelFilename(), _xll.Woodstock.Analyst.Xcel.UDFs.GetScenarioIndex(),"2", "6")/5,_xll.Woodstock.Analyst.Xcel.UDFs.GetIndicatorValue("OSUPCPE_RA_T100%", "1 Groupe de strates="&amp;VLOOKUP(H$7,Data_TypeGTYF,4,FALSE)&amp;";", _xll.Woodstock.Analyst.Xcel.UDFs.GetModelFilename(), _xll.Woodstock.Analyst.Xcel.UDFs.GetScenarioIndex(),VLOOKUP($A$5,Periode,2,FALSE))/5))),0,IF(EXACT(H$7,"Tous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strates="&amp;VLOOKUP(H$7,Data_TypeGTYF,4,FALSE)&amp;";", _xll.Woodstock.Analyst.Xcel.UDFs.GetModelFilename(), _xll.Woodstock.Analyst.Xcel.UDFs.GetScenarioIndex(),"2", "6")/5,_xll.Woodstock.Analyst.Xcel.UDFs.GetIndicatorValue("OSUPCPE_RA_T100%", "1 Groupe de strates="&amp;VLOOKUP(H$7,Data_TypeGTYF,4,FALSE)&amp;";", _xll.Woodstock.Analyst.Xcel.UDFs.GetModelFilename(), _xll.Woodstock.Analyst.Xcel.UDFs.GetScenarioIndex(),VLOOKUP($A$5,Periode,2,FALSE))/5)))</f>
        <v>0</v>
      </c>
      <c r="I24" s="133">
        <f>IF(ISERROR(IF(EXACT(I$7,"Tous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strates="&amp;VLOOKUP(I$7,Data_TypeGTYF,4,FALSE)&amp;";", _xll.Woodstock.Analyst.Xcel.UDFs.GetModelFilename(), _xll.Woodstock.Analyst.Xcel.UDFs.GetScenarioIndex(),"2", "6")/5,_xll.Woodstock.Analyst.Xcel.UDFs.GetIndicatorValue("OSUPCPE_RA_T100%", "1 Groupe de strates="&amp;VLOOKUP(I$7,Data_TypeGTYF,4,FALSE)&amp;";", _xll.Woodstock.Analyst.Xcel.UDFs.GetModelFilename(), _xll.Woodstock.Analyst.Xcel.UDFs.GetScenarioIndex(),VLOOKUP($A$5,Periode,2,FALSE))/5))),0,IF(EXACT(I$7,"Tous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strates="&amp;VLOOKUP(I$7,Data_TypeGTYF,4,FALSE)&amp;";", _xll.Woodstock.Analyst.Xcel.UDFs.GetModelFilename(), _xll.Woodstock.Analyst.Xcel.UDFs.GetScenarioIndex(),"2", "6")/5,_xll.Woodstock.Analyst.Xcel.UDFs.GetIndicatorValue("OSUPCPE_RA_T100%", "1 Groupe de strates="&amp;VLOOKUP(I$7,Data_TypeGTYF,4,FALSE)&amp;";", _xll.Woodstock.Analyst.Xcel.UDFs.GetModelFilename(), _xll.Woodstock.Analyst.Xcel.UDFs.GetScenarioIndex(),VLOOKUP($A$5,Periode,2,FALSE))/5)))</f>
        <v>0</v>
      </c>
      <c r="J24" s="133">
        <f>IF(ISERROR(IF(EXACT(J$7,"Tous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strates="&amp;VLOOKUP(J$7,Data_TypeGTYF,4,FALSE)&amp;";", _xll.Woodstock.Analyst.Xcel.UDFs.GetModelFilename(), _xll.Woodstock.Analyst.Xcel.UDFs.GetScenarioIndex(),"2", "6")/5,_xll.Woodstock.Analyst.Xcel.UDFs.GetIndicatorValue("OSUPCPE_RA_T100%", "1 Groupe de strates="&amp;VLOOKUP(J$7,Data_TypeGTYF,4,FALSE)&amp;";", _xll.Woodstock.Analyst.Xcel.UDFs.GetModelFilename(), _xll.Woodstock.Analyst.Xcel.UDFs.GetScenarioIndex(),VLOOKUP($A$5,Periode,2,FALSE))/5))),0,IF(EXACT(J$7,"Tous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strates="&amp;VLOOKUP(J$7,Data_TypeGTYF,4,FALSE)&amp;";", _xll.Woodstock.Analyst.Xcel.UDFs.GetModelFilename(), _xll.Woodstock.Analyst.Xcel.UDFs.GetScenarioIndex(),"2", "6")/5,_xll.Woodstock.Analyst.Xcel.UDFs.GetIndicatorValue("OSUPCPE_RA_T100%", "1 Groupe de strates="&amp;VLOOKUP(J$7,Data_TypeGTYF,4,FALSE)&amp;";", _xll.Woodstock.Analyst.Xcel.UDFs.GetModelFilename(), _xll.Woodstock.Analyst.Xcel.UDFs.GetScenarioIndex(),VLOOKUP($A$5,Periode,2,FALSE))/5)))</f>
        <v>0</v>
      </c>
      <c r="K24" s="133">
        <f>IF(ISERROR(IF(EXACT(K$7,"Tous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strates="&amp;VLOOKUP(K$7,Data_TypeGTYF,4,FALSE)&amp;";", _xll.Woodstock.Analyst.Xcel.UDFs.GetModelFilename(), _xll.Woodstock.Analyst.Xcel.UDFs.GetScenarioIndex(),"2", "6")/5,_xll.Woodstock.Analyst.Xcel.UDFs.GetIndicatorValue("OSUPCPE_RA_T100%", "1 Groupe de strates="&amp;VLOOKUP(K$7,Data_TypeGTYF,4,FALSE)&amp;";", _xll.Woodstock.Analyst.Xcel.UDFs.GetModelFilename(), _xll.Woodstock.Analyst.Xcel.UDFs.GetScenarioIndex(),VLOOKUP($A$5,Periode,2,FALSE))/5))),0,IF(EXACT(K$7,"Tous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strates="&amp;VLOOKUP(K$7,Data_TypeGTYF,4,FALSE)&amp;";", _xll.Woodstock.Analyst.Xcel.UDFs.GetModelFilename(), _xll.Woodstock.Analyst.Xcel.UDFs.GetScenarioIndex(),"2", "6")/5,_xll.Woodstock.Analyst.Xcel.UDFs.GetIndicatorValue("OSUPCPE_RA_T100%", "1 Groupe de strates="&amp;VLOOKUP(K$7,Data_TypeGTYF,4,FALSE)&amp;";", _xll.Woodstock.Analyst.Xcel.UDFs.GetModelFilename(), _xll.Woodstock.Analyst.Xcel.UDFs.GetScenarioIndex(),VLOOKUP($A$5,Periode,2,FALSE))/5)))</f>
        <v>0</v>
      </c>
      <c r="L24" s="133">
        <f>IF(ISERROR(IF(EXACT(L$7,"Tous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strates="&amp;VLOOKUP(L$7,Data_TypeGTYF,4,FALSE)&amp;";", _xll.Woodstock.Analyst.Xcel.UDFs.GetModelFilename(), _xll.Woodstock.Analyst.Xcel.UDFs.GetScenarioIndex(),"2", "6")/5,_xll.Woodstock.Analyst.Xcel.UDFs.GetIndicatorValue("OSUPCPE_RA_T100%", "1 Groupe de strates="&amp;VLOOKUP(L$7,Data_TypeGTYF,4,FALSE)&amp;";", _xll.Woodstock.Analyst.Xcel.UDFs.GetModelFilename(), _xll.Woodstock.Analyst.Xcel.UDFs.GetScenarioIndex(),VLOOKUP($A$5,Periode,2,FALSE))/5))),0,IF(EXACT(L$7,"Tous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strates="&amp;VLOOKUP(L$7,Data_TypeGTYF,4,FALSE)&amp;";", _xll.Woodstock.Analyst.Xcel.UDFs.GetModelFilename(), _xll.Woodstock.Analyst.Xcel.UDFs.GetScenarioIndex(),"2", "6")/5,_xll.Woodstock.Analyst.Xcel.UDFs.GetIndicatorValue("OSUPCPE_RA_T100%", "1 Groupe de strates="&amp;VLOOKUP(L$7,Data_TypeGTYF,4,FALSE)&amp;";", _xll.Woodstock.Analyst.Xcel.UDFs.GetModelFilename(), _xll.Woodstock.Analyst.Xcel.UDFs.GetScenarioIndex(),VLOOKUP($A$5,Periode,2,FALSE))/5)))</f>
        <v>0</v>
      </c>
      <c r="M24" s="133">
        <f>IF(ISERROR(IF(EXACT(M$7,"Tous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strates="&amp;VLOOKUP(M$7,Data_TypeGTYF,4,FALSE)&amp;";", _xll.Woodstock.Analyst.Xcel.UDFs.GetModelFilename(), _xll.Woodstock.Analyst.Xcel.UDFs.GetScenarioIndex(),"2", "6")/5,_xll.Woodstock.Analyst.Xcel.UDFs.GetIndicatorValue("OSUPCPE_RA_T100%", "1 Groupe de strates="&amp;VLOOKUP(M$7,Data_TypeGTYF,4,FALSE)&amp;";", _xll.Woodstock.Analyst.Xcel.UDFs.GetModelFilename(), _xll.Woodstock.Analyst.Xcel.UDFs.GetScenarioIndex(),VLOOKUP($A$5,Periode,2,FALSE))/5))),0,IF(EXACT(M$7,"Tous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strates="&amp;VLOOKUP(M$7,Data_TypeGTYF,4,FALSE)&amp;";", _xll.Woodstock.Analyst.Xcel.UDFs.GetModelFilename(), _xll.Woodstock.Analyst.Xcel.UDFs.GetScenarioIndex(),"2", "6")/5,_xll.Woodstock.Analyst.Xcel.UDFs.GetIndicatorValue("OSUPCPE_RA_T100%", "1 Groupe de strates="&amp;VLOOKUP(M$7,Data_TypeGTYF,4,FALSE)&amp;";", _xll.Woodstock.Analyst.Xcel.UDFs.GetModelFilename(), _xll.Woodstock.Analyst.Xcel.UDFs.GetScenarioIndex(),VLOOKUP($A$5,Periode,2,FALSE))/5)))</f>
        <v>0</v>
      </c>
      <c r="N24" s="133">
        <f>IF(ISERROR(IF(EXACT(N$7,"Tous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strates="&amp;VLOOKUP(N$7,Data_TypeGTYF,4,FALSE)&amp;";", _xll.Woodstock.Analyst.Xcel.UDFs.GetModelFilename(), _xll.Woodstock.Analyst.Xcel.UDFs.GetScenarioIndex(),"2", "6")/5,_xll.Woodstock.Analyst.Xcel.UDFs.GetIndicatorValue("OSUPCPE_RA_T100%", "1 Groupe de strates="&amp;VLOOKUP(N$7,Data_TypeGTYF,4,FALSE)&amp;";", _xll.Woodstock.Analyst.Xcel.UDFs.GetModelFilename(), _xll.Woodstock.Analyst.Xcel.UDFs.GetScenarioIndex(),VLOOKUP($A$5,Periode,2,FALSE))/5))),0,IF(EXACT(N$7,"Tous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strates="&amp;VLOOKUP(N$7,Data_TypeGTYF,4,FALSE)&amp;";", _xll.Woodstock.Analyst.Xcel.UDFs.GetModelFilename(), _xll.Woodstock.Analyst.Xcel.UDFs.GetScenarioIndex(),"2", "6")/5,_xll.Woodstock.Analyst.Xcel.UDFs.GetIndicatorValue("OSUPCPE_RA_T100%", "1 Groupe de strates="&amp;VLOOKUP(N$7,Data_TypeGTYF,4,FALSE)&amp;";", _xll.Woodstock.Analyst.Xcel.UDFs.GetModelFilename(), _xll.Woodstock.Analyst.Xcel.UDFs.GetScenarioIndex(),VLOOKUP($A$5,Periode,2,FALSE))/5)))</f>
        <v>0</v>
      </c>
      <c r="O24" s="133">
        <f>IF(ISERROR(IF(EXACT(O$7,"Tous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strates="&amp;VLOOKUP(O$7,Data_TypeGTYF,4,FALSE)&amp;";", _xll.Woodstock.Analyst.Xcel.UDFs.GetModelFilename(), _xll.Woodstock.Analyst.Xcel.UDFs.GetScenarioIndex(),"2", "6")/5,_xll.Woodstock.Analyst.Xcel.UDFs.GetIndicatorValue("OSUPCPE_RA_T100%", "1 Groupe de strates="&amp;VLOOKUP(O$7,Data_TypeGTYF,4,FALSE)&amp;";", _xll.Woodstock.Analyst.Xcel.UDFs.GetModelFilename(), _xll.Woodstock.Analyst.Xcel.UDFs.GetScenarioIndex(),VLOOKUP($A$5,Periode,2,FALSE))/5))),0,IF(EXACT(O$7,"Tous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strates="&amp;VLOOKUP(O$7,Data_TypeGTYF,4,FALSE)&amp;";", _xll.Woodstock.Analyst.Xcel.UDFs.GetModelFilename(), _xll.Woodstock.Analyst.Xcel.UDFs.GetScenarioIndex(),"2", "6")/5,_xll.Woodstock.Analyst.Xcel.UDFs.GetIndicatorValue("OSUPCPE_RA_T100%", "1 Groupe de strates="&amp;VLOOKUP(O$7,Data_TypeGTYF,4,FALSE)&amp;";", _xll.Woodstock.Analyst.Xcel.UDFs.GetModelFilename(), _xll.Woodstock.Analyst.Xcel.UDFs.GetScenarioIndex(),VLOOKUP($A$5,Periode,2,FALSE))/5)))</f>
        <v>0</v>
      </c>
      <c r="P24" s="133">
        <f>IF(ISERROR(IF(EXACT(P$7,"Tous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strates="&amp;VLOOKUP(P$7,Data_TypeGTYF,4,FALSE)&amp;";", _xll.Woodstock.Analyst.Xcel.UDFs.GetModelFilename(), _xll.Woodstock.Analyst.Xcel.UDFs.GetScenarioIndex(),"2", "6")/5,_xll.Woodstock.Analyst.Xcel.UDFs.GetIndicatorValue("OSUPCPE_RA_T100%", "1 Groupe de strates="&amp;VLOOKUP(P$7,Data_TypeGTYF,4,FALSE)&amp;";", _xll.Woodstock.Analyst.Xcel.UDFs.GetModelFilename(), _xll.Woodstock.Analyst.Xcel.UDFs.GetScenarioIndex(),VLOOKUP($A$5,Periode,2,FALSE))/5))),0,IF(EXACT(P$7,"Tous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strates="&amp;VLOOKUP(P$7,Data_TypeGTYF,4,FALSE)&amp;";", _xll.Woodstock.Analyst.Xcel.UDFs.GetModelFilename(), _xll.Woodstock.Analyst.Xcel.UDFs.GetScenarioIndex(),"2", "6")/5,_xll.Woodstock.Analyst.Xcel.UDFs.GetIndicatorValue("OSUPCPE_RA_T100%", "1 Groupe de strates="&amp;VLOOKUP(P$7,Data_TypeGTYF,4,FALSE)&amp;";", _xll.Woodstock.Analyst.Xcel.UDFs.GetModelFilename(), _xll.Woodstock.Analyst.Xcel.UDFs.GetScenarioIndex(),VLOOKUP($A$5,Periode,2,FALSE))/5)))</f>
        <v>0</v>
      </c>
    </row>
    <row r="25" spans="1:16" hidden="1" x14ac:dyDescent="0.25">
      <c r="A25" s="128" t="s">
        <v>1205</v>
      </c>
      <c r="B25" s="133">
        <f>IF(ISERROR(IF(EXACT(B$7,"Tous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strates="&amp;VLOOKUP(B$7,Data_TypeGTYF,4,FALSE)&amp;";", _xll.Woodstock.Analyst.Xcel.UDFs.GetModelFilename(), _xll.Woodstock.Analyst.Xcel.UDFs.GetScenarioIndex(),"2", "6")/5,_xll.Woodstock.Analyst.Xcel.UDFs.GetIndicatorValue("OSUPCPE_SEPM_T100%", "1 Groupe de strates="&amp;VLOOKUP(B$7,Data_TypeGTYF,4,FALSE)&amp;";", _xll.Woodstock.Analyst.Xcel.UDFs.GetModelFilename(), _xll.Woodstock.Analyst.Xcel.UDFs.GetScenarioIndex(),VLOOKUP($A$5,Periode,2,FALSE))/5))),0,IF(EXACT(B$7,"Tous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strates="&amp;VLOOKUP(B$7,Data_TypeGTYF,4,FALSE)&amp;";", _xll.Woodstock.Analyst.Xcel.UDFs.GetModelFilename(), _xll.Woodstock.Analyst.Xcel.UDFs.GetScenarioIndex(),"2", "6")/5,_xll.Woodstock.Analyst.Xcel.UDFs.GetIndicatorValue("OSUPCPE_SEPM_T100%", "1 Groupe de strates="&amp;VLOOKUP(B$7,Data_TypeGTYF,4,FALSE)&amp;";", _xll.Woodstock.Analyst.Xcel.UDFs.GetModelFilename(), _xll.Woodstock.Analyst.Xcel.UDFs.GetScenarioIndex(),VLOOKUP($A$5,Periode,2,FALSE))/5)))</f>
        <v>0</v>
      </c>
      <c r="C25" s="133">
        <f>IF(ISERROR(IF(EXACT(C$7,"Tous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strates="&amp;VLOOKUP(C$7,Data_TypeGTYF,4,FALSE)&amp;";", _xll.Woodstock.Analyst.Xcel.UDFs.GetModelFilename(), _xll.Woodstock.Analyst.Xcel.UDFs.GetScenarioIndex(),"2", "6")/5,_xll.Woodstock.Analyst.Xcel.UDFs.GetIndicatorValue("OSUPCPE_SEPM_T100%", "1 Groupe de strates="&amp;VLOOKUP(C$7,Data_TypeGTYF,4,FALSE)&amp;";", _xll.Woodstock.Analyst.Xcel.UDFs.GetModelFilename(), _xll.Woodstock.Analyst.Xcel.UDFs.GetScenarioIndex(),VLOOKUP($A$5,Periode,2,FALSE))/5))),0,IF(EXACT(C$7,"Tous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strates="&amp;VLOOKUP(C$7,Data_TypeGTYF,4,FALSE)&amp;";", _xll.Woodstock.Analyst.Xcel.UDFs.GetModelFilename(), _xll.Woodstock.Analyst.Xcel.UDFs.GetScenarioIndex(),"2", "6")/5,_xll.Woodstock.Analyst.Xcel.UDFs.GetIndicatorValue("OSUPCPE_SEPM_T100%", "1 Groupe de strates="&amp;VLOOKUP(C$7,Data_TypeGTYF,4,FALSE)&amp;";", _xll.Woodstock.Analyst.Xcel.UDFs.GetModelFilename(), _xll.Woodstock.Analyst.Xcel.UDFs.GetScenarioIndex(),VLOOKUP($A$5,Periode,2,FALSE))/5)))</f>
        <v>0</v>
      </c>
      <c r="D25" s="133">
        <f>IF(ISERROR(IF(EXACT(D$7,"Tous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strates="&amp;VLOOKUP(D$7,Data_TypeGTYF,4,FALSE)&amp;";", _xll.Woodstock.Analyst.Xcel.UDFs.GetModelFilename(), _xll.Woodstock.Analyst.Xcel.UDFs.GetScenarioIndex(),"2", "6")/5,_xll.Woodstock.Analyst.Xcel.UDFs.GetIndicatorValue("OSUPCPE_SEPM_T100%", "1 Groupe de strates="&amp;VLOOKUP(D$7,Data_TypeGTYF,4,FALSE)&amp;";", _xll.Woodstock.Analyst.Xcel.UDFs.GetModelFilename(), _xll.Woodstock.Analyst.Xcel.UDFs.GetScenarioIndex(),VLOOKUP($A$5,Periode,2,FALSE))/5))),0,IF(EXACT(D$7,"Tous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strates="&amp;VLOOKUP(D$7,Data_TypeGTYF,4,FALSE)&amp;";", _xll.Woodstock.Analyst.Xcel.UDFs.GetModelFilename(), _xll.Woodstock.Analyst.Xcel.UDFs.GetScenarioIndex(),"2", "6")/5,_xll.Woodstock.Analyst.Xcel.UDFs.GetIndicatorValue("OSUPCPE_SEPM_T100%", "1 Groupe de strates="&amp;VLOOKUP(D$7,Data_TypeGTYF,4,FALSE)&amp;";", _xll.Woodstock.Analyst.Xcel.UDFs.GetModelFilename(), _xll.Woodstock.Analyst.Xcel.UDFs.GetScenarioIndex(),VLOOKUP($A$5,Periode,2,FALSE))/5)))</f>
        <v>0</v>
      </c>
      <c r="E25" s="133">
        <f>IF(ISERROR(IF(EXACT(E$7,"Tous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strates="&amp;VLOOKUP(E$7,Data_TypeGTYF,4,FALSE)&amp;";", _xll.Woodstock.Analyst.Xcel.UDFs.GetModelFilename(), _xll.Woodstock.Analyst.Xcel.UDFs.GetScenarioIndex(),"2", "6")/5,_xll.Woodstock.Analyst.Xcel.UDFs.GetIndicatorValue("OSUPCPE_SEPM_T100%", "1 Groupe de strates="&amp;VLOOKUP(E$7,Data_TypeGTYF,4,FALSE)&amp;";", _xll.Woodstock.Analyst.Xcel.UDFs.GetModelFilename(), _xll.Woodstock.Analyst.Xcel.UDFs.GetScenarioIndex(),VLOOKUP($A$5,Periode,2,FALSE))/5))),0,IF(EXACT(E$7,"Tous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strates="&amp;VLOOKUP(E$7,Data_TypeGTYF,4,FALSE)&amp;";", _xll.Woodstock.Analyst.Xcel.UDFs.GetModelFilename(), _xll.Woodstock.Analyst.Xcel.UDFs.GetScenarioIndex(),"2", "6")/5,_xll.Woodstock.Analyst.Xcel.UDFs.GetIndicatorValue("OSUPCPE_SEPM_T100%", "1 Groupe de strates="&amp;VLOOKUP(E$7,Data_TypeGTYF,4,FALSE)&amp;";", _xll.Woodstock.Analyst.Xcel.UDFs.GetModelFilename(), _xll.Woodstock.Analyst.Xcel.UDFs.GetScenarioIndex(),VLOOKUP($A$5,Periode,2,FALSE))/5)))</f>
        <v>0</v>
      </c>
      <c r="F25" s="133">
        <f>IF(ISERROR(IF(EXACT(F$7,"Tous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strates="&amp;VLOOKUP(F$7,Data_TypeGTYF,4,FALSE)&amp;";", _xll.Woodstock.Analyst.Xcel.UDFs.GetModelFilename(), _xll.Woodstock.Analyst.Xcel.UDFs.GetScenarioIndex(),"2", "6")/5,_xll.Woodstock.Analyst.Xcel.UDFs.GetIndicatorValue("OSUPCPE_SEPM_T100%", "1 Groupe de strates="&amp;VLOOKUP(F$7,Data_TypeGTYF,4,FALSE)&amp;";", _xll.Woodstock.Analyst.Xcel.UDFs.GetModelFilename(), _xll.Woodstock.Analyst.Xcel.UDFs.GetScenarioIndex(),VLOOKUP($A$5,Periode,2,FALSE))/5))),0,IF(EXACT(F$7,"Tous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strates="&amp;VLOOKUP(F$7,Data_TypeGTYF,4,FALSE)&amp;";", _xll.Woodstock.Analyst.Xcel.UDFs.GetModelFilename(), _xll.Woodstock.Analyst.Xcel.UDFs.GetScenarioIndex(),"2", "6")/5,_xll.Woodstock.Analyst.Xcel.UDFs.GetIndicatorValue("OSUPCPE_SEPM_T100%", "1 Groupe de strates="&amp;VLOOKUP(F$7,Data_TypeGTYF,4,FALSE)&amp;";", _xll.Woodstock.Analyst.Xcel.UDFs.GetModelFilename(), _xll.Woodstock.Analyst.Xcel.UDFs.GetScenarioIndex(),VLOOKUP($A$5,Periode,2,FALSE))/5)))</f>
        <v>0</v>
      </c>
      <c r="G25" s="133">
        <f>IF(ISERROR(IF(EXACT(G$7,"Tous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strates="&amp;VLOOKUP(G$7,Data_TypeGTYF,4,FALSE)&amp;";", _xll.Woodstock.Analyst.Xcel.UDFs.GetModelFilename(), _xll.Woodstock.Analyst.Xcel.UDFs.GetScenarioIndex(),"2", "6")/5,_xll.Woodstock.Analyst.Xcel.UDFs.GetIndicatorValue("OSUPCPE_SEPM_T100%", "1 Groupe de strates="&amp;VLOOKUP(G$7,Data_TypeGTYF,4,FALSE)&amp;";", _xll.Woodstock.Analyst.Xcel.UDFs.GetModelFilename(), _xll.Woodstock.Analyst.Xcel.UDFs.GetScenarioIndex(),VLOOKUP($A$5,Periode,2,FALSE))/5))),0,IF(EXACT(G$7,"Tous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strates="&amp;VLOOKUP(G$7,Data_TypeGTYF,4,FALSE)&amp;";", _xll.Woodstock.Analyst.Xcel.UDFs.GetModelFilename(), _xll.Woodstock.Analyst.Xcel.UDFs.GetScenarioIndex(),"2", "6")/5,_xll.Woodstock.Analyst.Xcel.UDFs.GetIndicatorValue("OSUPCPE_SEPM_T100%", "1 Groupe de strates="&amp;VLOOKUP(G$7,Data_TypeGTYF,4,FALSE)&amp;";", _xll.Woodstock.Analyst.Xcel.UDFs.GetModelFilename(), _xll.Woodstock.Analyst.Xcel.UDFs.GetScenarioIndex(),VLOOKUP($A$5,Periode,2,FALSE))/5)))</f>
        <v>0</v>
      </c>
      <c r="H25" s="133">
        <f>IF(ISERROR(IF(EXACT(H$7,"Tous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strates="&amp;VLOOKUP(H$7,Data_TypeGTYF,4,FALSE)&amp;";", _xll.Woodstock.Analyst.Xcel.UDFs.GetModelFilename(), _xll.Woodstock.Analyst.Xcel.UDFs.GetScenarioIndex(),"2", "6")/5,_xll.Woodstock.Analyst.Xcel.UDFs.GetIndicatorValue("OSUPCPE_SEPM_T100%", "1 Groupe de strates="&amp;VLOOKUP(H$7,Data_TypeGTYF,4,FALSE)&amp;";", _xll.Woodstock.Analyst.Xcel.UDFs.GetModelFilename(), _xll.Woodstock.Analyst.Xcel.UDFs.GetScenarioIndex(),VLOOKUP($A$5,Periode,2,FALSE))/5))),0,IF(EXACT(H$7,"Tous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strates="&amp;VLOOKUP(H$7,Data_TypeGTYF,4,FALSE)&amp;";", _xll.Woodstock.Analyst.Xcel.UDFs.GetModelFilename(), _xll.Woodstock.Analyst.Xcel.UDFs.GetScenarioIndex(),"2", "6")/5,_xll.Woodstock.Analyst.Xcel.UDFs.GetIndicatorValue("OSUPCPE_SEPM_T100%", "1 Groupe de strates="&amp;VLOOKUP(H$7,Data_TypeGTYF,4,FALSE)&amp;";", _xll.Woodstock.Analyst.Xcel.UDFs.GetModelFilename(), _xll.Woodstock.Analyst.Xcel.UDFs.GetScenarioIndex(),VLOOKUP($A$5,Periode,2,FALSE))/5)))</f>
        <v>0</v>
      </c>
      <c r="I25" s="133">
        <f>IF(ISERROR(IF(EXACT(I$7,"Tous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strates="&amp;VLOOKUP(I$7,Data_TypeGTYF,4,FALSE)&amp;";", _xll.Woodstock.Analyst.Xcel.UDFs.GetModelFilename(), _xll.Woodstock.Analyst.Xcel.UDFs.GetScenarioIndex(),"2", "6")/5,_xll.Woodstock.Analyst.Xcel.UDFs.GetIndicatorValue("OSUPCPE_SEPM_T100%", "1 Groupe de strates="&amp;VLOOKUP(I$7,Data_TypeGTYF,4,FALSE)&amp;";", _xll.Woodstock.Analyst.Xcel.UDFs.GetModelFilename(), _xll.Woodstock.Analyst.Xcel.UDFs.GetScenarioIndex(),VLOOKUP($A$5,Periode,2,FALSE))/5))),0,IF(EXACT(I$7,"Tous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strates="&amp;VLOOKUP(I$7,Data_TypeGTYF,4,FALSE)&amp;";", _xll.Woodstock.Analyst.Xcel.UDFs.GetModelFilename(), _xll.Woodstock.Analyst.Xcel.UDFs.GetScenarioIndex(),"2", "6")/5,_xll.Woodstock.Analyst.Xcel.UDFs.GetIndicatorValue("OSUPCPE_SEPM_T100%", "1 Groupe de strates="&amp;VLOOKUP(I$7,Data_TypeGTYF,4,FALSE)&amp;";", _xll.Woodstock.Analyst.Xcel.UDFs.GetModelFilename(), _xll.Woodstock.Analyst.Xcel.UDFs.GetScenarioIndex(),VLOOKUP($A$5,Periode,2,FALSE))/5)))</f>
        <v>0</v>
      </c>
      <c r="J25" s="133">
        <f>IF(ISERROR(IF(EXACT(J$7,"Tous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strates="&amp;VLOOKUP(J$7,Data_TypeGTYF,4,FALSE)&amp;";", _xll.Woodstock.Analyst.Xcel.UDFs.GetModelFilename(), _xll.Woodstock.Analyst.Xcel.UDFs.GetScenarioIndex(),"2", "6")/5,_xll.Woodstock.Analyst.Xcel.UDFs.GetIndicatorValue("OSUPCPE_SEPM_T100%", "1 Groupe de strates="&amp;VLOOKUP(J$7,Data_TypeGTYF,4,FALSE)&amp;";", _xll.Woodstock.Analyst.Xcel.UDFs.GetModelFilename(), _xll.Woodstock.Analyst.Xcel.UDFs.GetScenarioIndex(),VLOOKUP($A$5,Periode,2,FALSE))/5))),0,IF(EXACT(J$7,"Tous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strates="&amp;VLOOKUP(J$7,Data_TypeGTYF,4,FALSE)&amp;";", _xll.Woodstock.Analyst.Xcel.UDFs.GetModelFilename(), _xll.Woodstock.Analyst.Xcel.UDFs.GetScenarioIndex(),"2", "6")/5,_xll.Woodstock.Analyst.Xcel.UDFs.GetIndicatorValue("OSUPCPE_SEPM_T100%", "1 Groupe de strates="&amp;VLOOKUP(J$7,Data_TypeGTYF,4,FALSE)&amp;";", _xll.Woodstock.Analyst.Xcel.UDFs.GetModelFilename(), _xll.Woodstock.Analyst.Xcel.UDFs.GetScenarioIndex(),VLOOKUP($A$5,Periode,2,FALSE))/5)))</f>
        <v>0</v>
      </c>
      <c r="K25" s="133">
        <f>IF(ISERROR(IF(EXACT(K$7,"Tous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strates="&amp;VLOOKUP(K$7,Data_TypeGTYF,4,FALSE)&amp;";", _xll.Woodstock.Analyst.Xcel.UDFs.GetModelFilename(), _xll.Woodstock.Analyst.Xcel.UDFs.GetScenarioIndex(),"2", "6")/5,_xll.Woodstock.Analyst.Xcel.UDFs.GetIndicatorValue("OSUPCPE_SEPM_T100%", "1 Groupe de strates="&amp;VLOOKUP(K$7,Data_TypeGTYF,4,FALSE)&amp;";", _xll.Woodstock.Analyst.Xcel.UDFs.GetModelFilename(), _xll.Woodstock.Analyst.Xcel.UDFs.GetScenarioIndex(),VLOOKUP($A$5,Periode,2,FALSE))/5))),0,IF(EXACT(K$7,"Tous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strates="&amp;VLOOKUP(K$7,Data_TypeGTYF,4,FALSE)&amp;";", _xll.Woodstock.Analyst.Xcel.UDFs.GetModelFilename(), _xll.Woodstock.Analyst.Xcel.UDFs.GetScenarioIndex(),"2", "6")/5,_xll.Woodstock.Analyst.Xcel.UDFs.GetIndicatorValue("OSUPCPE_SEPM_T100%", "1 Groupe de strates="&amp;VLOOKUP(K$7,Data_TypeGTYF,4,FALSE)&amp;";", _xll.Woodstock.Analyst.Xcel.UDFs.GetModelFilename(), _xll.Woodstock.Analyst.Xcel.UDFs.GetScenarioIndex(),VLOOKUP($A$5,Periode,2,FALSE))/5)))</f>
        <v>0</v>
      </c>
      <c r="L25" s="133">
        <f>IF(ISERROR(IF(EXACT(L$7,"Tous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strates="&amp;VLOOKUP(L$7,Data_TypeGTYF,4,FALSE)&amp;";", _xll.Woodstock.Analyst.Xcel.UDFs.GetModelFilename(), _xll.Woodstock.Analyst.Xcel.UDFs.GetScenarioIndex(),"2", "6")/5,_xll.Woodstock.Analyst.Xcel.UDFs.GetIndicatorValue("OSUPCPE_SEPM_T100%", "1 Groupe de strates="&amp;VLOOKUP(L$7,Data_TypeGTYF,4,FALSE)&amp;";", _xll.Woodstock.Analyst.Xcel.UDFs.GetModelFilename(), _xll.Woodstock.Analyst.Xcel.UDFs.GetScenarioIndex(),VLOOKUP($A$5,Periode,2,FALSE))/5))),0,IF(EXACT(L$7,"Tous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strates="&amp;VLOOKUP(L$7,Data_TypeGTYF,4,FALSE)&amp;";", _xll.Woodstock.Analyst.Xcel.UDFs.GetModelFilename(), _xll.Woodstock.Analyst.Xcel.UDFs.GetScenarioIndex(),"2", "6")/5,_xll.Woodstock.Analyst.Xcel.UDFs.GetIndicatorValue("OSUPCPE_SEPM_T100%", "1 Groupe de strates="&amp;VLOOKUP(L$7,Data_TypeGTYF,4,FALSE)&amp;";", _xll.Woodstock.Analyst.Xcel.UDFs.GetModelFilename(), _xll.Woodstock.Analyst.Xcel.UDFs.GetScenarioIndex(),VLOOKUP($A$5,Periode,2,FALSE))/5)))</f>
        <v>0</v>
      </c>
      <c r="M25" s="133">
        <f>IF(ISERROR(IF(EXACT(M$7,"Tous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strates="&amp;VLOOKUP(M$7,Data_TypeGTYF,4,FALSE)&amp;";", _xll.Woodstock.Analyst.Xcel.UDFs.GetModelFilename(), _xll.Woodstock.Analyst.Xcel.UDFs.GetScenarioIndex(),"2", "6")/5,_xll.Woodstock.Analyst.Xcel.UDFs.GetIndicatorValue("OSUPCPE_SEPM_T100%", "1 Groupe de strates="&amp;VLOOKUP(M$7,Data_TypeGTYF,4,FALSE)&amp;";", _xll.Woodstock.Analyst.Xcel.UDFs.GetModelFilename(), _xll.Woodstock.Analyst.Xcel.UDFs.GetScenarioIndex(),VLOOKUP($A$5,Periode,2,FALSE))/5))),0,IF(EXACT(M$7,"Tous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strates="&amp;VLOOKUP(M$7,Data_TypeGTYF,4,FALSE)&amp;";", _xll.Woodstock.Analyst.Xcel.UDFs.GetModelFilename(), _xll.Woodstock.Analyst.Xcel.UDFs.GetScenarioIndex(),"2", "6")/5,_xll.Woodstock.Analyst.Xcel.UDFs.GetIndicatorValue("OSUPCPE_SEPM_T100%", "1 Groupe de strates="&amp;VLOOKUP(M$7,Data_TypeGTYF,4,FALSE)&amp;";", _xll.Woodstock.Analyst.Xcel.UDFs.GetModelFilename(), _xll.Woodstock.Analyst.Xcel.UDFs.GetScenarioIndex(),VLOOKUP($A$5,Periode,2,FALSE))/5)))</f>
        <v>0</v>
      </c>
      <c r="N25" s="133">
        <f>IF(ISERROR(IF(EXACT(N$7,"Tous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strates="&amp;VLOOKUP(N$7,Data_TypeGTYF,4,FALSE)&amp;";", _xll.Woodstock.Analyst.Xcel.UDFs.GetModelFilename(), _xll.Woodstock.Analyst.Xcel.UDFs.GetScenarioIndex(),"2", "6")/5,_xll.Woodstock.Analyst.Xcel.UDFs.GetIndicatorValue("OSUPCPE_SEPM_T100%", "1 Groupe de strates="&amp;VLOOKUP(N$7,Data_TypeGTYF,4,FALSE)&amp;";", _xll.Woodstock.Analyst.Xcel.UDFs.GetModelFilename(), _xll.Woodstock.Analyst.Xcel.UDFs.GetScenarioIndex(),VLOOKUP($A$5,Periode,2,FALSE))/5))),0,IF(EXACT(N$7,"Tous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strates="&amp;VLOOKUP(N$7,Data_TypeGTYF,4,FALSE)&amp;";", _xll.Woodstock.Analyst.Xcel.UDFs.GetModelFilename(), _xll.Woodstock.Analyst.Xcel.UDFs.GetScenarioIndex(),"2", "6")/5,_xll.Woodstock.Analyst.Xcel.UDFs.GetIndicatorValue("OSUPCPE_SEPM_T100%", "1 Groupe de strates="&amp;VLOOKUP(N$7,Data_TypeGTYF,4,FALSE)&amp;";", _xll.Woodstock.Analyst.Xcel.UDFs.GetModelFilename(), _xll.Woodstock.Analyst.Xcel.UDFs.GetScenarioIndex(),VLOOKUP($A$5,Periode,2,FALSE))/5)))</f>
        <v>0</v>
      </c>
      <c r="O25" s="133">
        <f>IF(ISERROR(IF(EXACT(O$7,"Tous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strates="&amp;VLOOKUP(O$7,Data_TypeGTYF,4,FALSE)&amp;";", _xll.Woodstock.Analyst.Xcel.UDFs.GetModelFilename(), _xll.Woodstock.Analyst.Xcel.UDFs.GetScenarioIndex(),"2", "6")/5,_xll.Woodstock.Analyst.Xcel.UDFs.GetIndicatorValue("OSUPCPE_SEPM_T100%", "1 Groupe de strates="&amp;VLOOKUP(O$7,Data_TypeGTYF,4,FALSE)&amp;";", _xll.Woodstock.Analyst.Xcel.UDFs.GetModelFilename(), _xll.Woodstock.Analyst.Xcel.UDFs.GetScenarioIndex(),VLOOKUP($A$5,Periode,2,FALSE))/5))),0,IF(EXACT(O$7,"Tous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strates="&amp;VLOOKUP(O$7,Data_TypeGTYF,4,FALSE)&amp;";", _xll.Woodstock.Analyst.Xcel.UDFs.GetModelFilename(), _xll.Woodstock.Analyst.Xcel.UDFs.GetScenarioIndex(),"2", "6")/5,_xll.Woodstock.Analyst.Xcel.UDFs.GetIndicatorValue("OSUPCPE_SEPM_T100%", "1 Groupe de strates="&amp;VLOOKUP(O$7,Data_TypeGTYF,4,FALSE)&amp;";", _xll.Woodstock.Analyst.Xcel.UDFs.GetModelFilename(), _xll.Woodstock.Analyst.Xcel.UDFs.GetScenarioIndex(),VLOOKUP($A$5,Periode,2,FALSE))/5)))</f>
        <v>0</v>
      </c>
      <c r="P25" s="133">
        <f>IF(ISERROR(IF(EXACT(P$7,"Tous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strates="&amp;VLOOKUP(P$7,Data_TypeGTYF,4,FALSE)&amp;";", _xll.Woodstock.Analyst.Xcel.UDFs.GetModelFilename(), _xll.Woodstock.Analyst.Xcel.UDFs.GetScenarioIndex(),"2", "6")/5,_xll.Woodstock.Analyst.Xcel.UDFs.GetIndicatorValue("OSUPCPE_SEPM_T100%", "1 Groupe de strates="&amp;VLOOKUP(P$7,Data_TypeGTYF,4,FALSE)&amp;";", _xll.Woodstock.Analyst.Xcel.UDFs.GetModelFilename(), _xll.Woodstock.Analyst.Xcel.UDFs.GetScenarioIndex(),VLOOKUP($A$5,Periode,2,FALSE))/5))),0,IF(EXACT(P$7,"Tous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strates="&amp;VLOOKUP(P$7,Data_TypeGTYF,4,FALSE)&amp;";", _xll.Woodstock.Analyst.Xcel.UDFs.GetModelFilename(), _xll.Woodstock.Analyst.Xcel.UDFs.GetScenarioIndex(),"2", "6")/5,_xll.Woodstock.Analyst.Xcel.UDFs.GetIndicatorValue("OSUPCPE_SEPM_T100%", "1 Groupe de strates="&amp;VLOOKUP(P$7,Data_TypeGTYF,4,FALSE)&amp;";", _xll.Woodstock.Analyst.Xcel.UDFs.GetModelFilename(), _xll.Woodstock.Analyst.Xcel.UDFs.GetScenarioIndex(),VLOOKUP($A$5,Periode,2,FALSE))/5)))</f>
        <v>0</v>
      </c>
    </row>
    <row r="26" spans="1:16" hidden="1" x14ac:dyDescent="0.25">
      <c r="A26" s="128" t="s">
        <v>1206</v>
      </c>
      <c r="B26" s="133">
        <f>IF(ISERROR(IF(EXACT(B$7,"Tous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strates="&amp;VLOOKUP(B$7,Data_TypeGTYF,4,FALSE)&amp;";", _xll.Woodstock.Analyst.Xcel.UDFs.GetModelFilename(), _xll.Woodstock.Analyst.Xcel.UDFs.GetScenarioIndex(),"2", "6")/5,_xll.Woodstock.Analyst.Xcel.UDFs.GetIndicatorValue("OSUPCPI_T100%", "1 Groupe de strates="&amp;VLOOKUP(B$7,Data_TypeGTYF,4,FALSE)&amp;";", _xll.Woodstock.Analyst.Xcel.UDFs.GetModelFilename(), _xll.Woodstock.Analyst.Xcel.UDFs.GetScenarioIndex(),VLOOKUP($A$5,Periode,2,FALSE))/5))),0,IF(EXACT(B$7,"Tous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strates="&amp;VLOOKUP(B$7,Data_TypeGTYF,4,FALSE)&amp;";", _xll.Woodstock.Analyst.Xcel.UDFs.GetModelFilename(), _xll.Woodstock.Analyst.Xcel.UDFs.GetScenarioIndex(),"2", "6")/5,_xll.Woodstock.Analyst.Xcel.UDFs.GetIndicatorValue("OSUPCPI_T100%", "1 Groupe de strates="&amp;VLOOKUP(B$7,Data_TypeGTYF,4,FALSE)&amp;";", _xll.Woodstock.Analyst.Xcel.UDFs.GetModelFilename(), _xll.Woodstock.Analyst.Xcel.UDFs.GetScenarioIndex(),VLOOKUP($A$5,Periode,2,FALSE))/5)))</f>
        <v>0</v>
      </c>
      <c r="C26" s="133">
        <f>IF(ISERROR(IF(EXACT(C$7,"Tous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strates="&amp;VLOOKUP(C$7,Data_TypeGTYF,4,FALSE)&amp;";", _xll.Woodstock.Analyst.Xcel.UDFs.GetModelFilename(), _xll.Woodstock.Analyst.Xcel.UDFs.GetScenarioIndex(),"2", "6")/5,_xll.Woodstock.Analyst.Xcel.UDFs.GetIndicatorValue("OSUPCPI_T100%", "1 Groupe de strates="&amp;VLOOKUP(C$7,Data_TypeGTYF,4,FALSE)&amp;";", _xll.Woodstock.Analyst.Xcel.UDFs.GetModelFilename(), _xll.Woodstock.Analyst.Xcel.UDFs.GetScenarioIndex(),VLOOKUP($A$5,Periode,2,FALSE))/5))),0,IF(EXACT(C$7,"Tous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strates="&amp;VLOOKUP(C$7,Data_TypeGTYF,4,FALSE)&amp;";", _xll.Woodstock.Analyst.Xcel.UDFs.GetModelFilename(), _xll.Woodstock.Analyst.Xcel.UDFs.GetScenarioIndex(),"2", "6")/5,_xll.Woodstock.Analyst.Xcel.UDFs.GetIndicatorValue("OSUPCPI_T100%", "1 Groupe de strates="&amp;VLOOKUP(C$7,Data_TypeGTYF,4,FALSE)&amp;";", _xll.Woodstock.Analyst.Xcel.UDFs.GetModelFilename(), _xll.Woodstock.Analyst.Xcel.UDFs.GetScenarioIndex(),VLOOKUP($A$5,Periode,2,FALSE))/5)))</f>
        <v>0</v>
      </c>
      <c r="D26" s="133">
        <f>IF(ISERROR(IF(EXACT(D$7,"Tous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strates="&amp;VLOOKUP(D$7,Data_TypeGTYF,4,FALSE)&amp;";", _xll.Woodstock.Analyst.Xcel.UDFs.GetModelFilename(), _xll.Woodstock.Analyst.Xcel.UDFs.GetScenarioIndex(),"2", "6")/5,_xll.Woodstock.Analyst.Xcel.UDFs.GetIndicatorValue("OSUPCPI_T100%", "1 Groupe de strates="&amp;VLOOKUP(D$7,Data_TypeGTYF,4,FALSE)&amp;";", _xll.Woodstock.Analyst.Xcel.UDFs.GetModelFilename(), _xll.Woodstock.Analyst.Xcel.UDFs.GetScenarioIndex(),VLOOKUP($A$5,Periode,2,FALSE))/5))),0,IF(EXACT(D$7,"Tous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strates="&amp;VLOOKUP(D$7,Data_TypeGTYF,4,FALSE)&amp;";", _xll.Woodstock.Analyst.Xcel.UDFs.GetModelFilename(), _xll.Woodstock.Analyst.Xcel.UDFs.GetScenarioIndex(),"2", "6")/5,_xll.Woodstock.Analyst.Xcel.UDFs.GetIndicatorValue("OSUPCPI_T100%", "1 Groupe de strates="&amp;VLOOKUP(D$7,Data_TypeGTYF,4,FALSE)&amp;";", _xll.Woodstock.Analyst.Xcel.UDFs.GetModelFilename(), _xll.Woodstock.Analyst.Xcel.UDFs.GetScenarioIndex(),VLOOKUP($A$5,Periode,2,FALSE))/5)))</f>
        <v>19.272505954504012</v>
      </c>
      <c r="E26" s="133">
        <f>IF(ISERROR(IF(EXACT(E$7,"Tous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strates="&amp;VLOOKUP(E$7,Data_TypeGTYF,4,FALSE)&amp;";", _xll.Woodstock.Analyst.Xcel.UDFs.GetModelFilename(), _xll.Woodstock.Analyst.Xcel.UDFs.GetScenarioIndex(),"2", "6")/5,_xll.Woodstock.Analyst.Xcel.UDFs.GetIndicatorValue("OSUPCPI_T100%", "1 Groupe de strates="&amp;VLOOKUP(E$7,Data_TypeGTYF,4,FALSE)&amp;";", _xll.Woodstock.Analyst.Xcel.UDFs.GetModelFilename(), _xll.Woodstock.Analyst.Xcel.UDFs.GetScenarioIndex(),VLOOKUP($A$5,Periode,2,FALSE))/5))),0,IF(EXACT(E$7,"Tous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strates="&amp;VLOOKUP(E$7,Data_TypeGTYF,4,FALSE)&amp;";", _xll.Woodstock.Analyst.Xcel.UDFs.GetModelFilename(), _xll.Woodstock.Analyst.Xcel.UDFs.GetScenarioIndex(),"2", "6")/5,_xll.Woodstock.Analyst.Xcel.UDFs.GetIndicatorValue("OSUPCPI_T100%", "1 Groupe de strates="&amp;VLOOKUP(E$7,Data_TypeGTYF,4,FALSE)&amp;";", _xll.Woodstock.Analyst.Xcel.UDFs.GetModelFilename(), _xll.Woodstock.Analyst.Xcel.UDFs.GetScenarioIndex(),VLOOKUP($A$5,Periode,2,FALSE))/5)))</f>
        <v>37.192625269889831</v>
      </c>
      <c r="F26" s="133">
        <f>IF(ISERROR(IF(EXACT(F$7,"Tous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strates="&amp;VLOOKUP(F$7,Data_TypeGTYF,4,FALSE)&amp;";", _xll.Woodstock.Analyst.Xcel.UDFs.GetModelFilename(), _xll.Woodstock.Analyst.Xcel.UDFs.GetScenarioIndex(),"2", "6")/5,_xll.Woodstock.Analyst.Xcel.UDFs.GetIndicatorValue("OSUPCPI_T100%", "1 Groupe de strates="&amp;VLOOKUP(F$7,Data_TypeGTYF,4,FALSE)&amp;";", _xll.Woodstock.Analyst.Xcel.UDFs.GetModelFilename(), _xll.Woodstock.Analyst.Xcel.UDFs.GetScenarioIndex(),VLOOKUP($A$5,Periode,2,FALSE))/5))),0,IF(EXACT(F$7,"Tous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strates="&amp;VLOOKUP(F$7,Data_TypeGTYF,4,FALSE)&amp;";", _xll.Woodstock.Analyst.Xcel.UDFs.GetModelFilename(), _xll.Woodstock.Analyst.Xcel.UDFs.GetScenarioIndex(),"2", "6")/5,_xll.Woodstock.Analyst.Xcel.UDFs.GetIndicatorValue("OSUPCPI_T100%", "1 Groupe de strates="&amp;VLOOKUP(F$7,Data_TypeGTYF,4,FALSE)&amp;";", _xll.Woodstock.Analyst.Xcel.UDFs.GetModelFilename(), _xll.Woodstock.Analyst.Xcel.UDFs.GetScenarioIndex(),VLOOKUP($A$5,Periode,2,FALSE))/5)))</f>
        <v>0</v>
      </c>
      <c r="G26" s="133">
        <f>IF(ISERROR(IF(EXACT(G$7,"Tous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strates="&amp;VLOOKUP(G$7,Data_TypeGTYF,4,FALSE)&amp;";", _xll.Woodstock.Analyst.Xcel.UDFs.GetModelFilename(), _xll.Woodstock.Analyst.Xcel.UDFs.GetScenarioIndex(),"2", "6")/5,_xll.Woodstock.Analyst.Xcel.UDFs.GetIndicatorValue("OSUPCPI_T100%", "1 Groupe de strates="&amp;VLOOKUP(G$7,Data_TypeGTYF,4,FALSE)&amp;";", _xll.Woodstock.Analyst.Xcel.UDFs.GetModelFilename(), _xll.Woodstock.Analyst.Xcel.UDFs.GetScenarioIndex(),VLOOKUP($A$5,Periode,2,FALSE))/5))),0,IF(EXACT(G$7,"Tous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strates="&amp;VLOOKUP(G$7,Data_TypeGTYF,4,FALSE)&amp;";", _xll.Woodstock.Analyst.Xcel.UDFs.GetModelFilename(), _xll.Woodstock.Analyst.Xcel.UDFs.GetScenarioIndex(),"2", "6")/5,_xll.Woodstock.Analyst.Xcel.UDFs.GetIndicatorValue("OSUPCPI_T100%", "1 Groupe de strates="&amp;VLOOKUP(G$7,Data_TypeGTYF,4,FALSE)&amp;";", _xll.Woodstock.Analyst.Xcel.UDFs.GetModelFilename(), _xll.Woodstock.Analyst.Xcel.UDFs.GetScenarioIndex(),VLOOKUP($A$5,Periode,2,FALSE))/5)))</f>
        <v>0</v>
      </c>
      <c r="H26" s="133">
        <f>IF(ISERROR(IF(EXACT(H$7,"Tous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strates="&amp;VLOOKUP(H$7,Data_TypeGTYF,4,FALSE)&amp;";", _xll.Woodstock.Analyst.Xcel.UDFs.GetModelFilename(), _xll.Woodstock.Analyst.Xcel.UDFs.GetScenarioIndex(),"2", "6")/5,_xll.Woodstock.Analyst.Xcel.UDFs.GetIndicatorValue("OSUPCPI_T100%", "1 Groupe de strates="&amp;VLOOKUP(H$7,Data_TypeGTYF,4,FALSE)&amp;";", _xll.Woodstock.Analyst.Xcel.UDFs.GetModelFilename(), _xll.Woodstock.Analyst.Xcel.UDFs.GetScenarioIndex(),VLOOKUP($A$5,Periode,2,FALSE))/5))),0,IF(EXACT(H$7,"Tous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strates="&amp;VLOOKUP(H$7,Data_TypeGTYF,4,FALSE)&amp;";", _xll.Woodstock.Analyst.Xcel.UDFs.GetModelFilename(), _xll.Woodstock.Analyst.Xcel.UDFs.GetScenarioIndex(),"2", "6")/5,_xll.Woodstock.Analyst.Xcel.UDFs.GetIndicatorValue("OSUPCPI_T100%", "1 Groupe de strates="&amp;VLOOKUP(H$7,Data_TypeGTYF,4,FALSE)&amp;";", _xll.Woodstock.Analyst.Xcel.UDFs.GetModelFilename(), _xll.Woodstock.Analyst.Xcel.UDFs.GetScenarioIndex(),VLOOKUP($A$5,Periode,2,FALSE))/5)))</f>
        <v>38.868576029539113</v>
      </c>
      <c r="I26" s="133">
        <f>IF(ISERROR(IF(EXACT(I$7,"Tous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strates="&amp;VLOOKUP(I$7,Data_TypeGTYF,4,FALSE)&amp;";", _xll.Woodstock.Analyst.Xcel.UDFs.GetModelFilename(), _xll.Woodstock.Analyst.Xcel.UDFs.GetScenarioIndex(),"2", "6")/5,_xll.Woodstock.Analyst.Xcel.UDFs.GetIndicatorValue("OSUPCPI_T100%", "1 Groupe de strates="&amp;VLOOKUP(I$7,Data_TypeGTYF,4,FALSE)&amp;";", _xll.Woodstock.Analyst.Xcel.UDFs.GetModelFilename(), _xll.Woodstock.Analyst.Xcel.UDFs.GetScenarioIndex(),VLOOKUP($A$5,Periode,2,FALSE))/5))),0,IF(EXACT(I$7,"Tous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strates="&amp;VLOOKUP(I$7,Data_TypeGTYF,4,FALSE)&amp;";", _xll.Woodstock.Analyst.Xcel.UDFs.GetModelFilename(), _xll.Woodstock.Analyst.Xcel.UDFs.GetScenarioIndex(),"2", "6")/5,_xll.Woodstock.Analyst.Xcel.UDFs.GetIndicatorValue("OSUPCPI_T100%", "1 Groupe de strates="&amp;VLOOKUP(I$7,Data_TypeGTYF,4,FALSE)&amp;";", _xll.Woodstock.Analyst.Xcel.UDFs.GetModelFilename(), _xll.Woodstock.Analyst.Xcel.UDFs.GetScenarioIndex(),VLOOKUP($A$5,Periode,2,FALSE))/5)))</f>
        <v>0</v>
      </c>
      <c r="J26" s="133">
        <f>IF(ISERROR(IF(EXACT(J$7,"Tous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strates="&amp;VLOOKUP(J$7,Data_TypeGTYF,4,FALSE)&amp;";", _xll.Woodstock.Analyst.Xcel.UDFs.GetModelFilename(), _xll.Woodstock.Analyst.Xcel.UDFs.GetScenarioIndex(),"2", "6")/5,_xll.Woodstock.Analyst.Xcel.UDFs.GetIndicatorValue("OSUPCPI_T100%", "1 Groupe de strates="&amp;VLOOKUP(J$7,Data_TypeGTYF,4,FALSE)&amp;";", _xll.Woodstock.Analyst.Xcel.UDFs.GetModelFilename(), _xll.Woodstock.Analyst.Xcel.UDFs.GetScenarioIndex(),VLOOKUP($A$5,Periode,2,FALSE))/5))),0,IF(EXACT(J$7,"Tous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strates="&amp;VLOOKUP(J$7,Data_TypeGTYF,4,FALSE)&amp;";", _xll.Woodstock.Analyst.Xcel.UDFs.GetModelFilename(), _xll.Woodstock.Analyst.Xcel.UDFs.GetScenarioIndex(),"2", "6")/5,_xll.Woodstock.Analyst.Xcel.UDFs.GetIndicatorValue("OSUPCPI_T100%", "1 Groupe de strates="&amp;VLOOKUP(J$7,Data_TypeGTYF,4,FALSE)&amp;";", _xll.Woodstock.Analyst.Xcel.UDFs.GetModelFilename(), _xll.Woodstock.Analyst.Xcel.UDFs.GetScenarioIndex(),VLOOKUP($A$5,Periode,2,FALSE))/5)))</f>
        <v>80.000000535249711</v>
      </c>
      <c r="K26" s="133">
        <f>IF(ISERROR(IF(EXACT(K$7,"Tous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strates="&amp;VLOOKUP(K$7,Data_TypeGTYF,4,FALSE)&amp;";", _xll.Woodstock.Analyst.Xcel.UDFs.GetModelFilename(), _xll.Woodstock.Analyst.Xcel.UDFs.GetScenarioIndex(),"2", "6")/5,_xll.Woodstock.Analyst.Xcel.UDFs.GetIndicatorValue("OSUPCPI_T100%", "1 Groupe de strates="&amp;VLOOKUP(K$7,Data_TypeGTYF,4,FALSE)&amp;";", _xll.Woodstock.Analyst.Xcel.UDFs.GetModelFilename(), _xll.Woodstock.Analyst.Xcel.UDFs.GetScenarioIndex(),VLOOKUP($A$5,Periode,2,FALSE))/5))),0,IF(EXACT(K$7,"Tous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strates="&amp;VLOOKUP(K$7,Data_TypeGTYF,4,FALSE)&amp;";", _xll.Woodstock.Analyst.Xcel.UDFs.GetModelFilename(), _xll.Woodstock.Analyst.Xcel.UDFs.GetScenarioIndex(),"2", "6")/5,_xll.Woodstock.Analyst.Xcel.UDFs.GetIndicatorValue("OSUPCPI_T100%", "1 Groupe de strates="&amp;VLOOKUP(K$7,Data_TypeGTYF,4,FALSE)&amp;";", _xll.Woodstock.Analyst.Xcel.UDFs.GetModelFilename(), _xll.Woodstock.Analyst.Xcel.UDFs.GetScenarioIndex(),VLOOKUP($A$5,Periode,2,FALSE))/5)))</f>
        <v>0</v>
      </c>
      <c r="L26" s="133">
        <f>IF(ISERROR(IF(EXACT(L$7,"Tous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strates="&amp;VLOOKUP(L$7,Data_TypeGTYF,4,FALSE)&amp;";", _xll.Woodstock.Analyst.Xcel.UDFs.GetModelFilename(), _xll.Woodstock.Analyst.Xcel.UDFs.GetScenarioIndex(),"2", "6")/5,_xll.Woodstock.Analyst.Xcel.UDFs.GetIndicatorValue("OSUPCPI_T100%", "1 Groupe de strates="&amp;VLOOKUP(L$7,Data_TypeGTYF,4,FALSE)&amp;";", _xll.Woodstock.Analyst.Xcel.UDFs.GetModelFilename(), _xll.Woodstock.Analyst.Xcel.UDFs.GetScenarioIndex(),VLOOKUP($A$5,Periode,2,FALSE))/5))),0,IF(EXACT(L$7,"Tous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strates="&amp;VLOOKUP(L$7,Data_TypeGTYF,4,FALSE)&amp;";", _xll.Woodstock.Analyst.Xcel.UDFs.GetModelFilename(), _xll.Woodstock.Analyst.Xcel.UDFs.GetScenarioIndex(),"2", "6")/5,_xll.Woodstock.Analyst.Xcel.UDFs.GetIndicatorValue("OSUPCPI_T100%", "1 Groupe de strates="&amp;VLOOKUP(L$7,Data_TypeGTYF,4,FALSE)&amp;";", _xll.Woodstock.Analyst.Xcel.UDFs.GetModelFilename(), _xll.Woodstock.Analyst.Xcel.UDFs.GetScenarioIndex(),VLOOKUP($A$5,Periode,2,FALSE))/5)))</f>
        <v>0</v>
      </c>
      <c r="M26" s="133">
        <f>IF(ISERROR(IF(EXACT(M$7,"Tous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strates="&amp;VLOOKUP(M$7,Data_TypeGTYF,4,FALSE)&amp;";", _xll.Woodstock.Analyst.Xcel.UDFs.GetModelFilename(), _xll.Woodstock.Analyst.Xcel.UDFs.GetScenarioIndex(),"2", "6")/5,_xll.Woodstock.Analyst.Xcel.UDFs.GetIndicatorValue("OSUPCPI_T100%", "1 Groupe de strates="&amp;VLOOKUP(M$7,Data_TypeGTYF,4,FALSE)&amp;";", _xll.Woodstock.Analyst.Xcel.UDFs.GetModelFilename(), _xll.Woodstock.Analyst.Xcel.UDFs.GetScenarioIndex(),VLOOKUP($A$5,Periode,2,FALSE))/5))),0,IF(EXACT(M$7,"Tous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strates="&amp;VLOOKUP(M$7,Data_TypeGTYF,4,FALSE)&amp;";", _xll.Woodstock.Analyst.Xcel.UDFs.GetModelFilename(), _xll.Woodstock.Analyst.Xcel.UDFs.GetScenarioIndex(),"2", "6")/5,_xll.Woodstock.Analyst.Xcel.UDFs.GetIndicatorValue("OSUPCPI_T100%", "1 Groupe de strates="&amp;VLOOKUP(M$7,Data_TypeGTYF,4,FALSE)&amp;";", _xll.Woodstock.Analyst.Xcel.UDFs.GetModelFilename(), _xll.Woodstock.Analyst.Xcel.UDFs.GetScenarioIndex(),VLOOKUP($A$5,Periode,2,FALSE))/5)))</f>
        <v>0</v>
      </c>
      <c r="N26" s="133">
        <f>IF(ISERROR(IF(EXACT(N$7,"Tous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strates="&amp;VLOOKUP(N$7,Data_TypeGTYF,4,FALSE)&amp;";", _xll.Woodstock.Analyst.Xcel.UDFs.GetModelFilename(), _xll.Woodstock.Analyst.Xcel.UDFs.GetScenarioIndex(),"2", "6")/5,_xll.Woodstock.Analyst.Xcel.UDFs.GetIndicatorValue("OSUPCPI_T100%", "1 Groupe de strates="&amp;VLOOKUP(N$7,Data_TypeGTYF,4,FALSE)&amp;";", _xll.Woodstock.Analyst.Xcel.UDFs.GetModelFilename(), _xll.Woodstock.Analyst.Xcel.UDFs.GetScenarioIndex(),VLOOKUP($A$5,Periode,2,FALSE))/5))),0,IF(EXACT(N$7,"Tous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strates="&amp;VLOOKUP(N$7,Data_TypeGTYF,4,FALSE)&amp;";", _xll.Woodstock.Analyst.Xcel.UDFs.GetModelFilename(), _xll.Woodstock.Analyst.Xcel.UDFs.GetScenarioIndex(),"2", "6")/5,_xll.Woodstock.Analyst.Xcel.UDFs.GetIndicatorValue("OSUPCPI_T100%", "1 Groupe de strates="&amp;VLOOKUP(N$7,Data_TypeGTYF,4,FALSE)&amp;";", _xll.Woodstock.Analyst.Xcel.UDFs.GetModelFilename(), _xll.Woodstock.Analyst.Xcel.UDFs.GetScenarioIndex(),VLOOKUP($A$5,Periode,2,FALSE))/5)))</f>
        <v>0</v>
      </c>
      <c r="O26" s="133">
        <f>IF(ISERROR(IF(EXACT(O$7,"Tous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strates="&amp;VLOOKUP(O$7,Data_TypeGTYF,4,FALSE)&amp;";", _xll.Woodstock.Analyst.Xcel.UDFs.GetModelFilename(), _xll.Woodstock.Analyst.Xcel.UDFs.GetScenarioIndex(),"2", "6")/5,_xll.Woodstock.Analyst.Xcel.UDFs.GetIndicatorValue("OSUPCPI_T100%", "1 Groupe de strates="&amp;VLOOKUP(O$7,Data_TypeGTYF,4,FALSE)&amp;";", _xll.Woodstock.Analyst.Xcel.UDFs.GetModelFilename(), _xll.Woodstock.Analyst.Xcel.UDFs.GetScenarioIndex(),VLOOKUP($A$5,Periode,2,FALSE))/5))),0,IF(EXACT(O$7,"Tous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strates="&amp;VLOOKUP(O$7,Data_TypeGTYF,4,FALSE)&amp;";", _xll.Woodstock.Analyst.Xcel.UDFs.GetModelFilename(), _xll.Woodstock.Analyst.Xcel.UDFs.GetScenarioIndex(),"2", "6")/5,_xll.Woodstock.Analyst.Xcel.UDFs.GetIndicatorValue("OSUPCPI_T100%", "1 Groupe de strates="&amp;VLOOKUP(O$7,Data_TypeGTYF,4,FALSE)&amp;";", _xll.Woodstock.Analyst.Xcel.UDFs.GetModelFilename(), _xll.Woodstock.Analyst.Xcel.UDFs.GetScenarioIndex(),VLOOKUP($A$5,Periode,2,FALSE))/5)))</f>
        <v>0</v>
      </c>
      <c r="P26" s="133">
        <f>IF(ISERROR(IF(EXACT(P$7,"Tous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strates="&amp;VLOOKUP(P$7,Data_TypeGTYF,4,FALSE)&amp;";", _xll.Woodstock.Analyst.Xcel.UDFs.GetModelFilename(), _xll.Woodstock.Analyst.Xcel.UDFs.GetScenarioIndex(),"2", "6")/5,_xll.Woodstock.Analyst.Xcel.UDFs.GetIndicatorValue("OSUPCPI_T100%", "1 Groupe de strates="&amp;VLOOKUP(P$7,Data_TypeGTYF,4,FALSE)&amp;";", _xll.Woodstock.Analyst.Xcel.UDFs.GetModelFilename(), _xll.Woodstock.Analyst.Xcel.UDFs.GetScenarioIndex(),VLOOKUP($A$5,Periode,2,FALSE))/5))),0,IF(EXACT(P$7,"Tous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strates="&amp;VLOOKUP(P$7,Data_TypeGTYF,4,FALSE)&amp;";", _xll.Woodstock.Analyst.Xcel.UDFs.GetModelFilename(), _xll.Woodstock.Analyst.Xcel.UDFs.GetScenarioIndex(),"2", "6")/5,_xll.Woodstock.Analyst.Xcel.UDFs.GetIndicatorValue("OSUPCPI_T100%", "1 Groupe de strates="&amp;VLOOKUP(P$7,Data_TypeGTYF,4,FALSE)&amp;";", _xll.Woodstock.Analyst.Xcel.UDFs.GetModelFilename(), _xll.Woodstock.Analyst.Xcel.UDFs.GetScenarioIndex(),VLOOKUP($A$5,Periode,2,FALSE))/5)))</f>
        <v>175.33370399999998</v>
      </c>
    </row>
    <row r="27" spans="1:16" hidden="1" x14ac:dyDescent="0.25">
      <c r="A27" s="128" t="s">
        <v>1207</v>
      </c>
      <c r="B27" s="133">
        <f>IF(ISERROR(IF(EXACT(B$7,"Tous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strates="&amp;VLOOKUP(B$7,Data_TypeGTYF,4,FALSE)&amp;";", _xll.Woodstock.Analyst.Xcel.UDFs.GetModelFilename(), _xll.Woodstock.Analyst.Xcel.UDFs.GetScenarioIndex(),"2", "6")/5,_xll.Woodstock.Analyst.Xcel.UDFs.GetIndicatorValue("OSUPCPI_2_T100%", "1 Groupe de strates="&amp;VLOOKUP(B$7,Data_TypeGTYF,4,FALSE)&amp;";", _xll.Woodstock.Analyst.Xcel.UDFs.GetModelFilename(), _xll.Woodstock.Analyst.Xcel.UDFs.GetScenarioIndex(),VLOOKUP($A$5,Periode,2,FALSE))/5))),0,IF(EXACT(B$7,"Tous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strates="&amp;VLOOKUP(B$7,Data_TypeGTYF,4,FALSE)&amp;";", _xll.Woodstock.Analyst.Xcel.UDFs.GetModelFilename(), _xll.Woodstock.Analyst.Xcel.UDFs.GetScenarioIndex(),"2", "6")/5,_xll.Woodstock.Analyst.Xcel.UDFs.GetIndicatorValue("OSUPCPI_2_T100%", "1 Groupe de strates="&amp;VLOOKUP(B$7,Data_TypeGTYF,4,FALSE)&amp;";", _xll.Woodstock.Analyst.Xcel.UDFs.GetModelFilename(), _xll.Woodstock.Analyst.Xcel.UDFs.GetScenarioIndex(),VLOOKUP($A$5,Periode,2,FALSE))/5)))</f>
        <v>0</v>
      </c>
      <c r="C27" s="133">
        <f>IF(ISERROR(IF(EXACT(C$7,"Tous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strates="&amp;VLOOKUP(C$7,Data_TypeGTYF,4,FALSE)&amp;";", _xll.Woodstock.Analyst.Xcel.UDFs.GetModelFilename(), _xll.Woodstock.Analyst.Xcel.UDFs.GetScenarioIndex(),"2", "6")/5,_xll.Woodstock.Analyst.Xcel.UDFs.GetIndicatorValue("OSUPCPI_2_T100%", "1 Groupe de strates="&amp;VLOOKUP(C$7,Data_TypeGTYF,4,FALSE)&amp;";", _xll.Woodstock.Analyst.Xcel.UDFs.GetModelFilename(), _xll.Woodstock.Analyst.Xcel.UDFs.GetScenarioIndex(),VLOOKUP($A$5,Periode,2,FALSE))/5))),0,IF(EXACT(C$7,"Tous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strates="&amp;VLOOKUP(C$7,Data_TypeGTYF,4,FALSE)&amp;";", _xll.Woodstock.Analyst.Xcel.UDFs.GetModelFilename(), _xll.Woodstock.Analyst.Xcel.UDFs.GetScenarioIndex(),"2", "6")/5,_xll.Woodstock.Analyst.Xcel.UDFs.GetIndicatorValue("OSUPCPI_2_T100%", "1 Groupe de strates="&amp;VLOOKUP(C$7,Data_TypeGTYF,4,FALSE)&amp;";", _xll.Woodstock.Analyst.Xcel.UDFs.GetModelFilename(), _xll.Woodstock.Analyst.Xcel.UDFs.GetScenarioIndex(),VLOOKUP($A$5,Periode,2,FALSE))/5)))</f>
        <v>0</v>
      </c>
      <c r="D27" s="133">
        <f>IF(ISERROR(IF(EXACT(D$7,"Tous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strates="&amp;VLOOKUP(D$7,Data_TypeGTYF,4,FALSE)&amp;";", _xll.Woodstock.Analyst.Xcel.UDFs.GetModelFilename(), _xll.Woodstock.Analyst.Xcel.UDFs.GetScenarioIndex(),"2", "6")/5,_xll.Woodstock.Analyst.Xcel.UDFs.GetIndicatorValue("OSUPCPI_2_T100%", "1 Groupe de strates="&amp;VLOOKUP(D$7,Data_TypeGTYF,4,FALSE)&amp;";", _xll.Woodstock.Analyst.Xcel.UDFs.GetModelFilename(), _xll.Woodstock.Analyst.Xcel.UDFs.GetScenarioIndex(),VLOOKUP($A$5,Periode,2,FALSE))/5))),0,IF(EXACT(D$7,"Tous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strates="&amp;VLOOKUP(D$7,Data_TypeGTYF,4,FALSE)&amp;";", _xll.Woodstock.Analyst.Xcel.UDFs.GetModelFilename(), _xll.Woodstock.Analyst.Xcel.UDFs.GetScenarioIndex(),"2", "6")/5,_xll.Woodstock.Analyst.Xcel.UDFs.GetIndicatorValue("OSUPCPI_2_T100%", "1 Groupe de strates="&amp;VLOOKUP(D$7,Data_TypeGTYF,4,FALSE)&amp;";", _xll.Woodstock.Analyst.Xcel.UDFs.GetModelFilename(), _xll.Woodstock.Analyst.Xcel.UDFs.GetScenarioIndex(),VLOOKUP($A$5,Periode,2,FALSE))/5)))</f>
        <v>349.32447897493842</v>
      </c>
      <c r="E27" s="133">
        <f>IF(ISERROR(IF(EXACT(E$7,"Tous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strates="&amp;VLOOKUP(E$7,Data_TypeGTYF,4,FALSE)&amp;";", _xll.Woodstock.Analyst.Xcel.UDFs.GetModelFilename(), _xll.Woodstock.Analyst.Xcel.UDFs.GetScenarioIndex(),"2", "6")/5,_xll.Woodstock.Analyst.Xcel.UDFs.GetIndicatorValue("OSUPCPI_2_T100%", "1 Groupe de strates="&amp;VLOOKUP(E$7,Data_TypeGTYF,4,FALSE)&amp;";", _xll.Woodstock.Analyst.Xcel.UDFs.GetModelFilename(), _xll.Woodstock.Analyst.Xcel.UDFs.GetScenarioIndex(),VLOOKUP($A$5,Periode,2,FALSE))/5))),0,IF(EXACT(E$7,"Tous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strates="&amp;VLOOKUP(E$7,Data_TypeGTYF,4,FALSE)&amp;";", _xll.Woodstock.Analyst.Xcel.UDFs.GetModelFilename(), _xll.Woodstock.Analyst.Xcel.UDFs.GetScenarioIndex(),"2", "6")/5,_xll.Woodstock.Analyst.Xcel.UDFs.GetIndicatorValue("OSUPCPI_2_T100%", "1 Groupe de strates="&amp;VLOOKUP(E$7,Data_TypeGTYF,4,FALSE)&amp;";", _xll.Woodstock.Analyst.Xcel.UDFs.GetModelFilename(), _xll.Woodstock.Analyst.Xcel.UDFs.GetScenarioIndex(),VLOOKUP($A$5,Periode,2,FALSE))/5)))</f>
        <v>0</v>
      </c>
      <c r="F27" s="133">
        <f>IF(ISERROR(IF(EXACT(F$7,"Tous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strates="&amp;VLOOKUP(F$7,Data_TypeGTYF,4,FALSE)&amp;";", _xll.Woodstock.Analyst.Xcel.UDFs.GetModelFilename(), _xll.Woodstock.Analyst.Xcel.UDFs.GetScenarioIndex(),"2", "6")/5,_xll.Woodstock.Analyst.Xcel.UDFs.GetIndicatorValue("OSUPCPI_2_T100%", "1 Groupe de strates="&amp;VLOOKUP(F$7,Data_TypeGTYF,4,FALSE)&amp;";", _xll.Woodstock.Analyst.Xcel.UDFs.GetModelFilename(), _xll.Woodstock.Analyst.Xcel.UDFs.GetScenarioIndex(),VLOOKUP($A$5,Periode,2,FALSE))/5))),0,IF(EXACT(F$7,"Tous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strates="&amp;VLOOKUP(F$7,Data_TypeGTYF,4,FALSE)&amp;";", _xll.Woodstock.Analyst.Xcel.UDFs.GetModelFilename(), _xll.Woodstock.Analyst.Xcel.UDFs.GetScenarioIndex(),"2", "6")/5,_xll.Woodstock.Analyst.Xcel.UDFs.GetIndicatorValue("OSUPCPI_2_T100%", "1 Groupe de strates="&amp;VLOOKUP(F$7,Data_TypeGTYF,4,FALSE)&amp;";", _xll.Woodstock.Analyst.Xcel.UDFs.GetModelFilename(), _xll.Woodstock.Analyst.Xcel.UDFs.GetScenarioIndex(),VLOOKUP($A$5,Periode,2,FALSE))/5)))</f>
        <v>0</v>
      </c>
      <c r="G27" s="133">
        <f>IF(ISERROR(IF(EXACT(G$7,"Tous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strates="&amp;VLOOKUP(G$7,Data_TypeGTYF,4,FALSE)&amp;";", _xll.Woodstock.Analyst.Xcel.UDFs.GetModelFilename(), _xll.Woodstock.Analyst.Xcel.UDFs.GetScenarioIndex(),"2", "6")/5,_xll.Woodstock.Analyst.Xcel.UDFs.GetIndicatorValue("OSUPCPI_2_T100%", "1 Groupe de strates="&amp;VLOOKUP(G$7,Data_TypeGTYF,4,FALSE)&amp;";", _xll.Woodstock.Analyst.Xcel.UDFs.GetModelFilename(), _xll.Woodstock.Analyst.Xcel.UDFs.GetScenarioIndex(),VLOOKUP($A$5,Periode,2,FALSE))/5))),0,IF(EXACT(G$7,"Tous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strates="&amp;VLOOKUP(G$7,Data_TypeGTYF,4,FALSE)&amp;";", _xll.Woodstock.Analyst.Xcel.UDFs.GetModelFilename(), _xll.Woodstock.Analyst.Xcel.UDFs.GetScenarioIndex(),"2", "6")/5,_xll.Woodstock.Analyst.Xcel.UDFs.GetIndicatorValue("OSUPCPI_2_T100%", "1 Groupe de strates="&amp;VLOOKUP(G$7,Data_TypeGTYF,4,FALSE)&amp;";", _xll.Woodstock.Analyst.Xcel.UDFs.GetModelFilename(), _xll.Woodstock.Analyst.Xcel.UDFs.GetScenarioIndex(),VLOOKUP($A$5,Periode,2,FALSE))/5)))</f>
        <v>0</v>
      </c>
      <c r="H27" s="133">
        <f>IF(ISERROR(IF(EXACT(H$7,"Tous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strates="&amp;VLOOKUP(H$7,Data_TypeGTYF,4,FALSE)&amp;";", _xll.Woodstock.Analyst.Xcel.UDFs.GetModelFilename(), _xll.Woodstock.Analyst.Xcel.UDFs.GetScenarioIndex(),"2", "6")/5,_xll.Woodstock.Analyst.Xcel.UDFs.GetIndicatorValue("OSUPCPI_2_T100%", "1 Groupe de strates="&amp;VLOOKUP(H$7,Data_TypeGTYF,4,FALSE)&amp;";", _xll.Woodstock.Analyst.Xcel.UDFs.GetModelFilename(), _xll.Woodstock.Analyst.Xcel.UDFs.GetScenarioIndex(),VLOOKUP($A$5,Periode,2,FALSE))/5))),0,IF(EXACT(H$7,"Tous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strates="&amp;VLOOKUP(H$7,Data_TypeGTYF,4,FALSE)&amp;";", _xll.Woodstock.Analyst.Xcel.UDFs.GetModelFilename(), _xll.Woodstock.Analyst.Xcel.UDFs.GetScenarioIndex(),"2", "6")/5,_xll.Woodstock.Analyst.Xcel.UDFs.GetIndicatorValue("OSUPCPI_2_T100%", "1 Groupe de strates="&amp;VLOOKUP(H$7,Data_TypeGTYF,4,FALSE)&amp;";", _xll.Woodstock.Analyst.Xcel.UDFs.GetModelFilename(), _xll.Woodstock.Analyst.Xcel.UDFs.GetScenarioIndex(),VLOOKUP($A$5,Periode,2,FALSE))/5)))</f>
        <v>22.263177035450934</v>
      </c>
      <c r="I27" s="133">
        <f>IF(ISERROR(IF(EXACT(I$7,"Tous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strates="&amp;VLOOKUP(I$7,Data_TypeGTYF,4,FALSE)&amp;";", _xll.Woodstock.Analyst.Xcel.UDFs.GetModelFilename(), _xll.Woodstock.Analyst.Xcel.UDFs.GetScenarioIndex(),"2", "6")/5,_xll.Woodstock.Analyst.Xcel.UDFs.GetIndicatorValue("OSUPCPI_2_T100%", "1 Groupe de strates="&amp;VLOOKUP(I$7,Data_TypeGTYF,4,FALSE)&amp;";", _xll.Woodstock.Analyst.Xcel.UDFs.GetModelFilename(), _xll.Woodstock.Analyst.Xcel.UDFs.GetScenarioIndex(),VLOOKUP($A$5,Periode,2,FALSE))/5))),0,IF(EXACT(I$7,"Tous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strates="&amp;VLOOKUP(I$7,Data_TypeGTYF,4,FALSE)&amp;";", _xll.Woodstock.Analyst.Xcel.UDFs.GetModelFilename(), _xll.Woodstock.Analyst.Xcel.UDFs.GetScenarioIndex(),"2", "6")/5,_xll.Woodstock.Analyst.Xcel.UDFs.GetIndicatorValue("OSUPCPI_2_T100%", "1 Groupe de strates="&amp;VLOOKUP(I$7,Data_TypeGTYF,4,FALSE)&amp;";", _xll.Woodstock.Analyst.Xcel.UDFs.GetModelFilename(), _xll.Woodstock.Analyst.Xcel.UDFs.GetScenarioIndex(),VLOOKUP($A$5,Periode,2,FALSE))/5)))</f>
        <v>0</v>
      </c>
      <c r="J27" s="133">
        <f>IF(ISERROR(IF(EXACT(J$7,"Tous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strates="&amp;VLOOKUP(J$7,Data_TypeGTYF,4,FALSE)&amp;";", _xll.Woodstock.Analyst.Xcel.UDFs.GetModelFilename(), _xll.Woodstock.Analyst.Xcel.UDFs.GetScenarioIndex(),"2", "6")/5,_xll.Woodstock.Analyst.Xcel.UDFs.GetIndicatorValue("OSUPCPI_2_T100%", "1 Groupe de strates="&amp;VLOOKUP(J$7,Data_TypeGTYF,4,FALSE)&amp;";", _xll.Woodstock.Analyst.Xcel.UDFs.GetModelFilename(), _xll.Woodstock.Analyst.Xcel.UDFs.GetScenarioIndex(),VLOOKUP($A$5,Periode,2,FALSE))/5))),0,IF(EXACT(J$7,"Tous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strates="&amp;VLOOKUP(J$7,Data_TypeGTYF,4,FALSE)&amp;";", _xll.Woodstock.Analyst.Xcel.UDFs.GetModelFilename(), _xll.Woodstock.Analyst.Xcel.UDFs.GetScenarioIndex(),"2", "6")/5,_xll.Woodstock.Analyst.Xcel.UDFs.GetIndicatorValue("OSUPCPI_2_T100%", "1 Groupe de strates="&amp;VLOOKUP(J$7,Data_TypeGTYF,4,FALSE)&amp;";", _xll.Woodstock.Analyst.Xcel.UDFs.GetModelFilename(), _xll.Woodstock.Analyst.Xcel.UDFs.GetScenarioIndex(),VLOOKUP($A$5,Periode,2,FALSE))/5)))</f>
        <v>0</v>
      </c>
      <c r="K27" s="133">
        <f>IF(ISERROR(IF(EXACT(K$7,"Tous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strates="&amp;VLOOKUP(K$7,Data_TypeGTYF,4,FALSE)&amp;";", _xll.Woodstock.Analyst.Xcel.UDFs.GetModelFilename(), _xll.Woodstock.Analyst.Xcel.UDFs.GetScenarioIndex(),"2", "6")/5,_xll.Woodstock.Analyst.Xcel.UDFs.GetIndicatorValue("OSUPCPI_2_T100%", "1 Groupe de strates="&amp;VLOOKUP(K$7,Data_TypeGTYF,4,FALSE)&amp;";", _xll.Woodstock.Analyst.Xcel.UDFs.GetModelFilename(), _xll.Woodstock.Analyst.Xcel.UDFs.GetScenarioIndex(),VLOOKUP($A$5,Periode,2,FALSE))/5))),0,IF(EXACT(K$7,"Tous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strates="&amp;VLOOKUP(K$7,Data_TypeGTYF,4,FALSE)&amp;";", _xll.Woodstock.Analyst.Xcel.UDFs.GetModelFilename(), _xll.Woodstock.Analyst.Xcel.UDFs.GetScenarioIndex(),"2", "6")/5,_xll.Woodstock.Analyst.Xcel.UDFs.GetIndicatorValue("OSUPCPI_2_T100%", "1 Groupe de strates="&amp;VLOOKUP(K$7,Data_TypeGTYF,4,FALSE)&amp;";", _xll.Woodstock.Analyst.Xcel.UDFs.GetModelFilename(), _xll.Woodstock.Analyst.Xcel.UDFs.GetScenarioIndex(),VLOOKUP($A$5,Periode,2,FALSE))/5)))</f>
        <v>0</v>
      </c>
      <c r="L27" s="133">
        <f>IF(ISERROR(IF(EXACT(L$7,"Tous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strates="&amp;VLOOKUP(L$7,Data_TypeGTYF,4,FALSE)&amp;";", _xll.Woodstock.Analyst.Xcel.UDFs.GetModelFilename(), _xll.Woodstock.Analyst.Xcel.UDFs.GetScenarioIndex(),"2", "6")/5,_xll.Woodstock.Analyst.Xcel.UDFs.GetIndicatorValue("OSUPCPI_2_T100%", "1 Groupe de strates="&amp;VLOOKUP(L$7,Data_TypeGTYF,4,FALSE)&amp;";", _xll.Woodstock.Analyst.Xcel.UDFs.GetModelFilename(), _xll.Woodstock.Analyst.Xcel.UDFs.GetScenarioIndex(),VLOOKUP($A$5,Periode,2,FALSE))/5))),0,IF(EXACT(L$7,"Tous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strates="&amp;VLOOKUP(L$7,Data_TypeGTYF,4,FALSE)&amp;";", _xll.Woodstock.Analyst.Xcel.UDFs.GetModelFilename(), _xll.Woodstock.Analyst.Xcel.UDFs.GetScenarioIndex(),"2", "6")/5,_xll.Woodstock.Analyst.Xcel.UDFs.GetIndicatorValue("OSUPCPI_2_T100%", "1 Groupe de strates="&amp;VLOOKUP(L$7,Data_TypeGTYF,4,FALSE)&amp;";", _xll.Woodstock.Analyst.Xcel.UDFs.GetModelFilename(), _xll.Woodstock.Analyst.Xcel.UDFs.GetScenarioIndex(),VLOOKUP($A$5,Periode,2,FALSE))/5)))</f>
        <v>0</v>
      </c>
      <c r="M27" s="133">
        <f>IF(ISERROR(IF(EXACT(M$7,"Tous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strates="&amp;VLOOKUP(M$7,Data_TypeGTYF,4,FALSE)&amp;";", _xll.Woodstock.Analyst.Xcel.UDFs.GetModelFilename(), _xll.Woodstock.Analyst.Xcel.UDFs.GetScenarioIndex(),"2", "6")/5,_xll.Woodstock.Analyst.Xcel.UDFs.GetIndicatorValue("OSUPCPI_2_T100%", "1 Groupe de strates="&amp;VLOOKUP(M$7,Data_TypeGTYF,4,FALSE)&amp;";", _xll.Woodstock.Analyst.Xcel.UDFs.GetModelFilename(), _xll.Woodstock.Analyst.Xcel.UDFs.GetScenarioIndex(),VLOOKUP($A$5,Periode,2,FALSE))/5))),0,IF(EXACT(M$7,"Tous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strates="&amp;VLOOKUP(M$7,Data_TypeGTYF,4,FALSE)&amp;";", _xll.Woodstock.Analyst.Xcel.UDFs.GetModelFilename(), _xll.Woodstock.Analyst.Xcel.UDFs.GetScenarioIndex(),"2", "6")/5,_xll.Woodstock.Analyst.Xcel.UDFs.GetIndicatorValue("OSUPCPI_2_T100%", "1 Groupe de strates="&amp;VLOOKUP(M$7,Data_TypeGTYF,4,FALSE)&amp;";", _xll.Woodstock.Analyst.Xcel.UDFs.GetModelFilename(), _xll.Woodstock.Analyst.Xcel.UDFs.GetScenarioIndex(),VLOOKUP($A$5,Periode,2,FALSE))/5)))</f>
        <v>0</v>
      </c>
      <c r="N27" s="133">
        <f>IF(ISERROR(IF(EXACT(N$7,"Tous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strates="&amp;VLOOKUP(N$7,Data_TypeGTYF,4,FALSE)&amp;";", _xll.Woodstock.Analyst.Xcel.UDFs.GetModelFilename(), _xll.Woodstock.Analyst.Xcel.UDFs.GetScenarioIndex(),"2", "6")/5,_xll.Woodstock.Analyst.Xcel.UDFs.GetIndicatorValue("OSUPCPI_2_T100%", "1 Groupe de strates="&amp;VLOOKUP(N$7,Data_TypeGTYF,4,FALSE)&amp;";", _xll.Woodstock.Analyst.Xcel.UDFs.GetModelFilename(), _xll.Woodstock.Analyst.Xcel.UDFs.GetScenarioIndex(),VLOOKUP($A$5,Periode,2,FALSE))/5))),0,IF(EXACT(N$7,"Tous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strates="&amp;VLOOKUP(N$7,Data_TypeGTYF,4,FALSE)&amp;";", _xll.Woodstock.Analyst.Xcel.UDFs.GetModelFilename(), _xll.Woodstock.Analyst.Xcel.UDFs.GetScenarioIndex(),"2", "6")/5,_xll.Woodstock.Analyst.Xcel.UDFs.GetIndicatorValue("OSUPCPI_2_T100%", "1 Groupe de strates="&amp;VLOOKUP(N$7,Data_TypeGTYF,4,FALSE)&amp;";", _xll.Woodstock.Analyst.Xcel.UDFs.GetModelFilename(), _xll.Woodstock.Analyst.Xcel.UDFs.GetScenarioIndex(),VLOOKUP($A$5,Periode,2,FALSE))/5)))</f>
        <v>93.865147541761388</v>
      </c>
      <c r="O27" s="133">
        <f>IF(ISERROR(IF(EXACT(O$7,"Tous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strates="&amp;VLOOKUP(O$7,Data_TypeGTYF,4,FALSE)&amp;";", _xll.Woodstock.Analyst.Xcel.UDFs.GetModelFilename(), _xll.Woodstock.Analyst.Xcel.UDFs.GetScenarioIndex(),"2", "6")/5,_xll.Woodstock.Analyst.Xcel.UDFs.GetIndicatorValue("OSUPCPI_2_T100%", "1 Groupe de strates="&amp;VLOOKUP(O$7,Data_TypeGTYF,4,FALSE)&amp;";", _xll.Woodstock.Analyst.Xcel.UDFs.GetModelFilename(), _xll.Woodstock.Analyst.Xcel.UDFs.GetScenarioIndex(),VLOOKUP($A$5,Periode,2,FALSE))/5))),0,IF(EXACT(O$7,"Tous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strates="&amp;VLOOKUP(O$7,Data_TypeGTYF,4,FALSE)&amp;";", _xll.Woodstock.Analyst.Xcel.UDFs.GetModelFilename(), _xll.Woodstock.Analyst.Xcel.UDFs.GetScenarioIndex(),"2", "6")/5,_xll.Woodstock.Analyst.Xcel.UDFs.GetIndicatorValue("OSUPCPI_2_T100%", "1 Groupe de strates="&amp;VLOOKUP(O$7,Data_TypeGTYF,4,FALSE)&amp;";", _xll.Woodstock.Analyst.Xcel.UDFs.GetModelFilename(), _xll.Woodstock.Analyst.Xcel.UDFs.GetScenarioIndex(),VLOOKUP($A$5,Periode,2,FALSE))/5)))</f>
        <v>0</v>
      </c>
      <c r="P27" s="133">
        <f>IF(ISERROR(IF(EXACT(P$7,"Tous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strates="&amp;VLOOKUP(P$7,Data_TypeGTYF,4,FALSE)&amp;";", _xll.Woodstock.Analyst.Xcel.UDFs.GetModelFilename(), _xll.Woodstock.Analyst.Xcel.UDFs.GetScenarioIndex(),"2", "6")/5,_xll.Woodstock.Analyst.Xcel.UDFs.GetIndicatorValue("OSUPCPI_2_T100%", "1 Groupe de strates="&amp;VLOOKUP(P$7,Data_TypeGTYF,4,FALSE)&amp;";", _xll.Woodstock.Analyst.Xcel.UDFs.GetModelFilename(), _xll.Woodstock.Analyst.Xcel.UDFs.GetScenarioIndex(),VLOOKUP($A$5,Periode,2,FALSE))/5))),0,IF(EXACT(P$7,"Tous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strates="&amp;VLOOKUP(P$7,Data_TypeGTYF,4,FALSE)&amp;";", _xll.Woodstock.Analyst.Xcel.UDFs.GetModelFilename(), _xll.Woodstock.Analyst.Xcel.UDFs.GetScenarioIndex(),"2", "6")/5,_xll.Woodstock.Analyst.Xcel.UDFs.GetIndicatorValue("OSUPCPI_2_T100%", "1 Groupe de strates="&amp;VLOOKUP(P$7,Data_TypeGTYF,4,FALSE)&amp;";", _xll.Woodstock.Analyst.Xcel.UDFs.GetModelFilename(), _xll.Woodstock.Analyst.Xcel.UDFs.GetScenarioIndex(),VLOOKUP($A$5,Periode,2,FALSE))/5)))</f>
        <v>465.45281199999999</v>
      </c>
    </row>
    <row r="28" spans="1:16" x14ac:dyDescent="0.25">
      <c r="A28" s="129" t="s">
        <v>1176</v>
      </c>
      <c r="B28" s="152">
        <f t="shared" ref="B28:P28" si="5">SUM(B29:B30)</f>
        <v>0</v>
      </c>
      <c r="C28" s="152">
        <f t="shared" si="5"/>
        <v>0</v>
      </c>
      <c r="D28" s="152">
        <f t="shared" si="5"/>
        <v>0</v>
      </c>
      <c r="E28" s="152">
        <f t="shared" si="5"/>
        <v>0</v>
      </c>
      <c r="F28" s="152">
        <f t="shared" si="5"/>
        <v>0</v>
      </c>
      <c r="G28" s="152">
        <f t="shared" si="5"/>
        <v>0</v>
      </c>
      <c r="H28" s="152">
        <f t="shared" si="5"/>
        <v>0</v>
      </c>
      <c r="I28" s="152">
        <f t="shared" si="5"/>
        <v>0</v>
      </c>
      <c r="J28" s="152">
        <f t="shared" si="5"/>
        <v>0</v>
      </c>
      <c r="K28" s="152">
        <f t="shared" si="5"/>
        <v>0</v>
      </c>
      <c r="L28" s="152">
        <f t="shared" si="5"/>
        <v>0</v>
      </c>
      <c r="M28" s="152">
        <f t="shared" si="5"/>
        <v>0</v>
      </c>
      <c r="N28" s="152">
        <f t="shared" si="5"/>
        <v>0</v>
      </c>
      <c r="O28" s="152">
        <f t="shared" si="5"/>
        <v>0</v>
      </c>
      <c r="P28" s="135">
        <f t="shared" si="5"/>
        <v>0</v>
      </c>
    </row>
    <row r="29" spans="1:16" hidden="1" x14ac:dyDescent="0.25">
      <c r="A29" s="136" t="s">
        <v>1208</v>
      </c>
      <c r="B29" s="133">
        <f>IF(ISERROR(IF(EXACT(B$7,"Tous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strates="&amp;VLOOKUP(B$7,Data_TypeGTYF,4,FALSE)&amp;";", _xll.Woodstock.Analyst.Xcel.UDFs.GetModelFilename(), _xll.Woodstock.Analyst.Xcel.UDFs.GetScenarioIndex(),"2", "6")/5,_xll.Woodstock.Analyst.Xcel.UDFs.GetIndicatorValue("OSUPCJP_T100%", "1 Groupe de strates="&amp;VLOOKUP(B$7,Data_TypeGTYF,4,FALSE)&amp;";", _xll.Woodstock.Analyst.Xcel.UDFs.GetModelFilename(), _xll.Woodstock.Analyst.Xcel.UDFs.GetScenarioIndex(),VLOOKUP($A$5,Periode,2,FALSE))/5))),0,IF(EXACT(B$7,"Tous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strates="&amp;VLOOKUP(B$7,Data_TypeGTYF,4,FALSE)&amp;";", _xll.Woodstock.Analyst.Xcel.UDFs.GetModelFilename(), _xll.Woodstock.Analyst.Xcel.UDFs.GetScenarioIndex(),"2", "6")/5,_xll.Woodstock.Analyst.Xcel.UDFs.GetIndicatorValue("OSUPCJP_T100%", "1 Groupe de strates="&amp;VLOOKUP(B$7,Data_TypeGTYF,4,FALSE)&amp;";", _xll.Woodstock.Analyst.Xcel.UDFs.GetModelFilename(), _xll.Woodstock.Analyst.Xcel.UDFs.GetScenarioIndex(),VLOOKUP($A$5,Periode,2,FALSE))/5)))</f>
        <v>0</v>
      </c>
      <c r="C29" s="133">
        <f>IF(ISERROR(IF(EXACT(C$7,"Tous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strates="&amp;VLOOKUP(C$7,Data_TypeGTYF,4,FALSE)&amp;";", _xll.Woodstock.Analyst.Xcel.UDFs.GetModelFilename(), _xll.Woodstock.Analyst.Xcel.UDFs.GetScenarioIndex(),"2", "6")/5,_xll.Woodstock.Analyst.Xcel.UDFs.GetIndicatorValue("OSUPCJP_T100%", "1 Groupe de strates="&amp;VLOOKUP(C$7,Data_TypeGTYF,4,FALSE)&amp;";", _xll.Woodstock.Analyst.Xcel.UDFs.GetModelFilename(), _xll.Woodstock.Analyst.Xcel.UDFs.GetScenarioIndex(),VLOOKUP($A$5,Periode,2,FALSE))/5))),0,IF(EXACT(C$7,"Tous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strates="&amp;VLOOKUP(C$7,Data_TypeGTYF,4,FALSE)&amp;";", _xll.Woodstock.Analyst.Xcel.UDFs.GetModelFilename(), _xll.Woodstock.Analyst.Xcel.UDFs.GetScenarioIndex(),"2", "6")/5,_xll.Woodstock.Analyst.Xcel.UDFs.GetIndicatorValue("OSUPCJP_T100%", "1 Groupe de strates="&amp;VLOOKUP(C$7,Data_TypeGTYF,4,FALSE)&amp;";", _xll.Woodstock.Analyst.Xcel.UDFs.GetModelFilename(), _xll.Woodstock.Analyst.Xcel.UDFs.GetScenarioIndex(),VLOOKUP($A$5,Periode,2,FALSE))/5)))</f>
        <v>0</v>
      </c>
      <c r="D29" s="133">
        <f>IF(ISERROR(IF(EXACT(D$7,"Tous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strates="&amp;VLOOKUP(D$7,Data_TypeGTYF,4,FALSE)&amp;";", _xll.Woodstock.Analyst.Xcel.UDFs.GetModelFilename(), _xll.Woodstock.Analyst.Xcel.UDFs.GetScenarioIndex(),"2", "6")/5,_xll.Woodstock.Analyst.Xcel.UDFs.GetIndicatorValue("OSUPCJP_T100%", "1 Groupe de strates="&amp;VLOOKUP(D$7,Data_TypeGTYF,4,FALSE)&amp;";", _xll.Woodstock.Analyst.Xcel.UDFs.GetModelFilename(), _xll.Woodstock.Analyst.Xcel.UDFs.GetScenarioIndex(),VLOOKUP($A$5,Periode,2,FALSE))/5))),0,IF(EXACT(D$7,"Tous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strates="&amp;VLOOKUP(D$7,Data_TypeGTYF,4,FALSE)&amp;";", _xll.Woodstock.Analyst.Xcel.UDFs.GetModelFilename(), _xll.Woodstock.Analyst.Xcel.UDFs.GetScenarioIndex(),"2", "6")/5,_xll.Woodstock.Analyst.Xcel.UDFs.GetIndicatorValue("OSUPCJP_T100%", "1 Groupe de strates="&amp;VLOOKUP(D$7,Data_TypeGTYF,4,FALSE)&amp;";", _xll.Woodstock.Analyst.Xcel.UDFs.GetModelFilename(), _xll.Woodstock.Analyst.Xcel.UDFs.GetScenarioIndex(),VLOOKUP($A$5,Periode,2,FALSE))/5)))</f>
        <v>0</v>
      </c>
      <c r="E29" s="133">
        <f>IF(ISERROR(IF(EXACT(E$7,"Tous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strates="&amp;VLOOKUP(E$7,Data_TypeGTYF,4,FALSE)&amp;";", _xll.Woodstock.Analyst.Xcel.UDFs.GetModelFilename(), _xll.Woodstock.Analyst.Xcel.UDFs.GetScenarioIndex(),"2", "6")/5,_xll.Woodstock.Analyst.Xcel.UDFs.GetIndicatorValue("OSUPCJP_T100%", "1 Groupe de strates="&amp;VLOOKUP(E$7,Data_TypeGTYF,4,FALSE)&amp;";", _xll.Woodstock.Analyst.Xcel.UDFs.GetModelFilename(), _xll.Woodstock.Analyst.Xcel.UDFs.GetScenarioIndex(),VLOOKUP($A$5,Periode,2,FALSE))/5))),0,IF(EXACT(E$7,"Tous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strates="&amp;VLOOKUP(E$7,Data_TypeGTYF,4,FALSE)&amp;";", _xll.Woodstock.Analyst.Xcel.UDFs.GetModelFilename(), _xll.Woodstock.Analyst.Xcel.UDFs.GetScenarioIndex(),"2", "6")/5,_xll.Woodstock.Analyst.Xcel.UDFs.GetIndicatorValue("OSUPCJP_T100%", "1 Groupe de strates="&amp;VLOOKUP(E$7,Data_TypeGTYF,4,FALSE)&amp;";", _xll.Woodstock.Analyst.Xcel.UDFs.GetModelFilename(), _xll.Woodstock.Analyst.Xcel.UDFs.GetScenarioIndex(),VLOOKUP($A$5,Periode,2,FALSE))/5)))</f>
        <v>0</v>
      </c>
      <c r="F29" s="133">
        <f>IF(ISERROR(IF(EXACT(F$7,"Tous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strates="&amp;VLOOKUP(F$7,Data_TypeGTYF,4,FALSE)&amp;";", _xll.Woodstock.Analyst.Xcel.UDFs.GetModelFilename(), _xll.Woodstock.Analyst.Xcel.UDFs.GetScenarioIndex(),"2", "6")/5,_xll.Woodstock.Analyst.Xcel.UDFs.GetIndicatorValue("OSUPCJP_T100%", "1 Groupe de strates="&amp;VLOOKUP(F$7,Data_TypeGTYF,4,FALSE)&amp;";", _xll.Woodstock.Analyst.Xcel.UDFs.GetModelFilename(), _xll.Woodstock.Analyst.Xcel.UDFs.GetScenarioIndex(),VLOOKUP($A$5,Periode,2,FALSE))/5))),0,IF(EXACT(F$7,"Tous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strates="&amp;VLOOKUP(F$7,Data_TypeGTYF,4,FALSE)&amp;";", _xll.Woodstock.Analyst.Xcel.UDFs.GetModelFilename(), _xll.Woodstock.Analyst.Xcel.UDFs.GetScenarioIndex(),"2", "6")/5,_xll.Woodstock.Analyst.Xcel.UDFs.GetIndicatorValue("OSUPCJP_T100%", "1 Groupe de strates="&amp;VLOOKUP(F$7,Data_TypeGTYF,4,FALSE)&amp;";", _xll.Woodstock.Analyst.Xcel.UDFs.GetModelFilename(), _xll.Woodstock.Analyst.Xcel.UDFs.GetScenarioIndex(),VLOOKUP($A$5,Periode,2,FALSE))/5)))</f>
        <v>0</v>
      </c>
      <c r="G29" s="133">
        <f>IF(ISERROR(IF(EXACT(G$7,"Tous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strates="&amp;VLOOKUP(G$7,Data_TypeGTYF,4,FALSE)&amp;";", _xll.Woodstock.Analyst.Xcel.UDFs.GetModelFilename(), _xll.Woodstock.Analyst.Xcel.UDFs.GetScenarioIndex(),"2", "6")/5,_xll.Woodstock.Analyst.Xcel.UDFs.GetIndicatorValue("OSUPCJP_T100%", "1 Groupe de strates="&amp;VLOOKUP(G$7,Data_TypeGTYF,4,FALSE)&amp;";", _xll.Woodstock.Analyst.Xcel.UDFs.GetModelFilename(), _xll.Woodstock.Analyst.Xcel.UDFs.GetScenarioIndex(),VLOOKUP($A$5,Periode,2,FALSE))/5))),0,IF(EXACT(G$7,"Tous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strates="&amp;VLOOKUP(G$7,Data_TypeGTYF,4,FALSE)&amp;";", _xll.Woodstock.Analyst.Xcel.UDFs.GetModelFilename(), _xll.Woodstock.Analyst.Xcel.UDFs.GetScenarioIndex(),"2", "6")/5,_xll.Woodstock.Analyst.Xcel.UDFs.GetIndicatorValue("OSUPCJP_T100%", "1 Groupe de strates="&amp;VLOOKUP(G$7,Data_TypeGTYF,4,FALSE)&amp;";", _xll.Woodstock.Analyst.Xcel.UDFs.GetModelFilename(), _xll.Woodstock.Analyst.Xcel.UDFs.GetScenarioIndex(),VLOOKUP($A$5,Periode,2,FALSE))/5)))</f>
        <v>0</v>
      </c>
      <c r="H29" s="133">
        <f>IF(ISERROR(IF(EXACT(H$7,"Tous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strates="&amp;VLOOKUP(H$7,Data_TypeGTYF,4,FALSE)&amp;";", _xll.Woodstock.Analyst.Xcel.UDFs.GetModelFilename(), _xll.Woodstock.Analyst.Xcel.UDFs.GetScenarioIndex(),"2", "6")/5,_xll.Woodstock.Analyst.Xcel.UDFs.GetIndicatorValue("OSUPCJP_T100%", "1 Groupe de strates="&amp;VLOOKUP(H$7,Data_TypeGTYF,4,FALSE)&amp;";", _xll.Woodstock.Analyst.Xcel.UDFs.GetModelFilename(), _xll.Woodstock.Analyst.Xcel.UDFs.GetScenarioIndex(),VLOOKUP($A$5,Periode,2,FALSE))/5))),0,IF(EXACT(H$7,"Tous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strates="&amp;VLOOKUP(H$7,Data_TypeGTYF,4,FALSE)&amp;";", _xll.Woodstock.Analyst.Xcel.UDFs.GetModelFilename(), _xll.Woodstock.Analyst.Xcel.UDFs.GetScenarioIndex(),"2", "6")/5,_xll.Woodstock.Analyst.Xcel.UDFs.GetIndicatorValue("OSUPCJP_T100%", "1 Groupe de strates="&amp;VLOOKUP(H$7,Data_TypeGTYF,4,FALSE)&amp;";", _xll.Woodstock.Analyst.Xcel.UDFs.GetModelFilename(), _xll.Woodstock.Analyst.Xcel.UDFs.GetScenarioIndex(),VLOOKUP($A$5,Periode,2,FALSE))/5)))</f>
        <v>0</v>
      </c>
      <c r="I29" s="133">
        <f>IF(ISERROR(IF(EXACT(I$7,"Tous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strates="&amp;VLOOKUP(I$7,Data_TypeGTYF,4,FALSE)&amp;";", _xll.Woodstock.Analyst.Xcel.UDFs.GetModelFilename(), _xll.Woodstock.Analyst.Xcel.UDFs.GetScenarioIndex(),"2", "6")/5,_xll.Woodstock.Analyst.Xcel.UDFs.GetIndicatorValue("OSUPCJP_T100%", "1 Groupe de strates="&amp;VLOOKUP(I$7,Data_TypeGTYF,4,FALSE)&amp;";", _xll.Woodstock.Analyst.Xcel.UDFs.GetModelFilename(), _xll.Woodstock.Analyst.Xcel.UDFs.GetScenarioIndex(),VLOOKUP($A$5,Periode,2,FALSE))/5))),0,IF(EXACT(I$7,"Tous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strates="&amp;VLOOKUP(I$7,Data_TypeGTYF,4,FALSE)&amp;";", _xll.Woodstock.Analyst.Xcel.UDFs.GetModelFilename(), _xll.Woodstock.Analyst.Xcel.UDFs.GetScenarioIndex(),"2", "6")/5,_xll.Woodstock.Analyst.Xcel.UDFs.GetIndicatorValue("OSUPCJP_T100%", "1 Groupe de strates="&amp;VLOOKUP(I$7,Data_TypeGTYF,4,FALSE)&amp;";", _xll.Woodstock.Analyst.Xcel.UDFs.GetModelFilename(), _xll.Woodstock.Analyst.Xcel.UDFs.GetScenarioIndex(),VLOOKUP($A$5,Periode,2,FALSE))/5)))</f>
        <v>0</v>
      </c>
      <c r="J29" s="133">
        <f>IF(ISERROR(IF(EXACT(J$7,"Tous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strates="&amp;VLOOKUP(J$7,Data_TypeGTYF,4,FALSE)&amp;";", _xll.Woodstock.Analyst.Xcel.UDFs.GetModelFilename(), _xll.Woodstock.Analyst.Xcel.UDFs.GetScenarioIndex(),"2", "6")/5,_xll.Woodstock.Analyst.Xcel.UDFs.GetIndicatorValue("OSUPCJP_T100%", "1 Groupe de strates="&amp;VLOOKUP(J$7,Data_TypeGTYF,4,FALSE)&amp;";", _xll.Woodstock.Analyst.Xcel.UDFs.GetModelFilename(), _xll.Woodstock.Analyst.Xcel.UDFs.GetScenarioIndex(),VLOOKUP($A$5,Periode,2,FALSE))/5))),0,IF(EXACT(J$7,"Tous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strates="&amp;VLOOKUP(J$7,Data_TypeGTYF,4,FALSE)&amp;";", _xll.Woodstock.Analyst.Xcel.UDFs.GetModelFilename(), _xll.Woodstock.Analyst.Xcel.UDFs.GetScenarioIndex(),"2", "6")/5,_xll.Woodstock.Analyst.Xcel.UDFs.GetIndicatorValue("OSUPCJP_T100%", "1 Groupe de strates="&amp;VLOOKUP(J$7,Data_TypeGTYF,4,FALSE)&amp;";", _xll.Woodstock.Analyst.Xcel.UDFs.GetModelFilename(), _xll.Woodstock.Analyst.Xcel.UDFs.GetScenarioIndex(),VLOOKUP($A$5,Periode,2,FALSE))/5)))</f>
        <v>0</v>
      </c>
      <c r="K29" s="133">
        <f>IF(ISERROR(IF(EXACT(K$7,"Tous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strates="&amp;VLOOKUP(K$7,Data_TypeGTYF,4,FALSE)&amp;";", _xll.Woodstock.Analyst.Xcel.UDFs.GetModelFilename(), _xll.Woodstock.Analyst.Xcel.UDFs.GetScenarioIndex(),"2", "6")/5,_xll.Woodstock.Analyst.Xcel.UDFs.GetIndicatorValue("OSUPCJP_T100%", "1 Groupe de strates="&amp;VLOOKUP(K$7,Data_TypeGTYF,4,FALSE)&amp;";", _xll.Woodstock.Analyst.Xcel.UDFs.GetModelFilename(), _xll.Woodstock.Analyst.Xcel.UDFs.GetScenarioIndex(),VLOOKUP($A$5,Periode,2,FALSE))/5))),0,IF(EXACT(K$7,"Tous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strates="&amp;VLOOKUP(K$7,Data_TypeGTYF,4,FALSE)&amp;";", _xll.Woodstock.Analyst.Xcel.UDFs.GetModelFilename(), _xll.Woodstock.Analyst.Xcel.UDFs.GetScenarioIndex(),"2", "6")/5,_xll.Woodstock.Analyst.Xcel.UDFs.GetIndicatorValue("OSUPCJP_T100%", "1 Groupe de strates="&amp;VLOOKUP(K$7,Data_TypeGTYF,4,FALSE)&amp;";", _xll.Woodstock.Analyst.Xcel.UDFs.GetModelFilename(), _xll.Woodstock.Analyst.Xcel.UDFs.GetScenarioIndex(),VLOOKUP($A$5,Periode,2,FALSE))/5)))</f>
        <v>0</v>
      </c>
      <c r="L29" s="133">
        <f>IF(ISERROR(IF(EXACT(L$7,"Tous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strates="&amp;VLOOKUP(L$7,Data_TypeGTYF,4,FALSE)&amp;";", _xll.Woodstock.Analyst.Xcel.UDFs.GetModelFilename(), _xll.Woodstock.Analyst.Xcel.UDFs.GetScenarioIndex(),"2", "6")/5,_xll.Woodstock.Analyst.Xcel.UDFs.GetIndicatorValue("OSUPCJP_T100%", "1 Groupe de strates="&amp;VLOOKUP(L$7,Data_TypeGTYF,4,FALSE)&amp;";", _xll.Woodstock.Analyst.Xcel.UDFs.GetModelFilename(), _xll.Woodstock.Analyst.Xcel.UDFs.GetScenarioIndex(),VLOOKUP($A$5,Periode,2,FALSE))/5))),0,IF(EXACT(L$7,"Tous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strates="&amp;VLOOKUP(L$7,Data_TypeGTYF,4,FALSE)&amp;";", _xll.Woodstock.Analyst.Xcel.UDFs.GetModelFilename(), _xll.Woodstock.Analyst.Xcel.UDFs.GetScenarioIndex(),"2", "6")/5,_xll.Woodstock.Analyst.Xcel.UDFs.GetIndicatorValue("OSUPCJP_T100%", "1 Groupe de strates="&amp;VLOOKUP(L$7,Data_TypeGTYF,4,FALSE)&amp;";", _xll.Woodstock.Analyst.Xcel.UDFs.GetModelFilename(), _xll.Woodstock.Analyst.Xcel.UDFs.GetScenarioIndex(),VLOOKUP($A$5,Periode,2,FALSE))/5)))</f>
        <v>0</v>
      </c>
      <c r="M29" s="133">
        <f>IF(ISERROR(IF(EXACT(M$7,"Tous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strates="&amp;VLOOKUP(M$7,Data_TypeGTYF,4,FALSE)&amp;";", _xll.Woodstock.Analyst.Xcel.UDFs.GetModelFilename(), _xll.Woodstock.Analyst.Xcel.UDFs.GetScenarioIndex(),"2", "6")/5,_xll.Woodstock.Analyst.Xcel.UDFs.GetIndicatorValue("OSUPCJP_T100%", "1 Groupe de strates="&amp;VLOOKUP(M$7,Data_TypeGTYF,4,FALSE)&amp;";", _xll.Woodstock.Analyst.Xcel.UDFs.GetModelFilename(), _xll.Woodstock.Analyst.Xcel.UDFs.GetScenarioIndex(),VLOOKUP($A$5,Periode,2,FALSE))/5))),0,IF(EXACT(M$7,"Tous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strates="&amp;VLOOKUP(M$7,Data_TypeGTYF,4,FALSE)&amp;";", _xll.Woodstock.Analyst.Xcel.UDFs.GetModelFilename(), _xll.Woodstock.Analyst.Xcel.UDFs.GetScenarioIndex(),"2", "6")/5,_xll.Woodstock.Analyst.Xcel.UDFs.GetIndicatorValue("OSUPCJP_T100%", "1 Groupe de strates="&amp;VLOOKUP(M$7,Data_TypeGTYF,4,FALSE)&amp;";", _xll.Woodstock.Analyst.Xcel.UDFs.GetModelFilename(), _xll.Woodstock.Analyst.Xcel.UDFs.GetScenarioIndex(),VLOOKUP($A$5,Periode,2,FALSE))/5)))</f>
        <v>0</v>
      </c>
      <c r="N29" s="133">
        <f>IF(ISERROR(IF(EXACT(N$7,"Tous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strates="&amp;VLOOKUP(N$7,Data_TypeGTYF,4,FALSE)&amp;";", _xll.Woodstock.Analyst.Xcel.UDFs.GetModelFilename(), _xll.Woodstock.Analyst.Xcel.UDFs.GetScenarioIndex(),"2", "6")/5,_xll.Woodstock.Analyst.Xcel.UDFs.GetIndicatorValue("OSUPCJP_T100%", "1 Groupe de strates="&amp;VLOOKUP(N$7,Data_TypeGTYF,4,FALSE)&amp;";", _xll.Woodstock.Analyst.Xcel.UDFs.GetModelFilename(), _xll.Woodstock.Analyst.Xcel.UDFs.GetScenarioIndex(),VLOOKUP($A$5,Periode,2,FALSE))/5))),0,IF(EXACT(N$7,"Tous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strates="&amp;VLOOKUP(N$7,Data_TypeGTYF,4,FALSE)&amp;";", _xll.Woodstock.Analyst.Xcel.UDFs.GetModelFilename(), _xll.Woodstock.Analyst.Xcel.UDFs.GetScenarioIndex(),"2", "6")/5,_xll.Woodstock.Analyst.Xcel.UDFs.GetIndicatorValue("OSUPCJP_T100%", "1 Groupe de strates="&amp;VLOOKUP(N$7,Data_TypeGTYF,4,FALSE)&amp;";", _xll.Woodstock.Analyst.Xcel.UDFs.GetModelFilename(), _xll.Woodstock.Analyst.Xcel.UDFs.GetScenarioIndex(),VLOOKUP($A$5,Periode,2,FALSE))/5)))</f>
        <v>0</v>
      </c>
      <c r="O29" s="133">
        <f>IF(ISERROR(IF(EXACT(O$7,"Tous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strates="&amp;VLOOKUP(O$7,Data_TypeGTYF,4,FALSE)&amp;";", _xll.Woodstock.Analyst.Xcel.UDFs.GetModelFilename(), _xll.Woodstock.Analyst.Xcel.UDFs.GetScenarioIndex(),"2", "6")/5,_xll.Woodstock.Analyst.Xcel.UDFs.GetIndicatorValue("OSUPCJP_T100%", "1 Groupe de strates="&amp;VLOOKUP(O$7,Data_TypeGTYF,4,FALSE)&amp;";", _xll.Woodstock.Analyst.Xcel.UDFs.GetModelFilename(), _xll.Woodstock.Analyst.Xcel.UDFs.GetScenarioIndex(),VLOOKUP($A$5,Periode,2,FALSE))/5))),0,IF(EXACT(O$7,"Tous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strates="&amp;VLOOKUP(O$7,Data_TypeGTYF,4,FALSE)&amp;";", _xll.Woodstock.Analyst.Xcel.UDFs.GetModelFilename(), _xll.Woodstock.Analyst.Xcel.UDFs.GetScenarioIndex(),"2", "6")/5,_xll.Woodstock.Analyst.Xcel.UDFs.GetIndicatorValue("OSUPCJP_T100%", "1 Groupe de strates="&amp;VLOOKUP(O$7,Data_TypeGTYF,4,FALSE)&amp;";", _xll.Woodstock.Analyst.Xcel.UDFs.GetModelFilename(), _xll.Woodstock.Analyst.Xcel.UDFs.GetScenarioIndex(),VLOOKUP($A$5,Periode,2,FALSE))/5)))</f>
        <v>0</v>
      </c>
      <c r="P29" s="133">
        <f>IF(ISERROR(IF(EXACT(P$7,"Tous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strates="&amp;VLOOKUP(P$7,Data_TypeGTYF,4,FALSE)&amp;";", _xll.Woodstock.Analyst.Xcel.UDFs.GetModelFilename(), _xll.Woodstock.Analyst.Xcel.UDFs.GetScenarioIndex(),"2", "6")/5,_xll.Woodstock.Analyst.Xcel.UDFs.GetIndicatorValue("OSUPCJP_T100%", "1 Groupe de strates="&amp;VLOOKUP(P$7,Data_TypeGTYF,4,FALSE)&amp;";", _xll.Woodstock.Analyst.Xcel.UDFs.GetModelFilename(), _xll.Woodstock.Analyst.Xcel.UDFs.GetScenarioIndex(),VLOOKUP($A$5,Periode,2,FALSE))/5))),0,IF(EXACT(P$7,"Tous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strates="&amp;VLOOKUP(P$7,Data_TypeGTYF,4,FALSE)&amp;";", _xll.Woodstock.Analyst.Xcel.UDFs.GetModelFilename(), _xll.Woodstock.Analyst.Xcel.UDFs.GetScenarioIndex(),"2", "6")/5,_xll.Woodstock.Analyst.Xcel.UDFs.GetIndicatorValue("OSUPCJP_T100%", "1 Groupe de strates="&amp;VLOOKUP(P$7,Data_TypeGTYF,4,FALSE)&amp;";", _xll.Woodstock.Analyst.Xcel.UDFs.GetModelFilename(), _xll.Woodstock.Analyst.Xcel.UDFs.GetScenarioIndex(),VLOOKUP($A$5,Periode,2,FALSE))/5)))</f>
        <v>0</v>
      </c>
    </row>
    <row r="30" spans="1:16" hidden="1" x14ac:dyDescent="0.25">
      <c r="A30" s="136" t="s">
        <v>1209</v>
      </c>
      <c r="B30" s="133">
        <f>IF(ISERROR(IF(EXACT(B$7,"Tous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strates="&amp;VLOOKUP(B$7,Data_TypeGTYF,4,FALSE)&amp;";", _xll.Woodstock.Analyst.Xcel.UDFs.GetModelFilename(), _xll.Woodstock.Analyst.Xcel.UDFs.GetScenarioIndex(),"2", "6")/5,_xll.Woodstock.Analyst.Xcel.UDFs.GetIndicatorValue("OSUPCJ_T100%", "1 Groupe de strates="&amp;VLOOKUP(B$7,Data_TypeGTYF,4,FALSE)&amp;";", _xll.Woodstock.Analyst.Xcel.UDFs.GetModelFilename(), _xll.Woodstock.Analyst.Xcel.UDFs.GetScenarioIndex(),VLOOKUP($A$5,Periode,2,FALSE))/5))),0,IF(EXACT(B$7,"Tous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strates="&amp;VLOOKUP(B$7,Data_TypeGTYF,4,FALSE)&amp;";", _xll.Woodstock.Analyst.Xcel.UDFs.GetModelFilename(), _xll.Woodstock.Analyst.Xcel.UDFs.GetScenarioIndex(),"2", "6")/5,_xll.Woodstock.Analyst.Xcel.UDFs.GetIndicatorValue("OSUPCJ_T100%", "1 Groupe de strates="&amp;VLOOKUP(B$7,Data_TypeGTYF,4,FALSE)&amp;";", _xll.Woodstock.Analyst.Xcel.UDFs.GetModelFilename(), _xll.Woodstock.Analyst.Xcel.UDFs.GetScenarioIndex(),VLOOKUP($A$5,Periode,2,FALSE))/5)))</f>
        <v>0</v>
      </c>
      <c r="C30" s="133">
        <f>IF(ISERROR(IF(EXACT(C$7,"Tous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strates="&amp;VLOOKUP(C$7,Data_TypeGTYF,4,FALSE)&amp;";", _xll.Woodstock.Analyst.Xcel.UDFs.GetModelFilename(), _xll.Woodstock.Analyst.Xcel.UDFs.GetScenarioIndex(),"2", "6")/5,_xll.Woodstock.Analyst.Xcel.UDFs.GetIndicatorValue("OSUPCJ_T100%", "1 Groupe de strates="&amp;VLOOKUP(C$7,Data_TypeGTYF,4,FALSE)&amp;";", _xll.Woodstock.Analyst.Xcel.UDFs.GetModelFilename(), _xll.Woodstock.Analyst.Xcel.UDFs.GetScenarioIndex(),VLOOKUP($A$5,Periode,2,FALSE))/5))),0,IF(EXACT(C$7,"Tous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strates="&amp;VLOOKUP(C$7,Data_TypeGTYF,4,FALSE)&amp;";", _xll.Woodstock.Analyst.Xcel.UDFs.GetModelFilename(), _xll.Woodstock.Analyst.Xcel.UDFs.GetScenarioIndex(),"2", "6")/5,_xll.Woodstock.Analyst.Xcel.UDFs.GetIndicatorValue("OSUPCJ_T100%", "1 Groupe de strates="&amp;VLOOKUP(C$7,Data_TypeGTYF,4,FALSE)&amp;";", _xll.Woodstock.Analyst.Xcel.UDFs.GetModelFilename(), _xll.Woodstock.Analyst.Xcel.UDFs.GetScenarioIndex(),VLOOKUP($A$5,Periode,2,FALSE))/5)))</f>
        <v>0</v>
      </c>
      <c r="D30" s="133">
        <f>IF(ISERROR(IF(EXACT(D$7,"Tous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strates="&amp;VLOOKUP(D$7,Data_TypeGTYF,4,FALSE)&amp;";", _xll.Woodstock.Analyst.Xcel.UDFs.GetModelFilename(), _xll.Woodstock.Analyst.Xcel.UDFs.GetScenarioIndex(),"2", "6")/5,_xll.Woodstock.Analyst.Xcel.UDFs.GetIndicatorValue("OSUPCJ_T100%", "1 Groupe de strates="&amp;VLOOKUP(D$7,Data_TypeGTYF,4,FALSE)&amp;";", _xll.Woodstock.Analyst.Xcel.UDFs.GetModelFilename(), _xll.Woodstock.Analyst.Xcel.UDFs.GetScenarioIndex(),VLOOKUP($A$5,Periode,2,FALSE))/5))),0,IF(EXACT(D$7,"Tous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strates="&amp;VLOOKUP(D$7,Data_TypeGTYF,4,FALSE)&amp;";", _xll.Woodstock.Analyst.Xcel.UDFs.GetModelFilename(), _xll.Woodstock.Analyst.Xcel.UDFs.GetScenarioIndex(),"2", "6")/5,_xll.Woodstock.Analyst.Xcel.UDFs.GetIndicatorValue("OSUPCJ_T100%", "1 Groupe de strates="&amp;VLOOKUP(D$7,Data_TypeGTYF,4,FALSE)&amp;";", _xll.Woodstock.Analyst.Xcel.UDFs.GetModelFilename(), _xll.Woodstock.Analyst.Xcel.UDFs.GetScenarioIndex(),VLOOKUP($A$5,Periode,2,FALSE))/5)))</f>
        <v>0</v>
      </c>
      <c r="E30" s="133">
        <f>IF(ISERROR(IF(EXACT(E$7,"Tous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strates="&amp;VLOOKUP(E$7,Data_TypeGTYF,4,FALSE)&amp;";", _xll.Woodstock.Analyst.Xcel.UDFs.GetModelFilename(), _xll.Woodstock.Analyst.Xcel.UDFs.GetScenarioIndex(),"2", "6")/5,_xll.Woodstock.Analyst.Xcel.UDFs.GetIndicatorValue("OSUPCJ_T100%", "1 Groupe de strates="&amp;VLOOKUP(E$7,Data_TypeGTYF,4,FALSE)&amp;";", _xll.Woodstock.Analyst.Xcel.UDFs.GetModelFilename(), _xll.Woodstock.Analyst.Xcel.UDFs.GetScenarioIndex(),VLOOKUP($A$5,Periode,2,FALSE))/5))),0,IF(EXACT(E$7,"Tous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strates="&amp;VLOOKUP(E$7,Data_TypeGTYF,4,FALSE)&amp;";", _xll.Woodstock.Analyst.Xcel.UDFs.GetModelFilename(), _xll.Woodstock.Analyst.Xcel.UDFs.GetScenarioIndex(),"2", "6")/5,_xll.Woodstock.Analyst.Xcel.UDFs.GetIndicatorValue("OSUPCJ_T100%", "1 Groupe de strates="&amp;VLOOKUP(E$7,Data_TypeGTYF,4,FALSE)&amp;";", _xll.Woodstock.Analyst.Xcel.UDFs.GetModelFilename(), _xll.Woodstock.Analyst.Xcel.UDFs.GetScenarioIndex(),VLOOKUP($A$5,Periode,2,FALSE))/5)))</f>
        <v>0</v>
      </c>
      <c r="F30" s="133">
        <f>IF(ISERROR(IF(EXACT(F$7,"Tous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strates="&amp;VLOOKUP(F$7,Data_TypeGTYF,4,FALSE)&amp;";", _xll.Woodstock.Analyst.Xcel.UDFs.GetModelFilename(), _xll.Woodstock.Analyst.Xcel.UDFs.GetScenarioIndex(),"2", "6")/5,_xll.Woodstock.Analyst.Xcel.UDFs.GetIndicatorValue("OSUPCJ_T100%", "1 Groupe de strates="&amp;VLOOKUP(F$7,Data_TypeGTYF,4,FALSE)&amp;";", _xll.Woodstock.Analyst.Xcel.UDFs.GetModelFilename(), _xll.Woodstock.Analyst.Xcel.UDFs.GetScenarioIndex(),VLOOKUP($A$5,Periode,2,FALSE))/5))),0,IF(EXACT(F$7,"Tous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strates="&amp;VLOOKUP(F$7,Data_TypeGTYF,4,FALSE)&amp;";", _xll.Woodstock.Analyst.Xcel.UDFs.GetModelFilename(), _xll.Woodstock.Analyst.Xcel.UDFs.GetScenarioIndex(),"2", "6")/5,_xll.Woodstock.Analyst.Xcel.UDFs.GetIndicatorValue("OSUPCJ_T100%", "1 Groupe de strates="&amp;VLOOKUP(F$7,Data_TypeGTYF,4,FALSE)&amp;";", _xll.Woodstock.Analyst.Xcel.UDFs.GetModelFilename(), _xll.Woodstock.Analyst.Xcel.UDFs.GetScenarioIndex(),VLOOKUP($A$5,Periode,2,FALSE))/5)))</f>
        <v>0</v>
      </c>
      <c r="G30" s="133">
        <f>IF(ISERROR(IF(EXACT(G$7,"Tous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strates="&amp;VLOOKUP(G$7,Data_TypeGTYF,4,FALSE)&amp;";", _xll.Woodstock.Analyst.Xcel.UDFs.GetModelFilename(), _xll.Woodstock.Analyst.Xcel.UDFs.GetScenarioIndex(),"2", "6")/5,_xll.Woodstock.Analyst.Xcel.UDFs.GetIndicatorValue("OSUPCJ_T100%", "1 Groupe de strates="&amp;VLOOKUP(G$7,Data_TypeGTYF,4,FALSE)&amp;";", _xll.Woodstock.Analyst.Xcel.UDFs.GetModelFilename(), _xll.Woodstock.Analyst.Xcel.UDFs.GetScenarioIndex(),VLOOKUP($A$5,Periode,2,FALSE))/5))),0,IF(EXACT(G$7,"Tous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strates="&amp;VLOOKUP(G$7,Data_TypeGTYF,4,FALSE)&amp;";", _xll.Woodstock.Analyst.Xcel.UDFs.GetModelFilename(), _xll.Woodstock.Analyst.Xcel.UDFs.GetScenarioIndex(),"2", "6")/5,_xll.Woodstock.Analyst.Xcel.UDFs.GetIndicatorValue("OSUPCJ_T100%", "1 Groupe de strates="&amp;VLOOKUP(G$7,Data_TypeGTYF,4,FALSE)&amp;";", _xll.Woodstock.Analyst.Xcel.UDFs.GetModelFilename(), _xll.Woodstock.Analyst.Xcel.UDFs.GetScenarioIndex(),VLOOKUP($A$5,Periode,2,FALSE))/5)))</f>
        <v>0</v>
      </c>
      <c r="H30" s="133">
        <f>IF(ISERROR(IF(EXACT(H$7,"Tous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strates="&amp;VLOOKUP(H$7,Data_TypeGTYF,4,FALSE)&amp;";", _xll.Woodstock.Analyst.Xcel.UDFs.GetModelFilename(), _xll.Woodstock.Analyst.Xcel.UDFs.GetScenarioIndex(),"2", "6")/5,_xll.Woodstock.Analyst.Xcel.UDFs.GetIndicatorValue("OSUPCJ_T100%", "1 Groupe de strates="&amp;VLOOKUP(H$7,Data_TypeGTYF,4,FALSE)&amp;";", _xll.Woodstock.Analyst.Xcel.UDFs.GetModelFilename(), _xll.Woodstock.Analyst.Xcel.UDFs.GetScenarioIndex(),VLOOKUP($A$5,Periode,2,FALSE))/5))),0,IF(EXACT(H$7,"Tous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strates="&amp;VLOOKUP(H$7,Data_TypeGTYF,4,FALSE)&amp;";", _xll.Woodstock.Analyst.Xcel.UDFs.GetModelFilename(), _xll.Woodstock.Analyst.Xcel.UDFs.GetScenarioIndex(),"2", "6")/5,_xll.Woodstock.Analyst.Xcel.UDFs.GetIndicatorValue("OSUPCJ_T100%", "1 Groupe de strates="&amp;VLOOKUP(H$7,Data_TypeGTYF,4,FALSE)&amp;";", _xll.Woodstock.Analyst.Xcel.UDFs.GetModelFilename(), _xll.Woodstock.Analyst.Xcel.UDFs.GetScenarioIndex(),VLOOKUP($A$5,Periode,2,FALSE))/5)))</f>
        <v>0</v>
      </c>
      <c r="I30" s="133">
        <f>IF(ISERROR(IF(EXACT(I$7,"Tous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strates="&amp;VLOOKUP(I$7,Data_TypeGTYF,4,FALSE)&amp;";", _xll.Woodstock.Analyst.Xcel.UDFs.GetModelFilename(), _xll.Woodstock.Analyst.Xcel.UDFs.GetScenarioIndex(),"2", "6")/5,_xll.Woodstock.Analyst.Xcel.UDFs.GetIndicatorValue("OSUPCJ_T100%", "1 Groupe de strates="&amp;VLOOKUP(I$7,Data_TypeGTYF,4,FALSE)&amp;";", _xll.Woodstock.Analyst.Xcel.UDFs.GetModelFilename(), _xll.Woodstock.Analyst.Xcel.UDFs.GetScenarioIndex(),VLOOKUP($A$5,Periode,2,FALSE))/5))),0,IF(EXACT(I$7,"Tous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strates="&amp;VLOOKUP(I$7,Data_TypeGTYF,4,FALSE)&amp;";", _xll.Woodstock.Analyst.Xcel.UDFs.GetModelFilename(), _xll.Woodstock.Analyst.Xcel.UDFs.GetScenarioIndex(),"2", "6")/5,_xll.Woodstock.Analyst.Xcel.UDFs.GetIndicatorValue("OSUPCJ_T100%", "1 Groupe de strates="&amp;VLOOKUP(I$7,Data_TypeGTYF,4,FALSE)&amp;";", _xll.Woodstock.Analyst.Xcel.UDFs.GetModelFilename(), _xll.Woodstock.Analyst.Xcel.UDFs.GetScenarioIndex(),VLOOKUP($A$5,Periode,2,FALSE))/5)))</f>
        <v>0</v>
      </c>
      <c r="J30" s="133">
        <f>IF(ISERROR(IF(EXACT(J$7,"Tous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strates="&amp;VLOOKUP(J$7,Data_TypeGTYF,4,FALSE)&amp;";", _xll.Woodstock.Analyst.Xcel.UDFs.GetModelFilename(), _xll.Woodstock.Analyst.Xcel.UDFs.GetScenarioIndex(),"2", "6")/5,_xll.Woodstock.Analyst.Xcel.UDFs.GetIndicatorValue("OSUPCJ_T100%", "1 Groupe de strates="&amp;VLOOKUP(J$7,Data_TypeGTYF,4,FALSE)&amp;";", _xll.Woodstock.Analyst.Xcel.UDFs.GetModelFilename(), _xll.Woodstock.Analyst.Xcel.UDFs.GetScenarioIndex(),VLOOKUP($A$5,Periode,2,FALSE))/5))),0,IF(EXACT(J$7,"Tous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strates="&amp;VLOOKUP(J$7,Data_TypeGTYF,4,FALSE)&amp;";", _xll.Woodstock.Analyst.Xcel.UDFs.GetModelFilename(), _xll.Woodstock.Analyst.Xcel.UDFs.GetScenarioIndex(),"2", "6")/5,_xll.Woodstock.Analyst.Xcel.UDFs.GetIndicatorValue("OSUPCJ_T100%", "1 Groupe de strates="&amp;VLOOKUP(J$7,Data_TypeGTYF,4,FALSE)&amp;";", _xll.Woodstock.Analyst.Xcel.UDFs.GetModelFilename(), _xll.Woodstock.Analyst.Xcel.UDFs.GetScenarioIndex(),VLOOKUP($A$5,Periode,2,FALSE))/5)))</f>
        <v>0</v>
      </c>
      <c r="K30" s="133">
        <f>IF(ISERROR(IF(EXACT(K$7,"Tous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strates="&amp;VLOOKUP(K$7,Data_TypeGTYF,4,FALSE)&amp;";", _xll.Woodstock.Analyst.Xcel.UDFs.GetModelFilename(), _xll.Woodstock.Analyst.Xcel.UDFs.GetScenarioIndex(),"2", "6")/5,_xll.Woodstock.Analyst.Xcel.UDFs.GetIndicatorValue("OSUPCJ_T100%", "1 Groupe de strates="&amp;VLOOKUP(K$7,Data_TypeGTYF,4,FALSE)&amp;";", _xll.Woodstock.Analyst.Xcel.UDFs.GetModelFilename(), _xll.Woodstock.Analyst.Xcel.UDFs.GetScenarioIndex(),VLOOKUP($A$5,Periode,2,FALSE))/5))),0,IF(EXACT(K$7,"Tous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strates="&amp;VLOOKUP(K$7,Data_TypeGTYF,4,FALSE)&amp;";", _xll.Woodstock.Analyst.Xcel.UDFs.GetModelFilename(), _xll.Woodstock.Analyst.Xcel.UDFs.GetScenarioIndex(),"2", "6")/5,_xll.Woodstock.Analyst.Xcel.UDFs.GetIndicatorValue("OSUPCJ_T100%", "1 Groupe de strates="&amp;VLOOKUP(K$7,Data_TypeGTYF,4,FALSE)&amp;";", _xll.Woodstock.Analyst.Xcel.UDFs.GetModelFilename(), _xll.Woodstock.Analyst.Xcel.UDFs.GetScenarioIndex(),VLOOKUP($A$5,Periode,2,FALSE))/5)))</f>
        <v>0</v>
      </c>
      <c r="L30" s="133">
        <f>IF(ISERROR(IF(EXACT(L$7,"Tous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strates="&amp;VLOOKUP(L$7,Data_TypeGTYF,4,FALSE)&amp;";", _xll.Woodstock.Analyst.Xcel.UDFs.GetModelFilename(), _xll.Woodstock.Analyst.Xcel.UDFs.GetScenarioIndex(),"2", "6")/5,_xll.Woodstock.Analyst.Xcel.UDFs.GetIndicatorValue("OSUPCJ_T100%", "1 Groupe de strates="&amp;VLOOKUP(L$7,Data_TypeGTYF,4,FALSE)&amp;";", _xll.Woodstock.Analyst.Xcel.UDFs.GetModelFilename(), _xll.Woodstock.Analyst.Xcel.UDFs.GetScenarioIndex(),VLOOKUP($A$5,Periode,2,FALSE))/5))),0,IF(EXACT(L$7,"Tous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strates="&amp;VLOOKUP(L$7,Data_TypeGTYF,4,FALSE)&amp;";", _xll.Woodstock.Analyst.Xcel.UDFs.GetModelFilename(), _xll.Woodstock.Analyst.Xcel.UDFs.GetScenarioIndex(),"2", "6")/5,_xll.Woodstock.Analyst.Xcel.UDFs.GetIndicatorValue("OSUPCJ_T100%", "1 Groupe de strates="&amp;VLOOKUP(L$7,Data_TypeGTYF,4,FALSE)&amp;";", _xll.Woodstock.Analyst.Xcel.UDFs.GetModelFilename(), _xll.Woodstock.Analyst.Xcel.UDFs.GetScenarioIndex(),VLOOKUP($A$5,Periode,2,FALSE))/5)))</f>
        <v>0</v>
      </c>
      <c r="M30" s="133">
        <f>IF(ISERROR(IF(EXACT(M$7,"Tous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strates="&amp;VLOOKUP(M$7,Data_TypeGTYF,4,FALSE)&amp;";", _xll.Woodstock.Analyst.Xcel.UDFs.GetModelFilename(), _xll.Woodstock.Analyst.Xcel.UDFs.GetScenarioIndex(),"2", "6")/5,_xll.Woodstock.Analyst.Xcel.UDFs.GetIndicatorValue("OSUPCJ_T100%", "1 Groupe de strates="&amp;VLOOKUP(M$7,Data_TypeGTYF,4,FALSE)&amp;";", _xll.Woodstock.Analyst.Xcel.UDFs.GetModelFilename(), _xll.Woodstock.Analyst.Xcel.UDFs.GetScenarioIndex(),VLOOKUP($A$5,Periode,2,FALSE))/5))),0,IF(EXACT(M$7,"Tous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strates="&amp;VLOOKUP(M$7,Data_TypeGTYF,4,FALSE)&amp;";", _xll.Woodstock.Analyst.Xcel.UDFs.GetModelFilename(), _xll.Woodstock.Analyst.Xcel.UDFs.GetScenarioIndex(),"2", "6")/5,_xll.Woodstock.Analyst.Xcel.UDFs.GetIndicatorValue("OSUPCJ_T100%", "1 Groupe de strates="&amp;VLOOKUP(M$7,Data_TypeGTYF,4,FALSE)&amp;";", _xll.Woodstock.Analyst.Xcel.UDFs.GetModelFilename(), _xll.Woodstock.Analyst.Xcel.UDFs.GetScenarioIndex(),VLOOKUP($A$5,Periode,2,FALSE))/5)))</f>
        <v>0</v>
      </c>
      <c r="N30" s="133">
        <f>IF(ISERROR(IF(EXACT(N$7,"Tous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strates="&amp;VLOOKUP(N$7,Data_TypeGTYF,4,FALSE)&amp;";", _xll.Woodstock.Analyst.Xcel.UDFs.GetModelFilename(), _xll.Woodstock.Analyst.Xcel.UDFs.GetScenarioIndex(),"2", "6")/5,_xll.Woodstock.Analyst.Xcel.UDFs.GetIndicatorValue("OSUPCJ_T100%", "1 Groupe de strates="&amp;VLOOKUP(N$7,Data_TypeGTYF,4,FALSE)&amp;";", _xll.Woodstock.Analyst.Xcel.UDFs.GetModelFilename(), _xll.Woodstock.Analyst.Xcel.UDFs.GetScenarioIndex(),VLOOKUP($A$5,Periode,2,FALSE))/5))),0,IF(EXACT(N$7,"Tous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strates="&amp;VLOOKUP(N$7,Data_TypeGTYF,4,FALSE)&amp;";", _xll.Woodstock.Analyst.Xcel.UDFs.GetModelFilename(), _xll.Woodstock.Analyst.Xcel.UDFs.GetScenarioIndex(),"2", "6")/5,_xll.Woodstock.Analyst.Xcel.UDFs.GetIndicatorValue("OSUPCJ_T100%", "1 Groupe de strates="&amp;VLOOKUP(N$7,Data_TypeGTYF,4,FALSE)&amp;";", _xll.Woodstock.Analyst.Xcel.UDFs.GetModelFilename(), _xll.Woodstock.Analyst.Xcel.UDFs.GetScenarioIndex(),VLOOKUP($A$5,Periode,2,FALSE))/5)))</f>
        <v>0</v>
      </c>
      <c r="O30" s="133">
        <f>IF(ISERROR(IF(EXACT(O$7,"Tous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strates="&amp;VLOOKUP(O$7,Data_TypeGTYF,4,FALSE)&amp;";", _xll.Woodstock.Analyst.Xcel.UDFs.GetModelFilename(), _xll.Woodstock.Analyst.Xcel.UDFs.GetScenarioIndex(),"2", "6")/5,_xll.Woodstock.Analyst.Xcel.UDFs.GetIndicatorValue("OSUPCJ_T100%", "1 Groupe de strates="&amp;VLOOKUP(O$7,Data_TypeGTYF,4,FALSE)&amp;";", _xll.Woodstock.Analyst.Xcel.UDFs.GetModelFilename(), _xll.Woodstock.Analyst.Xcel.UDFs.GetScenarioIndex(),VLOOKUP($A$5,Periode,2,FALSE))/5))),0,IF(EXACT(O$7,"Tous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strates="&amp;VLOOKUP(O$7,Data_TypeGTYF,4,FALSE)&amp;";", _xll.Woodstock.Analyst.Xcel.UDFs.GetModelFilename(), _xll.Woodstock.Analyst.Xcel.UDFs.GetScenarioIndex(),"2", "6")/5,_xll.Woodstock.Analyst.Xcel.UDFs.GetIndicatorValue("OSUPCJ_T100%", "1 Groupe de strates="&amp;VLOOKUP(O$7,Data_TypeGTYF,4,FALSE)&amp;";", _xll.Woodstock.Analyst.Xcel.UDFs.GetModelFilename(), _xll.Woodstock.Analyst.Xcel.UDFs.GetScenarioIndex(),VLOOKUP($A$5,Periode,2,FALSE))/5)))</f>
        <v>0</v>
      </c>
      <c r="P30" s="133">
        <f>IF(ISERROR(IF(EXACT(P$7,"Tous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strates="&amp;VLOOKUP(P$7,Data_TypeGTYF,4,FALSE)&amp;";", _xll.Woodstock.Analyst.Xcel.UDFs.GetModelFilename(), _xll.Woodstock.Analyst.Xcel.UDFs.GetScenarioIndex(),"2", "6")/5,_xll.Woodstock.Analyst.Xcel.UDFs.GetIndicatorValue("OSUPCJ_T100%", "1 Groupe de strates="&amp;VLOOKUP(P$7,Data_TypeGTYF,4,FALSE)&amp;";", _xll.Woodstock.Analyst.Xcel.UDFs.GetModelFilename(), _xll.Woodstock.Analyst.Xcel.UDFs.GetScenarioIndex(),VLOOKUP($A$5,Periode,2,FALSE))/5))),0,IF(EXACT(P$7,"Tous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strates="&amp;VLOOKUP(P$7,Data_TypeGTYF,4,FALSE)&amp;";", _xll.Woodstock.Analyst.Xcel.UDFs.GetModelFilename(), _xll.Woodstock.Analyst.Xcel.UDFs.GetScenarioIndex(),"2", "6")/5,_xll.Woodstock.Analyst.Xcel.UDFs.GetIndicatorValue("OSUPCJ_T100%", "1 Groupe de strates="&amp;VLOOKUP(P$7,Data_TypeGTYF,4,FALSE)&amp;";", _xll.Woodstock.Analyst.Xcel.UDFs.GetModelFilename(), _xll.Woodstock.Analyst.Xcel.UDFs.GetScenarioIndex(),VLOOKUP($A$5,Periode,2,FALSE))/5)))</f>
        <v>0</v>
      </c>
    </row>
    <row r="31" spans="1:16" x14ac:dyDescent="0.25">
      <c r="A31" s="131" t="s">
        <v>1177</v>
      </c>
      <c r="B31" s="132">
        <f t="shared" ref="B31:P31" si="6">B28+B22+B16</f>
        <v>0</v>
      </c>
      <c r="C31" s="132">
        <f t="shared" si="6"/>
        <v>0</v>
      </c>
      <c r="D31" s="132">
        <f t="shared" si="6"/>
        <v>571.19540305435658</v>
      </c>
      <c r="E31" s="132">
        <f t="shared" si="6"/>
        <v>37.192625269889831</v>
      </c>
      <c r="F31" s="132">
        <f t="shared" si="6"/>
        <v>0</v>
      </c>
      <c r="G31" s="132">
        <f t="shared" si="6"/>
        <v>0</v>
      </c>
      <c r="H31" s="132">
        <f t="shared" si="6"/>
        <v>61.13175306499005</v>
      </c>
      <c r="I31" s="132">
        <f t="shared" si="6"/>
        <v>0</v>
      </c>
      <c r="J31" s="132">
        <f t="shared" si="6"/>
        <v>111.88843065500259</v>
      </c>
      <c r="K31" s="132">
        <f t="shared" si="6"/>
        <v>0</v>
      </c>
      <c r="L31" s="132">
        <f t="shared" si="6"/>
        <v>9.3035698723793026</v>
      </c>
      <c r="M31" s="132">
        <f t="shared" si="6"/>
        <v>179.04353964507578</v>
      </c>
      <c r="N31" s="132">
        <f t="shared" si="6"/>
        <v>93.865147541761388</v>
      </c>
      <c r="O31" s="132">
        <f t="shared" si="6"/>
        <v>0</v>
      </c>
      <c r="P31" s="132">
        <f t="shared" si="6"/>
        <v>1063.6204719999998</v>
      </c>
    </row>
    <row r="32" spans="1:16" x14ac:dyDescent="0.25">
      <c r="A32" s="160" t="s">
        <v>1178</v>
      </c>
      <c r="B32" s="152">
        <f t="shared" ref="B32:P32" si="7">B33+B34</f>
        <v>0</v>
      </c>
      <c r="C32" s="152">
        <f t="shared" si="7"/>
        <v>0</v>
      </c>
      <c r="D32" s="152">
        <f t="shared" si="7"/>
        <v>0</v>
      </c>
      <c r="E32" s="152">
        <f t="shared" si="7"/>
        <v>0</v>
      </c>
      <c r="F32" s="152">
        <f t="shared" si="7"/>
        <v>0</v>
      </c>
      <c r="G32" s="152">
        <f t="shared" si="7"/>
        <v>0</v>
      </c>
      <c r="H32" s="152">
        <f t="shared" si="7"/>
        <v>0</v>
      </c>
      <c r="I32" s="152">
        <f t="shared" si="7"/>
        <v>0</v>
      </c>
      <c r="J32" s="152">
        <f t="shared" si="7"/>
        <v>111.88843065500259</v>
      </c>
      <c r="K32" s="152">
        <f t="shared" si="7"/>
        <v>0</v>
      </c>
      <c r="L32" s="152">
        <f t="shared" si="7"/>
        <v>9.3035698723793026</v>
      </c>
      <c r="M32" s="152">
        <f t="shared" si="7"/>
        <v>179.04353964507578</v>
      </c>
      <c r="N32" s="152">
        <f t="shared" si="7"/>
        <v>93.865147541761388</v>
      </c>
      <c r="O32" s="152">
        <f t="shared" si="7"/>
        <v>0</v>
      </c>
      <c r="P32" s="164">
        <f t="shared" si="7"/>
        <v>394.100684</v>
      </c>
    </row>
    <row r="33" spans="1:16" hidden="1" x14ac:dyDescent="0.25">
      <c r="A33" s="161" t="s">
        <v>1210</v>
      </c>
      <c r="B33" s="165">
        <f>IF(ISERROR(IF(EXACT(B$7,"Tous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strates="&amp;VLOOKUP(B$7,Data_TypeGTYF,4,FALSE)&amp;";", _xll.Woodstock.Analyst.Xcel.UDFs.GetModelFilename(), _xll.Woodstock.Analyst.Xcel.UDFs.GetScenarioIndex(),"2", "6")/5,_xll.Woodstock.Analyst.Xcel.UDFs.GetIndicatorValue("OSUPREALREGAPAR_FCR", "1 Groupe de strates="&amp;VLOOKUP(B$7,Data_TypeGTYF,4,FALSE)&amp;";", _xll.Woodstock.Analyst.Xcel.UDFs.GetModelFilename(), _xll.Woodstock.Analyst.Xcel.UDFs.GetScenarioIndex(),VLOOKUP($A$5,Periode,2,FALSE))/5))),0,IF(EXACT(B$7,"Tous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strates="&amp;VLOOKUP(B$7,Data_TypeGTYF,4,FALSE)&amp;";", _xll.Woodstock.Analyst.Xcel.UDFs.GetModelFilename(), _xll.Woodstock.Analyst.Xcel.UDFs.GetScenarioIndex(),"2", "6")/5,_xll.Woodstock.Analyst.Xcel.UDFs.GetIndicatorValue("OSUPREALREGAPAR_FCR", "1 Groupe de strates="&amp;VLOOKUP(B$7,Data_TypeGTYF,4,FALSE)&amp;";", _xll.Woodstock.Analyst.Xcel.UDFs.GetModelFilename(), _xll.Woodstock.Analyst.Xcel.UDFs.GetScenarioIndex(),VLOOKUP($A$5,Periode,2,FALSE))/5)))</f>
        <v>0</v>
      </c>
      <c r="C33" s="165">
        <f>IF(ISERROR(IF(EXACT(C$7,"Tous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strates="&amp;VLOOKUP(C$7,Data_TypeGTYF,4,FALSE)&amp;";", _xll.Woodstock.Analyst.Xcel.UDFs.GetModelFilename(), _xll.Woodstock.Analyst.Xcel.UDFs.GetScenarioIndex(),"2", "6")/5,_xll.Woodstock.Analyst.Xcel.UDFs.GetIndicatorValue("OSUPREALREGAPAR_FCR", "1 Groupe de strates="&amp;VLOOKUP(C$7,Data_TypeGTYF,4,FALSE)&amp;";", _xll.Woodstock.Analyst.Xcel.UDFs.GetModelFilename(), _xll.Woodstock.Analyst.Xcel.UDFs.GetScenarioIndex(),VLOOKUP($A$5,Periode,2,FALSE))/5))),0,IF(EXACT(C$7,"Tous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strates="&amp;VLOOKUP(C$7,Data_TypeGTYF,4,FALSE)&amp;";", _xll.Woodstock.Analyst.Xcel.UDFs.GetModelFilename(), _xll.Woodstock.Analyst.Xcel.UDFs.GetScenarioIndex(),"2", "6")/5,_xll.Woodstock.Analyst.Xcel.UDFs.GetIndicatorValue("OSUPREALREGAPAR_FCR", "1 Groupe de strates="&amp;VLOOKUP(C$7,Data_TypeGTYF,4,FALSE)&amp;";", _xll.Woodstock.Analyst.Xcel.UDFs.GetModelFilename(), _xll.Woodstock.Analyst.Xcel.UDFs.GetScenarioIndex(),VLOOKUP($A$5,Periode,2,FALSE))/5)))</f>
        <v>0</v>
      </c>
      <c r="D33" s="165">
        <f>IF(ISERROR(IF(EXACT(D$7,"Tous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strates="&amp;VLOOKUP(D$7,Data_TypeGTYF,4,FALSE)&amp;";", _xll.Woodstock.Analyst.Xcel.UDFs.GetModelFilename(), _xll.Woodstock.Analyst.Xcel.UDFs.GetScenarioIndex(),"2", "6")/5,_xll.Woodstock.Analyst.Xcel.UDFs.GetIndicatorValue("OSUPREALREGAPAR_FCR", "1 Groupe de strates="&amp;VLOOKUP(D$7,Data_TypeGTYF,4,FALSE)&amp;";", _xll.Woodstock.Analyst.Xcel.UDFs.GetModelFilename(), _xll.Woodstock.Analyst.Xcel.UDFs.GetScenarioIndex(),VLOOKUP($A$5,Periode,2,FALSE))/5))),0,IF(EXACT(D$7,"Tous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strates="&amp;VLOOKUP(D$7,Data_TypeGTYF,4,FALSE)&amp;";", _xll.Woodstock.Analyst.Xcel.UDFs.GetModelFilename(), _xll.Woodstock.Analyst.Xcel.UDFs.GetScenarioIndex(),"2", "6")/5,_xll.Woodstock.Analyst.Xcel.UDFs.GetIndicatorValue("OSUPREALREGAPAR_FCR", "1 Groupe de strates="&amp;VLOOKUP(D$7,Data_TypeGTYF,4,FALSE)&amp;";", _xll.Woodstock.Analyst.Xcel.UDFs.GetModelFilename(), _xll.Woodstock.Analyst.Xcel.UDFs.GetScenarioIndex(),VLOOKUP($A$5,Periode,2,FALSE))/5)))</f>
        <v>0</v>
      </c>
      <c r="E33" s="165">
        <f>IF(ISERROR(IF(EXACT(E$7,"Tous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strates="&amp;VLOOKUP(E$7,Data_TypeGTYF,4,FALSE)&amp;";", _xll.Woodstock.Analyst.Xcel.UDFs.GetModelFilename(), _xll.Woodstock.Analyst.Xcel.UDFs.GetScenarioIndex(),"2", "6")/5,_xll.Woodstock.Analyst.Xcel.UDFs.GetIndicatorValue("OSUPREALREGAPAR_FCR", "1 Groupe de strates="&amp;VLOOKUP(E$7,Data_TypeGTYF,4,FALSE)&amp;";", _xll.Woodstock.Analyst.Xcel.UDFs.GetModelFilename(), _xll.Woodstock.Analyst.Xcel.UDFs.GetScenarioIndex(),VLOOKUP($A$5,Periode,2,FALSE))/5))),0,IF(EXACT(E$7,"Tous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strates="&amp;VLOOKUP(E$7,Data_TypeGTYF,4,FALSE)&amp;";", _xll.Woodstock.Analyst.Xcel.UDFs.GetModelFilename(), _xll.Woodstock.Analyst.Xcel.UDFs.GetScenarioIndex(),"2", "6")/5,_xll.Woodstock.Analyst.Xcel.UDFs.GetIndicatorValue("OSUPREALREGAPAR_FCR", "1 Groupe de strates="&amp;VLOOKUP(E$7,Data_TypeGTYF,4,FALSE)&amp;";", _xll.Woodstock.Analyst.Xcel.UDFs.GetModelFilename(), _xll.Woodstock.Analyst.Xcel.UDFs.GetScenarioIndex(),VLOOKUP($A$5,Periode,2,FALSE))/5)))</f>
        <v>0</v>
      </c>
      <c r="F33" s="165">
        <f>IF(ISERROR(IF(EXACT(F$7,"Tous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strates="&amp;VLOOKUP(F$7,Data_TypeGTYF,4,FALSE)&amp;";", _xll.Woodstock.Analyst.Xcel.UDFs.GetModelFilename(), _xll.Woodstock.Analyst.Xcel.UDFs.GetScenarioIndex(),"2", "6")/5,_xll.Woodstock.Analyst.Xcel.UDFs.GetIndicatorValue("OSUPREALREGAPAR_FCR", "1 Groupe de strates="&amp;VLOOKUP(F$7,Data_TypeGTYF,4,FALSE)&amp;";", _xll.Woodstock.Analyst.Xcel.UDFs.GetModelFilename(), _xll.Woodstock.Analyst.Xcel.UDFs.GetScenarioIndex(),VLOOKUP($A$5,Periode,2,FALSE))/5))),0,IF(EXACT(F$7,"Tous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strates="&amp;VLOOKUP(F$7,Data_TypeGTYF,4,FALSE)&amp;";", _xll.Woodstock.Analyst.Xcel.UDFs.GetModelFilename(), _xll.Woodstock.Analyst.Xcel.UDFs.GetScenarioIndex(),"2", "6")/5,_xll.Woodstock.Analyst.Xcel.UDFs.GetIndicatorValue("OSUPREALREGAPAR_FCR", "1 Groupe de strates="&amp;VLOOKUP(F$7,Data_TypeGTYF,4,FALSE)&amp;";", _xll.Woodstock.Analyst.Xcel.UDFs.GetModelFilename(), _xll.Woodstock.Analyst.Xcel.UDFs.GetScenarioIndex(),VLOOKUP($A$5,Periode,2,FALSE))/5)))</f>
        <v>0</v>
      </c>
      <c r="G33" s="165">
        <f>IF(ISERROR(IF(EXACT(G$7,"Tous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strates="&amp;VLOOKUP(G$7,Data_TypeGTYF,4,FALSE)&amp;";", _xll.Woodstock.Analyst.Xcel.UDFs.GetModelFilename(), _xll.Woodstock.Analyst.Xcel.UDFs.GetScenarioIndex(),"2", "6")/5,_xll.Woodstock.Analyst.Xcel.UDFs.GetIndicatorValue("OSUPREALREGAPAR_FCR", "1 Groupe de strates="&amp;VLOOKUP(G$7,Data_TypeGTYF,4,FALSE)&amp;";", _xll.Woodstock.Analyst.Xcel.UDFs.GetModelFilename(), _xll.Woodstock.Analyst.Xcel.UDFs.GetScenarioIndex(),VLOOKUP($A$5,Periode,2,FALSE))/5))),0,IF(EXACT(G$7,"Tous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strates="&amp;VLOOKUP(G$7,Data_TypeGTYF,4,FALSE)&amp;";", _xll.Woodstock.Analyst.Xcel.UDFs.GetModelFilename(), _xll.Woodstock.Analyst.Xcel.UDFs.GetScenarioIndex(),"2", "6")/5,_xll.Woodstock.Analyst.Xcel.UDFs.GetIndicatorValue("OSUPREALREGAPAR_FCR", "1 Groupe de strates="&amp;VLOOKUP(G$7,Data_TypeGTYF,4,FALSE)&amp;";", _xll.Woodstock.Analyst.Xcel.UDFs.GetModelFilename(), _xll.Woodstock.Analyst.Xcel.UDFs.GetScenarioIndex(),VLOOKUP($A$5,Periode,2,FALSE))/5)))</f>
        <v>0</v>
      </c>
      <c r="H33" s="165">
        <f>IF(ISERROR(IF(EXACT(H$7,"Tous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strates="&amp;VLOOKUP(H$7,Data_TypeGTYF,4,FALSE)&amp;";", _xll.Woodstock.Analyst.Xcel.UDFs.GetModelFilename(), _xll.Woodstock.Analyst.Xcel.UDFs.GetScenarioIndex(),"2", "6")/5,_xll.Woodstock.Analyst.Xcel.UDFs.GetIndicatorValue("OSUPREALREGAPAR_FCR", "1 Groupe de strates="&amp;VLOOKUP(H$7,Data_TypeGTYF,4,FALSE)&amp;";", _xll.Woodstock.Analyst.Xcel.UDFs.GetModelFilename(), _xll.Woodstock.Analyst.Xcel.UDFs.GetScenarioIndex(),VLOOKUP($A$5,Periode,2,FALSE))/5))),0,IF(EXACT(H$7,"Tous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strates="&amp;VLOOKUP(H$7,Data_TypeGTYF,4,FALSE)&amp;";", _xll.Woodstock.Analyst.Xcel.UDFs.GetModelFilename(), _xll.Woodstock.Analyst.Xcel.UDFs.GetScenarioIndex(),"2", "6")/5,_xll.Woodstock.Analyst.Xcel.UDFs.GetIndicatorValue("OSUPREALREGAPAR_FCR", "1 Groupe de strates="&amp;VLOOKUP(H$7,Data_TypeGTYF,4,FALSE)&amp;";", _xll.Woodstock.Analyst.Xcel.UDFs.GetModelFilename(), _xll.Woodstock.Analyst.Xcel.UDFs.GetScenarioIndex(),VLOOKUP($A$5,Periode,2,FALSE))/5)))</f>
        <v>0</v>
      </c>
      <c r="I33" s="165">
        <f>IF(ISERROR(IF(EXACT(I$7,"Tous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strates="&amp;VLOOKUP(I$7,Data_TypeGTYF,4,FALSE)&amp;";", _xll.Woodstock.Analyst.Xcel.UDFs.GetModelFilename(), _xll.Woodstock.Analyst.Xcel.UDFs.GetScenarioIndex(),"2", "6")/5,_xll.Woodstock.Analyst.Xcel.UDFs.GetIndicatorValue("OSUPREALREGAPAR_FCR", "1 Groupe de strates="&amp;VLOOKUP(I$7,Data_TypeGTYF,4,FALSE)&amp;";", _xll.Woodstock.Analyst.Xcel.UDFs.GetModelFilename(), _xll.Woodstock.Analyst.Xcel.UDFs.GetScenarioIndex(),VLOOKUP($A$5,Periode,2,FALSE))/5))),0,IF(EXACT(I$7,"Tous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strates="&amp;VLOOKUP(I$7,Data_TypeGTYF,4,FALSE)&amp;";", _xll.Woodstock.Analyst.Xcel.UDFs.GetModelFilename(), _xll.Woodstock.Analyst.Xcel.UDFs.GetScenarioIndex(),"2", "6")/5,_xll.Woodstock.Analyst.Xcel.UDFs.GetIndicatorValue("OSUPREALREGAPAR_FCR", "1 Groupe de strates="&amp;VLOOKUP(I$7,Data_TypeGTYF,4,FALSE)&amp;";", _xll.Woodstock.Analyst.Xcel.UDFs.GetModelFilename(), _xll.Woodstock.Analyst.Xcel.UDFs.GetScenarioIndex(),VLOOKUP($A$5,Periode,2,FALSE))/5)))</f>
        <v>0</v>
      </c>
      <c r="J33" s="165">
        <f>IF(ISERROR(IF(EXACT(J$7,"Tous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strates="&amp;VLOOKUP(J$7,Data_TypeGTYF,4,FALSE)&amp;";", _xll.Woodstock.Analyst.Xcel.UDFs.GetModelFilename(), _xll.Woodstock.Analyst.Xcel.UDFs.GetScenarioIndex(),"2", "6")/5,_xll.Woodstock.Analyst.Xcel.UDFs.GetIndicatorValue("OSUPREALREGAPAR_FCR", "1 Groupe de strates="&amp;VLOOKUP(J$7,Data_TypeGTYF,4,FALSE)&amp;";", _xll.Woodstock.Analyst.Xcel.UDFs.GetModelFilename(), _xll.Woodstock.Analyst.Xcel.UDFs.GetScenarioIndex(),VLOOKUP($A$5,Periode,2,FALSE))/5))),0,IF(EXACT(J$7,"Tous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strates="&amp;VLOOKUP(J$7,Data_TypeGTYF,4,FALSE)&amp;";", _xll.Woodstock.Analyst.Xcel.UDFs.GetModelFilename(), _xll.Woodstock.Analyst.Xcel.UDFs.GetScenarioIndex(),"2", "6")/5,_xll.Woodstock.Analyst.Xcel.UDFs.GetIndicatorValue("OSUPREALREGAPAR_FCR", "1 Groupe de strates="&amp;VLOOKUP(J$7,Data_TypeGTYF,4,FALSE)&amp;";", _xll.Woodstock.Analyst.Xcel.UDFs.GetModelFilename(), _xll.Woodstock.Analyst.Xcel.UDFs.GetScenarioIndex(),VLOOKUP($A$5,Periode,2,FALSE))/5)))</f>
        <v>111.88843065500259</v>
      </c>
      <c r="K33" s="165">
        <f>IF(ISERROR(IF(EXACT(K$7,"Tous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strates="&amp;VLOOKUP(K$7,Data_TypeGTYF,4,FALSE)&amp;";", _xll.Woodstock.Analyst.Xcel.UDFs.GetModelFilename(), _xll.Woodstock.Analyst.Xcel.UDFs.GetScenarioIndex(),"2", "6")/5,_xll.Woodstock.Analyst.Xcel.UDFs.GetIndicatorValue("OSUPREALREGAPAR_FCR", "1 Groupe de strates="&amp;VLOOKUP(K$7,Data_TypeGTYF,4,FALSE)&amp;";", _xll.Woodstock.Analyst.Xcel.UDFs.GetModelFilename(), _xll.Woodstock.Analyst.Xcel.UDFs.GetScenarioIndex(),VLOOKUP($A$5,Periode,2,FALSE))/5))),0,IF(EXACT(K$7,"Tous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strates="&amp;VLOOKUP(K$7,Data_TypeGTYF,4,FALSE)&amp;";", _xll.Woodstock.Analyst.Xcel.UDFs.GetModelFilename(), _xll.Woodstock.Analyst.Xcel.UDFs.GetScenarioIndex(),"2", "6")/5,_xll.Woodstock.Analyst.Xcel.UDFs.GetIndicatorValue("OSUPREALREGAPAR_FCR", "1 Groupe de strates="&amp;VLOOKUP(K$7,Data_TypeGTYF,4,FALSE)&amp;";", _xll.Woodstock.Analyst.Xcel.UDFs.GetModelFilename(), _xll.Woodstock.Analyst.Xcel.UDFs.GetScenarioIndex(),VLOOKUP($A$5,Periode,2,FALSE))/5)))</f>
        <v>0</v>
      </c>
      <c r="L33" s="165">
        <f>IF(ISERROR(IF(EXACT(L$7,"Tous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strates="&amp;VLOOKUP(L$7,Data_TypeGTYF,4,FALSE)&amp;";", _xll.Woodstock.Analyst.Xcel.UDFs.GetModelFilename(), _xll.Woodstock.Analyst.Xcel.UDFs.GetScenarioIndex(),"2", "6")/5,_xll.Woodstock.Analyst.Xcel.UDFs.GetIndicatorValue("OSUPREALREGAPAR_FCR", "1 Groupe de strates="&amp;VLOOKUP(L$7,Data_TypeGTYF,4,FALSE)&amp;";", _xll.Woodstock.Analyst.Xcel.UDFs.GetModelFilename(), _xll.Woodstock.Analyst.Xcel.UDFs.GetScenarioIndex(),VLOOKUP($A$5,Periode,2,FALSE))/5))),0,IF(EXACT(L$7,"Tous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strates="&amp;VLOOKUP(L$7,Data_TypeGTYF,4,FALSE)&amp;";", _xll.Woodstock.Analyst.Xcel.UDFs.GetModelFilename(), _xll.Woodstock.Analyst.Xcel.UDFs.GetScenarioIndex(),"2", "6")/5,_xll.Woodstock.Analyst.Xcel.UDFs.GetIndicatorValue("OSUPREALREGAPAR_FCR", "1 Groupe de strates="&amp;VLOOKUP(L$7,Data_TypeGTYF,4,FALSE)&amp;";", _xll.Woodstock.Analyst.Xcel.UDFs.GetModelFilename(), _xll.Woodstock.Analyst.Xcel.UDFs.GetScenarioIndex(),VLOOKUP($A$5,Periode,2,FALSE))/5)))</f>
        <v>9.3035698723793026</v>
      </c>
      <c r="M33" s="165">
        <f>IF(ISERROR(IF(EXACT(M$7,"Tous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strates="&amp;VLOOKUP(M$7,Data_TypeGTYF,4,FALSE)&amp;";", _xll.Woodstock.Analyst.Xcel.UDFs.GetModelFilename(), _xll.Woodstock.Analyst.Xcel.UDFs.GetScenarioIndex(),"2", "6")/5,_xll.Woodstock.Analyst.Xcel.UDFs.GetIndicatorValue("OSUPREALREGAPAR_FCR", "1 Groupe de strates="&amp;VLOOKUP(M$7,Data_TypeGTYF,4,FALSE)&amp;";", _xll.Woodstock.Analyst.Xcel.UDFs.GetModelFilename(), _xll.Woodstock.Analyst.Xcel.UDFs.GetScenarioIndex(),VLOOKUP($A$5,Periode,2,FALSE))/5))),0,IF(EXACT(M$7,"Tous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strates="&amp;VLOOKUP(M$7,Data_TypeGTYF,4,FALSE)&amp;";", _xll.Woodstock.Analyst.Xcel.UDFs.GetModelFilename(), _xll.Woodstock.Analyst.Xcel.UDFs.GetScenarioIndex(),"2", "6")/5,_xll.Woodstock.Analyst.Xcel.UDFs.GetIndicatorValue("OSUPREALREGAPAR_FCR", "1 Groupe de strates="&amp;VLOOKUP(M$7,Data_TypeGTYF,4,FALSE)&amp;";", _xll.Woodstock.Analyst.Xcel.UDFs.GetModelFilename(), _xll.Woodstock.Analyst.Xcel.UDFs.GetScenarioIndex(),VLOOKUP($A$5,Periode,2,FALSE))/5)))</f>
        <v>118.67953975886107</v>
      </c>
      <c r="N33" s="165">
        <f>IF(ISERROR(IF(EXACT(N$7,"Tous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strates="&amp;VLOOKUP(N$7,Data_TypeGTYF,4,FALSE)&amp;";", _xll.Woodstock.Analyst.Xcel.UDFs.GetModelFilename(), _xll.Woodstock.Analyst.Xcel.UDFs.GetScenarioIndex(),"2", "6")/5,_xll.Woodstock.Analyst.Xcel.UDFs.GetIndicatorValue("OSUPREALREGAPAR_FCR", "1 Groupe de strates="&amp;VLOOKUP(N$7,Data_TypeGTYF,4,FALSE)&amp;";", _xll.Woodstock.Analyst.Xcel.UDFs.GetModelFilename(), _xll.Woodstock.Analyst.Xcel.UDFs.GetScenarioIndex(),VLOOKUP($A$5,Periode,2,FALSE))/5))),0,IF(EXACT(N$7,"Tous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strates="&amp;VLOOKUP(N$7,Data_TypeGTYF,4,FALSE)&amp;";", _xll.Woodstock.Analyst.Xcel.UDFs.GetModelFilename(), _xll.Woodstock.Analyst.Xcel.UDFs.GetScenarioIndex(),"2", "6")/5,_xll.Woodstock.Analyst.Xcel.UDFs.GetIndicatorValue("OSUPREALREGAPAR_FCR", "1 Groupe de strates="&amp;VLOOKUP(N$7,Data_TypeGTYF,4,FALSE)&amp;";", _xll.Woodstock.Analyst.Xcel.UDFs.GetModelFilename(), _xll.Woodstock.Analyst.Xcel.UDFs.GetScenarioIndex(),VLOOKUP($A$5,Periode,2,FALSE))/5)))</f>
        <v>0</v>
      </c>
      <c r="O33" s="165">
        <f>IF(ISERROR(IF(EXACT(O$7,"Tous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strates="&amp;VLOOKUP(O$7,Data_TypeGTYF,4,FALSE)&amp;";", _xll.Woodstock.Analyst.Xcel.UDFs.GetModelFilename(), _xll.Woodstock.Analyst.Xcel.UDFs.GetScenarioIndex(),"2", "6")/5,_xll.Woodstock.Analyst.Xcel.UDFs.GetIndicatorValue("OSUPREALREGAPAR_FCR", "1 Groupe de strates="&amp;VLOOKUP(O$7,Data_TypeGTYF,4,FALSE)&amp;";", _xll.Woodstock.Analyst.Xcel.UDFs.GetModelFilename(), _xll.Woodstock.Analyst.Xcel.UDFs.GetScenarioIndex(),VLOOKUP($A$5,Periode,2,FALSE))/5))),0,IF(EXACT(O$7,"Tous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strates="&amp;VLOOKUP(O$7,Data_TypeGTYF,4,FALSE)&amp;";", _xll.Woodstock.Analyst.Xcel.UDFs.GetModelFilename(), _xll.Woodstock.Analyst.Xcel.UDFs.GetScenarioIndex(),"2", "6")/5,_xll.Woodstock.Analyst.Xcel.UDFs.GetIndicatorValue("OSUPREALREGAPAR_FCR", "1 Groupe de strates="&amp;VLOOKUP(O$7,Data_TypeGTYF,4,FALSE)&amp;";", _xll.Woodstock.Analyst.Xcel.UDFs.GetModelFilename(), _xll.Woodstock.Analyst.Xcel.UDFs.GetScenarioIndex(),VLOOKUP($A$5,Periode,2,FALSE))/5)))</f>
        <v>0</v>
      </c>
      <c r="P33" s="165">
        <f>IF(ISERROR(IF(EXACT(P$7,"Tous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strates="&amp;VLOOKUP(P$7,Data_TypeGTYF,4,FALSE)&amp;";", _xll.Woodstock.Analyst.Xcel.UDFs.GetModelFilename(), _xll.Woodstock.Analyst.Xcel.UDFs.GetScenarioIndex(),"2", "6")/5,_xll.Woodstock.Analyst.Xcel.UDFs.GetIndicatorValue("OSUPREALREGAPAR_FCR", "1 Groupe de strates="&amp;VLOOKUP(P$7,Data_TypeGTYF,4,FALSE)&amp;";", _xll.Woodstock.Analyst.Xcel.UDFs.GetModelFilename(), _xll.Woodstock.Analyst.Xcel.UDFs.GetScenarioIndex(),VLOOKUP($A$5,Periode,2,FALSE))/5))),0,IF(EXACT(P$7,"Tous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strates="&amp;VLOOKUP(P$7,Data_TypeGTYF,4,FALSE)&amp;";", _xll.Woodstock.Analyst.Xcel.UDFs.GetModelFilename(), _xll.Woodstock.Analyst.Xcel.UDFs.GetScenarioIndex(),"2", "6")/5,_xll.Woodstock.Analyst.Xcel.UDFs.GetIndicatorValue("OSUPREALREGAPAR_FCR", "1 Groupe de strates="&amp;VLOOKUP(P$7,Data_TypeGTYF,4,FALSE)&amp;";", _xll.Woodstock.Analyst.Xcel.UDFs.GetModelFilename(), _xll.Woodstock.Analyst.Xcel.UDFs.GetScenarioIndex(),VLOOKUP($A$5,Periode,2,FALSE))/5)))</f>
        <v>239.87154000000001</v>
      </c>
    </row>
    <row r="34" spans="1:16" hidden="1" x14ac:dyDescent="0.25">
      <c r="A34" s="161" t="s">
        <v>1211</v>
      </c>
      <c r="B34" s="165">
        <f>IF(ISERROR(IF(EXACT(B$7,"Tous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strates="&amp;VLOOKUP(B$7,Data_TypeGTYF,4,FALSE)&amp;";", _xll.Woodstock.Analyst.Xcel.UDFs.GetModelFilename(), _xll.Woodstock.Analyst.Xcel.UDFs.GetScenarioIndex(),"2", "6")/5,_xll.Woodstock.Analyst.Xcel.UDFs.GetIndicatorValue("OSUPREALREGAPAR_FCMR", "1 Groupe de strates="&amp;VLOOKUP(B$7,Data_TypeGTYF,4,FALSE)&amp;";", _xll.Woodstock.Analyst.Xcel.UDFs.GetModelFilename(), _xll.Woodstock.Analyst.Xcel.UDFs.GetScenarioIndex(),VLOOKUP($A$5,Periode,2,FALSE))/5))),0,IF(EXACT(B$7,"Tous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strates="&amp;VLOOKUP(B$7,Data_TypeGTYF,4,FALSE)&amp;";", _xll.Woodstock.Analyst.Xcel.UDFs.GetModelFilename(), _xll.Woodstock.Analyst.Xcel.UDFs.GetScenarioIndex(),"2", "6")/5,_xll.Woodstock.Analyst.Xcel.UDFs.GetIndicatorValue("OSUPREALREGAPAR_FCMR", "1 Groupe de strates="&amp;VLOOKUP(B$7,Data_TypeGTYF,4,FALSE)&amp;";", _xll.Woodstock.Analyst.Xcel.UDFs.GetModelFilename(), _xll.Woodstock.Analyst.Xcel.UDFs.GetScenarioIndex(),VLOOKUP($A$5,Periode,2,FALSE))/5)))</f>
        <v>0</v>
      </c>
      <c r="C34" s="165">
        <f>IF(ISERROR(IF(EXACT(C$7,"Tous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strates="&amp;VLOOKUP(C$7,Data_TypeGTYF,4,FALSE)&amp;";", _xll.Woodstock.Analyst.Xcel.UDFs.GetModelFilename(), _xll.Woodstock.Analyst.Xcel.UDFs.GetScenarioIndex(),"2", "6")/5,_xll.Woodstock.Analyst.Xcel.UDFs.GetIndicatorValue("OSUPREALREGAPAR_FCMR", "1 Groupe de strates="&amp;VLOOKUP(C$7,Data_TypeGTYF,4,FALSE)&amp;";", _xll.Woodstock.Analyst.Xcel.UDFs.GetModelFilename(), _xll.Woodstock.Analyst.Xcel.UDFs.GetScenarioIndex(),VLOOKUP($A$5,Periode,2,FALSE))/5))),0,IF(EXACT(C$7,"Tous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strates="&amp;VLOOKUP(C$7,Data_TypeGTYF,4,FALSE)&amp;";", _xll.Woodstock.Analyst.Xcel.UDFs.GetModelFilename(), _xll.Woodstock.Analyst.Xcel.UDFs.GetScenarioIndex(),"2", "6")/5,_xll.Woodstock.Analyst.Xcel.UDFs.GetIndicatorValue("OSUPREALREGAPAR_FCMR", "1 Groupe de strates="&amp;VLOOKUP(C$7,Data_TypeGTYF,4,FALSE)&amp;";", _xll.Woodstock.Analyst.Xcel.UDFs.GetModelFilename(), _xll.Woodstock.Analyst.Xcel.UDFs.GetScenarioIndex(),VLOOKUP($A$5,Periode,2,FALSE))/5)))</f>
        <v>0</v>
      </c>
      <c r="D34" s="165">
        <f>IF(ISERROR(IF(EXACT(D$7,"Tous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strates="&amp;VLOOKUP(D$7,Data_TypeGTYF,4,FALSE)&amp;";", _xll.Woodstock.Analyst.Xcel.UDFs.GetModelFilename(), _xll.Woodstock.Analyst.Xcel.UDFs.GetScenarioIndex(),"2", "6")/5,_xll.Woodstock.Analyst.Xcel.UDFs.GetIndicatorValue("OSUPREALREGAPAR_FCMR", "1 Groupe de strates="&amp;VLOOKUP(D$7,Data_TypeGTYF,4,FALSE)&amp;";", _xll.Woodstock.Analyst.Xcel.UDFs.GetModelFilename(), _xll.Woodstock.Analyst.Xcel.UDFs.GetScenarioIndex(),VLOOKUP($A$5,Periode,2,FALSE))/5))),0,IF(EXACT(D$7,"Tous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strates="&amp;VLOOKUP(D$7,Data_TypeGTYF,4,FALSE)&amp;";", _xll.Woodstock.Analyst.Xcel.UDFs.GetModelFilename(), _xll.Woodstock.Analyst.Xcel.UDFs.GetScenarioIndex(),"2", "6")/5,_xll.Woodstock.Analyst.Xcel.UDFs.GetIndicatorValue("OSUPREALREGAPAR_FCMR", "1 Groupe de strates="&amp;VLOOKUP(D$7,Data_TypeGTYF,4,FALSE)&amp;";", _xll.Woodstock.Analyst.Xcel.UDFs.GetModelFilename(), _xll.Woodstock.Analyst.Xcel.UDFs.GetScenarioIndex(),VLOOKUP($A$5,Periode,2,FALSE))/5)))</f>
        <v>0</v>
      </c>
      <c r="E34" s="165">
        <f>IF(ISERROR(IF(EXACT(E$7,"Tous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strates="&amp;VLOOKUP(E$7,Data_TypeGTYF,4,FALSE)&amp;";", _xll.Woodstock.Analyst.Xcel.UDFs.GetModelFilename(), _xll.Woodstock.Analyst.Xcel.UDFs.GetScenarioIndex(),"2", "6")/5,_xll.Woodstock.Analyst.Xcel.UDFs.GetIndicatorValue("OSUPREALREGAPAR_FCMR", "1 Groupe de strates="&amp;VLOOKUP(E$7,Data_TypeGTYF,4,FALSE)&amp;";", _xll.Woodstock.Analyst.Xcel.UDFs.GetModelFilename(), _xll.Woodstock.Analyst.Xcel.UDFs.GetScenarioIndex(),VLOOKUP($A$5,Periode,2,FALSE))/5))),0,IF(EXACT(E$7,"Tous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strates="&amp;VLOOKUP(E$7,Data_TypeGTYF,4,FALSE)&amp;";", _xll.Woodstock.Analyst.Xcel.UDFs.GetModelFilename(), _xll.Woodstock.Analyst.Xcel.UDFs.GetScenarioIndex(),"2", "6")/5,_xll.Woodstock.Analyst.Xcel.UDFs.GetIndicatorValue("OSUPREALREGAPAR_FCMR", "1 Groupe de strates="&amp;VLOOKUP(E$7,Data_TypeGTYF,4,FALSE)&amp;";", _xll.Woodstock.Analyst.Xcel.UDFs.GetModelFilename(), _xll.Woodstock.Analyst.Xcel.UDFs.GetScenarioIndex(),VLOOKUP($A$5,Periode,2,FALSE))/5)))</f>
        <v>0</v>
      </c>
      <c r="F34" s="165">
        <f>IF(ISERROR(IF(EXACT(F$7,"Tous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strates="&amp;VLOOKUP(F$7,Data_TypeGTYF,4,FALSE)&amp;";", _xll.Woodstock.Analyst.Xcel.UDFs.GetModelFilename(), _xll.Woodstock.Analyst.Xcel.UDFs.GetScenarioIndex(),"2", "6")/5,_xll.Woodstock.Analyst.Xcel.UDFs.GetIndicatorValue("OSUPREALREGAPAR_FCMR", "1 Groupe de strates="&amp;VLOOKUP(F$7,Data_TypeGTYF,4,FALSE)&amp;";", _xll.Woodstock.Analyst.Xcel.UDFs.GetModelFilename(), _xll.Woodstock.Analyst.Xcel.UDFs.GetScenarioIndex(),VLOOKUP($A$5,Periode,2,FALSE))/5))),0,IF(EXACT(F$7,"Tous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strates="&amp;VLOOKUP(F$7,Data_TypeGTYF,4,FALSE)&amp;";", _xll.Woodstock.Analyst.Xcel.UDFs.GetModelFilename(), _xll.Woodstock.Analyst.Xcel.UDFs.GetScenarioIndex(),"2", "6")/5,_xll.Woodstock.Analyst.Xcel.UDFs.GetIndicatorValue("OSUPREALREGAPAR_FCMR", "1 Groupe de strates="&amp;VLOOKUP(F$7,Data_TypeGTYF,4,FALSE)&amp;";", _xll.Woodstock.Analyst.Xcel.UDFs.GetModelFilename(), _xll.Woodstock.Analyst.Xcel.UDFs.GetScenarioIndex(),VLOOKUP($A$5,Periode,2,FALSE))/5)))</f>
        <v>0</v>
      </c>
      <c r="G34" s="165">
        <f>IF(ISERROR(IF(EXACT(G$7,"Tous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strates="&amp;VLOOKUP(G$7,Data_TypeGTYF,4,FALSE)&amp;";", _xll.Woodstock.Analyst.Xcel.UDFs.GetModelFilename(), _xll.Woodstock.Analyst.Xcel.UDFs.GetScenarioIndex(),"2", "6")/5,_xll.Woodstock.Analyst.Xcel.UDFs.GetIndicatorValue("OSUPREALREGAPAR_FCMR", "1 Groupe de strates="&amp;VLOOKUP(G$7,Data_TypeGTYF,4,FALSE)&amp;";", _xll.Woodstock.Analyst.Xcel.UDFs.GetModelFilename(), _xll.Woodstock.Analyst.Xcel.UDFs.GetScenarioIndex(),VLOOKUP($A$5,Periode,2,FALSE))/5))),0,IF(EXACT(G$7,"Tous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strates="&amp;VLOOKUP(G$7,Data_TypeGTYF,4,FALSE)&amp;";", _xll.Woodstock.Analyst.Xcel.UDFs.GetModelFilename(), _xll.Woodstock.Analyst.Xcel.UDFs.GetScenarioIndex(),"2", "6")/5,_xll.Woodstock.Analyst.Xcel.UDFs.GetIndicatorValue("OSUPREALREGAPAR_FCMR", "1 Groupe de strates="&amp;VLOOKUP(G$7,Data_TypeGTYF,4,FALSE)&amp;";", _xll.Woodstock.Analyst.Xcel.UDFs.GetModelFilename(), _xll.Woodstock.Analyst.Xcel.UDFs.GetScenarioIndex(),VLOOKUP($A$5,Periode,2,FALSE))/5)))</f>
        <v>0</v>
      </c>
      <c r="H34" s="165">
        <f>IF(ISERROR(IF(EXACT(H$7,"Tous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strates="&amp;VLOOKUP(H$7,Data_TypeGTYF,4,FALSE)&amp;";", _xll.Woodstock.Analyst.Xcel.UDFs.GetModelFilename(), _xll.Woodstock.Analyst.Xcel.UDFs.GetScenarioIndex(),"2", "6")/5,_xll.Woodstock.Analyst.Xcel.UDFs.GetIndicatorValue("OSUPREALREGAPAR_FCMR", "1 Groupe de strates="&amp;VLOOKUP(H$7,Data_TypeGTYF,4,FALSE)&amp;";", _xll.Woodstock.Analyst.Xcel.UDFs.GetModelFilename(), _xll.Woodstock.Analyst.Xcel.UDFs.GetScenarioIndex(),VLOOKUP($A$5,Periode,2,FALSE))/5))),0,IF(EXACT(H$7,"Tous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strates="&amp;VLOOKUP(H$7,Data_TypeGTYF,4,FALSE)&amp;";", _xll.Woodstock.Analyst.Xcel.UDFs.GetModelFilename(), _xll.Woodstock.Analyst.Xcel.UDFs.GetScenarioIndex(),"2", "6")/5,_xll.Woodstock.Analyst.Xcel.UDFs.GetIndicatorValue("OSUPREALREGAPAR_FCMR", "1 Groupe de strates="&amp;VLOOKUP(H$7,Data_TypeGTYF,4,FALSE)&amp;";", _xll.Woodstock.Analyst.Xcel.UDFs.GetModelFilename(), _xll.Woodstock.Analyst.Xcel.UDFs.GetScenarioIndex(),VLOOKUP($A$5,Periode,2,FALSE))/5)))</f>
        <v>0</v>
      </c>
      <c r="I34" s="165">
        <f>IF(ISERROR(IF(EXACT(I$7,"Tous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strates="&amp;VLOOKUP(I$7,Data_TypeGTYF,4,FALSE)&amp;";", _xll.Woodstock.Analyst.Xcel.UDFs.GetModelFilename(), _xll.Woodstock.Analyst.Xcel.UDFs.GetScenarioIndex(),"2", "6")/5,_xll.Woodstock.Analyst.Xcel.UDFs.GetIndicatorValue("OSUPREALREGAPAR_FCMR", "1 Groupe de strates="&amp;VLOOKUP(I$7,Data_TypeGTYF,4,FALSE)&amp;";", _xll.Woodstock.Analyst.Xcel.UDFs.GetModelFilename(), _xll.Woodstock.Analyst.Xcel.UDFs.GetScenarioIndex(),VLOOKUP($A$5,Periode,2,FALSE))/5))),0,IF(EXACT(I$7,"Tous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strates="&amp;VLOOKUP(I$7,Data_TypeGTYF,4,FALSE)&amp;";", _xll.Woodstock.Analyst.Xcel.UDFs.GetModelFilename(), _xll.Woodstock.Analyst.Xcel.UDFs.GetScenarioIndex(),"2", "6")/5,_xll.Woodstock.Analyst.Xcel.UDFs.GetIndicatorValue("OSUPREALREGAPAR_FCMR", "1 Groupe de strates="&amp;VLOOKUP(I$7,Data_TypeGTYF,4,FALSE)&amp;";", _xll.Woodstock.Analyst.Xcel.UDFs.GetModelFilename(), _xll.Woodstock.Analyst.Xcel.UDFs.GetScenarioIndex(),VLOOKUP($A$5,Periode,2,FALSE))/5)))</f>
        <v>0</v>
      </c>
      <c r="J34" s="165">
        <f>IF(ISERROR(IF(EXACT(J$7,"Tous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strates="&amp;VLOOKUP(J$7,Data_TypeGTYF,4,FALSE)&amp;";", _xll.Woodstock.Analyst.Xcel.UDFs.GetModelFilename(), _xll.Woodstock.Analyst.Xcel.UDFs.GetScenarioIndex(),"2", "6")/5,_xll.Woodstock.Analyst.Xcel.UDFs.GetIndicatorValue("OSUPREALREGAPAR_FCMR", "1 Groupe de strates="&amp;VLOOKUP(J$7,Data_TypeGTYF,4,FALSE)&amp;";", _xll.Woodstock.Analyst.Xcel.UDFs.GetModelFilename(), _xll.Woodstock.Analyst.Xcel.UDFs.GetScenarioIndex(),VLOOKUP($A$5,Periode,2,FALSE))/5))),0,IF(EXACT(J$7,"Tous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strates="&amp;VLOOKUP(J$7,Data_TypeGTYF,4,FALSE)&amp;";", _xll.Woodstock.Analyst.Xcel.UDFs.GetModelFilename(), _xll.Woodstock.Analyst.Xcel.UDFs.GetScenarioIndex(),"2", "6")/5,_xll.Woodstock.Analyst.Xcel.UDFs.GetIndicatorValue("OSUPREALREGAPAR_FCMR", "1 Groupe de strates="&amp;VLOOKUP(J$7,Data_TypeGTYF,4,FALSE)&amp;";", _xll.Woodstock.Analyst.Xcel.UDFs.GetModelFilename(), _xll.Woodstock.Analyst.Xcel.UDFs.GetScenarioIndex(),VLOOKUP($A$5,Periode,2,FALSE))/5)))</f>
        <v>0</v>
      </c>
      <c r="K34" s="165">
        <f>IF(ISERROR(IF(EXACT(K$7,"Tous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strates="&amp;VLOOKUP(K$7,Data_TypeGTYF,4,FALSE)&amp;";", _xll.Woodstock.Analyst.Xcel.UDFs.GetModelFilename(), _xll.Woodstock.Analyst.Xcel.UDFs.GetScenarioIndex(),"2", "6")/5,_xll.Woodstock.Analyst.Xcel.UDFs.GetIndicatorValue("OSUPREALREGAPAR_FCMR", "1 Groupe de strates="&amp;VLOOKUP(K$7,Data_TypeGTYF,4,FALSE)&amp;";", _xll.Woodstock.Analyst.Xcel.UDFs.GetModelFilename(), _xll.Woodstock.Analyst.Xcel.UDFs.GetScenarioIndex(),VLOOKUP($A$5,Periode,2,FALSE))/5))),0,IF(EXACT(K$7,"Tous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strates="&amp;VLOOKUP(K$7,Data_TypeGTYF,4,FALSE)&amp;";", _xll.Woodstock.Analyst.Xcel.UDFs.GetModelFilename(), _xll.Woodstock.Analyst.Xcel.UDFs.GetScenarioIndex(),"2", "6")/5,_xll.Woodstock.Analyst.Xcel.UDFs.GetIndicatorValue("OSUPREALREGAPAR_FCMR", "1 Groupe de strates="&amp;VLOOKUP(K$7,Data_TypeGTYF,4,FALSE)&amp;";", _xll.Woodstock.Analyst.Xcel.UDFs.GetModelFilename(), _xll.Woodstock.Analyst.Xcel.UDFs.GetScenarioIndex(),VLOOKUP($A$5,Periode,2,FALSE))/5)))</f>
        <v>0</v>
      </c>
      <c r="L34" s="165">
        <f>IF(ISERROR(IF(EXACT(L$7,"Tous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strates="&amp;VLOOKUP(L$7,Data_TypeGTYF,4,FALSE)&amp;";", _xll.Woodstock.Analyst.Xcel.UDFs.GetModelFilename(), _xll.Woodstock.Analyst.Xcel.UDFs.GetScenarioIndex(),"2", "6")/5,_xll.Woodstock.Analyst.Xcel.UDFs.GetIndicatorValue("OSUPREALREGAPAR_FCMR", "1 Groupe de strates="&amp;VLOOKUP(L$7,Data_TypeGTYF,4,FALSE)&amp;";", _xll.Woodstock.Analyst.Xcel.UDFs.GetModelFilename(), _xll.Woodstock.Analyst.Xcel.UDFs.GetScenarioIndex(),VLOOKUP($A$5,Periode,2,FALSE))/5))),0,IF(EXACT(L$7,"Tous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strates="&amp;VLOOKUP(L$7,Data_TypeGTYF,4,FALSE)&amp;";", _xll.Woodstock.Analyst.Xcel.UDFs.GetModelFilename(), _xll.Woodstock.Analyst.Xcel.UDFs.GetScenarioIndex(),"2", "6")/5,_xll.Woodstock.Analyst.Xcel.UDFs.GetIndicatorValue("OSUPREALREGAPAR_FCMR", "1 Groupe de strates="&amp;VLOOKUP(L$7,Data_TypeGTYF,4,FALSE)&amp;";", _xll.Woodstock.Analyst.Xcel.UDFs.GetModelFilename(), _xll.Woodstock.Analyst.Xcel.UDFs.GetScenarioIndex(),VLOOKUP($A$5,Periode,2,FALSE))/5)))</f>
        <v>0</v>
      </c>
      <c r="M34" s="165">
        <f>IF(ISERROR(IF(EXACT(M$7,"Tous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strates="&amp;VLOOKUP(M$7,Data_TypeGTYF,4,FALSE)&amp;";", _xll.Woodstock.Analyst.Xcel.UDFs.GetModelFilename(), _xll.Woodstock.Analyst.Xcel.UDFs.GetScenarioIndex(),"2", "6")/5,_xll.Woodstock.Analyst.Xcel.UDFs.GetIndicatorValue("OSUPREALREGAPAR_FCMR", "1 Groupe de strates="&amp;VLOOKUP(M$7,Data_TypeGTYF,4,FALSE)&amp;";", _xll.Woodstock.Analyst.Xcel.UDFs.GetModelFilename(), _xll.Woodstock.Analyst.Xcel.UDFs.GetScenarioIndex(),VLOOKUP($A$5,Periode,2,FALSE))/5))),0,IF(EXACT(M$7,"Tous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strates="&amp;VLOOKUP(M$7,Data_TypeGTYF,4,FALSE)&amp;";", _xll.Woodstock.Analyst.Xcel.UDFs.GetModelFilename(), _xll.Woodstock.Analyst.Xcel.UDFs.GetScenarioIndex(),"2", "6")/5,_xll.Woodstock.Analyst.Xcel.UDFs.GetIndicatorValue("OSUPREALREGAPAR_FCMR", "1 Groupe de strates="&amp;VLOOKUP(M$7,Data_TypeGTYF,4,FALSE)&amp;";", _xll.Woodstock.Analyst.Xcel.UDFs.GetModelFilename(), _xll.Woodstock.Analyst.Xcel.UDFs.GetScenarioIndex(),VLOOKUP($A$5,Periode,2,FALSE))/5)))</f>
        <v>60.363999886214728</v>
      </c>
      <c r="N34" s="165">
        <f>IF(ISERROR(IF(EXACT(N$7,"Tous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strates="&amp;VLOOKUP(N$7,Data_TypeGTYF,4,FALSE)&amp;";", _xll.Woodstock.Analyst.Xcel.UDFs.GetModelFilename(), _xll.Woodstock.Analyst.Xcel.UDFs.GetScenarioIndex(),"2", "6")/5,_xll.Woodstock.Analyst.Xcel.UDFs.GetIndicatorValue("OSUPREALREGAPAR_FCMR", "1 Groupe de strates="&amp;VLOOKUP(N$7,Data_TypeGTYF,4,FALSE)&amp;";", _xll.Woodstock.Analyst.Xcel.UDFs.GetModelFilename(), _xll.Woodstock.Analyst.Xcel.UDFs.GetScenarioIndex(),VLOOKUP($A$5,Periode,2,FALSE))/5))),0,IF(EXACT(N$7,"Tous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strates="&amp;VLOOKUP(N$7,Data_TypeGTYF,4,FALSE)&amp;";", _xll.Woodstock.Analyst.Xcel.UDFs.GetModelFilename(), _xll.Woodstock.Analyst.Xcel.UDFs.GetScenarioIndex(),"2", "6")/5,_xll.Woodstock.Analyst.Xcel.UDFs.GetIndicatorValue("OSUPREALREGAPAR_FCMR", "1 Groupe de strates="&amp;VLOOKUP(N$7,Data_TypeGTYF,4,FALSE)&amp;";", _xll.Woodstock.Analyst.Xcel.UDFs.GetModelFilename(), _xll.Woodstock.Analyst.Xcel.UDFs.GetScenarioIndex(),VLOOKUP($A$5,Periode,2,FALSE))/5)))</f>
        <v>93.865147541761388</v>
      </c>
      <c r="O34" s="165">
        <f>IF(ISERROR(IF(EXACT(O$7,"Tous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strates="&amp;VLOOKUP(O$7,Data_TypeGTYF,4,FALSE)&amp;";", _xll.Woodstock.Analyst.Xcel.UDFs.GetModelFilename(), _xll.Woodstock.Analyst.Xcel.UDFs.GetScenarioIndex(),"2", "6")/5,_xll.Woodstock.Analyst.Xcel.UDFs.GetIndicatorValue("OSUPREALREGAPAR_FCMR", "1 Groupe de strates="&amp;VLOOKUP(O$7,Data_TypeGTYF,4,FALSE)&amp;";", _xll.Woodstock.Analyst.Xcel.UDFs.GetModelFilename(), _xll.Woodstock.Analyst.Xcel.UDFs.GetScenarioIndex(),VLOOKUP($A$5,Periode,2,FALSE))/5))),0,IF(EXACT(O$7,"Tous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strates="&amp;VLOOKUP(O$7,Data_TypeGTYF,4,FALSE)&amp;";", _xll.Woodstock.Analyst.Xcel.UDFs.GetModelFilename(), _xll.Woodstock.Analyst.Xcel.UDFs.GetScenarioIndex(),"2", "6")/5,_xll.Woodstock.Analyst.Xcel.UDFs.GetIndicatorValue("OSUPREALREGAPAR_FCMR", "1 Groupe de strates="&amp;VLOOKUP(O$7,Data_TypeGTYF,4,FALSE)&amp;";", _xll.Woodstock.Analyst.Xcel.UDFs.GetModelFilename(), _xll.Woodstock.Analyst.Xcel.UDFs.GetScenarioIndex(),VLOOKUP($A$5,Periode,2,FALSE))/5)))</f>
        <v>0</v>
      </c>
      <c r="P34" s="165">
        <f>IF(ISERROR(IF(EXACT(P$7,"Tous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strates="&amp;VLOOKUP(P$7,Data_TypeGTYF,4,FALSE)&amp;";", _xll.Woodstock.Analyst.Xcel.UDFs.GetModelFilename(), _xll.Woodstock.Analyst.Xcel.UDFs.GetScenarioIndex(),"2", "6")/5,_xll.Woodstock.Analyst.Xcel.UDFs.GetIndicatorValue("OSUPREALREGAPAR_FCMR", "1 Groupe de strates="&amp;VLOOKUP(P$7,Data_TypeGTYF,4,FALSE)&amp;";", _xll.Woodstock.Analyst.Xcel.UDFs.GetModelFilename(), _xll.Woodstock.Analyst.Xcel.UDFs.GetScenarioIndex(),VLOOKUP($A$5,Periode,2,FALSE))/5))),0,IF(EXACT(P$7,"Tous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strates="&amp;VLOOKUP(P$7,Data_TypeGTYF,4,FALSE)&amp;";", _xll.Woodstock.Analyst.Xcel.UDFs.GetModelFilename(), _xll.Woodstock.Analyst.Xcel.UDFs.GetScenarioIndex(),"2", "6")/5,_xll.Woodstock.Analyst.Xcel.UDFs.GetIndicatorValue("OSUPREALREGAPAR_FCMR", "1 Groupe de strates="&amp;VLOOKUP(P$7,Data_TypeGTYF,4,FALSE)&amp;";", _xll.Woodstock.Analyst.Xcel.UDFs.GetModelFilename(), _xll.Woodstock.Analyst.Xcel.UDFs.GetScenarioIndex(),VLOOKUP($A$5,Periode,2,FALSE))/5)))</f>
        <v>154.22914399999999</v>
      </c>
    </row>
    <row r="35" spans="1:16" x14ac:dyDescent="0.25">
      <c r="A35" s="160" t="s">
        <v>1179</v>
      </c>
      <c r="B35" s="152">
        <f t="shared" ref="B35:P35" si="8">SUM(B36:B39)</f>
        <v>0</v>
      </c>
      <c r="C35" s="152">
        <f t="shared" si="8"/>
        <v>0</v>
      </c>
      <c r="D35" s="152">
        <f t="shared" si="8"/>
        <v>571.19540305435658</v>
      </c>
      <c r="E35" s="152">
        <f t="shared" si="8"/>
        <v>37.192625269889831</v>
      </c>
      <c r="F35" s="152">
        <f t="shared" si="8"/>
        <v>0</v>
      </c>
      <c r="G35" s="152">
        <f t="shared" si="8"/>
        <v>0</v>
      </c>
      <c r="H35" s="152">
        <f t="shared" si="8"/>
        <v>61.131753064990036</v>
      </c>
      <c r="I35" s="152">
        <f t="shared" si="8"/>
        <v>0</v>
      </c>
      <c r="J35" s="152">
        <f t="shared" si="8"/>
        <v>0</v>
      </c>
      <c r="K35" s="152">
        <f t="shared" si="8"/>
        <v>0</v>
      </c>
      <c r="L35" s="152">
        <f t="shared" si="8"/>
        <v>0</v>
      </c>
      <c r="M35" s="152">
        <f t="shared" si="8"/>
        <v>0</v>
      </c>
      <c r="N35" s="152">
        <f t="shared" si="8"/>
        <v>0</v>
      </c>
      <c r="O35" s="152">
        <f t="shared" si="8"/>
        <v>0</v>
      </c>
      <c r="P35" s="164">
        <f t="shared" si="8"/>
        <v>669.51978400000007</v>
      </c>
    </row>
    <row r="36" spans="1:16" hidden="1" x14ac:dyDescent="0.25">
      <c r="A36" s="161" t="s">
        <v>1212</v>
      </c>
      <c r="B36" s="165">
        <f>IF(ISERROR(IF(EXACT(B$7,"Tous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strates="&amp;VLOOKUP(B$7,Data_TypeGTYF,4,FALSE)&amp;";", _xll.Woodstock.Analyst.Xcel.UDFs.GetModelFilename(), _xll.Woodstock.Analyst.Xcel.UDFs.GetScenarioIndex(),"2", "6")/5,_xll.Woodstock.Analyst.Xcel.UDFs.GetIndicatorValue("OSUPREALREGAPAR_FCFI", "1 Groupe de strates="&amp;VLOOKUP(B$7,Data_TypeGTYF,4,FALSE)&amp;";", _xll.Woodstock.Analyst.Xcel.UDFs.GetModelFilename(), _xll.Woodstock.Analyst.Xcel.UDFs.GetScenarioIndex(),VLOOKUP($A$5,Periode,2,FALSE))/5))),0,IF(EXACT(B$7,"Tous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strates="&amp;VLOOKUP(B$7,Data_TypeGTYF,4,FALSE)&amp;";", _xll.Woodstock.Analyst.Xcel.UDFs.GetModelFilename(), _xll.Woodstock.Analyst.Xcel.UDFs.GetScenarioIndex(),"2", "6")/5,_xll.Woodstock.Analyst.Xcel.UDFs.GetIndicatorValue("OSUPREALREGAPAR_FCFI", "1 Groupe de strates="&amp;VLOOKUP(B$7,Data_TypeGTYF,4,FALSE)&amp;";", _xll.Woodstock.Analyst.Xcel.UDFs.GetModelFilename(), _xll.Woodstock.Analyst.Xcel.UDFs.GetScenarioIndex(),VLOOKUP($A$5,Periode,2,FALSE))/5)))</f>
        <v>0</v>
      </c>
      <c r="C36" s="165">
        <f>IF(ISERROR(IF(EXACT(C$7,"Tous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strates="&amp;VLOOKUP(C$7,Data_TypeGTYF,4,FALSE)&amp;";", _xll.Woodstock.Analyst.Xcel.UDFs.GetModelFilename(), _xll.Woodstock.Analyst.Xcel.UDFs.GetScenarioIndex(),"2", "6")/5,_xll.Woodstock.Analyst.Xcel.UDFs.GetIndicatorValue("OSUPREALREGAPAR_FCFI", "1 Groupe de strates="&amp;VLOOKUP(C$7,Data_TypeGTYF,4,FALSE)&amp;";", _xll.Woodstock.Analyst.Xcel.UDFs.GetModelFilename(), _xll.Woodstock.Analyst.Xcel.UDFs.GetScenarioIndex(),VLOOKUP($A$5,Periode,2,FALSE))/5))),0,IF(EXACT(C$7,"Tous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strates="&amp;VLOOKUP(C$7,Data_TypeGTYF,4,FALSE)&amp;";", _xll.Woodstock.Analyst.Xcel.UDFs.GetModelFilename(), _xll.Woodstock.Analyst.Xcel.UDFs.GetScenarioIndex(),"2", "6")/5,_xll.Woodstock.Analyst.Xcel.UDFs.GetIndicatorValue("OSUPREALREGAPAR_FCFI", "1 Groupe de strates="&amp;VLOOKUP(C$7,Data_TypeGTYF,4,FALSE)&amp;";", _xll.Woodstock.Analyst.Xcel.UDFs.GetModelFilename(), _xll.Woodstock.Analyst.Xcel.UDFs.GetScenarioIndex(),VLOOKUP($A$5,Periode,2,FALSE))/5)))</f>
        <v>0</v>
      </c>
      <c r="D36" s="165">
        <f>IF(ISERROR(IF(EXACT(D$7,"Tous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strates="&amp;VLOOKUP(D$7,Data_TypeGTYF,4,FALSE)&amp;";", _xll.Woodstock.Analyst.Xcel.UDFs.GetModelFilename(), _xll.Woodstock.Analyst.Xcel.UDFs.GetScenarioIndex(),"2", "6")/5,_xll.Woodstock.Analyst.Xcel.UDFs.GetIndicatorValue("OSUPREALREGAPAR_FCFI", "1 Groupe de strates="&amp;VLOOKUP(D$7,Data_TypeGTYF,4,FALSE)&amp;";", _xll.Woodstock.Analyst.Xcel.UDFs.GetModelFilename(), _xll.Woodstock.Analyst.Xcel.UDFs.GetScenarioIndex(),VLOOKUP($A$5,Periode,2,FALSE))/5))),0,IF(EXACT(D$7,"Tous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strates="&amp;VLOOKUP(D$7,Data_TypeGTYF,4,FALSE)&amp;";", _xll.Woodstock.Analyst.Xcel.UDFs.GetModelFilename(), _xll.Woodstock.Analyst.Xcel.UDFs.GetScenarioIndex(),"2", "6")/5,_xll.Woodstock.Analyst.Xcel.UDFs.GetIndicatorValue("OSUPREALREGAPAR_FCFI", "1 Groupe de strates="&amp;VLOOKUP(D$7,Data_TypeGTYF,4,FALSE)&amp;";", _xll.Woodstock.Analyst.Xcel.UDFs.GetModelFilename(), _xll.Woodstock.Analyst.Xcel.UDFs.GetScenarioIndex(),VLOOKUP($A$5,Periode,2,FALSE))/5)))</f>
        <v>0</v>
      </c>
      <c r="E36" s="165">
        <f>IF(ISERROR(IF(EXACT(E$7,"Tous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strates="&amp;VLOOKUP(E$7,Data_TypeGTYF,4,FALSE)&amp;";", _xll.Woodstock.Analyst.Xcel.UDFs.GetModelFilename(), _xll.Woodstock.Analyst.Xcel.UDFs.GetScenarioIndex(),"2", "6")/5,_xll.Woodstock.Analyst.Xcel.UDFs.GetIndicatorValue("OSUPREALREGAPAR_FCFI", "1 Groupe de strates="&amp;VLOOKUP(E$7,Data_TypeGTYF,4,FALSE)&amp;";", _xll.Woodstock.Analyst.Xcel.UDFs.GetModelFilename(), _xll.Woodstock.Analyst.Xcel.UDFs.GetScenarioIndex(),VLOOKUP($A$5,Periode,2,FALSE))/5))),0,IF(EXACT(E$7,"Tous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strates="&amp;VLOOKUP(E$7,Data_TypeGTYF,4,FALSE)&amp;";", _xll.Woodstock.Analyst.Xcel.UDFs.GetModelFilename(), _xll.Woodstock.Analyst.Xcel.UDFs.GetScenarioIndex(),"2", "6")/5,_xll.Woodstock.Analyst.Xcel.UDFs.GetIndicatorValue("OSUPREALREGAPAR_FCFI", "1 Groupe de strates="&amp;VLOOKUP(E$7,Data_TypeGTYF,4,FALSE)&amp;";", _xll.Woodstock.Analyst.Xcel.UDFs.GetModelFilename(), _xll.Woodstock.Analyst.Xcel.UDFs.GetScenarioIndex(),VLOOKUP($A$5,Periode,2,FALSE))/5)))</f>
        <v>0</v>
      </c>
      <c r="F36" s="165">
        <f>IF(ISERROR(IF(EXACT(F$7,"Tous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strates="&amp;VLOOKUP(F$7,Data_TypeGTYF,4,FALSE)&amp;";", _xll.Woodstock.Analyst.Xcel.UDFs.GetModelFilename(), _xll.Woodstock.Analyst.Xcel.UDFs.GetScenarioIndex(),"2", "6")/5,_xll.Woodstock.Analyst.Xcel.UDFs.GetIndicatorValue("OSUPREALREGAPAR_FCFI", "1 Groupe de strates="&amp;VLOOKUP(F$7,Data_TypeGTYF,4,FALSE)&amp;";", _xll.Woodstock.Analyst.Xcel.UDFs.GetModelFilename(), _xll.Woodstock.Analyst.Xcel.UDFs.GetScenarioIndex(),VLOOKUP($A$5,Periode,2,FALSE))/5))),0,IF(EXACT(F$7,"Tous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strates="&amp;VLOOKUP(F$7,Data_TypeGTYF,4,FALSE)&amp;";", _xll.Woodstock.Analyst.Xcel.UDFs.GetModelFilename(), _xll.Woodstock.Analyst.Xcel.UDFs.GetScenarioIndex(),"2", "6")/5,_xll.Woodstock.Analyst.Xcel.UDFs.GetIndicatorValue("OSUPREALREGAPAR_FCFI", "1 Groupe de strates="&amp;VLOOKUP(F$7,Data_TypeGTYF,4,FALSE)&amp;";", _xll.Woodstock.Analyst.Xcel.UDFs.GetModelFilename(), _xll.Woodstock.Analyst.Xcel.UDFs.GetScenarioIndex(),VLOOKUP($A$5,Periode,2,FALSE))/5)))</f>
        <v>0</v>
      </c>
      <c r="G36" s="165">
        <f>IF(ISERROR(IF(EXACT(G$7,"Tous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strates="&amp;VLOOKUP(G$7,Data_TypeGTYF,4,FALSE)&amp;";", _xll.Woodstock.Analyst.Xcel.UDFs.GetModelFilename(), _xll.Woodstock.Analyst.Xcel.UDFs.GetScenarioIndex(),"2", "6")/5,_xll.Woodstock.Analyst.Xcel.UDFs.GetIndicatorValue("OSUPREALREGAPAR_FCFI", "1 Groupe de strates="&amp;VLOOKUP(G$7,Data_TypeGTYF,4,FALSE)&amp;";", _xll.Woodstock.Analyst.Xcel.UDFs.GetModelFilename(), _xll.Woodstock.Analyst.Xcel.UDFs.GetScenarioIndex(),VLOOKUP($A$5,Periode,2,FALSE))/5))),0,IF(EXACT(G$7,"Tous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strates="&amp;VLOOKUP(G$7,Data_TypeGTYF,4,FALSE)&amp;";", _xll.Woodstock.Analyst.Xcel.UDFs.GetModelFilename(), _xll.Woodstock.Analyst.Xcel.UDFs.GetScenarioIndex(),"2", "6")/5,_xll.Woodstock.Analyst.Xcel.UDFs.GetIndicatorValue("OSUPREALREGAPAR_FCFI", "1 Groupe de strates="&amp;VLOOKUP(G$7,Data_TypeGTYF,4,FALSE)&amp;";", _xll.Woodstock.Analyst.Xcel.UDFs.GetModelFilename(), _xll.Woodstock.Analyst.Xcel.UDFs.GetScenarioIndex(),VLOOKUP($A$5,Periode,2,FALSE))/5)))</f>
        <v>0</v>
      </c>
      <c r="H36" s="165">
        <f>IF(ISERROR(IF(EXACT(H$7,"Tous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strates="&amp;VLOOKUP(H$7,Data_TypeGTYF,4,FALSE)&amp;";", _xll.Woodstock.Analyst.Xcel.UDFs.GetModelFilename(), _xll.Woodstock.Analyst.Xcel.UDFs.GetScenarioIndex(),"2", "6")/5,_xll.Woodstock.Analyst.Xcel.UDFs.GetIndicatorValue("OSUPREALREGAPAR_FCFI", "1 Groupe de strates="&amp;VLOOKUP(H$7,Data_TypeGTYF,4,FALSE)&amp;";", _xll.Woodstock.Analyst.Xcel.UDFs.GetModelFilename(), _xll.Woodstock.Analyst.Xcel.UDFs.GetScenarioIndex(),VLOOKUP($A$5,Periode,2,FALSE))/5))),0,IF(EXACT(H$7,"Tous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strates="&amp;VLOOKUP(H$7,Data_TypeGTYF,4,FALSE)&amp;";", _xll.Woodstock.Analyst.Xcel.UDFs.GetModelFilename(), _xll.Woodstock.Analyst.Xcel.UDFs.GetScenarioIndex(),"2", "6")/5,_xll.Woodstock.Analyst.Xcel.UDFs.GetIndicatorValue("OSUPREALREGAPAR_FCFI", "1 Groupe de strates="&amp;VLOOKUP(H$7,Data_TypeGTYF,4,FALSE)&amp;";", _xll.Woodstock.Analyst.Xcel.UDFs.GetModelFilename(), _xll.Woodstock.Analyst.Xcel.UDFs.GetScenarioIndex(),VLOOKUP($A$5,Periode,2,FALSE))/5)))</f>
        <v>0</v>
      </c>
      <c r="I36" s="165">
        <f>IF(ISERROR(IF(EXACT(I$7,"Tous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strates="&amp;VLOOKUP(I$7,Data_TypeGTYF,4,FALSE)&amp;";", _xll.Woodstock.Analyst.Xcel.UDFs.GetModelFilename(), _xll.Woodstock.Analyst.Xcel.UDFs.GetScenarioIndex(),"2", "6")/5,_xll.Woodstock.Analyst.Xcel.UDFs.GetIndicatorValue("OSUPREALREGAPAR_FCFI", "1 Groupe de strates="&amp;VLOOKUP(I$7,Data_TypeGTYF,4,FALSE)&amp;";", _xll.Woodstock.Analyst.Xcel.UDFs.GetModelFilename(), _xll.Woodstock.Analyst.Xcel.UDFs.GetScenarioIndex(),VLOOKUP($A$5,Periode,2,FALSE))/5))),0,IF(EXACT(I$7,"Tous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strates="&amp;VLOOKUP(I$7,Data_TypeGTYF,4,FALSE)&amp;";", _xll.Woodstock.Analyst.Xcel.UDFs.GetModelFilename(), _xll.Woodstock.Analyst.Xcel.UDFs.GetScenarioIndex(),"2", "6")/5,_xll.Woodstock.Analyst.Xcel.UDFs.GetIndicatorValue("OSUPREALREGAPAR_FCFI", "1 Groupe de strates="&amp;VLOOKUP(I$7,Data_TypeGTYF,4,FALSE)&amp;";", _xll.Woodstock.Analyst.Xcel.UDFs.GetModelFilename(), _xll.Woodstock.Analyst.Xcel.UDFs.GetScenarioIndex(),VLOOKUP($A$5,Periode,2,FALSE))/5)))</f>
        <v>0</v>
      </c>
      <c r="J36" s="165">
        <f>IF(ISERROR(IF(EXACT(J$7,"Tous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strates="&amp;VLOOKUP(J$7,Data_TypeGTYF,4,FALSE)&amp;";", _xll.Woodstock.Analyst.Xcel.UDFs.GetModelFilename(), _xll.Woodstock.Analyst.Xcel.UDFs.GetScenarioIndex(),"2", "6")/5,_xll.Woodstock.Analyst.Xcel.UDFs.GetIndicatorValue("OSUPREALREGAPAR_FCFI", "1 Groupe de strates="&amp;VLOOKUP(J$7,Data_TypeGTYF,4,FALSE)&amp;";", _xll.Woodstock.Analyst.Xcel.UDFs.GetModelFilename(), _xll.Woodstock.Analyst.Xcel.UDFs.GetScenarioIndex(),VLOOKUP($A$5,Periode,2,FALSE))/5))),0,IF(EXACT(J$7,"Tous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strates="&amp;VLOOKUP(J$7,Data_TypeGTYF,4,FALSE)&amp;";", _xll.Woodstock.Analyst.Xcel.UDFs.GetModelFilename(), _xll.Woodstock.Analyst.Xcel.UDFs.GetScenarioIndex(),"2", "6")/5,_xll.Woodstock.Analyst.Xcel.UDFs.GetIndicatorValue("OSUPREALREGAPAR_FCFI", "1 Groupe de strates="&amp;VLOOKUP(J$7,Data_TypeGTYF,4,FALSE)&amp;";", _xll.Woodstock.Analyst.Xcel.UDFs.GetModelFilename(), _xll.Woodstock.Analyst.Xcel.UDFs.GetScenarioIndex(),VLOOKUP($A$5,Periode,2,FALSE))/5)))</f>
        <v>0</v>
      </c>
      <c r="K36" s="165">
        <f>IF(ISERROR(IF(EXACT(K$7,"Tous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strates="&amp;VLOOKUP(K$7,Data_TypeGTYF,4,FALSE)&amp;";", _xll.Woodstock.Analyst.Xcel.UDFs.GetModelFilename(), _xll.Woodstock.Analyst.Xcel.UDFs.GetScenarioIndex(),"2", "6")/5,_xll.Woodstock.Analyst.Xcel.UDFs.GetIndicatorValue("OSUPREALREGAPAR_FCFI", "1 Groupe de strates="&amp;VLOOKUP(K$7,Data_TypeGTYF,4,FALSE)&amp;";", _xll.Woodstock.Analyst.Xcel.UDFs.GetModelFilename(), _xll.Woodstock.Analyst.Xcel.UDFs.GetScenarioIndex(),VLOOKUP($A$5,Periode,2,FALSE))/5))),0,IF(EXACT(K$7,"Tous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strates="&amp;VLOOKUP(K$7,Data_TypeGTYF,4,FALSE)&amp;";", _xll.Woodstock.Analyst.Xcel.UDFs.GetModelFilename(), _xll.Woodstock.Analyst.Xcel.UDFs.GetScenarioIndex(),"2", "6")/5,_xll.Woodstock.Analyst.Xcel.UDFs.GetIndicatorValue("OSUPREALREGAPAR_FCFI", "1 Groupe de strates="&amp;VLOOKUP(K$7,Data_TypeGTYF,4,FALSE)&amp;";", _xll.Woodstock.Analyst.Xcel.UDFs.GetModelFilename(), _xll.Woodstock.Analyst.Xcel.UDFs.GetScenarioIndex(),VLOOKUP($A$5,Periode,2,FALSE))/5)))</f>
        <v>0</v>
      </c>
      <c r="L36" s="165">
        <f>IF(ISERROR(IF(EXACT(L$7,"Tous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strates="&amp;VLOOKUP(L$7,Data_TypeGTYF,4,FALSE)&amp;";", _xll.Woodstock.Analyst.Xcel.UDFs.GetModelFilename(), _xll.Woodstock.Analyst.Xcel.UDFs.GetScenarioIndex(),"2", "6")/5,_xll.Woodstock.Analyst.Xcel.UDFs.GetIndicatorValue("OSUPREALREGAPAR_FCFI", "1 Groupe de strates="&amp;VLOOKUP(L$7,Data_TypeGTYF,4,FALSE)&amp;";", _xll.Woodstock.Analyst.Xcel.UDFs.GetModelFilename(), _xll.Woodstock.Analyst.Xcel.UDFs.GetScenarioIndex(),VLOOKUP($A$5,Periode,2,FALSE))/5))),0,IF(EXACT(L$7,"Tous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strates="&amp;VLOOKUP(L$7,Data_TypeGTYF,4,FALSE)&amp;";", _xll.Woodstock.Analyst.Xcel.UDFs.GetModelFilename(), _xll.Woodstock.Analyst.Xcel.UDFs.GetScenarioIndex(),"2", "6")/5,_xll.Woodstock.Analyst.Xcel.UDFs.GetIndicatorValue("OSUPREALREGAPAR_FCFI", "1 Groupe de strates="&amp;VLOOKUP(L$7,Data_TypeGTYF,4,FALSE)&amp;";", _xll.Woodstock.Analyst.Xcel.UDFs.GetModelFilename(), _xll.Woodstock.Analyst.Xcel.UDFs.GetScenarioIndex(),VLOOKUP($A$5,Periode,2,FALSE))/5)))</f>
        <v>0</v>
      </c>
      <c r="M36" s="165">
        <f>IF(ISERROR(IF(EXACT(M$7,"Tous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strates="&amp;VLOOKUP(M$7,Data_TypeGTYF,4,FALSE)&amp;";", _xll.Woodstock.Analyst.Xcel.UDFs.GetModelFilename(), _xll.Woodstock.Analyst.Xcel.UDFs.GetScenarioIndex(),"2", "6")/5,_xll.Woodstock.Analyst.Xcel.UDFs.GetIndicatorValue("OSUPREALREGAPAR_FCFI", "1 Groupe de strates="&amp;VLOOKUP(M$7,Data_TypeGTYF,4,FALSE)&amp;";", _xll.Woodstock.Analyst.Xcel.UDFs.GetModelFilename(), _xll.Woodstock.Analyst.Xcel.UDFs.GetScenarioIndex(),VLOOKUP($A$5,Periode,2,FALSE))/5))),0,IF(EXACT(M$7,"Tous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strates="&amp;VLOOKUP(M$7,Data_TypeGTYF,4,FALSE)&amp;";", _xll.Woodstock.Analyst.Xcel.UDFs.GetModelFilename(), _xll.Woodstock.Analyst.Xcel.UDFs.GetScenarioIndex(),"2", "6")/5,_xll.Woodstock.Analyst.Xcel.UDFs.GetIndicatorValue("OSUPREALREGAPAR_FCFI", "1 Groupe de strates="&amp;VLOOKUP(M$7,Data_TypeGTYF,4,FALSE)&amp;";", _xll.Woodstock.Analyst.Xcel.UDFs.GetModelFilename(), _xll.Woodstock.Analyst.Xcel.UDFs.GetScenarioIndex(),VLOOKUP($A$5,Periode,2,FALSE))/5)))</f>
        <v>0</v>
      </c>
      <c r="N36" s="165">
        <f>IF(ISERROR(IF(EXACT(N$7,"Tous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strates="&amp;VLOOKUP(N$7,Data_TypeGTYF,4,FALSE)&amp;";", _xll.Woodstock.Analyst.Xcel.UDFs.GetModelFilename(), _xll.Woodstock.Analyst.Xcel.UDFs.GetScenarioIndex(),"2", "6")/5,_xll.Woodstock.Analyst.Xcel.UDFs.GetIndicatorValue("OSUPREALREGAPAR_FCFI", "1 Groupe de strates="&amp;VLOOKUP(N$7,Data_TypeGTYF,4,FALSE)&amp;";", _xll.Woodstock.Analyst.Xcel.UDFs.GetModelFilename(), _xll.Woodstock.Analyst.Xcel.UDFs.GetScenarioIndex(),VLOOKUP($A$5,Periode,2,FALSE))/5))),0,IF(EXACT(N$7,"Tous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strates="&amp;VLOOKUP(N$7,Data_TypeGTYF,4,FALSE)&amp;";", _xll.Woodstock.Analyst.Xcel.UDFs.GetModelFilename(), _xll.Woodstock.Analyst.Xcel.UDFs.GetScenarioIndex(),"2", "6")/5,_xll.Woodstock.Analyst.Xcel.UDFs.GetIndicatorValue("OSUPREALREGAPAR_FCFI", "1 Groupe de strates="&amp;VLOOKUP(N$7,Data_TypeGTYF,4,FALSE)&amp;";", _xll.Woodstock.Analyst.Xcel.UDFs.GetModelFilename(), _xll.Woodstock.Analyst.Xcel.UDFs.GetScenarioIndex(),VLOOKUP($A$5,Periode,2,FALSE))/5)))</f>
        <v>0</v>
      </c>
      <c r="O36" s="165">
        <f>IF(ISERROR(IF(EXACT(O$7,"Tous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strates="&amp;VLOOKUP(O$7,Data_TypeGTYF,4,FALSE)&amp;";", _xll.Woodstock.Analyst.Xcel.UDFs.GetModelFilename(), _xll.Woodstock.Analyst.Xcel.UDFs.GetScenarioIndex(),"2", "6")/5,_xll.Woodstock.Analyst.Xcel.UDFs.GetIndicatorValue("OSUPREALREGAPAR_FCFI", "1 Groupe de strates="&amp;VLOOKUP(O$7,Data_TypeGTYF,4,FALSE)&amp;";", _xll.Woodstock.Analyst.Xcel.UDFs.GetModelFilename(), _xll.Woodstock.Analyst.Xcel.UDFs.GetScenarioIndex(),VLOOKUP($A$5,Periode,2,FALSE))/5))),0,IF(EXACT(O$7,"Tous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strates="&amp;VLOOKUP(O$7,Data_TypeGTYF,4,FALSE)&amp;";", _xll.Woodstock.Analyst.Xcel.UDFs.GetModelFilename(), _xll.Woodstock.Analyst.Xcel.UDFs.GetScenarioIndex(),"2", "6")/5,_xll.Woodstock.Analyst.Xcel.UDFs.GetIndicatorValue("OSUPREALREGAPAR_FCFI", "1 Groupe de strates="&amp;VLOOKUP(O$7,Data_TypeGTYF,4,FALSE)&amp;";", _xll.Woodstock.Analyst.Xcel.UDFs.GetModelFilename(), _xll.Woodstock.Analyst.Xcel.UDFs.GetScenarioIndex(),VLOOKUP($A$5,Periode,2,FALSE))/5)))</f>
        <v>0</v>
      </c>
      <c r="P36" s="165">
        <f>IF(ISERROR(IF(EXACT(P$7,"Tous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strates="&amp;VLOOKUP(P$7,Data_TypeGTYF,4,FALSE)&amp;";", _xll.Woodstock.Analyst.Xcel.UDFs.GetModelFilename(), _xll.Woodstock.Analyst.Xcel.UDFs.GetScenarioIndex(),"2", "6")/5,_xll.Woodstock.Analyst.Xcel.UDFs.GetIndicatorValue("OSUPREALREGAPAR_FCFI", "1 Groupe de strates="&amp;VLOOKUP(P$7,Data_TypeGTYF,4,FALSE)&amp;";", _xll.Woodstock.Analyst.Xcel.UDFs.GetModelFilename(), _xll.Woodstock.Analyst.Xcel.UDFs.GetScenarioIndex(),VLOOKUP($A$5,Periode,2,FALSE))/5))),0,IF(EXACT(P$7,"Tous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strates="&amp;VLOOKUP(P$7,Data_TypeGTYF,4,FALSE)&amp;";", _xll.Woodstock.Analyst.Xcel.UDFs.GetModelFilename(), _xll.Woodstock.Analyst.Xcel.UDFs.GetScenarioIndex(),"2", "6")/5,_xll.Woodstock.Analyst.Xcel.UDFs.GetIndicatorValue("OSUPREALREGAPAR_FCFI", "1 Groupe de strates="&amp;VLOOKUP(P$7,Data_TypeGTYF,4,FALSE)&amp;";", _xll.Woodstock.Analyst.Xcel.UDFs.GetModelFilename(), _xll.Woodstock.Analyst.Xcel.UDFs.GetScenarioIndex(),VLOOKUP($A$5,Periode,2,FALSE))/5)))</f>
        <v>0</v>
      </c>
    </row>
    <row r="37" spans="1:16" hidden="1" x14ac:dyDescent="0.25">
      <c r="A37" s="161" t="s">
        <v>1213</v>
      </c>
      <c r="B37" s="165">
        <f>IF(ISERROR(IF(EXACT(B$7,"Tous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strates="&amp;VLOOKUP(B$7,Data_TypeGTYF,4,FALSE)&amp;";", _xll.Woodstock.Analyst.Xcel.UDFs.GetModelFilename(), _xll.Woodstock.Analyst.Xcel.UDFs.GetScenarioIndex(),"2", "6")/5,_xll.Woodstock.Analyst.Xcel.UDFs.GetIndicatorValue("OSUPREALREGAPAR_FCFT", "1 Groupe de strates="&amp;VLOOKUP(B$7,Data_TypeGTYF,4,FALSE)&amp;";", _xll.Woodstock.Analyst.Xcel.UDFs.GetModelFilename(), _xll.Woodstock.Analyst.Xcel.UDFs.GetScenarioIndex(),VLOOKUP($A$5,Periode,2,FALSE))/5))),0,IF(EXACT(B$7,"Tous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strates="&amp;VLOOKUP(B$7,Data_TypeGTYF,4,FALSE)&amp;";", _xll.Woodstock.Analyst.Xcel.UDFs.GetModelFilename(), _xll.Woodstock.Analyst.Xcel.UDFs.GetScenarioIndex(),"2", "6")/5,_xll.Woodstock.Analyst.Xcel.UDFs.GetIndicatorValue("OSUPREALREGAPAR_FCFT", "1 Groupe de strates="&amp;VLOOKUP(B$7,Data_TypeGTYF,4,FALSE)&amp;";", _xll.Woodstock.Analyst.Xcel.UDFs.GetModelFilename(), _xll.Woodstock.Analyst.Xcel.UDFs.GetScenarioIndex(),VLOOKUP($A$5,Periode,2,FALSE))/5)))</f>
        <v>0</v>
      </c>
      <c r="C37" s="165">
        <f>IF(ISERROR(IF(EXACT(C$7,"Tous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strates="&amp;VLOOKUP(C$7,Data_TypeGTYF,4,FALSE)&amp;";", _xll.Woodstock.Analyst.Xcel.UDFs.GetModelFilename(), _xll.Woodstock.Analyst.Xcel.UDFs.GetScenarioIndex(),"2", "6")/5,_xll.Woodstock.Analyst.Xcel.UDFs.GetIndicatorValue("OSUPREALREGAPAR_FCFT", "1 Groupe de strates="&amp;VLOOKUP(C$7,Data_TypeGTYF,4,FALSE)&amp;";", _xll.Woodstock.Analyst.Xcel.UDFs.GetModelFilename(), _xll.Woodstock.Analyst.Xcel.UDFs.GetScenarioIndex(),VLOOKUP($A$5,Periode,2,FALSE))/5))),0,IF(EXACT(C$7,"Tous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strates="&amp;VLOOKUP(C$7,Data_TypeGTYF,4,FALSE)&amp;";", _xll.Woodstock.Analyst.Xcel.UDFs.GetModelFilename(), _xll.Woodstock.Analyst.Xcel.UDFs.GetScenarioIndex(),"2", "6")/5,_xll.Woodstock.Analyst.Xcel.UDFs.GetIndicatorValue("OSUPREALREGAPAR_FCFT", "1 Groupe de strates="&amp;VLOOKUP(C$7,Data_TypeGTYF,4,FALSE)&amp;";", _xll.Woodstock.Analyst.Xcel.UDFs.GetModelFilename(), _xll.Woodstock.Analyst.Xcel.UDFs.GetScenarioIndex(),VLOOKUP($A$5,Periode,2,FALSE))/5)))</f>
        <v>0</v>
      </c>
      <c r="D37" s="165">
        <f>IF(ISERROR(IF(EXACT(D$7,"Tous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strates="&amp;VLOOKUP(D$7,Data_TypeGTYF,4,FALSE)&amp;";", _xll.Woodstock.Analyst.Xcel.UDFs.GetModelFilename(), _xll.Woodstock.Analyst.Xcel.UDFs.GetScenarioIndex(),"2", "6")/5,_xll.Woodstock.Analyst.Xcel.UDFs.GetIndicatorValue("OSUPREALREGAPAR_FCFT", "1 Groupe de strates="&amp;VLOOKUP(D$7,Data_TypeGTYF,4,FALSE)&amp;";", _xll.Woodstock.Analyst.Xcel.UDFs.GetModelFilename(), _xll.Woodstock.Analyst.Xcel.UDFs.GetScenarioIndex(),VLOOKUP($A$5,Periode,2,FALSE))/5))),0,IF(EXACT(D$7,"Tous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strates="&amp;VLOOKUP(D$7,Data_TypeGTYF,4,FALSE)&amp;";", _xll.Woodstock.Analyst.Xcel.UDFs.GetModelFilename(), _xll.Woodstock.Analyst.Xcel.UDFs.GetScenarioIndex(),"2", "6")/5,_xll.Woodstock.Analyst.Xcel.UDFs.GetIndicatorValue("OSUPREALREGAPAR_FCFT", "1 Groupe de strates="&amp;VLOOKUP(D$7,Data_TypeGTYF,4,FALSE)&amp;";", _xll.Woodstock.Analyst.Xcel.UDFs.GetModelFilename(), _xll.Woodstock.Analyst.Xcel.UDFs.GetScenarioIndex(),VLOOKUP($A$5,Periode,2,FALSE))/5)))</f>
        <v>571.19540305435658</v>
      </c>
      <c r="E37" s="165">
        <f>IF(ISERROR(IF(EXACT(E$7,"Tous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strates="&amp;VLOOKUP(E$7,Data_TypeGTYF,4,FALSE)&amp;";", _xll.Woodstock.Analyst.Xcel.UDFs.GetModelFilename(), _xll.Woodstock.Analyst.Xcel.UDFs.GetScenarioIndex(),"2", "6")/5,_xll.Woodstock.Analyst.Xcel.UDFs.GetIndicatorValue("OSUPREALREGAPAR_FCFT", "1 Groupe de strates="&amp;VLOOKUP(E$7,Data_TypeGTYF,4,FALSE)&amp;";", _xll.Woodstock.Analyst.Xcel.UDFs.GetModelFilename(), _xll.Woodstock.Analyst.Xcel.UDFs.GetScenarioIndex(),VLOOKUP($A$5,Periode,2,FALSE))/5))),0,IF(EXACT(E$7,"Tous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strates="&amp;VLOOKUP(E$7,Data_TypeGTYF,4,FALSE)&amp;";", _xll.Woodstock.Analyst.Xcel.UDFs.GetModelFilename(), _xll.Woodstock.Analyst.Xcel.UDFs.GetScenarioIndex(),"2", "6")/5,_xll.Woodstock.Analyst.Xcel.UDFs.GetIndicatorValue("OSUPREALREGAPAR_FCFT", "1 Groupe de strates="&amp;VLOOKUP(E$7,Data_TypeGTYF,4,FALSE)&amp;";", _xll.Woodstock.Analyst.Xcel.UDFs.GetModelFilename(), _xll.Woodstock.Analyst.Xcel.UDFs.GetScenarioIndex(),VLOOKUP($A$5,Periode,2,FALSE))/5)))</f>
        <v>0</v>
      </c>
      <c r="F37" s="165">
        <f>IF(ISERROR(IF(EXACT(F$7,"Tous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strates="&amp;VLOOKUP(F$7,Data_TypeGTYF,4,FALSE)&amp;";", _xll.Woodstock.Analyst.Xcel.UDFs.GetModelFilename(), _xll.Woodstock.Analyst.Xcel.UDFs.GetScenarioIndex(),"2", "6")/5,_xll.Woodstock.Analyst.Xcel.UDFs.GetIndicatorValue("OSUPREALREGAPAR_FCFT", "1 Groupe de strates="&amp;VLOOKUP(F$7,Data_TypeGTYF,4,FALSE)&amp;";", _xll.Woodstock.Analyst.Xcel.UDFs.GetModelFilename(), _xll.Woodstock.Analyst.Xcel.UDFs.GetScenarioIndex(),VLOOKUP($A$5,Periode,2,FALSE))/5))),0,IF(EXACT(F$7,"Tous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strates="&amp;VLOOKUP(F$7,Data_TypeGTYF,4,FALSE)&amp;";", _xll.Woodstock.Analyst.Xcel.UDFs.GetModelFilename(), _xll.Woodstock.Analyst.Xcel.UDFs.GetScenarioIndex(),"2", "6")/5,_xll.Woodstock.Analyst.Xcel.UDFs.GetIndicatorValue("OSUPREALREGAPAR_FCFT", "1 Groupe de strates="&amp;VLOOKUP(F$7,Data_TypeGTYF,4,FALSE)&amp;";", _xll.Woodstock.Analyst.Xcel.UDFs.GetModelFilename(), _xll.Woodstock.Analyst.Xcel.UDFs.GetScenarioIndex(),VLOOKUP($A$5,Periode,2,FALSE))/5)))</f>
        <v>0</v>
      </c>
      <c r="G37" s="165">
        <f>IF(ISERROR(IF(EXACT(G$7,"Tous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strates="&amp;VLOOKUP(G$7,Data_TypeGTYF,4,FALSE)&amp;";", _xll.Woodstock.Analyst.Xcel.UDFs.GetModelFilename(), _xll.Woodstock.Analyst.Xcel.UDFs.GetScenarioIndex(),"2", "6")/5,_xll.Woodstock.Analyst.Xcel.UDFs.GetIndicatorValue("OSUPREALREGAPAR_FCFT", "1 Groupe de strates="&amp;VLOOKUP(G$7,Data_TypeGTYF,4,FALSE)&amp;";", _xll.Woodstock.Analyst.Xcel.UDFs.GetModelFilename(), _xll.Woodstock.Analyst.Xcel.UDFs.GetScenarioIndex(),VLOOKUP($A$5,Periode,2,FALSE))/5))),0,IF(EXACT(G$7,"Tous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strates="&amp;VLOOKUP(G$7,Data_TypeGTYF,4,FALSE)&amp;";", _xll.Woodstock.Analyst.Xcel.UDFs.GetModelFilename(), _xll.Woodstock.Analyst.Xcel.UDFs.GetScenarioIndex(),"2", "6")/5,_xll.Woodstock.Analyst.Xcel.UDFs.GetIndicatorValue("OSUPREALREGAPAR_FCFT", "1 Groupe de strates="&amp;VLOOKUP(G$7,Data_TypeGTYF,4,FALSE)&amp;";", _xll.Woodstock.Analyst.Xcel.UDFs.GetModelFilename(), _xll.Woodstock.Analyst.Xcel.UDFs.GetScenarioIndex(),VLOOKUP($A$5,Periode,2,FALSE))/5)))</f>
        <v>0</v>
      </c>
      <c r="H37" s="165">
        <f>IF(ISERROR(IF(EXACT(H$7,"Tous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strates="&amp;VLOOKUP(H$7,Data_TypeGTYF,4,FALSE)&amp;";", _xll.Woodstock.Analyst.Xcel.UDFs.GetModelFilename(), _xll.Woodstock.Analyst.Xcel.UDFs.GetScenarioIndex(),"2", "6")/5,_xll.Woodstock.Analyst.Xcel.UDFs.GetIndicatorValue("OSUPREALREGAPAR_FCFT", "1 Groupe de strates="&amp;VLOOKUP(H$7,Data_TypeGTYF,4,FALSE)&amp;";", _xll.Woodstock.Analyst.Xcel.UDFs.GetModelFilename(), _xll.Woodstock.Analyst.Xcel.UDFs.GetScenarioIndex(),VLOOKUP($A$5,Periode,2,FALSE))/5))),0,IF(EXACT(H$7,"Tous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strates="&amp;VLOOKUP(H$7,Data_TypeGTYF,4,FALSE)&amp;";", _xll.Woodstock.Analyst.Xcel.UDFs.GetModelFilename(), _xll.Woodstock.Analyst.Xcel.UDFs.GetScenarioIndex(),"2", "6")/5,_xll.Woodstock.Analyst.Xcel.UDFs.GetIndicatorValue("OSUPREALREGAPAR_FCFT", "1 Groupe de strates="&amp;VLOOKUP(H$7,Data_TypeGTYF,4,FALSE)&amp;";", _xll.Woodstock.Analyst.Xcel.UDFs.GetModelFilename(), _xll.Woodstock.Analyst.Xcel.UDFs.GetScenarioIndex(),VLOOKUP($A$5,Periode,2,FALSE))/5)))</f>
        <v>0</v>
      </c>
      <c r="I37" s="165">
        <f>IF(ISERROR(IF(EXACT(I$7,"Tous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strates="&amp;VLOOKUP(I$7,Data_TypeGTYF,4,FALSE)&amp;";", _xll.Woodstock.Analyst.Xcel.UDFs.GetModelFilename(), _xll.Woodstock.Analyst.Xcel.UDFs.GetScenarioIndex(),"2", "6")/5,_xll.Woodstock.Analyst.Xcel.UDFs.GetIndicatorValue("OSUPREALREGAPAR_FCFT", "1 Groupe de strates="&amp;VLOOKUP(I$7,Data_TypeGTYF,4,FALSE)&amp;";", _xll.Woodstock.Analyst.Xcel.UDFs.GetModelFilename(), _xll.Woodstock.Analyst.Xcel.UDFs.GetScenarioIndex(),VLOOKUP($A$5,Periode,2,FALSE))/5))),0,IF(EXACT(I$7,"Tous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strates="&amp;VLOOKUP(I$7,Data_TypeGTYF,4,FALSE)&amp;";", _xll.Woodstock.Analyst.Xcel.UDFs.GetModelFilename(), _xll.Woodstock.Analyst.Xcel.UDFs.GetScenarioIndex(),"2", "6")/5,_xll.Woodstock.Analyst.Xcel.UDFs.GetIndicatorValue("OSUPREALREGAPAR_FCFT", "1 Groupe de strates="&amp;VLOOKUP(I$7,Data_TypeGTYF,4,FALSE)&amp;";", _xll.Woodstock.Analyst.Xcel.UDFs.GetModelFilename(), _xll.Woodstock.Analyst.Xcel.UDFs.GetScenarioIndex(),VLOOKUP($A$5,Periode,2,FALSE))/5)))</f>
        <v>0</v>
      </c>
      <c r="J37" s="165">
        <f>IF(ISERROR(IF(EXACT(J$7,"Tous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strates="&amp;VLOOKUP(J$7,Data_TypeGTYF,4,FALSE)&amp;";", _xll.Woodstock.Analyst.Xcel.UDFs.GetModelFilename(), _xll.Woodstock.Analyst.Xcel.UDFs.GetScenarioIndex(),"2", "6")/5,_xll.Woodstock.Analyst.Xcel.UDFs.GetIndicatorValue("OSUPREALREGAPAR_FCFT", "1 Groupe de strates="&amp;VLOOKUP(J$7,Data_TypeGTYF,4,FALSE)&amp;";", _xll.Woodstock.Analyst.Xcel.UDFs.GetModelFilename(), _xll.Woodstock.Analyst.Xcel.UDFs.GetScenarioIndex(),VLOOKUP($A$5,Periode,2,FALSE))/5))),0,IF(EXACT(J$7,"Tous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strates="&amp;VLOOKUP(J$7,Data_TypeGTYF,4,FALSE)&amp;";", _xll.Woodstock.Analyst.Xcel.UDFs.GetModelFilename(), _xll.Woodstock.Analyst.Xcel.UDFs.GetScenarioIndex(),"2", "6")/5,_xll.Woodstock.Analyst.Xcel.UDFs.GetIndicatorValue("OSUPREALREGAPAR_FCFT", "1 Groupe de strates="&amp;VLOOKUP(J$7,Data_TypeGTYF,4,FALSE)&amp;";", _xll.Woodstock.Analyst.Xcel.UDFs.GetModelFilename(), _xll.Woodstock.Analyst.Xcel.UDFs.GetScenarioIndex(),VLOOKUP($A$5,Periode,2,FALSE))/5)))</f>
        <v>0</v>
      </c>
      <c r="K37" s="165">
        <f>IF(ISERROR(IF(EXACT(K$7,"Tous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strates="&amp;VLOOKUP(K$7,Data_TypeGTYF,4,FALSE)&amp;";", _xll.Woodstock.Analyst.Xcel.UDFs.GetModelFilename(), _xll.Woodstock.Analyst.Xcel.UDFs.GetScenarioIndex(),"2", "6")/5,_xll.Woodstock.Analyst.Xcel.UDFs.GetIndicatorValue("OSUPREALREGAPAR_FCFT", "1 Groupe de strates="&amp;VLOOKUP(K$7,Data_TypeGTYF,4,FALSE)&amp;";", _xll.Woodstock.Analyst.Xcel.UDFs.GetModelFilename(), _xll.Woodstock.Analyst.Xcel.UDFs.GetScenarioIndex(),VLOOKUP($A$5,Periode,2,FALSE))/5))),0,IF(EXACT(K$7,"Tous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strates="&amp;VLOOKUP(K$7,Data_TypeGTYF,4,FALSE)&amp;";", _xll.Woodstock.Analyst.Xcel.UDFs.GetModelFilename(), _xll.Woodstock.Analyst.Xcel.UDFs.GetScenarioIndex(),"2", "6")/5,_xll.Woodstock.Analyst.Xcel.UDFs.GetIndicatorValue("OSUPREALREGAPAR_FCFT", "1 Groupe de strates="&amp;VLOOKUP(K$7,Data_TypeGTYF,4,FALSE)&amp;";", _xll.Woodstock.Analyst.Xcel.UDFs.GetModelFilename(), _xll.Woodstock.Analyst.Xcel.UDFs.GetScenarioIndex(),VLOOKUP($A$5,Periode,2,FALSE))/5)))</f>
        <v>0</v>
      </c>
      <c r="L37" s="165">
        <f>IF(ISERROR(IF(EXACT(L$7,"Tous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strates="&amp;VLOOKUP(L$7,Data_TypeGTYF,4,FALSE)&amp;";", _xll.Woodstock.Analyst.Xcel.UDFs.GetModelFilename(), _xll.Woodstock.Analyst.Xcel.UDFs.GetScenarioIndex(),"2", "6")/5,_xll.Woodstock.Analyst.Xcel.UDFs.GetIndicatorValue("OSUPREALREGAPAR_FCFT", "1 Groupe de strates="&amp;VLOOKUP(L$7,Data_TypeGTYF,4,FALSE)&amp;";", _xll.Woodstock.Analyst.Xcel.UDFs.GetModelFilename(), _xll.Woodstock.Analyst.Xcel.UDFs.GetScenarioIndex(),VLOOKUP($A$5,Periode,2,FALSE))/5))),0,IF(EXACT(L$7,"Tous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strates="&amp;VLOOKUP(L$7,Data_TypeGTYF,4,FALSE)&amp;";", _xll.Woodstock.Analyst.Xcel.UDFs.GetModelFilename(), _xll.Woodstock.Analyst.Xcel.UDFs.GetScenarioIndex(),"2", "6")/5,_xll.Woodstock.Analyst.Xcel.UDFs.GetIndicatorValue("OSUPREALREGAPAR_FCFT", "1 Groupe de strates="&amp;VLOOKUP(L$7,Data_TypeGTYF,4,FALSE)&amp;";", _xll.Woodstock.Analyst.Xcel.UDFs.GetModelFilename(), _xll.Woodstock.Analyst.Xcel.UDFs.GetScenarioIndex(),VLOOKUP($A$5,Periode,2,FALSE))/5)))</f>
        <v>0</v>
      </c>
      <c r="M37" s="165">
        <f>IF(ISERROR(IF(EXACT(M$7,"Tous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strates="&amp;VLOOKUP(M$7,Data_TypeGTYF,4,FALSE)&amp;";", _xll.Woodstock.Analyst.Xcel.UDFs.GetModelFilename(), _xll.Woodstock.Analyst.Xcel.UDFs.GetScenarioIndex(),"2", "6")/5,_xll.Woodstock.Analyst.Xcel.UDFs.GetIndicatorValue("OSUPREALREGAPAR_FCFT", "1 Groupe de strates="&amp;VLOOKUP(M$7,Data_TypeGTYF,4,FALSE)&amp;";", _xll.Woodstock.Analyst.Xcel.UDFs.GetModelFilename(), _xll.Woodstock.Analyst.Xcel.UDFs.GetScenarioIndex(),VLOOKUP($A$5,Periode,2,FALSE))/5))),0,IF(EXACT(M$7,"Tous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strates="&amp;VLOOKUP(M$7,Data_TypeGTYF,4,FALSE)&amp;";", _xll.Woodstock.Analyst.Xcel.UDFs.GetModelFilename(), _xll.Woodstock.Analyst.Xcel.UDFs.GetScenarioIndex(),"2", "6")/5,_xll.Woodstock.Analyst.Xcel.UDFs.GetIndicatorValue("OSUPREALREGAPAR_FCFT", "1 Groupe de strates="&amp;VLOOKUP(M$7,Data_TypeGTYF,4,FALSE)&amp;";", _xll.Woodstock.Analyst.Xcel.UDFs.GetModelFilename(), _xll.Woodstock.Analyst.Xcel.UDFs.GetScenarioIndex(),VLOOKUP($A$5,Periode,2,FALSE))/5)))</f>
        <v>0</v>
      </c>
      <c r="N37" s="165">
        <f>IF(ISERROR(IF(EXACT(N$7,"Tous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strates="&amp;VLOOKUP(N$7,Data_TypeGTYF,4,FALSE)&amp;";", _xll.Woodstock.Analyst.Xcel.UDFs.GetModelFilename(), _xll.Woodstock.Analyst.Xcel.UDFs.GetScenarioIndex(),"2", "6")/5,_xll.Woodstock.Analyst.Xcel.UDFs.GetIndicatorValue("OSUPREALREGAPAR_FCFT", "1 Groupe de strates="&amp;VLOOKUP(N$7,Data_TypeGTYF,4,FALSE)&amp;";", _xll.Woodstock.Analyst.Xcel.UDFs.GetModelFilename(), _xll.Woodstock.Analyst.Xcel.UDFs.GetScenarioIndex(),VLOOKUP($A$5,Periode,2,FALSE))/5))),0,IF(EXACT(N$7,"Tous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strates="&amp;VLOOKUP(N$7,Data_TypeGTYF,4,FALSE)&amp;";", _xll.Woodstock.Analyst.Xcel.UDFs.GetModelFilename(), _xll.Woodstock.Analyst.Xcel.UDFs.GetScenarioIndex(),"2", "6")/5,_xll.Woodstock.Analyst.Xcel.UDFs.GetIndicatorValue("OSUPREALREGAPAR_FCFT", "1 Groupe de strates="&amp;VLOOKUP(N$7,Data_TypeGTYF,4,FALSE)&amp;";", _xll.Woodstock.Analyst.Xcel.UDFs.GetModelFilename(), _xll.Woodstock.Analyst.Xcel.UDFs.GetScenarioIndex(),VLOOKUP($A$5,Periode,2,FALSE))/5)))</f>
        <v>0</v>
      </c>
      <c r="O37" s="165">
        <f>IF(ISERROR(IF(EXACT(O$7,"Tous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strates="&amp;VLOOKUP(O$7,Data_TypeGTYF,4,FALSE)&amp;";", _xll.Woodstock.Analyst.Xcel.UDFs.GetModelFilename(), _xll.Woodstock.Analyst.Xcel.UDFs.GetScenarioIndex(),"2", "6")/5,_xll.Woodstock.Analyst.Xcel.UDFs.GetIndicatorValue("OSUPREALREGAPAR_FCFT", "1 Groupe de strates="&amp;VLOOKUP(O$7,Data_TypeGTYF,4,FALSE)&amp;";", _xll.Woodstock.Analyst.Xcel.UDFs.GetModelFilename(), _xll.Woodstock.Analyst.Xcel.UDFs.GetScenarioIndex(),VLOOKUP($A$5,Periode,2,FALSE))/5))),0,IF(EXACT(O$7,"Tous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strates="&amp;VLOOKUP(O$7,Data_TypeGTYF,4,FALSE)&amp;";", _xll.Woodstock.Analyst.Xcel.UDFs.GetModelFilename(), _xll.Woodstock.Analyst.Xcel.UDFs.GetScenarioIndex(),"2", "6")/5,_xll.Woodstock.Analyst.Xcel.UDFs.GetIndicatorValue("OSUPREALREGAPAR_FCFT", "1 Groupe de strates="&amp;VLOOKUP(O$7,Data_TypeGTYF,4,FALSE)&amp;";", _xll.Woodstock.Analyst.Xcel.UDFs.GetModelFilename(), _xll.Woodstock.Analyst.Xcel.UDFs.GetScenarioIndex(),VLOOKUP($A$5,Periode,2,FALSE))/5)))</f>
        <v>0</v>
      </c>
      <c r="P37" s="165">
        <f>IF(ISERROR(IF(EXACT(P$7,"Tous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strates="&amp;VLOOKUP(P$7,Data_TypeGTYF,4,FALSE)&amp;";", _xll.Woodstock.Analyst.Xcel.UDFs.GetModelFilename(), _xll.Woodstock.Analyst.Xcel.UDFs.GetScenarioIndex(),"2", "6")/5,_xll.Woodstock.Analyst.Xcel.UDFs.GetIndicatorValue("OSUPREALREGAPAR_FCFT", "1 Groupe de strates="&amp;VLOOKUP(P$7,Data_TypeGTYF,4,FALSE)&amp;";", _xll.Woodstock.Analyst.Xcel.UDFs.GetModelFilename(), _xll.Woodstock.Analyst.Xcel.UDFs.GetScenarioIndex(),VLOOKUP($A$5,Periode,2,FALSE))/5))),0,IF(EXACT(P$7,"Tous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strates="&amp;VLOOKUP(P$7,Data_TypeGTYF,4,FALSE)&amp;";", _xll.Woodstock.Analyst.Xcel.UDFs.GetModelFilename(), _xll.Woodstock.Analyst.Xcel.UDFs.GetScenarioIndex(),"2", "6")/5,_xll.Woodstock.Analyst.Xcel.UDFs.GetIndicatorValue("OSUPREALREGAPAR_FCFT", "1 Groupe de strates="&amp;VLOOKUP(P$7,Data_TypeGTYF,4,FALSE)&amp;";", _xll.Woodstock.Analyst.Xcel.UDFs.GetModelFilename(), _xll.Woodstock.Analyst.Xcel.UDFs.GetScenarioIndex(),VLOOKUP($A$5,Periode,2,FALSE))/5)))</f>
        <v>571.19540400000005</v>
      </c>
    </row>
    <row r="38" spans="1:16" hidden="1" x14ac:dyDescent="0.25">
      <c r="A38" s="161" t="s">
        <v>1214</v>
      </c>
      <c r="B38" s="165">
        <f>IF(ISERROR(IF(EXACT(B$7,"Tous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strates="&amp;VLOOKUP(B$7,Data_TypeGTYF,4,FALSE)&amp;";", _xll.Woodstock.Analyst.Xcel.UDFs.GetModelFilename(), _xll.Woodstock.Analyst.Xcel.UDFs.GetScenarioIndex(),"2", "6")/5,_xll.Woodstock.Analyst.Xcel.UDFs.GetIndicatorValue("OSUPREALREGAPAR_FCMFI", "1 Groupe de strates="&amp;VLOOKUP(B$7,Data_TypeGTYF,4,FALSE)&amp;";", _xll.Woodstock.Analyst.Xcel.UDFs.GetModelFilename(), _xll.Woodstock.Analyst.Xcel.UDFs.GetScenarioIndex(),VLOOKUP($A$5,Periode,2,FALSE))/5))),0,IF(EXACT(B$7,"Tous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strates="&amp;VLOOKUP(B$7,Data_TypeGTYF,4,FALSE)&amp;";", _xll.Woodstock.Analyst.Xcel.UDFs.GetModelFilename(), _xll.Woodstock.Analyst.Xcel.UDFs.GetScenarioIndex(),"2", "6")/5,_xll.Woodstock.Analyst.Xcel.UDFs.GetIndicatorValue("OSUPREALREGAPAR_FCMFI", "1 Groupe de strates="&amp;VLOOKUP(B$7,Data_TypeGTYF,4,FALSE)&amp;";", _xll.Woodstock.Analyst.Xcel.UDFs.GetModelFilename(), _xll.Woodstock.Analyst.Xcel.UDFs.GetScenarioIndex(),VLOOKUP($A$5,Periode,2,FALSE))/5)))</f>
        <v>0</v>
      </c>
      <c r="C38" s="165">
        <f>IF(ISERROR(IF(EXACT(C$7,"Tous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strates="&amp;VLOOKUP(C$7,Data_TypeGTYF,4,FALSE)&amp;";", _xll.Woodstock.Analyst.Xcel.UDFs.GetModelFilename(), _xll.Woodstock.Analyst.Xcel.UDFs.GetScenarioIndex(),"2", "6")/5,_xll.Woodstock.Analyst.Xcel.UDFs.GetIndicatorValue("OSUPREALREGAPAR_FCMFI", "1 Groupe de strates="&amp;VLOOKUP(C$7,Data_TypeGTYF,4,FALSE)&amp;";", _xll.Woodstock.Analyst.Xcel.UDFs.GetModelFilename(), _xll.Woodstock.Analyst.Xcel.UDFs.GetScenarioIndex(),VLOOKUP($A$5,Periode,2,FALSE))/5))),0,IF(EXACT(C$7,"Tous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strates="&amp;VLOOKUP(C$7,Data_TypeGTYF,4,FALSE)&amp;";", _xll.Woodstock.Analyst.Xcel.UDFs.GetModelFilename(), _xll.Woodstock.Analyst.Xcel.UDFs.GetScenarioIndex(),"2", "6")/5,_xll.Woodstock.Analyst.Xcel.UDFs.GetIndicatorValue("OSUPREALREGAPAR_FCMFI", "1 Groupe de strates="&amp;VLOOKUP(C$7,Data_TypeGTYF,4,FALSE)&amp;";", _xll.Woodstock.Analyst.Xcel.UDFs.GetModelFilename(), _xll.Woodstock.Analyst.Xcel.UDFs.GetScenarioIndex(),VLOOKUP($A$5,Periode,2,FALSE))/5)))</f>
        <v>0</v>
      </c>
      <c r="D38" s="165">
        <f>IF(ISERROR(IF(EXACT(D$7,"Tous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strates="&amp;VLOOKUP(D$7,Data_TypeGTYF,4,FALSE)&amp;";", _xll.Woodstock.Analyst.Xcel.UDFs.GetModelFilename(), _xll.Woodstock.Analyst.Xcel.UDFs.GetScenarioIndex(),"2", "6")/5,_xll.Woodstock.Analyst.Xcel.UDFs.GetIndicatorValue("OSUPREALREGAPAR_FCMFI", "1 Groupe de strates="&amp;VLOOKUP(D$7,Data_TypeGTYF,4,FALSE)&amp;";", _xll.Woodstock.Analyst.Xcel.UDFs.GetModelFilename(), _xll.Woodstock.Analyst.Xcel.UDFs.GetScenarioIndex(),VLOOKUP($A$5,Periode,2,FALSE))/5))),0,IF(EXACT(D$7,"Tous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strates="&amp;VLOOKUP(D$7,Data_TypeGTYF,4,FALSE)&amp;";", _xll.Woodstock.Analyst.Xcel.UDFs.GetModelFilename(), _xll.Woodstock.Analyst.Xcel.UDFs.GetScenarioIndex(),"2", "6")/5,_xll.Woodstock.Analyst.Xcel.UDFs.GetIndicatorValue("OSUPREALREGAPAR_FCMFI", "1 Groupe de strates="&amp;VLOOKUP(D$7,Data_TypeGTYF,4,FALSE)&amp;";", _xll.Woodstock.Analyst.Xcel.UDFs.GetModelFilename(), _xll.Woodstock.Analyst.Xcel.UDFs.GetScenarioIndex(),VLOOKUP($A$5,Periode,2,FALSE))/5)))</f>
        <v>0</v>
      </c>
      <c r="E38" s="165">
        <f>IF(ISERROR(IF(EXACT(E$7,"Tous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strates="&amp;VLOOKUP(E$7,Data_TypeGTYF,4,FALSE)&amp;";", _xll.Woodstock.Analyst.Xcel.UDFs.GetModelFilename(), _xll.Woodstock.Analyst.Xcel.UDFs.GetScenarioIndex(),"2", "6")/5,_xll.Woodstock.Analyst.Xcel.UDFs.GetIndicatorValue("OSUPREALREGAPAR_FCMFI", "1 Groupe de strates="&amp;VLOOKUP(E$7,Data_TypeGTYF,4,FALSE)&amp;";", _xll.Woodstock.Analyst.Xcel.UDFs.GetModelFilename(), _xll.Woodstock.Analyst.Xcel.UDFs.GetScenarioIndex(),VLOOKUP($A$5,Periode,2,FALSE))/5))),0,IF(EXACT(E$7,"Tous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strates="&amp;VLOOKUP(E$7,Data_TypeGTYF,4,FALSE)&amp;";", _xll.Woodstock.Analyst.Xcel.UDFs.GetModelFilename(), _xll.Woodstock.Analyst.Xcel.UDFs.GetScenarioIndex(),"2", "6")/5,_xll.Woodstock.Analyst.Xcel.UDFs.GetIndicatorValue("OSUPREALREGAPAR_FCMFI", "1 Groupe de strates="&amp;VLOOKUP(E$7,Data_TypeGTYF,4,FALSE)&amp;";", _xll.Woodstock.Analyst.Xcel.UDFs.GetModelFilename(), _xll.Woodstock.Analyst.Xcel.UDFs.GetScenarioIndex(),VLOOKUP($A$5,Periode,2,FALSE))/5)))</f>
        <v>37.192625269889831</v>
      </c>
      <c r="F38" s="165">
        <f>IF(ISERROR(IF(EXACT(F$7,"Tous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strates="&amp;VLOOKUP(F$7,Data_TypeGTYF,4,FALSE)&amp;";", _xll.Woodstock.Analyst.Xcel.UDFs.GetModelFilename(), _xll.Woodstock.Analyst.Xcel.UDFs.GetScenarioIndex(),"2", "6")/5,_xll.Woodstock.Analyst.Xcel.UDFs.GetIndicatorValue("OSUPREALREGAPAR_FCMFI", "1 Groupe de strates="&amp;VLOOKUP(F$7,Data_TypeGTYF,4,FALSE)&amp;";", _xll.Woodstock.Analyst.Xcel.UDFs.GetModelFilename(), _xll.Woodstock.Analyst.Xcel.UDFs.GetScenarioIndex(),VLOOKUP($A$5,Periode,2,FALSE))/5))),0,IF(EXACT(F$7,"Tous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strates="&amp;VLOOKUP(F$7,Data_TypeGTYF,4,FALSE)&amp;";", _xll.Woodstock.Analyst.Xcel.UDFs.GetModelFilename(), _xll.Woodstock.Analyst.Xcel.UDFs.GetScenarioIndex(),"2", "6")/5,_xll.Woodstock.Analyst.Xcel.UDFs.GetIndicatorValue("OSUPREALREGAPAR_FCMFI", "1 Groupe de strates="&amp;VLOOKUP(F$7,Data_TypeGTYF,4,FALSE)&amp;";", _xll.Woodstock.Analyst.Xcel.UDFs.GetModelFilename(), _xll.Woodstock.Analyst.Xcel.UDFs.GetScenarioIndex(),VLOOKUP($A$5,Periode,2,FALSE))/5)))</f>
        <v>0</v>
      </c>
      <c r="G38" s="165">
        <f>IF(ISERROR(IF(EXACT(G$7,"Tous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strates="&amp;VLOOKUP(G$7,Data_TypeGTYF,4,FALSE)&amp;";", _xll.Woodstock.Analyst.Xcel.UDFs.GetModelFilename(), _xll.Woodstock.Analyst.Xcel.UDFs.GetScenarioIndex(),"2", "6")/5,_xll.Woodstock.Analyst.Xcel.UDFs.GetIndicatorValue("OSUPREALREGAPAR_FCMFI", "1 Groupe de strates="&amp;VLOOKUP(G$7,Data_TypeGTYF,4,FALSE)&amp;";", _xll.Woodstock.Analyst.Xcel.UDFs.GetModelFilename(), _xll.Woodstock.Analyst.Xcel.UDFs.GetScenarioIndex(),VLOOKUP($A$5,Periode,2,FALSE))/5))),0,IF(EXACT(G$7,"Tous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strates="&amp;VLOOKUP(G$7,Data_TypeGTYF,4,FALSE)&amp;";", _xll.Woodstock.Analyst.Xcel.UDFs.GetModelFilename(), _xll.Woodstock.Analyst.Xcel.UDFs.GetScenarioIndex(),"2", "6")/5,_xll.Woodstock.Analyst.Xcel.UDFs.GetIndicatorValue("OSUPREALREGAPAR_FCMFI", "1 Groupe de strates="&amp;VLOOKUP(G$7,Data_TypeGTYF,4,FALSE)&amp;";", _xll.Woodstock.Analyst.Xcel.UDFs.GetModelFilename(), _xll.Woodstock.Analyst.Xcel.UDFs.GetScenarioIndex(),VLOOKUP($A$5,Periode,2,FALSE))/5)))</f>
        <v>0</v>
      </c>
      <c r="H38" s="165">
        <f>IF(ISERROR(IF(EXACT(H$7,"Tous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strates="&amp;VLOOKUP(H$7,Data_TypeGTYF,4,FALSE)&amp;";", _xll.Woodstock.Analyst.Xcel.UDFs.GetModelFilename(), _xll.Woodstock.Analyst.Xcel.UDFs.GetScenarioIndex(),"2", "6")/5,_xll.Woodstock.Analyst.Xcel.UDFs.GetIndicatorValue("OSUPREALREGAPAR_FCMFI", "1 Groupe de strates="&amp;VLOOKUP(H$7,Data_TypeGTYF,4,FALSE)&amp;";", _xll.Woodstock.Analyst.Xcel.UDFs.GetModelFilename(), _xll.Woodstock.Analyst.Xcel.UDFs.GetScenarioIndex(),VLOOKUP($A$5,Periode,2,FALSE))/5))),0,IF(EXACT(H$7,"Tous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strates="&amp;VLOOKUP(H$7,Data_TypeGTYF,4,FALSE)&amp;";", _xll.Woodstock.Analyst.Xcel.UDFs.GetModelFilename(), _xll.Woodstock.Analyst.Xcel.UDFs.GetScenarioIndex(),"2", "6")/5,_xll.Woodstock.Analyst.Xcel.UDFs.GetIndicatorValue("OSUPREALREGAPAR_FCMFI", "1 Groupe de strates="&amp;VLOOKUP(H$7,Data_TypeGTYF,4,FALSE)&amp;";", _xll.Woodstock.Analyst.Xcel.UDFs.GetModelFilename(), _xll.Woodstock.Analyst.Xcel.UDFs.GetScenarioIndex(),VLOOKUP($A$5,Periode,2,FALSE))/5)))</f>
        <v>0</v>
      </c>
      <c r="I38" s="165">
        <f>IF(ISERROR(IF(EXACT(I$7,"Tous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strates="&amp;VLOOKUP(I$7,Data_TypeGTYF,4,FALSE)&amp;";", _xll.Woodstock.Analyst.Xcel.UDFs.GetModelFilename(), _xll.Woodstock.Analyst.Xcel.UDFs.GetScenarioIndex(),"2", "6")/5,_xll.Woodstock.Analyst.Xcel.UDFs.GetIndicatorValue("OSUPREALREGAPAR_FCMFI", "1 Groupe de strates="&amp;VLOOKUP(I$7,Data_TypeGTYF,4,FALSE)&amp;";", _xll.Woodstock.Analyst.Xcel.UDFs.GetModelFilename(), _xll.Woodstock.Analyst.Xcel.UDFs.GetScenarioIndex(),VLOOKUP($A$5,Periode,2,FALSE))/5))),0,IF(EXACT(I$7,"Tous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strates="&amp;VLOOKUP(I$7,Data_TypeGTYF,4,FALSE)&amp;";", _xll.Woodstock.Analyst.Xcel.UDFs.GetModelFilename(), _xll.Woodstock.Analyst.Xcel.UDFs.GetScenarioIndex(),"2", "6")/5,_xll.Woodstock.Analyst.Xcel.UDFs.GetIndicatorValue("OSUPREALREGAPAR_FCMFI", "1 Groupe de strates="&amp;VLOOKUP(I$7,Data_TypeGTYF,4,FALSE)&amp;";", _xll.Woodstock.Analyst.Xcel.UDFs.GetModelFilename(), _xll.Woodstock.Analyst.Xcel.UDFs.GetScenarioIndex(),VLOOKUP($A$5,Periode,2,FALSE))/5)))</f>
        <v>0</v>
      </c>
      <c r="J38" s="165">
        <f>IF(ISERROR(IF(EXACT(J$7,"Tous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strates="&amp;VLOOKUP(J$7,Data_TypeGTYF,4,FALSE)&amp;";", _xll.Woodstock.Analyst.Xcel.UDFs.GetModelFilename(), _xll.Woodstock.Analyst.Xcel.UDFs.GetScenarioIndex(),"2", "6")/5,_xll.Woodstock.Analyst.Xcel.UDFs.GetIndicatorValue("OSUPREALREGAPAR_FCMFI", "1 Groupe de strates="&amp;VLOOKUP(J$7,Data_TypeGTYF,4,FALSE)&amp;";", _xll.Woodstock.Analyst.Xcel.UDFs.GetModelFilename(), _xll.Woodstock.Analyst.Xcel.UDFs.GetScenarioIndex(),VLOOKUP($A$5,Periode,2,FALSE))/5))),0,IF(EXACT(J$7,"Tous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strates="&amp;VLOOKUP(J$7,Data_TypeGTYF,4,FALSE)&amp;";", _xll.Woodstock.Analyst.Xcel.UDFs.GetModelFilename(), _xll.Woodstock.Analyst.Xcel.UDFs.GetScenarioIndex(),"2", "6")/5,_xll.Woodstock.Analyst.Xcel.UDFs.GetIndicatorValue("OSUPREALREGAPAR_FCMFI", "1 Groupe de strates="&amp;VLOOKUP(J$7,Data_TypeGTYF,4,FALSE)&amp;";", _xll.Woodstock.Analyst.Xcel.UDFs.GetModelFilename(), _xll.Woodstock.Analyst.Xcel.UDFs.GetScenarioIndex(),VLOOKUP($A$5,Periode,2,FALSE))/5)))</f>
        <v>0</v>
      </c>
      <c r="K38" s="165">
        <f>IF(ISERROR(IF(EXACT(K$7,"Tous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strates="&amp;VLOOKUP(K$7,Data_TypeGTYF,4,FALSE)&amp;";", _xll.Woodstock.Analyst.Xcel.UDFs.GetModelFilename(), _xll.Woodstock.Analyst.Xcel.UDFs.GetScenarioIndex(),"2", "6")/5,_xll.Woodstock.Analyst.Xcel.UDFs.GetIndicatorValue("OSUPREALREGAPAR_FCMFI", "1 Groupe de strates="&amp;VLOOKUP(K$7,Data_TypeGTYF,4,FALSE)&amp;";", _xll.Woodstock.Analyst.Xcel.UDFs.GetModelFilename(), _xll.Woodstock.Analyst.Xcel.UDFs.GetScenarioIndex(),VLOOKUP($A$5,Periode,2,FALSE))/5))),0,IF(EXACT(K$7,"Tous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strates="&amp;VLOOKUP(K$7,Data_TypeGTYF,4,FALSE)&amp;";", _xll.Woodstock.Analyst.Xcel.UDFs.GetModelFilename(), _xll.Woodstock.Analyst.Xcel.UDFs.GetScenarioIndex(),"2", "6")/5,_xll.Woodstock.Analyst.Xcel.UDFs.GetIndicatorValue("OSUPREALREGAPAR_FCMFI", "1 Groupe de strates="&amp;VLOOKUP(K$7,Data_TypeGTYF,4,FALSE)&amp;";", _xll.Woodstock.Analyst.Xcel.UDFs.GetModelFilename(), _xll.Woodstock.Analyst.Xcel.UDFs.GetScenarioIndex(),VLOOKUP($A$5,Periode,2,FALSE))/5)))</f>
        <v>0</v>
      </c>
      <c r="L38" s="165">
        <f>IF(ISERROR(IF(EXACT(L$7,"Tous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strates="&amp;VLOOKUP(L$7,Data_TypeGTYF,4,FALSE)&amp;";", _xll.Woodstock.Analyst.Xcel.UDFs.GetModelFilename(), _xll.Woodstock.Analyst.Xcel.UDFs.GetScenarioIndex(),"2", "6")/5,_xll.Woodstock.Analyst.Xcel.UDFs.GetIndicatorValue("OSUPREALREGAPAR_FCMFI", "1 Groupe de strates="&amp;VLOOKUP(L$7,Data_TypeGTYF,4,FALSE)&amp;";", _xll.Woodstock.Analyst.Xcel.UDFs.GetModelFilename(), _xll.Woodstock.Analyst.Xcel.UDFs.GetScenarioIndex(),VLOOKUP($A$5,Periode,2,FALSE))/5))),0,IF(EXACT(L$7,"Tous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strates="&amp;VLOOKUP(L$7,Data_TypeGTYF,4,FALSE)&amp;";", _xll.Woodstock.Analyst.Xcel.UDFs.GetModelFilename(), _xll.Woodstock.Analyst.Xcel.UDFs.GetScenarioIndex(),"2", "6")/5,_xll.Woodstock.Analyst.Xcel.UDFs.GetIndicatorValue("OSUPREALREGAPAR_FCMFI", "1 Groupe de strates="&amp;VLOOKUP(L$7,Data_TypeGTYF,4,FALSE)&amp;";", _xll.Woodstock.Analyst.Xcel.UDFs.GetModelFilename(), _xll.Woodstock.Analyst.Xcel.UDFs.GetScenarioIndex(),VLOOKUP($A$5,Periode,2,FALSE))/5)))</f>
        <v>0</v>
      </c>
      <c r="M38" s="165">
        <f>IF(ISERROR(IF(EXACT(M$7,"Tous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strates="&amp;VLOOKUP(M$7,Data_TypeGTYF,4,FALSE)&amp;";", _xll.Woodstock.Analyst.Xcel.UDFs.GetModelFilename(), _xll.Woodstock.Analyst.Xcel.UDFs.GetScenarioIndex(),"2", "6")/5,_xll.Woodstock.Analyst.Xcel.UDFs.GetIndicatorValue("OSUPREALREGAPAR_FCMFI", "1 Groupe de strates="&amp;VLOOKUP(M$7,Data_TypeGTYF,4,FALSE)&amp;";", _xll.Woodstock.Analyst.Xcel.UDFs.GetModelFilename(), _xll.Woodstock.Analyst.Xcel.UDFs.GetScenarioIndex(),VLOOKUP($A$5,Periode,2,FALSE))/5))),0,IF(EXACT(M$7,"Tous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strates="&amp;VLOOKUP(M$7,Data_TypeGTYF,4,FALSE)&amp;";", _xll.Woodstock.Analyst.Xcel.UDFs.GetModelFilename(), _xll.Woodstock.Analyst.Xcel.UDFs.GetScenarioIndex(),"2", "6")/5,_xll.Woodstock.Analyst.Xcel.UDFs.GetIndicatorValue("OSUPREALREGAPAR_FCMFI", "1 Groupe de strates="&amp;VLOOKUP(M$7,Data_TypeGTYF,4,FALSE)&amp;";", _xll.Woodstock.Analyst.Xcel.UDFs.GetModelFilename(), _xll.Woodstock.Analyst.Xcel.UDFs.GetScenarioIndex(),VLOOKUP($A$5,Periode,2,FALSE))/5)))</f>
        <v>0</v>
      </c>
      <c r="N38" s="165">
        <f>IF(ISERROR(IF(EXACT(N$7,"Tous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strates="&amp;VLOOKUP(N$7,Data_TypeGTYF,4,FALSE)&amp;";", _xll.Woodstock.Analyst.Xcel.UDFs.GetModelFilename(), _xll.Woodstock.Analyst.Xcel.UDFs.GetScenarioIndex(),"2", "6")/5,_xll.Woodstock.Analyst.Xcel.UDFs.GetIndicatorValue("OSUPREALREGAPAR_FCMFI", "1 Groupe de strates="&amp;VLOOKUP(N$7,Data_TypeGTYF,4,FALSE)&amp;";", _xll.Woodstock.Analyst.Xcel.UDFs.GetModelFilename(), _xll.Woodstock.Analyst.Xcel.UDFs.GetScenarioIndex(),VLOOKUP($A$5,Periode,2,FALSE))/5))),0,IF(EXACT(N$7,"Tous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strates="&amp;VLOOKUP(N$7,Data_TypeGTYF,4,FALSE)&amp;";", _xll.Woodstock.Analyst.Xcel.UDFs.GetModelFilename(), _xll.Woodstock.Analyst.Xcel.UDFs.GetScenarioIndex(),"2", "6")/5,_xll.Woodstock.Analyst.Xcel.UDFs.GetIndicatorValue("OSUPREALREGAPAR_FCMFI", "1 Groupe de strates="&amp;VLOOKUP(N$7,Data_TypeGTYF,4,FALSE)&amp;";", _xll.Woodstock.Analyst.Xcel.UDFs.GetModelFilename(), _xll.Woodstock.Analyst.Xcel.UDFs.GetScenarioIndex(),VLOOKUP($A$5,Periode,2,FALSE))/5)))</f>
        <v>0</v>
      </c>
      <c r="O38" s="165">
        <f>IF(ISERROR(IF(EXACT(O$7,"Tous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strates="&amp;VLOOKUP(O$7,Data_TypeGTYF,4,FALSE)&amp;";", _xll.Woodstock.Analyst.Xcel.UDFs.GetModelFilename(), _xll.Woodstock.Analyst.Xcel.UDFs.GetScenarioIndex(),"2", "6")/5,_xll.Woodstock.Analyst.Xcel.UDFs.GetIndicatorValue("OSUPREALREGAPAR_FCMFI", "1 Groupe de strates="&amp;VLOOKUP(O$7,Data_TypeGTYF,4,FALSE)&amp;";", _xll.Woodstock.Analyst.Xcel.UDFs.GetModelFilename(), _xll.Woodstock.Analyst.Xcel.UDFs.GetScenarioIndex(),VLOOKUP($A$5,Periode,2,FALSE))/5))),0,IF(EXACT(O$7,"Tous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strates="&amp;VLOOKUP(O$7,Data_TypeGTYF,4,FALSE)&amp;";", _xll.Woodstock.Analyst.Xcel.UDFs.GetModelFilename(), _xll.Woodstock.Analyst.Xcel.UDFs.GetScenarioIndex(),"2", "6")/5,_xll.Woodstock.Analyst.Xcel.UDFs.GetIndicatorValue("OSUPREALREGAPAR_FCMFI", "1 Groupe de strates="&amp;VLOOKUP(O$7,Data_TypeGTYF,4,FALSE)&amp;";", _xll.Woodstock.Analyst.Xcel.UDFs.GetModelFilename(), _xll.Woodstock.Analyst.Xcel.UDFs.GetScenarioIndex(),VLOOKUP($A$5,Periode,2,FALSE))/5)))</f>
        <v>0</v>
      </c>
      <c r="P38" s="165">
        <f>IF(ISERROR(IF(EXACT(P$7,"Tous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strates="&amp;VLOOKUP(P$7,Data_TypeGTYF,4,FALSE)&amp;";", _xll.Woodstock.Analyst.Xcel.UDFs.GetModelFilename(), _xll.Woodstock.Analyst.Xcel.UDFs.GetScenarioIndex(),"2", "6")/5,_xll.Woodstock.Analyst.Xcel.UDFs.GetIndicatorValue("OSUPREALREGAPAR_FCMFI", "1 Groupe de strates="&amp;VLOOKUP(P$7,Data_TypeGTYF,4,FALSE)&amp;";", _xll.Woodstock.Analyst.Xcel.UDFs.GetModelFilename(), _xll.Woodstock.Analyst.Xcel.UDFs.GetScenarioIndex(),VLOOKUP($A$5,Periode,2,FALSE))/5))),0,IF(EXACT(P$7,"Tous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strates="&amp;VLOOKUP(P$7,Data_TypeGTYF,4,FALSE)&amp;";", _xll.Woodstock.Analyst.Xcel.UDFs.GetModelFilename(), _xll.Woodstock.Analyst.Xcel.UDFs.GetScenarioIndex(),"2", "6")/5,_xll.Woodstock.Analyst.Xcel.UDFs.GetIndicatorValue("OSUPREALREGAPAR_FCMFI", "1 Groupe de strates="&amp;VLOOKUP(P$7,Data_TypeGTYF,4,FALSE)&amp;";", _xll.Woodstock.Analyst.Xcel.UDFs.GetModelFilename(), _xll.Woodstock.Analyst.Xcel.UDFs.GetScenarioIndex(),VLOOKUP($A$5,Periode,2,FALSE))/5)))</f>
        <v>37.192627999999999</v>
      </c>
    </row>
    <row r="39" spans="1:16" hidden="1" x14ac:dyDescent="0.25">
      <c r="A39" s="161" t="s">
        <v>1215</v>
      </c>
      <c r="B39" s="165">
        <f>IF(ISERROR(IF(EXACT(B$7,"Tous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strates="&amp;VLOOKUP(B$7,Data_TypeGTYF,4,FALSE)&amp;";", _xll.Woodstock.Analyst.Xcel.UDFs.GetModelFilename(), _xll.Woodstock.Analyst.Xcel.UDFs.GetScenarioIndex(),"2", "6")/5,_xll.Woodstock.Analyst.Xcel.UDFs.GetIndicatorValue("OSUPREALREGAPAR_FCMFT", "1 Groupe de strates="&amp;VLOOKUP(B$7,Data_TypeGTYF,4,FALSE)&amp;";", _xll.Woodstock.Analyst.Xcel.UDFs.GetModelFilename(), _xll.Woodstock.Analyst.Xcel.UDFs.GetScenarioIndex(),VLOOKUP($A$5,Periode,2,FALSE))/5))),0,IF(EXACT(B$7,"Tous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strates="&amp;VLOOKUP(B$7,Data_TypeGTYF,4,FALSE)&amp;";", _xll.Woodstock.Analyst.Xcel.UDFs.GetModelFilename(), _xll.Woodstock.Analyst.Xcel.UDFs.GetScenarioIndex(),"2", "6")/5,_xll.Woodstock.Analyst.Xcel.UDFs.GetIndicatorValue("OSUPREALREGAPAR_FCMFT", "1 Groupe de strates="&amp;VLOOKUP(B$7,Data_TypeGTYF,4,FALSE)&amp;";", _xll.Woodstock.Analyst.Xcel.UDFs.GetModelFilename(), _xll.Woodstock.Analyst.Xcel.UDFs.GetScenarioIndex(),VLOOKUP($A$5,Periode,2,FALSE))/5)))</f>
        <v>0</v>
      </c>
      <c r="C39" s="165">
        <f>IF(ISERROR(IF(EXACT(C$7,"Tous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strates="&amp;VLOOKUP(C$7,Data_TypeGTYF,4,FALSE)&amp;";", _xll.Woodstock.Analyst.Xcel.UDFs.GetModelFilename(), _xll.Woodstock.Analyst.Xcel.UDFs.GetScenarioIndex(),"2", "6")/5,_xll.Woodstock.Analyst.Xcel.UDFs.GetIndicatorValue("OSUPREALREGAPAR_FCMFT", "1 Groupe de strates="&amp;VLOOKUP(C$7,Data_TypeGTYF,4,FALSE)&amp;";", _xll.Woodstock.Analyst.Xcel.UDFs.GetModelFilename(), _xll.Woodstock.Analyst.Xcel.UDFs.GetScenarioIndex(),VLOOKUP($A$5,Periode,2,FALSE))/5))),0,IF(EXACT(C$7,"Tous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strates="&amp;VLOOKUP(C$7,Data_TypeGTYF,4,FALSE)&amp;";", _xll.Woodstock.Analyst.Xcel.UDFs.GetModelFilename(), _xll.Woodstock.Analyst.Xcel.UDFs.GetScenarioIndex(),"2", "6")/5,_xll.Woodstock.Analyst.Xcel.UDFs.GetIndicatorValue("OSUPREALREGAPAR_FCMFT", "1 Groupe de strates="&amp;VLOOKUP(C$7,Data_TypeGTYF,4,FALSE)&amp;";", _xll.Woodstock.Analyst.Xcel.UDFs.GetModelFilename(), _xll.Woodstock.Analyst.Xcel.UDFs.GetScenarioIndex(),VLOOKUP($A$5,Periode,2,FALSE))/5)))</f>
        <v>0</v>
      </c>
      <c r="D39" s="165">
        <f>IF(ISERROR(IF(EXACT(D$7,"Tous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strates="&amp;VLOOKUP(D$7,Data_TypeGTYF,4,FALSE)&amp;";", _xll.Woodstock.Analyst.Xcel.UDFs.GetModelFilename(), _xll.Woodstock.Analyst.Xcel.UDFs.GetScenarioIndex(),"2", "6")/5,_xll.Woodstock.Analyst.Xcel.UDFs.GetIndicatorValue("OSUPREALREGAPAR_FCMFT", "1 Groupe de strates="&amp;VLOOKUP(D$7,Data_TypeGTYF,4,FALSE)&amp;";", _xll.Woodstock.Analyst.Xcel.UDFs.GetModelFilename(), _xll.Woodstock.Analyst.Xcel.UDFs.GetScenarioIndex(),VLOOKUP($A$5,Periode,2,FALSE))/5))),0,IF(EXACT(D$7,"Tous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strates="&amp;VLOOKUP(D$7,Data_TypeGTYF,4,FALSE)&amp;";", _xll.Woodstock.Analyst.Xcel.UDFs.GetModelFilename(), _xll.Woodstock.Analyst.Xcel.UDFs.GetScenarioIndex(),"2", "6")/5,_xll.Woodstock.Analyst.Xcel.UDFs.GetIndicatorValue("OSUPREALREGAPAR_FCMFT", "1 Groupe de strates="&amp;VLOOKUP(D$7,Data_TypeGTYF,4,FALSE)&amp;";", _xll.Woodstock.Analyst.Xcel.UDFs.GetModelFilename(), _xll.Woodstock.Analyst.Xcel.UDFs.GetScenarioIndex(),VLOOKUP($A$5,Periode,2,FALSE))/5)))</f>
        <v>0</v>
      </c>
      <c r="E39" s="165">
        <f>IF(ISERROR(IF(EXACT(E$7,"Tous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strates="&amp;VLOOKUP(E$7,Data_TypeGTYF,4,FALSE)&amp;";", _xll.Woodstock.Analyst.Xcel.UDFs.GetModelFilename(), _xll.Woodstock.Analyst.Xcel.UDFs.GetScenarioIndex(),"2", "6")/5,_xll.Woodstock.Analyst.Xcel.UDFs.GetIndicatorValue("OSUPREALREGAPAR_FCMFT", "1 Groupe de strates="&amp;VLOOKUP(E$7,Data_TypeGTYF,4,FALSE)&amp;";", _xll.Woodstock.Analyst.Xcel.UDFs.GetModelFilename(), _xll.Woodstock.Analyst.Xcel.UDFs.GetScenarioIndex(),VLOOKUP($A$5,Periode,2,FALSE))/5))),0,IF(EXACT(E$7,"Tous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strates="&amp;VLOOKUP(E$7,Data_TypeGTYF,4,FALSE)&amp;";", _xll.Woodstock.Analyst.Xcel.UDFs.GetModelFilename(), _xll.Woodstock.Analyst.Xcel.UDFs.GetScenarioIndex(),"2", "6")/5,_xll.Woodstock.Analyst.Xcel.UDFs.GetIndicatorValue("OSUPREALREGAPAR_FCMFT", "1 Groupe de strates="&amp;VLOOKUP(E$7,Data_TypeGTYF,4,FALSE)&amp;";", _xll.Woodstock.Analyst.Xcel.UDFs.GetModelFilename(), _xll.Woodstock.Analyst.Xcel.UDFs.GetScenarioIndex(),VLOOKUP($A$5,Periode,2,FALSE))/5)))</f>
        <v>0</v>
      </c>
      <c r="F39" s="165">
        <f>IF(ISERROR(IF(EXACT(F$7,"Tous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strates="&amp;VLOOKUP(F$7,Data_TypeGTYF,4,FALSE)&amp;";", _xll.Woodstock.Analyst.Xcel.UDFs.GetModelFilename(), _xll.Woodstock.Analyst.Xcel.UDFs.GetScenarioIndex(),"2", "6")/5,_xll.Woodstock.Analyst.Xcel.UDFs.GetIndicatorValue("OSUPREALREGAPAR_FCMFT", "1 Groupe de strates="&amp;VLOOKUP(F$7,Data_TypeGTYF,4,FALSE)&amp;";", _xll.Woodstock.Analyst.Xcel.UDFs.GetModelFilename(), _xll.Woodstock.Analyst.Xcel.UDFs.GetScenarioIndex(),VLOOKUP($A$5,Periode,2,FALSE))/5))),0,IF(EXACT(F$7,"Tous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strates="&amp;VLOOKUP(F$7,Data_TypeGTYF,4,FALSE)&amp;";", _xll.Woodstock.Analyst.Xcel.UDFs.GetModelFilename(), _xll.Woodstock.Analyst.Xcel.UDFs.GetScenarioIndex(),"2", "6")/5,_xll.Woodstock.Analyst.Xcel.UDFs.GetIndicatorValue("OSUPREALREGAPAR_FCMFT", "1 Groupe de strates="&amp;VLOOKUP(F$7,Data_TypeGTYF,4,FALSE)&amp;";", _xll.Woodstock.Analyst.Xcel.UDFs.GetModelFilename(), _xll.Woodstock.Analyst.Xcel.UDFs.GetScenarioIndex(),VLOOKUP($A$5,Periode,2,FALSE))/5)))</f>
        <v>0</v>
      </c>
      <c r="G39" s="165">
        <f>IF(ISERROR(IF(EXACT(G$7,"Tous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strates="&amp;VLOOKUP(G$7,Data_TypeGTYF,4,FALSE)&amp;";", _xll.Woodstock.Analyst.Xcel.UDFs.GetModelFilename(), _xll.Woodstock.Analyst.Xcel.UDFs.GetScenarioIndex(),"2", "6")/5,_xll.Woodstock.Analyst.Xcel.UDFs.GetIndicatorValue("OSUPREALREGAPAR_FCMFT", "1 Groupe de strates="&amp;VLOOKUP(G$7,Data_TypeGTYF,4,FALSE)&amp;";", _xll.Woodstock.Analyst.Xcel.UDFs.GetModelFilename(), _xll.Woodstock.Analyst.Xcel.UDFs.GetScenarioIndex(),VLOOKUP($A$5,Periode,2,FALSE))/5))),0,IF(EXACT(G$7,"Tous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strates="&amp;VLOOKUP(G$7,Data_TypeGTYF,4,FALSE)&amp;";", _xll.Woodstock.Analyst.Xcel.UDFs.GetModelFilename(), _xll.Woodstock.Analyst.Xcel.UDFs.GetScenarioIndex(),"2", "6")/5,_xll.Woodstock.Analyst.Xcel.UDFs.GetIndicatorValue("OSUPREALREGAPAR_FCMFT", "1 Groupe de strates="&amp;VLOOKUP(G$7,Data_TypeGTYF,4,FALSE)&amp;";", _xll.Woodstock.Analyst.Xcel.UDFs.GetModelFilename(), _xll.Woodstock.Analyst.Xcel.UDFs.GetScenarioIndex(),VLOOKUP($A$5,Periode,2,FALSE))/5)))</f>
        <v>0</v>
      </c>
      <c r="H39" s="165">
        <f>IF(ISERROR(IF(EXACT(H$7,"Tous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strates="&amp;VLOOKUP(H$7,Data_TypeGTYF,4,FALSE)&amp;";", _xll.Woodstock.Analyst.Xcel.UDFs.GetModelFilename(), _xll.Woodstock.Analyst.Xcel.UDFs.GetScenarioIndex(),"2", "6")/5,_xll.Woodstock.Analyst.Xcel.UDFs.GetIndicatorValue("OSUPREALREGAPAR_FCMFT", "1 Groupe de strates="&amp;VLOOKUP(H$7,Data_TypeGTYF,4,FALSE)&amp;";", _xll.Woodstock.Analyst.Xcel.UDFs.GetModelFilename(), _xll.Woodstock.Analyst.Xcel.UDFs.GetScenarioIndex(),VLOOKUP($A$5,Periode,2,FALSE))/5))),0,IF(EXACT(H$7,"Tous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strates="&amp;VLOOKUP(H$7,Data_TypeGTYF,4,FALSE)&amp;";", _xll.Woodstock.Analyst.Xcel.UDFs.GetModelFilename(), _xll.Woodstock.Analyst.Xcel.UDFs.GetScenarioIndex(),"2", "6")/5,_xll.Woodstock.Analyst.Xcel.UDFs.GetIndicatorValue("OSUPREALREGAPAR_FCMFT", "1 Groupe de strates="&amp;VLOOKUP(H$7,Data_TypeGTYF,4,FALSE)&amp;";", _xll.Woodstock.Analyst.Xcel.UDFs.GetModelFilename(), _xll.Woodstock.Analyst.Xcel.UDFs.GetScenarioIndex(),VLOOKUP($A$5,Periode,2,FALSE))/5)))</f>
        <v>61.131753064990036</v>
      </c>
      <c r="I39" s="165">
        <f>IF(ISERROR(IF(EXACT(I$7,"Tous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strates="&amp;VLOOKUP(I$7,Data_TypeGTYF,4,FALSE)&amp;";", _xll.Woodstock.Analyst.Xcel.UDFs.GetModelFilename(), _xll.Woodstock.Analyst.Xcel.UDFs.GetScenarioIndex(),"2", "6")/5,_xll.Woodstock.Analyst.Xcel.UDFs.GetIndicatorValue("OSUPREALREGAPAR_FCMFT", "1 Groupe de strates="&amp;VLOOKUP(I$7,Data_TypeGTYF,4,FALSE)&amp;";", _xll.Woodstock.Analyst.Xcel.UDFs.GetModelFilename(), _xll.Woodstock.Analyst.Xcel.UDFs.GetScenarioIndex(),VLOOKUP($A$5,Periode,2,FALSE))/5))),0,IF(EXACT(I$7,"Tous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strates="&amp;VLOOKUP(I$7,Data_TypeGTYF,4,FALSE)&amp;";", _xll.Woodstock.Analyst.Xcel.UDFs.GetModelFilename(), _xll.Woodstock.Analyst.Xcel.UDFs.GetScenarioIndex(),"2", "6")/5,_xll.Woodstock.Analyst.Xcel.UDFs.GetIndicatorValue("OSUPREALREGAPAR_FCMFT", "1 Groupe de strates="&amp;VLOOKUP(I$7,Data_TypeGTYF,4,FALSE)&amp;";", _xll.Woodstock.Analyst.Xcel.UDFs.GetModelFilename(), _xll.Woodstock.Analyst.Xcel.UDFs.GetScenarioIndex(),VLOOKUP($A$5,Periode,2,FALSE))/5)))</f>
        <v>0</v>
      </c>
      <c r="J39" s="165">
        <f>IF(ISERROR(IF(EXACT(J$7,"Tous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strates="&amp;VLOOKUP(J$7,Data_TypeGTYF,4,FALSE)&amp;";", _xll.Woodstock.Analyst.Xcel.UDFs.GetModelFilename(), _xll.Woodstock.Analyst.Xcel.UDFs.GetScenarioIndex(),"2", "6")/5,_xll.Woodstock.Analyst.Xcel.UDFs.GetIndicatorValue("OSUPREALREGAPAR_FCMFT", "1 Groupe de strates="&amp;VLOOKUP(J$7,Data_TypeGTYF,4,FALSE)&amp;";", _xll.Woodstock.Analyst.Xcel.UDFs.GetModelFilename(), _xll.Woodstock.Analyst.Xcel.UDFs.GetScenarioIndex(),VLOOKUP($A$5,Periode,2,FALSE))/5))),0,IF(EXACT(J$7,"Tous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strates="&amp;VLOOKUP(J$7,Data_TypeGTYF,4,FALSE)&amp;";", _xll.Woodstock.Analyst.Xcel.UDFs.GetModelFilename(), _xll.Woodstock.Analyst.Xcel.UDFs.GetScenarioIndex(),"2", "6")/5,_xll.Woodstock.Analyst.Xcel.UDFs.GetIndicatorValue("OSUPREALREGAPAR_FCMFT", "1 Groupe de strates="&amp;VLOOKUP(J$7,Data_TypeGTYF,4,FALSE)&amp;";", _xll.Woodstock.Analyst.Xcel.UDFs.GetModelFilename(), _xll.Woodstock.Analyst.Xcel.UDFs.GetScenarioIndex(),VLOOKUP($A$5,Periode,2,FALSE))/5)))</f>
        <v>0</v>
      </c>
      <c r="K39" s="165">
        <f>IF(ISERROR(IF(EXACT(K$7,"Tous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strates="&amp;VLOOKUP(K$7,Data_TypeGTYF,4,FALSE)&amp;";", _xll.Woodstock.Analyst.Xcel.UDFs.GetModelFilename(), _xll.Woodstock.Analyst.Xcel.UDFs.GetScenarioIndex(),"2", "6")/5,_xll.Woodstock.Analyst.Xcel.UDFs.GetIndicatorValue("OSUPREALREGAPAR_FCMFT", "1 Groupe de strates="&amp;VLOOKUP(K$7,Data_TypeGTYF,4,FALSE)&amp;";", _xll.Woodstock.Analyst.Xcel.UDFs.GetModelFilename(), _xll.Woodstock.Analyst.Xcel.UDFs.GetScenarioIndex(),VLOOKUP($A$5,Periode,2,FALSE))/5))),0,IF(EXACT(K$7,"Tous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strates="&amp;VLOOKUP(K$7,Data_TypeGTYF,4,FALSE)&amp;";", _xll.Woodstock.Analyst.Xcel.UDFs.GetModelFilename(), _xll.Woodstock.Analyst.Xcel.UDFs.GetScenarioIndex(),"2", "6")/5,_xll.Woodstock.Analyst.Xcel.UDFs.GetIndicatorValue("OSUPREALREGAPAR_FCMFT", "1 Groupe de strates="&amp;VLOOKUP(K$7,Data_TypeGTYF,4,FALSE)&amp;";", _xll.Woodstock.Analyst.Xcel.UDFs.GetModelFilename(), _xll.Woodstock.Analyst.Xcel.UDFs.GetScenarioIndex(),VLOOKUP($A$5,Periode,2,FALSE))/5)))</f>
        <v>0</v>
      </c>
      <c r="L39" s="165">
        <f>IF(ISERROR(IF(EXACT(L$7,"Tous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strates="&amp;VLOOKUP(L$7,Data_TypeGTYF,4,FALSE)&amp;";", _xll.Woodstock.Analyst.Xcel.UDFs.GetModelFilename(), _xll.Woodstock.Analyst.Xcel.UDFs.GetScenarioIndex(),"2", "6")/5,_xll.Woodstock.Analyst.Xcel.UDFs.GetIndicatorValue("OSUPREALREGAPAR_FCMFT", "1 Groupe de strates="&amp;VLOOKUP(L$7,Data_TypeGTYF,4,FALSE)&amp;";", _xll.Woodstock.Analyst.Xcel.UDFs.GetModelFilename(), _xll.Woodstock.Analyst.Xcel.UDFs.GetScenarioIndex(),VLOOKUP($A$5,Periode,2,FALSE))/5))),0,IF(EXACT(L$7,"Tous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strates="&amp;VLOOKUP(L$7,Data_TypeGTYF,4,FALSE)&amp;";", _xll.Woodstock.Analyst.Xcel.UDFs.GetModelFilename(), _xll.Woodstock.Analyst.Xcel.UDFs.GetScenarioIndex(),"2", "6")/5,_xll.Woodstock.Analyst.Xcel.UDFs.GetIndicatorValue("OSUPREALREGAPAR_FCMFT", "1 Groupe de strates="&amp;VLOOKUP(L$7,Data_TypeGTYF,4,FALSE)&amp;";", _xll.Woodstock.Analyst.Xcel.UDFs.GetModelFilename(), _xll.Woodstock.Analyst.Xcel.UDFs.GetScenarioIndex(),VLOOKUP($A$5,Periode,2,FALSE))/5)))</f>
        <v>0</v>
      </c>
      <c r="M39" s="165">
        <f>IF(ISERROR(IF(EXACT(M$7,"Tous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strates="&amp;VLOOKUP(M$7,Data_TypeGTYF,4,FALSE)&amp;";", _xll.Woodstock.Analyst.Xcel.UDFs.GetModelFilename(), _xll.Woodstock.Analyst.Xcel.UDFs.GetScenarioIndex(),"2", "6")/5,_xll.Woodstock.Analyst.Xcel.UDFs.GetIndicatorValue("OSUPREALREGAPAR_FCMFT", "1 Groupe de strates="&amp;VLOOKUP(M$7,Data_TypeGTYF,4,FALSE)&amp;";", _xll.Woodstock.Analyst.Xcel.UDFs.GetModelFilename(), _xll.Woodstock.Analyst.Xcel.UDFs.GetScenarioIndex(),VLOOKUP($A$5,Periode,2,FALSE))/5))),0,IF(EXACT(M$7,"Tous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strates="&amp;VLOOKUP(M$7,Data_TypeGTYF,4,FALSE)&amp;";", _xll.Woodstock.Analyst.Xcel.UDFs.GetModelFilename(), _xll.Woodstock.Analyst.Xcel.UDFs.GetScenarioIndex(),"2", "6")/5,_xll.Woodstock.Analyst.Xcel.UDFs.GetIndicatorValue("OSUPREALREGAPAR_FCMFT", "1 Groupe de strates="&amp;VLOOKUP(M$7,Data_TypeGTYF,4,FALSE)&amp;";", _xll.Woodstock.Analyst.Xcel.UDFs.GetModelFilename(), _xll.Woodstock.Analyst.Xcel.UDFs.GetScenarioIndex(),VLOOKUP($A$5,Periode,2,FALSE))/5)))</f>
        <v>0</v>
      </c>
      <c r="N39" s="165">
        <f>IF(ISERROR(IF(EXACT(N$7,"Tous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strates="&amp;VLOOKUP(N$7,Data_TypeGTYF,4,FALSE)&amp;";", _xll.Woodstock.Analyst.Xcel.UDFs.GetModelFilename(), _xll.Woodstock.Analyst.Xcel.UDFs.GetScenarioIndex(),"2", "6")/5,_xll.Woodstock.Analyst.Xcel.UDFs.GetIndicatorValue("OSUPREALREGAPAR_FCMFT", "1 Groupe de strates="&amp;VLOOKUP(N$7,Data_TypeGTYF,4,FALSE)&amp;";", _xll.Woodstock.Analyst.Xcel.UDFs.GetModelFilename(), _xll.Woodstock.Analyst.Xcel.UDFs.GetScenarioIndex(),VLOOKUP($A$5,Periode,2,FALSE))/5))),0,IF(EXACT(N$7,"Tous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strates="&amp;VLOOKUP(N$7,Data_TypeGTYF,4,FALSE)&amp;";", _xll.Woodstock.Analyst.Xcel.UDFs.GetModelFilename(), _xll.Woodstock.Analyst.Xcel.UDFs.GetScenarioIndex(),"2", "6")/5,_xll.Woodstock.Analyst.Xcel.UDFs.GetIndicatorValue("OSUPREALREGAPAR_FCMFT", "1 Groupe de strates="&amp;VLOOKUP(N$7,Data_TypeGTYF,4,FALSE)&amp;";", _xll.Woodstock.Analyst.Xcel.UDFs.GetModelFilename(), _xll.Woodstock.Analyst.Xcel.UDFs.GetScenarioIndex(),VLOOKUP($A$5,Periode,2,FALSE))/5)))</f>
        <v>0</v>
      </c>
      <c r="O39" s="165">
        <f>IF(ISERROR(IF(EXACT(O$7,"Tous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strates="&amp;VLOOKUP(O$7,Data_TypeGTYF,4,FALSE)&amp;";", _xll.Woodstock.Analyst.Xcel.UDFs.GetModelFilename(), _xll.Woodstock.Analyst.Xcel.UDFs.GetScenarioIndex(),"2", "6")/5,_xll.Woodstock.Analyst.Xcel.UDFs.GetIndicatorValue("OSUPREALREGAPAR_FCMFT", "1 Groupe de strates="&amp;VLOOKUP(O$7,Data_TypeGTYF,4,FALSE)&amp;";", _xll.Woodstock.Analyst.Xcel.UDFs.GetModelFilename(), _xll.Woodstock.Analyst.Xcel.UDFs.GetScenarioIndex(),VLOOKUP($A$5,Periode,2,FALSE))/5))),0,IF(EXACT(O$7,"Tous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strates="&amp;VLOOKUP(O$7,Data_TypeGTYF,4,FALSE)&amp;";", _xll.Woodstock.Analyst.Xcel.UDFs.GetModelFilename(), _xll.Woodstock.Analyst.Xcel.UDFs.GetScenarioIndex(),"2", "6")/5,_xll.Woodstock.Analyst.Xcel.UDFs.GetIndicatorValue("OSUPREALREGAPAR_FCMFT", "1 Groupe de strates="&amp;VLOOKUP(O$7,Data_TypeGTYF,4,FALSE)&amp;";", _xll.Woodstock.Analyst.Xcel.UDFs.GetModelFilename(), _xll.Woodstock.Analyst.Xcel.UDFs.GetScenarioIndex(),VLOOKUP($A$5,Periode,2,FALSE))/5)))</f>
        <v>0</v>
      </c>
      <c r="P39" s="165">
        <f>IF(ISERROR(IF(EXACT(P$7,"Tous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strates="&amp;VLOOKUP(P$7,Data_TypeGTYF,4,FALSE)&amp;";", _xll.Woodstock.Analyst.Xcel.UDFs.GetModelFilename(), _xll.Woodstock.Analyst.Xcel.UDFs.GetScenarioIndex(),"2", "6")/5,_xll.Woodstock.Analyst.Xcel.UDFs.GetIndicatorValue("OSUPREALREGAPAR_FCMFT", "1 Groupe de strates="&amp;VLOOKUP(P$7,Data_TypeGTYF,4,FALSE)&amp;";", _xll.Woodstock.Analyst.Xcel.UDFs.GetModelFilename(), _xll.Woodstock.Analyst.Xcel.UDFs.GetScenarioIndex(),VLOOKUP($A$5,Periode,2,FALSE))/5))),0,IF(EXACT(P$7,"Tous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strates="&amp;VLOOKUP(P$7,Data_TypeGTYF,4,FALSE)&amp;";", _xll.Woodstock.Analyst.Xcel.UDFs.GetModelFilename(), _xll.Woodstock.Analyst.Xcel.UDFs.GetScenarioIndex(),"2", "6")/5,_xll.Woodstock.Analyst.Xcel.UDFs.GetIndicatorValue("OSUPREALREGAPAR_FCMFT", "1 Groupe de strates="&amp;VLOOKUP(P$7,Data_TypeGTYF,4,FALSE)&amp;";", _xll.Woodstock.Analyst.Xcel.UDFs.GetModelFilename(), _xll.Woodstock.Analyst.Xcel.UDFs.GetScenarioIndex(),VLOOKUP($A$5,Periode,2,FALSE))/5)))</f>
        <v>61.131751999999992</v>
      </c>
    </row>
    <row r="40" spans="1:16" x14ac:dyDescent="0.25">
      <c r="A40" s="127" t="s">
        <v>1180</v>
      </c>
      <c r="B40" s="132">
        <f t="shared" ref="B40:P40" si="9">B31+B15</f>
        <v>87.003749137222769</v>
      </c>
      <c r="C40" s="132">
        <f t="shared" si="9"/>
        <v>0</v>
      </c>
      <c r="D40" s="132">
        <f t="shared" si="9"/>
        <v>615.12984643399716</v>
      </c>
      <c r="E40" s="132">
        <f t="shared" si="9"/>
        <v>37.192625269889831</v>
      </c>
      <c r="F40" s="132">
        <f t="shared" si="9"/>
        <v>1075.3220930764078</v>
      </c>
      <c r="G40" s="132">
        <f t="shared" si="9"/>
        <v>16.799999932050703</v>
      </c>
      <c r="H40" s="132">
        <f t="shared" si="9"/>
        <v>186.81830495178701</v>
      </c>
      <c r="I40" s="132">
        <f t="shared" si="9"/>
        <v>781.72461495935909</v>
      </c>
      <c r="J40" s="132">
        <f t="shared" si="9"/>
        <v>490.51941686898471</v>
      </c>
      <c r="K40" s="132">
        <f t="shared" si="9"/>
        <v>0</v>
      </c>
      <c r="L40" s="132">
        <f t="shared" si="9"/>
        <v>9.3035698723793026</v>
      </c>
      <c r="M40" s="132">
        <f t="shared" si="9"/>
        <v>179.04353964507578</v>
      </c>
      <c r="N40" s="132">
        <f t="shared" si="9"/>
        <v>93.865147541761388</v>
      </c>
      <c r="O40" s="132">
        <f t="shared" si="9"/>
        <v>0</v>
      </c>
      <c r="P40" s="132">
        <f t="shared" si="9"/>
        <v>3572.7228759999998</v>
      </c>
    </row>
    <row r="41" spans="1:16" x14ac:dyDescent="0.25">
      <c r="A41" s="138" t="s">
        <v>1181</v>
      </c>
      <c r="B41" s="142">
        <f t="shared" ref="B41:P41" si="10">IF(ISERROR(B15/B40),0,B15/B40)</f>
        <v>1</v>
      </c>
      <c r="C41" s="142">
        <f t="shared" si="10"/>
        <v>0</v>
      </c>
      <c r="D41" s="142">
        <f t="shared" si="10"/>
        <v>7.1423039597794419E-2</v>
      </c>
      <c r="E41" s="142">
        <f t="shared" si="10"/>
        <v>0</v>
      </c>
      <c r="F41" s="142">
        <f t="shared" si="10"/>
        <v>1</v>
      </c>
      <c r="G41" s="142">
        <f t="shared" si="10"/>
        <v>1</v>
      </c>
      <c r="H41" s="142">
        <f t="shared" si="10"/>
        <v>0.67277428686248597</v>
      </c>
      <c r="I41" s="142">
        <f t="shared" si="10"/>
        <v>1</v>
      </c>
      <c r="J41" s="142">
        <f t="shared" si="10"/>
        <v>0.77189805987866233</v>
      </c>
      <c r="K41" s="142">
        <f t="shared" si="10"/>
        <v>0</v>
      </c>
      <c r="L41" s="142">
        <f t="shared" si="10"/>
        <v>0</v>
      </c>
      <c r="M41" s="142">
        <f t="shared" si="10"/>
        <v>0</v>
      </c>
      <c r="N41" s="142">
        <f t="shared" si="10"/>
        <v>0</v>
      </c>
      <c r="O41" s="142">
        <f t="shared" si="10"/>
        <v>0</v>
      </c>
      <c r="P41" s="142">
        <f t="shared" si="10"/>
        <v>0.70229415800902451</v>
      </c>
    </row>
    <row r="42" spans="1:16" x14ac:dyDescent="0.25">
      <c r="A42" s="138" t="s">
        <v>1182</v>
      </c>
      <c r="B42" s="142">
        <f t="shared" ref="B42:P42" si="11">IF(ISERROR(B31/B40),0,B31/B40)</f>
        <v>0</v>
      </c>
      <c r="C42" s="142">
        <f t="shared" si="11"/>
        <v>0</v>
      </c>
      <c r="D42" s="142">
        <f t="shared" si="11"/>
        <v>0.92857696040220561</v>
      </c>
      <c r="E42" s="142">
        <f t="shared" si="11"/>
        <v>1</v>
      </c>
      <c r="F42" s="142">
        <f t="shared" si="11"/>
        <v>0</v>
      </c>
      <c r="G42" s="142">
        <f t="shared" si="11"/>
        <v>0</v>
      </c>
      <c r="H42" s="142">
        <f t="shared" si="11"/>
        <v>0.32722571313751392</v>
      </c>
      <c r="I42" s="142">
        <f t="shared" si="11"/>
        <v>0</v>
      </c>
      <c r="J42" s="142">
        <f t="shared" si="11"/>
        <v>0.22810194012133761</v>
      </c>
      <c r="K42" s="142">
        <f t="shared" si="11"/>
        <v>0</v>
      </c>
      <c r="L42" s="142">
        <f t="shared" si="11"/>
        <v>1</v>
      </c>
      <c r="M42" s="142">
        <f t="shared" si="11"/>
        <v>1</v>
      </c>
      <c r="N42" s="142">
        <f t="shared" si="11"/>
        <v>1</v>
      </c>
      <c r="O42" s="142">
        <f t="shared" si="11"/>
        <v>0</v>
      </c>
      <c r="P42" s="142">
        <f t="shared" si="11"/>
        <v>0.29770584199097561</v>
      </c>
    </row>
    <row r="43" spans="1:16" x14ac:dyDescent="0.25">
      <c r="A43" s="447"/>
      <c r="B43" s="448"/>
      <c r="C43" s="448"/>
      <c r="D43" s="448"/>
      <c r="E43" s="448"/>
      <c r="F43" s="448"/>
      <c r="G43" s="448"/>
      <c r="H43" s="448"/>
      <c r="I43" s="448"/>
      <c r="J43" s="448"/>
      <c r="K43" s="448"/>
      <c r="L43" s="448"/>
      <c r="M43" s="448"/>
      <c r="N43" s="448"/>
      <c r="O43" s="448"/>
      <c r="P43" s="448"/>
    </row>
    <row r="44" spans="1:16" ht="15.75" thickBot="1" x14ac:dyDescent="0.3">
      <c r="A44" s="126" t="s">
        <v>1183</v>
      </c>
      <c r="B44" s="126"/>
      <c r="C44" s="126"/>
      <c r="D44" s="126"/>
      <c r="E44" s="126"/>
      <c r="F44" s="126"/>
      <c r="G44" s="126"/>
      <c r="H44" s="126"/>
      <c r="I44" s="126"/>
      <c r="J44" s="126"/>
      <c r="K44" s="126"/>
      <c r="L44" s="126"/>
      <c r="M44" s="126"/>
      <c r="N44" s="126"/>
      <c r="O44" s="126"/>
      <c r="P44" s="126"/>
    </row>
    <row r="45" spans="1:16" x14ac:dyDescent="0.25">
      <c r="A45" s="129" t="s">
        <v>1184</v>
      </c>
      <c r="B45" s="152">
        <f t="shared" ref="B45:P45" si="12">B46</f>
        <v>0</v>
      </c>
      <c r="C45" s="152">
        <f t="shared" si="12"/>
        <v>0</v>
      </c>
      <c r="D45" s="152">
        <f t="shared" si="12"/>
        <v>0</v>
      </c>
      <c r="E45" s="152">
        <f t="shared" si="12"/>
        <v>0</v>
      </c>
      <c r="F45" s="152">
        <f t="shared" si="12"/>
        <v>0</v>
      </c>
      <c r="G45" s="152">
        <f t="shared" si="12"/>
        <v>0</v>
      </c>
      <c r="H45" s="152">
        <f t="shared" si="12"/>
        <v>0</v>
      </c>
      <c r="I45" s="152">
        <f t="shared" si="12"/>
        <v>0</v>
      </c>
      <c r="J45" s="152">
        <f t="shared" si="12"/>
        <v>0</v>
      </c>
      <c r="K45" s="152">
        <f t="shared" si="12"/>
        <v>0</v>
      </c>
      <c r="L45" s="152">
        <f t="shared" si="12"/>
        <v>0</v>
      </c>
      <c r="M45" s="152">
        <f t="shared" si="12"/>
        <v>0</v>
      </c>
      <c r="N45" s="152">
        <f t="shared" si="12"/>
        <v>0</v>
      </c>
      <c r="O45" s="152">
        <f t="shared" si="12"/>
        <v>0</v>
      </c>
      <c r="P45" s="140">
        <f t="shared" si="12"/>
        <v>0</v>
      </c>
    </row>
    <row r="46" spans="1:16" hidden="1" x14ac:dyDescent="0.25">
      <c r="A46" s="137" t="s">
        <v>1216</v>
      </c>
      <c r="B46" s="133">
        <f>IF(ISERROR(IF(EXACT(B$7,"Tous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strates="&amp;VLOOKUP(B$7,Data_TypeGTYF,4,FALSE)&amp;";", _xll.Woodstock.Analyst.Xcel.UDFs.GetModelFilename(), _xll.Woodstock.Analyst.Xcel.UDFs.GetScenarioIndex(),"2", "6")/5,_xll.Woodstock.Analyst.Xcel.UDFs.GetIndicatorValue("OSUPPLPEU_1_T100%", "1 Groupe de strates="&amp;VLOOKUP(B$7,Data_TypeGTYF,4,FALSE)&amp;";", _xll.Woodstock.Analyst.Xcel.UDFs.GetModelFilename(), _xll.Woodstock.Analyst.Xcel.UDFs.GetScenarioIndex(),VLOOKUP($A$5,Periode,2,FALSE))/5))),0,IF(EXACT(B$7,"Tous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strates="&amp;VLOOKUP(B$7,Data_TypeGTYF,4,FALSE)&amp;";", _xll.Woodstock.Analyst.Xcel.UDFs.GetModelFilename(), _xll.Woodstock.Analyst.Xcel.UDFs.GetScenarioIndex(),"2", "6")/5,_xll.Woodstock.Analyst.Xcel.UDFs.GetIndicatorValue("OSUPPLPEU_1_T100%", "1 Groupe de strates="&amp;VLOOKUP(B$7,Data_TypeGTYF,4,FALSE)&amp;";", _xll.Woodstock.Analyst.Xcel.UDFs.GetModelFilename(), _xll.Woodstock.Analyst.Xcel.UDFs.GetScenarioIndex(),VLOOKUP($A$5,Periode,2,FALSE))/5)))</f>
        <v>0</v>
      </c>
      <c r="C46" s="133">
        <f>IF(ISERROR(IF(EXACT(C$7,"Tous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strates="&amp;VLOOKUP(C$7,Data_TypeGTYF,4,FALSE)&amp;";", _xll.Woodstock.Analyst.Xcel.UDFs.GetModelFilename(), _xll.Woodstock.Analyst.Xcel.UDFs.GetScenarioIndex(),"2", "6")/5,_xll.Woodstock.Analyst.Xcel.UDFs.GetIndicatorValue("OSUPPLPEU_1_T100%", "1 Groupe de strates="&amp;VLOOKUP(C$7,Data_TypeGTYF,4,FALSE)&amp;";", _xll.Woodstock.Analyst.Xcel.UDFs.GetModelFilename(), _xll.Woodstock.Analyst.Xcel.UDFs.GetScenarioIndex(),VLOOKUP($A$5,Periode,2,FALSE))/5))),0,IF(EXACT(C$7,"Tous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strates="&amp;VLOOKUP(C$7,Data_TypeGTYF,4,FALSE)&amp;";", _xll.Woodstock.Analyst.Xcel.UDFs.GetModelFilename(), _xll.Woodstock.Analyst.Xcel.UDFs.GetScenarioIndex(),"2", "6")/5,_xll.Woodstock.Analyst.Xcel.UDFs.GetIndicatorValue("OSUPPLPEU_1_T100%", "1 Groupe de strates="&amp;VLOOKUP(C$7,Data_TypeGTYF,4,FALSE)&amp;";", _xll.Woodstock.Analyst.Xcel.UDFs.GetModelFilename(), _xll.Woodstock.Analyst.Xcel.UDFs.GetScenarioIndex(),VLOOKUP($A$5,Periode,2,FALSE))/5)))</f>
        <v>0</v>
      </c>
      <c r="D46" s="133">
        <f>IF(ISERROR(IF(EXACT(D$7,"Tous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strates="&amp;VLOOKUP(D$7,Data_TypeGTYF,4,FALSE)&amp;";", _xll.Woodstock.Analyst.Xcel.UDFs.GetModelFilename(), _xll.Woodstock.Analyst.Xcel.UDFs.GetScenarioIndex(),"2", "6")/5,_xll.Woodstock.Analyst.Xcel.UDFs.GetIndicatorValue("OSUPPLPEU_1_T100%", "1 Groupe de strates="&amp;VLOOKUP(D$7,Data_TypeGTYF,4,FALSE)&amp;";", _xll.Woodstock.Analyst.Xcel.UDFs.GetModelFilename(), _xll.Woodstock.Analyst.Xcel.UDFs.GetScenarioIndex(),VLOOKUP($A$5,Periode,2,FALSE))/5))),0,IF(EXACT(D$7,"Tous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strates="&amp;VLOOKUP(D$7,Data_TypeGTYF,4,FALSE)&amp;";", _xll.Woodstock.Analyst.Xcel.UDFs.GetModelFilename(), _xll.Woodstock.Analyst.Xcel.UDFs.GetScenarioIndex(),"2", "6")/5,_xll.Woodstock.Analyst.Xcel.UDFs.GetIndicatorValue("OSUPPLPEU_1_T100%", "1 Groupe de strates="&amp;VLOOKUP(D$7,Data_TypeGTYF,4,FALSE)&amp;";", _xll.Woodstock.Analyst.Xcel.UDFs.GetModelFilename(), _xll.Woodstock.Analyst.Xcel.UDFs.GetScenarioIndex(),VLOOKUP($A$5,Periode,2,FALSE))/5)))</f>
        <v>0</v>
      </c>
      <c r="E46" s="133">
        <f>IF(ISERROR(IF(EXACT(E$7,"Tous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strates="&amp;VLOOKUP(E$7,Data_TypeGTYF,4,FALSE)&amp;";", _xll.Woodstock.Analyst.Xcel.UDFs.GetModelFilename(), _xll.Woodstock.Analyst.Xcel.UDFs.GetScenarioIndex(),"2", "6")/5,_xll.Woodstock.Analyst.Xcel.UDFs.GetIndicatorValue("OSUPPLPEU_1_T100%", "1 Groupe de strates="&amp;VLOOKUP(E$7,Data_TypeGTYF,4,FALSE)&amp;";", _xll.Woodstock.Analyst.Xcel.UDFs.GetModelFilename(), _xll.Woodstock.Analyst.Xcel.UDFs.GetScenarioIndex(),VLOOKUP($A$5,Periode,2,FALSE))/5))),0,IF(EXACT(E$7,"Tous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strates="&amp;VLOOKUP(E$7,Data_TypeGTYF,4,FALSE)&amp;";", _xll.Woodstock.Analyst.Xcel.UDFs.GetModelFilename(), _xll.Woodstock.Analyst.Xcel.UDFs.GetScenarioIndex(),"2", "6")/5,_xll.Woodstock.Analyst.Xcel.UDFs.GetIndicatorValue("OSUPPLPEU_1_T100%", "1 Groupe de strates="&amp;VLOOKUP(E$7,Data_TypeGTYF,4,FALSE)&amp;";", _xll.Woodstock.Analyst.Xcel.UDFs.GetModelFilename(), _xll.Woodstock.Analyst.Xcel.UDFs.GetScenarioIndex(),VLOOKUP($A$5,Periode,2,FALSE))/5)))</f>
        <v>0</v>
      </c>
      <c r="F46" s="133">
        <f>IF(ISERROR(IF(EXACT(F$7,"Tous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strates="&amp;VLOOKUP(F$7,Data_TypeGTYF,4,FALSE)&amp;";", _xll.Woodstock.Analyst.Xcel.UDFs.GetModelFilename(), _xll.Woodstock.Analyst.Xcel.UDFs.GetScenarioIndex(),"2", "6")/5,_xll.Woodstock.Analyst.Xcel.UDFs.GetIndicatorValue("OSUPPLPEU_1_T100%", "1 Groupe de strates="&amp;VLOOKUP(F$7,Data_TypeGTYF,4,FALSE)&amp;";", _xll.Woodstock.Analyst.Xcel.UDFs.GetModelFilename(), _xll.Woodstock.Analyst.Xcel.UDFs.GetScenarioIndex(),VLOOKUP($A$5,Periode,2,FALSE))/5))),0,IF(EXACT(F$7,"Tous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strates="&amp;VLOOKUP(F$7,Data_TypeGTYF,4,FALSE)&amp;";", _xll.Woodstock.Analyst.Xcel.UDFs.GetModelFilename(), _xll.Woodstock.Analyst.Xcel.UDFs.GetScenarioIndex(),"2", "6")/5,_xll.Woodstock.Analyst.Xcel.UDFs.GetIndicatorValue("OSUPPLPEU_1_T100%", "1 Groupe de strates="&amp;VLOOKUP(F$7,Data_TypeGTYF,4,FALSE)&amp;";", _xll.Woodstock.Analyst.Xcel.UDFs.GetModelFilename(), _xll.Woodstock.Analyst.Xcel.UDFs.GetScenarioIndex(),VLOOKUP($A$5,Periode,2,FALSE))/5)))</f>
        <v>0</v>
      </c>
      <c r="G46" s="133">
        <f>IF(ISERROR(IF(EXACT(G$7,"Tous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strates="&amp;VLOOKUP(G$7,Data_TypeGTYF,4,FALSE)&amp;";", _xll.Woodstock.Analyst.Xcel.UDFs.GetModelFilename(), _xll.Woodstock.Analyst.Xcel.UDFs.GetScenarioIndex(),"2", "6")/5,_xll.Woodstock.Analyst.Xcel.UDFs.GetIndicatorValue("OSUPPLPEU_1_T100%", "1 Groupe de strates="&amp;VLOOKUP(G$7,Data_TypeGTYF,4,FALSE)&amp;";", _xll.Woodstock.Analyst.Xcel.UDFs.GetModelFilename(), _xll.Woodstock.Analyst.Xcel.UDFs.GetScenarioIndex(),VLOOKUP($A$5,Periode,2,FALSE))/5))),0,IF(EXACT(G$7,"Tous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strates="&amp;VLOOKUP(G$7,Data_TypeGTYF,4,FALSE)&amp;";", _xll.Woodstock.Analyst.Xcel.UDFs.GetModelFilename(), _xll.Woodstock.Analyst.Xcel.UDFs.GetScenarioIndex(),"2", "6")/5,_xll.Woodstock.Analyst.Xcel.UDFs.GetIndicatorValue("OSUPPLPEU_1_T100%", "1 Groupe de strates="&amp;VLOOKUP(G$7,Data_TypeGTYF,4,FALSE)&amp;";", _xll.Woodstock.Analyst.Xcel.UDFs.GetModelFilename(), _xll.Woodstock.Analyst.Xcel.UDFs.GetScenarioIndex(),VLOOKUP($A$5,Periode,2,FALSE))/5)))</f>
        <v>0</v>
      </c>
      <c r="H46" s="133">
        <f>IF(ISERROR(IF(EXACT(H$7,"Tous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strates="&amp;VLOOKUP(H$7,Data_TypeGTYF,4,FALSE)&amp;";", _xll.Woodstock.Analyst.Xcel.UDFs.GetModelFilename(), _xll.Woodstock.Analyst.Xcel.UDFs.GetScenarioIndex(),"2", "6")/5,_xll.Woodstock.Analyst.Xcel.UDFs.GetIndicatorValue("OSUPPLPEU_1_T100%", "1 Groupe de strates="&amp;VLOOKUP(H$7,Data_TypeGTYF,4,FALSE)&amp;";", _xll.Woodstock.Analyst.Xcel.UDFs.GetModelFilename(), _xll.Woodstock.Analyst.Xcel.UDFs.GetScenarioIndex(),VLOOKUP($A$5,Periode,2,FALSE))/5))),0,IF(EXACT(H$7,"Tous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strates="&amp;VLOOKUP(H$7,Data_TypeGTYF,4,FALSE)&amp;";", _xll.Woodstock.Analyst.Xcel.UDFs.GetModelFilename(), _xll.Woodstock.Analyst.Xcel.UDFs.GetScenarioIndex(),"2", "6")/5,_xll.Woodstock.Analyst.Xcel.UDFs.GetIndicatorValue("OSUPPLPEU_1_T100%", "1 Groupe de strates="&amp;VLOOKUP(H$7,Data_TypeGTYF,4,FALSE)&amp;";", _xll.Woodstock.Analyst.Xcel.UDFs.GetModelFilename(), _xll.Woodstock.Analyst.Xcel.UDFs.GetScenarioIndex(),VLOOKUP($A$5,Periode,2,FALSE))/5)))</f>
        <v>0</v>
      </c>
      <c r="I46" s="133">
        <f>IF(ISERROR(IF(EXACT(I$7,"Tous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strates="&amp;VLOOKUP(I$7,Data_TypeGTYF,4,FALSE)&amp;";", _xll.Woodstock.Analyst.Xcel.UDFs.GetModelFilename(), _xll.Woodstock.Analyst.Xcel.UDFs.GetScenarioIndex(),"2", "6")/5,_xll.Woodstock.Analyst.Xcel.UDFs.GetIndicatorValue("OSUPPLPEU_1_T100%", "1 Groupe de strates="&amp;VLOOKUP(I$7,Data_TypeGTYF,4,FALSE)&amp;";", _xll.Woodstock.Analyst.Xcel.UDFs.GetModelFilename(), _xll.Woodstock.Analyst.Xcel.UDFs.GetScenarioIndex(),VLOOKUP($A$5,Periode,2,FALSE))/5))),0,IF(EXACT(I$7,"Tous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strates="&amp;VLOOKUP(I$7,Data_TypeGTYF,4,FALSE)&amp;";", _xll.Woodstock.Analyst.Xcel.UDFs.GetModelFilename(), _xll.Woodstock.Analyst.Xcel.UDFs.GetScenarioIndex(),"2", "6")/5,_xll.Woodstock.Analyst.Xcel.UDFs.GetIndicatorValue("OSUPPLPEU_1_T100%", "1 Groupe de strates="&amp;VLOOKUP(I$7,Data_TypeGTYF,4,FALSE)&amp;";", _xll.Woodstock.Analyst.Xcel.UDFs.GetModelFilename(), _xll.Woodstock.Analyst.Xcel.UDFs.GetScenarioIndex(),VLOOKUP($A$5,Periode,2,FALSE))/5)))</f>
        <v>0</v>
      </c>
      <c r="J46" s="133">
        <f>IF(ISERROR(IF(EXACT(J$7,"Tous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strates="&amp;VLOOKUP(J$7,Data_TypeGTYF,4,FALSE)&amp;";", _xll.Woodstock.Analyst.Xcel.UDFs.GetModelFilename(), _xll.Woodstock.Analyst.Xcel.UDFs.GetScenarioIndex(),"2", "6")/5,_xll.Woodstock.Analyst.Xcel.UDFs.GetIndicatorValue("OSUPPLPEU_1_T100%", "1 Groupe de strates="&amp;VLOOKUP(J$7,Data_TypeGTYF,4,FALSE)&amp;";", _xll.Woodstock.Analyst.Xcel.UDFs.GetModelFilename(), _xll.Woodstock.Analyst.Xcel.UDFs.GetScenarioIndex(),VLOOKUP($A$5,Periode,2,FALSE))/5))),0,IF(EXACT(J$7,"Tous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strates="&amp;VLOOKUP(J$7,Data_TypeGTYF,4,FALSE)&amp;";", _xll.Woodstock.Analyst.Xcel.UDFs.GetModelFilename(), _xll.Woodstock.Analyst.Xcel.UDFs.GetScenarioIndex(),"2", "6")/5,_xll.Woodstock.Analyst.Xcel.UDFs.GetIndicatorValue("OSUPPLPEU_1_T100%", "1 Groupe de strates="&amp;VLOOKUP(J$7,Data_TypeGTYF,4,FALSE)&amp;";", _xll.Woodstock.Analyst.Xcel.UDFs.GetModelFilename(), _xll.Woodstock.Analyst.Xcel.UDFs.GetScenarioIndex(),VLOOKUP($A$5,Periode,2,FALSE))/5)))</f>
        <v>0</v>
      </c>
      <c r="K46" s="133">
        <f>IF(ISERROR(IF(EXACT(K$7,"Tous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strates="&amp;VLOOKUP(K$7,Data_TypeGTYF,4,FALSE)&amp;";", _xll.Woodstock.Analyst.Xcel.UDFs.GetModelFilename(), _xll.Woodstock.Analyst.Xcel.UDFs.GetScenarioIndex(),"2", "6")/5,_xll.Woodstock.Analyst.Xcel.UDFs.GetIndicatorValue("OSUPPLPEU_1_T100%", "1 Groupe de strates="&amp;VLOOKUP(K$7,Data_TypeGTYF,4,FALSE)&amp;";", _xll.Woodstock.Analyst.Xcel.UDFs.GetModelFilename(), _xll.Woodstock.Analyst.Xcel.UDFs.GetScenarioIndex(),VLOOKUP($A$5,Periode,2,FALSE))/5))),0,IF(EXACT(K$7,"Tous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strates="&amp;VLOOKUP(K$7,Data_TypeGTYF,4,FALSE)&amp;";", _xll.Woodstock.Analyst.Xcel.UDFs.GetModelFilename(), _xll.Woodstock.Analyst.Xcel.UDFs.GetScenarioIndex(),"2", "6")/5,_xll.Woodstock.Analyst.Xcel.UDFs.GetIndicatorValue("OSUPPLPEU_1_T100%", "1 Groupe de strates="&amp;VLOOKUP(K$7,Data_TypeGTYF,4,FALSE)&amp;";", _xll.Woodstock.Analyst.Xcel.UDFs.GetModelFilename(), _xll.Woodstock.Analyst.Xcel.UDFs.GetScenarioIndex(),VLOOKUP($A$5,Periode,2,FALSE))/5)))</f>
        <v>0</v>
      </c>
      <c r="L46" s="133">
        <f>IF(ISERROR(IF(EXACT(L$7,"Tous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strates="&amp;VLOOKUP(L$7,Data_TypeGTYF,4,FALSE)&amp;";", _xll.Woodstock.Analyst.Xcel.UDFs.GetModelFilename(), _xll.Woodstock.Analyst.Xcel.UDFs.GetScenarioIndex(),"2", "6")/5,_xll.Woodstock.Analyst.Xcel.UDFs.GetIndicatorValue("OSUPPLPEU_1_T100%", "1 Groupe de strates="&amp;VLOOKUP(L$7,Data_TypeGTYF,4,FALSE)&amp;";", _xll.Woodstock.Analyst.Xcel.UDFs.GetModelFilename(), _xll.Woodstock.Analyst.Xcel.UDFs.GetScenarioIndex(),VLOOKUP($A$5,Periode,2,FALSE))/5))),0,IF(EXACT(L$7,"Tous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strates="&amp;VLOOKUP(L$7,Data_TypeGTYF,4,FALSE)&amp;";", _xll.Woodstock.Analyst.Xcel.UDFs.GetModelFilename(), _xll.Woodstock.Analyst.Xcel.UDFs.GetScenarioIndex(),"2", "6")/5,_xll.Woodstock.Analyst.Xcel.UDFs.GetIndicatorValue("OSUPPLPEU_1_T100%", "1 Groupe de strates="&amp;VLOOKUP(L$7,Data_TypeGTYF,4,FALSE)&amp;";", _xll.Woodstock.Analyst.Xcel.UDFs.GetModelFilename(), _xll.Woodstock.Analyst.Xcel.UDFs.GetScenarioIndex(),VLOOKUP($A$5,Periode,2,FALSE))/5)))</f>
        <v>0</v>
      </c>
      <c r="M46" s="133">
        <f>IF(ISERROR(IF(EXACT(M$7,"Tous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strates="&amp;VLOOKUP(M$7,Data_TypeGTYF,4,FALSE)&amp;";", _xll.Woodstock.Analyst.Xcel.UDFs.GetModelFilename(), _xll.Woodstock.Analyst.Xcel.UDFs.GetScenarioIndex(),"2", "6")/5,_xll.Woodstock.Analyst.Xcel.UDFs.GetIndicatorValue("OSUPPLPEU_1_T100%", "1 Groupe de strates="&amp;VLOOKUP(M$7,Data_TypeGTYF,4,FALSE)&amp;";", _xll.Woodstock.Analyst.Xcel.UDFs.GetModelFilename(), _xll.Woodstock.Analyst.Xcel.UDFs.GetScenarioIndex(),VLOOKUP($A$5,Periode,2,FALSE))/5))),0,IF(EXACT(M$7,"Tous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strates="&amp;VLOOKUP(M$7,Data_TypeGTYF,4,FALSE)&amp;";", _xll.Woodstock.Analyst.Xcel.UDFs.GetModelFilename(), _xll.Woodstock.Analyst.Xcel.UDFs.GetScenarioIndex(),"2", "6")/5,_xll.Woodstock.Analyst.Xcel.UDFs.GetIndicatorValue("OSUPPLPEU_1_T100%", "1 Groupe de strates="&amp;VLOOKUP(M$7,Data_TypeGTYF,4,FALSE)&amp;";", _xll.Woodstock.Analyst.Xcel.UDFs.GetModelFilename(), _xll.Woodstock.Analyst.Xcel.UDFs.GetScenarioIndex(),VLOOKUP($A$5,Periode,2,FALSE))/5)))</f>
        <v>0</v>
      </c>
      <c r="N46" s="133">
        <f>IF(ISERROR(IF(EXACT(N$7,"Tous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strates="&amp;VLOOKUP(N$7,Data_TypeGTYF,4,FALSE)&amp;";", _xll.Woodstock.Analyst.Xcel.UDFs.GetModelFilename(), _xll.Woodstock.Analyst.Xcel.UDFs.GetScenarioIndex(),"2", "6")/5,_xll.Woodstock.Analyst.Xcel.UDFs.GetIndicatorValue("OSUPPLPEU_1_T100%", "1 Groupe de strates="&amp;VLOOKUP(N$7,Data_TypeGTYF,4,FALSE)&amp;";", _xll.Woodstock.Analyst.Xcel.UDFs.GetModelFilename(), _xll.Woodstock.Analyst.Xcel.UDFs.GetScenarioIndex(),VLOOKUP($A$5,Periode,2,FALSE))/5))),0,IF(EXACT(N$7,"Tous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strates="&amp;VLOOKUP(N$7,Data_TypeGTYF,4,FALSE)&amp;";", _xll.Woodstock.Analyst.Xcel.UDFs.GetModelFilename(), _xll.Woodstock.Analyst.Xcel.UDFs.GetScenarioIndex(),"2", "6")/5,_xll.Woodstock.Analyst.Xcel.UDFs.GetIndicatorValue("OSUPPLPEU_1_T100%", "1 Groupe de strates="&amp;VLOOKUP(N$7,Data_TypeGTYF,4,FALSE)&amp;";", _xll.Woodstock.Analyst.Xcel.UDFs.GetModelFilename(), _xll.Woodstock.Analyst.Xcel.UDFs.GetScenarioIndex(),VLOOKUP($A$5,Periode,2,FALSE))/5)))</f>
        <v>0</v>
      </c>
      <c r="O46" s="133">
        <f>IF(ISERROR(IF(EXACT(O$7,"Tous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strates="&amp;VLOOKUP(O$7,Data_TypeGTYF,4,FALSE)&amp;";", _xll.Woodstock.Analyst.Xcel.UDFs.GetModelFilename(), _xll.Woodstock.Analyst.Xcel.UDFs.GetScenarioIndex(),"2", "6")/5,_xll.Woodstock.Analyst.Xcel.UDFs.GetIndicatorValue("OSUPPLPEU_1_T100%", "1 Groupe de strates="&amp;VLOOKUP(O$7,Data_TypeGTYF,4,FALSE)&amp;";", _xll.Woodstock.Analyst.Xcel.UDFs.GetModelFilename(), _xll.Woodstock.Analyst.Xcel.UDFs.GetScenarioIndex(),VLOOKUP($A$5,Periode,2,FALSE))/5))),0,IF(EXACT(O$7,"Tous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strates="&amp;VLOOKUP(O$7,Data_TypeGTYF,4,FALSE)&amp;";", _xll.Woodstock.Analyst.Xcel.UDFs.GetModelFilename(), _xll.Woodstock.Analyst.Xcel.UDFs.GetScenarioIndex(),"2", "6")/5,_xll.Woodstock.Analyst.Xcel.UDFs.GetIndicatorValue("OSUPPLPEU_1_T100%", "1 Groupe de strates="&amp;VLOOKUP(O$7,Data_TypeGTYF,4,FALSE)&amp;";", _xll.Woodstock.Analyst.Xcel.UDFs.GetModelFilename(), _xll.Woodstock.Analyst.Xcel.UDFs.GetScenarioIndex(),VLOOKUP($A$5,Periode,2,FALSE))/5)))</f>
        <v>0</v>
      </c>
      <c r="P46" s="133">
        <f>IF(ISERROR(IF(EXACT(P$7,"Tous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strates="&amp;VLOOKUP(P$7,Data_TypeGTYF,4,FALSE)&amp;";", _xll.Woodstock.Analyst.Xcel.UDFs.GetModelFilename(), _xll.Woodstock.Analyst.Xcel.UDFs.GetScenarioIndex(),"2", "6")/5,_xll.Woodstock.Analyst.Xcel.UDFs.GetIndicatorValue("OSUPPLPEU_1_T100%", "1 Groupe de strates="&amp;VLOOKUP(P$7,Data_TypeGTYF,4,FALSE)&amp;";", _xll.Woodstock.Analyst.Xcel.UDFs.GetModelFilename(), _xll.Woodstock.Analyst.Xcel.UDFs.GetScenarioIndex(),VLOOKUP($A$5,Periode,2,FALSE))/5))),0,IF(EXACT(P$7,"Tous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strates="&amp;VLOOKUP(P$7,Data_TypeGTYF,4,FALSE)&amp;";", _xll.Woodstock.Analyst.Xcel.UDFs.GetModelFilename(), _xll.Woodstock.Analyst.Xcel.UDFs.GetScenarioIndex(),"2", "6")/5,_xll.Woodstock.Analyst.Xcel.UDFs.GetIndicatorValue("OSUPPLPEU_1_T100%", "1 Groupe de strates="&amp;VLOOKUP(P$7,Data_TypeGTYF,4,FALSE)&amp;";", _xll.Woodstock.Analyst.Xcel.UDFs.GetModelFilename(), _xll.Woodstock.Analyst.Xcel.UDFs.GetScenarioIndex(),VLOOKUP($A$5,Periode,2,FALSE))/5)))</f>
        <v>0</v>
      </c>
    </row>
    <row r="47" spans="1:16" x14ac:dyDescent="0.25">
      <c r="A47" s="129" t="s">
        <v>1185</v>
      </c>
      <c r="B47" s="152">
        <f t="shared" ref="B47:P47" si="13">B48</f>
        <v>0</v>
      </c>
      <c r="C47" s="152">
        <f t="shared" si="13"/>
        <v>0</v>
      </c>
      <c r="D47" s="152">
        <f t="shared" si="13"/>
        <v>0</v>
      </c>
      <c r="E47" s="152">
        <f t="shared" si="13"/>
        <v>0</v>
      </c>
      <c r="F47" s="152">
        <f t="shared" si="13"/>
        <v>0</v>
      </c>
      <c r="G47" s="152">
        <f t="shared" si="13"/>
        <v>0</v>
      </c>
      <c r="H47" s="152">
        <f t="shared" si="13"/>
        <v>0</v>
      </c>
      <c r="I47" s="152">
        <f t="shared" si="13"/>
        <v>0</v>
      </c>
      <c r="J47" s="152">
        <f t="shared" si="13"/>
        <v>0</v>
      </c>
      <c r="K47" s="152">
        <f t="shared" si="13"/>
        <v>0</v>
      </c>
      <c r="L47" s="152">
        <f t="shared" si="13"/>
        <v>0</v>
      </c>
      <c r="M47" s="152">
        <f t="shared" si="13"/>
        <v>0</v>
      </c>
      <c r="N47" s="152">
        <f t="shared" si="13"/>
        <v>0</v>
      </c>
      <c r="O47" s="152">
        <f t="shared" si="13"/>
        <v>0</v>
      </c>
      <c r="P47" s="140">
        <f t="shared" si="13"/>
        <v>0</v>
      </c>
    </row>
    <row r="48" spans="1:16" hidden="1" x14ac:dyDescent="0.25">
      <c r="A48" s="137" t="s">
        <v>1217</v>
      </c>
      <c r="B48" s="133">
        <f>IF(ISERROR(IF(EXACT(B$7,"Tous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strates="&amp;VLOOKUP(B$7,Data_TypeGTYF,4,FALSE)&amp;";", _xll.Woodstock.Analyst.Xcel.UDFs.GetModelFilename(), _xll.Woodstock.Analyst.Xcel.UDFs.GetScenarioIndex(),"2", "6")/5,_xll.Woodstock.Analyst.Xcel.UDFs.GetIndicatorValue("OSUPPL_SEPM_2_T100%", "1 Groupe de strates="&amp;VLOOKUP(B$7,Data_TypeGTYF,4,FALSE)&amp;";", _xll.Woodstock.Analyst.Xcel.UDFs.GetModelFilename(), _xll.Woodstock.Analyst.Xcel.UDFs.GetScenarioIndex(),VLOOKUP($A$5,Periode,2,FALSE))/5))),0,IF(EXACT(B$7,"Tous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strates="&amp;VLOOKUP(B$7,Data_TypeGTYF,4,FALSE)&amp;";", _xll.Woodstock.Analyst.Xcel.UDFs.GetModelFilename(), _xll.Woodstock.Analyst.Xcel.UDFs.GetScenarioIndex(),"2", "6")/5,_xll.Woodstock.Analyst.Xcel.UDFs.GetIndicatorValue("OSUPPL_SEPM_2_T100%", "1 Groupe de strates="&amp;VLOOKUP(B$7,Data_TypeGTYF,4,FALSE)&amp;";", _xll.Woodstock.Analyst.Xcel.UDFs.GetModelFilename(), _xll.Woodstock.Analyst.Xcel.UDFs.GetScenarioIndex(),VLOOKUP($A$5,Periode,2,FALSE))/5)))</f>
        <v>0</v>
      </c>
      <c r="C48" s="133">
        <f>IF(ISERROR(IF(EXACT(C$7,"Tous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strates="&amp;VLOOKUP(C$7,Data_TypeGTYF,4,FALSE)&amp;";", _xll.Woodstock.Analyst.Xcel.UDFs.GetModelFilename(), _xll.Woodstock.Analyst.Xcel.UDFs.GetScenarioIndex(),"2", "6")/5,_xll.Woodstock.Analyst.Xcel.UDFs.GetIndicatorValue("OSUPPL_SEPM_2_T100%", "1 Groupe de strates="&amp;VLOOKUP(C$7,Data_TypeGTYF,4,FALSE)&amp;";", _xll.Woodstock.Analyst.Xcel.UDFs.GetModelFilename(), _xll.Woodstock.Analyst.Xcel.UDFs.GetScenarioIndex(),VLOOKUP($A$5,Periode,2,FALSE))/5))),0,IF(EXACT(C$7,"Tous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strates="&amp;VLOOKUP(C$7,Data_TypeGTYF,4,FALSE)&amp;";", _xll.Woodstock.Analyst.Xcel.UDFs.GetModelFilename(), _xll.Woodstock.Analyst.Xcel.UDFs.GetScenarioIndex(),"2", "6")/5,_xll.Woodstock.Analyst.Xcel.UDFs.GetIndicatorValue("OSUPPL_SEPM_2_T100%", "1 Groupe de strates="&amp;VLOOKUP(C$7,Data_TypeGTYF,4,FALSE)&amp;";", _xll.Woodstock.Analyst.Xcel.UDFs.GetModelFilename(), _xll.Woodstock.Analyst.Xcel.UDFs.GetScenarioIndex(),VLOOKUP($A$5,Periode,2,FALSE))/5)))</f>
        <v>0</v>
      </c>
      <c r="D48" s="133">
        <f>IF(ISERROR(IF(EXACT(D$7,"Tous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strates="&amp;VLOOKUP(D$7,Data_TypeGTYF,4,FALSE)&amp;";", _xll.Woodstock.Analyst.Xcel.UDFs.GetModelFilename(), _xll.Woodstock.Analyst.Xcel.UDFs.GetScenarioIndex(),"2", "6")/5,_xll.Woodstock.Analyst.Xcel.UDFs.GetIndicatorValue("OSUPPL_SEPM_2_T100%", "1 Groupe de strates="&amp;VLOOKUP(D$7,Data_TypeGTYF,4,FALSE)&amp;";", _xll.Woodstock.Analyst.Xcel.UDFs.GetModelFilename(), _xll.Woodstock.Analyst.Xcel.UDFs.GetScenarioIndex(),VLOOKUP($A$5,Periode,2,FALSE))/5))),0,IF(EXACT(D$7,"Tous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strates="&amp;VLOOKUP(D$7,Data_TypeGTYF,4,FALSE)&amp;";", _xll.Woodstock.Analyst.Xcel.UDFs.GetModelFilename(), _xll.Woodstock.Analyst.Xcel.UDFs.GetScenarioIndex(),"2", "6")/5,_xll.Woodstock.Analyst.Xcel.UDFs.GetIndicatorValue("OSUPPL_SEPM_2_T100%", "1 Groupe de strates="&amp;VLOOKUP(D$7,Data_TypeGTYF,4,FALSE)&amp;";", _xll.Woodstock.Analyst.Xcel.UDFs.GetModelFilename(), _xll.Woodstock.Analyst.Xcel.UDFs.GetScenarioIndex(),VLOOKUP($A$5,Periode,2,FALSE))/5)))</f>
        <v>0</v>
      </c>
      <c r="E48" s="133">
        <f>IF(ISERROR(IF(EXACT(E$7,"Tous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strates="&amp;VLOOKUP(E$7,Data_TypeGTYF,4,FALSE)&amp;";", _xll.Woodstock.Analyst.Xcel.UDFs.GetModelFilename(), _xll.Woodstock.Analyst.Xcel.UDFs.GetScenarioIndex(),"2", "6")/5,_xll.Woodstock.Analyst.Xcel.UDFs.GetIndicatorValue("OSUPPL_SEPM_2_T100%", "1 Groupe de strates="&amp;VLOOKUP(E$7,Data_TypeGTYF,4,FALSE)&amp;";", _xll.Woodstock.Analyst.Xcel.UDFs.GetModelFilename(), _xll.Woodstock.Analyst.Xcel.UDFs.GetScenarioIndex(),VLOOKUP($A$5,Periode,2,FALSE))/5))),0,IF(EXACT(E$7,"Tous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strates="&amp;VLOOKUP(E$7,Data_TypeGTYF,4,FALSE)&amp;";", _xll.Woodstock.Analyst.Xcel.UDFs.GetModelFilename(), _xll.Woodstock.Analyst.Xcel.UDFs.GetScenarioIndex(),"2", "6")/5,_xll.Woodstock.Analyst.Xcel.UDFs.GetIndicatorValue("OSUPPL_SEPM_2_T100%", "1 Groupe de strates="&amp;VLOOKUP(E$7,Data_TypeGTYF,4,FALSE)&amp;";", _xll.Woodstock.Analyst.Xcel.UDFs.GetModelFilename(), _xll.Woodstock.Analyst.Xcel.UDFs.GetScenarioIndex(),VLOOKUP($A$5,Periode,2,FALSE))/5)))</f>
        <v>0</v>
      </c>
      <c r="F48" s="133">
        <f>IF(ISERROR(IF(EXACT(F$7,"Tous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strates="&amp;VLOOKUP(F$7,Data_TypeGTYF,4,FALSE)&amp;";", _xll.Woodstock.Analyst.Xcel.UDFs.GetModelFilename(), _xll.Woodstock.Analyst.Xcel.UDFs.GetScenarioIndex(),"2", "6")/5,_xll.Woodstock.Analyst.Xcel.UDFs.GetIndicatorValue("OSUPPL_SEPM_2_T100%", "1 Groupe de strates="&amp;VLOOKUP(F$7,Data_TypeGTYF,4,FALSE)&amp;";", _xll.Woodstock.Analyst.Xcel.UDFs.GetModelFilename(), _xll.Woodstock.Analyst.Xcel.UDFs.GetScenarioIndex(),VLOOKUP($A$5,Periode,2,FALSE))/5))),0,IF(EXACT(F$7,"Tous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strates="&amp;VLOOKUP(F$7,Data_TypeGTYF,4,FALSE)&amp;";", _xll.Woodstock.Analyst.Xcel.UDFs.GetModelFilename(), _xll.Woodstock.Analyst.Xcel.UDFs.GetScenarioIndex(),"2", "6")/5,_xll.Woodstock.Analyst.Xcel.UDFs.GetIndicatorValue("OSUPPL_SEPM_2_T100%", "1 Groupe de strates="&amp;VLOOKUP(F$7,Data_TypeGTYF,4,FALSE)&amp;";", _xll.Woodstock.Analyst.Xcel.UDFs.GetModelFilename(), _xll.Woodstock.Analyst.Xcel.UDFs.GetScenarioIndex(),VLOOKUP($A$5,Periode,2,FALSE))/5)))</f>
        <v>0</v>
      </c>
      <c r="G48" s="133">
        <f>IF(ISERROR(IF(EXACT(G$7,"Tous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strates="&amp;VLOOKUP(G$7,Data_TypeGTYF,4,FALSE)&amp;";", _xll.Woodstock.Analyst.Xcel.UDFs.GetModelFilename(), _xll.Woodstock.Analyst.Xcel.UDFs.GetScenarioIndex(),"2", "6")/5,_xll.Woodstock.Analyst.Xcel.UDFs.GetIndicatorValue("OSUPPL_SEPM_2_T100%", "1 Groupe de strates="&amp;VLOOKUP(G$7,Data_TypeGTYF,4,FALSE)&amp;";", _xll.Woodstock.Analyst.Xcel.UDFs.GetModelFilename(), _xll.Woodstock.Analyst.Xcel.UDFs.GetScenarioIndex(),VLOOKUP($A$5,Periode,2,FALSE))/5))),0,IF(EXACT(G$7,"Tous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strates="&amp;VLOOKUP(G$7,Data_TypeGTYF,4,FALSE)&amp;";", _xll.Woodstock.Analyst.Xcel.UDFs.GetModelFilename(), _xll.Woodstock.Analyst.Xcel.UDFs.GetScenarioIndex(),"2", "6")/5,_xll.Woodstock.Analyst.Xcel.UDFs.GetIndicatorValue("OSUPPL_SEPM_2_T100%", "1 Groupe de strates="&amp;VLOOKUP(G$7,Data_TypeGTYF,4,FALSE)&amp;";", _xll.Woodstock.Analyst.Xcel.UDFs.GetModelFilename(), _xll.Woodstock.Analyst.Xcel.UDFs.GetScenarioIndex(),VLOOKUP($A$5,Periode,2,FALSE))/5)))</f>
        <v>0</v>
      </c>
      <c r="H48" s="133">
        <f>IF(ISERROR(IF(EXACT(H$7,"Tous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strates="&amp;VLOOKUP(H$7,Data_TypeGTYF,4,FALSE)&amp;";", _xll.Woodstock.Analyst.Xcel.UDFs.GetModelFilename(), _xll.Woodstock.Analyst.Xcel.UDFs.GetScenarioIndex(),"2", "6")/5,_xll.Woodstock.Analyst.Xcel.UDFs.GetIndicatorValue("OSUPPL_SEPM_2_T100%", "1 Groupe de strates="&amp;VLOOKUP(H$7,Data_TypeGTYF,4,FALSE)&amp;";", _xll.Woodstock.Analyst.Xcel.UDFs.GetModelFilename(), _xll.Woodstock.Analyst.Xcel.UDFs.GetScenarioIndex(),VLOOKUP($A$5,Periode,2,FALSE))/5))),0,IF(EXACT(H$7,"Tous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strates="&amp;VLOOKUP(H$7,Data_TypeGTYF,4,FALSE)&amp;";", _xll.Woodstock.Analyst.Xcel.UDFs.GetModelFilename(), _xll.Woodstock.Analyst.Xcel.UDFs.GetScenarioIndex(),"2", "6")/5,_xll.Woodstock.Analyst.Xcel.UDFs.GetIndicatorValue("OSUPPL_SEPM_2_T100%", "1 Groupe de strates="&amp;VLOOKUP(H$7,Data_TypeGTYF,4,FALSE)&amp;";", _xll.Woodstock.Analyst.Xcel.UDFs.GetModelFilename(), _xll.Woodstock.Analyst.Xcel.UDFs.GetScenarioIndex(),VLOOKUP($A$5,Periode,2,FALSE))/5)))</f>
        <v>0</v>
      </c>
      <c r="I48" s="133">
        <f>IF(ISERROR(IF(EXACT(I$7,"Tous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strates="&amp;VLOOKUP(I$7,Data_TypeGTYF,4,FALSE)&amp;";", _xll.Woodstock.Analyst.Xcel.UDFs.GetModelFilename(), _xll.Woodstock.Analyst.Xcel.UDFs.GetScenarioIndex(),"2", "6")/5,_xll.Woodstock.Analyst.Xcel.UDFs.GetIndicatorValue("OSUPPL_SEPM_2_T100%", "1 Groupe de strates="&amp;VLOOKUP(I$7,Data_TypeGTYF,4,FALSE)&amp;";", _xll.Woodstock.Analyst.Xcel.UDFs.GetModelFilename(), _xll.Woodstock.Analyst.Xcel.UDFs.GetScenarioIndex(),VLOOKUP($A$5,Periode,2,FALSE))/5))),0,IF(EXACT(I$7,"Tous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strates="&amp;VLOOKUP(I$7,Data_TypeGTYF,4,FALSE)&amp;";", _xll.Woodstock.Analyst.Xcel.UDFs.GetModelFilename(), _xll.Woodstock.Analyst.Xcel.UDFs.GetScenarioIndex(),"2", "6")/5,_xll.Woodstock.Analyst.Xcel.UDFs.GetIndicatorValue("OSUPPL_SEPM_2_T100%", "1 Groupe de strates="&amp;VLOOKUP(I$7,Data_TypeGTYF,4,FALSE)&amp;";", _xll.Woodstock.Analyst.Xcel.UDFs.GetModelFilename(), _xll.Woodstock.Analyst.Xcel.UDFs.GetScenarioIndex(),VLOOKUP($A$5,Periode,2,FALSE))/5)))</f>
        <v>0</v>
      </c>
      <c r="J48" s="133">
        <f>IF(ISERROR(IF(EXACT(J$7,"Tous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strates="&amp;VLOOKUP(J$7,Data_TypeGTYF,4,FALSE)&amp;";", _xll.Woodstock.Analyst.Xcel.UDFs.GetModelFilename(), _xll.Woodstock.Analyst.Xcel.UDFs.GetScenarioIndex(),"2", "6")/5,_xll.Woodstock.Analyst.Xcel.UDFs.GetIndicatorValue("OSUPPL_SEPM_2_T100%", "1 Groupe de strates="&amp;VLOOKUP(J$7,Data_TypeGTYF,4,FALSE)&amp;";", _xll.Woodstock.Analyst.Xcel.UDFs.GetModelFilename(), _xll.Woodstock.Analyst.Xcel.UDFs.GetScenarioIndex(),VLOOKUP($A$5,Periode,2,FALSE))/5))),0,IF(EXACT(J$7,"Tous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strates="&amp;VLOOKUP(J$7,Data_TypeGTYF,4,FALSE)&amp;";", _xll.Woodstock.Analyst.Xcel.UDFs.GetModelFilename(), _xll.Woodstock.Analyst.Xcel.UDFs.GetScenarioIndex(),"2", "6")/5,_xll.Woodstock.Analyst.Xcel.UDFs.GetIndicatorValue("OSUPPL_SEPM_2_T100%", "1 Groupe de strates="&amp;VLOOKUP(J$7,Data_TypeGTYF,4,FALSE)&amp;";", _xll.Woodstock.Analyst.Xcel.UDFs.GetModelFilename(), _xll.Woodstock.Analyst.Xcel.UDFs.GetScenarioIndex(),VLOOKUP($A$5,Periode,2,FALSE))/5)))</f>
        <v>0</v>
      </c>
      <c r="K48" s="133">
        <f>IF(ISERROR(IF(EXACT(K$7,"Tous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strates="&amp;VLOOKUP(K$7,Data_TypeGTYF,4,FALSE)&amp;";", _xll.Woodstock.Analyst.Xcel.UDFs.GetModelFilename(), _xll.Woodstock.Analyst.Xcel.UDFs.GetScenarioIndex(),"2", "6")/5,_xll.Woodstock.Analyst.Xcel.UDFs.GetIndicatorValue("OSUPPL_SEPM_2_T100%", "1 Groupe de strates="&amp;VLOOKUP(K$7,Data_TypeGTYF,4,FALSE)&amp;";", _xll.Woodstock.Analyst.Xcel.UDFs.GetModelFilename(), _xll.Woodstock.Analyst.Xcel.UDFs.GetScenarioIndex(),VLOOKUP($A$5,Periode,2,FALSE))/5))),0,IF(EXACT(K$7,"Tous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strates="&amp;VLOOKUP(K$7,Data_TypeGTYF,4,FALSE)&amp;";", _xll.Woodstock.Analyst.Xcel.UDFs.GetModelFilename(), _xll.Woodstock.Analyst.Xcel.UDFs.GetScenarioIndex(),"2", "6")/5,_xll.Woodstock.Analyst.Xcel.UDFs.GetIndicatorValue("OSUPPL_SEPM_2_T100%", "1 Groupe de strates="&amp;VLOOKUP(K$7,Data_TypeGTYF,4,FALSE)&amp;";", _xll.Woodstock.Analyst.Xcel.UDFs.GetModelFilename(), _xll.Woodstock.Analyst.Xcel.UDFs.GetScenarioIndex(),VLOOKUP($A$5,Periode,2,FALSE))/5)))</f>
        <v>0</v>
      </c>
      <c r="L48" s="133">
        <f>IF(ISERROR(IF(EXACT(L$7,"Tous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strates="&amp;VLOOKUP(L$7,Data_TypeGTYF,4,FALSE)&amp;";", _xll.Woodstock.Analyst.Xcel.UDFs.GetModelFilename(), _xll.Woodstock.Analyst.Xcel.UDFs.GetScenarioIndex(),"2", "6")/5,_xll.Woodstock.Analyst.Xcel.UDFs.GetIndicatorValue("OSUPPL_SEPM_2_T100%", "1 Groupe de strates="&amp;VLOOKUP(L$7,Data_TypeGTYF,4,FALSE)&amp;";", _xll.Woodstock.Analyst.Xcel.UDFs.GetModelFilename(), _xll.Woodstock.Analyst.Xcel.UDFs.GetScenarioIndex(),VLOOKUP($A$5,Periode,2,FALSE))/5))),0,IF(EXACT(L$7,"Tous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strates="&amp;VLOOKUP(L$7,Data_TypeGTYF,4,FALSE)&amp;";", _xll.Woodstock.Analyst.Xcel.UDFs.GetModelFilename(), _xll.Woodstock.Analyst.Xcel.UDFs.GetScenarioIndex(),"2", "6")/5,_xll.Woodstock.Analyst.Xcel.UDFs.GetIndicatorValue("OSUPPL_SEPM_2_T100%", "1 Groupe de strates="&amp;VLOOKUP(L$7,Data_TypeGTYF,4,FALSE)&amp;";", _xll.Woodstock.Analyst.Xcel.UDFs.GetModelFilename(), _xll.Woodstock.Analyst.Xcel.UDFs.GetScenarioIndex(),VLOOKUP($A$5,Periode,2,FALSE))/5)))</f>
        <v>0</v>
      </c>
      <c r="M48" s="133">
        <f>IF(ISERROR(IF(EXACT(M$7,"Tous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strates="&amp;VLOOKUP(M$7,Data_TypeGTYF,4,FALSE)&amp;";", _xll.Woodstock.Analyst.Xcel.UDFs.GetModelFilename(), _xll.Woodstock.Analyst.Xcel.UDFs.GetScenarioIndex(),"2", "6")/5,_xll.Woodstock.Analyst.Xcel.UDFs.GetIndicatorValue("OSUPPL_SEPM_2_T100%", "1 Groupe de strates="&amp;VLOOKUP(M$7,Data_TypeGTYF,4,FALSE)&amp;";", _xll.Woodstock.Analyst.Xcel.UDFs.GetModelFilename(), _xll.Woodstock.Analyst.Xcel.UDFs.GetScenarioIndex(),VLOOKUP($A$5,Periode,2,FALSE))/5))),0,IF(EXACT(M$7,"Tous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strates="&amp;VLOOKUP(M$7,Data_TypeGTYF,4,FALSE)&amp;";", _xll.Woodstock.Analyst.Xcel.UDFs.GetModelFilename(), _xll.Woodstock.Analyst.Xcel.UDFs.GetScenarioIndex(),"2", "6")/5,_xll.Woodstock.Analyst.Xcel.UDFs.GetIndicatorValue("OSUPPL_SEPM_2_T100%", "1 Groupe de strates="&amp;VLOOKUP(M$7,Data_TypeGTYF,4,FALSE)&amp;";", _xll.Woodstock.Analyst.Xcel.UDFs.GetModelFilename(), _xll.Woodstock.Analyst.Xcel.UDFs.GetScenarioIndex(),VLOOKUP($A$5,Periode,2,FALSE))/5)))</f>
        <v>0</v>
      </c>
      <c r="N48" s="133">
        <f>IF(ISERROR(IF(EXACT(N$7,"Tous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strates="&amp;VLOOKUP(N$7,Data_TypeGTYF,4,FALSE)&amp;";", _xll.Woodstock.Analyst.Xcel.UDFs.GetModelFilename(), _xll.Woodstock.Analyst.Xcel.UDFs.GetScenarioIndex(),"2", "6")/5,_xll.Woodstock.Analyst.Xcel.UDFs.GetIndicatorValue("OSUPPL_SEPM_2_T100%", "1 Groupe de strates="&amp;VLOOKUP(N$7,Data_TypeGTYF,4,FALSE)&amp;";", _xll.Woodstock.Analyst.Xcel.UDFs.GetModelFilename(), _xll.Woodstock.Analyst.Xcel.UDFs.GetScenarioIndex(),VLOOKUP($A$5,Periode,2,FALSE))/5))),0,IF(EXACT(N$7,"Tous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strates="&amp;VLOOKUP(N$7,Data_TypeGTYF,4,FALSE)&amp;";", _xll.Woodstock.Analyst.Xcel.UDFs.GetModelFilename(), _xll.Woodstock.Analyst.Xcel.UDFs.GetScenarioIndex(),"2", "6")/5,_xll.Woodstock.Analyst.Xcel.UDFs.GetIndicatorValue("OSUPPL_SEPM_2_T100%", "1 Groupe de strates="&amp;VLOOKUP(N$7,Data_TypeGTYF,4,FALSE)&amp;";", _xll.Woodstock.Analyst.Xcel.UDFs.GetModelFilename(), _xll.Woodstock.Analyst.Xcel.UDFs.GetScenarioIndex(),VLOOKUP($A$5,Periode,2,FALSE))/5)))</f>
        <v>0</v>
      </c>
      <c r="O48" s="133">
        <f>IF(ISERROR(IF(EXACT(O$7,"Tous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strates="&amp;VLOOKUP(O$7,Data_TypeGTYF,4,FALSE)&amp;";", _xll.Woodstock.Analyst.Xcel.UDFs.GetModelFilename(), _xll.Woodstock.Analyst.Xcel.UDFs.GetScenarioIndex(),"2", "6")/5,_xll.Woodstock.Analyst.Xcel.UDFs.GetIndicatorValue("OSUPPL_SEPM_2_T100%", "1 Groupe de strates="&amp;VLOOKUP(O$7,Data_TypeGTYF,4,FALSE)&amp;";", _xll.Woodstock.Analyst.Xcel.UDFs.GetModelFilename(), _xll.Woodstock.Analyst.Xcel.UDFs.GetScenarioIndex(),VLOOKUP($A$5,Periode,2,FALSE))/5))),0,IF(EXACT(O$7,"Tous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strates="&amp;VLOOKUP(O$7,Data_TypeGTYF,4,FALSE)&amp;";", _xll.Woodstock.Analyst.Xcel.UDFs.GetModelFilename(), _xll.Woodstock.Analyst.Xcel.UDFs.GetScenarioIndex(),"2", "6")/5,_xll.Woodstock.Analyst.Xcel.UDFs.GetIndicatorValue("OSUPPL_SEPM_2_T100%", "1 Groupe de strates="&amp;VLOOKUP(O$7,Data_TypeGTYF,4,FALSE)&amp;";", _xll.Woodstock.Analyst.Xcel.UDFs.GetModelFilename(), _xll.Woodstock.Analyst.Xcel.UDFs.GetScenarioIndex(),VLOOKUP($A$5,Periode,2,FALSE))/5)))</f>
        <v>0</v>
      </c>
      <c r="P48" s="133">
        <f>IF(ISERROR(IF(EXACT(P$7,"Tous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strates="&amp;VLOOKUP(P$7,Data_TypeGTYF,4,FALSE)&amp;";", _xll.Woodstock.Analyst.Xcel.UDFs.GetModelFilename(), _xll.Woodstock.Analyst.Xcel.UDFs.GetScenarioIndex(),"2", "6")/5,_xll.Woodstock.Analyst.Xcel.UDFs.GetIndicatorValue("OSUPPL_SEPM_2_T100%", "1 Groupe de strates="&amp;VLOOKUP(P$7,Data_TypeGTYF,4,FALSE)&amp;";", _xll.Woodstock.Analyst.Xcel.UDFs.GetModelFilename(), _xll.Woodstock.Analyst.Xcel.UDFs.GetScenarioIndex(),VLOOKUP($A$5,Periode,2,FALSE))/5))),0,IF(EXACT(P$7,"Tous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strates="&amp;VLOOKUP(P$7,Data_TypeGTYF,4,FALSE)&amp;";", _xll.Woodstock.Analyst.Xcel.UDFs.GetModelFilename(), _xll.Woodstock.Analyst.Xcel.UDFs.GetScenarioIndex(),"2", "6")/5,_xll.Woodstock.Analyst.Xcel.UDFs.GetIndicatorValue("OSUPPL_SEPM_2_T100%", "1 Groupe de strates="&amp;VLOOKUP(P$7,Data_TypeGTYF,4,FALSE)&amp;";", _xll.Woodstock.Analyst.Xcel.UDFs.GetModelFilename(), _xll.Woodstock.Analyst.Xcel.UDFs.GetScenarioIndex(),VLOOKUP($A$5,Periode,2,FALSE))/5)))</f>
        <v>0</v>
      </c>
    </row>
    <row r="49" spans="1:16" x14ac:dyDescent="0.25">
      <c r="A49" s="129" t="s">
        <v>1186</v>
      </c>
      <c r="B49" s="152">
        <f t="shared" ref="B49:P49" si="14">B50+B51</f>
        <v>0</v>
      </c>
      <c r="C49" s="152">
        <f t="shared" si="14"/>
        <v>0</v>
      </c>
      <c r="D49" s="152">
        <f t="shared" si="14"/>
        <v>0</v>
      </c>
      <c r="E49" s="152">
        <f t="shared" si="14"/>
        <v>0</v>
      </c>
      <c r="F49" s="152">
        <f t="shared" si="14"/>
        <v>1.6240000224113467</v>
      </c>
      <c r="G49" s="152">
        <f t="shared" si="14"/>
        <v>16.799999932050703</v>
      </c>
      <c r="H49" s="152">
        <f t="shared" si="14"/>
        <v>0</v>
      </c>
      <c r="I49" s="152">
        <f t="shared" si="14"/>
        <v>414.58153770595789</v>
      </c>
      <c r="J49" s="152">
        <f t="shared" si="14"/>
        <v>283.79446228712794</v>
      </c>
      <c r="K49" s="152">
        <f t="shared" si="14"/>
        <v>0</v>
      </c>
      <c r="L49" s="152">
        <f t="shared" si="14"/>
        <v>0</v>
      </c>
      <c r="M49" s="152">
        <f t="shared" si="14"/>
        <v>0</v>
      </c>
      <c r="N49" s="152">
        <f t="shared" si="14"/>
        <v>0</v>
      </c>
      <c r="O49" s="152">
        <f t="shared" si="14"/>
        <v>0</v>
      </c>
      <c r="P49" s="140">
        <f t="shared" si="14"/>
        <v>716.8</v>
      </c>
    </row>
    <row r="50" spans="1:16" hidden="1" x14ac:dyDescent="0.25">
      <c r="A50" s="137" t="s">
        <v>1218</v>
      </c>
      <c r="B50" s="133">
        <f>IF(ISERROR(IF(EXACT(B$7,"Tous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strates="&amp;VLOOKUP(B$7,Data_TypeGTYF,4,FALSE)&amp;";", _xll.Woodstock.Analyst.Xcel.UDFs.GetModelFilename(), _xll.Woodstock.Analyst.Xcel.UDFs.GetScenarioIndex(),"2", "6")/5,_xll.Woodstock.Analyst.Xcel.UDFs.GetIndicatorValue("OSUPPLPF_1_T100%", "1 Groupe de strates="&amp;VLOOKUP(B$7,Data_TypeGTYF,4,FALSE)&amp;";", _xll.Woodstock.Analyst.Xcel.UDFs.GetModelFilename(), _xll.Woodstock.Analyst.Xcel.UDFs.GetScenarioIndex(),VLOOKUP($A$5,Periode,2,FALSE))/5))),0,IF(EXACT(B$7,"Tous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strates="&amp;VLOOKUP(B$7,Data_TypeGTYF,4,FALSE)&amp;";", _xll.Woodstock.Analyst.Xcel.UDFs.GetModelFilename(), _xll.Woodstock.Analyst.Xcel.UDFs.GetScenarioIndex(),"2", "6")/5,_xll.Woodstock.Analyst.Xcel.UDFs.GetIndicatorValue("OSUPPLPF_1_T100%", "1 Groupe de strates="&amp;VLOOKUP(B$7,Data_TypeGTYF,4,FALSE)&amp;";", _xll.Woodstock.Analyst.Xcel.UDFs.GetModelFilename(), _xll.Woodstock.Analyst.Xcel.UDFs.GetScenarioIndex(),VLOOKUP($A$5,Periode,2,FALSE))/5)))</f>
        <v>0</v>
      </c>
      <c r="C50" s="133">
        <f>IF(ISERROR(IF(EXACT(C$7,"Tous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strates="&amp;VLOOKUP(C$7,Data_TypeGTYF,4,FALSE)&amp;";", _xll.Woodstock.Analyst.Xcel.UDFs.GetModelFilename(), _xll.Woodstock.Analyst.Xcel.UDFs.GetScenarioIndex(),"2", "6")/5,_xll.Woodstock.Analyst.Xcel.UDFs.GetIndicatorValue("OSUPPLPF_1_T100%", "1 Groupe de strates="&amp;VLOOKUP(C$7,Data_TypeGTYF,4,FALSE)&amp;";", _xll.Woodstock.Analyst.Xcel.UDFs.GetModelFilename(), _xll.Woodstock.Analyst.Xcel.UDFs.GetScenarioIndex(),VLOOKUP($A$5,Periode,2,FALSE))/5))),0,IF(EXACT(C$7,"Tous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strates="&amp;VLOOKUP(C$7,Data_TypeGTYF,4,FALSE)&amp;";", _xll.Woodstock.Analyst.Xcel.UDFs.GetModelFilename(), _xll.Woodstock.Analyst.Xcel.UDFs.GetScenarioIndex(),"2", "6")/5,_xll.Woodstock.Analyst.Xcel.UDFs.GetIndicatorValue("OSUPPLPF_1_T100%", "1 Groupe de strates="&amp;VLOOKUP(C$7,Data_TypeGTYF,4,FALSE)&amp;";", _xll.Woodstock.Analyst.Xcel.UDFs.GetModelFilename(), _xll.Woodstock.Analyst.Xcel.UDFs.GetScenarioIndex(),VLOOKUP($A$5,Periode,2,FALSE))/5)))</f>
        <v>0</v>
      </c>
      <c r="D50" s="133">
        <f>IF(ISERROR(IF(EXACT(D$7,"Tous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strates="&amp;VLOOKUP(D$7,Data_TypeGTYF,4,FALSE)&amp;";", _xll.Woodstock.Analyst.Xcel.UDFs.GetModelFilename(), _xll.Woodstock.Analyst.Xcel.UDFs.GetScenarioIndex(),"2", "6")/5,_xll.Woodstock.Analyst.Xcel.UDFs.GetIndicatorValue("OSUPPLPF_1_T100%", "1 Groupe de strates="&amp;VLOOKUP(D$7,Data_TypeGTYF,4,FALSE)&amp;";", _xll.Woodstock.Analyst.Xcel.UDFs.GetModelFilename(), _xll.Woodstock.Analyst.Xcel.UDFs.GetScenarioIndex(),VLOOKUP($A$5,Periode,2,FALSE))/5))),0,IF(EXACT(D$7,"Tous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strates="&amp;VLOOKUP(D$7,Data_TypeGTYF,4,FALSE)&amp;";", _xll.Woodstock.Analyst.Xcel.UDFs.GetModelFilename(), _xll.Woodstock.Analyst.Xcel.UDFs.GetScenarioIndex(),"2", "6")/5,_xll.Woodstock.Analyst.Xcel.UDFs.GetIndicatorValue("OSUPPLPF_1_T100%", "1 Groupe de strates="&amp;VLOOKUP(D$7,Data_TypeGTYF,4,FALSE)&amp;";", _xll.Woodstock.Analyst.Xcel.UDFs.GetModelFilename(), _xll.Woodstock.Analyst.Xcel.UDFs.GetScenarioIndex(),VLOOKUP($A$5,Periode,2,FALSE))/5)))</f>
        <v>0</v>
      </c>
      <c r="E50" s="133">
        <f>IF(ISERROR(IF(EXACT(E$7,"Tous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strates="&amp;VLOOKUP(E$7,Data_TypeGTYF,4,FALSE)&amp;";", _xll.Woodstock.Analyst.Xcel.UDFs.GetModelFilename(), _xll.Woodstock.Analyst.Xcel.UDFs.GetScenarioIndex(),"2", "6")/5,_xll.Woodstock.Analyst.Xcel.UDFs.GetIndicatorValue("OSUPPLPF_1_T100%", "1 Groupe de strates="&amp;VLOOKUP(E$7,Data_TypeGTYF,4,FALSE)&amp;";", _xll.Woodstock.Analyst.Xcel.UDFs.GetModelFilename(), _xll.Woodstock.Analyst.Xcel.UDFs.GetScenarioIndex(),VLOOKUP($A$5,Periode,2,FALSE))/5))),0,IF(EXACT(E$7,"Tous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strates="&amp;VLOOKUP(E$7,Data_TypeGTYF,4,FALSE)&amp;";", _xll.Woodstock.Analyst.Xcel.UDFs.GetModelFilename(), _xll.Woodstock.Analyst.Xcel.UDFs.GetScenarioIndex(),"2", "6")/5,_xll.Woodstock.Analyst.Xcel.UDFs.GetIndicatorValue("OSUPPLPF_1_T100%", "1 Groupe de strates="&amp;VLOOKUP(E$7,Data_TypeGTYF,4,FALSE)&amp;";", _xll.Woodstock.Analyst.Xcel.UDFs.GetModelFilename(), _xll.Woodstock.Analyst.Xcel.UDFs.GetScenarioIndex(),VLOOKUP($A$5,Periode,2,FALSE))/5)))</f>
        <v>0</v>
      </c>
      <c r="F50" s="133">
        <f>IF(ISERROR(IF(EXACT(F$7,"Tous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strates="&amp;VLOOKUP(F$7,Data_TypeGTYF,4,FALSE)&amp;";", _xll.Woodstock.Analyst.Xcel.UDFs.GetModelFilename(), _xll.Woodstock.Analyst.Xcel.UDFs.GetScenarioIndex(),"2", "6")/5,_xll.Woodstock.Analyst.Xcel.UDFs.GetIndicatorValue("OSUPPLPF_1_T100%", "1 Groupe de strates="&amp;VLOOKUP(F$7,Data_TypeGTYF,4,FALSE)&amp;";", _xll.Woodstock.Analyst.Xcel.UDFs.GetModelFilename(), _xll.Woodstock.Analyst.Xcel.UDFs.GetScenarioIndex(),VLOOKUP($A$5,Periode,2,FALSE))/5))),0,IF(EXACT(F$7,"Tous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strates="&amp;VLOOKUP(F$7,Data_TypeGTYF,4,FALSE)&amp;";", _xll.Woodstock.Analyst.Xcel.UDFs.GetModelFilename(), _xll.Woodstock.Analyst.Xcel.UDFs.GetScenarioIndex(),"2", "6")/5,_xll.Woodstock.Analyst.Xcel.UDFs.GetIndicatorValue("OSUPPLPF_1_T100%", "1 Groupe de strates="&amp;VLOOKUP(F$7,Data_TypeGTYF,4,FALSE)&amp;";", _xll.Woodstock.Analyst.Xcel.UDFs.GetModelFilename(), _xll.Woodstock.Analyst.Xcel.UDFs.GetScenarioIndex(),VLOOKUP($A$5,Periode,2,FALSE))/5)))</f>
        <v>0</v>
      </c>
      <c r="G50" s="133">
        <f>IF(ISERROR(IF(EXACT(G$7,"Tous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strates="&amp;VLOOKUP(G$7,Data_TypeGTYF,4,FALSE)&amp;";", _xll.Woodstock.Analyst.Xcel.UDFs.GetModelFilename(), _xll.Woodstock.Analyst.Xcel.UDFs.GetScenarioIndex(),"2", "6")/5,_xll.Woodstock.Analyst.Xcel.UDFs.GetIndicatorValue("OSUPPLPF_1_T100%", "1 Groupe de strates="&amp;VLOOKUP(G$7,Data_TypeGTYF,4,FALSE)&amp;";", _xll.Woodstock.Analyst.Xcel.UDFs.GetModelFilename(), _xll.Woodstock.Analyst.Xcel.UDFs.GetScenarioIndex(),VLOOKUP($A$5,Periode,2,FALSE))/5))),0,IF(EXACT(G$7,"Tous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strates="&amp;VLOOKUP(G$7,Data_TypeGTYF,4,FALSE)&amp;";", _xll.Woodstock.Analyst.Xcel.UDFs.GetModelFilename(), _xll.Woodstock.Analyst.Xcel.UDFs.GetScenarioIndex(),"2", "6")/5,_xll.Woodstock.Analyst.Xcel.UDFs.GetIndicatorValue("OSUPPLPF_1_T100%", "1 Groupe de strates="&amp;VLOOKUP(G$7,Data_TypeGTYF,4,FALSE)&amp;";", _xll.Woodstock.Analyst.Xcel.UDFs.GetModelFilename(), _xll.Woodstock.Analyst.Xcel.UDFs.GetScenarioIndex(),VLOOKUP($A$5,Periode,2,FALSE))/5)))</f>
        <v>16.799999932050703</v>
      </c>
      <c r="H50" s="133">
        <f>IF(ISERROR(IF(EXACT(H$7,"Tous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strates="&amp;VLOOKUP(H$7,Data_TypeGTYF,4,FALSE)&amp;";", _xll.Woodstock.Analyst.Xcel.UDFs.GetModelFilename(), _xll.Woodstock.Analyst.Xcel.UDFs.GetScenarioIndex(),"2", "6")/5,_xll.Woodstock.Analyst.Xcel.UDFs.GetIndicatorValue("OSUPPLPF_1_T100%", "1 Groupe de strates="&amp;VLOOKUP(H$7,Data_TypeGTYF,4,FALSE)&amp;";", _xll.Woodstock.Analyst.Xcel.UDFs.GetModelFilename(), _xll.Woodstock.Analyst.Xcel.UDFs.GetScenarioIndex(),VLOOKUP($A$5,Periode,2,FALSE))/5))),0,IF(EXACT(H$7,"Tous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strates="&amp;VLOOKUP(H$7,Data_TypeGTYF,4,FALSE)&amp;";", _xll.Woodstock.Analyst.Xcel.UDFs.GetModelFilename(), _xll.Woodstock.Analyst.Xcel.UDFs.GetScenarioIndex(),"2", "6")/5,_xll.Woodstock.Analyst.Xcel.UDFs.GetIndicatorValue("OSUPPLPF_1_T100%", "1 Groupe de strates="&amp;VLOOKUP(H$7,Data_TypeGTYF,4,FALSE)&amp;";", _xll.Woodstock.Analyst.Xcel.UDFs.GetModelFilename(), _xll.Woodstock.Analyst.Xcel.UDFs.GetScenarioIndex(),VLOOKUP($A$5,Periode,2,FALSE))/5)))</f>
        <v>0</v>
      </c>
      <c r="I50" s="133">
        <f>IF(ISERROR(IF(EXACT(I$7,"Tous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strates="&amp;VLOOKUP(I$7,Data_TypeGTYF,4,FALSE)&amp;";", _xll.Woodstock.Analyst.Xcel.UDFs.GetModelFilename(), _xll.Woodstock.Analyst.Xcel.UDFs.GetScenarioIndex(),"2", "6")/5,_xll.Woodstock.Analyst.Xcel.UDFs.GetIndicatorValue("OSUPPLPF_1_T100%", "1 Groupe de strates="&amp;VLOOKUP(I$7,Data_TypeGTYF,4,FALSE)&amp;";", _xll.Woodstock.Analyst.Xcel.UDFs.GetModelFilename(), _xll.Woodstock.Analyst.Xcel.UDFs.GetScenarioIndex(),VLOOKUP($A$5,Periode,2,FALSE))/5))),0,IF(EXACT(I$7,"Tous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strates="&amp;VLOOKUP(I$7,Data_TypeGTYF,4,FALSE)&amp;";", _xll.Woodstock.Analyst.Xcel.UDFs.GetModelFilename(), _xll.Woodstock.Analyst.Xcel.UDFs.GetScenarioIndex(),"2", "6")/5,_xll.Woodstock.Analyst.Xcel.UDFs.GetIndicatorValue("OSUPPLPF_1_T100%", "1 Groupe de strates="&amp;VLOOKUP(I$7,Data_TypeGTYF,4,FALSE)&amp;";", _xll.Woodstock.Analyst.Xcel.UDFs.GetModelFilename(), _xll.Woodstock.Analyst.Xcel.UDFs.GetScenarioIndex(),VLOOKUP($A$5,Periode,2,FALSE))/5)))</f>
        <v>0</v>
      </c>
      <c r="J50" s="133">
        <f>IF(ISERROR(IF(EXACT(J$7,"Tous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strates="&amp;VLOOKUP(J$7,Data_TypeGTYF,4,FALSE)&amp;";", _xll.Woodstock.Analyst.Xcel.UDFs.GetModelFilename(), _xll.Woodstock.Analyst.Xcel.UDFs.GetScenarioIndex(),"2", "6")/5,_xll.Woodstock.Analyst.Xcel.UDFs.GetIndicatorValue("OSUPPLPF_1_T100%", "1 Groupe de strates="&amp;VLOOKUP(J$7,Data_TypeGTYF,4,FALSE)&amp;";", _xll.Woodstock.Analyst.Xcel.UDFs.GetModelFilename(), _xll.Woodstock.Analyst.Xcel.UDFs.GetScenarioIndex(),VLOOKUP($A$5,Periode,2,FALSE))/5))),0,IF(EXACT(J$7,"Tous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strates="&amp;VLOOKUP(J$7,Data_TypeGTYF,4,FALSE)&amp;";", _xll.Woodstock.Analyst.Xcel.UDFs.GetModelFilename(), _xll.Woodstock.Analyst.Xcel.UDFs.GetScenarioIndex(),"2", "6")/5,_xll.Woodstock.Analyst.Xcel.UDFs.GetIndicatorValue("OSUPPLPF_1_T100%", "1 Groupe de strates="&amp;VLOOKUP(J$7,Data_TypeGTYF,4,FALSE)&amp;";", _xll.Woodstock.Analyst.Xcel.UDFs.GetModelFilename(), _xll.Woodstock.Analyst.Xcel.UDFs.GetScenarioIndex(),VLOOKUP($A$5,Periode,2,FALSE))/5)))</f>
        <v>0</v>
      </c>
      <c r="K50" s="133">
        <f>IF(ISERROR(IF(EXACT(K$7,"Tous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strates="&amp;VLOOKUP(K$7,Data_TypeGTYF,4,FALSE)&amp;";", _xll.Woodstock.Analyst.Xcel.UDFs.GetModelFilename(), _xll.Woodstock.Analyst.Xcel.UDFs.GetScenarioIndex(),"2", "6")/5,_xll.Woodstock.Analyst.Xcel.UDFs.GetIndicatorValue("OSUPPLPF_1_T100%", "1 Groupe de strates="&amp;VLOOKUP(K$7,Data_TypeGTYF,4,FALSE)&amp;";", _xll.Woodstock.Analyst.Xcel.UDFs.GetModelFilename(), _xll.Woodstock.Analyst.Xcel.UDFs.GetScenarioIndex(),VLOOKUP($A$5,Periode,2,FALSE))/5))),0,IF(EXACT(K$7,"Tous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strates="&amp;VLOOKUP(K$7,Data_TypeGTYF,4,FALSE)&amp;";", _xll.Woodstock.Analyst.Xcel.UDFs.GetModelFilename(), _xll.Woodstock.Analyst.Xcel.UDFs.GetScenarioIndex(),"2", "6")/5,_xll.Woodstock.Analyst.Xcel.UDFs.GetIndicatorValue("OSUPPLPF_1_T100%", "1 Groupe de strates="&amp;VLOOKUP(K$7,Data_TypeGTYF,4,FALSE)&amp;";", _xll.Woodstock.Analyst.Xcel.UDFs.GetModelFilename(), _xll.Woodstock.Analyst.Xcel.UDFs.GetScenarioIndex(),VLOOKUP($A$5,Periode,2,FALSE))/5)))</f>
        <v>0</v>
      </c>
      <c r="L50" s="133">
        <f>IF(ISERROR(IF(EXACT(L$7,"Tous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strates="&amp;VLOOKUP(L$7,Data_TypeGTYF,4,FALSE)&amp;";", _xll.Woodstock.Analyst.Xcel.UDFs.GetModelFilename(), _xll.Woodstock.Analyst.Xcel.UDFs.GetScenarioIndex(),"2", "6")/5,_xll.Woodstock.Analyst.Xcel.UDFs.GetIndicatorValue("OSUPPLPF_1_T100%", "1 Groupe de strates="&amp;VLOOKUP(L$7,Data_TypeGTYF,4,FALSE)&amp;";", _xll.Woodstock.Analyst.Xcel.UDFs.GetModelFilename(), _xll.Woodstock.Analyst.Xcel.UDFs.GetScenarioIndex(),VLOOKUP($A$5,Periode,2,FALSE))/5))),0,IF(EXACT(L$7,"Tous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strates="&amp;VLOOKUP(L$7,Data_TypeGTYF,4,FALSE)&amp;";", _xll.Woodstock.Analyst.Xcel.UDFs.GetModelFilename(), _xll.Woodstock.Analyst.Xcel.UDFs.GetScenarioIndex(),"2", "6")/5,_xll.Woodstock.Analyst.Xcel.UDFs.GetIndicatorValue("OSUPPLPF_1_T100%", "1 Groupe de strates="&amp;VLOOKUP(L$7,Data_TypeGTYF,4,FALSE)&amp;";", _xll.Woodstock.Analyst.Xcel.UDFs.GetModelFilename(), _xll.Woodstock.Analyst.Xcel.UDFs.GetScenarioIndex(),VLOOKUP($A$5,Periode,2,FALSE))/5)))</f>
        <v>0</v>
      </c>
      <c r="M50" s="133">
        <f>IF(ISERROR(IF(EXACT(M$7,"Tous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strates="&amp;VLOOKUP(M$7,Data_TypeGTYF,4,FALSE)&amp;";", _xll.Woodstock.Analyst.Xcel.UDFs.GetModelFilename(), _xll.Woodstock.Analyst.Xcel.UDFs.GetScenarioIndex(),"2", "6")/5,_xll.Woodstock.Analyst.Xcel.UDFs.GetIndicatorValue("OSUPPLPF_1_T100%", "1 Groupe de strates="&amp;VLOOKUP(M$7,Data_TypeGTYF,4,FALSE)&amp;";", _xll.Woodstock.Analyst.Xcel.UDFs.GetModelFilename(), _xll.Woodstock.Analyst.Xcel.UDFs.GetScenarioIndex(),VLOOKUP($A$5,Periode,2,FALSE))/5))),0,IF(EXACT(M$7,"Tous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strates="&amp;VLOOKUP(M$7,Data_TypeGTYF,4,FALSE)&amp;";", _xll.Woodstock.Analyst.Xcel.UDFs.GetModelFilename(), _xll.Woodstock.Analyst.Xcel.UDFs.GetScenarioIndex(),"2", "6")/5,_xll.Woodstock.Analyst.Xcel.UDFs.GetIndicatorValue("OSUPPLPF_1_T100%", "1 Groupe de strates="&amp;VLOOKUP(M$7,Data_TypeGTYF,4,FALSE)&amp;";", _xll.Woodstock.Analyst.Xcel.UDFs.GetModelFilename(), _xll.Woodstock.Analyst.Xcel.UDFs.GetScenarioIndex(),VLOOKUP($A$5,Periode,2,FALSE))/5)))</f>
        <v>0</v>
      </c>
      <c r="N50" s="133">
        <f>IF(ISERROR(IF(EXACT(N$7,"Tous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strates="&amp;VLOOKUP(N$7,Data_TypeGTYF,4,FALSE)&amp;";", _xll.Woodstock.Analyst.Xcel.UDFs.GetModelFilename(), _xll.Woodstock.Analyst.Xcel.UDFs.GetScenarioIndex(),"2", "6")/5,_xll.Woodstock.Analyst.Xcel.UDFs.GetIndicatorValue("OSUPPLPF_1_T100%", "1 Groupe de strates="&amp;VLOOKUP(N$7,Data_TypeGTYF,4,FALSE)&amp;";", _xll.Woodstock.Analyst.Xcel.UDFs.GetModelFilename(), _xll.Woodstock.Analyst.Xcel.UDFs.GetScenarioIndex(),VLOOKUP($A$5,Periode,2,FALSE))/5))),0,IF(EXACT(N$7,"Tous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strates="&amp;VLOOKUP(N$7,Data_TypeGTYF,4,FALSE)&amp;";", _xll.Woodstock.Analyst.Xcel.UDFs.GetModelFilename(), _xll.Woodstock.Analyst.Xcel.UDFs.GetScenarioIndex(),"2", "6")/5,_xll.Woodstock.Analyst.Xcel.UDFs.GetIndicatorValue("OSUPPLPF_1_T100%", "1 Groupe de strates="&amp;VLOOKUP(N$7,Data_TypeGTYF,4,FALSE)&amp;";", _xll.Woodstock.Analyst.Xcel.UDFs.GetModelFilename(), _xll.Woodstock.Analyst.Xcel.UDFs.GetScenarioIndex(),VLOOKUP($A$5,Periode,2,FALSE))/5)))</f>
        <v>0</v>
      </c>
      <c r="O50" s="133">
        <f>IF(ISERROR(IF(EXACT(O$7,"Tous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strates="&amp;VLOOKUP(O$7,Data_TypeGTYF,4,FALSE)&amp;";", _xll.Woodstock.Analyst.Xcel.UDFs.GetModelFilename(), _xll.Woodstock.Analyst.Xcel.UDFs.GetScenarioIndex(),"2", "6")/5,_xll.Woodstock.Analyst.Xcel.UDFs.GetIndicatorValue("OSUPPLPF_1_T100%", "1 Groupe de strates="&amp;VLOOKUP(O$7,Data_TypeGTYF,4,FALSE)&amp;";", _xll.Woodstock.Analyst.Xcel.UDFs.GetModelFilename(), _xll.Woodstock.Analyst.Xcel.UDFs.GetScenarioIndex(),VLOOKUP($A$5,Periode,2,FALSE))/5))),0,IF(EXACT(O$7,"Tous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strates="&amp;VLOOKUP(O$7,Data_TypeGTYF,4,FALSE)&amp;";", _xll.Woodstock.Analyst.Xcel.UDFs.GetModelFilename(), _xll.Woodstock.Analyst.Xcel.UDFs.GetScenarioIndex(),"2", "6")/5,_xll.Woodstock.Analyst.Xcel.UDFs.GetIndicatorValue("OSUPPLPF_1_T100%", "1 Groupe de strates="&amp;VLOOKUP(O$7,Data_TypeGTYF,4,FALSE)&amp;";", _xll.Woodstock.Analyst.Xcel.UDFs.GetModelFilename(), _xll.Woodstock.Analyst.Xcel.UDFs.GetScenarioIndex(),VLOOKUP($A$5,Periode,2,FALSE))/5)))</f>
        <v>0</v>
      </c>
      <c r="P50" s="133">
        <f>IF(ISERROR(IF(EXACT(P$7,"Tous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strates="&amp;VLOOKUP(P$7,Data_TypeGTYF,4,FALSE)&amp;";", _xll.Woodstock.Analyst.Xcel.UDFs.GetModelFilename(), _xll.Woodstock.Analyst.Xcel.UDFs.GetScenarioIndex(),"2", "6")/5,_xll.Woodstock.Analyst.Xcel.UDFs.GetIndicatorValue("OSUPPLPF_1_T100%", "1 Groupe de strates="&amp;VLOOKUP(P$7,Data_TypeGTYF,4,FALSE)&amp;";", _xll.Woodstock.Analyst.Xcel.UDFs.GetModelFilename(), _xll.Woodstock.Analyst.Xcel.UDFs.GetScenarioIndex(),VLOOKUP($A$5,Periode,2,FALSE))/5))),0,IF(EXACT(P$7,"Tous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strates="&amp;VLOOKUP(P$7,Data_TypeGTYF,4,FALSE)&amp;";", _xll.Woodstock.Analyst.Xcel.UDFs.GetModelFilename(), _xll.Woodstock.Analyst.Xcel.UDFs.GetScenarioIndex(),"2", "6")/5,_xll.Woodstock.Analyst.Xcel.UDFs.GetIndicatorValue("OSUPPLPF_1_T100%", "1 Groupe de strates="&amp;VLOOKUP(P$7,Data_TypeGTYF,4,FALSE)&amp;";", _xll.Woodstock.Analyst.Xcel.UDFs.GetModelFilename(), _xll.Woodstock.Analyst.Xcel.UDFs.GetScenarioIndex(),VLOOKUP($A$5,Periode,2,FALSE))/5)))</f>
        <v>16.8</v>
      </c>
    </row>
    <row r="51" spans="1:16" hidden="1" x14ac:dyDescent="0.25">
      <c r="A51" s="137" t="s">
        <v>1219</v>
      </c>
      <c r="B51" s="133">
        <f>IF(ISERROR(IF(EXACT(B$7,"Tous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strates="&amp;VLOOKUP(B$7,Data_TypeGTYF,4,FALSE)&amp;";", _xll.Woodstock.Analyst.Xcel.UDFs.GetModelFilename(), _xll.Woodstock.Analyst.Xcel.UDFs.GetScenarioIndex(),"2", "6")/5,_xll.Woodstock.Analyst.Xcel.UDFs.GetIndicatorValue("OSUPPL_SEPM_1_T100%", "1 Groupe de strates="&amp;VLOOKUP(B$7,Data_TypeGTYF,4,FALSE)&amp;";", _xll.Woodstock.Analyst.Xcel.UDFs.GetModelFilename(), _xll.Woodstock.Analyst.Xcel.UDFs.GetScenarioIndex(),VLOOKUP($A$5,Periode,2,FALSE))/5))),0,IF(EXACT(B$7,"Tous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strates="&amp;VLOOKUP(B$7,Data_TypeGTYF,4,FALSE)&amp;";", _xll.Woodstock.Analyst.Xcel.UDFs.GetModelFilename(), _xll.Woodstock.Analyst.Xcel.UDFs.GetScenarioIndex(),"2", "6")/5,_xll.Woodstock.Analyst.Xcel.UDFs.GetIndicatorValue("OSUPPL_SEPM_1_T100%", "1 Groupe de strates="&amp;VLOOKUP(B$7,Data_TypeGTYF,4,FALSE)&amp;";", _xll.Woodstock.Analyst.Xcel.UDFs.GetModelFilename(), _xll.Woodstock.Analyst.Xcel.UDFs.GetScenarioIndex(),VLOOKUP($A$5,Periode,2,FALSE))/5)))</f>
        <v>0</v>
      </c>
      <c r="C51" s="133">
        <f>IF(ISERROR(IF(EXACT(C$7,"Tous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strates="&amp;VLOOKUP(C$7,Data_TypeGTYF,4,FALSE)&amp;";", _xll.Woodstock.Analyst.Xcel.UDFs.GetModelFilename(), _xll.Woodstock.Analyst.Xcel.UDFs.GetScenarioIndex(),"2", "6")/5,_xll.Woodstock.Analyst.Xcel.UDFs.GetIndicatorValue("OSUPPL_SEPM_1_T100%", "1 Groupe de strates="&amp;VLOOKUP(C$7,Data_TypeGTYF,4,FALSE)&amp;";", _xll.Woodstock.Analyst.Xcel.UDFs.GetModelFilename(), _xll.Woodstock.Analyst.Xcel.UDFs.GetScenarioIndex(),VLOOKUP($A$5,Periode,2,FALSE))/5))),0,IF(EXACT(C$7,"Tous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strates="&amp;VLOOKUP(C$7,Data_TypeGTYF,4,FALSE)&amp;";", _xll.Woodstock.Analyst.Xcel.UDFs.GetModelFilename(), _xll.Woodstock.Analyst.Xcel.UDFs.GetScenarioIndex(),"2", "6")/5,_xll.Woodstock.Analyst.Xcel.UDFs.GetIndicatorValue("OSUPPL_SEPM_1_T100%", "1 Groupe de strates="&amp;VLOOKUP(C$7,Data_TypeGTYF,4,FALSE)&amp;";", _xll.Woodstock.Analyst.Xcel.UDFs.GetModelFilename(), _xll.Woodstock.Analyst.Xcel.UDFs.GetScenarioIndex(),VLOOKUP($A$5,Periode,2,FALSE))/5)))</f>
        <v>0</v>
      </c>
      <c r="D51" s="133">
        <f>IF(ISERROR(IF(EXACT(D$7,"Tous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strates="&amp;VLOOKUP(D$7,Data_TypeGTYF,4,FALSE)&amp;";", _xll.Woodstock.Analyst.Xcel.UDFs.GetModelFilename(), _xll.Woodstock.Analyst.Xcel.UDFs.GetScenarioIndex(),"2", "6")/5,_xll.Woodstock.Analyst.Xcel.UDFs.GetIndicatorValue("OSUPPL_SEPM_1_T100%", "1 Groupe de strates="&amp;VLOOKUP(D$7,Data_TypeGTYF,4,FALSE)&amp;";", _xll.Woodstock.Analyst.Xcel.UDFs.GetModelFilename(), _xll.Woodstock.Analyst.Xcel.UDFs.GetScenarioIndex(),VLOOKUP($A$5,Periode,2,FALSE))/5))),0,IF(EXACT(D$7,"Tous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strates="&amp;VLOOKUP(D$7,Data_TypeGTYF,4,FALSE)&amp;";", _xll.Woodstock.Analyst.Xcel.UDFs.GetModelFilename(), _xll.Woodstock.Analyst.Xcel.UDFs.GetScenarioIndex(),"2", "6")/5,_xll.Woodstock.Analyst.Xcel.UDFs.GetIndicatorValue("OSUPPL_SEPM_1_T100%", "1 Groupe de strates="&amp;VLOOKUP(D$7,Data_TypeGTYF,4,FALSE)&amp;";", _xll.Woodstock.Analyst.Xcel.UDFs.GetModelFilename(), _xll.Woodstock.Analyst.Xcel.UDFs.GetScenarioIndex(),VLOOKUP($A$5,Periode,2,FALSE))/5)))</f>
        <v>0</v>
      </c>
      <c r="E51" s="133">
        <f>IF(ISERROR(IF(EXACT(E$7,"Tous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strates="&amp;VLOOKUP(E$7,Data_TypeGTYF,4,FALSE)&amp;";", _xll.Woodstock.Analyst.Xcel.UDFs.GetModelFilename(), _xll.Woodstock.Analyst.Xcel.UDFs.GetScenarioIndex(),"2", "6")/5,_xll.Woodstock.Analyst.Xcel.UDFs.GetIndicatorValue("OSUPPL_SEPM_1_T100%", "1 Groupe de strates="&amp;VLOOKUP(E$7,Data_TypeGTYF,4,FALSE)&amp;";", _xll.Woodstock.Analyst.Xcel.UDFs.GetModelFilename(), _xll.Woodstock.Analyst.Xcel.UDFs.GetScenarioIndex(),VLOOKUP($A$5,Periode,2,FALSE))/5))),0,IF(EXACT(E$7,"Tous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strates="&amp;VLOOKUP(E$7,Data_TypeGTYF,4,FALSE)&amp;";", _xll.Woodstock.Analyst.Xcel.UDFs.GetModelFilename(), _xll.Woodstock.Analyst.Xcel.UDFs.GetScenarioIndex(),"2", "6")/5,_xll.Woodstock.Analyst.Xcel.UDFs.GetIndicatorValue("OSUPPL_SEPM_1_T100%", "1 Groupe de strates="&amp;VLOOKUP(E$7,Data_TypeGTYF,4,FALSE)&amp;";", _xll.Woodstock.Analyst.Xcel.UDFs.GetModelFilename(), _xll.Woodstock.Analyst.Xcel.UDFs.GetScenarioIndex(),VLOOKUP($A$5,Periode,2,FALSE))/5)))</f>
        <v>0</v>
      </c>
      <c r="F51" s="133">
        <f>IF(ISERROR(IF(EXACT(F$7,"Tous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strates="&amp;VLOOKUP(F$7,Data_TypeGTYF,4,FALSE)&amp;";", _xll.Woodstock.Analyst.Xcel.UDFs.GetModelFilename(), _xll.Woodstock.Analyst.Xcel.UDFs.GetScenarioIndex(),"2", "6")/5,_xll.Woodstock.Analyst.Xcel.UDFs.GetIndicatorValue("OSUPPL_SEPM_1_T100%", "1 Groupe de strates="&amp;VLOOKUP(F$7,Data_TypeGTYF,4,FALSE)&amp;";", _xll.Woodstock.Analyst.Xcel.UDFs.GetModelFilename(), _xll.Woodstock.Analyst.Xcel.UDFs.GetScenarioIndex(),VLOOKUP($A$5,Periode,2,FALSE))/5))),0,IF(EXACT(F$7,"Tous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strates="&amp;VLOOKUP(F$7,Data_TypeGTYF,4,FALSE)&amp;";", _xll.Woodstock.Analyst.Xcel.UDFs.GetModelFilename(), _xll.Woodstock.Analyst.Xcel.UDFs.GetScenarioIndex(),"2", "6")/5,_xll.Woodstock.Analyst.Xcel.UDFs.GetIndicatorValue("OSUPPL_SEPM_1_T100%", "1 Groupe de strates="&amp;VLOOKUP(F$7,Data_TypeGTYF,4,FALSE)&amp;";", _xll.Woodstock.Analyst.Xcel.UDFs.GetModelFilename(), _xll.Woodstock.Analyst.Xcel.UDFs.GetScenarioIndex(),VLOOKUP($A$5,Periode,2,FALSE))/5)))</f>
        <v>1.6240000224113467</v>
      </c>
      <c r="G51" s="133">
        <f>IF(ISERROR(IF(EXACT(G$7,"Tous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strates="&amp;VLOOKUP(G$7,Data_TypeGTYF,4,FALSE)&amp;";", _xll.Woodstock.Analyst.Xcel.UDFs.GetModelFilename(), _xll.Woodstock.Analyst.Xcel.UDFs.GetScenarioIndex(),"2", "6")/5,_xll.Woodstock.Analyst.Xcel.UDFs.GetIndicatorValue("OSUPPL_SEPM_1_T100%", "1 Groupe de strates="&amp;VLOOKUP(G$7,Data_TypeGTYF,4,FALSE)&amp;";", _xll.Woodstock.Analyst.Xcel.UDFs.GetModelFilename(), _xll.Woodstock.Analyst.Xcel.UDFs.GetScenarioIndex(),VLOOKUP($A$5,Periode,2,FALSE))/5))),0,IF(EXACT(G$7,"Tous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strates="&amp;VLOOKUP(G$7,Data_TypeGTYF,4,FALSE)&amp;";", _xll.Woodstock.Analyst.Xcel.UDFs.GetModelFilename(), _xll.Woodstock.Analyst.Xcel.UDFs.GetScenarioIndex(),"2", "6")/5,_xll.Woodstock.Analyst.Xcel.UDFs.GetIndicatorValue("OSUPPL_SEPM_1_T100%", "1 Groupe de strates="&amp;VLOOKUP(G$7,Data_TypeGTYF,4,FALSE)&amp;";", _xll.Woodstock.Analyst.Xcel.UDFs.GetModelFilename(), _xll.Woodstock.Analyst.Xcel.UDFs.GetScenarioIndex(),VLOOKUP($A$5,Periode,2,FALSE))/5)))</f>
        <v>0</v>
      </c>
      <c r="H51" s="133">
        <f>IF(ISERROR(IF(EXACT(H$7,"Tous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strates="&amp;VLOOKUP(H$7,Data_TypeGTYF,4,FALSE)&amp;";", _xll.Woodstock.Analyst.Xcel.UDFs.GetModelFilename(), _xll.Woodstock.Analyst.Xcel.UDFs.GetScenarioIndex(),"2", "6")/5,_xll.Woodstock.Analyst.Xcel.UDFs.GetIndicatorValue("OSUPPL_SEPM_1_T100%", "1 Groupe de strates="&amp;VLOOKUP(H$7,Data_TypeGTYF,4,FALSE)&amp;";", _xll.Woodstock.Analyst.Xcel.UDFs.GetModelFilename(), _xll.Woodstock.Analyst.Xcel.UDFs.GetScenarioIndex(),VLOOKUP($A$5,Periode,2,FALSE))/5))),0,IF(EXACT(H$7,"Tous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strates="&amp;VLOOKUP(H$7,Data_TypeGTYF,4,FALSE)&amp;";", _xll.Woodstock.Analyst.Xcel.UDFs.GetModelFilename(), _xll.Woodstock.Analyst.Xcel.UDFs.GetScenarioIndex(),"2", "6")/5,_xll.Woodstock.Analyst.Xcel.UDFs.GetIndicatorValue("OSUPPL_SEPM_1_T100%", "1 Groupe de strates="&amp;VLOOKUP(H$7,Data_TypeGTYF,4,FALSE)&amp;";", _xll.Woodstock.Analyst.Xcel.UDFs.GetModelFilename(), _xll.Woodstock.Analyst.Xcel.UDFs.GetScenarioIndex(),VLOOKUP($A$5,Periode,2,FALSE))/5)))</f>
        <v>0</v>
      </c>
      <c r="I51" s="133">
        <f>IF(ISERROR(IF(EXACT(I$7,"Tous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strates="&amp;VLOOKUP(I$7,Data_TypeGTYF,4,FALSE)&amp;";", _xll.Woodstock.Analyst.Xcel.UDFs.GetModelFilename(), _xll.Woodstock.Analyst.Xcel.UDFs.GetScenarioIndex(),"2", "6")/5,_xll.Woodstock.Analyst.Xcel.UDFs.GetIndicatorValue("OSUPPL_SEPM_1_T100%", "1 Groupe de strates="&amp;VLOOKUP(I$7,Data_TypeGTYF,4,FALSE)&amp;";", _xll.Woodstock.Analyst.Xcel.UDFs.GetModelFilename(), _xll.Woodstock.Analyst.Xcel.UDFs.GetScenarioIndex(),VLOOKUP($A$5,Periode,2,FALSE))/5))),0,IF(EXACT(I$7,"Tous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strates="&amp;VLOOKUP(I$7,Data_TypeGTYF,4,FALSE)&amp;";", _xll.Woodstock.Analyst.Xcel.UDFs.GetModelFilename(), _xll.Woodstock.Analyst.Xcel.UDFs.GetScenarioIndex(),"2", "6")/5,_xll.Woodstock.Analyst.Xcel.UDFs.GetIndicatorValue("OSUPPL_SEPM_1_T100%", "1 Groupe de strates="&amp;VLOOKUP(I$7,Data_TypeGTYF,4,FALSE)&amp;";", _xll.Woodstock.Analyst.Xcel.UDFs.GetModelFilename(), _xll.Woodstock.Analyst.Xcel.UDFs.GetScenarioIndex(),VLOOKUP($A$5,Periode,2,FALSE))/5)))</f>
        <v>414.58153770595789</v>
      </c>
      <c r="J51" s="133">
        <f>IF(ISERROR(IF(EXACT(J$7,"Tous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strates="&amp;VLOOKUP(J$7,Data_TypeGTYF,4,FALSE)&amp;";", _xll.Woodstock.Analyst.Xcel.UDFs.GetModelFilename(), _xll.Woodstock.Analyst.Xcel.UDFs.GetScenarioIndex(),"2", "6")/5,_xll.Woodstock.Analyst.Xcel.UDFs.GetIndicatorValue("OSUPPL_SEPM_1_T100%", "1 Groupe de strates="&amp;VLOOKUP(J$7,Data_TypeGTYF,4,FALSE)&amp;";", _xll.Woodstock.Analyst.Xcel.UDFs.GetModelFilename(), _xll.Woodstock.Analyst.Xcel.UDFs.GetScenarioIndex(),VLOOKUP($A$5,Periode,2,FALSE))/5))),0,IF(EXACT(J$7,"Tous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strates="&amp;VLOOKUP(J$7,Data_TypeGTYF,4,FALSE)&amp;";", _xll.Woodstock.Analyst.Xcel.UDFs.GetModelFilename(), _xll.Woodstock.Analyst.Xcel.UDFs.GetScenarioIndex(),"2", "6")/5,_xll.Woodstock.Analyst.Xcel.UDFs.GetIndicatorValue("OSUPPL_SEPM_1_T100%", "1 Groupe de strates="&amp;VLOOKUP(J$7,Data_TypeGTYF,4,FALSE)&amp;";", _xll.Woodstock.Analyst.Xcel.UDFs.GetModelFilename(), _xll.Woodstock.Analyst.Xcel.UDFs.GetScenarioIndex(),VLOOKUP($A$5,Periode,2,FALSE))/5)))</f>
        <v>283.79446228712794</v>
      </c>
      <c r="K51" s="133">
        <f>IF(ISERROR(IF(EXACT(K$7,"Tous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strates="&amp;VLOOKUP(K$7,Data_TypeGTYF,4,FALSE)&amp;";", _xll.Woodstock.Analyst.Xcel.UDFs.GetModelFilename(), _xll.Woodstock.Analyst.Xcel.UDFs.GetScenarioIndex(),"2", "6")/5,_xll.Woodstock.Analyst.Xcel.UDFs.GetIndicatorValue("OSUPPL_SEPM_1_T100%", "1 Groupe de strates="&amp;VLOOKUP(K$7,Data_TypeGTYF,4,FALSE)&amp;";", _xll.Woodstock.Analyst.Xcel.UDFs.GetModelFilename(), _xll.Woodstock.Analyst.Xcel.UDFs.GetScenarioIndex(),VLOOKUP($A$5,Periode,2,FALSE))/5))),0,IF(EXACT(K$7,"Tous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strates="&amp;VLOOKUP(K$7,Data_TypeGTYF,4,FALSE)&amp;";", _xll.Woodstock.Analyst.Xcel.UDFs.GetModelFilename(), _xll.Woodstock.Analyst.Xcel.UDFs.GetScenarioIndex(),"2", "6")/5,_xll.Woodstock.Analyst.Xcel.UDFs.GetIndicatorValue("OSUPPL_SEPM_1_T100%", "1 Groupe de strates="&amp;VLOOKUP(K$7,Data_TypeGTYF,4,FALSE)&amp;";", _xll.Woodstock.Analyst.Xcel.UDFs.GetModelFilename(), _xll.Woodstock.Analyst.Xcel.UDFs.GetScenarioIndex(),VLOOKUP($A$5,Periode,2,FALSE))/5)))</f>
        <v>0</v>
      </c>
      <c r="L51" s="133">
        <f>IF(ISERROR(IF(EXACT(L$7,"Tous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strates="&amp;VLOOKUP(L$7,Data_TypeGTYF,4,FALSE)&amp;";", _xll.Woodstock.Analyst.Xcel.UDFs.GetModelFilename(), _xll.Woodstock.Analyst.Xcel.UDFs.GetScenarioIndex(),"2", "6")/5,_xll.Woodstock.Analyst.Xcel.UDFs.GetIndicatorValue("OSUPPL_SEPM_1_T100%", "1 Groupe de strates="&amp;VLOOKUP(L$7,Data_TypeGTYF,4,FALSE)&amp;";", _xll.Woodstock.Analyst.Xcel.UDFs.GetModelFilename(), _xll.Woodstock.Analyst.Xcel.UDFs.GetScenarioIndex(),VLOOKUP($A$5,Periode,2,FALSE))/5))),0,IF(EXACT(L$7,"Tous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strates="&amp;VLOOKUP(L$7,Data_TypeGTYF,4,FALSE)&amp;";", _xll.Woodstock.Analyst.Xcel.UDFs.GetModelFilename(), _xll.Woodstock.Analyst.Xcel.UDFs.GetScenarioIndex(),"2", "6")/5,_xll.Woodstock.Analyst.Xcel.UDFs.GetIndicatorValue("OSUPPL_SEPM_1_T100%", "1 Groupe de strates="&amp;VLOOKUP(L$7,Data_TypeGTYF,4,FALSE)&amp;";", _xll.Woodstock.Analyst.Xcel.UDFs.GetModelFilename(), _xll.Woodstock.Analyst.Xcel.UDFs.GetScenarioIndex(),VLOOKUP($A$5,Periode,2,FALSE))/5)))</f>
        <v>0</v>
      </c>
      <c r="M51" s="133">
        <f>IF(ISERROR(IF(EXACT(M$7,"Tous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strates="&amp;VLOOKUP(M$7,Data_TypeGTYF,4,FALSE)&amp;";", _xll.Woodstock.Analyst.Xcel.UDFs.GetModelFilename(), _xll.Woodstock.Analyst.Xcel.UDFs.GetScenarioIndex(),"2", "6")/5,_xll.Woodstock.Analyst.Xcel.UDFs.GetIndicatorValue("OSUPPL_SEPM_1_T100%", "1 Groupe de strates="&amp;VLOOKUP(M$7,Data_TypeGTYF,4,FALSE)&amp;";", _xll.Woodstock.Analyst.Xcel.UDFs.GetModelFilename(), _xll.Woodstock.Analyst.Xcel.UDFs.GetScenarioIndex(),VLOOKUP($A$5,Periode,2,FALSE))/5))),0,IF(EXACT(M$7,"Tous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strates="&amp;VLOOKUP(M$7,Data_TypeGTYF,4,FALSE)&amp;";", _xll.Woodstock.Analyst.Xcel.UDFs.GetModelFilename(), _xll.Woodstock.Analyst.Xcel.UDFs.GetScenarioIndex(),"2", "6")/5,_xll.Woodstock.Analyst.Xcel.UDFs.GetIndicatorValue("OSUPPL_SEPM_1_T100%", "1 Groupe de strates="&amp;VLOOKUP(M$7,Data_TypeGTYF,4,FALSE)&amp;";", _xll.Woodstock.Analyst.Xcel.UDFs.GetModelFilename(), _xll.Woodstock.Analyst.Xcel.UDFs.GetScenarioIndex(),VLOOKUP($A$5,Periode,2,FALSE))/5)))</f>
        <v>0</v>
      </c>
      <c r="N51" s="133">
        <f>IF(ISERROR(IF(EXACT(N$7,"Tous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strates="&amp;VLOOKUP(N$7,Data_TypeGTYF,4,FALSE)&amp;";", _xll.Woodstock.Analyst.Xcel.UDFs.GetModelFilename(), _xll.Woodstock.Analyst.Xcel.UDFs.GetScenarioIndex(),"2", "6")/5,_xll.Woodstock.Analyst.Xcel.UDFs.GetIndicatorValue("OSUPPL_SEPM_1_T100%", "1 Groupe de strates="&amp;VLOOKUP(N$7,Data_TypeGTYF,4,FALSE)&amp;";", _xll.Woodstock.Analyst.Xcel.UDFs.GetModelFilename(), _xll.Woodstock.Analyst.Xcel.UDFs.GetScenarioIndex(),VLOOKUP($A$5,Periode,2,FALSE))/5))),0,IF(EXACT(N$7,"Tous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strates="&amp;VLOOKUP(N$7,Data_TypeGTYF,4,FALSE)&amp;";", _xll.Woodstock.Analyst.Xcel.UDFs.GetModelFilename(), _xll.Woodstock.Analyst.Xcel.UDFs.GetScenarioIndex(),"2", "6")/5,_xll.Woodstock.Analyst.Xcel.UDFs.GetIndicatorValue("OSUPPL_SEPM_1_T100%", "1 Groupe de strates="&amp;VLOOKUP(N$7,Data_TypeGTYF,4,FALSE)&amp;";", _xll.Woodstock.Analyst.Xcel.UDFs.GetModelFilename(), _xll.Woodstock.Analyst.Xcel.UDFs.GetScenarioIndex(),VLOOKUP($A$5,Periode,2,FALSE))/5)))</f>
        <v>0</v>
      </c>
      <c r="O51" s="133">
        <f>IF(ISERROR(IF(EXACT(O$7,"Tous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strates="&amp;VLOOKUP(O$7,Data_TypeGTYF,4,FALSE)&amp;";", _xll.Woodstock.Analyst.Xcel.UDFs.GetModelFilename(), _xll.Woodstock.Analyst.Xcel.UDFs.GetScenarioIndex(),"2", "6")/5,_xll.Woodstock.Analyst.Xcel.UDFs.GetIndicatorValue("OSUPPL_SEPM_1_T100%", "1 Groupe de strates="&amp;VLOOKUP(O$7,Data_TypeGTYF,4,FALSE)&amp;";", _xll.Woodstock.Analyst.Xcel.UDFs.GetModelFilename(), _xll.Woodstock.Analyst.Xcel.UDFs.GetScenarioIndex(),VLOOKUP($A$5,Periode,2,FALSE))/5))),0,IF(EXACT(O$7,"Tous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strates="&amp;VLOOKUP(O$7,Data_TypeGTYF,4,FALSE)&amp;";", _xll.Woodstock.Analyst.Xcel.UDFs.GetModelFilename(), _xll.Woodstock.Analyst.Xcel.UDFs.GetScenarioIndex(),"2", "6")/5,_xll.Woodstock.Analyst.Xcel.UDFs.GetIndicatorValue("OSUPPL_SEPM_1_T100%", "1 Groupe de strates="&amp;VLOOKUP(O$7,Data_TypeGTYF,4,FALSE)&amp;";", _xll.Woodstock.Analyst.Xcel.UDFs.GetModelFilename(), _xll.Woodstock.Analyst.Xcel.UDFs.GetScenarioIndex(),VLOOKUP($A$5,Periode,2,FALSE))/5)))</f>
        <v>0</v>
      </c>
      <c r="P51" s="133">
        <f>IF(ISERROR(IF(EXACT(P$7,"Tous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strates="&amp;VLOOKUP(P$7,Data_TypeGTYF,4,FALSE)&amp;";", _xll.Woodstock.Analyst.Xcel.UDFs.GetModelFilename(), _xll.Woodstock.Analyst.Xcel.UDFs.GetScenarioIndex(),"2", "6")/5,_xll.Woodstock.Analyst.Xcel.UDFs.GetIndicatorValue("OSUPPL_SEPM_1_T100%", "1 Groupe de strates="&amp;VLOOKUP(P$7,Data_TypeGTYF,4,FALSE)&amp;";", _xll.Woodstock.Analyst.Xcel.UDFs.GetModelFilename(), _xll.Woodstock.Analyst.Xcel.UDFs.GetScenarioIndex(),VLOOKUP($A$5,Periode,2,FALSE))/5))),0,IF(EXACT(P$7,"Tous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strates="&amp;VLOOKUP(P$7,Data_TypeGTYF,4,FALSE)&amp;";", _xll.Woodstock.Analyst.Xcel.UDFs.GetModelFilename(), _xll.Woodstock.Analyst.Xcel.UDFs.GetScenarioIndex(),"2", "6")/5,_xll.Woodstock.Analyst.Xcel.UDFs.GetIndicatorValue("OSUPPL_SEPM_1_T100%", "1 Groupe de strates="&amp;VLOOKUP(P$7,Data_TypeGTYF,4,FALSE)&amp;";", _xll.Woodstock.Analyst.Xcel.UDFs.GetModelFilename(), _xll.Woodstock.Analyst.Xcel.UDFs.GetScenarioIndex(),VLOOKUP($A$5,Periode,2,FALSE))/5)))</f>
        <v>700</v>
      </c>
    </row>
    <row r="52" spans="1:16" x14ac:dyDescent="0.25">
      <c r="A52" s="129" t="s">
        <v>1169</v>
      </c>
      <c r="B52" s="152">
        <f t="shared" ref="B52:P52" si="15">SUM(B53:B58)</f>
        <v>0</v>
      </c>
      <c r="C52" s="152">
        <f t="shared" si="15"/>
        <v>0</v>
      </c>
      <c r="D52" s="152">
        <f t="shared" si="15"/>
        <v>0</v>
      </c>
      <c r="E52" s="152">
        <f t="shared" si="15"/>
        <v>0</v>
      </c>
      <c r="F52" s="152">
        <f t="shared" si="15"/>
        <v>15.568789848685265</v>
      </c>
      <c r="G52" s="152">
        <f t="shared" si="15"/>
        <v>0</v>
      </c>
      <c r="H52" s="152">
        <f t="shared" si="15"/>
        <v>0</v>
      </c>
      <c r="I52" s="152">
        <f t="shared" si="15"/>
        <v>64.79248134046793</v>
      </c>
      <c r="J52" s="152">
        <f t="shared" si="15"/>
        <v>0</v>
      </c>
      <c r="K52" s="152">
        <f t="shared" si="15"/>
        <v>0</v>
      </c>
      <c r="L52" s="152">
        <f t="shared" si="15"/>
        <v>0</v>
      </c>
      <c r="M52" s="152">
        <f t="shared" si="15"/>
        <v>113.25999958097934</v>
      </c>
      <c r="N52" s="152">
        <f t="shared" si="15"/>
        <v>0</v>
      </c>
      <c r="O52" s="152">
        <f t="shared" si="15"/>
        <v>0</v>
      </c>
      <c r="P52" s="140">
        <f t="shared" si="15"/>
        <v>193.621272</v>
      </c>
    </row>
    <row r="53" spans="1:16" hidden="1" x14ac:dyDescent="0.25">
      <c r="A53" s="137" t="s">
        <v>1220</v>
      </c>
      <c r="B53" s="133">
        <f>IF(ISERROR(IF(EXACT(B$7,"Tous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strates="&amp;VLOOKUP(B$7,Data_TypeGTYF,4,FALSE)&amp;";", _xll.Woodstock.Analyst.Xcel.UDFs.GetModelFilename(), _xll.Woodstock.Analyst.Xcel.UDFs.GetScenarioIndex(),"2", "6")/5,_xll.Woodstock.Analyst.Xcel.UDFs.GetIndicatorValue("OSUPREG_PEU_1_T100%", "1 Groupe de strates="&amp;VLOOKUP(B$7,Data_TypeGTYF,4,FALSE)&amp;";", _xll.Woodstock.Analyst.Xcel.UDFs.GetModelFilename(), _xll.Woodstock.Analyst.Xcel.UDFs.GetScenarioIndex(),VLOOKUP($A$5,Periode,2,FALSE))/5))),0,IF(EXACT(B$7,"Tous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strates="&amp;VLOOKUP(B$7,Data_TypeGTYF,4,FALSE)&amp;";", _xll.Woodstock.Analyst.Xcel.UDFs.GetModelFilename(), _xll.Woodstock.Analyst.Xcel.UDFs.GetScenarioIndex(),"2", "6")/5,_xll.Woodstock.Analyst.Xcel.UDFs.GetIndicatorValue("OSUPREG_PEU_1_T100%", "1 Groupe de strates="&amp;VLOOKUP(B$7,Data_TypeGTYF,4,FALSE)&amp;";", _xll.Woodstock.Analyst.Xcel.UDFs.GetModelFilename(), _xll.Woodstock.Analyst.Xcel.UDFs.GetScenarioIndex(),VLOOKUP($A$5,Periode,2,FALSE))/5)))</f>
        <v>0</v>
      </c>
      <c r="C53" s="133">
        <f>IF(ISERROR(IF(EXACT(C$7,"Tous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strates="&amp;VLOOKUP(C$7,Data_TypeGTYF,4,FALSE)&amp;";", _xll.Woodstock.Analyst.Xcel.UDFs.GetModelFilename(), _xll.Woodstock.Analyst.Xcel.UDFs.GetScenarioIndex(),"2", "6")/5,_xll.Woodstock.Analyst.Xcel.UDFs.GetIndicatorValue("OSUPREG_PEU_1_T100%", "1 Groupe de strates="&amp;VLOOKUP(C$7,Data_TypeGTYF,4,FALSE)&amp;";", _xll.Woodstock.Analyst.Xcel.UDFs.GetModelFilename(), _xll.Woodstock.Analyst.Xcel.UDFs.GetScenarioIndex(),VLOOKUP($A$5,Periode,2,FALSE))/5))),0,IF(EXACT(C$7,"Tous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strates="&amp;VLOOKUP(C$7,Data_TypeGTYF,4,FALSE)&amp;";", _xll.Woodstock.Analyst.Xcel.UDFs.GetModelFilename(), _xll.Woodstock.Analyst.Xcel.UDFs.GetScenarioIndex(),"2", "6")/5,_xll.Woodstock.Analyst.Xcel.UDFs.GetIndicatorValue("OSUPREG_PEU_1_T100%", "1 Groupe de strates="&amp;VLOOKUP(C$7,Data_TypeGTYF,4,FALSE)&amp;";", _xll.Woodstock.Analyst.Xcel.UDFs.GetModelFilename(), _xll.Woodstock.Analyst.Xcel.UDFs.GetScenarioIndex(),VLOOKUP($A$5,Periode,2,FALSE))/5)))</f>
        <v>0</v>
      </c>
      <c r="D53" s="133">
        <f>IF(ISERROR(IF(EXACT(D$7,"Tous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strates="&amp;VLOOKUP(D$7,Data_TypeGTYF,4,FALSE)&amp;";", _xll.Woodstock.Analyst.Xcel.UDFs.GetModelFilename(), _xll.Woodstock.Analyst.Xcel.UDFs.GetScenarioIndex(),"2", "6")/5,_xll.Woodstock.Analyst.Xcel.UDFs.GetIndicatorValue("OSUPREG_PEU_1_T100%", "1 Groupe de strates="&amp;VLOOKUP(D$7,Data_TypeGTYF,4,FALSE)&amp;";", _xll.Woodstock.Analyst.Xcel.UDFs.GetModelFilename(), _xll.Woodstock.Analyst.Xcel.UDFs.GetScenarioIndex(),VLOOKUP($A$5,Periode,2,FALSE))/5))),0,IF(EXACT(D$7,"Tous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strates="&amp;VLOOKUP(D$7,Data_TypeGTYF,4,FALSE)&amp;";", _xll.Woodstock.Analyst.Xcel.UDFs.GetModelFilename(), _xll.Woodstock.Analyst.Xcel.UDFs.GetScenarioIndex(),"2", "6")/5,_xll.Woodstock.Analyst.Xcel.UDFs.GetIndicatorValue("OSUPREG_PEU_1_T100%", "1 Groupe de strates="&amp;VLOOKUP(D$7,Data_TypeGTYF,4,FALSE)&amp;";", _xll.Woodstock.Analyst.Xcel.UDFs.GetModelFilename(), _xll.Woodstock.Analyst.Xcel.UDFs.GetScenarioIndex(),VLOOKUP($A$5,Periode,2,FALSE))/5)))</f>
        <v>0</v>
      </c>
      <c r="E53" s="133">
        <f>IF(ISERROR(IF(EXACT(E$7,"Tous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strates="&amp;VLOOKUP(E$7,Data_TypeGTYF,4,FALSE)&amp;";", _xll.Woodstock.Analyst.Xcel.UDFs.GetModelFilename(), _xll.Woodstock.Analyst.Xcel.UDFs.GetScenarioIndex(),"2", "6")/5,_xll.Woodstock.Analyst.Xcel.UDFs.GetIndicatorValue("OSUPREG_PEU_1_T100%", "1 Groupe de strates="&amp;VLOOKUP(E$7,Data_TypeGTYF,4,FALSE)&amp;";", _xll.Woodstock.Analyst.Xcel.UDFs.GetModelFilename(), _xll.Woodstock.Analyst.Xcel.UDFs.GetScenarioIndex(),VLOOKUP($A$5,Periode,2,FALSE))/5))),0,IF(EXACT(E$7,"Tous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strates="&amp;VLOOKUP(E$7,Data_TypeGTYF,4,FALSE)&amp;";", _xll.Woodstock.Analyst.Xcel.UDFs.GetModelFilename(), _xll.Woodstock.Analyst.Xcel.UDFs.GetScenarioIndex(),"2", "6")/5,_xll.Woodstock.Analyst.Xcel.UDFs.GetIndicatorValue("OSUPREG_PEU_1_T100%", "1 Groupe de strates="&amp;VLOOKUP(E$7,Data_TypeGTYF,4,FALSE)&amp;";", _xll.Woodstock.Analyst.Xcel.UDFs.GetModelFilename(), _xll.Woodstock.Analyst.Xcel.UDFs.GetScenarioIndex(),VLOOKUP($A$5,Periode,2,FALSE))/5)))</f>
        <v>0</v>
      </c>
      <c r="F53" s="133">
        <f>IF(ISERROR(IF(EXACT(F$7,"Tous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strates="&amp;VLOOKUP(F$7,Data_TypeGTYF,4,FALSE)&amp;";", _xll.Woodstock.Analyst.Xcel.UDFs.GetModelFilename(), _xll.Woodstock.Analyst.Xcel.UDFs.GetScenarioIndex(),"2", "6")/5,_xll.Woodstock.Analyst.Xcel.UDFs.GetIndicatorValue("OSUPREG_PEU_1_T100%", "1 Groupe de strates="&amp;VLOOKUP(F$7,Data_TypeGTYF,4,FALSE)&amp;";", _xll.Woodstock.Analyst.Xcel.UDFs.GetModelFilename(), _xll.Woodstock.Analyst.Xcel.UDFs.GetScenarioIndex(),VLOOKUP($A$5,Periode,2,FALSE))/5))),0,IF(EXACT(F$7,"Tous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strates="&amp;VLOOKUP(F$7,Data_TypeGTYF,4,FALSE)&amp;";", _xll.Woodstock.Analyst.Xcel.UDFs.GetModelFilename(), _xll.Woodstock.Analyst.Xcel.UDFs.GetScenarioIndex(),"2", "6")/5,_xll.Woodstock.Analyst.Xcel.UDFs.GetIndicatorValue("OSUPREG_PEU_1_T100%", "1 Groupe de strates="&amp;VLOOKUP(F$7,Data_TypeGTYF,4,FALSE)&amp;";", _xll.Woodstock.Analyst.Xcel.UDFs.GetModelFilename(), _xll.Woodstock.Analyst.Xcel.UDFs.GetScenarioIndex(),VLOOKUP($A$5,Periode,2,FALSE))/5)))</f>
        <v>0</v>
      </c>
      <c r="G53" s="133">
        <f>IF(ISERROR(IF(EXACT(G$7,"Tous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strates="&amp;VLOOKUP(G$7,Data_TypeGTYF,4,FALSE)&amp;";", _xll.Woodstock.Analyst.Xcel.UDFs.GetModelFilename(), _xll.Woodstock.Analyst.Xcel.UDFs.GetScenarioIndex(),"2", "6")/5,_xll.Woodstock.Analyst.Xcel.UDFs.GetIndicatorValue("OSUPREG_PEU_1_T100%", "1 Groupe de strates="&amp;VLOOKUP(G$7,Data_TypeGTYF,4,FALSE)&amp;";", _xll.Woodstock.Analyst.Xcel.UDFs.GetModelFilename(), _xll.Woodstock.Analyst.Xcel.UDFs.GetScenarioIndex(),VLOOKUP($A$5,Periode,2,FALSE))/5))),0,IF(EXACT(G$7,"Tous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strates="&amp;VLOOKUP(G$7,Data_TypeGTYF,4,FALSE)&amp;";", _xll.Woodstock.Analyst.Xcel.UDFs.GetModelFilename(), _xll.Woodstock.Analyst.Xcel.UDFs.GetScenarioIndex(),"2", "6")/5,_xll.Woodstock.Analyst.Xcel.UDFs.GetIndicatorValue("OSUPREG_PEU_1_T100%", "1 Groupe de strates="&amp;VLOOKUP(G$7,Data_TypeGTYF,4,FALSE)&amp;";", _xll.Woodstock.Analyst.Xcel.UDFs.GetModelFilename(), _xll.Woodstock.Analyst.Xcel.UDFs.GetScenarioIndex(),VLOOKUP($A$5,Periode,2,FALSE))/5)))</f>
        <v>0</v>
      </c>
      <c r="H53" s="133">
        <f>IF(ISERROR(IF(EXACT(H$7,"Tous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strates="&amp;VLOOKUP(H$7,Data_TypeGTYF,4,FALSE)&amp;";", _xll.Woodstock.Analyst.Xcel.UDFs.GetModelFilename(), _xll.Woodstock.Analyst.Xcel.UDFs.GetScenarioIndex(),"2", "6")/5,_xll.Woodstock.Analyst.Xcel.UDFs.GetIndicatorValue("OSUPREG_PEU_1_T100%", "1 Groupe de strates="&amp;VLOOKUP(H$7,Data_TypeGTYF,4,FALSE)&amp;";", _xll.Woodstock.Analyst.Xcel.UDFs.GetModelFilename(), _xll.Woodstock.Analyst.Xcel.UDFs.GetScenarioIndex(),VLOOKUP($A$5,Periode,2,FALSE))/5))),0,IF(EXACT(H$7,"Tous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strates="&amp;VLOOKUP(H$7,Data_TypeGTYF,4,FALSE)&amp;";", _xll.Woodstock.Analyst.Xcel.UDFs.GetModelFilename(), _xll.Woodstock.Analyst.Xcel.UDFs.GetScenarioIndex(),"2", "6")/5,_xll.Woodstock.Analyst.Xcel.UDFs.GetIndicatorValue("OSUPREG_PEU_1_T100%", "1 Groupe de strates="&amp;VLOOKUP(H$7,Data_TypeGTYF,4,FALSE)&amp;";", _xll.Woodstock.Analyst.Xcel.UDFs.GetModelFilename(), _xll.Woodstock.Analyst.Xcel.UDFs.GetScenarioIndex(),VLOOKUP($A$5,Periode,2,FALSE))/5)))</f>
        <v>0</v>
      </c>
      <c r="I53" s="133">
        <f>IF(ISERROR(IF(EXACT(I$7,"Tous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strates="&amp;VLOOKUP(I$7,Data_TypeGTYF,4,FALSE)&amp;";", _xll.Woodstock.Analyst.Xcel.UDFs.GetModelFilename(), _xll.Woodstock.Analyst.Xcel.UDFs.GetScenarioIndex(),"2", "6")/5,_xll.Woodstock.Analyst.Xcel.UDFs.GetIndicatorValue("OSUPREG_PEU_1_T100%", "1 Groupe de strates="&amp;VLOOKUP(I$7,Data_TypeGTYF,4,FALSE)&amp;";", _xll.Woodstock.Analyst.Xcel.UDFs.GetModelFilename(), _xll.Woodstock.Analyst.Xcel.UDFs.GetScenarioIndex(),VLOOKUP($A$5,Periode,2,FALSE))/5))),0,IF(EXACT(I$7,"Tous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strates="&amp;VLOOKUP(I$7,Data_TypeGTYF,4,FALSE)&amp;";", _xll.Woodstock.Analyst.Xcel.UDFs.GetModelFilename(), _xll.Woodstock.Analyst.Xcel.UDFs.GetScenarioIndex(),"2", "6")/5,_xll.Woodstock.Analyst.Xcel.UDFs.GetIndicatorValue("OSUPREG_PEU_1_T100%", "1 Groupe de strates="&amp;VLOOKUP(I$7,Data_TypeGTYF,4,FALSE)&amp;";", _xll.Woodstock.Analyst.Xcel.UDFs.GetModelFilename(), _xll.Woodstock.Analyst.Xcel.UDFs.GetScenarioIndex(),VLOOKUP($A$5,Periode,2,FALSE))/5)))</f>
        <v>0</v>
      </c>
      <c r="J53" s="133">
        <f>IF(ISERROR(IF(EXACT(J$7,"Tous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strates="&amp;VLOOKUP(J$7,Data_TypeGTYF,4,FALSE)&amp;";", _xll.Woodstock.Analyst.Xcel.UDFs.GetModelFilename(), _xll.Woodstock.Analyst.Xcel.UDFs.GetScenarioIndex(),"2", "6")/5,_xll.Woodstock.Analyst.Xcel.UDFs.GetIndicatorValue("OSUPREG_PEU_1_T100%", "1 Groupe de strates="&amp;VLOOKUP(J$7,Data_TypeGTYF,4,FALSE)&amp;";", _xll.Woodstock.Analyst.Xcel.UDFs.GetModelFilename(), _xll.Woodstock.Analyst.Xcel.UDFs.GetScenarioIndex(),VLOOKUP($A$5,Periode,2,FALSE))/5))),0,IF(EXACT(J$7,"Tous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strates="&amp;VLOOKUP(J$7,Data_TypeGTYF,4,FALSE)&amp;";", _xll.Woodstock.Analyst.Xcel.UDFs.GetModelFilename(), _xll.Woodstock.Analyst.Xcel.UDFs.GetScenarioIndex(),"2", "6")/5,_xll.Woodstock.Analyst.Xcel.UDFs.GetIndicatorValue("OSUPREG_PEU_1_T100%", "1 Groupe de strates="&amp;VLOOKUP(J$7,Data_TypeGTYF,4,FALSE)&amp;";", _xll.Woodstock.Analyst.Xcel.UDFs.GetModelFilename(), _xll.Woodstock.Analyst.Xcel.UDFs.GetScenarioIndex(),VLOOKUP($A$5,Periode,2,FALSE))/5)))</f>
        <v>0</v>
      </c>
      <c r="K53" s="133">
        <f>IF(ISERROR(IF(EXACT(K$7,"Tous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strates="&amp;VLOOKUP(K$7,Data_TypeGTYF,4,FALSE)&amp;";", _xll.Woodstock.Analyst.Xcel.UDFs.GetModelFilename(), _xll.Woodstock.Analyst.Xcel.UDFs.GetScenarioIndex(),"2", "6")/5,_xll.Woodstock.Analyst.Xcel.UDFs.GetIndicatorValue("OSUPREG_PEU_1_T100%", "1 Groupe de strates="&amp;VLOOKUP(K$7,Data_TypeGTYF,4,FALSE)&amp;";", _xll.Woodstock.Analyst.Xcel.UDFs.GetModelFilename(), _xll.Woodstock.Analyst.Xcel.UDFs.GetScenarioIndex(),VLOOKUP($A$5,Periode,2,FALSE))/5))),0,IF(EXACT(K$7,"Tous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strates="&amp;VLOOKUP(K$7,Data_TypeGTYF,4,FALSE)&amp;";", _xll.Woodstock.Analyst.Xcel.UDFs.GetModelFilename(), _xll.Woodstock.Analyst.Xcel.UDFs.GetScenarioIndex(),"2", "6")/5,_xll.Woodstock.Analyst.Xcel.UDFs.GetIndicatorValue("OSUPREG_PEU_1_T100%", "1 Groupe de strates="&amp;VLOOKUP(K$7,Data_TypeGTYF,4,FALSE)&amp;";", _xll.Woodstock.Analyst.Xcel.UDFs.GetModelFilename(), _xll.Woodstock.Analyst.Xcel.UDFs.GetScenarioIndex(),VLOOKUP($A$5,Periode,2,FALSE))/5)))</f>
        <v>0</v>
      </c>
      <c r="L53" s="133">
        <f>IF(ISERROR(IF(EXACT(L$7,"Tous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strates="&amp;VLOOKUP(L$7,Data_TypeGTYF,4,FALSE)&amp;";", _xll.Woodstock.Analyst.Xcel.UDFs.GetModelFilename(), _xll.Woodstock.Analyst.Xcel.UDFs.GetScenarioIndex(),"2", "6")/5,_xll.Woodstock.Analyst.Xcel.UDFs.GetIndicatorValue("OSUPREG_PEU_1_T100%", "1 Groupe de strates="&amp;VLOOKUP(L$7,Data_TypeGTYF,4,FALSE)&amp;";", _xll.Woodstock.Analyst.Xcel.UDFs.GetModelFilename(), _xll.Woodstock.Analyst.Xcel.UDFs.GetScenarioIndex(),VLOOKUP($A$5,Periode,2,FALSE))/5))),0,IF(EXACT(L$7,"Tous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strates="&amp;VLOOKUP(L$7,Data_TypeGTYF,4,FALSE)&amp;";", _xll.Woodstock.Analyst.Xcel.UDFs.GetModelFilename(), _xll.Woodstock.Analyst.Xcel.UDFs.GetScenarioIndex(),"2", "6")/5,_xll.Woodstock.Analyst.Xcel.UDFs.GetIndicatorValue("OSUPREG_PEU_1_T100%", "1 Groupe de strates="&amp;VLOOKUP(L$7,Data_TypeGTYF,4,FALSE)&amp;";", _xll.Woodstock.Analyst.Xcel.UDFs.GetModelFilename(), _xll.Woodstock.Analyst.Xcel.UDFs.GetScenarioIndex(),VLOOKUP($A$5,Periode,2,FALSE))/5)))</f>
        <v>0</v>
      </c>
      <c r="M53" s="133">
        <f>IF(ISERROR(IF(EXACT(M$7,"Tous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strates="&amp;VLOOKUP(M$7,Data_TypeGTYF,4,FALSE)&amp;";", _xll.Woodstock.Analyst.Xcel.UDFs.GetModelFilename(), _xll.Woodstock.Analyst.Xcel.UDFs.GetScenarioIndex(),"2", "6")/5,_xll.Woodstock.Analyst.Xcel.UDFs.GetIndicatorValue("OSUPREG_PEU_1_T100%", "1 Groupe de strates="&amp;VLOOKUP(M$7,Data_TypeGTYF,4,FALSE)&amp;";", _xll.Woodstock.Analyst.Xcel.UDFs.GetModelFilename(), _xll.Woodstock.Analyst.Xcel.UDFs.GetScenarioIndex(),VLOOKUP($A$5,Periode,2,FALSE))/5))),0,IF(EXACT(M$7,"Tous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strates="&amp;VLOOKUP(M$7,Data_TypeGTYF,4,FALSE)&amp;";", _xll.Woodstock.Analyst.Xcel.UDFs.GetModelFilename(), _xll.Woodstock.Analyst.Xcel.UDFs.GetScenarioIndex(),"2", "6")/5,_xll.Woodstock.Analyst.Xcel.UDFs.GetIndicatorValue("OSUPREG_PEU_1_T100%", "1 Groupe de strates="&amp;VLOOKUP(M$7,Data_TypeGTYF,4,FALSE)&amp;";", _xll.Woodstock.Analyst.Xcel.UDFs.GetModelFilename(), _xll.Woodstock.Analyst.Xcel.UDFs.GetScenarioIndex(),VLOOKUP($A$5,Periode,2,FALSE))/5)))</f>
        <v>0</v>
      </c>
      <c r="N53" s="133">
        <f>IF(ISERROR(IF(EXACT(N$7,"Tous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strates="&amp;VLOOKUP(N$7,Data_TypeGTYF,4,FALSE)&amp;";", _xll.Woodstock.Analyst.Xcel.UDFs.GetModelFilename(), _xll.Woodstock.Analyst.Xcel.UDFs.GetScenarioIndex(),"2", "6")/5,_xll.Woodstock.Analyst.Xcel.UDFs.GetIndicatorValue("OSUPREG_PEU_1_T100%", "1 Groupe de strates="&amp;VLOOKUP(N$7,Data_TypeGTYF,4,FALSE)&amp;";", _xll.Woodstock.Analyst.Xcel.UDFs.GetModelFilename(), _xll.Woodstock.Analyst.Xcel.UDFs.GetScenarioIndex(),VLOOKUP($A$5,Periode,2,FALSE))/5))),0,IF(EXACT(N$7,"Tous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strates="&amp;VLOOKUP(N$7,Data_TypeGTYF,4,FALSE)&amp;";", _xll.Woodstock.Analyst.Xcel.UDFs.GetModelFilename(), _xll.Woodstock.Analyst.Xcel.UDFs.GetScenarioIndex(),"2", "6")/5,_xll.Woodstock.Analyst.Xcel.UDFs.GetIndicatorValue("OSUPREG_PEU_1_T100%", "1 Groupe de strates="&amp;VLOOKUP(N$7,Data_TypeGTYF,4,FALSE)&amp;";", _xll.Woodstock.Analyst.Xcel.UDFs.GetModelFilename(), _xll.Woodstock.Analyst.Xcel.UDFs.GetScenarioIndex(),VLOOKUP($A$5,Periode,2,FALSE))/5)))</f>
        <v>0</v>
      </c>
      <c r="O53" s="133">
        <f>IF(ISERROR(IF(EXACT(O$7,"Tous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strates="&amp;VLOOKUP(O$7,Data_TypeGTYF,4,FALSE)&amp;";", _xll.Woodstock.Analyst.Xcel.UDFs.GetModelFilename(), _xll.Woodstock.Analyst.Xcel.UDFs.GetScenarioIndex(),"2", "6")/5,_xll.Woodstock.Analyst.Xcel.UDFs.GetIndicatorValue("OSUPREG_PEU_1_T100%", "1 Groupe de strates="&amp;VLOOKUP(O$7,Data_TypeGTYF,4,FALSE)&amp;";", _xll.Woodstock.Analyst.Xcel.UDFs.GetModelFilename(), _xll.Woodstock.Analyst.Xcel.UDFs.GetScenarioIndex(),VLOOKUP($A$5,Periode,2,FALSE))/5))),0,IF(EXACT(O$7,"Tous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strates="&amp;VLOOKUP(O$7,Data_TypeGTYF,4,FALSE)&amp;";", _xll.Woodstock.Analyst.Xcel.UDFs.GetModelFilename(), _xll.Woodstock.Analyst.Xcel.UDFs.GetScenarioIndex(),"2", "6")/5,_xll.Woodstock.Analyst.Xcel.UDFs.GetIndicatorValue("OSUPREG_PEU_1_T100%", "1 Groupe de strates="&amp;VLOOKUP(O$7,Data_TypeGTYF,4,FALSE)&amp;";", _xll.Woodstock.Analyst.Xcel.UDFs.GetModelFilename(), _xll.Woodstock.Analyst.Xcel.UDFs.GetScenarioIndex(),VLOOKUP($A$5,Periode,2,FALSE))/5)))</f>
        <v>0</v>
      </c>
      <c r="P53" s="133">
        <f>IF(ISERROR(IF(EXACT(P$7,"Tous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strates="&amp;VLOOKUP(P$7,Data_TypeGTYF,4,FALSE)&amp;";", _xll.Woodstock.Analyst.Xcel.UDFs.GetModelFilename(), _xll.Woodstock.Analyst.Xcel.UDFs.GetScenarioIndex(),"2", "6")/5,_xll.Woodstock.Analyst.Xcel.UDFs.GetIndicatorValue("OSUPREG_PEU_1_T100%", "1 Groupe de strates="&amp;VLOOKUP(P$7,Data_TypeGTYF,4,FALSE)&amp;";", _xll.Woodstock.Analyst.Xcel.UDFs.GetModelFilename(), _xll.Woodstock.Analyst.Xcel.UDFs.GetScenarioIndex(),VLOOKUP($A$5,Periode,2,FALSE))/5))),0,IF(EXACT(P$7,"Tous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strates="&amp;VLOOKUP(P$7,Data_TypeGTYF,4,FALSE)&amp;";", _xll.Woodstock.Analyst.Xcel.UDFs.GetModelFilename(), _xll.Woodstock.Analyst.Xcel.UDFs.GetScenarioIndex(),"2", "6")/5,_xll.Woodstock.Analyst.Xcel.UDFs.GetIndicatorValue("OSUPREG_PEU_1_T100%", "1 Groupe de strates="&amp;VLOOKUP(P$7,Data_TypeGTYF,4,FALSE)&amp;";", _xll.Woodstock.Analyst.Xcel.UDFs.GetModelFilename(), _xll.Woodstock.Analyst.Xcel.UDFs.GetScenarioIndex(),VLOOKUP($A$5,Periode,2,FALSE))/5)))</f>
        <v>0</v>
      </c>
    </row>
    <row r="54" spans="1:16" hidden="1" x14ac:dyDescent="0.25">
      <c r="A54" s="137" t="s">
        <v>1221</v>
      </c>
      <c r="B54" s="133">
        <f>IF(ISERROR(IF(EXACT(B$7,"Tous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strates="&amp;VLOOKUP(B$7,Data_TypeGTYF,4,FALSE)&amp;";", _xll.Woodstock.Analyst.Xcel.UDFs.GetModelFilename(), _xll.Woodstock.Analyst.Xcel.UDFs.GetScenarioIndex(),"2", "6")/5,_xll.Woodstock.Analyst.Xcel.UDFs.GetIndicatorValue("OSUPREG_PF_1_T100%", "1 Groupe de strates="&amp;VLOOKUP(B$7,Data_TypeGTYF,4,FALSE)&amp;";", _xll.Woodstock.Analyst.Xcel.UDFs.GetModelFilename(), _xll.Woodstock.Analyst.Xcel.UDFs.GetScenarioIndex(),VLOOKUP($A$5,Periode,2,FALSE))/5))),0,IF(EXACT(B$7,"Tous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strates="&amp;VLOOKUP(B$7,Data_TypeGTYF,4,FALSE)&amp;";", _xll.Woodstock.Analyst.Xcel.UDFs.GetModelFilename(), _xll.Woodstock.Analyst.Xcel.UDFs.GetScenarioIndex(),"2", "6")/5,_xll.Woodstock.Analyst.Xcel.UDFs.GetIndicatorValue("OSUPREG_PF_1_T100%", "1 Groupe de strates="&amp;VLOOKUP(B$7,Data_TypeGTYF,4,FALSE)&amp;";", _xll.Woodstock.Analyst.Xcel.UDFs.GetModelFilename(), _xll.Woodstock.Analyst.Xcel.UDFs.GetScenarioIndex(),VLOOKUP($A$5,Periode,2,FALSE))/5)))</f>
        <v>0</v>
      </c>
      <c r="C54" s="133">
        <f>IF(ISERROR(IF(EXACT(C$7,"Tous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strates="&amp;VLOOKUP(C$7,Data_TypeGTYF,4,FALSE)&amp;";", _xll.Woodstock.Analyst.Xcel.UDFs.GetModelFilename(), _xll.Woodstock.Analyst.Xcel.UDFs.GetScenarioIndex(),"2", "6")/5,_xll.Woodstock.Analyst.Xcel.UDFs.GetIndicatorValue("OSUPREG_PF_1_T100%", "1 Groupe de strates="&amp;VLOOKUP(C$7,Data_TypeGTYF,4,FALSE)&amp;";", _xll.Woodstock.Analyst.Xcel.UDFs.GetModelFilename(), _xll.Woodstock.Analyst.Xcel.UDFs.GetScenarioIndex(),VLOOKUP($A$5,Periode,2,FALSE))/5))),0,IF(EXACT(C$7,"Tous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strates="&amp;VLOOKUP(C$7,Data_TypeGTYF,4,FALSE)&amp;";", _xll.Woodstock.Analyst.Xcel.UDFs.GetModelFilename(), _xll.Woodstock.Analyst.Xcel.UDFs.GetScenarioIndex(),"2", "6")/5,_xll.Woodstock.Analyst.Xcel.UDFs.GetIndicatorValue("OSUPREG_PF_1_T100%", "1 Groupe de strates="&amp;VLOOKUP(C$7,Data_TypeGTYF,4,FALSE)&amp;";", _xll.Woodstock.Analyst.Xcel.UDFs.GetModelFilename(), _xll.Woodstock.Analyst.Xcel.UDFs.GetScenarioIndex(),VLOOKUP($A$5,Periode,2,FALSE))/5)))</f>
        <v>0</v>
      </c>
      <c r="D54" s="133">
        <f>IF(ISERROR(IF(EXACT(D$7,"Tous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strates="&amp;VLOOKUP(D$7,Data_TypeGTYF,4,FALSE)&amp;";", _xll.Woodstock.Analyst.Xcel.UDFs.GetModelFilename(), _xll.Woodstock.Analyst.Xcel.UDFs.GetScenarioIndex(),"2", "6")/5,_xll.Woodstock.Analyst.Xcel.UDFs.GetIndicatorValue("OSUPREG_PF_1_T100%", "1 Groupe de strates="&amp;VLOOKUP(D$7,Data_TypeGTYF,4,FALSE)&amp;";", _xll.Woodstock.Analyst.Xcel.UDFs.GetModelFilename(), _xll.Woodstock.Analyst.Xcel.UDFs.GetScenarioIndex(),VLOOKUP($A$5,Periode,2,FALSE))/5))),0,IF(EXACT(D$7,"Tous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strates="&amp;VLOOKUP(D$7,Data_TypeGTYF,4,FALSE)&amp;";", _xll.Woodstock.Analyst.Xcel.UDFs.GetModelFilename(), _xll.Woodstock.Analyst.Xcel.UDFs.GetScenarioIndex(),"2", "6")/5,_xll.Woodstock.Analyst.Xcel.UDFs.GetIndicatorValue("OSUPREG_PF_1_T100%", "1 Groupe de strates="&amp;VLOOKUP(D$7,Data_TypeGTYF,4,FALSE)&amp;";", _xll.Woodstock.Analyst.Xcel.UDFs.GetModelFilename(), _xll.Woodstock.Analyst.Xcel.UDFs.GetScenarioIndex(),VLOOKUP($A$5,Periode,2,FALSE))/5)))</f>
        <v>0</v>
      </c>
      <c r="E54" s="133">
        <f>IF(ISERROR(IF(EXACT(E$7,"Tous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strates="&amp;VLOOKUP(E$7,Data_TypeGTYF,4,FALSE)&amp;";", _xll.Woodstock.Analyst.Xcel.UDFs.GetModelFilename(), _xll.Woodstock.Analyst.Xcel.UDFs.GetScenarioIndex(),"2", "6")/5,_xll.Woodstock.Analyst.Xcel.UDFs.GetIndicatorValue("OSUPREG_PF_1_T100%", "1 Groupe de strates="&amp;VLOOKUP(E$7,Data_TypeGTYF,4,FALSE)&amp;";", _xll.Woodstock.Analyst.Xcel.UDFs.GetModelFilename(), _xll.Woodstock.Analyst.Xcel.UDFs.GetScenarioIndex(),VLOOKUP($A$5,Periode,2,FALSE))/5))),0,IF(EXACT(E$7,"Tous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strates="&amp;VLOOKUP(E$7,Data_TypeGTYF,4,FALSE)&amp;";", _xll.Woodstock.Analyst.Xcel.UDFs.GetModelFilename(), _xll.Woodstock.Analyst.Xcel.UDFs.GetScenarioIndex(),"2", "6")/5,_xll.Woodstock.Analyst.Xcel.UDFs.GetIndicatorValue("OSUPREG_PF_1_T100%", "1 Groupe de strates="&amp;VLOOKUP(E$7,Data_TypeGTYF,4,FALSE)&amp;";", _xll.Woodstock.Analyst.Xcel.UDFs.GetModelFilename(), _xll.Woodstock.Analyst.Xcel.UDFs.GetScenarioIndex(),VLOOKUP($A$5,Periode,2,FALSE))/5)))</f>
        <v>0</v>
      </c>
      <c r="F54" s="133">
        <f>IF(ISERROR(IF(EXACT(F$7,"Tous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strates="&amp;VLOOKUP(F$7,Data_TypeGTYF,4,FALSE)&amp;";", _xll.Woodstock.Analyst.Xcel.UDFs.GetModelFilename(), _xll.Woodstock.Analyst.Xcel.UDFs.GetScenarioIndex(),"2", "6")/5,_xll.Woodstock.Analyst.Xcel.UDFs.GetIndicatorValue("OSUPREG_PF_1_T100%", "1 Groupe de strates="&amp;VLOOKUP(F$7,Data_TypeGTYF,4,FALSE)&amp;";", _xll.Woodstock.Analyst.Xcel.UDFs.GetModelFilename(), _xll.Woodstock.Analyst.Xcel.UDFs.GetScenarioIndex(),VLOOKUP($A$5,Periode,2,FALSE))/5))),0,IF(EXACT(F$7,"Tous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strates="&amp;VLOOKUP(F$7,Data_TypeGTYF,4,FALSE)&amp;";", _xll.Woodstock.Analyst.Xcel.UDFs.GetModelFilename(), _xll.Woodstock.Analyst.Xcel.UDFs.GetScenarioIndex(),"2", "6")/5,_xll.Woodstock.Analyst.Xcel.UDFs.GetIndicatorValue("OSUPREG_PF_1_T100%", "1 Groupe de strates="&amp;VLOOKUP(F$7,Data_TypeGTYF,4,FALSE)&amp;";", _xll.Woodstock.Analyst.Xcel.UDFs.GetModelFilename(), _xll.Woodstock.Analyst.Xcel.UDFs.GetScenarioIndex(),VLOOKUP($A$5,Periode,2,FALSE))/5)))</f>
        <v>0</v>
      </c>
      <c r="G54" s="133">
        <f>IF(ISERROR(IF(EXACT(G$7,"Tous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strates="&amp;VLOOKUP(G$7,Data_TypeGTYF,4,FALSE)&amp;";", _xll.Woodstock.Analyst.Xcel.UDFs.GetModelFilename(), _xll.Woodstock.Analyst.Xcel.UDFs.GetScenarioIndex(),"2", "6")/5,_xll.Woodstock.Analyst.Xcel.UDFs.GetIndicatorValue("OSUPREG_PF_1_T100%", "1 Groupe de strates="&amp;VLOOKUP(G$7,Data_TypeGTYF,4,FALSE)&amp;";", _xll.Woodstock.Analyst.Xcel.UDFs.GetModelFilename(), _xll.Woodstock.Analyst.Xcel.UDFs.GetScenarioIndex(),VLOOKUP($A$5,Periode,2,FALSE))/5))),0,IF(EXACT(G$7,"Tous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strates="&amp;VLOOKUP(G$7,Data_TypeGTYF,4,FALSE)&amp;";", _xll.Woodstock.Analyst.Xcel.UDFs.GetModelFilename(), _xll.Woodstock.Analyst.Xcel.UDFs.GetScenarioIndex(),"2", "6")/5,_xll.Woodstock.Analyst.Xcel.UDFs.GetIndicatorValue("OSUPREG_PF_1_T100%", "1 Groupe de strates="&amp;VLOOKUP(G$7,Data_TypeGTYF,4,FALSE)&amp;";", _xll.Woodstock.Analyst.Xcel.UDFs.GetModelFilename(), _xll.Woodstock.Analyst.Xcel.UDFs.GetScenarioIndex(),VLOOKUP($A$5,Periode,2,FALSE))/5)))</f>
        <v>0</v>
      </c>
      <c r="H54" s="133">
        <f>IF(ISERROR(IF(EXACT(H$7,"Tous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strates="&amp;VLOOKUP(H$7,Data_TypeGTYF,4,FALSE)&amp;";", _xll.Woodstock.Analyst.Xcel.UDFs.GetModelFilename(), _xll.Woodstock.Analyst.Xcel.UDFs.GetScenarioIndex(),"2", "6")/5,_xll.Woodstock.Analyst.Xcel.UDFs.GetIndicatorValue("OSUPREG_PF_1_T100%", "1 Groupe de strates="&amp;VLOOKUP(H$7,Data_TypeGTYF,4,FALSE)&amp;";", _xll.Woodstock.Analyst.Xcel.UDFs.GetModelFilename(), _xll.Woodstock.Analyst.Xcel.UDFs.GetScenarioIndex(),VLOOKUP($A$5,Periode,2,FALSE))/5))),0,IF(EXACT(H$7,"Tous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strates="&amp;VLOOKUP(H$7,Data_TypeGTYF,4,FALSE)&amp;";", _xll.Woodstock.Analyst.Xcel.UDFs.GetModelFilename(), _xll.Woodstock.Analyst.Xcel.UDFs.GetScenarioIndex(),"2", "6")/5,_xll.Woodstock.Analyst.Xcel.UDFs.GetIndicatorValue("OSUPREG_PF_1_T100%", "1 Groupe de strates="&amp;VLOOKUP(H$7,Data_TypeGTYF,4,FALSE)&amp;";", _xll.Woodstock.Analyst.Xcel.UDFs.GetModelFilename(), _xll.Woodstock.Analyst.Xcel.UDFs.GetScenarioIndex(),VLOOKUP($A$5,Periode,2,FALSE))/5)))</f>
        <v>0</v>
      </c>
      <c r="I54" s="133">
        <f>IF(ISERROR(IF(EXACT(I$7,"Tous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strates="&amp;VLOOKUP(I$7,Data_TypeGTYF,4,FALSE)&amp;";", _xll.Woodstock.Analyst.Xcel.UDFs.GetModelFilename(), _xll.Woodstock.Analyst.Xcel.UDFs.GetScenarioIndex(),"2", "6")/5,_xll.Woodstock.Analyst.Xcel.UDFs.GetIndicatorValue("OSUPREG_PF_1_T100%", "1 Groupe de strates="&amp;VLOOKUP(I$7,Data_TypeGTYF,4,FALSE)&amp;";", _xll.Woodstock.Analyst.Xcel.UDFs.GetModelFilename(), _xll.Woodstock.Analyst.Xcel.UDFs.GetScenarioIndex(),VLOOKUP($A$5,Periode,2,FALSE))/5))),0,IF(EXACT(I$7,"Tous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strates="&amp;VLOOKUP(I$7,Data_TypeGTYF,4,FALSE)&amp;";", _xll.Woodstock.Analyst.Xcel.UDFs.GetModelFilename(), _xll.Woodstock.Analyst.Xcel.UDFs.GetScenarioIndex(),"2", "6")/5,_xll.Woodstock.Analyst.Xcel.UDFs.GetIndicatorValue("OSUPREG_PF_1_T100%", "1 Groupe de strates="&amp;VLOOKUP(I$7,Data_TypeGTYF,4,FALSE)&amp;";", _xll.Woodstock.Analyst.Xcel.UDFs.GetModelFilename(), _xll.Woodstock.Analyst.Xcel.UDFs.GetScenarioIndex(),VLOOKUP($A$5,Periode,2,FALSE))/5)))</f>
        <v>0</v>
      </c>
      <c r="J54" s="133">
        <f>IF(ISERROR(IF(EXACT(J$7,"Tous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strates="&amp;VLOOKUP(J$7,Data_TypeGTYF,4,FALSE)&amp;";", _xll.Woodstock.Analyst.Xcel.UDFs.GetModelFilename(), _xll.Woodstock.Analyst.Xcel.UDFs.GetScenarioIndex(),"2", "6")/5,_xll.Woodstock.Analyst.Xcel.UDFs.GetIndicatorValue("OSUPREG_PF_1_T100%", "1 Groupe de strates="&amp;VLOOKUP(J$7,Data_TypeGTYF,4,FALSE)&amp;";", _xll.Woodstock.Analyst.Xcel.UDFs.GetModelFilename(), _xll.Woodstock.Analyst.Xcel.UDFs.GetScenarioIndex(),VLOOKUP($A$5,Periode,2,FALSE))/5))),0,IF(EXACT(J$7,"Tous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strates="&amp;VLOOKUP(J$7,Data_TypeGTYF,4,FALSE)&amp;";", _xll.Woodstock.Analyst.Xcel.UDFs.GetModelFilename(), _xll.Woodstock.Analyst.Xcel.UDFs.GetScenarioIndex(),"2", "6")/5,_xll.Woodstock.Analyst.Xcel.UDFs.GetIndicatorValue("OSUPREG_PF_1_T100%", "1 Groupe de strates="&amp;VLOOKUP(J$7,Data_TypeGTYF,4,FALSE)&amp;";", _xll.Woodstock.Analyst.Xcel.UDFs.GetModelFilename(), _xll.Woodstock.Analyst.Xcel.UDFs.GetScenarioIndex(),VLOOKUP($A$5,Periode,2,FALSE))/5)))</f>
        <v>0</v>
      </c>
      <c r="K54" s="133">
        <f>IF(ISERROR(IF(EXACT(K$7,"Tous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strates="&amp;VLOOKUP(K$7,Data_TypeGTYF,4,FALSE)&amp;";", _xll.Woodstock.Analyst.Xcel.UDFs.GetModelFilename(), _xll.Woodstock.Analyst.Xcel.UDFs.GetScenarioIndex(),"2", "6")/5,_xll.Woodstock.Analyst.Xcel.UDFs.GetIndicatorValue("OSUPREG_PF_1_T100%", "1 Groupe de strates="&amp;VLOOKUP(K$7,Data_TypeGTYF,4,FALSE)&amp;";", _xll.Woodstock.Analyst.Xcel.UDFs.GetModelFilename(), _xll.Woodstock.Analyst.Xcel.UDFs.GetScenarioIndex(),VLOOKUP($A$5,Periode,2,FALSE))/5))),0,IF(EXACT(K$7,"Tous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strates="&amp;VLOOKUP(K$7,Data_TypeGTYF,4,FALSE)&amp;";", _xll.Woodstock.Analyst.Xcel.UDFs.GetModelFilename(), _xll.Woodstock.Analyst.Xcel.UDFs.GetScenarioIndex(),"2", "6")/5,_xll.Woodstock.Analyst.Xcel.UDFs.GetIndicatorValue("OSUPREG_PF_1_T100%", "1 Groupe de strates="&amp;VLOOKUP(K$7,Data_TypeGTYF,4,FALSE)&amp;";", _xll.Woodstock.Analyst.Xcel.UDFs.GetModelFilename(), _xll.Woodstock.Analyst.Xcel.UDFs.GetScenarioIndex(),VLOOKUP($A$5,Periode,2,FALSE))/5)))</f>
        <v>0</v>
      </c>
      <c r="L54" s="133">
        <f>IF(ISERROR(IF(EXACT(L$7,"Tous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strates="&amp;VLOOKUP(L$7,Data_TypeGTYF,4,FALSE)&amp;";", _xll.Woodstock.Analyst.Xcel.UDFs.GetModelFilename(), _xll.Woodstock.Analyst.Xcel.UDFs.GetScenarioIndex(),"2", "6")/5,_xll.Woodstock.Analyst.Xcel.UDFs.GetIndicatorValue("OSUPREG_PF_1_T100%", "1 Groupe de strates="&amp;VLOOKUP(L$7,Data_TypeGTYF,4,FALSE)&amp;";", _xll.Woodstock.Analyst.Xcel.UDFs.GetModelFilename(), _xll.Woodstock.Analyst.Xcel.UDFs.GetScenarioIndex(),VLOOKUP($A$5,Periode,2,FALSE))/5))),0,IF(EXACT(L$7,"Tous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strates="&amp;VLOOKUP(L$7,Data_TypeGTYF,4,FALSE)&amp;";", _xll.Woodstock.Analyst.Xcel.UDFs.GetModelFilename(), _xll.Woodstock.Analyst.Xcel.UDFs.GetScenarioIndex(),"2", "6")/5,_xll.Woodstock.Analyst.Xcel.UDFs.GetIndicatorValue("OSUPREG_PF_1_T100%", "1 Groupe de strates="&amp;VLOOKUP(L$7,Data_TypeGTYF,4,FALSE)&amp;";", _xll.Woodstock.Analyst.Xcel.UDFs.GetModelFilename(), _xll.Woodstock.Analyst.Xcel.UDFs.GetScenarioIndex(),VLOOKUP($A$5,Periode,2,FALSE))/5)))</f>
        <v>0</v>
      </c>
      <c r="M54" s="133">
        <f>IF(ISERROR(IF(EXACT(M$7,"Tous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strates="&amp;VLOOKUP(M$7,Data_TypeGTYF,4,FALSE)&amp;";", _xll.Woodstock.Analyst.Xcel.UDFs.GetModelFilename(), _xll.Woodstock.Analyst.Xcel.UDFs.GetScenarioIndex(),"2", "6")/5,_xll.Woodstock.Analyst.Xcel.UDFs.GetIndicatorValue("OSUPREG_PF_1_T100%", "1 Groupe de strates="&amp;VLOOKUP(M$7,Data_TypeGTYF,4,FALSE)&amp;";", _xll.Woodstock.Analyst.Xcel.UDFs.GetModelFilename(), _xll.Woodstock.Analyst.Xcel.UDFs.GetScenarioIndex(),VLOOKUP($A$5,Periode,2,FALSE))/5))),0,IF(EXACT(M$7,"Tous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strates="&amp;VLOOKUP(M$7,Data_TypeGTYF,4,FALSE)&amp;";", _xll.Woodstock.Analyst.Xcel.UDFs.GetModelFilename(), _xll.Woodstock.Analyst.Xcel.UDFs.GetScenarioIndex(),"2", "6")/5,_xll.Woodstock.Analyst.Xcel.UDFs.GetIndicatorValue("OSUPREG_PF_1_T100%", "1 Groupe de strates="&amp;VLOOKUP(M$7,Data_TypeGTYF,4,FALSE)&amp;";", _xll.Woodstock.Analyst.Xcel.UDFs.GetModelFilename(), _xll.Woodstock.Analyst.Xcel.UDFs.GetScenarioIndex(),VLOOKUP($A$5,Periode,2,FALSE))/5)))</f>
        <v>113.25999958097934</v>
      </c>
      <c r="N54" s="133">
        <f>IF(ISERROR(IF(EXACT(N$7,"Tous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strates="&amp;VLOOKUP(N$7,Data_TypeGTYF,4,FALSE)&amp;";", _xll.Woodstock.Analyst.Xcel.UDFs.GetModelFilename(), _xll.Woodstock.Analyst.Xcel.UDFs.GetScenarioIndex(),"2", "6")/5,_xll.Woodstock.Analyst.Xcel.UDFs.GetIndicatorValue("OSUPREG_PF_1_T100%", "1 Groupe de strates="&amp;VLOOKUP(N$7,Data_TypeGTYF,4,FALSE)&amp;";", _xll.Woodstock.Analyst.Xcel.UDFs.GetModelFilename(), _xll.Woodstock.Analyst.Xcel.UDFs.GetScenarioIndex(),VLOOKUP($A$5,Periode,2,FALSE))/5))),0,IF(EXACT(N$7,"Tous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strates="&amp;VLOOKUP(N$7,Data_TypeGTYF,4,FALSE)&amp;";", _xll.Woodstock.Analyst.Xcel.UDFs.GetModelFilename(), _xll.Woodstock.Analyst.Xcel.UDFs.GetScenarioIndex(),"2", "6")/5,_xll.Woodstock.Analyst.Xcel.UDFs.GetIndicatorValue("OSUPREG_PF_1_T100%", "1 Groupe de strates="&amp;VLOOKUP(N$7,Data_TypeGTYF,4,FALSE)&amp;";", _xll.Woodstock.Analyst.Xcel.UDFs.GetModelFilename(), _xll.Woodstock.Analyst.Xcel.UDFs.GetScenarioIndex(),VLOOKUP($A$5,Periode,2,FALSE))/5)))</f>
        <v>0</v>
      </c>
      <c r="O54" s="133">
        <f>IF(ISERROR(IF(EXACT(O$7,"Tous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strates="&amp;VLOOKUP(O$7,Data_TypeGTYF,4,FALSE)&amp;";", _xll.Woodstock.Analyst.Xcel.UDFs.GetModelFilename(), _xll.Woodstock.Analyst.Xcel.UDFs.GetScenarioIndex(),"2", "6")/5,_xll.Woodstock.Analyst.Xcel.UDFs.GetIndicatorValue("OSUPREG_PF_1_T100%", "1 Groupe de strates="&amp;VLOOKUP(O$7,Data_TypeGTYF,4,FALSE)&amp;";", _xll.Woodstock.Analyst.Xcel.UDFs.GetModelFilename(), _xll.Woodstock.Analyst.Xcel.UDFs.GetScenarioIndex(),VLOOKUP($A$5,Periode,2,FALSE))/5))),0,IF(EXACT(O$7,"Tous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strates="&amp;VLOOKUP(O$7,Data_TypeGTYF,4,FALSE)&amp;";", _xll.Woodstock.Analyst.Xcel.UDFs.GetModelFilename(), _xll.Woodstock.Analyst.Xcel.UDFs.GetScenarioIndex(),"2", "6")/5,_xll.Woodstock.Analyst.Xcel.UDFs.GetIndicatorValue("OSUPREG_PF_1_T100%", "1 Groupe de strates="&amp;VLOOKUP(O$7,Data_TypeGTYF,4,FALSE)&amp;";", _xll.Woodstock.Analyst.Xcel.UDFs.GetModelFilename(), _xll.Woodstock.Analyst.Xcel.UDFs.GetScenarioIndex(),VLOOKUP($A$5,Periode,2,FALSE))/5)))</f>
        <v>0</v>
      </c>
      <c r="P54" s="133">
        <f>IF(ISERROR(IF(EXACT(P$7,"Tous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strates="&amp;VLOOKUP(P$7,Data_TypeGTYF,4,FALSE)&amp;";", _xll.Woodstock.Analyst.Xcel.UDFs.GetModelFilename(), _xll.Woodstock.Analyst.Xcel.UDFs.GetScenarioIndex(),"2", "6")/5,_xll.Woodstock.Analyst.Xcel.UDFs.GetIndicatorValue("OSUPREG_PF_1_T100%", "1 Groupe de strates="&amp;VLOOKUP(P$7,Data_TypeGTYF,4,FALSE)&amp;";", _xll.Woodstock.Analyst.Xcel.UDFs.GetModelFilename(), _xll.Woodstock.Analyst.Xcel.UDFs.GetScenarioIndex(),VLOOKUP($A$5,Periode,2,FALSE))/5))),0,IF(EXACT(P$7,"Tous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strates="&amp;VLOOKUP(P$7,Data_TypeGTYF,4,FALSE)&amp;";", _xll.Woodstock.Analyst.Xcel.UDFs.GetModelFilename(), _xll.Woodstock.Analyst.Xcel.UDFs.GetScenarioIndex(),"2", "6")/5,_xll.Woodstock.Analyst.Xcel.UDFs.GetIndicatorValue("OSUPREG_PF_1_T100%", "1 Groupe de strates="&amp;VLOOKUP(P$7,Data_TypeGTYF,4,FALSE)&amp;";", _xll.Woodstock.Analyst.Xcel.UDFs.GetModelFilename(), _xll.Woodstock.Analyst.Xcel.UDFs.GetScenarioIndex(),VLOOKUP($A$5,Periode,2,FALSE))/5)))</f>
        <v>113.25999999999999</v>
      </c>
    </row>
    <row r="55" spans="1:16" hidden="1" x14ac:dyDescent="0.25">
      <c r="A55" s="137" t="s">
        <v>1222</v>
      </c>
      <c r="B55" s="133">
        <f>IF(ISERROR(IF(EXACT(B$7,"Tous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strates="&amp;VLOOKUP(B$7,Data_TypeGTYF,4,FALSE)&amp;";", _xll.Woodstock.Analyst.Xcel.UDFs.GetModelFilename(), _xll.Woodstock.Analyst.Xcel.UDFs.GetScenarioIndex(),"2", "6")/5,_xll.Woodstock.Analyst.Xcel.UDFs.GetIndicatorValue("OSUPREG_SEPM_1_T100%", "1 Groupe de strates="&amp;VLOOKUP(B$7,Data_TypeGTYF,4,FALSE)&amp;";", _xll.Woodstock.Analyst.Xcel.UDFs.GetModelFilename(), _xll.Woodstock.Analyst.Xcel.UDFs.GetScenarioIndex(),VLOOKUP($A$5,Periode,2,FALSE))/5))),0,IF(EXACT(B$7,"Tous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strates="&amp;VLOOKUP(B$7,Data_TypeGTYF,4,FALSE)&amp;";", _xll.Woodstock.Analyst.Xcel.UDFs.GetModelFilename(), _xll.Woodstock.Analyst.Xcel.UDFs.GetScenarioIndex(),"2", "6")/5,_xll.Woodstock.Analyst.Xcel.UDFs.GetIndicatorValue("OSUPREG_SEPM_1_T100%", "1 Groupe de strates="&amp;VLOOKUP(B$7,Data_TypeGTYF,4,FALSE)&amp;";", _xll.Woodstock.Analyst.Xcel.UDFs.GetModelFilename(), _xll.Woodstock.Analyst.Xcel.UDFs.GetScenarioIndex(),VLOOKUP($A$5,Periode,2,FALSE))/5)))</f>
        <v>0</v>
      </c>
      <c r="C55" s="133">
        <f>IF(ISERROR(IF(EXACT(C$7,"Tous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strates="&amp;VLOOKUP(C$7,Data_TypeGTYF,4,FALSE)&amp;";", _xll.Woodstock.Analyst.Xcel.UDFs.GetModelFilename(), _xll.Woodstock.Analyst.Xcel.UDFs.GetScenarioIndex(),"2", "6")/5,_xll.Woodstock.Analyst.Xcel.UDFs.GetIndicatorValue("OSUPREG_SEPM_1_T100%", "1 Groupe de strates="&amp;VLOOKUP(C$7,Data_TypeGTYF,4,FALSE)&amp;";", _xll.Woodstock.Analyst.Xcel.UDFs.GetModelFilename(), _xll.Woodstock.Analyst.Xcel.UDFs.GetScenarioIndex(),VLOOKUP($A$5,Periode,2,FALSE))/5))),0,IF(EXACT(C$7,"Tous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strates="&amp;VLOOKUP(C$7,Data_TypeGTYF,4,FALSE)&amp;";", _xll.Woodstock.Analyst.Xcel.UDFs.GetModelFilename(), _xll.Woodstock.Analyst.Xcel.UDFs.GetScenarioIndex(),"2", "6")/5,_xll.Woodstock.Analyst.Xcel.UDFs.GetIndicatorValue("OSUPREG_SEPM_1_T100%", "1 Groupe de strates="&amp;VLOOKUP(C$7,Data_TypeGTYF,4,FALSE)&amp;";", _xll.Woodstock.Analyst.Xcel.UDFs.GetModelFilename(), _xll.Woodstock.Analyst.Xcel.UDFs.GetScenarioIndex(),VLOOKUP($A$5,Periode,2,FALSE))/5)))</f>
        <v>0</v>
      </c>
      <c r="D55" s="133">
        <f>IF(ISERROR(IF(EXACT(D$7,"Tous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strates="&amp;VLOOKUP(D$7,Data_TypeGTYF,4,FALSE)&amp;";", _xll.Woodstock.Analyst.Xcel.UDFs.GetModelFilename(), _xll.Woodstock.Analyst.Xcel.UDFs.GetScenarioIndex(),"2", "6")/5,_xll.Woodstock.Analyst.Xcel.UDFs.GetIndicatorValue("OSUPREG_SEPM_1_T100%", "1 Groupe de strates="&amp;VLOOKUP(D$7,Data_TypeGTYF,4,FALSE)&amp;";", _xll.Woodstock.Analyst.Xcel.UDFs.GetModelFilename(), _xll.Woodstock.Analyst.Xcel.UDFs.GetScenarioIndex(),VLOOKUP($A$5,Periode,2,FALSE))/5))),0,IF(EXACT(D$7,"Tous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strates="&amp;VLOOKUP(D$7,Data_TypeGTYF,4,FALSE)&amp;";", _xll.Woodstock.Analyst.Xcel.UDFs.GetModelFilename(), _xll.Woodstock.Analyst.Xcel.UDFs.GetScenarioIndex(),"2", "6")/5,_xll.Woodstock.Analyst.Xcel.UDFs.GetIndicatorValue("OSUPREG_SEPM_1_T100%", "1 Groupe de strates="&amp;VLOOKUP(D$7,Data_TypeGTYF,4,FALSE)&amp;";", _xll.Woodstock.Analyst.Xcel.UDFs.GetModelFilename(), _xll.Woodstock.Analyst.Xcel.UDFs.GetScenarioIndex(),VLOOKUP($A$5,Periode,2,FALSE))/5)))</f>
        <v>0</v>
      </c>
      <c r="E55" s="133">
        <f>IF(ISERROR(IF(EXACT(E$7,"Tous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strates="&amp;VLOOKUP(E$7,Data_TypeGTYF,4,FALSE)&amp;";", _xll.Woodstock.Analyst.Xcel.UDFs.GetModelFilename(), _xll.Woodstock.Analyst.Xcel.UDFs.GetScenarioIndex(),"2", "6")/5,_xll.Woodstock.Analyst.Xcel.UDFs.GetIndicatorValue("OSUPREG_SEPM_1_T100%", "1 Groupe de strates="&amp;VLOOKUP(E$7,Data_TypeGTYF,4,FALSE)&amp;";", _xll.Woodstock.Analyst.Xcel.UDFs.GetModelFilename(), _xll.Woodstock.Analyst.Xcel.UDFs.GetScenarioIndex(),VLOOKUP($A$5,Periode,2,FALSE))/5))),0,IF(EXACT(E$7,"Tous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strates="&amp;VLOOKUP(E$7,Data_TypeGTYF,4,FALSE)&amp;";", _xll.Woodstock.Analyst.Xcel.UDFs.GetModelFilename(), _xll.Woodstock.Analyst.Xcel.UDFs.GetScenarioIndex(),"2", "6")/5,_xll.Woodstock.Analyst.Xcel.UDFs.GetIndicatorValue("OSUPREG_SEPM_1_T100%", "1 Groupe de strates="&amp;VLOOKUP(E$7,Data_TypeGTYF,4,FALSE)&amp;";", _xll.Woodstock.Analyst.Xcel.UDFs.GetModelFilename(), _xll.Woodstock.Analyst.Xcel.UDFs.GetScenarioIndex(),VLOOKUP($A$5,Periode,2,FALSE))/5)))</f>
        <v>0</v>
      </c>
      <c r="F55" s="133">
        <f>IF(ISERROR(IF(EXACT(F$7,"Tous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strates="&amp;VLOOKUP(F$7,Data_TypeGTYF,4,FALSE)&amp;";", _xll.Woodstock.Analyst.Xcel.UDFs.GetModelFilename(), _xll.Woodstock.Analyst.Xcel.UDFs.GetScenarioIndex(),"2", "6")/5,_xll.Woodstock.Analyst.Xcel.UDFs.GetIndicatorValue("OSUPREG_SEPM_1_T100%", "1 Groupe de strates="&amp;VLOOKUP(F$7,Data_TypeGTYF,4,FALSE)&amp;";", _xll.Woodstock.Analyst.Xcel.UDFs.GetModelFilename(), _xll.Woodstock.Analyst.Xcel.UDFs.GetScenarioIndex(),VLOOKUP($A$5,Periode,2,FALSE))/5))),0,IF(EXACT(F$7,"Tous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strates="&amp;VLOOKUP(F$7,Data_TypeGTYF,4,FALSE)&amp;";", _xll.Woodstock.Analyst.Xcel.UDFs.GetModelFilename(), _xll.Woodstock.Analyst.Xcel.UDFs.GetScenarioIndex(),"2", "6")/5,_xll.Woodstock.Analyst.Xcel.UDFs.GetIndicatorValue("OSUPREG_SEPM_1_T100%", "1 Groupe de strates="&amp;VLOOKUP(F$7,Data_TypeGTYF,4,FALSE)&amp;";", _xll.Woodstock.Analyst.Xcel.UDFs.GetModelFilename(), _xll.Woodstock.Analyst.Xcel.UDFs.GetScenarioIndex(),VLOOKUP($A$5,Periode,2,FALSE))/5)))</f>
        <v>15.568789848685265</v>
      </c>
      <c r="G55" s="133">
        <f>IF(ISERROR(IF(EXACT(G$7,"Tous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strates="&amp;VLOOKUP(G$7,Data_TypeGTYF,4,FALSE)&amp;";", _xll.Woodstock.Analyst.Xcel.UDFs.GetModelFilename(), _xll.Woodstock.Analyst.Xcel.UDFs.GetScenarioIndex(),"2", "6")/5,_xll.Woodstock.Analyst.Xcel.UDFs.GetIndicatorValue("OSUPREG_SEPM_1_T100%", "1 Groupe de strates="&amp;VLOOKUP(G$7,Data_TypeGTYF,4,FALSE)&amp;";", _xll.Woodstock.Analyst.Xcel.UDFs.GetModelFilename(), _xll.Woodstock.Analyst.Xcel.UDFs.GetScenarioIndex(),VLOOKUP($A$5,Periode,2,FALSE))/5))),0,IF(EXACT(G$7,"Tous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strates="&amp;VLOOKUP(G$7,Data_TypeGTYF,4,FALSE)&amp;";", _xll.Woodstock.Analyst.Xcel.UDFs.GetModelFilename(), _xll.Woodstock.Analyst.Xcel.UDFs.GetScenarioIndex(),"2", "6")/5,_xll.Woodstock.Analyst.Xcel.UDFs.GetIndicatorValue("OSUPREG_SEPM_1_T100%", "1 Groupe de strates="&amp;VLOOKUP(G$7,Data_TypeGTYF,4,FALSE)&amp;";", _xll.Woodstock.Analyst.Xcel.UDFs.GetModelFilename(), _xll.Woodstock.Analyst.Xcel.UDFs.GetScenarioIndex(),VLOOKUP($A$5,Periode,2,FALSE))/5)))</f>
        <v>0</v>
      </c>
      <c r="H55" s="133">
        <f>IF(ISERROR(IF(EXACT(H$7,"Tous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strates="&amp;VLOOKUP(H$7,Data_TypeGTYF,4,FALSE)&amp;";", _xll.Woodstock.Analyst.Xcel.UDFs.GetModelFilename(), _xll.Woodstock.Analyst.Xcel.UDFs.GetScenarioIndex(),"2", "6")/5,_xll.Woodstock.Analyst.Xcel.UDFs.GetIndicatorValue("OSUPREG_SEPM_1_T100%", "1 Groupe de strates="&amp;VLOOKUP(H$7,Data_TypeGTYF,4,FALSE)&amp;";", _xll.Woodstock.Analyst.Xcel.UDFs.GetModelFilename(), _xll.Woodstock.Analyst.Xcel.UDFs.GetScenarioIndex(),VLOOKUP($A$5,Periode,2,FALSE))/5))),0,IF(EXACT(H$7,"Tous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strates="&amp;VLOOKUP(H$7,Data_TypeGTYF,4,FALSE)&amp;";", _xll.Woodstock.Analyst.Xcel.UDFs.GetModelFilename(), _xll.Woodstock.Analyst.Xcel.UDFs.GetScenarioIndex(),"2", "6")/5,_xll.Woodstock.Analyst.Xcel.UDFs.GetIndicatorValue("OSUPREG_SEPM_1_T100%", "1 Groupe de strates="&amp;VLOOKUP(H$7,Data_TypeGTYF,4,FALSE)&amp;";", _xll.Woodstock.Analyst.Xcel.UDFs.GetModelFilename(), _xll.Woodstock.Analyst.Xcel.UDFs.GetScenarioIndex(),VLOOKUP($A$5,Periode,2,FALSE))/5)))</f>
        <v>0</v>
      </c>
      <c r="I55" s="133">
        <f>IF(ISERROR(IF(EXACT(I$7,"Tous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strates="&amp;VLOOKUP(I$7,Data_TypeGTYF,4,FALSE)&amp;";", _xll.Woodstock.Analyst.Xcel.UDFs.GetModelFilename(), _xll.Woodstock.Analyst.Xcel.UDFs.GetScenarioIndex(),"2", "6")/5,_xll.Woodstock.Analyst.Xcel.UDFs.GetIndicatorValue("OSUPREG_SEPM_1_T100%", "1 Groupe de strates="&amp;VLOOKUP(I$7,Data_TypeGTYF,4,FALSE)&amp;";", _xll.Woodstock.Analyst.Xcel.UDFs.GetModelFilename(), _xll.Woodstock.Analyst.Xcel.UDFs.GetScenarioIndex(),VLOOKUP($A$5,Periode,2,FALSE))/5))),0,IF(EXACT(I$7,"Tous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strates="&amp;VLOOKUP(I$7,Data_TypeGTYF,4,FALSE)&amp;";", _xll.Woodstock.Analyst.Xcel.UDFs.GetModelFilename(), _xll.Woodstock.Analyst.Xcel.UDFs.GetScenarioIndex(),"2", "6")/5,_xll.Woodstock.Analyst.Xcel.UDFs.GetIndicatorValue("OSUPREG_SEPM_1_T100%", "1 Groupe de strates="&amp;VLOOKUP(I$7,Data_TypeGTYF,4,FALSE)&amp;";", _xll.Woodstock.Analyst.Xcel.UDFs.GetModelFilename(), _xll.Woodstock.Analyst.Xcel.UDFs.GetScenarioIndex(),VLOOKUP($A$5,Periode,2,FALSE))/5)))</f>
        <v>64.79248134046793</v>
      </c>
      <c r="J55" s="133">
        <f>IF(ISERROR(IF(EXACT(J$7,"Tous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strates="&amp;VLOOKUP(J$7,Data_TypeGTYF,4,FALSE)&amp;";", _xll.Woodstock.Analyst.Xcel.UDFs.GetModelFilename(), _xll.Woodstock.Analyst.Xcel.UDFs.GetScenarioIndex(),"2", "6")/5,_xll.Woodstock.Analyst.Xcel.UDFs.GetIndicatorValue("OSUPREG_SEPM_1_T100%", "1 Groupe de strates="&amp;VLOOKUP(J$7,Data_TypeGTYF,4,FALSE)&amp;";", _xll.Woodstock.Analyst.Xcel.UDFs.GetModelFilename(), _xll.Woodstock.Analyst.Xcel.UDFs.GetScenarioIndex(),VLOOKUP($A$5,Periode,2,FALSE))/5))),0,IF(EXACT(J$7,"Tous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strates="&amp;VLOOKUP(J$7,Data_TypeGTYF,4,FALSE)&amp;";", _xll.Woodstock.Analyst.Xcel.UDFs.GetModelFilename(), _xll.Woodstock.Analyst.Xcel.UDFs.GetScenarioIndex(),"2", "6")/5,_xll.Woodstock.Analyst.Xcel.UDFs.GetIndicatorValue("OSUPREG_SEPM_1_T100%", "1 Groupe de strates="&amp;VLOOKUP(J$7,Data_TypeGTYF,4,FALSE)&amp;";", _xll.Woodstock.Analyst.Xcel.UDFs.GetModelFilename(), _xll.Woodstock.Analyst.Xcel.UDFs.GetScenarioIndex(),VLOOKUP($A$5,Periode,2,FALSE))/5)))</f>
        <v>0</v>
      </c>
      <c r="K55" s="133">
        <f>IF(ISERROR(IF(EXACT(K$7,"Tous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strates="&amp;VLOOKUP(K$7,Data_TypeGTYF,4,FALSE)&amp;";", _xll.Woodstock.Analyst.Xcel.UDFs.GetModelFilename(), _xll.Woodstock.Analyst.Xcel.UDFs.GetScenarioIndex(),"2", "6")/5,_xll.Woodstock.Analyst.Xcel.UDFs.GetIndicatorValue("OSUPREG_SEPM_1_T100%", "1 Groupe de strates="&amp;VLOOKUP(K$7,Data_TypeGTYF,4,FALSE)&amp;";", _xll.Woodstock.Analyst.Xcel.UDFs.GetModelFilename(), _xll.Woodstock.Analyst.Xcel.UDFs.GetScenarioIndex(),VLOOKUP($A$5,Periode,2,FALSE))/5))),0,IF(EXACT(K$7,"Tous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strates="&amp;VLOOKUP(K$7,Data_TypeGTYF,4,FALSE)&amp;";", _xll.Woodstock.Analyst.Xcel.UDFs.GetModelFilename(), _xll.Woodstock.Analyst.Xcel.UDFs.GetScenarioIndex(),"2", "6")/5,_xll.Woodstock.Analyst.Xcel.UDFs.GetIndicatorValue("OSUPREG_SEPM_1_T100%", "1 Groupe de strates="&amp;VLOOKUP(K$7,Data_TypeGTYF,4,FALSE)&amp;";", _xll.Woodstock.Analyst.Xcel.UDFs.GetModelFilename(), _xll.Woodstock.Analyst.Xcel.UDFs.GetScenarioIndex(),VLOOKUP($A$5,Periode,2,FALSE))/5)))</f>
        <v>0</v>
      </c>
      <c r="L55" s="133">
        <f>IF(ISERROR(IF(EXACT(L$7,"Tous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strates="&amp;VLOOKUP(L$7,Data_TypeGTYF,4,FALSE)&amp;";", _xll.Woodstock.Analyst.Xcel.UDFs.GetModelFilename(), _xll.Woodstock.Analyst.Xcel.UDFs.GetScenarioIndex(),"2", "6")/5,_xll.Woodstock.Analyst.Xcel.UDFs.GetIndicatorValue("OSUPREG_SEPM_1_T100%", "1 Groupe de strates="&amp;VLOOKUP(L$7,Data_TypeGTYF,4,FALSE)&amp;";", _xll.Woodstock.Analyst.Xcel.UDFs.GetModelFilename(), _xll.Woodstock.Analyst.Xcel.UDFs.GetScenarioIndex(),VLOOKUP($A$5,Periode,2,FALSE))/5))),0,IF(EXACT(L$7,"Tous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strates="&amp;VLOOKUP(L$7,Data_TypeGTYF,4,FALSE)&amp;";", _xll.Woodstock.Analyst.Xcel.UDFs.GetModelFilename(), _xll.Woodstock.Analyst.Xcel.UDFs.GetScenarioIndex(),"2", "6")/5,_xll.Woodstock.Analyst.Xcel.UDFs.GetIndicatorValue("OSUPREG_SEPM_1_T100%", "1 Groupe de strates="&amp;VLOOKUP(L$7,Data_TypeGTYF,4,FALSE)&amp;";", _xll.Woodstock.Analyst.Xcel.UDFs.GetModelFilename(), _xll.Woodstock.Analyst.Xcel.UDFs.GetScenarioIndex(),VLOOKUP($A$5,Periode,2,FALSE))/5)))</f>
        <v>0</v>
      </c>
      <c r="M55" s="133">
        <f>IF(ISERROR(IF(EXACT(M$7,"Tous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strates="&amp;VLOOKUP(M$7,Data_TypeGTYF,4,FALSE)&amp;";", _xll.Woodstock.Analyst.Xcel.UDFs.GetModelFilename(), _xll.Woodstock.Analyst.Xcel.UDFs.GetScenarioIndex(),"2", "6")/5,_xll.Woodstock.Analyst.Xcel.UDFs.GetIndicatorValue("OSUPREG_SEPM_1_T100%", "1 Groupe de strates="&amp;VLOOKUP(M$7,Data_TypeGTYF,4,FALSE)&amp;";", _xll.Woodstock.Analyst.Xcel.UDFs.GetModelFilename(), _xll.Woodstock.Analyst.Xcel.UDFs.GetScenarioIndex(),VLOOKUP($A$5,Periode,2,FALSE))/5))),0,IF(EXACT(M$7,"Tous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strates="&amp;VLOOKUP(M$7,Data_TypeGTYF,4,FALSE)&amp;";", _xll.Woodstock.Analyst.Xcel.UDFs.GetModelFilename(), _xll.Woodstock.Analyst.Xcel.UDFs.GetScenarioIndex(),"2", "6")/5,_xll.Woodstock.Analyst.Xcel.UDFs.GetIndicatorValue("OSUPREG_SEPM_1_T100%", "1 Groupe de strates="&amp;VLOOKUP(M$7,Data_TypeGTYF,4,FALSE)&amp;";", _xll.Woodstock.Analyst.Xcel.UDFs.GetModelFilename(), _xll.Woodstock.Analyst.Xcel.UDFs.GetScenarioIndex(),VLOOKUP($A$5,Periode,2,FALSE))/5)))</f>
        <v>0</v>
      </c>
      <c r="N55" s="133">
        <f>IF(ISERROR(IF(EXACT(N$7,"Tous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strates="&amp;VLOOKUP(N$7,Data_TypeGTYF,4,FALSE)&amp;";", _xll.Woodstock.Analyst.Xcel.UDFs.GetModelFilename(), _xll.Woodstock.Analyst.Xcel.UDFs.GetScenarioIndex(),"2", "6")/5,_xll.Woodstock.Analyst.Xcel.UDFs.GetIndicatorValue("OSUPREG_SEPM_1_T100%", "1 Groupe de strates="&amp;VLOOKUP(N$7,Data_TypeGTYF,4,FALSE)&amp;";", _xll.Woodstock.Analyst.Xcel.UDFs.GetModelFilename(), _xll.Woodstock.Analyst.Xcel.UDFs.GetScenarioIndex(),VLOOKUP($A$5,Periode,2,FALSE))/5))),0,IF(EXACT(N$7,"Tous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strates="&amp;VLOOKUP(N$7,Data_TypeGTYF,4,FALSE)&amp;";", _xll.Woodstock.Analyst.Xcel.UDFs.GetModelFilename(), _xll.Woodstock.Analyst.Xcel.UDFs.GetScenarioIndex(),"2", "6")/5,_xll.Woodstock.Analyst.Xcel.UDFs.GetIndicatorValue("OSUPREG_SEPM_1_T100%", "1 Groupe de strates="&amp;VLOOKUP(N$7,Data_TypeGTYF,4,FALSE)&amp;";", _xll.Woodstock.Analyst.Xcel.UDFs.GetModelFilename(), _xll.Woodstock.Analyst.Xcel.UDFs.GetScenarioIndex(),VLOOKUP($A$5,Periode,2,FALSE))/5)))</f>
        <v>0</v>
      </c>
      <c r="O55" s="133">
        <f>IF(ISERROR(IF(EXACT(O$7,"Tous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strates="&amp;VLOOKUP(O$7,Data_TypeGTYF,4,FALSE)&amp;";", _xll.Woodstock.Analyst.Xcel.UDFs.GetModelFilename(), _xll.Woodstock.Analyst.Xcel.UDFs.GetScenarioIndex(),"2", "6")/5,_xll.Woodstock.Analyst.Xcel.UDFs.GetIndicatorValue("OSUPREG_SEPM_1_T100%", "1 Groupe de strates="&amp;VLOOKUP(O$7,Data_TypeGTYF,4,FALSE)&amp;";", _xll.Woodstock.Analyst.Xcel.UDFs.GetModelFilename(), _xll.Woodstock.Analyst.Xcel.UDFs.GetScenarioIndex(),VLOOKUP($A$5,Periode,2,FALSE))/5))),0,IF(EXACT(O$7,"Tous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strates="&amp;VLOOKUP(O$7,Data_TypeGTYF,4,FALSE)&amp;";", _xll.Woodstock.Analyst.Xcel.UDFs.GetModelFilename(), _xll.Woodstock.Analyst.Xcel.UDFs.GetScenarioIndex(),"2", "6")/5,_xll.Woodstock.Analyst.Xcel.UDFs.GetIndicatorValue("OSUPREG_SEPM_1_T100%", "1 Groupe de strates="&amp;VLOOKUP(O$7,Data_TypeGTYF,4,FALSE)&amp;";", _xll.Woodstock.Analyst.Xcel.UDFs.GetModelFilename(), _xll.Woodstock.Analyst.Xcel.UDFs.GetScenarioIndex(),VLOOKUP($A$5,Periode,2,FALSE))/5)))</f>
        <v>0</v>
      </c>
      <c r="P55" s="133">
        <f>IF(ISERROR(IF(EXACT(P$7,"Tous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strates="&amp;VLOOKUP(P$7,Data_TypeGTYF,4,FALSE)&amp;";", _xll.Woodstock.Analyst.Xcel.UDFs.GetModelFilename(), _xll.Woodstock.Analyst.Xcel.UDFs.GetScenarioIndex(),"2", "6")/5,_xll.Woodstock.Analyst.Xcel.UDFs.GetIndicatorValue("OSUPREG_SEPM_1_T100%", "1 Groupe de strates="&amp;VLOOKUP(P$7,Data_TypeGTYF,4,FALSE)&amp;";", _xll.Woodstock.Analyst.Xcel.UDFs.GetModelFilename(), _xll.Woodstock.Analyst.Xcel.UDFs.GetScenarioIndex(),VLOOKUP($A$5,Periode,2,FALSE))/5))),0,IF(EXACT(P$7,"Tous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strates="&amp;VLOOKUP(P$7,Data_TypeGTYF,4,FALSE)&amp;";", _xll.Woodstock.Analyst.Xcel.UDFs.GetModelFilename(), _xll.Woodstock.Analyst.Xcel.UDFs.GetScenarioIndex(),"2", "6")/5,_xll.Woodstock.Analyst.Xcel.UDFs.GetIndicatorValue("OSUPREG_SEPM_1_T100%", "1 Groupe de strates="&amp;VLOOKUP(P$7,Data_TypeGTYF,4,FALSE)&amp;";", _xll.Woodstock.Analyst.Xcel.UDFs.GetModelFilename(), _xll.Woodstock.Analyst.Xcel.UDFs.GetScenarioIndex(),VLOOKUP($A$5,Periode,2,FALSE))/5)))</f>
        <v>80.361272000000014</v>
      </c>
    </row>
    <row r="56" spans="1:16" hidden="1" x14ac:dyDescent="0.25">
      <c r="A56" s="137" t="s">
        <v>1223</v>
      </c>
      <c r="B56" s="133">
        <f>IF(ISERROR(IF(EXACT(B$7,"Tous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strates="&amp;VLOOKUP(B$7,Data_TypeGTYF,4,FALSE)&amp;";", _xll.Woodstock.Analyst.Xcel.UDFs.GetModelFilename(), _xll.Woodstock.Analyst.Xcel.UDFs.GetScenarioIndex(),"2", "6")/5,_xll.Woodstock.Analyst.Xcel.UDFs.GetIndicatorValue("OSUPREG_SEPM_2_T100%", "1 Groupe de strates="&amp;VLOOKUP(B$7,Data_TypeGTYF,4,FALSE)&amp;";", _xll.Woodstock.Analyst.Xcel.UDFs.GetModelFilename(), _xll.Woodstock.Analyst.Xcel.UDFs.GetScenarioIndex(),VLOOKUP($A$5,Periode,2,FALSE))/5))),0,IF(EXACT(B$7,"Tous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strates="&amp;VLOOKUP(B$7,Data_TypeGTYF,4,FALSE)&amp;";", _xll.Woodstock.Analyst.Xcel.UDFs.GetModelFilename(), _xll.Woodstock.Analyst.Xcel.UDFs.GetScenarioIndex(),"2", "6")/5,_xll.Woodstock.Analyst.Xcel.UDFs.GetIndicatorValue("OSUPREG_SEPM_2_T100%", "1 Groupe de strates="&amp;VLOOKUP(B$7,Data_TypeGTYF,4,FALSE)&amp;";", _xll.Woodstock.Analyst.Xcel.UDFs.GetModelFilename(), _xll.Woodstock.Analyst.Xcel.UDFs.GetScenarioIndex(),VLOOKUP($A$5,Periode,2,FALSE))/5)))</f>
        <v>0</v>
      </c>
      <c r="C56" s="133">
        <f>IF(ISERROR(IF(EXACT(C$7,"Tous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strates="&amp;VLOOKUP(C$7,Data_TypeGTYF,4,FALSE)&amp;";", _xll.Woodstock.Analyst.Xcel.UDFs.GetModelFilename(), _xll.Woodstock.Analyst.Xcel.UDFs.GetScenarioIndex(),"2", "6")/5,_xll.Woodstock.Analyst.Xcel.UDFs.GetIndicatorValue("OSUPREG_SEPM_2_T100%", "1 Groupe de strates="&amp;VLOOKUP(C$7,Data_TypeGTYF,4,FALSE)&amp;";", _xll.Woodstock.Analyst.Xcel.UDFs.GetModelFilename(), _xll.Woodstock.Analyst.Xcel.UDFs.GetScenarioIndex(),VLOOKUP($A$5,Periode,2,FALSE))/5))),0,IF(EXACT(C$7,"Tous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strates="&amp;VLOOKUP(C$7,Data_TypeGTYF,4,FALSE)&amp;";", _xll.Woodstock.Analyst.Xcel.UDFs.GetModelFilename(), _xll.Woodstock.Analyst.Xcel.UDFs.GetScenarioIndex(),"2", "6")/5,_xll.Woodstock.Analyst.Xcel.UDFs.GetIndicatorValue("OSUPREG_SEPM_2_T100%", "1 Groupe de strates="&amp;VLOOKUP(C$7,Data_TypeGTYF,4,FALSE)&amp;";", _xll.Woodstock.Analyst.Xcel.UDFs.GetModelFilename(), _xll.Woodstock.Analyst.Xcel.UDFs.GetScenarioIndex(),VLOOKUP($A$5,Periode,2,FALSE))/5)))</f>
        <v>0</v>
      </c>
      <c r="D56" s="133">
        <f>IF(ISERROR(IF(EXACT(D$7,"Tous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strates="&amp;VLOOKUP(D$7,Data_TypeGTYF,4,FALSE)&amp;";", _xll.Woodstock.Analyst.Xcel.UDFs.GetModelFilename(), _xll.Woodstock.Analyst.Xcel.UDFs.GetScenarioIndex(),"2", "6")/5,_xll.Woodstock.Analyst.Xcel.UDFs.GetIndicatorValue("OSUPREG_SEPM_2_T100%", "1 Groupe de strates="&amp;VLOOKUP(D$7,Data_TypeGTYF,4,FALSE)&amp;";", _xll.Woodstock.Analyst.Xcel.UDFs.GetModelFilename(), _xll.Woodstock.Analyst.Xcel.UDFs.GetScenarioIndex(),VLOOKUP($A$5,Periode,2,FALSE))/5))),0,IF(EXACT(D$7,"Tous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strates="&amp;VLOOKUP(D$7,Data_TypeGTYF,4,FALSE)&amp;";", _xll.Woodstock.Analyst.Xcel.UDFs.GetModelFilename(), _xll.Woodstock.Analyst.Xcel.UDFs.GetScenarioIndex(),"2", "6")/5,_xll.Woodstock.Analyst.Xcel.UDFs.GetIndicatorValue("OSUPREG_SEPM_2_T100%", "1 Groupe de strates="&amp;VLOOKUP(D$7,Data_TypeGTYF,4,FALSE)&amp;";", _xll.Woodstock.Analyst.Xcel.UDFs.GetModelFilename(), _xll.Woodstock.Analyst.Xcel.UDFs.GetScenarioIndex(),VLOOKUP($A$5,Periode,2,FALSE))/5)))</f>
        <v>0</v>
      </c>
      <c r="E56" s="133">
        <f>IF(ISERROR(IF(EXACT(E$7,"Tous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strates="&amp;VLOOKUP(E$7,Data_TypeGTYF,4,FALSE)&amp;";", _xll.Woodstock.Analyst.Xcel.UDFs.GetModelFilename(), _xll.Woodstock.Analyst.Xcel.UDFs.GetScenarioIndex(),"2", "6")/5,_xll.Woodstock.Analyst.Xcel.UDFs.GetIndicatorValue("OSUPREG_SEPM_2_T100%", "1 Groupe de strates="&amp;VLOOKUP(E$7,Data_TypeGTYF,4,FALSE)&amp;";", _xll.Woodstock.Analyst.Xcel.UDFs.GetModelFilename(), _xll.Woodstock.Analyst.Xcel.UDFs.GetScenarioIndex(),VLOOKUP($A$5,Periode,2,FALSE))/5))),0,IF(EXACT(E$7,"Tous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strates="&amp;VLOOKUP(E$7,Data_TypeGTYF,4,FALSE)&amp;";", _xll.Woodstock.Analyst.Xcel.UDFs.GetModelFilename(), _xll.Woodstock.Analyst.Xcel.UDFs.GetScenarioIndex(),"2", "6")/5,_xll.Woodstock.Analyst.Xcel.UDFs.GetIndicatorValue("OSUPREG_SEPM_2_T100%", "1 Groupe de strates="&amp;VLOOKUP(E$7,Data_TypeGTYF,4,FALSE)&amp;";", _xll.Woodstock.Analyst.Xcel.UDFs.GetModelFilename(), _xll.Woodstock.Analyst.Xcel.UDFs.GetScenarioIndex(),VLOOKUP($A$5,Periode,2,FALSE))/5)))</f>
        <v>0</v>
      </c>
      <c r="F56" s="133">
        <f>IF(ISERROR(IF(EXACT(F$7,"Tous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strates="&amp;VLOOKUP(F$7,Data_TypeGTYF,4,FALSE)&amp;";", _xll.Woodstock.Analyst.Xcel.UDFs.GetModelFilename(), _xll.Woodstock.Analyst.Xcel.UDFs.GetScenarioIndex(),"2", "6")/5,_xll.Woodstock.Analyst.Xcel.UDFs.GetIndicatorValue("OSUPREG_SEPM_2_T100%", "1 Groupe de strates="&amp;VLOOKUP(F$7,Data_TypeGTYF,4,FALSE)&amp;";", _xll.Woodstock.Analyst.Xcel.UDFs.GetModelFilename(), _xll.Woodstock.Analyst.Xcel.UDFs.GetScenarioIndex(),VLOOKUP($A$5,Periode,2,FALSE))/5))),0,IF(EXACT(F$7,"Tous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strates="&amp;VLOOKUP(F$7,Data_TypeGTYF,4,FALSE)&amp;";", _xll.Woodstock.Analyst.Xcel.UDFs.GetModelFilename(), _xll.Woodstock.Analyst.Xcel.UDFs.GetScenarioIndex(),"2", "6")/5,_xll.Woodstock.Analyst.Xcel.UDFs.GetIndicatorValue("OSUPREG_SEPM_2_T100%", "1 Groupe de strates="&amp;VLOOKUP(F$7,Data_TypeGTYF,4,FALSE)&amp;";", _xll.Woodstock.Analyst.Xcel.UDFs.GetModelFilename(), _xll.Woodstock.Analyst.Xcel.UDFs.GetScenarioIndex(),VLOOKUP($A$5,Periode,2,FALSE))/5)))</f>
        <v>0</v>
      </c>
      <c r="G56" s="133">
        <f>IF(ISERROR(IF(EXACT(G$7,"Tous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strates="&amp;VLOOKUP(G$7,Data_TypeGTYF,4,FALSE)&amp;";", _xll.Woodstock.Analyst.Xcel.UDFs.GetModelFilename(), _xll.Woodstock.Analyst.Xcel.UDFs.GetScenarioIndex(),"2", "6")/5,_xll.Woodstock.Analyst.Xcel.UDFs.GetIndicatorValue("OSUPREG_SEPM_2_T100%", "1 Groupe de strates="&amp;VLOOKUP(G$7,Data_TypeGTYF,4,FALSE)&amp;";", _xll.Woodstock.Analyst.Xcel.UDFs.GetModelFilename(), _xll.Woodstock.Analyst.Xcel.UDFs.GetScenarioIndex(),VLOOKUP($A$5,Periode,2,FALSE))/5))),0,IF(EXACT(G$7,"Tous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strates="&amp;VLOOKUP(G$7,Data_TypeGTYF,4,FALSE)&amp;";", _xll.Woodstock.Analyst.Xcel.UDFs.GetModelFilename(), _xll.Woodstock.Analyst.Xcel.UDFs.GetScenarioIndex(),"2", "6")/5,_xll.Woodstock.Analyst.Xcel.UDFs.GetIndicatorValue("OSUPREG_SEPM_2_T100%", "1 Groupe de strates="&amp;VLOOKUP(G$7,Data_TypeGTYF,4,FALSE)&amp;";", _xll.Woodstock.Analyst.Xcel.UDFs.GetModelFilename(), _xll.Woodstock.Analyst.Xcel.UDFs.GetScenarioIndex(),VLOOKUP($A$5,Periode,2,FALSE))/5)))</f>
        <v>0</v>
      </c>
      <c r="H56" s="133">
        <f>IF(ISERROR(IF(EXACT(H$7,"Tous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strates="&amp;VLOOKUP(H$7,Data_TypeGTYF,4,FALSE)&amp;";", _xll.Woodstock.Analyst.Xcel.UDFs.GetModelFilename(), _xll.Woodstock.Analyst.Xcel.UDFs.GetScenarioIndex(),"2", "6")/5,_xll.Woodstock.Analyst.Xcel.UDFs.GetIndicatorValue("OSUPREG_SEPM_2_T100%", "1 Groupe de strates="&amp;VLOOKUP(H$7,Data_TypeGTYF,4,FALSE)&amp;";", _xll.Woodstock.Analyst.Xcel.UDFs.GetModelFilename(), _xll.Woodstock.Analyst.Xcel.UDFs.GetScenarioIndex(),VLOOKUP($A$5,Periode,2,FALSE))/5))),0,IF(EXACT(H$7,"Tous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strates="&amp;VLOOKUP(H$7,Data_TypeGTYF,4,FALSE)&amp;";", _xll.Woodstock.Analyst.Xcel.UDFs.GetModelFilename(), _xll.Woodstock.Analyst.Xcel.UDFs.GetScenarioIndex(),"2", "6")/5,_xll.Woodstock.Analyst.Xcel.UDFs.GetIndicatorValue("OSUPREG_SEPM_2_T100%", "1 Groupe de strates="&amp;VLOOKUP(H$7,Data_TypeGTYF,4,FALSE)&amp;";", _xll.Woodstock.Analyst.Xcel.UDFs.GetModelFilename(), _xll.Woodstock.Analyst.Xcel.UDFs.GetScenarioIndex(),VLOOKUP($A$5,Periode,2,FALSE))/5)))</f>
        <v>0</v>
      </c>
      <c r="I56" s="133">
        <f>IF(ISERROR(IF(EXACT(I$7,"Tous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strates="&amp;VLOOKUP(I$7,Data_TypeGTYF,4,FALSE)&amp;";", _xll.Woodstock.Analyst.Xcel.UDFs.GetModelFilename(), _xll.Woodstock.Analyst.Xcel.UDFs.GetScenarioIndex(),"2", "6")/5,_xll.Woodstock.Analyst.Xcel.UDFs.GetIndicatorValue("OSUPREG_SEPM_2_T100%", "1 Groupe de strates="&amp;VLOOKUP(I$7,Data_TypeGTYF,4,FALSE)&amp;";", _xll.Woodstock.Analyst.Xcel.UDFs.GetModelFilename(), _xll.Woodstock.Analyst.Xcel.UDFs.GetScenarioIndex(),VLOOKUP($A$5,Periode,2,FALSE))/5))),0,IF(EXACT(I$7,"Tous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strates="&amp;VLOOKUP(I$7,Data_TypeGTYF,4,FALSE)&amp;";", _xll.Woodstock.Analyst.Xcel.UDFs.GetModelFilename(), _xll.Woodstock.Analyst.Xcel.UDFs.GetScenarioIndex(),"2", "6")/5,_xll.Woodstock.Analyst.Xcel.UDFs.GetIndicatorValue("OSUPREG_SEPM_2_T100%", "1 Groupe de strates="&amp;VLOOKUP(I$7,Data_TypeGTYF,4,FALSE)&amp;";", _xll.Woodstock.Analyst.Xcel.UDFs.GetModelFilename(), _xll.Woodstock.Analyst.Xcel.UDFs.GetScenarioIndex(),VLOOKUP($A$5,Periode,2,FALSE))/5)))</f>
        <v>0</v>
      </c>
      <c r="J56" s="133">
        <f>IF(ISERROR(IF(EXACT(J$7,"Tous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strates="&amp;VLOOKUP(J$7,Data_TypeGTYF,4,FALSE)&amp;";", _xll.Woodstock.Analyst.Xcel.UDFs.GetModelFilename(), _xll.Woodstock.Analyst.Xcel.UDFs.GetScenarioIndex(),"2", "6")/5,_xll.Woodstock.Analyst.Xcel.UDFs.GetIndicatorValue("OSUPREG_SEPM_2_T100%", "1 Groupe de strates="&amp;VLOOKUP(J$7,Data_TypeGTYF,4,FALSE)&amp;";", _xll.Woodstock.Analyst.Xcel.UDFs.GetModelFilename(), _xll.Woodstock.Analyst.Xcel.UDFs.GetScenarioIndex(),VLOOKUP($A$5,Periode,2,FALSE))/5))),0,IF(EXACT(J$7,"Tous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strates="&amp;VLOOKUP(J$7,Data_TypeGTYF,4,FALSE)&amp;";", _xll.Woodstock.Analyst.Xcel.UDFs.GetModelFilename(), _xll.Woodstock.Analyst.Xcel.UDFs.GetScenarioIndex(),"2", "6")/5,_xll.Woodstock.Analyst.Xcel.UDFs.GetIndicatorValue("OSUPREG_SEPM_2_T100%", "1 Groupe de strates="&amp;VLOOKUP(J$7,Data_TypeGTYF,4,FALSE)&amp;";", _xll.Woodstock.Analyst.Xcel.UDFs.GetModelFilename(), _xll.Woodstock.Analyst.Xcel.UDFs.GetScenarioIndex(),VLOOKUP($A$5,Periode,2,FALSE))/5)))</f>
        <v>0</v>
      </c>
      <c r="K56" s="133">
        <f>IF(ISERROR(IF(EXACT(K$7,"Tous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strates="&amp;VLOOKUP(K$7,Data_TypeGTYF,4,FALSE)&amp;";", _xll.Woodstock.Analyst.Xcel.UDFs.GetModelFilename(), _xll.Woodstock.Analyst.Xcel.UDFs.GetScenarioIndex(),"2", "6")/5,_xll.Woodstock.Analyst.Xcel.UDFs.GetIndicatorValue("OSUPREG_SEPM_2_T100%", "1 Groupe de strates="&amp;VLOOKUP(K$7,Data_TypeGTYF,4,FALSE)&amp;";", _xll.Woodstock.Analyst.Xcel.UDFs.GetModelFilename(), _xll.Woodstock.Analyst.Xcel.UDFs.GetScenarioIndex(),VLOOKUP($A$5,Periode,2,FALSE))/5))),0,IF(EXACT(K$7,"Tous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strates="&amp;VLOOKUP(K$7,Data_TypeGTYF,4,FALSE)&amp;";", _xll.Woodstock.Analyst.Xcel.UDFs.GetModelFilename(), _xll.Woodstock.Analyst.Xcel.UDFs.GetScenarioIndex(),"2", "6")/5,_xll.Woodstock.Analyst.Xcel.UDFs.GetIndicatorValue("OSUPREG_SEPM_2_T100%", "1 Groupe de strates="&amp;VLOOKUP(K$7,Data_TypeGTYF,4,FALSE)&amp;";", _xll.Woodstock.Analyst.Xcel.UDFs.GetModelFilename(), _xll.Woodstock.Analyst.Xcel.UDFs.GetScenarioIndex(),VLOOKUP($A$5,Periode,2,FALSE))/5)))</f>
        <v>0</v>
      </c>
      <c r="L56" s="133">
        <f>IF(ISERROR(IF(EXACT(L$7,"Tous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strates="&amp;VLOOKUP(L$7,Data_TypeGTYF,4,FALSE)&amp;";", _xll.Woodstock.Analyst.Xcel.UDFs.GetModelFilename(), _xll.Woodstock.Analyst.Xcel.UDFs.GetScenarioIndex(),"2", "6")/5,_xll.Woodstock.Analyst.Xcel.UDFs.GetIndicatorValue("OSUPREG_SEPM_2_T100%", "1 Groupe de strates="&amp;VLOOKUP(L$7,Data_TypeGTYF,4,FALSE)&amp;";", _xll.Woodstock.Analyst.Xcel.UDFs.GetModelFilename(), _xll.Woodstock.Analyst.Xcel.UDFs.GetScenarioIndex(),VLOOKUP($A$5,Periode,2,FALSE))/5))),0,IF(EXACT(L$7,"Tous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strates="&amp;VLOOKUP(L$7,Data_TypeGTYF,4,FALSE)&amp;";", _xll.Woodstock.Analyst.Xcel.UDFs.GetModelFilename(), _xll.Woodstock.Analyst.Xcel.UDFs.GetScenarioIndex(),"2", "6")/5,_xll.Woodstock.Analyst.Xcel.UDFs.GetIndicatorValue("OSUPREG_SEPM_2_T100%", "1 Groupe de strates="&amp;VLOOKUP(L$7,Data_TypeGTYF,4,FALSE)&amp;";", _xll.Woodstock.Analyst.Xcel.UDFs.GetModelFilename(), _xll.Woodstock.Analyst.Xcel.UDFs.GetScenarioIndex(),VLOOKUP($A$5,Periode,2,FALSE))/5)))</f>
        <v>0</v>
      </c>
      <c r="M56" s="133">
        <f>IF(ISERROR(IF(EXACT(M$7,"Tous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strates="&amp;VLOOKUP(M$7,Data_TypeGTYF,4,FALSE)&amp;";", _xll.Woodstock.Analyst.Xcel.UDFs.GetModelFilename(), _xll.Woodstock.Analyst.Xcel.UDFs.GetScenarioIndex(),"2", "6")/5,_xll.Woodstock.Analyst.Xcel.UDFs.GetIndicatorValue("OSUPREG_SEPM_2_T100%", "1 Groupe de strates="&amp;VLOOKUP(M$7,Data_TypeGTYF,4,FALSE)&amp;";", _xll.Woodstock.Analyst.Xcel.UDFs.GetModelFilename(), _xll.Woodstock.Analyst.Xcel.UDFs.GetScenarioIndex(),VLOOKUP($A$5,Periode,2,FALSE))/5))),0,IF(EXACT(M$7,"Tous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strates="&amp;VLOOKUP(M$7,Data_TypeGTYF,4,FALSE)&amp;";", _xll.Woodstock.Analyst.Xcel.UDFs.GetModelFilename(), _xll.Woodstock.Analyst.Xcel.UDFs.GetScenarioIndex(),"2", "6")/5,_xll.Woodstock.Analyst.Xcel.UDFs.GetIndicatorValue("OSUPREG_SEPM_2_T100%", "1 Groupe de strates="&amp;VLOOKUP(M$7,Data_TypeGTYF,4,FALSE)&amp;";", _xll.Woodstock.Analyst.Xcel.UDFs.GetModelFilename(), _xll.Woodstock.Analyst.Xcel.UDFs.GetScenarioIndex(),VLOOKUP($A$5,Periode,2,FALSE))/5)))</f>
        <v>0</v>
      </c>
      <c r="N56" s="133">
        <f>IF(ISERROR(IF(EXACT(N$7,"Tous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strates="&amp;VLOOKUP(N$7,Data_TypeGTYF,4,FALSE)&amp;";", _xll.Woodstock.Analyst.Xcel.UDFs.GetModelFilename(), _xll.Woodstock.Analyst.Xcel.UDFs.GetScenarioIndex(),"2", "6")/5,_xll.Woodstock.Analyst.Xcel.UDFs.GetIndicatorValue("OSUPREG_SEPM_2_T100%", "1 Groupe de strates="&amp;VLOOKUP(N$7,Data_TypeGTYF,4,FALSE)&amp;";", _xll.Woodstock.Analyst.Xcel.UDFs.GetModelFilename(), _xll.Woodstock.Analyst.Xcel.UDFs.GetScenarioIndex(),VLOOKUP($A$5,Periode,2,FALSE))/5))),0,IF(EXACT(N$7,"Tous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strates="&amp;VLOOKUP(N$7,Data_TypeGTYF,4,FALSE)&amp;";", _xll.Woodstock.Analyst.Xcel.UDFs.GetModelFilename(), _xll.Woodstock.Analyst.Xcel.UDFs.GetScenarioIndex(),"2", "6")/5,_xll.Woodstock.Analyst.Xcel.UDFs.GetIndicatorValue("OSUPREG_SEPM_2_T100%", "1 Groupe de strates="&amp;VLOOKUP(N$7,Data_TypeGTYF,4,FALSE)&amp;";", _xll.Woodstock.Analyst.Xcel.UDFs.GetModelFilename(), _xll.Woodstock.Analyst.Xcel.UDFs.GetScenarioIndex(),VLOOKUP($A$5,Periode,2,FALSE))/5)))</f>
        <v>0</v>
      </c>
      <c r="O56" s="133">
        <f>IF(ISERROR(IF(EXACT(O$7,"Tous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strates="&amp;VLOOKUP(O$7,Data_TypeGTYF,4,FALSE)&amp;";", _xll.Woodstock.Analyst.Xcel.UDFs.GetModelFilename(), _xll.Woodstock.Analyst.Xcel.UDFs.GetScenarioIndex(),"2", "6")/5,_xll.Woodstock.Analyst.Xcel.UDFs.GetIndicatorValue("OSUPREG_SEPM_2_T100%", "1 Groupe de strates="&amp;VLOOKUP(O$7,Data_TypeGTYF,4,FALSE)&amp;";", _xll.Woodstock.Analyst.Xcel.UDFs.GetModelFilename(), _xll.Woodstock.Analyst.Xcel.UDFs.GetScenarioIndex(),VLOOKUP($A$5,Periode,2,FALSE))/5))),0,IF(EXACT(O$7,"Tous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strates="&amp;VLOOKUP(O$7,Data_TypeGTYF,4,FALSE)&amp;";", _xll.Woodstock.Analyst.Xcel.UDFs.GetModelFilename(), _xll.Woodstock.Analyst.Xcel.UDFs.GetScenarioIndex(),"2", "6")/5,_xll.Woodstock.Analyst.Xcel.UDFs.GetIndicatorValue("OSUPREG_SEPM_2_T100%", "1 Groupe de strates="&amp;VLOOKUP(O$7,Data_TypeGTYF,4,FALSE)&amp;";", _xll.Woodstock.Analyst.Xcel.UDFs.GetModelFilename(), _xll.Woodstock.Analyst.Xcel.UDFs.GetScenarioIndex(),VLOOKUP($A$5,Periode,2,FALSE))/5)))</f>
        <v>0</v>
      </c>
      <c r="P56" s="133">
        <f>IF(ISERROR(IF(EXACT(P$7,"Tous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strates="&amp;VLOOKUP(P$7,Data_TypeGTYF,4,FALSE)&amp;";", _xll.Woodstock.Analyst.Xcel.UDFs.GetModelFilename(), _xll.Woodstock.Analyst.Xcel.UDFs.GetScenarioIndex(),"2", "6")/5,_xll.Woodstock.Analyst.Xcel.UDFs.GetIndicatorValue("OSUPREG_SEPM_2_T100%", "1 Groupe de strates="&amp;VLOOKUP(P$7,Data_TypeGTYF,4,FALSE)&amp;";", _xll.Woodstock.Analyst.Xcel.UDFs.GetModelFilename(), _xll.Woodstock.Analyst.Xcel.UDFs.GetScenarioIndex(),VLOOKUP($A$5,Periode,2,FALSE))/5))),0,IF(EXACT(P$7,"Tous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strates="&amp;VLOOKUP(P$7,Data_TypeGTYF,4,FALSE)&amp;";", _xll.Woodstock.Analyst.Xcel.UDFs.GetModelFilename(), _xll.Woodstock.Analyst.Xcel.UDFs.GetScenarioIndex(),"2", "6")/5,_xll.Woodstock.Analyst.Xcel.UDFs.GetIndicatorValue("OSUPREG_SEPM_2_T100%", "1 Groupe de strates="&amp;VLOOKUP(P$7,Data_TypeGTYF,4,FALSE)&amp;";", _xll.Woodstock.Analyst.Xcel.UDFs.GetModelFilename(), _xll.Woodstock.Analyst.Xcel.UDFs.GetScenarioIndex(),VLOOKUP($A$5,Periode,2,FALSE))/5)))</f>
        <v>0</v>
      </c>
    </row>
    <row r="57" spans="1:16" hidden="1" x14ac:dyDescent="0.25">
      <c r="A57" s="137" t="s">
        <v>1224</v>
      </c>
      <c r="B57" s="133">
        <f>IF(ISERROR(IF(EXACT(B$7,"Tous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strates="&amp;VLOOKUP(B$7,Data_TypeGTYF,4,FALSE)&amp;";", _xll.Woodstock.Analyst.Xcel.UDFs.GetModelFilename(), _xll.Woodstock.Analyst.Xcel.UDFs.GetScenarioIndex(),"2", "6")/5,_xll.Woodstock.Analyst.Xcel.UDFs.GetIndicatorValue("OSUPENR_T100%", "1 Groupe de strates="&amp;VLOOKUP(B$7,Data_TypeGTYF,4,FALSE)&amp;";", _xll.Woodstock.Analyst.Xcel.UDFs.GetModelFilename(), _xll.Woodstock.Analyst.Xcel.UDFs.GetScenarioIndex(),VLOOKUP($A$5,Periode,2,FALSE))/5))),0,IF(EXACT(B$7,"Tous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strates="&amp;VLOOKUP(B$7,Data_TypeGTYF,4,FALSE)&amp;";", _xll.Woodstock.Analyst.Xcel.UDFs.GetModelFilename(), _xll.Woodstock.Analyst.Xcel.UDFs.GetScenarioIndex(),"2", "6")/5,_xll.Woodstock.Analyst.Xcel.UDFs.GetIndicatorValue("OSUPENR_T100%", "1 Groupe de strates="&amp;VLOOKUP(B$7,Data_TypeGTYF,4,FALSE)&amp;";", _xll.Woodstock.Analyst.Xcel.UDFs.GetModelFilename(), _xll.Woodstock.Analyst.Xcel.UDFs.GetScenarioIndex(),VLOOKUP($A$5,Periode,2,FALSE))/5)))</f>
        <v>0</v>
      </c>
      <c r="C57" s="133">
        <f>IF(ISERROR(IF(EXACT(C$7,"Tous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strates="&amp;VLOOKUP(C$7,Data_TypeGTYF,4,FALSE)&amp;";", _xll.Woodstock.Analyst.Xcel.UDFs.GetModelFilename(), _xll.Woodstock.Analyst.Xcel.UDFs.GetScenarioIndex(),"2", "6")/5,_xll.Woodstock.Analyst.Xcel.UDFs.GetIndicatorValue("OSUPENR_T100%", "1 Groupe de strates="&amp;VLOOKUP(C$7,Data_TypeGTYF,4,FALSE)&amp;";", _xll.Woodstock.Analyst.Xcel.UDFs.GetModelFilename(), _xll.Woodstock.Analyst.Xcel.UDFs.GetScenarioIndex(),VLOOKUP($A$5,Periode,2,FALSE))/5))),0,IF(EXACT(C$7,"Tous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strates="&amp;VLOOKUP(C$7,Data_TypeGTYF,4,FALSE)&amp;";", _xll.Woodstock.Analyst.Xcel.UDFs.GetModelFilename(), _xll.Woodstock.Analyst.Xcel.UDFs.GetScenarioIndex(),"2", "6")/5,_xll.Woodstock.Analyst.Xcel.UDFs.GetIndicatorValue("OSUPENR_T100%", "1 Groupe de strates="&amp;VLOOKUP(C$7,Data_TypeGTYF,4,FALSE)&amp;";", _xll.Woodstock.Analyst.Xcel.UDFs.GetModelFilename(), _xll.Woodstock.Analyst.Xcel.UDFs.GetScenarioIndex(),VLOOKUP($A$5,Periode,2,FALSE))/5)))</f>
        <v>0</v>
      </c>
      <c r="D57" s="133">
        <f>IF(ISERROR(IF(EXACT(D$7,"Tous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strates="&amp;VLOOKUP(D$7,Data_TypeGTYF,4,FALSE)&amp;";", _xll.Woodstock.Analyst.Xcel.UDFs.GetModelFilename(), _xll.Woodstock.Analyst.Xcel.UDFs.GetScenarioIndex(),"2", "6")/5,_xll.Woodstock.Analyst.Xcel.UDFs.GetIndicatorValue("OSUPENR_T100%", "1 Groupe de strates="&amp;VLOOKUP(D$7,Data_TypeGTYF,4,FALSE)&amp;";", _xll.Woodstock.Analyst.Xcel.UDFs.GetModelFilename(), _xll.Woodstock.Analyst.Xcel.UDFs.GetScenarioIndex(),VLOOKUP($A$5,Periode,2,FALSE))/5))),0,IF(EXACT(D$7,"Tous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strates="&amp;VLOOKUP(D$7,Data_TypeGTYF,4,FALSE)&amp;";", _xll.Woodstock.Analyst.Xcel.UDFs.GetModelFilename(), _xll.Woodstock.Analyst.Xcel.UDFs.GetScenarioIndex(),"2", "6")/5,_xll.Woodstock.Analyst.Xcel.UDFs.GetIndicatorValue("OSUPENR_T100%", "1 Groupe de strates="&amp;VLOOKUP(D$7,Data_TypeGTYF,4,FALSE)&amp;";", _xll.Woodstock.Analyst.Xcel.UDFs.GetModelFilename(), _xll.Woodstock.Analyst.Xcel.UDFs.GetScenarioIndex(),VLOOKUP($A$5,Periode,2,FALSE))/5)))</f>
        <v>0</v>
      </c>
      <c r="E57" s="133">
        <f>IF(ISERROR(IF(EXACT(E$7,"Tous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strates="&amp;VLOOKUP(E$7,Data_TypeGTYF,4,FALSE)&amp;";", _xll.Woodstock.Analyst.Xcel.UDFs.GetModelFilename(), _xll.Woodstock.Analyst.Xcel.UDFs.GetScenarioIndex(),"2", "6")/5,_xll.Woodstock.Analyst.Xcel.UDFs.GetIndicatorValue("OSUPENR_T100%", "1 Groupe de strates="&amp;VLOOKUP(E$7,Data_TypeGTYF,4,FALSE)&amp;";", _xll.Woodstock.Analyst.Xcel.UDFs.GetModelFilename(), _xll.Woodstock.Analyst.Xcel.UDFs.GetScenarioIndex(),VLOOKUP($A$5,Periode,2,FALSE))/5))),0,IF(EXACT(E$7,"Tous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strates="&amp;VLOOKUP(E$7,Data_TypeGTYF,4,FALSE)&amp;";", _xll.Woodstock.Analyst.Xcel.UDFs.GetModelFilename(), _xll.Woodstock.Analyst.Xcel.UDFs.GetScenarioIndex(),"2", "6")/5,_xll.Woodstock.Analyst.Xcel.UDFs.GetIndicatorValue("OSUPENR_T100%", "1 Groupe de strates="&amp;VLOOKUP(E$7,Data_TypeGTYF,4,FALSE)&amp;";", _xll.Woodstock.Analyst.Xcel.UDFs.GetModelFilename(), _xll.Woodstock.Analyst.Xcel.UDFs.GetScenarioIndex(),VLOOKUP($A$5,Periode,2,FALSE))/5)))</f>
        <v>0</v>
      </c>
      <c r="F57" s="133">
        <f>IF(ISERROR(IF(EXACT(F$7,"Tous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strates="&amp;VLOOKUP(F$7,Data_TypeGTYF,4,FALSE)&amp;";", _xll.Woodstock.Analyst.Xcel.UDFs.GetModelFilename(), _xll.Woodstock.Analyst.Xcel.UDFs.GetScenarioIndex(),"2", "6")/5,_xll.Woodstock.Analyst.Xcel.UDFs.GetIndicatorValue("OSUPENR_T100%", "1 Groupe de strates="&amp;VLOOKUP(F$7,Data_TypeGTYF,4,FALSE)&amp;";", _xll.Woodstock.Analyst.Xcel.UDFs.GetModelFilename(), _xll.Woodstock.Analyst.Xcel.UDFs.GetScenarioIndex(),VLOOKUP($A$5,Periode,2,FALSE))/5))),0,IF(EXACT(F$7,"Tous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strates="&amp;VLOOKUP(F$7,Data_TypeGTYF,4,FALSE)&amp;";", _xll.Woodstock.Analyst.Xcel.UDFs.GetModelFilename(), _xll.Woodstock.Analyst.Xcel.UDFs.GetScenarioIndex(),"2", "6")/5,_xll.Woodstock.Analyst.Xcel.UDFs.GetIndicatorValue("OSUPENR_T100%", "1 Groupe de strates="&amp;VLOOKUP(F$7,Data_TypeGTYF,4,FALSE)&amp;";", _xll.Woodstock.Analyst.Xcel.UDFs.GetModelFilename(), _xll.Woodstock.Analyst.Xcel.UDFs.GetScenarioIndex(),VLOOKUP($A$5,Periode,2,FALSE))/5)))</f>
        <v>0</v>
      </c>
      <c r="G57" s="133">
        <f>IF(ISERROR(IF(EXACT(G$7,"Tous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strates="&amp;VLOOKUP(G$7,Data_TypeGTYF,4,FALSE)&amp;";", _xll.Woodstock.Analyst.Xcel.UDFs.GetModelFilename(), _xll.Woodstock.Analyst.Xcel.UDFs.GetScenarioIndex(),"2", "6")/5,_xll.Woodstock.Analyst.Xcel.UDFs.GetIndicatorValue("OSUPENR_T100%", "1 Groupe de strates="&amp;VLOOKUP(G$7,Data_TypeGTYF,4,FALSE)&amp;";", _xll.Woodstock.Analyst.Xcel.UDFs.GetModelFilename(), _xll.Woodstock.Analyst.Xcel.UDFs.GetScenarioIndex(),VLOOKUP($A$5,Periode,2,FALSE))/5))),0,IF(EXACT(G$7,"Tous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strates="&amp;VLOOKUP(G$7,Data_TypeGTYF,4,FALSE)&amp;";", _xll.Woodstock.Analyst.Xcel.UDFs.GetModelFilename(), _xll.Woodstock.Analyst.Xcel.UDFs.GetScenarioIndex(),"2", "6")/5,_xll.Woodstock.Analyst.Xcel.UDFs.GetIndicatorValue("OSUPENR_T100%", "1 Groupe de strates="&amp;VLOOKUP(G$7,Data_TypeGTYF,4,FALSE)&amp;";", _xll.Woodstock.Analyst.Xcel.UDFs.GetModelFilename(), _xll.Woodstock.Analyst.Xcel.UDFs.GetScenarioIndex(),VLOOKUP($A$5,Periode,2,FALSE))/5)))</f>
        <v>0</v>
      </c>
      <c r="H57" s="133">
        <f>IF(ISERROR(IF(EXACT(H$7,"Tous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strates="&amp;VLOOKUP(H$7,Data_TypeGTYF,4,FALSE)&amp;";", _xll.Woodstock.Analyst.Xcel.UDFs.GetModelFilename(), _xll.Woodstock.Analyst.Xcel.UDFs.GetScenarioIndex(),"2", "6")/5,_xll.Woodstock.Analyst.Xcel.UDFs.GetIndicatorValue("OSUPENR_T100%", "1 Groupe de strates="&amp;VLOOKUP(H$7,Data_TypeGTYF,4,FALSE)&amp;";", _xll.Woodstock.Analyst.Xcel.UDFs.GetModelFilename(), _xll.Woodstock.Analyst.Xcel.UDFs.GetScenarioIndex(),VLOOKUP($A$5,Periode,2,FALSE))/5))),0,IF(EXACT(H$7,"Tous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strates="&amp;VLOOKUP(H$7,Data_TypeGTYF,4,FALSE)&amp;";", _xll.Woodstock.Analyst.Xcel.UDFs.GetModelFilename(), _xll.Woodstock.Analyst.Xcel.UDFs.GetScenarioIndex(),"2", "6")/5,_xll.Woodstock.Analyst.Xcel.UDFs.GetIndicatorValue("OSUPENR_T100%", "1 Groupe de strates="&amp;VLOOKUP(H$7,Data_TypeGTYF,4,FALSE)&amp;";", _xll.Woodstock.Analyst.Xcel.UDFs.GetModelFilename(), _xll.Woodstock.Analyst.Xcel.UDFs.GetScenarioIndex(),VLOOKUP($A$5,Periode,2,FALSE))/5)))</f>
        <v>0</v>
      </c>
      <c r="I57" s="133">
        <f>IF(ISERROR(IF(EXACT(I$7,"Tous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strates="&amp;VLOOKUP(I$7,Data_TypeGTYF,4,FALSE)&amp;";", _xll.Woodstock.Analyst.Xcel.UDFs.GetModelFilename(), _xll.Woodstock.Analyst.Xcel.UDFs.GetScenarioIndex(),"2", "6")/5,_xll.Woodstock.Analyst.Xcel.UDFs.GetIndicatorValue("OSUPENR_T100%", "1 Groupe de strates="&amp;VLOOKUP(I$7,Data_TypeGTYF,4,FALSE)&amp;";", _xll.Woodstock.Analyst.Xcel.UDFs.GetModelFilename(), _xll.Woodstock.Analyst.Xcel.UDFs.GetScenarioIndex(),VLOOKUP($A$5,Periode,2,FALSE))/5))),0,IF(EXACT(I$7,"Tous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strates="&amp;VLOOKUP(I$7,Data_TypeGTYF,4,FALSE)&amp;";", _xll.Woodstock.Analyst.Xcel.UDFs.GetModelFilename(), _xll.Woodstock.Analyst.Xcel.UDFs.GetScenarioIndex(),"2", "6")/5,_xll.Woodstock.Analyst.Xcel.UDFs.GetIndicatorValue("OSUPENR_T100%", "1 Groupe de strates="&amp;VLOOKUP(I$7,Data_TypeGTYF,4,FALSE)&amp;";", _xll.Woodstock.Analyst.Xcel.UDFs.GetModelFilename(), _xll.Woodstock.Analyst.Xcel.UDFs.GetScenarioIndex(),VLOOKUP($A$5,Periode,2,FALSE))/5)))</f>
        <v>0</v>
      </c>
      <c r="J57" s="133">
        <f>IF(ISERROR(IF(EXACT(J$7,"Tous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strates="&amp;VLOOKUP(J$7,Data_TypeGTYF,4,FALSE)&amp;";", _xll.Woodstock.Analyst.Xcel.UDFs.GetModelFilename(), _xll.Woodstock.Analyst.Xcel.UDFs.GetScenarioIndex(),"2", "6")/5,_xll.Woodstock.Analyst.Xcel.UDFs.GetIndicatorValue("OSUPENR_T100%", "1 Groupe de strates="&amp;VLOOKUP(J$7,Data_TypeGTYF,4,FALSE)&amp;";", _xll.Woodstock.Analyst.Xcel.UDFs.GetModelFilename(), _xll.Woodstock.Analyst.Xcel.UDFs.GetScenarioIndex(),VLOOKUP($A$5,Periode,2,FALSE))/5))),0,IF(EXACT(J$7,"Tous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strates="&amp;VLOOKUP(J$7,Data_TypeGTYF,4,FALSE)&amp;";", _xll.Woodstock.Analyst.Xcel.UDFs.GetModelFilename(), _xll.Woodstock.Analyst.Xcel.UDFs.GetScenarioIndex(),"2", "6")/5,_xll.Woodstock.Analyst.Xcel.UDFs.GetIndicatorValue("OSUPENR_T100%", "1 Groupe de strates="&amp;VLOOKUP(J$7,Data_TypeGTYF,4,FALSE)&amp;";", _xll.Woodstock.Analyst.Xcel.UDFs.GetModelFilename(), _xll.Woodstock.Analyst.Xcel.UDFs.GetScenarioIndex(),VLOOKUP($A$5,Periode,2,FALSE))/5)))</f>
        <v>0</v>
      </c>
      <c r="K57" s="133">
        <f>IF(ISERROR(IF(EXACT(K$7,"Tous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strates="&amp;VLOOKUP(K$7,Data_TypeGTYF,4,FALSE)&amp;";", _xll.Woodstock.Analyst.Xcel.UDFs.GetModelFilename(), _xll.Woodstock.Analyst.Xcel.UDFs.GetScenarioIndex(),"2", "6")/5,_xll.Woodstock.Analyst.Xcel.UDFs.GetIndicatorValue("OSUPENR_T100%", "1 Groupe de strates="&amp;VLOOKUP(K$7,Data_TypeGTYF,4,FALSE)&amp;";", _xll.Woodstock.Analyst.Xcel.UDFs.GetModelFilename(), _xll.Woodstock.Analyst.Xcel.UDFs.GetScenarioIndex(),VLOOKUP($A$5,Periode,2,FALSE))/5))),0,IF(EXACT(K$7,"Tous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strates="&amp;VLOOKUP(K$7,Data_TypeGTYF,4,FALSE)&amp;";", _xll.Woodstock.Analyst.Xcel.UDFs.GetModelFilename(), _xll.Woodstock.Analyst.Xcel.UDFs.GetScenarioIndex(),"2", "6")/5,_xll.Woodstock.Analyst.Xcel.UDFs.GetIndicatorValue("OSUPENR_T100%", "1 Groupe de strates="&amp;VLOOKUP(K$7,Data_TypeGTYF,4,FALSE)&amp;";", _xll.Woodstock.Analyst.Xcel.UDFs.GetModelFilename(), _xll.Woodstock.Analyst.Xcel.UDFs.GetScenarioIndex(),VLOOKUP($A$5,Periode,2,FALSE))/5)))</f>
        <v>0</v>
      </c>
      <c r="L57" s="133">
        <f>IF(ISERROR(IF(EXACT(L$7,"Tous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strates="&amp;VLOOKUP(L$7,Data_TypeGTYF,4,FALSE)&amp;";", _xll.Woodstock.Analyst.Xcel.UDFs.GetModelFilename(), _xll.Woodstock.Analyst.Xcel.UDFs.GetScenarioIndex(),"2", "6")/5,_xll.Woodstock.Analyst.Xcel.UDFs.GetIndicatorValue("OSUPENR_T100%", "1 Groupe de strates="&amp;VLOOKUP(L$7,Data_TypeGTYF,4,FALSE)&amp;";", _xll.Woodstock.Analyst.Xcel.UDFs.GetModelFilename(), _xll.Woodstock.Analyst.Xcel.UDFs.GetScenarioIndex(),VLOOKUP($A$5,Periode,2,FALSE))/5))),0,IF(EXACT(L$7,"Tous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strates="&amp;VLOOKUP(L$7,Data_TypeGTYF,4,FALSE)&amp;";", _xll.Woodstock.Analyst.Xcel.UDFs.GetModelFilename(), _xll.Woodstock.Analyst.Xcel.UDFs.GetScenarioIndex(),"2", "6")/5,_xll.Woodstock.Analyst.Xcel.UDFs.GetIndicatorValue("OSUPENR_T100%", "1 Groupe de strates="&amp;VLOOKUP(L$7,Data_TypeGTYF,4,FALSE)&amp;";", _xll.Woodstock.Analyst.Xcel.UDFs.GetModelFilename(), _xll.Woodstock.Analyst.Xcel.UDFs.GetScenarioIndex(),VLOOKUP($A$5,Periode,2,FALSE))/5)))</f>
        <v>0</v>
      </c>
      <c r="M57" s="133">
        <f>IF(ISERROR(IF(EXACT(M$7,"Tous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strates="&amp;VLOOKUP(M$7,Data_TypeGTYF,4,FALSE)&amp;";", _xll.Woodstock.Analyst.Xcel.UDFs.GetModelFilename(), _xll.Woodstock.Analyst.Xcel.UDFs.GetScenarioIndex(),"2", "6")/5,_xll.Woodstock.Analyst.Xcel.UDFs.GetIndicatorValue("OSUPENR_T100%", "1 Groupe de strates="&amp;VLOOKUP(M$7,Data_TypeGTYF,4,FALSE)&amp;";", _xll.Woodstock.Analyst.Xcel.UDFs.GetModelFilename(), _xll.Woodstock.Analyst.Xcel.UDFs.GetScenarioIndex(),VLOOKUP($A$5,Periode,2,FALSE))/5))),0,IF(EXACT(M$7,"Tous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strates="&amp;VLOOKUP(M$7,Data_TypeGTYF,4,FALSE)&amp;";", _xll.Woodstock.Analyst.Xcel.UDFs.GetModelFilename(), _xll.Woodstock.Analyst.Xcel.UDFs.GetScenarioIndex(),"2", "6")/5,_xll.Woodstock.Analyst.Xcel.UDFs.GetIndicatorValue("OSUPENR_T100%", "1 Groupe de strates="&amp;VLOOKUP(M$7,Data_TypeGTYF,4,FALSE)&amp;";", _xll.Woodstock.Analyst.Xcel.UDFs.GetModelFilename(), _xll.Woodstock.Analyst.Xcel.UDFs.GetScenarioIndex(),VLOOKUP($A$5,Periode,2,FALSE))/5)))</f>
        <v>0</v>
      </c>
      <c r="N57" s="133">
        <f>IF(ISERROR(IF(EXACT(N$7,"Tous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strates="&amp;VLOOKUP(N$7,Data_TypeGTYF,4,FALSE)&amp;";", _xll.Woodstock.Analyst.Xcel.UDFs.GetModelFilename(), _xll.Woodstock.Analyst.Xcel.UDFs.GetScenarioIndex(),"2", "6")/5,_xll.Woodstock.Analyst.Xcel.UDFs.GetIndicatorValue("OSUPENR_T100%", "1 Groupe de strates="&amp;VLOOKUP(N$7,Data_TypeGTYF,4,FALSE)&amp;";", _xll.Woodstock.Analyst.Xcel.UDFs.GetModelFilename(), _xll.Woodstock.Analyst.Xcel.UDFs.GetScenarioIndex(),VLOOKUP($A$5,Periode,2,FALSE))/5))),0,IF(EXACT(N$7,"Tous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strates="&amp;VLOOKUP(N$7,Data_TypeGTYF,4,FALSE)&amp;";", _xll.Woodstock.Analyst.Xcel.UDFs.GetModelFilename(), _xll.Woodstock.Analyst.Xcel.UDFs.GetScenarioIndex(),"2", "6")/5,_xll.Woodstock.Analyst.Xcel.UDFs.GetIndicatorValue("OSUPENR_T100%", "1 Groupe de strates="&amp;VLOOKUP(N$7,Data_TypeGTYF,4,FALSE)&amp;";", _xll.Woodstock.Analyst.Xcel.UDFs.GetModelFilename(), _xll.Woodstock.Analyst.Xcel.UDFs.GetScenarioIndex(),VLOOKUP($A$5,Periode,2,FALSE))/5)))</f>
        <v>0</v>
      </c>
      <c r="O57" s="133">
        <f>IF(ISERROR(IF(EXACT(O$7,"Tous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strates="&amp;VLOOKUP(O$7,Data_TypeGTYF,4,FALSE)&amp;";", _xll.Woodstock.Analyst.Xcel.UDFs.GetModelFilename(), _xll.Woodstock.Analyst.Xcel.UDFs.GetScenarioIndex(),"2", "6")/5,_xll.Woodstock.Analyst.Xcel.UDFs.GetIndicatorValue("OSUPENR_T100%", "1 Groupe de strates="&amp;VLOOKUP(O$7,Data_TypeGTYF,4,FALSE)&amp;";", _xll.Woodstock.Analyst.Xcel.UDFs.GetModelFilename(), _xll.Woodstock.Analyst.Xcel.UDFs.GetScenarioIndex(),VLOOKUP($A$5,Periode,2,FALSE))/5))),0,IF(EXACT(O$7,"Tous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strates="&amp;VLOOKUP(O$7,Data_TypeGTYF,4,FALSE)&amp;";", _xll.Woodstock.Analyst.Xcel.UDFs.GetModelFilename(), _xll.Woodstock.Analyst.Xcel.UDFs.GetScenarioIndex(),"2", "6")/5,_xll.Woodstock.Analyst.Xcel.UDFs.GetIndicatorValue("OSUPENR_T100%", "1 Groupe de strates="&amp;VLOOKUP(O$7,Data_TypeGTYF,4,FALSE)&amp;";", _xll.Woodstock.Analyst.Xcel.UDFs.GetModelFilename(), _xll.Woodstock.Analyst.Xcel.UDFs.GetScenarioIndex(),VLOOKUP($A$5,Periode,2,FALSE))/5)))</f>
        <v>0</v>
      </c>
      <c r="P57" s="133">
        <f>IF(ISERROR(IF(EXACT(P$7,"Tous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strates="&amp;VLOOKUP(P$7,Data_TypeGTYF,4,FALSE)&amp;";", _xll.Woodstock.Analyst.Xcel.UDFs.GetModelFilename(), _xll.Woodstock.Analyst.Xcel.UDFs.GetScenarioIndex(),"2", "6")/5,_xll.Woodstock.Analyst.Xcel.UDFs.GetIndicatorValue("OSUPENR_T100%", "1 Groupe de strates="&amp;VLOOKUP(P$7,Data_TypeGTYF,4,FALSE)&amp;";", _xll.Woodstock.Analyst.Xcel.UDFs.GetModelFilename(), _xll.Woodstock.Analyst.Xcel.UDFs.GetScenarioIndex(),VLOOKUP($A$5,Periode,2,FALSE))/5))),0,IF(EXACT(P$7,"Tous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strates="&amp;VLOOKUP(P$7,Data_TypeGTYF,4,FALSE)&amp;";", _xll.Woodstock.Analyst.Xcel.UDFs.GetModelFilename(), _xll.Woodstock.Analyst.Xcel.UDFs.GetScenarioIndex(),"2", "6")/5,_xll.Woodstock.Analyst.Xcel.UDFs.GetIndicatorValue("OSUPENR_T100%", "1 Groupe de strates="&amp;VLOOKUP(P$7,Data_TypeGTYF,4,FALSE)&amp;";", _xll.Woodstock.Analyst.Xcel.UDFs.GetModelFilename(), _xll.Woodstock.Analyst.Xcel.UDFs.GetScenarioIndex(),VLOOKUP($A$5,Periode,2,FALSE))/5)))</f>
        <v>0</v>
      </c>
    </row>
    <row r="58" spans="1:16" hidden="1" x14ac:dyDescent="0.25">
      <c r="A58" s="137" t="s">
        <v>1225</v>
      </c>
      <c r="B58" s="133">
        <f>IF(ISERROR(IF(EXACT(B$7,"Tous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strates="&amp;VLOOKUP(B$7,Data_TypeGTYF,4,FALSE)&amp;";", _xll.Woodstock.Analyst.Xcel.UDFs.GetModelFilename(), _xll.Woodstock.Analyst.Xcel.UDFs.GetScenarioIndex(),"2", "6")/5,_xll.Woodstock.Analyst.Xcel.UDFs.GetIndicatorValue("OSUPENS_PIN_T100%", "1 Groupe de strates="&amp;VLOOKUP(B$7,Data_TypeGTYF,4,FALSE)&amp;";", _xll.Woodstock.Analyst.Xcel.UDFs.GetModelFilename(), _xll.Woodstock.Analyst.Xcel.UDFs.GetScenarioIndex(),VLOOKUP($A$5,Periode,2,FALSE))/5))),0,IF(EXACT(B$7,"Tous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strates="&amp;VLOOKUP(B$7,Data_TypeGTYF,4,FALSE)&amp;";", _xll.Woodstock.Analyst.Xcel.UDFs.GetModelFilename(), _xll.Woodstock.Analyst.Xcel.UDFs.GetScenarioIndex(),"2", "6")/5,_xll.Woodstock.Analyst.Xcel.UDFs.GetIndicatorValue("OSUPENS_PIN_T100%", "1 Groupe de strates="&amp;VLOOKUP(B$7,Data_TypeGTYF,4,FALSE)&amp;";", _xll.Woodstock.Analyst.Xcel.UDFs.GetModelFilename(), _xll.Woodstock.Analyst.Xcel.UDFs.GetScenarioIndex(),VLOOKUP($A$5,Periode,2,FALSE))/5)))</f>
        <v>0</v>
      </c>
      <c r="C58" s="133">
        <f>IF(ISERROR(IF(EXACT(C$7,"Tous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strates="&amp;VLOOKUP(C$7,Data_TypeGTYF,4,FALSE)&amp;";", _xll.Woodstock.Analyst.Xcel.UDFs.GetModelFilename(), _xll.Woodstock.Analyst.Xcel.UDFs.GetScenarioIndex(),"2", "6")/5,_xll.Woodstock.Analyst.Xcel.UDFs.GetIndicatorValue("OSUPENS_PIN_T100%", "1 Groupe de strates="&amp;VLOOKUP(C$7,Data_TypeGTYF,4,FALSE)&amp;";", _xll.Woodstock.Analyst.Xcel.UDFs.GetModelFilename(), _xll.Woodstock.Analyst.Xcel.UDFs.GetScenarioIndex(),VLOOKUP($A$5,Periode,2,FALSE))/5))),0,IF(EXACT(C$7,"Tous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strates="&amp;VLOOKUP(C$7,Data_TypeGTYF,4,FALSE)&amp;";", _xll.Woodstock.Analyst.Xcel.UDFs.GetModelFilename(), _xll.Woodstock.Analyst.Xcel.UDFs.GetScenarioIndex(),"2", "6")/5,_xll.Woodstock.Analyst.Xcel.UDFs.GetIndicatorValue("OSUPENS_PIN_T100%", "1 Groupe de strates="&amp;VLOOKUP(C$7,Data_TypeGTYF,4,FALSE)&amp;";", _xll.Woodstock.Analyst.Xcel.UDFs.GetModelFilename(), _xll.Woodstock.Analyst.Xcel.UDFs.GetScenarioIndex(),VLOOKUP($A$5,Periode,2,FALSE))/5)))</f>
        <v>0</v>
      </c>
      <c r="D58" s="133">
        <f>IF(ISERROR(IF(EXACT(D$7,"Tous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strates="&amp;VLOOKUP(D$7,Data_TypeGTYF,4,FALSE)&amp;";", _xll.Woodstock.Analyst.Xcel.UDFs.GetModelFilename(), _xll.Woodstock.Analyst.Xcel.UDFs.GetScenarioIndex(),"2", "6")/5,_xll.Woodstock.Analyst.Xcel.UDFs.GetIndicatorValue("OSUPENS_PIN_T100%", "1 Groupe de strates="&amp;VLOOKUP(D$7,Data_TypeGTYF,4,FALSE)&amp;";", _xll.Woodstock.Analyst.Xcel.UDFs.GetModelFilename(), _xll.Woodstock.Analyst.Xcel.UDFs.GetScenarioIndex(),VLOOKUP($A$5,Periode,2,FALSE))/5))),0,IF(EXACT(D$7,"Tous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strates="&amp;VLOOKUP(D$7,Data_TypeGTYF,4,FALSE)&amp;";", _xll.Woodstock.Analyst.Xcel.UDFs.GetModelFilename(), _xll.Woodstock.Analyst.Xcel.UDFs.GetScenarioIndex(),"2", "6")/5,_xll.Woodstock.Analyst.Xcel.UDFs.GetIndicatorValue("OSUPENS_PIN_T100%", "1 Groupe de strates="&amp;VLOOKUP(D$7,Data_TypeGTYF,4,FALSE)&amp;";", _xll.Woodstock.Analyst.Xcel.UDFs.GetModelFilename(), _xll.Woodstock.Analyst.Xcel.UDFs.GetScenarioIndex(),VLOOKUP($A$5,Periode,2,FALSE))/5)))</f>
        <v>0</v>
      </c>
      <c r="E58" s="133">
        <f>IF(ISERROR(IF(EXACT(E$7,"Tous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strates="&amp;VLOOKUP(E$7,Data_TypeGTYF,4,FALSE)&amp;";", _xll.Woodstock.Analyst.Xcel.UDFs.GetModelFilename(), _xll.Woodstock.Analyst.Xcel.UDFs.GetScenarioIndex(),"2", "6")/5,_xll.Woodstock.Analyst.Xcel.UDFs.GetIndicatorValue("OSUPENS_PIN_T100%", "1 Groupe de strates="&amp;VLOOKUP(E$7,Data_TypeGTYF,4,FALSE)&amp;";", _xll.Woodstock.Analyst.Xcel.UDFs.GetModelFilename(), _xll.Woodstock.Analyst.Xcel.UDFs.GetScenarioIndex(),VLOOKUP($A$5,Periode,2,FALSE))/5))),0,IF(EXACT(E$7,"Tous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strates="&amp;VLOOKUP(E$7,Data_TypeGTYF,4,FALSE)&amp;";", _xll.Woodstock.Analyst.Xcel.UDFs.GetModelFilename(), _xll.Woodstock.Analyst.Xcel.UDFs.GetScenarioIndex(),"2", "6")/5,_xll.Woodstock.Analyst.Xcel.UDFs.GetIndicatorValue("OSUPENS_PIN_T100%", "1 Groupe de strates="&amp;VLOOKUP(E$7,Data_TypeGTYF,4,FALSE)&amp;";", _xll.Woodstock.Analyst.Xcel.UDFs.GetModelFilename(), _xll.Woodstock.Analyst.Xcel.UDFs.GetScenarioIndex(),VLOOKUP($A$5,Periode,2,FALSE))/5)))</f>
        <v>0</v>
      </c>
      <c r="F58" s="133">
        <f>IF(ISERROR(IF(EXACT(F$7,"Tous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strates="&amp;VLOOKUP(F$7,Data_TypeGTYF,4,FALSE)&amp;";", _xll.Woodstock.Analyst.Xcel.UDFs.GetModelFilename(), _xll.Woodstock.Analyst.Xcel.UDFs.GetScenarioIndex(),"2", "6")/5,_xll.Woodstock.Analyst.Xcel.UDFs.GetIndicatorValue("OSUPENS_PIN_T100%", "1 Groupe de strates="&amp;VLOOKUP(F$7,Data_TypeGTYF,4,FALSE)&amp;";", _xll.Woodstock.Analyst.Xcel.UDFs.GetModelFilename(), _xll.Woodstock.Analyst.Xcel.UDFs.GetScenarioIndex(),VLOOKUP($A$5,Periode,2,FALSE))/5))),0,IF(EXACT(F$7,"Tous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strates="&amp;VLOOKUP(F$7,Data_TypeGTYF,4,FALSE)&amp;";", _xll.Woodstock.Analyst.Xcel.UDFs.GetModelFilename(), _xll.Woodstock.Analyst.Xcel.UDFs.GetScenarioIndex(),"2", "6")/5,_xll.Woodstock.Analyst.Xcel.UDFs.GetIndicatorValue("OSUPENS_PIN_T100%", "1 Groupe de strates="&amp;VLOOKUP(F$7,Data_TypeGTYF,4,FALSE)&amp;";", _xll.Woodstock.Analyst.Xcel.UDFs.GetModelFilename(), _xll.Woodstock.Analyst.Xcel.UDFs.GetScenarioIndex(),VLOOKUP($A$5,Periode,2,FALSE))/5)))</f>
        <v>0</v>
      </c>
      <c r="G58" s="133">
        <f>IF(ISERROR(IF(EXACT(G$7,"Tous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strates="&amp;VLOOKUP(G$7,Data_TypeGTYF,4,FALSE)&amp;";", _xll.Woodstock.Analyst.Xcel.UDFs.GetModelFilename(), _xll.Woodstock.Analyst.Xcel.UDFs.GetScenarioIndex(),"2", "6")/5,_xll.Woodstock.Analyst.Xcel.UDFs.GetIndicatorValue("OSUPENS_PIN_T100%", "1 Groupe de strates="&amp;VLOOKUP(G$7,Data_TypeGTYF,4,FALSE)&amp;";", _xll.Woodstock.Analyst.Xcel.UDFs.GetModelFilename(), _xll.Woodstock.Analyst.Xcel.UDFs.GetScenarioIndex(),VLOOKUP($A$5,Periode,2,FALSE))/5))),0,IF(EXACT(G$7,"Tous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strates="&amp;VLOOKUP(G$7,Data_TypeGTYF,4,FALSE)&amp;";", _xll.Woodstock.Analyst.Xcel.UDFs.GetModelFilename(), _xll.Woodstock.Analyst.Xcel.UDFs.GetScenarioIndex(),"2", "6")/5,_xll.Woodstock.Analyst.Xcel.UDFs.GetIndicatorValue("OSUPENS_PIN_T100%", "1 Groupe de strates="&amp;VLOOKUP(G$7,Data_TypeGTYF,4,FALSE)&amp;";", _xll.Woodstock.Analyst.Xcel.UDFs.GetModelFilename(), _xll.Woodstock.Analyst.Xcel.UDFs.GetScenarioIndex(),VLOOKUP($A$5,Periode,2,FALSE))/5)))</f>
        <v>0</v>
      </c>
      <c r="H58" s="133">
        <f>IF(ISERROR(IF(EXACT(H$7,"Tous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strates="&amp;VLOOKUP(H$7,Data_TypeGTYF,4,FALSE)&amp;";", _xll.Woodstock.Analyst.Xcel.UDFs.GetModelFilename(), _xll.Woodstock.Analyst.Xcel.UDFs.GetScenarioIndex(),"2", "6")/5,_xll.Woodstock.Analyst.Xcel.UDFs.GetIndicatorValue("OSUPENS_PIN_T100%", "1 Groupe de strates="&amp;VLOOKUP(H$7,Data_TypeGTYF,4,FALSE)&amp;";", _xll.Woodstock.Analyst.Xcel.UDFs.GetModelFilename(), _xll.Woodstock.Analyst.Xcel.UDFs.GetScenarioIndex(),VLOOKUP($A$5,Periode,2,FALSE))/5))),0,IF(EXACT(H$7,"Tous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strates="&amp;VLOOKUP(H$7,Data_TypeGTYF,4,FALSE)&amp;";", _xll.Woodstock.Analyst.Xcel.UDFs.GetModelFilename(), _xll.Woodstock.Analyst.Xcel.UDFs.GetScenarioIndex(),"2", "6")/5,_xll.Woodstock.Analyst.Xcel.UDFs.GetIndicatorValue("OSUPENS_PIN_T100%", "1 Groupe de strates="&amp;VLOOKUP(H$7,Data_TypeGTYF,4,FALSE)&amp;";", _xll.Woodstock.Analyst.Xcel.UDFs.GetModelFilename(), _xll.Woodstock.Analyst.Xcel.UDFs.GetScenarioIndex(),VLOOKUP($A$5,Periode,2,FALSE))/5)))</f>
        <v>0</v>
      </c>
      <c r="I58" s="133">
        <f>IF(ISERROR(IF(EXACT(I$7,"Tous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strates="&amp;VLOOKUP(I$7,Data_TypeGTYF,4,FALSE)&amp;";", _xll.Woodstock.Analyst.Xcel.UDFs.GetModelFilename(), _xll.Woodstock.Analyst.Xcel.UDFs.GetScenarioIndex(),"2", "6")/5,_xll.Woodstock.Analyst.Xcel.UDFs.GetIndicatorValue("OSUPENS_PIN_T100%", "1 Groupe de strates="&amp;VLOOKUP(I$7,Data_TypeGTYF,4,FALSE)&amp;";", _xll.Woodstock.Analyst.Xcel.UDFs.GetModelFilename(), _xll.Woodstock.Analyst.Xcel.UDFs.GetScenarioIndex(),VLOOKUP($A$5,Periode,2,FALSE))/5))),0,IF(EXACT(I$7,"Tous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strates="&amp;VLOOKUP(I$7,Data_TypeGTYF,4,FALSE)&amp;";", _xll.Woodstock.Analyst.Xcel.UDFs.GetModelFilename(), _xll.Woodstock.Analyst.Xcel.UDFs.GetScenarioIndex(),"2", "6")/5,_xll.Woodstock.Analyst.Xcel.UDFs.GetIndicatorValue("OSUPENS_PIN_T100%", "1 Groupe de strates="&amp;VLOOKUP(I$7,Data_TypeGTYF,4,FALSE)&amp;";", _xll.Woodstock.Analyst.Xcel.UDFs.GetModelFilename(), _xll.Woodstock.Analyst.Xcel.UDFs.GetScenarioIndex(),VLOOKUP($A$5,Periode,2,FALSE))/5)))</f>
        <v>0</v>
      </c>
      <c r="J58" s="133">
        <f>IF(ISERROR(IF(EXACT(J$7,"Tous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strates="&amp;VLOOKUP(J$7,Data_TypeGTYF,4,FALSE)&amp;";", _xll.Woodstock.Analyst.Xcel.UDFs.GetModelFilename(), _xll.Woodstock.Analyst.Xcel.UDFs.GetScenarioIndex(),"2", "6")/5,_xll.Woodstock.Analyst.Xcel.UDFs.GetIndicatorValue("OSUPENS_PIN_T100%", "1 Groupe de strates="&amp;VLOOKUP(J$7,Data_TypeGTYF,4,FALSE)&amp;";", _xll.Woodstock.Analyst.Xcel.UDFs.GetModelFilename(), _xll.Woodstock.Analyst.Xcel.UDFs.GetScenarioIndex(),VLOOKUP($A$5,Periode,2,FALSE))/5))),0,IF(EXACT(J$7,"Tous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strates="&amp;VLOOKUP(J$7,Data_TypeGTYF,4,FALSE)&amp;";", _xll.Woodstock.Analyst.Xcel.UDFs.GetModelFilename(), _xll.Woodstock.Analyst.Xcel.UDFs.GetScenarioIndex(),"2", "6")/5,_xll.Woodstock.Analyst.Xcel.UDFs.GetIndicatorValue("OSUPENS_PIN_T100%", "1 Groupe de strates="&amp;VLOOKUP(J$7,Data_TypeGTYF,4,FALSE)&amp;";", _xll.Woodstock.Analyst.Xcel.UDFs.GetModelFilename(), _xll.Woodstock.Analyst.Xcel.UDFs.GetScenarioIndex(),VLOOKUP($A$5,Periode,2,FALSE))/5)))</f>
        <v>0</v>
      </c>
      <c r="K58" s="133">
        <f>IF(ISERROR(IF(EXACT(K$7,"Tous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strates="&amp;VLOOKUP(K$7,Data_TypeGTYF,4,FALSE)&amp;";", _xll.Woodstock.Analyst.Xcel.UDFs.GetModelFilename(), _xll.Woodstock.Analyst.Xcel.UDFs.GetScenarioIndex(),"2", "6")/5,_xll.Woodstock.Analyst.Xcel.UDFs.GetIndicatorValue("OSUPENS_PIN_T100%", "1 Groupe de strates="&amp;VLOOKUP(K$7,Data_TypeGTYF,4,FALSE)&amp;";", _xll.Woodstock.Analyst.Xcel.UDFs.GetModelFilename(), _xll.Woodstock.Analyst.Xcel.UDFs.GetScenarioIndex(),VLOOKUP($A$5,Periode,2,FALSE))/5))),0,IF(EXACT(K$7,"Tous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strates="&amp;VLOOKUP(K$7,Data_TypeGTYF,4,FALSE)&amp;";", _xll.Woodstock.Analyst.Xcel.UDFs.GetModelFilename(), _xll.Woodstock.Analyst.Xcel.UDFs.GetScenarioIndex(),"2", "6")/5,_xll.Woodstock.Analyst.Xcel.UDFs.GetIndicatorValue("OSUPENS_PIN_T100%", "1 Groupe de strates="&amp;VLOOKUP(K$7,Data_TypeGTYF,4,FALSE)&amp;";", _xll.Woodstock.Analyst.Xcel.UDFs.GetModelFilename(), _xll.Woodstock.Analyst.Xcel.UDFs.GetScenarioIndex(),VLOOKUP($A$5,Periode,2,FALSE))/5)))</f>
        <v>0</v>
      </c>
      <c r="L58" s="133">
        <f>IF(ISERROR(IF(EXACT(L$7,"Tous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strates="&amp;VLOOKUP(L$7,Data_TypeGTYF,4,FALSE)&amp;";", _xll.Woodstock.Analyst.Xcel.UDFs.GetModelFilename(), _xll.Woodstock.Analyst.Xcel.UDFs.GetScenarioIndex(),"2", "6")/5,_xll.Woodstock.Analyst.Xcel.UDFs.GetIndicatorValue("OSUPENS_PIN_T100%", "1 Groupe de strates="&amp;VLOOKUP(L$7,Data_TypeGTYF,4,FALSE)&amp;";", _xll.Woodstock.Analyst.Xcel.UDFs.GetModelFilename(), _xll.Woodstock.Analyst.Xcel.UDFs.GetScenarioIndex(),VLOOKUP($A$5,Periode,2,FALSE))/5))),0,IF(EXACT(L$7,"Tous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strates="&amp;VLOOKUP(L$7,Data_TypeGTYF,4,FALSE)&amp;";", _xll.Woodstock.Analyst.Xcel.UDFs.GetModelFilename(), _xll.Woodstock.Analyst.Xcel.UDFs.GetScenarioIndex(),"2", "6")/5,_xll.Woodstock.Analyst.Xcel.UDFs.GetIndicatorValue("OSUPENS_PIN_T100%", "1 Groupe de strates="&amp;VLOOKUP(L$7,Data_TypeGTYF,4,FALSE)&amp;";", _xll.Woodstock.Analyst.Xcel.UDFs.GetModelFilename(), _xll.Woodstock.Analyst.Xcel.UDFs.GetScenarioIndex(),VLOOKUP($A$5,Periode,2,FALSE))/5)))</f>
        <v>0</v>
      </c>
      <c r="M58" s="133">
        <f>IF(ISERROR(IF(EXACT(M$7,"Tous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strates="&amp;VLOOKUP(M$7,Data_TypeGTYF,4,FALSE)&amp;";", _xll.Woodstock.Analyst.Xcel.UDFs.GetModelFilename(), _xll.Woodstock.Analyst.Xcel.UDFs.GetScenarioIndex(),"2", "6")/5,_xll.Woodstock.Analyst.Xcel.UDFs.GetIndicatorValue("OSUPENS_PIN_T100%", "1 Groupe de strates="&amp;VLOOKUP(M$7,Data_TypeGTYF,4,FALSE)&amp;";", _xll.Woodstock.Analyst.Xcel.UDFs.GetModelFilename(), _xll.Woodstock.Analyst.Xcel.UDFs.GetScenarioIndex(),VLOOKUP($A$5,Periode,2,FALSE))/5))),0,IF(EXACT(M$7,"Tous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strates="&amp;VLOOKUP(M$7,Data_TypeGTYF,4,FALSE)&amp;";", _xll.Woodstock.Analyst.Xcel.UDFs.GetModelFilename(), _xll.Woodstock.Analyst.Xcel.UDFs.GetScenarioIndex(),"2", "6")/5,_xll.Woodstock.Analyst.Xcel.UDFs.GetIndicatorValue("OSUPENS_PIN_T100%", "1 Groupe de strates="&amp;VLOOKUP(M$7,Data_TypeGTYF,4,FALSE)&amp;";", _xll.Woodstock.Analyst.Xcel.UDFs.GetModelFilename(), _xll.Woodstock.Analyst.Xcel.UDFs.GetScenarioIndex(),VLOOKUP($A$5,Periode,2,FALSE))/5)))</f>
        <v>0</v>
      </c>
      <c r="N58" s="133">
        <f>IF(ISERROR(IF(EXACT(N$7,"Tous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strates="&amp;VLOOKUP(N$7,Data_TypeGTYF,4,FALSE)&amp;";", _xll.Woodstock.Analyst.Xcel.UDFs.GetModelFilename(), _xll.Woodstock.Analyst.Xcel.UDFs.GetScenarioIndex(),"2", "6")/5,_xll.Woodstock.Analyst.Xcel.UDFs.GetIndicatorValue("OSUPENS_PIN_T100%", "1 Groupe de strates="&amp;VLOOKUP(N$7,Data_TypeGTYF,4,FALSE)&amp;";", _xll.Woodstock.Analyst.Xcel.UDFs.GetModelFilename(), _xll.Woodstock.Analyst.Xcel.UDFs.GetScenarioIndex(),VLOOKUP($A$5,Periode,2,FALSE))/5))),0,IF(EXACT(N$7,"Tous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strates="&amp;VLOOKUP(N$7,Data_TypeGTYF,4,FALSE)&amp;";", _xll.Woodstock.Analyst.Xcel.UDFs.GetModelFilename(), _xll.Woodstock.Analyst.Xcel.UDFs.GetScenarioIndex(),"2", "6")/5,_xll.Woodstock.Analyst.Xcel.UDFs.GetIndicatorValue("OSUPENS_PIN_T100%", "1 Groupe de strates="&amp;VLOOKUP(N$7,Data_TypeGTYF,4,FALSE)&amp;";", _xll.Woodstock.Analyst.Xcel.UDFs.GetModelFilename(), _xll.Woodstock.Analyst.Xcel.UDFs.GetScenarioIndex(),VLOOKUP($A$5,Periode,2,FALSE))/5)))</f>
        <v>0</v>
      </c>
      <c r="O58" s="133">
        <f>IF(ISERROR(IF(EXACT(O$7,"Tous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strates="&amp;VLOOKUP(O$7,Data_TypeGTYF,4,FALSE)&amp;";", _xll.Woodstock.Analyst.Xcel.UDFs.GetModelFilename(), _xll.Woodstock.Analyst.Xcel.UDFs.GetScenarioIndex(),"2", "6")/5,_xll.Woodstock.Analyst.Xcel.UDFs.GetIndicatorValue("OSUPENS_PIN_T100%", "1 Groupe de strates="&amp;VLOOKUP(O$7,Data_TypeGTYF,4,FALSE)&amp;";", _xll.Woodstock.Analyst.Xcel.UDFs.GetModelFilename(), _xll.Woodstock.Analyst.Xcel.UDFs.GetScenarioIndex(),VLOOKUP($A$5,Periode,2,FALSE))/5))),0,IF(EXACT(O$7,"Tous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strates="&amp;VLOOKUP(O$7,Data_TypeGTYF,4,FALSE)&amp;";", _xll.Woodstock.Analyst.Xcel.UDFs.GetModelFilename(), _xll.Woodstock.Analyst.Xcel.UDFs.GetScenarioIndex(),"2", "6")/5,_xll.Woodstock.Analyst.Xcel.UDFs.GetIndicatorValue("OSUPENS_PIN_T100%", "1 Groupe de strates="&amp;VLOOKUP(O$7,Data_TypeGTYF,4,FALSE)&amp;";", _xll.Woodstock.Analyst.Xcel.UDFs.GetModelFilename(), _xll.Woodstock.Analyst.Xcel.UDFs.GetScenarioIndex(),VLOOKUP($A$5,Periode,2,FALSE))/5)))</f>
        <v>0</v>
      </c>
      <c r="P58" s="133">
        <f>IF(ISERROR(IF(EXACT(P$7,"Tous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strates="&amp;VLOOKUP(P$7,Data_TypeGTYF,4,FALSE)&amp;";", _xll.Woodstock.Analyst.Xcel.UDFs.GetModelFilename(), _xll.Woodstock.Analyst.Xcel.UDFs.GetScenarioIndex(),"2", "6")/5,_xll.Woodstock.Analyst.Xcel.UDFs.GetIndicatorValue("OSUPENS_PIN_T100%", "1 Groupe de strates="&amp;VLOOKUP(P$7,Data_TypeGTYF,4,FALSE)&amp;";", _xll.Woodstock.Analyst.Xcel.UDFs.GetModelFilename(), _xll.Woodstock.Analyst.Xcel.UDFs.GetScenarioIndex(),VLOOKUP($A$5,Periode,2,FALSE))/5))),0,IF(EXACT(P$7,"Tous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strates="&amp;VLOOKUP(P$7,Data_TypeGTYF,4,FALSE)&amp;";", _xll.Woodstock.Analyst.Xcel.UDFs.GetModelFilename(), _xll.Woodstock.Analyst.Xcel.UDFs.GetScenarioIndex(),"2", "6")/5,_xll.Woodstock.Analyst.Xcel.UDFs.GetIndicatorValue("OSUPENS_PIN_T100%", "1 Groupe de strates="&amp;VLOOKUP(P$7,Data_TypeGTYF,4,FALSE)&amp;";", _xll.Woodstock.Analyst.Xcel.UDFs.GetModelFilename(), _xll.Woodstock.Analyst.Xcel.UDFs.GetScenarioIndex(),VLOOKUP($A$5,Periode,2,FALSE))/5)))</f>
        <v>0</v>
      </c>
    </row>
    <row r="59" spans="1:16" x14ac:dyDescent="0.25">
      <c r="A59" s="138" t="s">
        <v>1187</v>
      </c>
      <c r="B59" s="142">
        <f t="shared" ref="B59:P59" si="16">IF(ISERROR((B52+B49+B47+B45)/B15),0,(B52+B49+B47+B45)/B15)</f>
        <v>0</v>
      </c>
      <c r="C59" s="142">
        <f t="shared" si="16"/>
        <v>0</v>
      </c>
      <c r="D59" s="142">
        <f t="shared" si="16"/>
        <v>0</v>
      </c>
      <c r="E59" s="142">
        <f t="shared" si="16"/>
        <v>0</v>
      </c>
      <c r="F59" s="142">
        <f t="shared" si="16"/>
        <v>1.5988502404809202E-2</v>
      </c>
      <c r="G59" s="142">
        <f t="shared" si="16"/>
        <v>1</v>
      </c>
      <c r="H59" s="142">
        <f t="shared" si="16"/>
        <v>0</v>
      </c>
      <c r="I59" s="142">
        <f t="shared" si="16"/>
        <v>0.6132262050765126</v>
      </c>
      <c r="J59" s="142">
        <f t="shared" si="16"/>
        <v>0.74952783216411767</v>
      </c>
      <c r="K59" s="142">
        <f t="shared" si="16"/>
        <v>0</v>
      </c>
      <c r="L59" s="142">
        <f t="shared" si="16"/>
        <v>0</v>
      </c>
      <c r="M59" s="142">
        <f t="shared" si="16"/>
        <v>0</v>
      </c>
      <c r="N59" s="142">
        <f t="shared" si="16"/>
        <v>0</v>
      </c>
      <c r="O59" s="142">
        <f t="shared" si="16"/>
        <v>0</v>
      </c>
      <c r="P59" s="142">
        <f t="shared" si="16"/>
        <v>0.36284739536680938</v>
      </c>
    </row>
    <row r="60" spans="1:16" x14ac:dyDescent="0.25">
      <c r="A60" s="127" t="s">
        <v>1188</v>
      </c>
      <c r="B60" s="141">
        <f t="shared" ref="B60:P60" si="17">B52+B49+B47+B45</f>
        <v>0</v>
      </c>
      <c r="C60" s="141">
        <f t="shared" si="17"/>
        <v>0</v>
      </c>
      <c r="D60" s="141">
        <f t="shared" si="17"/>
        <v>0</v>
      </c>
      <c r="E60" s="141">
        <f t="shared" si="17"/>
        <v>0</v>
      </c>
      <c r="F60" s="141">
        <f t="shared" si="17"/>
        <v>17.192789871096611</v>
      </c>
      <c r="G60" s="141">
        <f t="shared" si="17"/>
        <v>16.799999932050703</v>
      </c>
      <c r="H60" s="141">
        <f t="shared" si="17"/>
        <v>0</v>
      </c>
      <c r="I60" s="141">
        <f t="shared" si="17"/>
        <v>479.37401904642581</v>
      </c>
      <c r="J60" s="141">
        <f t="shared" si="17"/>
        <v>283.79446228712794</v>
      </c>
      <c r="K60" s="141">
        <f t="shared" si="17"/>
        <v>0</v>
      </c>
      <c r="L60" s="141">
        <f t="shared" si="17"/>
        <v>0</v>
      </c>
      <c r="M60" s="141">
        <f t="shared" si="17"/>
        <v>113.25999958097934</v>
      </c>
      <c r="N60" s="141">
        <f t="shared" si="17"/>
        <v>0</v>
      </c>
      <c r="O60" s="141">
        <f t="shared" si="17"/>
        <v>0</v>
      </c>
      <c r="P60" s="141">
        <f t="shared" si="17"/>
        <v>910.42127199999993</v>
      </c>
    </row>
    <row r="61" spans="1:16" x14ac:dyDescent="0.25">
      <c r="A61" s="129" t="s">
        <v>1189</v>
      </c>
      <c r="B61" s="152">
        <f t="shared" ref="B61:P61" si="18">SUM(B62:B66)</f>
        <v>0</v>
      </c>
      <c r="C61" s="152">
        <f t="shared" si="18"/>
        <v>0</v>
      </c>
      <c r="D61" s="152">
        <f t="shared" si="18"/>
        <v>0</v>
      </c>
      <c r="E61" s="152">
        <f t="shared" si="18"/>
        <v>0</v>
      </c>
      <c r="F61" s="152">
        <f t="shared" si="18"/>
        <v>31.13757969737053</v>
      </c>
      <c r="G61" s="152">
        <f t="shared" si="18"/>
        <v>0</v>
      </c>
      <c r="H61" s="152">
        <f t="shared" si="18"/>
        <v>0</v>
      </c>
      <c r="I61" s="152">
        <f t="shared" si="18"/>
        <v>173.90092398405076</v>
      </c>
      <c r="J61" s="152">
        <f t="shared" si="18"/>
        <v>0</v>
      </c>
      <c r="K61" s="152">
        <f t="shared" si="18"/>
        <v>0</v>
      </c>
      <c r="L61" s="152">
        <f t="shared" si="18"/>
        <v>0</v>
      </c>
      <c r="M61" s="152">
        <f t="shared" si="18"/>
        <v>113.25999958097934</v>
      </c>
      <c r="N61" s="152">
        <f t="shared" si="18"/>
        <v>0</v>
      </c>
      <c r="O61" s="152">
        <f t="shared" si="18"/>
        <v>0</v>
      </c>
      <c r="P61" s="140">
        <f t="shared" si="18"/>
        <v>318.29850799999997</v>
      </c>
    </row>
    <row r="62" spans="1:16" hidden="1" x14ac:dyDescent="0.25">
      <c r="A62" s="128" t="s">
        <v>1226</v>
      </c>
      <c r="B62" s="133">
        <f>IF(ISERROR(IF(EXACT(B$7,"Tous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strates="&amp;VLOOKUP(B$7,Data_TypeGTYF,4,FALSE)&amp;";", _xll.Woodstock.Analyst.Xcel.UDFs.GetModelFilename(), _xll.Woodstock.Analyst.Xcel.UDFs.GetScenarioIndex(),"2", "6")/5,_xll.Woodstock.Analyst.Xcel.UDFs.GetIndicatorValue("OSUPDEG_NAT_T100%",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strates="&amp;VLOOKUP(B$7,Data_TypeGTYF,4,FALSE)&amp;";", _xll.Woodstock.Analyst.Xcel.UDFs.GetModelFilename(), _xll.Woodstock.Analyst.Xcel.UDFs.GetScenarioIndex(),"2", "6")/5,_xll.Woodstock.Analyst.Xcel.UDFs.GetIndicatorValue("OSUPDEG_NAT_T100%", "1 Groupe de strates="&amp;VLOOKUP(B$7,Data_TypeGTYF,4,FALSE)&amp;";", _xll.Woodstock.Analyst.Xcel.UDFs.GetModelFilename(), _xll.Woodstock.Analyst.Xcel.UDFs.GetScenarioIndex(),VLOOKUP($A$5,Periode,2,FALSE))/5)))</f>
        <v>0</v>
      </c>
      <c r="C62" s="133">
        <f>IF(ISERROR(IF(EXACT(C$7,"Tous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strates="&amp;VLOOKUP(C$7,Data_TypeGTYF,4,FALSE)&amp;";", _xll.Woodstock.Analyst.Xcel.UDFs.GetModelFilename(), _xll.Woodstock.Analyst.Xcel.UDFs.GetScenarioIndex(),"2", "6")/5,_xll.Woodstock.Analyst.Xcel.UDFs.GetIndicatorValue("OSUPDEG_NAT_T100%",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strates="&amp;VLOOKUP(C$7,Data_TypeGTYF,4,FALSE)&amp;";", _xll.Woodstock.Analyst.Xcel.UDFs.GetModelFilename(), _xll.Woodstock.Analyst.Xcel.UDFs.GetScenarioIndex(),"2", "6")/5,_xll.Woodstock.Analyst.Xcel.UDFs.GetIndicatorValue("OSUPDEG_NAT_T100%", "1 Groupe de strates="&amp;VLOOKUP(C$7,Data_TypeGTYF,4,FALSE)&amp;";", _xll.Woodstock.Analyst.Xcel.UDFs.GetModelFilename(), _xll.Woodstock.Analyst.Xcel.UDFs.GetScenarioIndex(),VLOOKUP($A$5,Periode,2,FALSE))/5)))</f>
        <v>0</v>
      </c>
      <c r="D62" s="133">
        <f>IF(ISERROR(IF(EXACT(D$7,"Tous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strates="&amp;VLOOKUP(D$7,Data_TypeGTYF,4,FALSE)&amp;";", _xll.Woodstock.Analyst.Xcel.UDFs.GetModelFilename(), _xll.Woodstock.Analyst.Xcel.UDFs.GetScenarioIndex(),"2", "6")/5,_xll.Woodstock.Analyst.Xcel.UDFs.GetIndicatorValue("OSUPDEG_NAT_T100%",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strates="&amp;VLOOKUP(D$7,Data_TypeGTYF,4,FALSE)&amp;";", _xll.Woodstock.Analyst.Xcel.UDFs.GetModelFilename(), _xll.Woodstock.Analyst.Xcel.UDFs.GetScenarioIndex(),"2", "6")/5,_xll.Woodstock.Analyst.Xcel.UDFs.GetIndicatorValue("OSUPDEG_NAT_T100%", "1 Groupe de strates="&amp;VLOOKUP(D$7,Data_TypeGTYF,4,FALSE)&amp;";", _xll.Woodstock.Analyst.Xcel.UDFs.GetModelFilename(), _xll.Woodstock.Analyst.Xcel.UDFs.GetScenarioIndex(),VLOOKUP($A$5,Periode,2,FALSE))/5)))</f>
        <v>0</v>
      </c>
      <c r="E62" s="133">
        <f>IF(ISERROR(IF(EXACT(E$7,"Tous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strates="&amp;VLOOKUP(E$7,Data_TypeGTYF,4,FALSE)&amp;";", _xll.Woodstock.Analyst.Xcel.UDFs.GetModelFilename(), _xll.Woodstock.Analyst.Xcel.UDFs.GetScenarioIndex(),"2", "6")/5,_xll.Woodstock.Analyst.Xcel.UDFs.GetIndicatorValue("OSUPDEG_NAT_T100%",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strates="&amp;VLOOKUP(E$7,Data_TypeGTYF,4,FALSE)&amp;";", _xll.Woodstock.Analyst.Xcel.UDFs.GetModelFilename(), _xll.Woodstock.Analyst.Xcel.UDFs.GetScenarioIndex(),"2", "6")/5,_xll.Woodstock.Analyst.Xcel.UDFs.GetIndicatorValue("OSUPDEG_NAT_T100%", "1 Groupe de strates="&amp;VLOOKUP(E$7,Data_TypeGTYF,4,FALSE)&amp;";", _xll.Woodstock.Analyst.Xcel.UDFs.GetModelFilename(), _xll.Woodstock.Analyst.Xcel.UDFs.GetScenarioIndex(),VLOOKUP($A$5,Periode,2,FALSE))/5)))</f>
        <v>0</v>
      </c>
      <c r="F62" s="133">
        <f>IF(ISERROR(IF(EXACT(F$7,"Tous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strates="&amp;VLOOKUP(F$7,Data_TypeGTYF,4,FALSE)&amp;";", _xll.Woodstock.Analyst.Xcel.UDFs.GetModelFilename(), _xll.Woodstock.Analyst.Xcel.UDFs.GetScenarioIndex(),"2", "6")/5,_xll.Woodstock.Analyst.Xcel.UDFs.GetIndicatorValue("OSUPDEG_NAT_T100%",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strates="&amp;VLOOKUP(F$7,Data_TypeGTYF,4,FALSE)&amp;";", _xll.Woodstock.Analyst.Xcel.UDFs.GetModelFilename(), _xll.Woodstock.Analyst.Xcel.UDFs.GetScenarioIndex(),"2", "6")/5,_xll.Woodstock.Analyst.Xcel.UDFs.GetIndicatorValue("OSUPDEG_NAT_T100%", "1 Groupe de strates="&amp;VLOOKUP(F$7,Data_TypeGTYF,4,FALSE)&amp;";", _xll.Woodstock.Analyst.Xcel.UDFs.GetModelFilename(), _xll.Woodstock.Analyst.Xcel.UDFs.GetScenarioIndex(),VLOOKUP($A$5,Periode,2,FALSE))/5)))</f>
        <v>15.568789848685265</v>
      </c>
      <c r="G62" s="133">
        <f>IF(ISERROR(IF(EXACT(G$7,"Tous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strates="&amp;VLOOKUP(G$7,Data_TypeGTYF,4,FALSE)&amp;";", _xll.Woodstock.Analyst.Xcel.UDFs.GetModelFilename(), _xll.Woodstock.Analyst.Xcel.UDFs.GetScenarioIndex(),"2", "6")/5,_xll.Woodstock.Analyst.Xcel.UDFs.GetIndicatorValue("OSUPDEG_NAT_T100%",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strates="&amp;VLOOKUP(G$7,Data_TypeGTYF,4,FALSE)&amp;";", _xll.Woodstock.Analyst.Xcel.UDFs.GetModelFilename(), _xll.Woodstock.Analyst.Xcel.UDFs.GetScenarioIndex(),"2", "6")/5,_xll.Woodstock.Analyst.Xcel.UDFs.GetIndicatorValue("OSUPDEG_NAT_T100%", "1 Groupe de strates="&amp;VLOOKUP(G$7,Data_TypeGTYF,4,FALSE)&amp;";", _xll.Woodstock.Analyst.Xcel.UDFs.GetModelFilename(), _xll.Woodstock.Analyst.Xcel.UDFs.GetScenarioIndex(),VLOOKUP($A$5,Periode,2,FALSE))/5)))</f>
        <v>0</v>
      </c>
      <c r="H62" s="133">
        <f>IF(ISERROR(IF(EXACT(H$7,"Tous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strates="&amp;VLOOKUP(H$7,Data_TypeGTYF,4,FALSE)&amp;";", _xll.Woodstock.Analyst.Xcel.UDFs.GetModelFilename(), _xll.Woodstock.Analyst.Xcel.UDFs.GetScenarioIndex(),"2", "6")/5,_xll.Woodstock.Analyst.Xcel.UDFs.GetIndicatorValue("OSUPDEG_NAT_T100%",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strates="&amp;VLOOKUP(H$7,Data_TypeGTYF,4,FALSE)&amp;";", _xll.Woodstock.Analyst.Xcel.UDFs.GetModelFilename(), _xll.Woodstock.Analyst.Xcel.UDFs.GetScenarioIndex(),"2", "6")/5,_xll.Woodstock.Analyst.Xcel.UDFs.GetIndicatorValue("OSUPDEG_NAT_T100%", "1 Groupe de strates="&amp;VLOOKUP(H$7,Data_TypeGTYF,4,FALSE)&amp;";", _xll.Woodstock.Analyst.Xcel.UDFs.GetModelFilename(), _xll.Woodstock.Analyst.Xcel.UDFs.GetScenarioIndex(),VLOOKUP($A$5,Periode,2,FALSE))/5)))</f>
        <v>0</v>
      </c>
      <c r="I62" s="133">
        <f>IF(ISERROR(IF(EXACT(I$7,"Tous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strates="&amp;VLOOKUP(I$7,Data_TypeGTYF,4,FALSE)&amp;";", _xll.Woodstock.Analyst.Xcel.UDFs.GetModelFilename(), _xll.Woodstock.Analyst.Xcel.UDFs.GetScenarioIndex(),"2", "6")/5,_xll.Woodstock.Analyst.Xcel.UDFs.GetIndicatorValue("OSUPDEG_NAT_T100%",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strates="&amp;VLOOKUP(I$7,Data_TypeGTYF,4,FALSE)&amp;";", _xll.Woodstock.Analyst.Xcel.UDFs.GetModelFilename(), _xll.Woodstock.Analyst.Xcel.UDFs.GetScenarioIndex(),"2", "6")/5,_xll.Woodstock.Analyst.Xcel.UDFs.GetIndicatorValue("OSUPDEG_NAT_T100%", "1 Groupe de strates="&amp;VLOOKUP(I$7,Data_TypeGTYF,4,FALSE)&amp;";", _xll.Woodstock.Analyst.Xcel.UDFs.GetModelFilename(), _xll.Woodstock.Analyst.Xcel.UDFs.GetScenarioIndex(),VLOOKUP($A$5,Periode,2,FALSE))/5)))</f>
        <v>74.949621328413485</v>
      </c>
      <c r="J62" s="133">
        <f>IF(ISERROR(IF(EXACT(J$7,"Tous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strates="&amp;VLOOKUP(J$7,Data_TypeGTYF,4,FALSE)&amp;";", _xll.Woodstock.Analyst.Xcel.UDFs.GetModelFilename(), _xll.Woodstock.Analyst.Xcel.UDFs.GetScenarioIndex(),"2", "6")/5,_xll.Woodstock.Analyst.Xcel.UDFs.GetIndicatorValue("OSUPDEG_NAT_T100%",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strates="&amp;VLOOKUP(J$7,Data_TypeGTYF,4,FALSE)&amp;";", _xll.Woodstock.Analyst.Xcel.UDFs.GetModelFilename(), _xll.Woodstock.Analyst.Xcel.UDFs.GetScenarioIndex(),"2", "6")/5,_xll.Woodstock.Analyst.Xcel.UDFs.GetIndicatorValue("OSUPDEG_NAT_T100%", "1 Groupe de strates="&amp;VLOOKUP(J$7,Data_TypeGTYF,4,FALSE)&amp;";", _xll.Woodstock.Analyst.Xcel.UDFs.GetModelFilename(), _xll.Woodstock.Analyst.Xcel.UDFs.GetScenarioIndex(),VLOOKUP($A$5,Periode,2,FALSE))/5)))</f>
        <v>0</v>
      </c>
      <c r="K62" s="133">
        <f>IF(ISERROR(IF(EXACT(K$7,"Tous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strates="&amp;VLOOKUP(K$7,Data_TypeGTYF,4,FALSE)&amp;";", _xll.Woodstock.Analyst.Xcel.UDFs.GetModelFilename(), _xll.Woodstock.Analyst.Xcel.UDFs.GetScenarioIndex(),"2", "6")/5,_xll.Woodstock.Analyst.Xcel.UDFs.GetIndicatorValue("OSUPDEG_NAT_T100%",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strates="&amp;VLOOKUP(K$7,Data_TypeGTYF,4,FALSE)&amp;";", _xll.Woodstock.Analyst.Xcel.UDFs.GetModelFilename(), _xll.Woodstock.Analyst.Xcel.UDFs.GetScenarioIndex(),"2", "6")/5,_xll.Woodstock.Analyst.Xcel.UDFs.GetIndicatorValue("OSUPDEG_NAT_T100%", "1 Groupe de strates="&amp;VLOOKUP(K$7,Data_TypeGTYF,4,FALSE)&amp;";", _xll.Woodstock.Analyst.Xcel.UDFs.GetModelFilename(), _xll.Woodstock.Analyst.Xcel.UDFs.GetScenarioIndex(),VLOOKUP($A$5,Periode,2,FALSE))/5)))</f>
        <v>0</v>
      </c>
      <c r="L62" s="133">
        <f>IF(ISERROR(IF(EXACT(L$7,"Tous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strates="&amp;VLOOKUP(L$7,Data_TypeGTYF,4,FALSE)&amp;";", _xll.Woodstock.Analyst.Xcel.UDFs.GetModelFilename(), _xll.Woodstock.Analyst.Xcel.UDFs.GetScenarioIndex(),"2", "6")/5,_xll.Woodstock.Analyst.Xcel.UDFs.GetIndicatorValue("OSUPDEG_NAT_T100%",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strates="&amp;VLOOKUP(L$7,Data_TypeGTYF,4,FALSE)&amp;";", _xll.Woodstock.Analyst.Xcel.UDFs.GetModelFilename(), _xll.Woodstock.Analyst.Xcel.UDFs.GetScenarioIndex(),"2", "6")/5,_xll.Woodstock.Analyst.Xcel.UDFs.GetIndicatorValue("OSUPDEG_NAT_T100%", "1 Groupe de strates="&amp;VLOOKUP(L$7,Data_TypeGTYF,4,FALSE)&amp;";", _xll.Woodstock.Analyst.Xcel.UDFs.GetModelFilename(), _xll.Woodstock.Analyst.Xcel.UDFs.GetScenarioIndex(),VLOOKUP($A$5,Periode,2,FALSE))/5)))</f>
        <v>0</v>
      </c>
      <c r="M62" s="133">
        <f>IF(ISERROR(IF(EXACT(M$7,"Tous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strates="&amp;VLOOKUP(M$7,Data_TypeGTYF,4,FALSE)&amp;";", _xll.Woodstock.Analyst.Xcel.UDFs.GetModelFilename(), _xll.Woodstock.Analyst.Xcel.UDFs.GetScenarioIndex(),"2", "6")/5,_xll.Woodstock.Analyst.Xcel.UDFs.GetIndicatorValue("OSUPDEG_NAT_T100%",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strates="&amp;VLOOKUP(M$7,Data_TypeGTYF,4,FALSE)&amp;";", _xll.Woodstock.Analyst.Xcel.UDFs.GetModelFilename(), _xll.Woodstock.Analyst.Xcel.UDFs.GetScenarioIndex(),"2", "6")/5,_xll.Woodstock.Analyst.Xcel.UDFs.GetIndicatorValue("OSUPDEG_NAT_T100%", "1 Groupe de strates="&amp;VLOOKUP(M$7,Data_TypeGTYF,4,FALSE)&amp;";", _xll.Woodstock.Analyst.Xcel.UDFs.GetModelFilename(), _xll.Woodstock.Analyst.Xcel.UDFs.GetScenarioIndex(),VLOOKUP($A$5,Periode,2,FALSE))/5)))</f>
        <v>113.25999958097934</v>
      </c>
      <c r="N62" s="133">
        <f>IF(ISERROR(IF(EXACT(N$7,"Tous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strates="&amp;VLOOKUP(N$7,Data_TypeGTYF,4,FALSE)&amp;";", _xll.Woodstock.Analyst.Xcel.UDFs.GetModelFilename(), _xll.Woodstock.Analyst.Xcel.UDFs.GetScenarioIndex(),"2", "6")/5,_xll.Woodstock.Analyst.Xcel.UDFs.GetIndicatorValue("OSUPDEG_NAT_T100%",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strates="&amp;VLOOKUP(N$7,Data_TypeGTYF,4,FALSE)&amp;";", _xll.Woodstock.Analyst.Xcel.UDFs.GetModelFilename(), _xll.Woodstock.Analyst.Xcel.UDFs.GetScenarioIndex(),"2", "6")/5,_xll.Woodstock.Analyst.Xcel.UDFs.GetIndicatorValue("OSUPDEG_NAT_T100%", "1 Groupe de strates="&amp;VLOOKUP(N$7,Data_TypeGTYF,4,FALSE)&amp;";", _xll.Woodstock.Analyst.Xcel.UDFs.GetModelFilename(), _xll.Woodstock.Analyst.Xcel.UDFs.GetScenarioIndex(),VLOOKUP($A$5,Periode,2,FALSE))/5)))</f>
        <v>0</v>
      </c>
      <c r="O62" s="133">
        <f>IF(ISERROR(IF(EXACT(O$7,"Tous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strates="&amp;VLOOKUP(O$7,Data_TypeGTYF,4,FALSE)&amp;";", _xll.Woodstock.Analyst.Xcel.UDFs.GetModelFilename(), _xll.Woodstock.Analyst.Xcel.UDFs.GetScenarioIndex(),"2", "6")/5,_xll.Woodstock.Analyst.Xcel.UDFs.GetIndicatorValue("OSUPDEG_NAT_T100%",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strates="&amp;VLOOKUP(O$7,Data_TypeGTYF,4,FALSE)&amp;";", _xll.Woodstock.Analyst.Xcel.UDFs.GetModelFilename(), _xll.Woodstock.Analyst.Xcel.UDFs.GetScenarioIndex(),"2", "6")/5,_xll.Woodstock.Analyst.Xcel.UDFs.GetIndicatorValue("OSUPDEG_NAT_T100%", "1 Groupe de strates="&amp;VLOOKUP(O$7,Data_TypeGTYF,4,FALSE)&amp;";", _xll.Woodstock.Analyst.Xcel.UDFs.GetModelFilename(), _xll.Woodstock.Analyst.Xcel.UDFs.GetScenarioIndex(),VLOOKUP($A$5,Periode,2,FALSE))/5)))</f>
        <v>0</v>
      </c>
      <c r="P62" s="133">
        <f>IF(ISERROR(IF(EXACT(P$7,"Tous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strates="&amp;VLOOKUP(P$7,Data_TypeGTYF,4,FALSE)&amp;";", _xll.Woodstock.Analyst.Xcel.UDFs.GetModelFilename(), _xll.Woodstock.Analyst.Xcel.UDFs.GetScenarioIndex(),"2", "6")/5,_xll.Woodstock.Analyst.Xcel.UDFs.GetIndicatorValue("OSUPDEG_NAT_T100%",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strates="&amp;VLOOKUP(P$7,Data_TypeGTYF,4,FALSE)&amp;";", _xll.Woodstock.Analyst.Xcel.UDFs.GetModelFilename(), _xll.Woodstock.Analyst.Xcel.UDFs.GetScenarioIndex(),"2", "6")/5,_xll.Woodstock.Analyst.Xcel.UDFs.GetIndicatorValue("OSUPDEG_NAT_T100%", "1 Groupe de strates="&amp;VLOOKUP(P$7,Data_TypeGTYF,4,FALSE)&amp;";", _xll.Woodstock.Analyst.Xcel.UDFs.GetModelFilename(), _xll.Woodstock.Analyst.Xcel.UDFs.GetScenarioIndex(),VLOOKUP($A$5,Periode,2,FALSE))/5)))</f>
        <v>203.77841599999996</v>
      </c>
    </row>
    <row r="63" spans="1:16" hidden="1" x14ac:dyDescent="0.25">
      <c r="A63" s="128" t="s">
        <v>1227</v>
      </c>
      <c r="B63" s="133">
        <f>IF(ISERROR(IF(EXACT(B$7,"Tous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strates="&amp;VLOOKUP(B$7,Data_TypeGTYF,4,FALSE)&amp;";", _xll.Woodstock.Analyst.Xcel.UDFs.GetModelFilename(), _xll.Woodstock.Analyst.Xcel.UDFs.GetScenarioIndex(),"2", "6")/5,_xll.Woodstock.Analyst.Xcel.UDFs.GetIndicatorValue("OSUPDEG_NAT_2_T100%",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strates="&amp;VLOOKUP(B$7,Data_TypeGTYF,4,FALSE)&amp;";", _xll.Woodstock.Analyst.Xcel.UDFs.GetModelFilename(), _xll.Woodstock.Analyst.Xcel.UDFs.GetScenarioIndex(),"2", "6")/5,_xll.Woodstock.Analyst.Xcel.UDFs.GetIndicatorValue("OSUPDEG_NAT_2_T100%", "1 Groupe de strates="&amp;VLOOKUP(B$7,Data_TypeGTYF,4,FALSE)&amp;";", _xll.Woodstock.Analyst.Xcel.UDFs.GetModelFilename(), _xll.Woodstock.Analyst.Xcel.UDFs.GetScenarioIndex(),VLOOKUP($A$5,Periode,2,FALSE))/5)))</f>
        <v>0</v>
      </c>
      <c r="C63" s="133">
        <f>IF(ISERROR(IF(EXACT(C$7,"Tous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strates="&amp;VLOOKUP(C$7,Data_TypeGTYF,4,FALSE)&amp;";", _xll.Woodstock.Analyst.Xcel.UDFs.GetModelFilename(), _xll.Woodstock.Analyst.Xcel.UDFs.GetScenarioIndex(),"2", "6")/5,_xll.Woodstock.Analyst.Xcel.UDFs.GetIndicatorValue("OSUPDEG_NAT_2_T100%",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strates="&amp;VLOOKUP(C$7,Data_TypeGTYF,4,FALSE)&amp;";", _xll.Woodstock.Analyst.Xcel.UDFs.GetModelFilename(), _xll.Woodstock.Analyst.Xcel.UDFs.GetScenarioIndex(),"2", "6")/5,_xll.Woodstock.Analyst.Xcel.UDFs.GetIndicatorValue("OSUPDEG_NAT_2_T100%", "1 Groupe de strates="&amp;VLOOKUP(C$7,Data_TypeGTYF,4,FALSE)&amp;";", _xll.Woodstock.Analyst.Xcel.UDFs.GetModelFilename(), _xll.Woodstock.Analyst.Xcel.UDFs.GetScenarioIndex(),VLOOKUP($A$5,Periode,2,FALSE))/5)))</f>
        <v>0</v>
      </c>
      <c r="D63" s="133">
        <f>IF(ISERROR(IF(EXACT(D$7,"Tous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strates="&amp;VLOOKUP(D$7,Data_TypeGTYF,4,FALSE)&amp;";", _xll.Woodstock.Analyst.Xcel.UDFs.GetModelFilename(), _xll.Woodstock.Analyst.Xcel.UDFs.GetScenarioIndex(),"2", "6")/5,_xll.Woodstock.Analyst.Xcel.UDFs.GetIndicatorValue("OSUPDEG_NAT_2_T100%",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strates="&amp;VLOOKUP(D$7,Data_TypeGTYF,4,FALSE)&amp;";", _xll.Woodstock.Analyst.Xcel.UDFs.GetModelFilename(), _xll.Woodstock.Analyst.Xcel.UDFs.GetScenarioIndex(),"2", "6")/5,_xll.Woodstock.Analyst.Xcel.UDFs.GetIndicatorValue("OSUPDEG_NAT_2_T100%", "1 Groupe de strates="&amp;VLOOKUP(D$7,Data_TypeGTYF,4,FALSE)&amp;";", _xll.Woodstock.Analyst.Xcel.UDFs.GetModelFilename(), _xll.Woodstock.Analyst.Xcel.UDFs.GetScenarioIndex(),VLOOKUP($A$5,Periode,2,FALSE))/5)))</f>
        <v>0</v>
      </c>
      <c r="E63" s="133">
        <f>IF(ISERROR(IF(EXACT(E$7,"Tous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strates="&amp;VLOOKUP(E$7,Data_TypeGTYF,4,FALSE)&amp;";", _xll.Woodstock.Analyst.Xcel.UDFs.GetModelFilename(), _xll.Woodstock.Analyst.Xcel.UDFs.GetScenarioIndex(),"2", "6")/5,_xll.Woodstock.Analyst.Xcel.UDFs.GetIndicatorValue("OSUPDEG_NAT_2_T100%",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strates="&amp;VLOOKUP(E$7,Data_TypeGTYF,4,FALSE)&amp;";", _xll.Woodstock.Analyst.Xcel.UDFs.GetModelFilename(), _xll.Woodstock.Analyst.Xcel.UDFs.GetScenarioIndex(),"2", "6")/5,_xll.Woodstock.Analyst.Xcel.UDFs.GetIndicatorValue("OSUPDEG_NAT_2_T100%", "1 Groupe de strates="&amp;VLOOKUP(E$7,Data_TypeGTYF,4,FALSE)&amp;";", _xll.Woodstock.Analyst.Xcel.UDFs.GetModelFilename(), _xll.Woodstock.Analyst.Xcel.UDFs.GetScenarioIndex(),VLOOKUP($A$5,Periode,2,FALSE))/5)))</f>
        <v>0</v>
      </c>
      <c r="F63" s="133">
        <f>IF(ISERROR(IF(EXACT(F$7,"Tous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strates="&amp;VLOOKUP(F$7,Data_TypeGTYF,4,FALSE)&amp;";", _xll.Woodstock.Analyst.Xcel.UDFs.GetModelFilename(), _xll.Woodstock.Analyst.Xcel.UDFs.GetScenarioIndex(),"2", "6")/5,_xll.Woodstock.Analyst.Xcel.UDFs.GetIndicatorValue("OSUPDEG_NAT_2_T100%",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strates="&amp;VLOOKUP(F$7,Data_TypeGTYF,4,FALSE)&amp;";", _xll.Woodstock.Analyst.Xcel.UDFs.GetModelFilename(), _xll.Woodstock.Analyst.Xcel.UDFs.GetScenarioIndex(),"2", "6")/5,_xll.Woodstock.Analyst.Xcel.UDFs.GetIndicatorValue("OSUPDEG_NAT_2_T100%", "1 Groupe de strates="&amp;VLOOKUP(F$7,Data_TypeGTYF,4,FALSE)&amp;";", _xll.Woodstock.Analyst.Xcel.UDFs.GetModelFilename(), _xll.Woodstock.Analyst.Xcel.UDFs.GetScenarioIndex(),VLOOKUP($A$5,Periode,2,FALSE))/5)))</f>
        <v>15.568789848685265</v>
      </c>
      <c r="G63" s="133">
        <f>IF(ISERROR(IF(EXACT(G$7,"Tous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strates="&amp;VLOOKUP(G$7,Data_TypeGTYF,4,FALSE)&amp;";", _xll.Woodstock.Analyst.Xcel.UDFs.GetModelFilename(), _xll.Woodstock.Analyst.Xcel.UDFs.GetScenarioIndex(),"2", "6")/5,_xll.Woodstock.Analyst.Xcel.UDFs.GetIndicatorValue("OSUPDEG_NAT_2_T100%",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strates="&amp;VLOOKUP(G$7,Data_TypeGTYF,4,FALSE)&amp;";", _xll.Woodstock.Analyst.Xcel.UDFs.GetModelFilename(), _xll.Woodstock.Analyst.Xcel.UDFs.GetScenarioIndex(),"2", "6")/5,_xll.Woodstock.Analyst.Xcel.UDFs.GetIndicatorValue("OSUPDEG_NAT_2_T100%", "1 Groupe de strates="&amp;VLOOKUP(G$7,Data_TypeGTYF,4,FALSE)&amp;";", _xll.Woodstock.Analyst.Xcel.UDFs.GetModelFilename(), _xll.Woodstock.Analyst.Xcel.UDFs.GetScenarioIndex(),VLOOKUP($A$5,Periode,2,FALSE))/5)))</f>
        <v>0</v>
      </c>
      <c r="H63" s="133">
        <f>IF(ISERROR(IF(EXACT(H$7,"Tous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strates="&amp;VLOOKUP(H$7,Data_TypeGTYF,4,FALSE)&amp;";", _xll.Woodstock.Analyst.Xcel.UDFs.GetModelFilename(), _xll.Woodstock.Analyst.Xcel.UDFs.GetScenarioIndex(),"2", "6")/5,_xll.Woodstock.Analyst.Xcel.UDFs.GetIndicatorValue("OSUPDEG_NAT_2_T100%",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strates="&amp;VLOOKUP(H$7,Data_TypeGTYF,4,FALSE)&amp;";", _xll.Woodstock.Analyst.Xcel.UDFs.GetModelFilename(), _xll.Woodstock.Analyst.Xcel.UDFs.GetScenarioIndex(),"2", "6")/5,_xll.Woodstock.Analyst.Xcel.UDFs.GetIndicatorValue("OSUPDEG_NAT_2_T100%", "1 Groupe de strates="&amp;VLOOKUP(H$7,Data_TypeGTYF,4,FALSE)&amp;";", _xll.Woodstock.Analyst.Xcel.UDFs.GetModelFilename(), _xll.Woodstock.Analyst.Xcel.UDFs.GetScenarioIndex(),VLOOKUP($A$5,Periode,2,FALSE))/5)))</f>
        <v>0</v>
      </c>
      <c r="I63" s="133">
        <f>IF(ISERROR(IF(EXACT(I$7,"Tous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strates="&amp;VLOOKUP(I$7,Data_TypeGTYF,4,FALSE)&amp;";", _xll.Woodstock.Analyst.Xcel.UDFs.GetModelFilename(), _xll.Woodstock.Analyst.Xcel.UDFs.GetScenarioIndex(),"2", "6")/5,_xll.Woodstock.Analyst.Xcel.UDFs.GetIndicatorValue("OSUPDEG_NAT_2_T100%",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strates="&amp;VLOOKUP(I$7,Data_TypeGTYF,4,FALSE)&amp;";", _xll.Woodstock.Analyst.Xcel.UDFs.GetModelFilename(), _xll.Woodstock.Analyst.Xcel.UDFs.GetScenarioIndex(),"2", "6")/5,_xll.Woodstock.Analyst.Xcel.UDFs.GetIndicatorValue("OSUPDEG_NAT_2_T100%", "1 Groupe de strates="&amp;VLOOKUP(I$7,Data_TypeGTYF,4,FALSE)&amp;";", _xll.Woodstock.Analyst.Xcel.UDFs.GetModelFilename(), _xll.Woodstock.Analyst.Xcel.UDFs.GetScenarioIndex(),VLOOKUP($A$5,Periode,2,FALSE))/5)))</f>
        <v>60.391302731335166</v>
      </c>
      <c r="J63" s="133">
        <f>IF(ISERROR(IF(EXACT(J$7,"Tous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strates="&amp;VLOOKUP(J$7,Data_TypeGTYF,4,FALSE)&amp;";", _xll.Woodstock.Analyst.Xcel.UDFs.GetModelFilename(), _xll.Woodstock.Analyst.Xcel.UDFs.GetScenarioIndex(),"2", "6")/5,_xll.Woodstock.Analyst.Xcel.UDFs.GetIndicatorValue("OSUPDEG_NAT_2_T100%",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strates="&amp;VLOOKUP(J$7,Data_TypeGTYF,4,FALSE)&amp;";", _xll.Woodstock.Analyst.Xcel.UDFs.GetModelFilename(), _xll.Woodstock.Analyst.Xcel.UDFs.GetScenarioIndex(),"2", "6")/5,_xll.Woodstock.Analyst.Xcel.UDFs.GetIndicatorValue("OSUPDEG_NAT_2_T100%", "1 Groupe de strates="&amp;VLOOKUP(J$7,Data_TypeGTYF,4,FALSE)&amp;";", _xll.Woodstock.Analyst.Xcel.UDFs.GetModelFilename(), _xll.Woodstock.Analyst.Xcel.UDFs.GetScenarioIndex(),VLOOKUP($A$5,Periode,2,FALSE))/5)))</f>
        <v>0</v>
      </c>
      <c r="K63" s="133">
        <f>IF(ISERROR(IF(EXACT(K$7,"Tous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strates="&amp;VLOOKUP(K$7,Data_TypeGTYF,4,FALSE)&amp;";", _xll.Woodstock.Analyst.Xcel.UDFs.GetModelFilename(), _xll.Woodstock.Analyst.Xcel.UDFs.GetScenarioIndex(),"2", "6")/5,_xll.Woodstock.Analyst.Xcel.UDFs.GetIndicatorValue("OSUPDEG_NAT_2_T100%",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strates="&amp;VLOOKUP(K$7,Data_TypeGTYF,4,FALSE)&amp;";", _xll.Woodstock.Analyst.Xcel.UDFs.GetModelFilename(), _xll.Woodstock.Analyst.Xcel.UDFs.GetScenarioIndex(),"2", "6")/5,_xll.Woodstock.Analyst.Xcel.UDFs.GetIndicatorValue("OSUPDEG_NAT_2_T100%", "1 Groupe de strates="&amp;VLOOKUP(K$7,Data_TypeGTYF,4,FALSE)&amp;";", _xll.Woodstock.Analyst.Xcel.UDFs.GetModelFilename(), _xll.Woodstock.Analyst.Xcel.UDFs.GetScenarioIndex(),VLOOKUP($A$5,Periode,2,FALSE))/5)))</f>
        <v>0</v>
      </c>
      <c r="L63" s="133">
        <f>IF(ISERROR(IF(EXACT(L$7,"Tous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strates="&amp;VLOOKUP(L$7,Data_TypeGTYF,4,FALSE)&amp;";", _xll.Woodstock.Analyst.Xcel.UDFs.GetModelFilename(), _xll.Woodstock.Analyst.Xcel.UDFs.GetScenarioIndex(),"2", "6")/5,_xll.Woodstock.Analyst.Xcel.UDFs.GetIndicatorValue("OSUPDEG_NAT_2_T100%",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strates="&amp;VLOOKUP(L$7,Data_TypeGTYF,4,FALSE)&amp;";", _xll.Woodstock.Analyst.Xcel.UDFs.GetModelFilename(), _xll.Woodstock.Analyst.Xcel.UDFs.GetScenarioIndex(),"2", "6")/5,_xll.Woodstock.Analyst.Xcel.UDFs.GetIndicatorValue("OSUPDEG_NAT_2_T100%", "1 Groupe de strates="&amp;VLOOKUP(L$7,Data_TypeGTYF,4,FALSE)&amp;";", _xll.Woodstock.Analyst.Xcel.UDFs.GetModelFilename(), _xll.Woodstock.Analyst.Xcel.UDFs.GetScenarioIndex(),VLOOKUP($A$5,Periode,2,FALSE))/5)))</f>
        <v>0</v>
      </c>
      <c r="M63" s="133">
        <f>IF(ISERROR(IF(EXACT(M$7,"Tous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strates="&amp;VLOOKUP(M$7,Data_TypeGTYF,4,FALSE)&amp;";", _xll.Woodstock.Analyst.Xcel.UDFs.GetModelFilename(), _xll.Woodstock.Analyst.Xcel.UDFs.GetScenarioIndex(),"2", "6")/5,_xll.Woodstock.Analyst.Xcel.UDFs.GetIndicatorValue("OSUPDEG_NAT_2_T100%",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strates="&amp;VLOOKUP(M$7,Data_TypeGTYF,4,FALSE)&amp;";", _xll.Woodstock.Analyst.Xcel.UDFs.GetModelFilename(), _xll.Woodstock.Analyst.Xcel.UDFs.GetScenarioIndex(),"2", "6")/5,_xll.Woodstock.Analyst.Xcel.UDFs.GetIndicatorValue("OSUPDEG_NAT_2_T100%", "1 Groupe de strates="&amp;VLOOKUP(M$7,Data_TypeGTYF,4,FALSE)&amp;";", _xll.Woodstock.Analyst.Xcel.UDFs.GetModelFilename(), _xll.Woodstock.Analyst.Xcel.UDFs.GetScenarioIndex(),VLOOKUP($A$5,Periode,2,FALSE))/5)))</f>
        <v>0</v>
      </c>
      <c r="N63" s="133">
        <f>IF(ISERROR(IF(EXACT(N$7,"Tous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strates="&amp;VLOOKUP(N$7,Data_TypeGTYF,4,FALSE)&amp;";", _xll.Woodstock.Analyst.Xcel.UDFs.GetModelFilename(), _xll.Woodstock.Analyst.Xcel.UDFs.GetScenarioIndex(),"2", "6")/5,_xll.Woodstock.Analyst.Xcel.UDFs.GetIndicatorValue("OSUPDEG_NAT_2_T100%",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strates="&amp;VLOOKUP(N$7,Data_TypeGTYF,4,FALSE)&amp;";", _xll.Woodstock.Analyst.Xcel.UDFs.GetModelFilename(), _xll.Woodstock.Analyst.Xcel.UDFs.GetScenarioIndex(),"2", "6")/5,_xll.Woodstock.Analyst.Xcel.UDFs.GetIndicatorValue("OSUPDEG_NAT_2_T100%", "1 Groupe de strates="&amp;VLOOKUP(N$7,Data_TypeGTYF,4,FALSE)&amp;";", _xll.Woodstock.Analyst.Xcel.UDFs.GetModelFilename(), _xll.Woodstock.Analyst.Xcel.UDFs.GetScenarioIndex(),VLOOKUP($A$5,Periode,2,FALSE))/5)))</f>
        <v>0</v>
      </c>
      <c r="O63" s="133">
        <f>IF(ISERROR(IF(EXACT(O$7,"Tous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strates="&amp;VLOOKUP(O$7,Data_TypeGTYF,4,FALSE)&amp;";", _xll.Woodstock.Analyst.Xcel.UDFs.GetModelFilename(), _xll.Woodstock.Analyst.Xcel.UDFs.GetScenarioIndex(),"2", "6")/5,_xll.Woodstock.Analyst.Xcel.UDFs.GetIndicatorValue("OSUPDEG_NAT_2_T100%",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strates="&amp;VLOOKUP(O$7,Data_TypeGTYF,4,FALSE)&amp;";", _xll.Woodstock.Analyst.Xcel.UDFs.GetModelFilename(), _xll.Woodstock.Analyst.Xcel.UDFs.GetScenarioIndex(),"2", "6")/5,_xll.Woodstock.Analyst.Xcel.UDFs.GetIndicatorValue("OSUPDEG_NAT_2_T100%", "1 Groupe de strates="&amp;VLOOKUP(O$7,Data_TypeGTYF,4,FALSE)&amp;";", _xll.Woodstock.Analyst.Xcel.UDFs.GetModelFilename(), _xll.Woodstock.Analyst.Xcel.UDFs.GetScenarioIndex(),VLOOKUP($A$5,Periode,2,FALSE))/5)))</f>
        <v>0</v>
      </c>
      <c r="P63" s="133">
        <f>IF(ISERROR(IF(EXACT(P$7,"Tous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strates="&amp;VLOOKUP(P$7,Data_TypeGTYF,4,FALSE)&amp;";", _xll.Woodstock.Analyst.Xcel.UDFs.GetModelFilename(), _xll.Woodstock.Analyst.Xcel.UDFs.GetScenarioIndex(),"2", "6")/5,_xll.Woodstock.Analyst.Xcel.UDFs.GetIndicatorValue("OSUPDEG_NAT_2_T100%",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strates="&amp;VLOOKUP(P$7,Data_TypeGTYF,4,FALSE)&amp;";", _xll.Woodstock.Analyst.Xcel.UDFs.GetModelFilename(), _xll.Woodstock.Analyst.Xcel.UDFs.GetScenarioIndex(),"2", "6")/5,_xll.Woodstock.Analyst.Xcel.UDFs.GetIndicatorValue("OSUPDEG_NAT_2_T100%", "1 Groupe de strates="&amp;VLOOKUP(P$7,Data_TypeGTYF,4,FALSE)&amp;";", _xll.Woodstock.Analyst.Xcel.UDFs.GetModelFilename(), _xll.Woodstock.Analyst.Xcel.UDFs.GetScenarioIndex(),VLOOKUP($A$5,Periode,2,FALSE))/5)))</f>
        <v>75.960092000000003</v>
      </c>
    </row>
    <row r="64" spans="1:16" hidden="1" x14ac:dyDescent="0.25">
      <c r="A64" s="128" t="s">
        <v>1228</v>
      </c>
      <c r="B64" s="133">
        <f>IF(ISERROR(IF(EXACT(B$7,"Tous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strates="&amp;VLOOKUP(B$7,Data_TypeGTYF,4,FALSE)&amp;";", _xll.Woodstock.Analyst.Xcel.UDFs.GetModelFilename(), _xll.Woodstock.Analyst.Xcel.UDFs.GetScenarioIndex(),"2", "6")/5,_xll.Woodstock.Analyst.Xcel.UDFs.GetIndicatorValue("OSUPDEG_NAT_3_T100%",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strates="&amp;VLOOKUP(B$7,Data_TypeGTYF,4,FALSE)&amp;";", _xll.Woodstock.Analyst.Xcel.UDFs.GetModelFilename(), _xll.Woodstock.Analyst.Xcel.UDFs.GetScenarioIndex(),"2", "6")/5,_xll.Woodstock.Analyst.Xcel.UDFs.GetIndicatorValue("OSUPDEG_NAT_3_T100%", "1 Groupe de strates="&amp;VLOOKUP(B$7,Data_TypeGTYF,4,FALSE)&amp;";", _xll.Woodstock.Analyst.Xcel.UDFs.GetModelFilename(), _xll.Woodstock.Analyst.Xcel.UDFs.GetScenarioIndex(),VLOOKUP($A$5,Periode,2,FALSE))/5)))</f>
        <v>0</v>
      </c>
      <c r="C64" s="133">
        <f>IF(ISERROR(IF(EXACT(C$7,"Tous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strates="&amp;VLOOKUP(C$7,Data_TypeGTYF,4,FALSE)&amp;";", _xll.Woodstock.Analyst.Xcel.UDFs.GetModelFilename(), _xll.Woodstock.Analyst.Xcel.UDFs.GetScenarioIndex(),"2", "6")/5,_xll.Woodstock.Analyst.Xcel.UDFs.GetIndicatorValue("OSUPDEG_NAT_3_T100%",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strates="&amp;VLOOKUP(C$7,Data_TypeGTYF,4,FALSE)&amp;";", _xll.Woodstock.Analyst.Xcel.UDFs.GetModelFilename(), _xll.Woodstock.Analyst.Xcel.UDFs.GetScenarioIndex(),"2", "6")/5,_xll.Woodstock.Analyst.Xcel.UDFs.GetIndicatorValue("OSUPDEG_NAT_3_T100%", "1 Groupe de strates="&amp;VLOOKUP(C$7,Data_TypeGTYF,4,FALSE)&amp;";", _xll.Woodstock.Analyst.Xcel.UDFs.GetModelFilename(), _xll.Woodstock.Analyst.Xcel.UDFs.GetScenarioIndex(),VLOOKUP($A$5,Periode,2,FALSE))/5)))</f>
        <v>0</v>
      </c>
      <c r="D64" s="133">
        <f>IF(ISERROR(IF(EXACT(D$7,"Tous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strates="&amp;VLOOKUP(D$7,Data_TypeGTYF,4,FALSE)&amp;";", _xll.Woodstock.Analyst.Xcel.UDFs.GetModelFilename(), _xll.Woodstock.Analyst.Xcel.UDFs.GetScenarioIndex(),"2", "6")/5,_xll.Woodstock.Analyst.Xcel.UDFs.GetIndicatorValue("OSUPDEG_NAT_3_T100%",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strates="&amp;VLOOKUP(D$7,Data_TypeGTYF,4,FALSE)&amp;";", _xll.Woodstock.Analyst.Xcel.UDFs.GetModelFilename(), _xll.Woodstock.Analyst.Xcel.UDFs.GetScenarioIndex(),"2", "6")/5,_xll.Woodstock.Analyst.Xcel.UDFs.GetIndicatorValue("OSUPDEG_NAT_3_T100%", "1 Groupe de strates="&amp;VLOOKUP(D$7,Data_TypeGTYF,4,FALSE)&amp;";", _xll.Woodstock.Analyst.Xcel.UDFs.GetModelFilename(), _xll.Woodstock.Analyst.Xcel.UDFs.GetScenarioIndex(),VLOOKUP($A$5,Periode,2,FALSE))/5)))</f>
        <v>0</v>
      </c>
      <c r="E64" s="133">
        <f>IF(ISERROR(IF(EXACT(E$7,"Tous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strates="&amp;VLOOKUP(E$7,Data_TypeGTYF,4,FALSE)&amp;";", _xll.Woodstock.Analyst.Xcel.UDFs.GetModelFilename(), _xll.Woodstock.Analyst.Xcel.UDFs.GetScenarioIndex(),"2", "6")/5,_xll.Woodstock.Analyst.Xcel.UDFs.GetIndicatorValue("OSUPDEG_NAT_3_T100%",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strates="&amp;VLOOKUP(E$7,Data_TypeGTYF,4,FALSE)&amp;";", _xll.Woodstock.Analyst.Xcel.UDFs.GetModelFilename(), _xll.Woodstock.Analyst.Xcel.UDFs.GetScenarioIndex(),"2", "6")/5,_xll.Woodstock.Analyst.Xcel.UDFs.GetIndicatorValue("OSUPDEG_NAT_3_T100%", "1 Groupe de strates="&amp;VLOOKUP(E$7,Data_TypeGTYF,4,FALSE)&amp;";", _xll.Woodstock.Analyst.Xcel.UDFs.GetModelFilename(), _xll.Woodstock.Analyst.Xcel.UDFs.GetScenarioIndex(),VLOOKUP($A$5,Periode,2,FALSE))/5)))</f>
        <v>0</v>
      </c>
      <c r="F64" s="133">
        <f>IF(ISERROR(IF(EXACT(F$7,"Tous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strates="&amp;VLOOKUP(F$7,Data_TypeGTYF,4,FALSE)&amp;";", _xll.Woodstock.Analyst.Xcel.UDFs.GetModelFilename(), _xll.Woodstock.Analyst.Xcel.UDFs.GetScenarioIndex(),"2", "6")/5,_xll.Woodstock.Analyst.Xcel.UDFs.GetIndicatorValue("OSUPDEG_NAT_3_T100%",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strates="&amp;VLOOKUP(F$7,Data_TypeGTYF,4,FALSE)&amp;";", _xll.Woodstock.Analyst.Xcel.UDFs.GetModelFilename(), _xll.Woodstock.Analyst.Xcel.UDFs.GetScenarioIndex(),"2", "6")/5,_xll.Woodstock.Analyst.Xcel.UDFs.GetIndicatorValue("OSUPDEG_NAT_3_T100%", "1 Groupe de strates="&amp;VLOOKUP(F$7,Data_TypeGTYF,4,FALSE)&amp;";", _xll.Woodstock.Analyst.Xcel.UDFs.GetModelFilename(), _xll.Woodstock.Analyst.Xcel.UDFs.GetScenarioIndex(),VLOOKUP($A$5,Periode,2,FALSE))/5)))</f>
        <v>0</v>
      </c>
      <c r="G64" s="133">
        <f>IF(ISERROR(IF(EXACT(G$7,"Tous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strates="&amp;VLOOKUP(G$7,Data_TypeGTYF,4,FALSE)&amp;";", _xll.Woodstock.Analyst.Xcel.UDFs.GetModelFilename(), _xll.Woodstock.Analyst.Xcel.UDFs.GetScenarioIndex(),"2", "6")/5,_xll.Woodstock.Analyst.Xcel.UDFs.GetIndicatorValue("OSUPDEG_NAT_3_T100%",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strates="&amp;VLOOKUP(G$7,Data_TypeGTYF,4,FALSE)&amp;";", _xll.Woodstock.Analyst.Xcel.UDFs.GetModelFilename(), _xll.Woodstock.Analyst.Xcel.UDFs.GetScenarioIndex(),"2", "6")/5,_xll.Woodstock.Analyst.Xcel.UDFs.GetIndicatorValue("OSUPDEG_NAT_3_T100%", "1 Groupe de strates="&amp;VLOOKUP(G$7,Data_TypeGTYF,4,FALSE)&amp;";", _xll.Woodstock.Analyst.Xcel.UDFs.GetModelFilename(), _xll.Woodstock.Analyst.Xcel.UDFs.GetScenarioIndex(),VLOOKUP($A$5,Periode,2,FALSE))/5)))</f>
        <v>0</v>
      </c>
      <c r="H64" s="133">
        <f>IF(ISERROR(IF(EXACT(H$7,"Tous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strates="&amp;VLOOKUP(H$7,Data_TypeGTYF,4,FALSE)&amp;";", _xll.Woodstock.Analyst.Xcel.UDFs.GetModelFilename(), _xll.Woodstock.Analyst.Xcel.UDFs.GetScenarioIndex(),"2", "6")/5,_xll.Woodstock.Analyst.Xcel.UDFs.GetIndicatorValue("OSUPDEG_NAT_3_T100%",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strates="&amp;VLOOKUP(H$7,Data_TypeGTYF,4,FALSE)&amp;";", _xll.Woodstock.Analyst.Xcel.UDFs.GetModelFilename(), _xll.Woodstock.Analyst.Xcel.UDFs.GetScenarioIndex(),"2", "6")/5,_xll.Woodstock.Analyst.Xcel.UDFs.GetIndicatorValue("OSUPDEG_NAT_3_T100%", "1 Groupe de strates="&amp;VLOOKUP(H$7,Data_TypeGTYF,4,FALSE)&amp;";", _xll.Woodstock.Analyst.Xcel.UDFs.GetModelFilename(), _xll.Woodstock.Analyst.Xcel.UDFs.GetScenarioIndex(),VLOOKUP($A$5,Periode,2,FALSE))/5)))</f>
        <v>0</v>
      </c>
      <c r="I64" s="133">
        <f>IF(ISERROR(IF(EXACT(I$7,"Tous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strates="&amp;VLOOKUP(I$7,Data_TypeGTYF,4,FALSE)&amp;";", _xll.Woodstock.Analyst.Xcel.UDFs.GetModelFilename(), _xll.Woodstock.Analyst.Xcel.UDFs.GetScenarioIndex(),"2", "6")/5,_xll.Woodstock.Analyst.Xcel.UDFs.GetIndicatorValue("OSUPDEG_NAT_3_T100%",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strates="&amp;VLOOKUP(I$7,Data_TypeGTYF,4,FALSE)&amp;";", _xll.Woodstock.Analyst.Xcel.UDFs.GetModelFilename(), _xll.Woodstock.Analyst.Xcel.UDFs.GetScenarioIndex(),"2", "6")/5,_xll.Woodstock.Analyst.Xcel.UDFs.GetIndicatorValue("OSUPDEG_NAT_3_T100%", "1 Groupe de strates="&amp;VLOOKUP(I$7,Data_TypeGTYF,4,FALSE)&amp;";", _xll.Woodstock.Analyst.Xcel.UDFs.GetModelFilename(), _xll.Woodstock.Analyst.Xcel.UDFs.GetScenarioIndex(),VLOOKUP($A$5,Periode,2,FALSE))/5)))</f>
        <v>0</v>
      </c>
      <c r="J64" s="133">
        <f>IF(ISERROR(IF(EXACT(J$7,"Tous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strates="&amp;VLOOKUP(J$7,Data_TypeGTYF,4,FALSE)&amp;";", _xll.Woodstock.Analyst.Xcel.UDFs.GetModelFilename(), _xll.Woodstock.Analyst.Xcel.UDFs.GetScenarioIndex(),"2", "6")/5,_xll.Woodstock.Analyst.Xcel.UDFs.GetIndicatorValue("OSUPDEG_NAT_3_T100%",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strates="&amp;VLOOKUP(J$7,Data_TypeGTYF,4,FALSE)&amp;";", _xll.Woodstock.Analyst.Xcel.UDFs.GetModelFilename(), _xll.Woodstock.Analyst.Xcel.UDFs.GetScenarioIndex(),"2", "6")/5,_xll.Woodstock.Analyst.Xcel.UDFs.GetIndicatorValue("OSUPDEG_NAT_3_T100%", "1 Groupe de strates="&amp;VLOOKUP(J$7,Data_TypeGTYF,4,FALSE)&amp;";", _xll.Woodstock.Analyst.Xcel.UDFs.GetModelFilename(), _xll.Woodstock.Analyst.Xcel.UDFs.GetScenarioIndex(),VLOOKUP($A$5,Periode,2,FALSE))/5)))</f>
        <v>0</v>
      </c>
      <c r="K64" s="133">
        <f>IF(ISERROR(IF(EXACT(K$7,"Tous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strates="&amp;VLOOKUP(K$7,Data_TypeGTYF,4,FALSE)&amp;";", _xll.Woodstock.Analyst.Xcel.UDFs.GetModelFilename(), _xll.Woodstock.Analyst.Xcel.UDFs.GetScenarioIndex(),"2", "6")/5,_xll.Woodstock.Analyst.Xcel.UDFs.GetIndicatorValue("OSUPDEG_NAT_3_T100%",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strates="&amp;VLOOKUP(K$7,Data_TypeGTYF,4,FALSE)&amp;";", _xll.Woodstock.Analyst.Xcel.UDFs.GetModelFilename(), _xll.Woodstock.Analyst.Xcel.UDFs.GetScenarioIndex(),"2", "6")/5,_xll.Woodstock.Analyst.Xcel.UDFs.GetIndicatorValue("OSUPDEG_NAT_3_T100%", "1 Groupe de strates="&amp;VLOOKUP(K$7,Data_TypeGTYF,4,FALSE)&amp;";", _xll.Woodstock.Analyst.Xcel.UDFs.GetModelFilename(), _xll.Woodstock.Analyst.Xcel.UDFs.GetScenarioIndex(),VLOOKUP($A$5,Periode,2,FALSE))/5)))</f>
        <v>0</v>
      </c>
      <c r="L64" s="133">
        <f>IF(ISERROR(IF(EXACT(L$7,"Tous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strates="&amp;VLOOKUP(L$7,Data_TypeGTYF,4,FALSE)&amp;";", _xll.Woodstock.Analyst.Xcel.UDFs.GetModelFilename(), _xll.Woodstock.Analyst.Xcel.UDFs.GetScenarioIndex(),"2", "6")/5,_xll.Woodstock.Analyst.Xcel.UDFs.GetIndicatorValue("OSUPDEG_NAT_3_T100%",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strates="&amp;VLOOKUP(L$7,Data_TypeGTYF,4,FALSE)&amp;";", _xll.Woodstock.Analyst.Xcel.UDFs.GetModelFilename(), _xll.Woodstock.Analyst.Xcel.UDFs.GetScenarioIndex(),"2", "6")/5,_xll.Woodstock.Analyst.Xcel.UDFs.GetIndicatorValue("OSUPDEG_NAT_3_T100%", "1 Groupe de strates="&amp;VLOOKUP(L$7,Data_TypeGTYF,4,FALSE)&amp;";", _xll.Woodstock.Analyst.Xcel.UDFs.GetModelFilename(), _xll.Woodstock.Analyst.Xcel.UDFs.GetScenarioIndex(),VLOOKUP($A$5,Periode,2,FALSE))/5)))</f>
        <v>0</v>
      </c>
      <c r="M64" s="133">
        <f>IF(ISERROR(IF(EXACT(M$7,"Tous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strates="&amp;VLOOKUP(M$7,Data_TypeGTYF,4,FALSE)&amp;";", _xll.Woodstock.Analyst.Xcel.UDFs.GetModelFilename(), _xll.Woodstock.Analyst.Xcel.UDFs.GetScenarioIndex(),"2", "6")/5,_xll.Woodstock.Analyst.Xcel.UDFs.GetIndicatorValue("OSUPDEG_NAT_3_T100%",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strates="&amp;VLOOKUP(M$7,Data_TypeGTYF,4,FALSE)&amp;";", _xll.Woodstock.Analyst.Xcel.UDFs.GetModelFilename(), _xll.Woodstock.Analyst.Xcel.UDFs.GetScenarioIndex(),"2", "6")/5,_xll.Woodstock.Analyst.Xcel.UDFs.GetIndicatorValue("OSUPDEG_NAT_3_T100%", "1 Groupe de strates="&amp;VLOOKUP(M$7,Data_TypeGTYF,4,FALSE)&amp;";", _xll.Woodstock.Analyst.Xcel.UDFs.GetModelFilename(), _xll.Woodstock.Analyst.Xcel.UDFs.GetScenarioIndex(),VLOOKUP($A$5,Periode,2,FALSE))/5)))</f>
        <v>0</v>
      </c>
      <c r="N64" s="133">
        <f>IF(ISERROR(IF(EXACT(N$7,"Tous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strates="&amp;VLOOKUP(N$7,Data_TypeGTYF,4,FALSE)&amp;";", _xll.Woodstock.Analyst.Xcel.UDFs.GetModelFilename(), _xll.Woodstock.Analyst.Xcel.UDFs.GetScenarioIndex(),"2", "6")/5,_xll.Woodstock.Analyst.Xcel.UDFs.GetIndicatorValue("OSUPDEG_NAT_3_T100%",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strates="&amp;VLOOKUP(N$7,Data_TypeGTYF,4,FALSE)&amp;";", _xll.Woodstock.Analyst.Xcel.UDFs.GetModelFilename(), _xll.Woodstock.Analyst.Xcel.UDFs.GetScenarioIndex(),"2", "6")/5,_xll.Woodstock.Analyst.Xcel.UDFs.GetIndicatorValue("OSUPDEG_NAT_3_T100%", "1 Groupe de strates="&amp;VLOOKUP(N$7,Data_TypeGTYF,4,FALSE)&amp;";", _xll.Woodstock.Analyst.Xcel.UDFs.GetModelFilename(), _xll.Woodstock.Analyst.Xcel.UDFs.GetScenarioIndex(),VLOOKUP($A$5,Periode,2,FALSE))/5)))</f>
        <v>0</v>
      </c>
      <c r="O64" s="133">
        <f>IF(ISERROR(IF(EXACT(O$7,"Tous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strates="&amp;VLOOKUP(O$7,Data_TypeGTYF,4,FALSE)&amp;";", _xll.Woodstock.Analyst.Xcel.UDFs.GetModelFilename(), _xll.Woodstock.Analyst.Xcel.UDFs.GetScenarioIndex(),"2", "6")/5,_xll.Woodstock.Analyst.Xcel.UDFs.GetIndicatorValue("OSUPDEG_NAT_3_T100%",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strates="&amp;VLOOKUP(O$7,Data_TypeGTYF,4,FALSE)&amp;";", _xll.Woodstock.Analyst.Xcel.UDFs.GetModelFilename(), _xll.Woodstock.Analyst.Xcel.UDFs.GetScenarioIndex(),"2", "6")/5,_xll.Woodstock.Analyst.Xcel.UDFs.GetIndicatorValue("OSUPDEG_NAT_3_T100%", "1 Groupe de strates="&amp;VLOOKUP(O$7,Data_TypeGTYF,4,FALSE)&amp;";", _xll.Woodstock.Analyst.Xcel.UDFs.GetModelFilename(), _xll.Woodstock.Analyst.Xcel.UDFs.GetScenarioIndex(),VLOOKUP($A$5,Periode,2,FALSE))/5)))</f>
        <v>0</v>
      </c>
      <c r="P64" s="133">
        <f>IF(ISERROR(IF(EXACT(P$7,"Tous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strates="&amp;VLOOKUP(P$7,Data_TypeGTYF,4,FALSE)&amp;";", _xll.Woodstock.Analyst.Xcel.UDFs.GetModelFilename(), _xll.Woodstock.Analyst.Xcel.UDFs.GetScenarioIndex(),"2", "6")/5,_xll.Woodstock.Analyst.Xcel.UDFs.GetIndicatorValue("OSUPDEG_NAT_3_T100%",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strates="&amp;VLOOKUP(P$7,Data_TypeGTYF,4,FALSE)&amp;";", _xll.Woodstock.Analyst.Xcel.UDFs.GetModelFilename(), _xll.Woodstock.Analyst.Xcel.UDFs.GetScenarioIndex(),"2", "6")/5,_xll.Woodstock.Analyst.Xcel.UDFs.GetIndicatorValue("OSUPDEG_NAT_3_T100%", "1 Groupe de strates="&amp;VLOOKUP(P$7,Data_TypeGTYF,4,FALSE)&amp;";", _xll.Woodstock.Analyst.Xcel.UDFs.GetModelFilename(), _xll.Woodstock.Analyst.Xcel.UDFs.GetScenarioIndex(),VLOOKUP($A$5,Periode,2,FALSE))/5)))</f>
        <v>0</v>
      </c>
    </row>
    <row r="65" spans="1:16" hidden="1" x14ac:dyDescent="0.25">
      <c r="A65" s="128" t="s">
        <v>1229</v>
      </c>
      <c r="B65" s="133">
        <f>IF(ISERROR(IF(EXACT(B$7,"Tous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strates="&amp;VLOOKUP(B$7,Data_TypeGTYF,4,FALSE)&amp;";", _xll.Woodstock.Analyst.Xcel.UDFs.GetModelFilename(), _xll.Woodstock.Analyst.Xcel.UDFs.GetScenarioIndex(),"2", "6")/5,_xll.Woodstock.Analyst.Xcel.UDFs.GetIndicatorValue("OSUPDEP_T100%", "1 Groupe de strates="&amp;VLOOKUP(B$7,Data_TypeGTYF,4,FALSE)&amp;";", _xll.Woodstock.Analyst.Xcel.UDFs.GetModelFilename(), _xll.Woodstock.Analyst.Xcel.UDFs.GetScenarioIndex(),VLOOKUP($A$5,Periode,2,FALSE))/5))),0,IF(EXACT(B$7,"Tous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strates="&amp;VLOOKUP(B$7,Data_TypeGTYF,4,FALSE)&amp;";", _xll.Woodstock.Analyst.Xcel.UDFs.GetModelFilename(), _xll.Woodstock.Analyst.Xcel.UDFs.GetScenarioIndex(),"2", "6")/5,_xll.Woodstock.Analyst.Xcel.UDFs.GetIndicatorValue("OSUPDEP_T100%", "1 Groupe de strates="&amp;VLOOKUP(B$7,Data_TypeGTYF,4,FALSE)&amp;";", _xll.Woodstock.Analyst.Xcel.UDFs.GetModelFilename(), _xll.Woodstock.Analyst.Xcel.UDFs.GetScenarioIndex(),VLOOKUP($A$5,Periode,2,FALSE))/5)))</f>
        <v>0</v>
      </c>
      <c r="C65" s="133">
        <f>IF(ISERROR(IF(EXACT(C$7,"Tous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strates="&amp;VLOOKUP(C$7,Data_TypeGTYF,4,FALSE)&amp;";", _xll.Woodstock.Analyst.Xcel.UDFs.GetModelFilename(), _xll.Woodstock.Analyst.Xcel.UDFs.GetScenarioIndex(),"2", "6")/5,_xll.Woodstock.Analyst.Xcel.UDFs.GetIndicatorValue("OSUPDEP_T100%", "1 Groupe de strates="&amp;VLOOKUP(C$7,Data_TypeGTYF,4,FALSE)&amp;";", _xll.Woodstock.Analyst.Xcel.UDFs.GetModelFilename(), _xll.Woodstock.Analyst.Xcel.UDFs.GetScenarioIndex(),VLOOKUP($A$5,Periode,2,FALSE))/5))),0,IF(EXACT(C$7,"Tous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strates="&amp;VLOOKUP(C$7,Data_TypeGTYF,4,FALSE)&amp;";", _xll.Woodstock.Analyst.Xcel.UDFs.GetModelFilename(), _xll.Woodstock.Analyst.Xcel.UDFs.GetScenarioIndex(),"2", "6")/5,_xll.Woodstock.Analyst.Xcel.UDFs.GetIndicatorValue("OSUPDEP_T100%", "1 Groupe de strates="&amp;VLOOKUP(C$7,Data_TypeGTYF,4,FALSE)&amp;";", _xll.Woodstock.Analyst.Xcel.UDFs.GetModelFilename(), _xll.Woodstock.Analyst.Xcel.UDFs.GetScenarioIndex(),VLOOKUP($A$5,Periode,2,FALSE))/5)))</f>
        <v>0</v>
      </c>
      <c r="D65" s="133">
        <f>IF(ISERROR(IF(EXACT(D$7,"Tous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strates="&amp;VLOOKUP(D$7,Data_TypeGTYF,4,FALSE)&amp;";", _xll.Woodstock.Analyst.Xcel.UDFs.GetModelFilename(), _xll.Woodstock.Analyst.Xcel.UDFs.GetScenarioIndex(),"2", "6")/5,_xll.Woodstock.Analyst.Xcel.UDFs.GetIndicatorValue("OSUPDEP_T100%", "1 Groupe de strates="&amp;VLOOKUP(D$7,Data_TypeGTYF,4,FALSE)&amp;";", _xll.Woodstock.Analyst.Xcel.UDFs.GetModelFilename(), _xll.Woodstock.Analyst.Xcel.UDFs.GetScenarioIndex(),VLOOKUP($A$5,Periode,2,FALSE))/5))),0,IF(EXACT(D$7,"Tous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strates="&amp;VLOOKUP(D$7,Data_TypeGTYF,4,FALSE)&amp;";", _xll.Woodstock.Analyst.Xcel.UDFs.GetModelFilename(), _xll.Woodstock.Analyst.Xcel.UDFs.GetScenarioIndex(),"2", "6")/5,_xll.Woodstock.Analyst.Xcel.UDFs.GetIndicatorValue("OSUPDEP_T100%", "1 Groupe de strates="&amp;VLOOKUP(D$7,Data_TypeGTYF,4,FALSE)&amp;";", _xll.Woodstock.Analyst.Xcel.UDFs.GetModelFilename(), _xll.Woodstock.Analyst.Xcel.UDFs.GetScenarioIndex(),VLOOKUP($A$5,Periode,2,FALSE))/5)))</f>
        <v>0</v>
      </c>
      <c r="E65" s="133">
        <f>IF(ISERROR(IF(EXACT(E$7,"Tous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strates="&amp;VLOOKUP(E$7,Data_TypeGTYF,4,FALSE)&amp;";", _xll.Woodstock.Analyst.Xcel.UDFs.GetModelFilename(), _xll.Woodstock.Analyst.Xcel.UDFs.GetScenarioIndex(),"2", "6")/5,_xll.Woodstock.Analyst.Xcel.UDFs.GetIndicatorValue("OSUPDEP_T100%", "1 Groupe de strates="&amp;VLOOKUP(E$7,Data_TypeGTYF,4,FALSE)&amp;";", _xll.Woodstock.Analyst.Xcel.UDFs.GetModelFilename(), _xll.Woodstock.Analyst.Xcel.UDFs.GetScenarioIndex(),VLOOKUP($A$5,Periode,2,FALSE))/5))),0,IF(EXACT(E$7,"Tous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strates="&amp;VLOOKUP(E$7,Data_TypeGTYF,4,FALSE)&amp;";", _xll.Woodstock.Analyst.Xcel.UDFs.GetModelFilename(), _xll.Woodstock.Analyst.Xcel.UDFs.GetScenarioIndex(),"2", "6")/5,_xll.Woodstock.Analyst.Xcel.UDFs.GetIndicatorValue("OSUPDEP_T100%", "1 Groupe de strates="&amp;VLOOKUP(E$7,Data_TypeGTYF,4,FALSE)&amp;";", _xll.Woodstock.Analyst.Xcel.UDFs.GetModelFilename(), _xll.Woodstock.Analyst.Xcel.UDFs.GetScenarioIndex(),VLOOKUP($A$5,Periode,2,FALSE))/5)))</f>
        <v>0</v>
      </c>
      <c r="F65" s="133">
        <f>IF(ISERROR(IF(EXACT(F$7,"Tous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strates="&amp;VLOOKUP(F$7,Data_TypeGTYF,4,FALSE)&amp;";", _xll.Woodstock.Analyst.Xcel.UDFs.GetModelFilename(), _xll.Woodstock.Analyst.Xcel.UDFs.GetScenarioIndex(),"2", "6")/5,_xll.Woodstock.Analyst.Xcel.UDFs.GetIndicatorValue("OSUPDEP_T100%", "1 Groupe de strates="&amp;VLOOKUP(F$7,Data_TypeGTYF,4,FALSE)&amp;";", _xll.Woodstock.Analyst.Xcel.UDFs.GetModelFilename(), _xll.Woodstock.Analyst.Xcel.UDFs.GetScenarioIndex(),VLOOKUP($A$5,Periode,2,FALSE))/5))),0,IF(EXACT(F$7,"Tous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strates="&amp;VLOOKUP(F$7,Data_TypeGTYF,4,FALSE)&amp;";", _xll.Woodstock.Analyst.Xcel.UDFs.GetModelFilename(), _xll.Woodstock.Analyst.Xcel.UDFs.GetScenarioIndex(),"2", "6")/5,_xll.Woodstock.Analyst.Xcel.UDFs.GetIndicatorValue("OSUPDEP_T100%", "1 Groupe de strates="&amp;VLOOKUP(F$7,Data_TypeGTYF,4,FALSE)&amp;";", _xll.Woodstock.Analyst.Xcel.UDFs.GetModelFilename(), _xll.Woodstock.Analyst.Xcel.UDFs.GetScenarioIndex(),VLOOKUP($A$5,Periode,2,FALSE))/5)))</f>
        <v>0</v>
      </c>
      <c r="G65" s="133">
        <f>IF(ISERROR(IF(EXACT(G$7,"Tous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strates="&amp;VLOOKUP(G$7,Data_TypeGTYF,4,FALSE)&amp;";", _xll.Woodstock.Analyst.Xcel.UDFs.GetModelFilename(), _xll.Woodstock.Analyst.Xcel.UDFs.GetScenarioIndex(),"2", "6")/5,_xll.Woodstock.Analyst.Xcel.UDFs.GetIndicatorValue("OSUPDEP_T100%", "1 Groupe de strates="&amp;VLOOKUP(G$7,Data_TypeGTYF,4,FALSE)&amp;";", _xll.Woodstock.Analyst.Xcel.UDFs.GetModelFilename(), _xll.Woodstock.Analyst.Xcel.UDFs.GetScenarioIndex(),VLOOKUP($A$5,Periode,2,FALSE))/5))),0,IF(EXACT(G$7,"Tous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strates="&amp;VLOOKUP(G$7,Data_TypeGTYF,4,FALSE)&amp;";", _xll.Woodstock.Analyst.Xcel.UDFs.GetModelFilename(), _xll.Woodstock.Analyst.Xcel.UDFs.GetScenarioIndex(),"2", "6")/5,_xll.Woodstock.Analyst.Xcel.UDFs.GetIndicatorValue("OSUPDEP_T100%", "1 Groupe de strates="&amp;VLOOKUP(G$7,Data_TypeGTYF,4,FALSE)&amp;";", _xll.Woodstock.Analyst.Xcel.UDFs.GetModelFilename(), _xll.Woodstock.Analyst.Xcel.UDFs.GetScenarioIndex(),VLOOKUP($A$5,Periode,2,FALSE))/5)))</f>
        <v>0</v>
      </c>
      <c r="H65" s="133">
        <f>IF(ISERROR(IF(EXACT(H$7,"Tous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strates="&amp;VLOOKUP(H$7,Data_TypeGTYF,4,FALSE)&amp;";", _xll.Woodstock.Analyst.Xcel.UDFs.GetModelFilename(), _xll.Woodstock.Analyst.Xcel.UDFs.GetScenarioIndex(),"2", "6")/5,_xll.Woodstock.Analyst.Xcel.UDFs.GetIndicatorValue("OSUPDEP_T100%", "1 Groupe de strates="&amp;VLOOKUP(H$7,Data_TypeGTYF,4,FALSE)&amp;";", _xll.Woodstock.Analyst.Xcel.UDFs.GetModelFilename(), _xll.Woodstock.Analyst.Xcel.UDFs.GetScenarioIndex(),VLOOKUP($A$5,Periode,2,FALSE))/5))),0,IF(EXACT(H$7,"Tous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strates="&amp;VLOOKUP(H$7,Data_TypeGTYF,4,FALSE)&amp;";", _xll.Woodstock.Analyst.Xcel.UDFs.GetModelFilename(), _xll.Woodstock.Analyst.Xcel.UDFs.GetScenarioIndex(),"2", "6")/5,_xll.Woodstock.Analyst.Xcel.UDFs.GetIndicatorValue("OSUPDEP_T100%", "1 Groupe de strates="&amp;VLOOKUP(H$7,Data_TypeGTYF,4,FALSE)&amp;";", _xll.Woodstock.Analyst.Xcel.UDFs.GetModelFilename(), _xll.Woodstock.Analyst.Xcel.UDFs.GetScenarioIndex(),VLOOKUP($A$5,Periode,2,FALSE))/5)))</f>
        <v>0</v>
      </c>
      <c r="I65" s="133">
        <f>IF(ISERROR(IF(EXACT(I$7,"Tous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strates="&amp;VLOOKUP(I$7,Data_TypeGTYF,4,FALSE)&amp;";", _xll.Woodstock.Analyst.Xcel.UDFs.GetModelFilename(), _xll.Woodstock.Analyst.Xcel.UDFs.GetScenarioIndex(),"2", "6")/5,_xll.Woodstock.Analyst.Xcel.UDFs.GetIndicatorValue("OSUPDEP_T100%", "1 Groupe de strates="&amp;VLOOKUP(I$7,Data_TypeGTYF,4,FALSE)&amp;";", _xll.Woodstock.Analyst.Xcel.UDFs.GetModelFilename(), _xll.Woodstock.Analyst.Xcel.UDFs.GetScenarioIndex(),VLOOKUP($A$5,Periode,2,FALSE))/5))),0,IF(EXACT(I$7,"Tous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strates="&amp;VLOOKUP(I$7,Data_TypeGTYF,4,FALSE)&amp;";", _xll.Woodstock.Analyst.Xcel.UDFs.GetModelFilename(), _xll.Woodstock.Analyst.Xcel.UDFs.GetScenarioIndex(),"2", "6")/5,_xll.Woodstock.Analyst.Xcel.UDFs.GetIndicatorValue("OSUPDEP_T100%", "1 Groupe de strates="&amp;VLOOKUP(I$7,Data_TypeGTYF,4,FALSE)&amp;";", _xll.Woodstock.Analyst.Xcel.UDFs.GetModelFilename(), _xll.Woodstock.Analyst.Xcel.UDFs.GetScenarioIndex(),VLOOKUP($A$5,Periode,2,FALSE))/5)))</f>
        <v>0</v>
      </c>
      <c r="J65" s="133">
        <f>IF(ISERROR(IF(EXACT(J$7,"Tous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strates="&amp;VLOOKUP(J$7,Data_TypeGTYF,4,FALSE)&amp;";", _xll.Woodstock.Analyst.Xcel.UDFs.GetModelFilename(), _xll.Woodstock.Analyst.Xcel.UDFs.GetScenarioIndex(),"2", "6")/5,_xll.Woodstock.Analyst.Xcel.UDFs.GetIndicatorValue("OSUPDEP_T100%", "1 Groupe de strates="&amp;VLOOKUP(J$7,Data_TypeGTYF,4,FALSE)&amp;";", _xll.Woodstock.Analyst.Xcel.UDFs.GetModelFilename(), _xll.Woodstock.Analyst.Xcel.UDFs.GetScenarioIndex(),VLOOKUP($A$5,Periode,2,FALSE))/5))),0,IF(EXACT(J$7,"Tous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strates="&amp;VLOOKUP(J$7,Data_TypeGTYF,4,FALSE)&amp;";", _xll.Woodstock.Analyst.Xcel.UDFs.GetModelFilename(), _xll.Woodstock.Analyst.Xcel.UDFs.GetScenarioIndex(),"2", "6")/5,_xll.Woodstock.Analyst.Xcel.UDFs.GetIndicatorValue("OSUPDEP_T100%", "1 Groupe de strates="&amp;VLOOKUP(J$7,Data_TypeGTYF,4,FALSE)&amp;";", _xll.Woodstock.Analyst.Xcel.UDFs.GetModelFilename(), _xll.Woodstock.Analyst.Xcel.UDFs.GetScenarioIndex(),VLOOKUP($A$5,Periode,2,FALSE))/5)))</f>
        <v>0</v>
      </c>
      <c r="K65" s="133">
        <f>IF(ISERROR(IF(EXACT(K$7,"Tous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strates="&amp;VLOOKUP(K$7,Data_TypeGTYF,4,FALSE)&amp;";", _xll.Woodstock.Analyst.Xcel.UDFs.GetModelFilename(), _xll.Woodstock.Analyst.Xcel.UDFs.GetScenarioIndex(),"2", "6")/5,_xll.Woodstock.Analyst.Xcel.UDFs.GetIndicatorValue("OSUPDEP_T100%", "1 Groupe de strates="&amp;VLOOKUP(K$7,Data_TypeGTYF,4,FALSE)&amp;";", _xll.Woodstock.Analyst.Xcel.UDFs.GetModelFilename(), _xll.Woodstock.Analyst.Xcel.UDFs.GetScenarioIndex(),VLOOKUP($A$5,Periode,2,FALSE))/5))),0,IF(EXACT(K$7,"Tous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strates="&amp;VLOOKUP(K$7,Data_TypeGTYF,4,FALSE)&amp;";", _xll.Woodstock.Analyst.Xcel.UDFs.GetModelFilename(), _xll.Woodstock.Analyst.Xcel.UDFs.GetScenarioIndex(),"2", "6")/5,_xll.Woodstock.Analyst.Xcel.UDFs.GetIndicatorValue("OSUPDEP_T100%", "1 Groupe de strates="&amp;VLOOKUP(K$7,Data_TypeGTYF,4,FALSE)&amp;";", _xll.Woodstock.Analyst.Xcel.UDFs.GetModelFilename(), _xll.Woodstock.Analyst.Xcel.UDFs.GetScenarioIndex(),VLOOKUP($A$5,Periode,2,FALSE))/5)))</f>
        <v>0</v>
      </c>
      <c r="L65" s="133">
        <f>IF(ISERROR(IF(EXACT(L$7,"Tous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strates="&amp;VLOOKUP(L$7,Data_TypeGTYF,4,FALSE)&amp;";", _xll.Woodstock.Analyst.Xcel.UDFs.GetModelFilename(), _xll.Woodstock.Analyst.Xcel.UDFs.GetScenarioIndex(),"2", "6")/5,_xll.Woodstock.Analyst.Xcel.UDFs.GetIndicatorValue("OSUPDEP_T100%", "1 Groupe de strates="&amp;VLOOKUP(L$7,Data_TypeGTYF,4,FALSE)&amp;";", _xll.Woodstock.Analyst.Xcel.UDFs.GetModelFilename(), _xll.Woodstock.Analyst.Xcel.UDFs.GetScenarioIndex(),VLOOKUP($A$5,Periode,2,FALSE))/5))),0,IF(EXACT(L$7,"Tous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strates="&amp;VLOOKUP(L$7,Data_TypeGTYF,4,FALSE)&amp;";", _xll.Woodstock.Analyst.Xcel.UDFs.GetModelFilename(), _xll.Woodstock.Analyst.Xcel.UDFs.GetScenarioIndex(),"2", "6")/5,_xll.Woodstock.Analyst.Xcel.UDFs.GetIndicatorValue("OSUPDEP_T100%", "1 Groupe de strates="&amp;VLOOKUP(L$7,Data_TypeGTYF,4,FALSE)&amp;";", _xll.Woodstock.Analyst.Xcel.UDFs.GetModelFilename(), _xll.Woodstock.Analyst.Xcel.UDFs.GetScenarioIndex(),VLOOKUP($A$5,Periode,2,FALSE))/5)))</f>
        <v>0</v>
      </c>
      <c r="M65" s="133">
        <f>IF(ISERROR(IF(EXACT(M$7,"Tous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strates="&amp;VLOOKUP(M$7,Data_TypeGTYF,4,FALSE)&amp;";", _xll.Woodstock.Analyst.Xcel.UDFs.GetModelFilename(), _xll.Woodstock.Analyst.Xcel.UDFs.GetScenarioIndex(),"2", "6")/5,_xll.Woodstock.Analyst.Xcel.UDFs.GetIndicatorValue("OSUPDEP_T100%", "1 Groupe de strates="&amp;VLOOKUP(M$7,Data_TypeGTYF,4,FALSE)&amp;";", _xll.Woodstock.Analyst.Xcel.UDFs.GetModelFilename(), _xll.Woodstock.Analyst.Xcel.UDFs.GetScenarioIndex(),VLOOKUP($A$5,Periode,2,FALSE))/5))),0,IF(EXACT(M$7,"Tous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strates="&amp;VLOOKUP(M$7,Data_TypeGTYF,4,FALSE)&amp;";", _xll.Woodstock.Analyst.Xcel.UDFs.GetModelFilename(), _xll.Woodstock.Analyst.Xcel.UDFs.GetScenarioIndex(),"2", "6")/5,_xll.Woodstock.Analyst.Xcel.UDFs.GetIndicatorValue("OSUPDEP_T100%", "1 Groupe de strates="&amp;VLOOKUP(M$7,Data_TypeGTYF,4,FALSE)&amp;";", _xll.Woodstock.Analyst.Xcel.UDFs.GetModelFilename(), _xll.Woodstock.Analyst.Xcel.UDFs.GetScenarioIndex(),VLOOKUP($A$5,Periode,2,FALSE))/5)))</f>
        <v>0</v>
      </c>
      <c r="N65" s="133">
        <f>IF(ISERROR(IF(EXACT(N$7,"Tous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strates="&amp;VLOOKUP(N$7,Data_TypeGTYF,4,FALSE)&amp;";", _xll.Woodstock.Analyst.Xcel.UDFs.GetModelFilename(), _xll.Woodstock.Analyst.Xcel.UDFs.GetScenarioIndex(),"2", "6")/5,_xll.Woodstock.Analyst.Xcel.UDFs.GetIndicatorValue("OSUPDEP_T100%", "1 Groupe de strates="&amp;VLOOKUP(N$7,Data_TypeGTYF,4,FALSE)&amp;";", _xll.Woodstock.Analyst.Xcel.UDFs.GetModelFilename(), _xll.Woodstock.Analyst.Xcel.UDFs.GetScenarioIndex(),VLOOKUP($A$5,Periode,2,FALSE))/5))),0,IF(EXACT(N$7,"Tous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strates="&amp;VLOOKUP(N$7,Data_TypeGTYF,4,FALSE)&amp;";", _xll.Woodstock.Analyst.Xcel.UDFs.GetModelFilename(), _xll.Woodstock.Analyst.Xcel.UDFs.GetScenarioIndex(),"2", "6")/5,_xll.Woodstock.Analyst.Xcel.UDFs.GetIndicatorValue("OSUPDEP_T100%", "1 Groupe de strates="&amp;VLOOKUP(N$7,Data_TypeGTYF,4,FALSE)&amp;";", _xll.Woodstock.Analyst.Xcel.UDFs.GetModelFilename(), _xll.Woodstock.Analyst.Xcel.UDFs.GetScenarioIndex(),VLOOKUP($A$5,Periode,2,FALSE))/5)))</f>
        <v>0</v>
      </c>
      <c r="O65" s="133">
        <f>IF(ISERROR(IF(EXACT(O$7,"Tous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strates="&amp;VLOOKUP(O$7,Data_TypeGTYF,4,FALSE)&amp;";", _xll.Woodstock.Analyst.Xcel.UDFs.GetModelFilename(), _xll.Woodstock.Analyst.Xcel.UDFs.GetScenarioIndex(),"2", "6")/5,_xll.Woodstock.Analyst.Xcel.UDFs.GetIndicatorValue("OSUPDEP_T100%", "1 Groupe de strates="&amp;VLOOKUP(O$7,Data_TypeGTYF,4,FALSE)&amp;";", _xll.Woodstock.Analyst.Xcel.UDFs.GetModelFilename(), _xll.Woodstock.Analyst.Xcel.UDFs.GetScenarioIndex(),VLOOKUP($A$5,Periode,2,FALSE))/5))),0,IF(EXACT(O$7,"Tous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strates="&amp;VLOOKUP(O$7,Data_TypeGTYF,4,FALSE)&amp;";", _xll.Woodstock.Analyst.Xcel.UDFs.GetModelFilename(), _xll.Woodstock.Analyst.Xcel.UDFs.GetScenarioIndex(),"2", "6")/5,_xll.Woodstock.Analyst.Xcel.UDFs.GetIndicatorValue("OSUPDEP_T100%", "1 Groupe de strates="&amp;VLOOKUP(O$7,Data_TypeGTYF,4,FALSE)&amp;";", _xll.Woodstock.Analyst.Xcel.UDFs.GetModelFilename(), _xll.Woodstock.Analyst.Xcel.UDFs.GetScenarioIndex(),VLOOKUP($A$5,Periode,2,FALSE))/5)))</f>
        <v>0</v>
      </c>
      <c r="P65" s="133">
        <f>IF(ISERROR(IF(EXACT(P$7,"Tous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strates="&amp;VLOOKUP(P$7,Data_TypeGTYF,4,FALSE)&amp;";", _xll.Woodstock.Analyst.Xcel.UDFs.GetModelFilename(), _xll.Woodstock.Analyst.Xcel.UDFs.GetScenarioIndex(),"2", "6")/5,_xll.Woodstock.Analyst.Xcel.UDFs.GetIndicatorValue("OSUPDEP_T100%", "1 Groupe de strates="&amp;VLOOKUP(P$7,Data_TypeGTYF,4,FALSE)&amp;";", _xll.Woodstock.Analyst.Xcel.UDFs.GetModelFilename(), _xll.Woodstock.Analyst.Xcel.UDFs.GetScenarioIndex(),VLOOKUP($A$5,Periode,2,FALSE))/5))),0,IF(EXACT(P$7,"Tous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strates="&amp;VLOOKUP(P$7,Data_TypeGTYF,4,FALSE)&amp;";", _xll.Woodstock.Analyst.Xcel.UDFs.GetModelFilename(), _xll.Woodstock.Analyst.Xcel.UDFs.GetScenarioIndex(),"2", "6")/5,_xll.Woodstock.Analyst.Xcel.UDFs.GetIndicatorValue("OSUPDEP_T100%", "1 Groupe de strates="&amp;VLOOKUP(P$7,Data_TypeGTYF,4,FALSE)&amp;";", _xll.Woodstock.Analyst.Xcel.UDFs.GetModelFilename(), _xll.Woodstock.Analyst.Xcel.UDFs.GetScenarioIndex(),VLOOKUP($A$5,Periode,2,FALSE))/5)))</f>
        <v>0</v>
      </c>
    </row>
    <row r="66" spans="1:16" hidden="1" x14ac:dyDescent="0.25">
      <c r="A66" s="128" t="s">
        <v>1230</v>
      </c>
      <c r="B66" s="133">
        <f>IF(ISERROR(IF(EXACT(B$7,"Tous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strates="&amp;VLOOKUP(B$7,Data_TypeGTYF,4,FALSE)&amp;";", _xll.Woodstock.Analyst.Xcel.UDFs.GetModelFilename(), _xll.Woodstock.Analyst.Xcel.UDFs.GetScenarioIndex(),"2", "6")/5,_xll.Woodstock.Analyst.Xcel.UDFs.GetIndicatorValue("OSUPNET_T100%", "1 Groupe de strates="&amp;VLOOKUP(B$7,Data_TypeGTYF,4,FALSE)&amp;";", _xll.Woodstock.Analyst.Xcel.UDFs.GetModelFilename(), _xll.Woodstock.Analyst.Xcel.UDFs.GetScenarioIndex(),VLOOKUP($A$5,Periode,2,FALSE))/5))),0,IF(EXACT(B$7,"Tous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strates="&amp;VLOOKUP(B$7,Data_TypeGTYF,4,FALSE)&amp;";", _xll.Woodstock.Analyst.Xcel.UDFs.GetModelFilename(), _xll.Woodstock.Analyst.Xcel.UDFs.GetScenarioIndex(),"2", "6")/5,_xll.Woodstock.Analyst.Xcel.UDFs.GetIndicatorValue("OSUPNET_T100%", "1 Groupe de strates="&amp;VLOOKUP(B$7,Data_TypeGTYF,4,FALSE)&amp;";", _xll.Woodstock.Analyst.Xcel.UDFs.GetModelFilename(), _xll.Woodstock.Analyst.Xcel.UDFs.GetScenarioIndex(),VLOOKUP($A$5,Periode,2,FALSE))/5)))</f>
        <v>0</v>
      </c>
      <c r="C66" s="133">
        <f>IF(ISERROR(IF(EXACT(C$7,"Tous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strates="&amp;VLOOKUP(C$7,Data_TypeGTYF,4,FALSE)&amp;";", _xll.Woodstock.Analyst.Xcel.UDFs.GetModelFilename(), _xll.Woodstock.Analyst.Xcel.UDFs.GetScenarioIndex(),"2", "6")/5,_xll.Woodstock.Analyst.Xcel.UDFs.GetIndicatorValue("OSUPNET_T100%", "1 Groupe de strates="&amp;VLOOKUP(C$7,Data_TypeGTYF,4,FALSE)&amp;";", _xll.Woodstock.Analyst.Xcel.UDFs.GetModelFilename(), _xll.Woodstock.Analyst.Xcel.UDFs.GetScenarioIndex(),VLOOKUP($A$5,Periode,2,FALSE))/5))),0,IF(EXACT(C$7,"Tous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strates="&amp;VLOOKUP(C$7,Data_TypeGTYF,4,FALSE)&amp;";", _xll.Woodstock.Analyst.Xcel.UDFs.GetModelFilename(), _xll.Woodstock.Analyst.Xcel.UDFs.GetScenarioIndex(),"2", "6")/5,_xll.Woodstock.Analyst.Xcel.UDFs.GetIndicatorValue("OSUPNET_T100%", "1 Groupe de strates="&amp;VLOOKUP(C$7,Data_TypeGTYF,4,FALSE)&amp;";", _xll.Woodstock.Analyst.Xcel.UDFs.GetModelFilename(), _xll.Woodstock.Analyst.Xcel.UDFs.GetScenarioIndex(),VLOOKUP($A$5,Periode,2,FALSE))/5)))</f>
        <v>0</v>
      </c>
      <c r="D66" s="133">
        <f>IF(ISERROR(IF(EXACT(D$7,"Tous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strates="&amp;VLOOKUP(D$7,Data_TypeGTYF,4,FALSE)&amp;";", _xll.Woodstock.Analyst.Xcel.UDFs.GetModelFilename(), _xll.Woodstock.Analyst.Xcel.UDFs.GetScenarioIndex(),"2", "6")/5,_xll.Woodstock.Analyst.Xcel.UDFs.GetIndicatorValue("OSUPNET_T100%", "1 Groupe de strates="&amp;VLOOKUP(D$7,Data_TypeGTYF,4,FALSE)&amp;";", _xll.Woodstock.Analyst.Xcel.UDFs.GetModelFilename(), _xll.Woodstock.Analyst.Xcel.UDFs.GetScenarioIndex(),VLOOKUP($A$5,Periode,2,FALSE))/5))),0,IF(EXACT(D$7,"Tous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strates="&amp;VLOOKUP(D$7,Data_TypeGTYF,4,FALSE)&amp;";", _xll.Woodstock.Analyst.Xcel.UDFs.GetModelFilename(), _xll.Woodstock.Analyst.Xcel.UDFs.GetScenarioIndex(),"2", "6")/5,_xll.Woodstock.Analyst.Xcel.UDFs.GetIndicatorValue("OSUPNET_T100%", "1 Groupe de strates="&amp;VLOOKUP(D$7,Data_TypeGTYF,4,FALSE)&amp;";", _xll.Woodstock.Analyst.Xcel.UDFs.GetModelFilename(), _xll.Woodstock.Analyst.Xcel.UDFs.GetScenarioIndex(),VLOOKUP($A$5,Periode,2,FALSE))/5)))</f>
        <v>0</v>
      </c>
      <c r="E66" s="133">
        <f>IF(ISERROR(IF(EXACT(E$7,"Tous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strates="&amp;VLOOKUP(E$7,Data_TypeGTYF,4,FALSE)&amp;";", _xll.Woodstock.Analyst.Xcel.UDFs.GetModelFilename(), _xll.Woodstock.Analyst.Xcel.UDFs.GetScenarioIndex(),"2", "6")/5,_xll.Woodstock.Analyst.Xcel.UDFs.GetIndicatorValue("OSUPNET_T100%", "1 Groupe de strates="&amp;VLOOKUP(E$7,Data_TypeGTYF,4,FALSE)&amp;";", _xll.Woodstock.Analyst.Xcel.UDFs.GetModelFilename(), _xll.Woodstock.Analyst.Xcel.UDFs.GetScenarioIndex(),VLOOKUP($A$5,Periode,2,FALSE))/5))),0,IF(EXACT(E$7,"Tous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strates="&amp;VLOOKUP(E$7,Data_TypeGTYF,4,FALSE)&amp;";", _xll.Woodstock.Analyst.Xcel.UDFs.GetModelFilename(), _xll.Woodstock.Analyst.Xcel.UDFs.GetScenarioIndex(),"2", "6")/5,_xll.Woodstock.Analyst.Xcel.UDFs.GetIndicatorValue("OSUPNET_T100%", "1 Groupe de strates="&amp;VLOOKUP(E$7,Data_TypeGTYF,4,FALSE)&amp;";", _xll.Woodstock.Analyst.Xcel.UDFs.GetModelFilename(), _xll.Woodstock.Analyst.Xcel.UDFs.GetScenarioIndex(),VLOOKUP($A$5,Periode,2,FALSE))/5)))</f>
        <v>0</v>
      </c>
      <c r="F66" s="133">
        <f>IF(ISERROR(IF(EXACT(F$7,"Tous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strates="&amp;VLOOKUP(F$7,Data_TypeGTYF,4,FALSE)&amp;";", _xll.Woodstock.Analyst.Xcel.UDFs.GetModelFilename(), _xll.Woodstock.Analyst.Xcel.UDFs.GetScenarioIndex(),"2", "6")/5,_xll.Woodstock.Analyst.Xcel.UDFs.GetIndicatorValue("OSUPNET_T100%", "1 Groupe de strates="&amp;VLOOKUP(F$7,Data_TypeGTYF,4,FALSE)&amp;";", _xll.Woodstock.Analyst.Xcel.UDFs.GetModelFilename(), _xll.Woodstock.Analyst.Xcel.UDFs.GetScenarioIndex(),VLOOKUP($A$5,Periode,2,FALSE))/5))),0,IF(EXACT(F$7,"Tous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strates="&amp;VLOOKUP(F$7,Data_TypeGTYF,4,FALSE)&amp;";", _xll.Woodstock.Analyst.Xcel.UDFs.GetModelFilename(), _xll.Woodstock.Analyst.Xcel.UDFs.GetScenarioIndex(),"2", "6")/5,_xll.Woodstock.Analyst.Xcel.UDFs.GetIndicatorValue("OSUPNET_T100%", "1 Groupe de strates="&amp;VLOOKUP(F$7,Data_TypeGTYF,4,FALSE)&amp;";", _xll.Woodstock.Analyst.Xcel.UDFs.GetModelFilename(), _xll.Woodstock.Analyst.Xcel.UDFs.GetScenarioIndex(),VLOOKUP($A$5,Periode,2,FALSE))/5)))</f>
        <v>0</v>
      </c>
      <c r="G66" s="133">
        <f>IF(ISERROR(IF(EXACT(G$7,"Tous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strates="&amp;VLOOKUP(G$7,Data_TypeGTYF,4,FALSE)&amp;";", _xll.Woodstock.Analyst.Xcel.UDFs.GetModelFilename(), _xll.Woodstock.Analyst.Xcel.UDFs.GetScenarioIndex(),"2", "6")/5,_xll.Woodstock.Analyst.Xcel.UDFs.GetIndicatorValue("OSUPNET_T100%", "1 Groupe de strates="&amp;VLOOKUP(G$7,Data_TypeGTYF,4,FALSE)&amp;";", _xll.Woodstock.Analyst.Xcel.UDFs.GetModelFilename(), _xll.Woodstock.Analyst.Xcel.UDFs.GetScenarioIndex(),VLOOKUP($A$5,Periode,2,FALSE))/5))),0,IF(EXACT(G$7,"Tous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strates="&amp;VLOOKUP(G$7,Data_TypeGTYF,4,FALSE)&amp;";", _xll.Woodstock.Analyst.Xcel.UDFs.GetModelFilename(), _xll.Woodstock.Analyst.Xcel.UDFs.GetScenarioIndex(),"2", "6")/5,_xll.Woodstock.Analyst.Xcel.UDFs.GetIndicatorValue("OSUPNET_T100%", "1 Groupe de strates="&amp;VLOOKUP(G$7,Data_TypeGTYF,4,FALSE)&amp;";", _xll.Woodstock.Analyst.Xcel.UDFs.GetModelFilename(), _xll.Woodstock.Analyst.Xcel.UDFs.GetScenarioIndex(),VLOOKUP($A$5,Periode,2,FALSE))/5)))</f>
        <v>0</v>
      </c>
      <c r="H66" s="133">
        <f>IF(ISERROR(IF(EXACT(H$7,"Tous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strates="&amp;VLOOKUP(H$7,Data_TypeGTYF,4,FALSE)&amp;";", _xll.Woodstock.Analyst.Xcel.UDFs.GetModelFilename(), _xll.Woodstock.Analyst.Xcel.UDFs.GetScenarioIndex(),"2", "6")/5,_xll.Woodstock.Analyst.Xcel.UDFs.GetIndicatorValue("OSUPNET_T100%", "1 Groupe de strates="&amp;VLOOKUP(H$7,Data_TypeGTYF,4,FALSE)&amp;";", _xll.Woodstock.Analyst.Xcel.UDFs.GetModelFilename(), _xll.Woodstock.Analyst.Xcel.UDFs.GetScenarioIndex(),VLOOKUP($A$5,Periode,2,FALSE))/5))),0,IF(EXACT(H$7,"Tous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strates="&amp;VLOOKUP(H$7,Data_TypeGTYF,4,FALSE)&amp;";", _xll.Woodstock.Analyst.Xcel.UDFs.GetModelFilename(), _xll.Woodstock.Analyst.Xcel.UDFs.GetScenarioIndex(),"2", "6")/5,_xll.Woodstock.Analyst.Xcel.UDFs.GetIndicatorValue("OSUPNET_T100%", "1 Groupe de strates="&amp;VLOOKUP(H$7,Data_TypeGTYF,4,FALSE)&amp;";", _xll.Woodstock.Analyst.Xcel.UDFs.GetModelFilename(), _xll.Woodstock.Analyst.Xcel.UDFs.GetScenarioIndex(),VLOOKUP($A$5,Periode,2,FALSE))/5)))</f>
        <v>0</v>
      </c>
      <c r="I66" s="133">
        <f>IF(ISERROR(IF(EXACT(I$7,"Tous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strates="&amp;VLOOKUP(I$7,Data_TypeGTYF,4,FALSE)&amp;";", _xll.Woodstock.Analyst.Xcel.UDFs.GetModelFilename(), _xll.Woodstock.Analyst.Xcel.UDFs.GetScenarioIndex(),"2", "6")/5,_xll.Woodstock.Analyst.Xcel.UDFs.GetIndicatorValue("OSUPNET_T100%", "1 Groupe de strates="&amp;VLOOKUP(I$7,Data_TypeGTYF,4,FALSE)&amp;";", _xll.Woodstock.Analyst.Xcel.UDFs.GetModelFilename(), _xll.Woodstock.Analyst.Xcel.UDFs.GetScenarioIndex(),VLOOKUP($A$5,Periode,2,FALSE))/5))),0,IF(EXACT(I$7,"Tous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strates="&amp;VLOOKUP(I$7,Data_TypeGTYF,4,FALSE)&amp;";", _xll.Woodstock.Analyst.Xcel.UDFs.GetModelFilename(), _xll.Woodstock.Analyst.Xcel.UDFs.GetScenarioIndex(),"2", "6")/5,_xll.Woodstock.Analyst.Xcel.UDFs.GetIndicatorValue("OSUPNET_T100%", "1 Groupe de strates="&amp;VLOOKUP(I$7,Data_TypeGTYF,4,FALSE)&amp;";", _xll.Woodstock.Analyst.Xcel.UDFs.GetModelFilename(), _xll.Woodstock.Analyst.Xcel.UDFs.GetScenarioIndex(),VLOOKUP($A$5,Periode,2,FALSE))/5)))</f>
        <v>38.559999924302097</v>
      </c>
      <c r="J66" s="133">
        <f>IF(ISERROR(IF(EXACT(J$7,"Tous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strates="&amp;VLOOKUP(J$7,Data_TypeGTYF,4,FALSE)&amp;";", _xll.Woodstock.Analyst.Xcel.UDFs.GetModelFilename(), _xll.Woodstock.Analyst.Xcel.UDFs.GetScenarioIndex(),"2", "6")/5,_xll.Woodstock.Analyst.Xcel.UDFs.GetIndicatorValue("OSUPNET_T100%", "1 Groupe de strates="&amp;VLOOKUP(J$7,Data_TypeGTYF,4,FALSE)&amp;";", _xll.Woodstock.Analyst.Xcel.UDFs.GetModelFilename(), _xll.Woodstock.Analyst.Xcel.UDFs.GetScenarioIndex(),VLOOKUP($A$5,Periode,2,FALSE))/5))),0,IF(EXACT(J$7,"Tous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strates="&amp;VLOOKUP(J$7,Data_TypeGTYF,4,FALSE)&amp;";", _xll.Woodstock.Analyst.Xcel.UDFs.GetModelFilename(), _xll.Woodstock.Analyst.Xcel.UDFs.GetScenarioIndex(),"2", "6")/5,_xll.Woodstock.Analyst.Xcel.UDFs.GetIndicatorValue("OSUPNET_T100%", "1 Groupe de strates="&amp;VLOOKUP(J$7,Data_TypeGTYF,4,FALSE)&amp;";", _xll.Woodstock.Analyst.Xcel.UDFs.GetModelFilename(), _xll.Woodstock.Analyst.Xcel.UDFs.GetScenarioIndex(),VLOOKUP($A$5,Periode,2,FALSE))/5)))</f>
        <v>0</v>
      </c>
      <c r="K66" s="133">
        <f>IF(ISERROR(IF(EXACT(K$7,"Tous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strates="&amp;VLOOKUP(K$7,Data_TypeGTYF,4,FALSE)&amp;";", _xll.Woodstock.Analyst.Xcel.UDFs.GetModelFilename(), _xll.Woodstock.Analyst.Xcel.UDFs.GetScenarioIndex(),"2", "6")/5,_xll.Woodstock.Analyst.Xcel.UDFs.GetIndicatorValue("OSUPNET_T100%", "1 Groupe de strates="&amp;VLOOKUP(K$7,Data_TypeGTYF,4,FALSE)&amp;";", _xll.Woodstock.Analyst.Xcel.UDFs.GetModelFilename(), _xll.Woodstock.Analyst.Xcel.UDFs.GetScenarioIndex(),VLOOKUP($A$5,Periode,2,FALSE))/5))),0,IF(EXACT(K$7,"Tous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strates="&amp;VLOOKUP(K$7,Data_TypeGTYF,4,FALSE)&amp;";", _xll.Woodstock.Analyst.Xcel.UDFs.GetModelFilename(), _xll.Woodstock.Analyst.Xcel.UDFs.GetScenarioIndex(),"2", "6")/5,_xll.Woodstock.Analyst.Xcel.UDFs.GetIndicatorValue("OSUPNET_T100%", "1 Groupe de strates="&amp;VLOOKUP(K$7,Data_TypeGTYF,4,FALSE)&amp;";", _xll.Woodstock.Analyst.Xcel.UDFs.GetModelFilename(), _xll.Woodstock.Analyst.Xcel.UDFs.GetScenarioIndex(),VLOOKUP($A$5,Periode,2,FALSE))/5)))</f>
        <v>0</v>
      </c>
      <c r="L66" s="133">
        <f>IF(ISERROR(IF(EXACT(L$7,"Tous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strates="&amp;VLOOKUP(L$7,Data_TypeGTYF,4,FALSE)&amp;";", _xll.Woodstock.Analyst.Xcel.UDFs.GetModelFilename(), _xll.Woodstock.Analyst.Xcel.UDFs.GetScenarioIndex(),"2", "6")/5,_xll.Woodstock.Analyst.Xcel.UDFs.GetIndicatorValue("OSUPNET_T100%", "1 Groupe de strates="&amp;VLOOKUP(L$7,Data_TypeGTYF,4,FALSE)&amp;";", _xll.Woodstock.Analyst.Xcel.UDFs.GetModelFilename(), _xll.Woodstock.Analyst.Xcel.UDFs.GetScenarioIndex(),VLOOKUP($A$5,Periode,2,FALSE))/5))),0,IF(EXACT(L$7,"Tous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strates="&amp;VLOOKUP(L$7,Data_TypeGTYF,4,FALSE)&amp;";", _xll.Woodstock.Analyst.Xcel.UDFs.GetModelFilename(), _xll.Woodstock.Analyst.Xcel.UDFs.GetScenarioIndex(),"2", "6")/5,_xll.Woodstock.Analyst.Xcel.UDFs.GetIndicatorValue("OSUPNET_T100%", "1 Groupe de strates="&amp;VLOOKUP(L$7,Data_TypeGTYF,4,FALSE)&amp;";", _xll.Woodstock.Analyst.Xcel.UDFs.GetModelFilename(), _xll.Woodstock.Analyst.Xcel.UDFs.GetScenarioIndex(),VLOOKUP($A$5,Periode,2,FALSE))/5)))</f>
        <v>0</v>
      </c>
      <c r="M66" s="133">
        <f>IF(ISERROR(IF(EXACT(M$7,"Tous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strates="&amp;VLOOKUP(M$7,Data_TypeGTYF,4,FALSE)&amp;";", _xll.Woodstock.Analyst.Xcel.UDFs.GetModelFilename(), _xll.Woodstock.Analyst.Xcel.UDFs.GetScenarioIndex(),"2", "6")/5,_xll.Woodstock.Analyst.Xcel.UDFs.GetIndicatorValue("OSUPNET_T100%", "1 Groupe de strates="&amp;VLOOKUP(M$7,Data_TypeGTYF,4,FALSE)&amp;";", _xll.Woodstock.Analyst.Xcel.UDFs.GetModelFilename(), _xll.Woodstock.Analyst.Xcel.UDFs.GetScenarioIndex(),VLOOKUP($A$5,Periode,2,FALSE))/5))),0,IF(EXACT(M$7,"Tous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strates="&amp;VLOOKUP(M$7,Data_TypeGTYF,4,FALSE)&amp;";", _xll.Woodstock.Analyst.Xcel.UDFs.GetModelFilename(), _xll.Woodstock.Analyst.Xcel.UDFs.GetScenarioIndex(),"2", "6")/5,_xll.Woodstock.Analyst.Xcel.UDFs.GetIndicatorValue("OSUPNET_T100%", "1 Groupe de strates="&amp;VLOOKUP(M$7,Data_TypeGTYF,4,FALSE)&amp;";", _xll.Woodstock.Analyst.Xcel.UDFs.GetModelFilename(), _xll.Woodstock.Analyst.Xcel.UDFs.GetScenarioIndex(),VLOOKUP($A$5,Periode,2,FALSE))/5)))</f>
        <v>0</v>
      </c>
      <c r="N66" s="133">
        <f>IF(ISERROR(IF(EXACT(N$7,"Tous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strates="&amp;VLOOKUP(N$7,Data_TypeGTYF,4,FALSE)&amp;";", _xll.Woodstock.Analyst.Xcel.UDFs.GetModelFilename(), _xll.Woodstock.Analyst.Xcel.UDFs.GetScenarioIndex(),"2", "6")/5,_xll.Woodstock.Analyst.Xcel.UDFs.GetIndicatorValue("OSUPNET_T100%", "1 Groupe de strates="&amp;VLOOKUP(N$7,Data_TypeGTYF,4,FALSE)&amp;";", _xll.Woodstock.Analyst.Xcel.UDFs.GetModelFilename(), _xll.Woodstock.Analyst.Xcel.UDFs.GetScenarioIndex(),VLOOKUP($A$5,Periode,2,FALSE))/5))),0,IF(EXACT(N$7,"Tous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strates="&amp;VLOOKUP(N$7,Data_TypeGTYF,4,FALSE)&amp;";", _xll.Woodstock.Analyst.Xcel.UDFs.GetModelFilename(), _xll.Woodstock.Analyst.Xcel.UDFs.GetScenarioIndex(),"2", "6")/5,_xll.Woodstock.Analyst.Xcel.UDFs.GetIndicatorValue("OSUPNET_T100%", "1 Groupe de strates="&amp;VLOOKUP(N$7,Data_TypeGTYF,4,FALSE)&amp;";", _xll.Woodstock.Analyst.Xcel.UDFs.GetModelFilename(), _xll.Woodstock.Analyst.Xcel.UDFs.GetScenarioIndex(),VLOOKUP($A$5,Periode,2,FALSE))/5)))</f>
        <v>0</v>
      </c>
      <c r="O66" s="133">
        <f>IF(ISERROR(IF(EXACT(O$7,"Tous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strates="&amp;VLOOKUP(O$7,Data_TypeGTYF,4,FALSE)&amp;";", _xll.Woodstock.Analyst.Xcel.UDFs.GetModelFilename(), _xll.Woodstock.Analyst.Xcel.UDFs.GetScenarioIndex(),"2", "6")/5,_xll.Woodstock.Analyst.Xcel.UDFs.GetIndicatorValue("OSUPNET_T100%", "1 Groupe de strates="&amp;VLOOKUP(O$7,Data_TypeGTYF,4,FALSE)&amp;";", _xll.Woodstock.Analyst.Xcel.UDFs.GetModelFilename(), _xll.Woodstock.Analyst.Xcel.UDFs.GetScenarioIndex(),VLOOKUP($A$5,Periode,2,FALSE))/5))),0,IF(EXACT(O$7,"Tous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strates="&amp;VLOOKUP(O$7,Data_TypeGTYF,4,FALSE)&amp;";", _xll.Woodstock.Analyst.Xcel.UDFs.GetModelFilename(), _xll.Woodstock.Analyst.Xcel.UDFs.GetScenarioIndex(),"2", "6")/5,_xll.Woodstock.Analyst.Xcel.UDFs.GetIndicatorValue("OSUPNET_T100%", "1 Groupe de strates="&amp;VLOOKUP(O$7,Data_TypeGTYF,4,FALSE)&amp;";", _xll.Woodstock.Analyst.Xcel.UDFs.GetModelFilename(), _xll.Woodstock.Analyst.Xcel.UDFs.GetScenarioIndex(),VLOOKUP($A$5,Periode,2,FALSE))/5)))</f>
        <v>0</v>
      </c>
      <c r="P66" s="133">
        <f>IF(ISERROR(IF(EXACT(P$7,"Tous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strates="&amp;VLOOKUP(P$7,Data_TypeGTYF,4,FALSE)&amp;";", _xll.Woodstock.Analyst.Xcel.UDFs.GetModelFilename(), _xll.Woodstock.Analyst.Xcel.UDFs.GetScenarioIndex(),"2", "6")/5,_xll.Woodstock.Analyst.Xcel.UDFs.GetIndicatorValue("OSUPNET_T100%", "1 Groupe de strates="&amp;VLOOKUP(P$7,Data_TypeGTYF,4,FALSE)&amp;";", _xll.Woodstock.Analyst.Xcel.UDFs.GetModelFilename(), _xll.Woodstock.Analyst.Xcel.UDFs.GetScenarioIndex(),VLOOKUP($A$5,Periode,2,FALSE))/5))),0,IF(EXACT(P$7,"Tous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strates="&amp;VLOOKUP(P$7,Data_TypeGTYF,4,FALSE)&amp;";", _xll.Woodstock.Analyst.Xcel.UDFs.GetModelFilename(), _xll.Woodstock.Analyst.Xcel.UDFs.GetScenarioIndex(),"2", "6")/5,_xll.Woodstock.Analyst.Xcel.UDFs.GetIndicatorValue("OSUPNET_T100%", "1 Groupe de strates="&amp;VLOOKUP(P$7,Data_TypeGTYF,4,FALSE)&amp;";", _xll.Woodstock.Analyst.Xcel.UDFs.GetModelFilename(), _xll.Woodstock.Analyst.Xcel.UDFs.GetScenarioIndex(),VLOOKUP($A$5,Periode,2,FALSE))/5)))</f>
        <v>38.56</v>
      </c>
    </row>
    <row r="67" spans="1:16" x14ac:dyDescent="0.25">
      <c r="A67" s="129" t="s">
        <v>1170</v>
      </c>
      <c r="B67" s="152">
        <f t="shared" ref="B67:P67" si="19">SUM(B68:B71)</f>
        <v>0</v>
      </c>
      <c r="C67" s="152">
        <f t="shared" si="19"/>
        <v>0</v>
      </c>
      <c r="D67" s="152">
        <f t="shared" si="19"/>
        <v>0</v>
      </c>
      <c r="E67" s="152">
        <f t="shared" si="19"/>
        <v>0</v>
      </c>
      <c r="F67" s="152">
        <f t="shared" si="19"/>
        <v>0</v>
      </c>
      <c r="G67" s="152">
        <f t="shared" si="19"/>
        <v>0</v>
      </c>
      <c r="H67" s="152">
        <f t="shared" si="19"/>
        <v>0</v>
      </c>
      <c r="I67" s="152">
        <f t="shared" si="19"/>
        <v>0</v>
      </c>
      <c r="J67" s="152">
        <f t="shared" si="19"/>
        <v>16.844000122249128</v>
      </c>
      <c r="K67" s="152">
        <f t="shared" si="19"/>
        <v>0</v>
      </c>
      <c r="L67" s="152">
        <f t="shared" si="19"/>
        <v>1.3920000100135803</v>
      </c>
      <c r="M67" s="152">
        <f t="shared" si="19"/>
        <v>0</v>
      </c>
      <c r="N67" s="152">
        <f t="shared" si="19"/>
        <v>0</v>
      </c>
      <c r="O67" s="152">
        <f t="shared" si="19"/>
        <v>0</v>
      </c>
      <c r="P67" s="140">
        <f t="shared" si="19"/>
        <v>18.235999999999997</v>
      </c>
    </row>
    <row r="68" spans="1:16" hidden="1" x14ac:dyDescent="0.25">
      <c r="A68" s="128" t="s">
        <v>1231</v>
      </c>
      <c r="B68" s="133">
        <f>IF(ISERROR(IF(EXACT(B$7,"Tous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strates="&amp;VLOOKUP(B$7,Data_TypeGTYF,4,FALSE)&amp;";", _xll.Woodstock.Analyst.Xcel.UDFs.GetModelFilename(), _xll.Woodstock.Analyst.Xcel.UDFs.GetScenarioIndex(),"2", "6")/5,_xll.Woodstock.Analyst.Xcel.UDFs.GetIndicatorValue("OSUPEPC_FEU_A_T100%", "1 Groupe de strates="&amp;VLOOKUP(B$7,Data_TypeGTYF,4,FALSE)&amp;";", _xll.Woodstock.Analyst.Xcel.UDFs.GetModelFilename(), _xll.Woodstock.Analyst.Xcel.UDFs.GetScenarioIndex(),VLOOKUP($A$5,Periode,2,FALSE))/5))),0,IF(EXACT(B$7,"Tous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strates="&amp;VLOOKUP(B$7,Data_TypeGTYF,4,FALSE)&amp;";", _xll.Woodstock.Analyst.Xcel.UDFs.GetModelFilename(), _xll.Woodstock.Analyst.Xcel.UDFs.GetScenarioIndex(),"2", "6")/5,_xll.Woodstock.Analyst.Xcel.UDFs.GetIndicatorValue("OSUPEPC_FEU_A_T100%", "1 Groupe de strates="&amp;VLOOKUP(B$7,Data_TypeGTYF,4,FALSE)&amp;";", _xll.Woodstock.Analyst.Xcel.UDFs.GetModelFilename(), _xll.Woodstock.Analyst.Xcel.UDFs.GetScenarioIndex(),VLOOKUP($A$5,Periode,2,FALSE))/5)))</f>
        <v>0</v>
      </c>
      <c r="C68" s="133">
        <f>IF(ISERROR(IF(EXACT(C$7,"Tous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strates="&amp;VLOOKUP(C$7,Data_TypeGTYF,4,FALSE)&amp;";", _xll.Woodstock.Analyst.Xcel.UDFs.GetModelFilename(), _xll.Woodstock.Analyst.Xcel.UDFs.GetScenarioIndex(),"2", "6")/5,_xll.Woodstock.Analyst.Xcel.UDFs.GetIndicatorValue("OSUPEPC_FEU_A_T100%", "1 Groupe de strates="&amp;VLOOKUP(C$7,Data_TypeGTYF,4,FALSE)&amp;";", _xll.Woodstock.Analyst.Xcel.UDFs.GetModelFilename(), _xll.Woodstock.Analyst.Xcel.UDFs.GetScenarioIndex(),VLOOKUP($A$5,Periode,2,FALSE))/5))),0,IF(EXACT(C$7,"Tous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strates="&amp;VLOOKUP(C$7,Data_TypeGTYF,4,FALSE)&amp;";", _xll.Woodstock.Analyst.Xcel.UDFs.GetModelFilename(), _xll.Woodstock.Analyst.Xcel.UDFs.GetScenarioIndex(),"2", "6")/5,_xll.Woodstock.Analyst.Xcel.UDFs.GetIndicatorValue("OSUPEPC_FEU_A_T100%", "1 Groupe de strates="&amp;VLOOKUP(C$7,Data_TypeGTYF,4,FALSE)&amp;";", _xll.Woodstock.Analyst.Xcel.UDFs.GetModelFilename(), _xll.Woodstock.Analyst.Xcel.UDFs.GetScenarioIndex(),VLOOKUP($A$5,Periode,2,FALSE))/5)))</f>
        <v>0</v>
      </c>
      <c r="D68" s="133">
        <f>IF(ISERROR(IF(EXACT(D$7,"Tous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strates="&amp;VLOOKUP(D$7,Data_TypeGTYF,4,FALSE)&amp;";", _xll.Woodstock.Analyst.Xcel.UDFs.GetModelFilename(), _xll.Woodstock.Analyst.Xcel.UDFs.GetScenarioIndex(),"2", "6")/5,_xll.Woodstock.Analyst.Xcel.UDFs.GetIndicatorValue("OSUPEPC_FEU_A_T100%", "1 Groupe de strates="&amp;VLOOKUP(D$7,Data_TypeGTYF,4,FALSE)&amp;";", _xll.Woodstock.Analyst.Xcel.UDFs.GetModelFilename(), _xll.Woodstock.Analyst.Xcel.UDFs.GetScenarioIndex(),VLOOKUP($A$5,Periode,2,FALSE))/5))),0,IF(EXACT(D$7,"Tous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strates="&amp;VLOOKUP(D$7,Data_TypeGTYF,4,FALSE)&amp;";", _xll.Woodstock.Analyst.Xcel.UDFs.GetModelFilename(), _xll.Woodstock.Analyst.Xcel.UDFs.GetScenarioIndex(),"2", "6")/5,_xll.Woodstock.Analyst.Xcel.UDFs.GetIndicatorValue("OSUPEPC_FEU_A_T100%", "1 Groupe de strates="&amp;VLOOKUP(D$7,Data_TypeGTYF,4,FALSE)&amp;";", _xll.Woodstock.Analyst.Xcel.UDFs.GetModelFilename(), _xll.Woodstock.Analyst.Xcel.UDFs.GetScenarioIndex(),VLOOKUP($A$5,Periode,2,FALSE))/5)))</f>
        <v>0</v>
      </c>
      <c r="E68" s="133">
        <f>IF(ISERROR(IF(EXACT(E$7,"Tous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strates="&amp;VLOOKUP(E$7,Data_TypeGTYF,4,FALSE)&amp;";", _xll.Woodstock.Analyst.Xcel.UDFs.GetModelFilename(), _xll.Woodstock.Analyst.Xcel.UDFs.GetScenarioIndex(),"2", "6")/5,_xll.Woodstock.Analyst.Xcel.UDFs.GetIndicatorValue("OSUPEPC_FEU_A_T100%", "1 Groupe de strates="&amp;VLOOKUP(E$7,Data_TypeGTYF,4,FALSE)&amp;";", _xll.Woodstock.Analyst.Xcel.UDFs.GetModelFilename(), _xll.Woodstock.Analyst.Xcel.UDFs.GetScenarioIndex(),VLOOKUP($A$5,Periode,2,FALSE))/5))),0,IF(EXACT(E$7,"Tous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strates="&amp;VLOOKUP(E$7,Data_TypeGTYF,4,FALSE)&amp;";", _xll.Woodstock.Analyst.Xcel.UDFs.GetModelFilename(), _xll.Woodstock.Analyst.Xcel.UDFs.GetScenarioIndex(),"2", "6")/5,_xll.Woodstock.Analyst.Xcel.UDFs.GetIndicatorValue("OSUPEPC_FEU_A_T100%", "1 Groupe de strates="&amp;VLOOKUP(E$7,Data_TypeGTYF,4,FALSE)&amp;";", _xll.Woodstock.Analyst.Xcel.UDFs.GetModelFilename(), _xll.Woodstock.Analyst.Xcel.UDFs.GetScenarioIndex(),VLOOKUP($A$5,Periode,2,FALSE))/5)))</f>
        <v>0</v>
      </c>
      <c r="F68" s="133">
        <f>IF(ISERROR(IF(EXACT(F$7,"Tous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strates="&amp;VLOOKUP(F$7,Data_TypeGTYF,4,FALSE)&amp;";", _xll.Woodstock.Analyst.Xcel.UDFs.GetModelFilename(), _xll.Woodstock.Analyst.Xcel.UDFs.GetScenarioIndex(),"2", "6")/5,_xll.Woodstock.Analyst.Xcel.UDFs.GetIndicatorValue("OSUPEPC_FEU_A_T100%", "1 Groupe de strates="&amp;VLOOKUP(F$7,Data_TypeGTYF,4,FALSE)&amp;";", _xll.Woodstock.Analyst.Xcel.UDFs.GetModelFilename(), _xll.Woodstock.Analyst.Xcel.UDFs.GetScenarioIndex(),VLOOKUP($A$5,Periode,2,FALSE))/5))),0,IF(EXACT(F$7,"Tous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strates="&amp;VLOOKUP(F$7,Data_TypeGTYF,4,FALSE)&amp;";", _xll.Woodstock.Analyst.Xcel.UDFs.GetModelFilename(), _xll.Woodstock.Analyst.Xcel.UDFs.GetScenarioIndex(),"2", "6")/5,_xll.Woodstock.Analyst.Xcel.UDFs.GetIndicatorValue("OSUPEPC_FEU_A_T100%", "1 Groupe de strates="&amp;VLOOKUP(F$7,Data_TypeGTYF,4,FALSE)&amp;";", _xll.Woodstock.Analyst.Xcel.UDFs.GetModelFilename(), _xll.Woodstock.Analyst.Xcel.UDFs.GetScenarioIndex(),VLOOKUP($A$5,Periode,2,FALSE))/5)))</f>
        <v>0</v>
      </c>
      <c r="G68" s="133">
        <f>IF(ISERROR(IF(EXACT(G$7,"Tous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strates="&amp;VLOOKUP(G$7,Data_TypeGTYF,4,FALSE)&amp;";", _xll.Woodstock.Analyst.Xcel.UDFs.GetModelFilename(), _xll.Woodstock.Analyst.Xcel.UDFs.GetScenarioIndex(),"2", "6")/5,_xll.Woodstock.Analyst.Xcel.UDFs.GetIndicatorValue("OSUPEPC_FEU_A_T100%", "1 Groupe de strates="&amp;VLOOKUP(G$7,Data_TypeGTYF,4,FALSE)&amp;";", _xll.Woodstock.Analyst.Xcel.UDFs.GetModelFilename(), _xll.Woodstock.Analyst.Xcel.UDFs.GetScenarioIndex(),VLOOKUP($A$5,Periode,2,FALSE))/5))),0,IF(EXACT(G$7,"Tous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strates="&amp;VLOOKUP(G$7,Data_TypeGTYF,4,FALSE)&amp;";", _xll.Woodstock.Analyst.Xcel.UDFs.GetModelFilename(), _xll.Woodstock.Analyst.Xcel.UDFs.GetScenarioIndex(),"2", "6")/5,_xll.Woodstock.Analyst.Xcel.UDFs.GetIndicatorValue("OSUPEPC_FEU_A_T100%", "1 Groupe de strates="&amp;VLOOKUP(G$7,Data_TypeGTYF,4,FALSE)&amp;";", _xll.Woodstock.Analyst.Xcel.UDFs.GetModelFilename(), _xll.Woodstock.Analyst.Xcel.UDFs.GetScenarioIndex(),VLOOKUP($A$5,Periode,2,FALSE))/5)))</f>
        <v>0</v>
      </c>
      <c r="H68" s="133">
        <f>IF(ISERROR(IF(EXACT(H$7,"Tous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strates="&amp;VLOOKUP(H$7,Data_TypeGTYF,4,FALSE)&amp;";", _xll.Woodstock.Analyst.Xcel.UDFs.GetModelFilename(), _xll.Woodstock.Analyst.Xcel.UDFs.GetScenarioIndex(),"2", "6")/5,_xll.Woodstock.Analyst.Xcel.UDFs.GetIndicatorValue("OSUPEPC_FEU_A_T100%", "1 Groupe de strates="&amp;VLOOKUP(H$7,Data_TypeGTYF,4,FALSE)&amp;";", _xll.Woodstock.Analyst.Xcel.UDFs.GetModelFilename(), _xll.Woodstock.Analyst.Xcel.UDFs.GetScenarioIndex(),VLOOKUP($A$5,Periode,2,FALSE))/5))),0,IF(EXACT(H$7,"Tous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strates="&amp;VLOOKUP(H$7,Data_TypeGTYF,4,FALSE)&amp;";", _xll.Woodstock.Analyst.Xcel.UDFs.GetModelFilename(), _xll.Woodstock.Analyst.Xcel.UDFs.GetScenarioIndex(),"2", "6")/5,_xll.Woodstock.Analyst.Xcel.UDFs.GetIndicatorValue("OSUPEPC_FEU_A_T100%", "1 Groupe de strates="&amp;VLOOKUP(H$7,Data_TypeGTYF,4,FALSE)&amp;";", _xll.Woodstock.Analyst.Xcel.UDFs.GetModelFilename(), _xll.Woodstock.Analyst.Xcel.UDFs.GetScenarioIndex(),VLOOKUP($A$5,Periode,2,FALSE))/5)))</f>
        <v>0</v>
      </c>
      <c r="I68" s="133">
        <f>IF(ISERROR(IF(EXACT(I$7,"Tous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strates="&amp;VLOOKUP(I$7,Data_TypeGTYF,4,FALSE)&amp;";", _xll.Woodstock.Analyst.Xcel.UDFs.GetModelFilename(), _xll.Woodstock.Analyst.Xcel.UDFs.GetScenarioIndex(),"2", "6")/5,_xll.Woodstock.Analyst.Xcel.UDFs.GetIndicatorValue("OSUPEPC_FEU_A_T100%", "1 Groupe de strates="&amp;VLOOKUP(I$7,Data_TypeGTYF,4,FALSE)&amp;";", _xll.Woodstock.Analyst.Xcel.UDFs.GetModelFilename(), _xll.Woodstock.Analyst.Xcel.UDFs.GetScenarioIndex(),VLOOKUP($A$5,Periode,2,FALSE))/5))),0,IF(EXACT(I$7,"Tous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strates="&amp;VLOOKUP(I$7,Data_TypeGTYF,4,FALSE)&amp;";", _xll.Woodstock.Analyst.Xcel.UDFs.GetModelFilename(), _xll.Woodstock.Analyst.Xcel.UDFs.GetScenarioIndex(),"2", "6")/5,_xll.Woodstock.Analyst.Xcel.UDFs.GetIndicatorValue("OSUPEPC_FEU_A_T100%", "1 Groupe de strates="&amp;VLOOKUP(I$7,Data_TypeGTYF,4,FALSE)&amp;";", _xll.Woodstock.Analyst.Xcel.UDFs.GetModelFilename(), _xll.Woodstock.Analyst.Xcel.UDFs.GetScenarioIndex(),VLOOKUP($A$5,Periode,2,FALSE))/5)))</f>
        <v>0</v>
      </c>
      <c r="J68" s="133">
        <f>IF(ISERROR(IF(EXACT(J$7,"Tous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strates="&amp;VLOOKUP(J$7,Data_TypeGTYF,4,FALSE)&amp;";", _xll.Woodstock.Analyst.Xcel.UDFs.GetModelFilename(), _xll.Woodstock.Analyst.Xcel.UDFs.GetScenarioIndex(),"2", "6")/5,_xll.Woodstock.Analyst.Xcel.UDFs.GetIndicatorValue("OSUPEPC_FEU_A_T100%", "1 Groupe de strates="&amp;VLOOKUP(J$7,Data_TypeGTYF,4,FALSE)&amp;";", _xll.Woodstock.Analyst.Xcel.UDFs.GetModelFilename(), _xll.Woodstock.Analyst.Xcel.UDFs.GetScenarioIndex(),VLOOKUP($A$5,Periode,2,FALSE))/5))),0,IF(EXACT(J$7,"Tous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strates="&amp;VLOOKUP(J$7,Data_TypeGTYF,4,FALSE)&amp;";", _xll.Woodstock.Analyst.Xcel.UDFs.GetModelFilename(), _xll.Woodstock.Analyst.Xcel.UDFs.GetScenarioIndex(),"2", "6")/5,_xll.Woodstock.Analyst.Xcel.UDFs.GetIndicatorValue("OSUPEPC_FEU_A_T100%", "1 Groupe de strates="&amp;VLOOKUP(J$7,Data_TypeGTYF,4,FALSE)&amp;";", _xll.Woodstock.Analyst.Xcel.UDFs.GetModelFilename(), _xll.Woodstock.Analyst.Xcel.UDFs.GetScenarioIndex(),VLOOKUP($A$5,Periode,2,FALSE))/5)))</f>
        <v>0</v>
      </c>
      <c r="K68" s="133">
        <f>IF(ISERROR(IF(EXACT(K$7,"Tous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strates="&amp;VLOOKUP(K$7,Data_TypeGTYF,4,FALSE)&amp;";", _xll.Woodstock.Analyst.Xcel.UDFs.GetModelFilename(), _xll.Woodstock.Analyst.Xcel.UDFs.GetScenarioIndex(),"2", "6")/5,_xll.Woodstock.Analyst.Xcel.UDFs.GetIndicatorValue("OSUPEPC_FEU_A_T100%", "1 Groupe de strates="&amp;VLOOKUP(K$7,Data_TypeGTYF,4,FALSE)&amp;";", _xll.Woodstock.Analyst.Xcel.UDFs.GetModelFilename(), _xll.Woodstock.Analyst.Xcel.UDFs.GetScenarioIndex(),VLOOKUP($A$5,Periode,2,FALSE))/5))),0,IF(EXACT(K$7,"Tous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strates="&amp;VLOOKUP(K$7,Data_TypeGTYF,4,FALSE)&amp;";", _xll.Woodstock.Analyst.Xcel.UDFs.GetModelFilename(), _xll.Woodstock.Analyst.Xcel.UDFs.GetScenarioIndex(),"2", "6")/5,_xll.Woodstock.Analyst.Xcel.UDFs.GetIndicatorValue("OSUPEPC_FEU_A_T100%", "1 Groupe de strates="&amp;VLOOKUP(K$7,Data_TypeGTYF,4,FALSE)&amp;";", _xll.Woodstock.Analyst.Xcel.UDFs.GetModelFilename(), _xll.Woodstock.Analyst.Xcel.UDFs.GetScenarioIndex(),VLOOKUP($A$5,Periode,2,FALSE))/5)))</f>
        <v>0</v>
      </c>
      <c r="L68" s="133">
        <f>IF(ISERROR(IF(EXACT(L$7,"Tous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strates="&amp;VLOOKUP(L$7,Data_TypeGTYF,4,FALSE)&amp;";", _xll.Woodstock.Analyst.Xcel.UDFs.GetModelFilename(), _xll.Woodstock.Analyst.Xcel.UDFs.GetScenarioIndex(),"2", "6")/5,_xll.Woodstock.Analyst.Xcel.UDFs.GetIndicatorValue("OSUPEPC_FEU_A_T100%", "1 Groupe de strates="&amp;VLOOKUP(L$7,Data_TypeGTYF,4,FALSE)&amp;";", _xll.Woodstock.Analyst.Xcel.UDFs.GetModelFilename(), _xll.Woodstock.Analyst.Xcel.UDFs.GetScenarioIndex(),VLOOKUP($A$5,Periode,2,FALSE))/5))),0,IF(EXACT(L$7,"Tous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strates="&amp;VLOOKUP(L$7,Data_TypeGTYF,4,FALSE)&amp;";", _xll.Woodstock.Analyst.Xcel.UDFs.GetModelFilename(), _xll.Woodstock.Analyst.Xcel.UDFs.GetScenarioIndex(),"2", "6")/5,_xll.Woodstock.Analyst.Xcel.UDFs.GetIndicatorValue("OSUPEPC_FEU_A_T100%", "1 Groupe de strates="&amp;VLOOKUP(L$7,Data_TypeGTYF,4,FALSE)&amp;";", _xll.Woodstock.Analyst.Xcel.UDFs.GetModelFilename(), _xll.Woodstock.Analyst.Xcel.UDFs.GetScenarioIndex(),VLOOKUP($A$5,Periode,2,FALSE))/5)))</f>
        <v>0</v>
      </c>
      <c r="M68" s="133">
        <f>IF(ISERROR(IF(EXACT(M$7,"Tous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strates="&amp;VLOOKUP(M$7,Data_TypeGTYF,4,FALSE)&amp;";", _xll.Woodstock.Analyst.Xcel.UDFs.GetModelFilename(), _xll.Woodstock.Analyst.Xcel.UDFs.GetScenarioIndex(),"2", "6")/5,_xll.Woodstock.Analyst.Xcel.UDFs.GetIndicatorValue("OSUPEPC_FEU_A_T100%", "1 Groupe de strates="&amp;VLOOKUP(M$7,Data_TypeGTYF,4,FALSE)&amp;";", _xll.Woodstock.Analyst.Xcel.UDFs.GetModelFilename(), _xll.Woodstock.Analyst.Xcel.UDFs.GetScenarioIndex(),VLOOKUP($A$5,Periode,2,FALSE))/5))),0,IF(EXACT(M$7,"Tous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strates="&amp;VLOOKUP(M$7,Data_TypeGTYF,4,FALSE)&amp;";", _xll.Woodstock.Analyst.Xcel.UDFs.GetModelFilename(), _xll.Woodstock.Analyst.Xcel.UDFs.GetScenarioIndex(),"2", "6")/5,_xll.Woodstock.Analyst.Xcel.UDFs.GetIndicatorValue("OSUPEPC_FEU_A_T100%", "1 Groupe de strates="&amp;VLOOKUP(M$7,Data_TypeGTYF,4,FALSE)&amp;";", _xll.Woodstock.Analyst.Xcel.UDFs.GetModelFilename(), _xll.Woodstock.Analyst.Xcel.UDFs.GetScenarioIndex(),VLOOKUP($A$5,Periode,2,FALSE))/5)))</f>
        <v>0</v>
      </c>
      <c r="N68" s="133">
        <f>IF(ISERROR(IF(EXACT(N$7,"Tous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strates="&amp;VLOOKUP(N$7,Data_TypeGTYF,4,FALSE)&amp;";", _xll.Woodstock.Analyst.Xcel.UDFs.GetModelFilename(), _xll.Woodstock.Analyst.Xcel.UDFs.GetScenarioIndex(),"2", "6")/5,_xll.Woodstock.Analyst.Xcel.UDFs.GetIndicatorValue("OSUPEPC_FEU_A_T100%", "1 Groupe de strates="&amp;VLOOKUP(N$7,Data_TypeGTYF,4,FALSE)&amp;";", _xll.Woodstock.Analyst.Xcel.UDFs.GetModelFilename(), _xll.Woodstock.Analyst.Xcel.UDFs.GetScenarioIndex(),VLOOKUP($A$5,Periode,2,FALSE))/5))),0,IF(EXACT(N$7,"Tous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strates="&amp;VLOOKUP(N$7,Data_TypeGTYF,4,FALSE)&amp;";", _xll.Woodstock.Analyst.Xcel.UDFs.GetModelFilename(), _xll.Woodstock.Analyst.Xcel.UDFs.GetScenarioIndex(),"2", "6")/5,_xll.Woodstock.Analyst.Xcel.UDFs.GetIndicatorValue("OSUPEPC_FEU_A_T100%", "1 Groupe de strates="&amp;VLOOKUP(N$7,Data_TypeGTYF,4,FALSE)&amp;";", _xll.Woodstock.Analyst.Xcel.UDFs.GetModelFilename(), _xll.Woodstock.Analyst.Xcel.UDFs.GetScenarioIndex(),VLOOKUP($A$5,Periode,2,FALSE))/5)))</f>
        <v>0</v>
      </c>
      <c r="O68" s="133">
        <f>IF(ISERROR(IF(EXACT(O$7,"Tous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strates="&amp;VLOOKUP(O$7,Data_TypeGTYF,4,FALSE)&amp;";", _xll.Woodstock.Analyst.Xcel.UDFs.GetModelFilename(), _xll.Woodstock.Analyst.Xcel.UDFs.GetScenarioIndex(),"2", "6")/5,_xll.Woodstock.Analyst.Xcel.UDFs.GetIndicatorValue("OSUPEPC_FEU_A_T100%", "1 Groupe de strates="&amp;VLOOKUP(O$7,Data_TypeGTYF,4,FALSE)&amp;";", _xll.Woodstock.Analyst.Xcel.UDFs.GetModelFilename(), _xll.Woodstock.Analyst.Xcel.UDFs.GetScenarioIndex(),VLOOKUP($A$5,Periode,2,FALSE))/5))),0,IF(EXACT(O$7,"Tous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strates="&amp;VLOOKUP(O$7,Data_TypeGTYF,4,FALSE)&amp;";", _xll.Woodstock.Analyst.Xcel.UDFs.GetModelFilename(), _xll.Woodstock.Analyst.Xcel.UDFs.GetScenarioIndex(),"2", "6")/5,_xll.Woodstock.Analyst.Xcel.UDFs.GetIndicatorValue("OSUPEPC_FEU_A_T100%", "1 Groupe de strates="&amp;VLOOKUP(O$7,Data_TypeGTYF,4,FALSE)&amp;";", _xll.Woodstock.Analyst.Xcel.UDFs.GetModelFilename(), _xll.Woodstock.Analyst.Xcel.UDFs.GetScenarioIndex(),VLOOKUP($A$5,Periode,2,FALSE))/5)))</f>
        <v>0</v>
      </c>
      <c r="P68" s="133">
        <f>IF(ISERROR(IF(EXACT(P$7,"Tous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strates="&amp;VLOOKUP(P$7,Data_TypeGTYF,4,FALSE)&amp;";", _xll.Woodstock.Analyst.Xcel.UDFs.GetModelFilename(), _xll.Woodstock.Analyst.Xcel.UDFs.GetScenarioIndex(),"2", "6")/5,_xll.Woodstock.Analyst.Xcel.UDFs.GetIndicatorValue("OSUPEPC_FEU_A_T100%", "1 Groupe de strates="&amp;VLOOKUP(P$7,Data_TypeGTYF,4,FALSE)&amp;";", _xll.Woodstock.Analyst.Xcel.UDFs.GetModelFilename(), _xll.Woodstock.Analyst.Xcel.UDFs.GetScenarioIndex(),VLOOKUP($A$5,Periode,2,FALSE))/5))),0,IF(EXACT(P$7,"Tous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strates="&amp;VLOOKUP(P$7,Data_TypeGTYF,4,FALSE)&amp;";", _xll.Woodstock.Analyst.Xcel.UDFs.GetModelFilename(), _xll.Woodstock.Analyst.Xcel.UDFs.GetScenarioIndex(),"2", "6")/5,_xll.Woodstock.Analyst.Xcel.UDFs.GetIndicatorValue("OSUPEPC_FEU_A_T100%", "1 Groupe de strates="&amp;VLOOKUP(P$7,Data_TypeGTYF,4,FALSE)&amp;";", _xll.Woodstock.Analyst.Xcel.UDFs.GetModelFilename(), _xll.Woodstock.Analyst.Xcel.UDFs.GetScenarioIndex(),VLOOKUP($A$5,Periode,2,FALSE))/5)))</f>
        <v>0</v>
      </c>
    </row>
    <row r="69" spans="1:16" hidden="1" x14ac:dyDescent="0.25">
      <c r="A69" s="128" t="s">
        <v>1232</v>
      </c>
      <c r="B69" s="133">
        <f>IF(ISERROR(IF(EXACT(B$7,"Tous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strates="&amp;VLOOKUP(B$7,Data_TypeGTYF,4,FALSE)&amp;";", _xll.Woodstock.Analyst.Xcel.UDFs.GetModelFilename(), _xll.Woodstock.Analyst.Xcel.UDFs.GetScenarioIndex(),"2", "6")/5,_xll.Woodstock.Analyst.Xcel.UDFs.GetIndicatorValue("OSUPEPC_FEU_B_T100%", "1 Groupe de strates="&amp;VLOOKUP(B$7,Data_TypeGTYF,4,FALSE)&amp;";", _xll.Woodstock.Analyst.Xcel.UDFs.GetModelFilename(), _xll.Woodstock.Analyst.Xcel.UDFs.GetScenarioIndex(),VLOOKUP($A$5,Periode,2,FALSE))/5))),0,IF(EXACT(B$7,"Tous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strates="&amp;VLOOKUP(B$7,Data_TypeGTYF,4,FALSE)&amp;";", _xll.Woodstock.Analyst.Xcel.UDFs.GetModelFilename(), _xll.Woodstock.Analyst.Xcel.UDFs.GetScenarioIndex(),"2", "6")/5,_xll.Woodstock.Analyst.Xcel.UDFs.GetIndicatorValue("OSUPEPC_FEU_B_T100%", "1 Groupe de strates="&amp;VLOOKUP(B$7,Data_TypeGTYF,4,FALSE)&amp;";", _xll.Woodstock.Analyst.Xcel.UDFs.GetModelFilename(), _xll.Woodstock.Analyst.Xcel.UDFs.GetScenarioIndex(),VLOOKUP($A$5,Periode,2,FALSE))/5)))</f>
        <v>0</v>
      </c>
      <c r="C69" s="133">
        <f>IF(ISERROR(IF(EXACT(C$7,"Tous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strates="&amp;VLOOKUP(C$7,Data_TypeGTYF,4,FALSE)&amp;";", _xll.Woodstock.Analyst.Xcel.UDFs.GetModelFilename(), _xll.Woodstock.Analyst.Xcel.UDFs.GetScenarioIndex(),"2", "6")/5,_xll.Woodstock.Analyst.Xcel.UDFs.GetIndicatorValue("OSUPEPC_FEU_B_T100%", "1 Groupe de strates="&amp;VLOOKUP(C$7,Data_TypeGTYF,4,FALSE)&amp;";", _xll.Woodstock.Analyst.Xcel.UDFs.GetModelFilename(), _xll.Woodstock.Analyst.Xcel.UDFs.GetScenarioIndex(),VLOOKUP($A$5,Periode,2,FALSE))/5))),0,IF(EXACT(C$7,"Tous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strates="&amp;VLOOKUP(C$7,Data_TypeGTYF,4,FALSE)&amp;";", _xll.Woodstock.Analyst.Xcel.UDFs.GetModelFilename(), _xll.Woodstock.Analyst.Xcel.UDFs.GetScenarioIndex(),"2", "6")/5,_xll.Woodstock.Analyst.Xcel.UDFs.GetIndicatorValue("OSUPEPC_FEU_B_T100%", "1 Groupe de strates="&amp;VLOOKUP(C$7,Data_TypeGTYF,4,FALSE)&amp;";", _xll.Woodstock.Analyst.Xcel.UDFs.GetModelFilename(), _xll.Woodstock.Analyst.Xcel.UDFs.GetScenarioIndex(),VLOOKUP($A$5,Periode,2,FALSE))/5)))</f>
        <v>0</v>
      </c>
      <c r="D69" s="133">
        <f>IF(ISERROR(IF(EXACT(D$7,"Tous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strates="&amp;VLOOKUP(D$7,Data_TypeGTYF,4,FALSE)&amp;";", _xll.Woodstock.Analyst.Xcel.UDFs.GetModelFilename(), _xll.Woodstock.Analyst.Xcel.UDFs.GetScenarioIndex(),"2", "6")/5,_xll.Woodstock.Analyst.Xcel.UDFs.GetIndicatorValue("OSUPEPC_FEU_B_T100%", "1 Groupe de strates="&amp;VLOOKUP(D$7,Data_TypeGTYF,4,FALSE)&amp;";", _xll.Woodstock.Analyst.Xcel.UDFs.GetModelFilename(), _xll.Woodstock.Analyst.Xcel.UDFs.GetScenarioIndex(),VLOOKUP($A$5,Periode,2,FALSE))/5))),0,IF(EXACT(D$7,"Tous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strates="&amp;VLOOKUP(D$7,Data_TypeGTYF,4,FALSE)&amp;";", _xll.Woodstock.Analyst.Xcel.UDFs.GetModelFilename(), _xll.Woodstock.Analyst.Xcel.UDFs.GetScenarioIndex(),"2", "6")/5,_xll.Woodstock.Analyst.Xcel.UDFs.GetIndicatorValue("OSUPEPC_FEU_B_T100%", "1 Groupe de strates="&amp;VLOOKUP(D$7,Data_TypeGTYF,4,FALSE)&amp;";", _xll.Woodstock.Analyst.Xcel.UDFs.GetModelFilename(), _xll.Woodstock.Analyst.Xcel.UDFs.GetScenarioIndex(),VLOOKUP($A$5,Periode,2,FALSE))/5)))</f>
        <v>0</v>
      </c>
      <c r="E69" s="133">
        <f>IF(ISERROR(IF(EXACT(E$7,"Tous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strates="&amp;VLOOKUP(E$7,Data_TypeGTYF,4,FALSE)&amp;";", _xll.Woodstock.Analyst.Xcel.UDFs.GetModelFilename(), _xll.Woodstock.Analyst.Xcel.UDFs.GetScenarioIndex(),"2", "6")/5,_xll.Woodstock.Analyst.Xcel.UDFs.GetIndicatorValue("OSUPEPC_FEU_B_T100%", "1 Groupe de strates="&amp;VLOOKUP(E$7,Data_TypeGTYF,4,FALSE)&amp;";", _xll.Woodstock.Analyst.Xcel.UDFs.GetModelFilename(), _xll.Woodstock.Analyst.Xcel.UDFs.GetScenarioIndex(),VLOOKUP($A$5,Periode,2,FALSE))/5))),0,IF(EXACT(E$7,"Tous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strates="&amp;VLOOKUP(E$7,Data_TypeGTYF,4,FALSE)&amp;";", _xll.Woodstock.Analyst.Xcel.UDFs.GetModelFilename(), _xll.Woodstock.Analyst.Xcel.UDFs.GetScenarioIndex(),"2", "6")/5,_xll.Woodstock.Analyst.Xcel.UDFs.GetIndicatorValue("OSUPEPC_FEU_B_T100%", "1 Groupe de strates="&amp;VLOOKUP(E$7,Data_TypeGTYF,4,FALSE)&amp;";", _xll.Woodstock.Analyst.Xcel.UDFs.GetModelFilename(), _xll.Woodstock.Analyst.Xcel.UDFs.GetScenarioIndex(),VLOOKUP($A$5,Periode,2,FALSE))/5)))</f>
        <v>0</v>
      </c>
      <c r="F69" s="133">
        <f>IF(ISERROR(IF(EXACT(F$7,"Tous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strates="&amp;VLOOKUP(F$7,Data_TypeGTYF,4,FALSE)&amp;";", _xll.Woodstock.Analyst.Xcel.UDFs.GetModelFilename(), _xll.Woodstock.Analyst.Xcel.UDFs.GetScenarioIndex(),"2", "6")/5,_xll.Woodstock.Analyst.Xcel.UDFs.GetIndicatorValue("OSUPEPC_FEU_B_T100%", "1 Groupe de strates="&amp;VLOOKUP(F$7,Data_TypeGTYF,4,FALSE)&amp;";", _xll.Woodstock.Analyst.Xcel.UDFs.GetModelFilename(), _xll.Woodstock.Analyst.Xcel.UDFs.GetScenarioIndex(),VLOOKUP($A$5,Periode,2,FALSE))/5))),0,IF(EXACT(F$7,"Tous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strates="&amp;VLOOKUP(F$7,Data_TypeGTYF,4,FALSE)&amp;";", _xll.Woodstock.Analyst.Xcel.UDFs.GetModelFilename(), _xll.Woodstock.Analyst.Xcel.UDFs.GetScenarioIndex(),"2", "6")/5,_xll.Woodstock.Analyst.Xcel.UDFs.GetIndicatorValue("OSUPEPC_FEU_B_T100%", "1 Groupe de strates="&amp;VLOOKUP(F$7,Data_TypeGTYF,4,FALSE)&amp;";", _xll.Woodstock.Analyst.Xcel.UDFs.GetModelFilename(), _xll.Woodstock.Analyst.Xcel.UDFs.GetScenarioIndex(),VLOOKUP($A$5,Periode,2,FALSE))/5)))</f>
        <v>0</v>
      </c>
      <c r="G69" s="133">
        <f>IF(ISERROR(IF(EXACT(G$7,"Tous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strates="&amp;VLOOKUP(G$7,Data_TypeGTYF,4,FALSE)&amp;";", _xll.Woodstock.Analyst.Xcel.UDFs.GetModelFilename(), _xll.Woodstock.Analyst.Xcel.UDFs.GetScenarioIndex(),"2", "6")/5,_xll.Woodstock.Analyst.Xcel.UDFs.GetIndicatorValue("OSUPEPC_FEU_B_T100%", "1 Groupe de strates="&amp;VLOOKUP(G$7,Data_TypeGTYF,4,FALSE)&amp;";", _xll.Woodstock.Analyst.Xcel.UDFs.GetModelFilename(), _xll.Woodstock.Analyst.Xcel.UDFs.GetScenarioIndex(),VLOOKUP($A$5,Periode,2,FALSE))/5))),0,IF(EXACT(G$7,"Tous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strates="&amp;VLOOKUP(G$7,Data_TypeGTYF,4,FALSE)&amp;";", _xll.Woodstock.Analyst.Xcel.UDFs.GetModelFilename(), _xll.Woodstock.Analyst.Xcel.UDFs.GetScenarioIndex(),"2", "6")/5,_xll.Woodstock.Analyst.Xcel.UDFs.GetIndicatorValue("OSUPEPC_FEU_B_T100%", "1 Groupe de strates="&amp;VLOOKUP(G$7,Data_TypeGTYF,4,FALSE)&amp;";", _xll.Woodstock.Analyst.Xcel.UDFs.GetModelFilename(), _xll.Woodstock.Analyst.Xcel.UDFs.GetScenarioIndex(),VLOOKUP($A$5,Periode,2,FALSE))/5)))</f>
        <v>0</v>
      </c>
      <c r="H69" s="133">
        <f>IF(ISERROR(IF(EXACT(H$7,"Tous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strates="&amp;VLOOKUP(H$7,Data_TypeGTYF,4,FALSE)&amp;";", _xll.Woodstock.Analyst.Xcel.UDFs.GetModelFilename(), _xll.Woodstock.Analyst.Xcel.UDFs.GetScenarioIndex(),"2", "6")/5,_xll.Woodstock.Analyst.Xcel.UDFs.GetIndicatorValue("OSUPEPC_FEU_B_T100%", "1 Groupe de strates="&amp;VLOOKUP(H$7,Data_TypeGTYF,4,FALSE)&amp;";", _xll.Woodstock.Analyst.Xcel.UDFs.GetModelFilename(), _xll.Woodstock.Analyst.Xcel.UDFs.GetScenarioIndex(),VLOOKUP($A$5,Periode,2,FALSE))/5))),0,IF(EXACT(H$7,"Tous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strates="&amp;VLOOKUP(H$7,Data_TypeGTYF,4,FALSE)&amp;";", _xll.Woodstock.Analyst.Xcel.UDFs.GetModelFilename(), _xll.Woodstock.Analyst.Xcel.UDFs.GetScenarioIndex(),"2", "6")/5,_xll.Woodstock.Analyst.Xcel.UDFs.GetIndicatorValue("OSUPEPC_FEU_B_T100%", "1 Groupe de strates="&amp;VLOOKUP(H$7,Data_TypeGTYF,4,FALSE)&amp;";", _xll.Woodstock.Analyst.Xcel.UDFs.GetModelFilename(), _xll.Woodstock.Analyst.Xcel.UDFs.GetScenarioIndex(),VLOOKUP($A$5,Periode,2,FALSE))/5)))</f>
        <v>0</v>
      </c>
      <c r="I69" s="133">
        <f>IF(ISERROR(IF(EXACT(I$7,"Tous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strates="&amp;VLOOKUP(I$7,Data_TypeGTYF,4,FALSE)&amp;";", _xll.Woodstock.Analyst.Xcel.UDFs.GetModelFilename(), _xll.Woodstock.Analyst.Xcel.UDFs.GetScenarioIndex(),"2", "6")/5,_xll.Woodstock.Analyst.Xcel.UDFs.GetIndicatorValue("OSUPEPC_FEU_B_T100%", "1 Groupe de strates="&amp;VLOOKUP(I$7,Data_TypeGTYF,4,FALSE)&amp;";", _xll.Woodstock.Analyst.Xcel.UDFs.GetModelFilename(), _xll.Woodstock.Analyst.Xcel.UDFs.GetScenarioIndex(),VLOOKUP($A$5,Periode,2,FALSE))/5))),0,IF(EXACT(I$7,"Tous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strates="&amp;VLOOKUP(I$7,Data_TypeGTYF,4,FALSE)&amp;";", _xll.Woodstock.Analyst.Xcel.UDFs.GetModelFilename(), _xll.Woodstock.Analyst.Xcel.UDFs.GetScenarioIndex(),"2", "6")/5,_xll.Woodstock.Analyst.Xcel.UDFs.GetIndicatorValue("OSUPEPC_FEU_B_T100%", "1 Groupe de strates="&amp;VLOOKUP(I$7,Data_TypeGTYF,4,FALSE)&amp;";", _xll.Woodstock.Analyst.Xcel.UDFs.GetModelFilename(), _xll.Woodstock.Analyst.Xcel.UDFs.GetScenarioIndex(),VLOOKUP($A$5,Periode,2,FALSE))/5)))</f>
        <v>0</v>
      </c>
      <c r="J69" s="133">
        <f>IF(ISERROR(IF(EXACT(J$7,"Tous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strates="&amp;VLOOKUP(J$7,Data_TypeGTYF,4,FALSE)&amp;";", _xll.Woodstock.Analyst.Xcel.UDFs.GetModelFilename(), _xll.Woodstock.Analyst.Xcel.UDFs.GetScenarioIndex(),"2", "6")/5,_xll.Woodstock.Analyst.Xcel.UDFs.GetIndicatorValue("OSUPEPC_FEU_B_T100%", "1 Groupe de strates="&amp;VLOOKUP(J$7,Data_TypeGTYF,4,FALSE)&amp;";", _xll.Woodstock.Analyst.Xcel.UDFs.GetModelFilename(), _xll.Woodstock.Analyst.Xcel.UDFs.GetScenarioIndex(),VLOOKUP($A$5,Periode,2,FALSE))/5))),0,IF(EXACT(J$7,"Tous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strates="&amp;VLOOKUP(J$7,Data_TypeGTYF,4,FALSE)&amp;";", _xll.Woodstock.Analyst.Xcel.UDFs.GetModelFilename(), _xll.Woodstock.Analyst.Xcel.UDFs.GetScenarioIndex(),"2", "6")/5,_xll.Woodstock.Analyst.Xcel.UDFs.GetIndicatorValue("OSUPEPC_FEU_B_T100%", "1 Groupe de strates="&amp;VLOOKUP(J$7,Data_TypeGTYF,4,FALSE)&amp;";", _xll.Woodstock.Analyst.Xcel.UDFs.GetModelFilename(), _xll.Woodstock.Analyst.Xcel.UDFs.GetScenarioIndex(),VLOOKUP($A$5,Periode,2,FALSE))/5)))</f>
        <v>0</v>
      </c>
      <c r="K69" s="133">
        <f>IF(ISERROR(IF(EXACT(K$7,"Tous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strates="&amp;VLOOKUP(K$7,Data_TypeGTYF,4,FALSE)&amp;";", _xll.Woodstock.Analyst.Xcel.UDFs.GetModelFilename(), _xll.Woodstock.Analyst.Xcel.UDFs.GetScenarioIndex(),"2", "6")/5,_xll.Woodstock.Analyst.Xcel.UDFs.GetIndicatorValue("OSUPEPC_FEU_B_T100%", "1 Groupe de strates="&amp;VLOOKUP(K$7,Data_TypeGTYF,4,FALSE)&amp;";", _xll.Woodstock.Analyst.Xcel.UDFs.GetModelFilename(), _xll.Woodstock.Analyst.Xcel.UDFs.GetScenarioIndex(),VLOOKUP($A$5,Periode,2,FALSE))/5))),0,IF(EXACT(K$7,"Tous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strates="&amp;VLOOKUP(K$7,Data_TypeGTYF,4,FALSE)&amp;";", _xll.Woodstock.Analyst.Xcel.UDFs.GetModelFilename(), _xll.Woodstock.Analyst.Xcel.UDFs.GetScenarioIndex(),"2", "6")/5,_xll.Woodstock.Analyst.Xcel.UDFs.GetIndicatorValue("OSUPEPC_FEU_B_T100%", "1 Groupe de strates="&amp;VLOOKUP(K$7,Data_TypeGTYF,4,FALSE)&amp;";", _xll.Woodstock.Analyst.Xcel.UDFs.GetModelFilename(), _xll.Woodstock.Analyst.Xcel.UDFs.GetScenarioIndex(),VLOOKUP($A$5,Periode,2,FALSE))/5)))</f>
        <v>0</v>
      </c>
      <c r="L69" s="133">
        <f>IF(ISERROR(IF(EXACT(L$7,"Tous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strates="&amp;VLOOKUP(L$7,Data_TypeGTYF,4,FALSE)&amp;";", _xll.Woodstock.Analyst.Xcel.UDFs.GetModelFilename(), _xll.Woodstock.Analyst.Xcel.UDFs.GetScenarioIndex(),"2", "6")/5,_xll.Woodstock.Analyst.Xcel.UDFs.GetIndicatorValue("OSUPEPC_FEU_B_T100%", "1 Groupe de strates="&amp;VLOOKUP(L$7,Data_TypeGTYF,4,FALSE)&amp;";", _xll.Woodstock.Analyst.Xcel.UDFs.GetModelFilename(), _xll.Woodstock.Analyst.Xcel.UDFs.GetScenarioIndex(),VLOOKUP($A$5,Periode,2,FALSE))/5))),0,IF(EXACT(L$7,"Tous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strates="&amp;VLOOKUP(L$7,Data_TypeGTYF,4,FALSE)&amp;";", _xll.Woodstock.Analyst.Xcel.UDFs.GetModelFilename(), _xll.Woodstock.Analyst.Xcel.UDFs.GetScenarioIndex(),"2", "6")/5,_xll.Woodstock.Analyst.Xcel.UDFs.GetIndicatorValue("OSUPEPC_FEU_B_T100%", "1 Groupe de strates="&amp;VLOOKUP(L$7,Data_TypeGTYF,4,FALSE)&amp;";", _xll.Woodstock.Analyst.Xcel.UDFs.GetModelFilename(), _xll.Woodstock.Analyst.Xcel.UDFs.GetScenarioIndex(),VLOOKUP($A$5,Periode,2,FALSE))/5)))</f>
        <v>0</v>
      </c>
      <c r="M69" s="133">
        <f>IF(ISERROR(IF(EXACT(M$7,"Tous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strates="&amp;VLOOKUP(M$7,Data_TypeGTYF,4,FALSE)&amp;";", _xll.Woodstock.Analyst.Xcel.UDFs.GetModelFilename(), _xll.Woodstock.Analyst.Xcel.UDFs.GetScenarioIndex(),"2", "6")/5,_xll.Woodstock.Analyst.Xcel.UDFs.GetIndicatorValue("OSUPEPC_FEU_B_T100%", "1 Groupe de strates="&amp;VLOOKUP(M$7,Data_TypeGTYF,4,FALSE)&amp;";", _xll.Woodstock.Analyst.Xcel.UDFs.GetModelFilename(), _xll.Woodstock.Analyst.Xcel.UDFs.GetScenarioIndex(),VLOOKUP($A$5,Periode,2,FALSE))/5))),0,IF(EXACT(M$7,"Tous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strates="&amp;VLOOKUP(M$7,Data_TypeGTYF,4,FALSE)&amp;";", _xll.Woodstock.Analyst.Xcel.UDFs.GetModelFilename(), _xll.Woodstock.Analyst.Xcel.UDFs.GetScenarioIndex(),"2", "6")/5,_xll.Woodstock.Analyst.Xcel.UDFs.GetIndicatorValue("OSUPEPC_FEU_B_T100%", "1 Groupe de strates="&amp;VLOOKUP(M$7,Data_TypeGTYF,4,FALSE)&amp;";", _xll.Woodstock.Analyst.Xcel.UDFs.GetModelFilename(), _xll.Woodstock.Analyst.Xcel.UDFs.GetScenarioIndex(),VLOOKUP($A$5,Periode,2,FALSE))/5)))</f>
        <v>0</v>
      </c>
      <c r="N69" s="133">
        <f>IF(ISERROR(IF(EXACT(N$7,"Tous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strates="&amp;VLOOKUP(N$7,Data_TypeGTYF,4,FALSE)&amp;";", _xll.Woodstock.Analyst.Xcel.UDFs.GetModelFilename(), _xll.Woodstock.Analyst.Xcel.UDFs.GetScenarioIndex(),"2", "6")/5,_xll.Woodstock.Analyst.Xcel.UDFs.GetIndicatorValue("OSUPEPC_FEU_B_T100%", "1 Groupe de strates="&amp;VLOOKUP(N$7,Data_TypeGTYF,4,FALSE)&amp;";", _xll.Woodstock.Analyst.Xcel.UDFs.GetModelFilename(), _xll.Woodstock.Analyst.Xcel.UDFs.GetScenarioIndex(),VLOOKUP($A$5,Periode,2,FALSE))/5))),0,IF(EXACT(N$7,"Tous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strates="&amp;VLOOKUP(N$7,Data_TypeGTYF,4,FALSE)&amp;";", _xll.Woodstock.Analyst.Xcel.UDFs.GetModelFilename(), _xll.Woodstock.Analyst.Xcel.UDFs.GetScenarioIndex(),"2", "6")/5,_xll.Woodstock.Analyst.Xcel.UDFs.GetIndicatorValue("OSUPEPC_FEU_B_T100%", "1 Groupe de strates="&amp;VLOOKUP(N$7,Data_TypeGTYF,4,FALSE)&amp;";", _xll.Woodstock.Analyst.Xcel.UDFs.GetModelFilename(), _xll.Woodstock.Analyst.Xcel.UDFs.GetScenarioIndex(),VLOOKUP($A$5,Periode,2,FALSE))/5)))</f>
        <v>0</v>
      </c>
      <c r="O69" s="133">
        <f>IF(ISERROR(IF(EXACT(O$7,"Tous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strates="&amp;VLOOKUP(O$7,Data_TypeGTYF,4,FALSE)&amp;";", _xll.Woodstock.Analyst.Xcel.UDFs.GetModelFilename(), _xll.Woodstock.Analyst.Xcel.UDFs.GetScenarioIndex(),"2", "6")/5,_xll.Woodstock.Analyst.Xcel.UDFs.GetIndicatorValue("OSUPEPC_FEU_B_T100%", "1 Groupe de strates="&amp;VLOOKUP(O$7,Data_TypeGTYF,4,FALSE)&amp;";", _xll.Woodstock.Analyst.Xcel.UDFs.GetModelFilename(), _xll.Woodstock.Analyst.Xcel.UDFs.GetScenarioIndex(),VLOOKUP($A$5,Periode,2,FALSE))/5))),0,IF(EXACT(O$7,"Tous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strates="&amp;VLOOKUP(O$7,Data_TypeGTYF,4,FALSE)&amp;";", _xll.Woodstock.Analyst.Xcel.UDFs.GetModelFilename(), _xll.Woodstock.Analyst.Xcel.UDFs.GetScenarioIndex(),"2", "6")/5,_xll.Woodstock.Analyst.Xcel.UDFs.GetIndicatorValue("OSUPEPC_FEU_B_T100%", "1 Groupe de strates="&amp;VLOOKUP(O$7,Data_TypeGTYF,4,FALSE)&amp;";", _xll.Woodstock.Analyst.Xcel.UDFs.GetModelFilename(), _xll.Woodstock.Analyst.Xcel.UDFs.GetScenarioIndex(),VLOOKUP($A$5,Periode,2,FALSE))/5)))</f>
        <v>0</v>
      </c>
      <c r="P69" s="133">
        <f>IF(ISERROR(IF(EXACT(P$7,"Tous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strates="&amp;VLOOKUP(P$7,Data_TypeGTYF,4,FALSE)&amp;";", _xll.Woodstock.Analyst.Xcel.UDFs.GetModelFilename(), _xll.Woodstock.Analyst.Xcel.UDFs.GetScenarioIndex(),"2", "6")/5,_xll.Woodstock.Analyst.Xcel.UDFs.GetIndicatorValue("OSUPEPC_FEU_B_T100%", "1 Groupe de strates="&amp;VLOOKUP(P$7,Data_TypeGTYF,4,FALSE)&amp;";", _xll.Woodstock.Analyst.Xcel.UDFs.GetModelFilename(), _xll.Woodstock.Analyst.Xcel.UDFs.GetScenarioIndex(),VLOOKUP($A$5,Periode,2,FALSE))/5))),0,IF(EXACT(P$7,"Tous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strates="&amp;VLOOKUP(P$7,Data_TypeGTYF,4,FALSE)&amp;";", _xll.Woodstock.Analyst.Xcel.UDFs.GetModelFilename(), _xll.Woodstock.Analyst.Xcel.UDFs.GetScenarioIndex(),"2", "6")/5,_xll.Woodstock.Analyst.Xcel.UDFs.GetIndicatorValue("OSUPEPC_FEU_B_T100%", "1 Groupe de strates="&amp;VLOOKUP(P$7,Data_TypeGTYF,4,FALSE)&amp;";", _xll.Woodstock.Analyst.Xcel.UDFs.GetModelFilename(), _xll.Woodstock.Analyst.Xcel.UDFs.GetScenarioIndex(),VLOOKUP($A$5,Periode,2,FALSE))/5)))</f>
        <v>0</v>
      </c>
    </row>
    <row r="70" spans="1:16" hidden="1" x14ac:dyDescent="0.25">
      <c r="A70" s="128" t="s">
        <v>1233</v>
      </c>
      <c r="B70" s="133">
        <f>IF(ISERROR(IF(EXACT(B$7,"Tous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strates="&amp;VLOOKUP(B$7,Data_TypeGTYF,4,FALSE)&amp;";", _xll.Woodstock.Analyst.Xcel.UDFs.GetModelFilename(), _xll.Woodstock.Analyst.Xcel.UDFs.GetScenarioIndex(),"2", "6")/5,_xll.Woodstock.Analyst.Xcel.UDFs.GetIndicatorValue("OSUPEPC_PIN_T100%", "1 Groupe de strates="&amp;VLOOKUP(B$7,Data_TypeGTYF,4,FALSE)&amp;";", _xll.Woodstock.Analyst.Xcel.UDFs.GetModelFilename(), _xll.Woodstock.Analyst.Xcel.UDFs.GetScenarioIndex(),VLOOKUP($A$5,Periode,2,FALSE))/5))),0,IF(EXACT(B$7,"Tous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strates="&amp;VLOOKUP(B$7,Data_TypeGTYF,4,FALSE)&amp;";", _xll.Woodstock.Analyst.Xcel.UDFs.GetModelFilename(), _xll.Woodstock.Analyst.Xcel.UDFs.GetScenarioIndex(),"2", "6")/5,_xll.Woodstock.Analyst.Xcel.UDFs.GetIndicatorValue("OSUPEPC_PIN_T100%", "1 Groupe de strates="&amp;VLOOKUP(B$7,Data_TypeGTYF,4,FALSE)&amp;";", _xll.Woodstock.Analyst.Xcel.UDFs.GetModelFilename(), _xll.Woodstock.Analyst.Xcel.UDFs.GetScenarioIndex(),VLOOKUP($A$5,Periode,2,FALSE))/5)))</f>
        <v>0</v>
      </c>
      <c r="C70" s="133">
        <f>IF(ISERROR(IF(EXACT(C$7,"Tous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strates="&amp;VLOOKUP(C$7,Data_TypeGTYF,4,FALSE)&amp;";", _xll.Woodstock.Analyst.Xcel.UDFs.GetModelFilename(), _xll.Woodstock.Analyst.Xcel.UDFs.GetScenarioIndex(),"2", "6")/5,_xll.Woodstock.Analyst.Xcel.UDFs.GetIndicatorValue("OSUPEPC_PIN_T100%", "1 Groupe de strates="&amp;VLOOKUP(C$7,Data_TypeGTYF,4,FALSE)&amp;";", _xll.Woodstock.Analyst.Xcel.UDFs.GetModelFilename(), _xll.Woodstock.Analyst.Xcel.UDFs.GetScenarioIndex(),VLOOKUP($A$5,Periode,2,FALSE))/5))),0,IF(EXACT(C$7,"Tous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strates="&amp;VLOOKUP(C$7,Data_TypeGTYF,4,FALSE)&amp;";", _xll.Woodstock.Analyst.Xcel.UDFs.GetModelFilename(), _xll.Woodstock.Analyst.Xcel.UDFs.GetScenarioIndex(),"2", "6")/5,_xll.Woodstock.Analyst.Xcel.UDFs.GetIndicatorValue("OSUPEPC_PIN_T100%", "1 Groupe de strates="&amp;VLOOKUP(C$7,Data_TypeGTYF,4,FALSE)&amp;";", _xll.Woodstock.Analyst.Xcel.UDFs.GetModelFilename(), _xll.Woodstock.Analyst.Xcel.UDFs.GetScenarioIndex(),VLOOKUP($A$5,Periode,2,FALSE))/5)))</f>
        <v>0</v>
      </c>
      <c r="D70" s="133">
        <f>IF(ISERROR(IF(EXACT(D$7,"Tous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strates="&amp;VLOOKUP(D$7,Data_TypeGTYF,4,FALSE)&amp;";", _xll.Woodstock.Analyst.Xcel.UDFs.GetModelFilename(), _xll.Woodstock.Analyst.Xcel.UDFs.GetScenarioIndex(),"2", "6")/5,_xll.Woodstock.Analyst.Xcel.UDFs.GetIndicatorValue("OSUPEPC_PIN_T100%", "1 Groupe de strates="&amp;VLOOKUP(D$7,Data_TypeGTYF,4,FALSE)&amp;";", _xll.Woodstock.Analyst.Xcel.UDFs.GetModelFilename(), _xll.Woodstock.Analyst.Xcel.UDFs.GetScenarioIndex(),VLOOKUP($A$5,Periode,2,FALSE))/5))),0,IF(EXACT(D$7,"Tous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strates="&amp;VLOOKUP(D$7,Data_TypeGTYF,4,FALSE)&amp;";", _xll.Woodstock.Analyst.Xcel.UDFs.GetModelFilename(), _xll.Woodstock.Analyst.Xcel.UDFs.GetScenarioIndex(),"2", "6")/5,_xll.Woodstock.Analyst.Xcel.UDFs.GetIndicatorValue("OSUPEPC_PIN_T100%", "1 Groupe de strates="&amp;VLOOKUP(D$7,Data_TypeGTYF,4,FALSE)&amp;";", _xll.Woodstock.Analyst.Xcel.UDFs.GetModelFilename(), _xll.Woodstock.Analyst.Xcel.UDFs.GetScenarioIndex(),VLOOKUP($A$5,Periode,2,FALSE))/5)))</f>
        <v>0</v>
      </c>
      <c r="E70" s="133">
        <f>IF(ISERROR(IF(EXACT(E$7,"Tous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strates="&amp;VLOOKUP(E$7,Data_TypeGTYF,4,FALSE)&amp;";", _xll.Woodstock.Analyst.Xcel.UDFs.GetModelFilename(), _xll.Woodstock.Analyst.Xcel.UDFs.GetScenarioIndex(),"2", "6")/5,_xll.Woodstock.Analyst.Xcel.UDFs.GetIndicatorValue("OSUPEPC_PIN_T100%", "1 Groupe de strates="&amp;VLOOKUP(E$7,Data_TypeGTYF,4,FALSE)&amp;";", _xll.Woodstock.Analyst.Xcel.UDFs.GetModelFilename(), _xll.Woodstock.Analyst.Xcel.UDFs.GetScenarioIndex(),VLOOKUP($A$5,Periode,2,FALSE))/5))),0,IF(EXACT(E$7,"Tous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strates="&amp;VLOOKUP(E$7,Data_TypeGTYF,4,FALSE)&amp;";", _xll.Woodstock.Analyst.Xcel.UDFs.GetModelFilename(), _xll.Woodstock.Analyst.Xcel.UDFs.GetScenarioIndex(),"2", "6")/5,_xll.Woodstock.Analyst.Xcel.UDFs.GetIndicatorValue("OSUPEPC_PIN_T100%", "1 Groupe de strates="&amp;VLOOKUP(E$7,Data_TypeGTYF,4,FALSE)&amp;";", _xll.Woodstock.Analyst.Xcel.UDFs.GetModelFilename(), _xll.Woodstock.Analyst.Xcel.UDFs.GetScenarioIndex(),VLOOKUP($A$5,Periode,2,FALSE))/5)))</f>
        <v>0</v>
      </c>
      <c r="F70" s="133">
        <f>IF(ISERROR(IF(EXACT(F$7,"Tous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strates="&amp;VLOOKUP(F$7,Data_TypeGTYF,4,FALSE)&amp;";", _xll.Woodstock.Analyst.Xcel.UDFs.GetModelFilename(), _xll.Woodstock.Analyst.Xcel.UDFs.GetScenarioIndex(),"2", "6")/5,_xll.Woodstock.Analyst.Xcel.UDFs.GetIndicatorValue("OSUPEPC_PIN_T100%", "1 Groupe de strates="&amp;VLOOKUP(F$7,Data_TypeGTYF,4,FALSE)&amp;";", _xll.Woodstock.Analyst.Xcel.UDFs.GetModelFilename(), _xll.Woodstock.Analyst.Xcel.UDFs.GetScenarioIndex(),VLOOKUP($A$5,Periode,2,FALSE))/5))),0,IF(EXACT(F$7,"Tous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strates="&amp;VLOOKUP(F$7,Data_TypeGTYF,4,FALSE)&amp;";", _xll.Woodstock.Analyst.Xcel.UDFs.GetModelFilename(), _xll.Woodstock.Analyst.Xcel.UDFs.GetScenarioIndex(),"2", "6")/5,_xll.Woodstock.Analyst.Xcel.UDFs.GetIndicatorValue("OSUPEPC_PIN_T100%", "1 Groupe de strates="&amp;VLOOKUP(F$7,Data_TypeGTYF,4,FALSE)&amp;";", _xll.Woodstock.Analyst.Xcel.UDFs.GetModelFilename(), _xll.Woodstock.Analyst.Xcel.UDFs.GetScenarioIndex(),VLOOKUP($A$5,Periode,2,FALSE))/5)))</f>
        <v>0</v>
      </c>
      <c r="G70" s="133">
        <f>IF(ISERROR(IF(EXACT(G$7,"Tous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strates="&amp;VLOOKUP(G$7,Data_TypeGTYF,4,FALSE)&amp;";", _xll.Woodstock.Analyst.Xcel.UDFs.GetModelFilename(), _xll.Woodstock.Analyst.Xcel.UDFs.GetScenarioIndex(),"2", "6")/5,_xll.Woodstock.Analyst.Xcel.UDFs.GetIndicatorValue("OSUPEPC_PIN_T100%", "1 Groupe de strates="&amp;VLOOKUP(G$7,Data_TypeGTYF,4,FALSE)&amp;";", _xll.Woodstock.Analyst.Xcel.UDFs.GetModelFilename(), _xll.Woodstock.Analyst.Xcel.UDFs.GetScenarioIndex(),VLOOKUP($A$5,Periode,2,FALSE))/5))),0,IF(EXACT(G$7,"Tous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strates="&amp;VLOOKUP(G$7,Data_TypeGTYF,4,FALSE)&amp;";", _xll.Woodstock.Analyst.Xcel.UDFs.GetModelFilename(), _xll.Woodstock.Analyst.Xcel.UDFs.GetScenarioIndex(),"2", "6")/5,_xll.Woodstock.Analyst.Xcel.UDFs.GetIndicatorValue("OSUPEPC_PIN_T100%", "1 Groupe de strates="&amp;VLOOKUP(G$7,Data_TypeGTYF,4,FALSE)&amp;";", _xll.Woodstock.Analyst.Xcel.UDFs.GetModelFilename(), _xll.Woodstock.Analyst.Xcel.UDFs.GetScenarioIndex(),VLOOKUP($A$5,Periode,2,FALSE))/5)))</f>
        <v>0</v>
      </c>
      <c r="H70" s="133">
        <f>IF(ISERROR(IF(EXACT(H$7,"Tous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strates="&amp;VLOOKUP(H$7,Data_TypeGTYF,4,FALSE)&amp;";", _xll.Woodstock.Analyst.Xcel.UDFs.GetModelFilename(), _xll.Woodstock.Analyst.Xcel.UDFs.GetScenarioIndex(),"2", "6")/5,_xll.Woodstock.Analyst.Xcel.UDFs.GetIndicatorValue("OSUPEPC_PIN_T100%", "1 Groupe de strates="&amp;VLOOKUP(H$7,Data_TypeGTYF,4,FALSE)&amp;";", _xll.Woodstock.Analyst.Xcel.UDFs.GetModelFilename(), _xll.Woodstock.Analyst.Xcel.UDFs.GetScenarioIndex(),VLOOKUP($A$5,Periode,2,FALSE))/5))),0,IF(EXACT(H$7,"Tous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strates="&amp;VLOOKUP(H$7,Data_TypeGTYF,4,FALSE)&amp;";", _xll.Woodstock.Analyst.Xcel.UDFs.GetModelFilename(), _xll.Woodstock.Analyst.Xcel.UDFs.GetScenarioIndex(),"2", "6")/5,_xll.Woodstock.Analyst.Xcel.UDFs.GetIndicatorValue("OSUPEPC_PIN_T100%", "1 Groupe de strates="&amp;VLOOKUP(H$7,Data_TypeGTYF,4,FALSE)&amp;";", _xll.Woodstock.Analyst.Xcel.UDFs.GetModelFilename(), _xll.Woodstock.Analyst.Xcel.UDFs.GetScenarioIndex(),VLOOKUP($A$5,Periode,2,FALSE))/5)))</f>
        <v>0</v>
      </c>
      <c r="I70" s="133">
        <f>IF(ISERROR(IF(EXACT(I$7,"Tous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strates="&amp;VLOOKUP(I$7,Data_TypeGTYF,4,FALSE)&amp;";", _xll.Woodstock.Analyst.Xcel.UDFs.GetModelFilename(), _xll.Woodstock.Analyst.Xcel.UDFs.GetScenarioIndex(),"2", "6")/5,_xll.Woodstock.Analyst.Xcel.UDFs.GetIndicatorValue("OSUPEPC_PIN_T100%", "1 Groupe de strates="&amp;VLOOKUP(I$7,Data_TypeGTYF,4,FALSE)&amp;";", _xll.Woodstock.Analyst.Xcel.UDFs.GetModelFilename(), _xll.Woodstock.Analyst.Xcel.UDFs.GetScenarioIndex(),VLOOKUP($A$5,Periode,2,FALSE))/5))),0,IF(EXACT(I$7,"Tous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strates="&amp;VLOOKUP(I$7,Data_TypeGTYF,4,FALSE)&amp;";", _xll.Woodstock.Analyst.Xcel.UDFs.GetModelFilename(), _xll.Woodstock.Analyst.Xcel.UDFs.GetScenarioIndex(),"2", "6")/5,_xll.Woodstock.Analyst.Xcel.UDFs.GetIndicatorValue("OSUPEPC_PIN_T100%", "1 Groupe de strates="&amp;VLOOKUP(I$7,Data_TypeGTYF,4,FALSE)&amp;";", _xll.Woodstock.Analyst.Xcel.UDFs.GetModelFilename(), _xll.Woodstock.Analyst.Xcel.UDFs.GetScenarioIndex(),VLOOKUP($A$5,Periode,2,FALSE))/5)))</f>
        <v>0</v>
      </c>
      <c r="J70" s="133">
        <f>IF(ISERROR(IF(EXACT(J$7,"Tous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strates="&amp;VLOOKUP(J$7,Data_TypeGTYF,4,FALSE)&amp;";", _xll.Woodstock.Analyst.Xcel.UDFs.GetModelFilename(), _xll.Woodstock.Analyst.Xcel.UDFs.GetScenarioIndex(),"2", "6")/5,_xll.Woodstock.Analyst.Xcel.UDFs.GetIndicatorValue("OSUPEPC_PIN_T100%", "1 Groupe de strates="&amp;VLOOKUP(J$7,Data_TypeGTYF,4,FALSE)&amp;";", _xll.Woodstock.Analyst.Xcel.UDFs.GetModelFilename(), _xll.Woodstock.Analyst.Xcel.UDFs.GetScenarioIndex(),VLOOKUP($A$5,Periode,2,FALSE))/5))),0,IF(EXACT(J$7,"Tous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strates="&amp;VLOOKUP(J$7,Data_TypeGTYF,4,FALSE)&amp;";", _xll.Woodstock.Analyst.Xcel.UDFs.GetModelFilename(), _xll.Woodstock.Analyst.Xcel.UDFs.GetScenarioIndex(),"2", "6")/5,_xll.Woodstock.Analyst.Xcel.UDFs.GetIndicatorValue("OSUPEPC_PIN_T100%", "1 Groupe de strates="&amp;VLOOKUP(J$7,Data_TypeGTYF,4,FALSE)&amp;";", _xll.Woodstock.Analyst.Xcel.UDFs.GetModelFilename(), _xll.Woodstock.Analyst.Xcel.UDFs.GetScenarioIndex(),VLOOKUP($A$5,Periode,2,FALSE))/5)))</f>
        <v>0</v>
      </c>
      <c r="K70" s="133">
        <f>IF(ISERROR(IF(EXACT(K$7,"Tous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strates="&amp;VLOOKUP(K$7,Data_TypeGTYF,4,FALSE)&amp;";", _xll.Woodstock.Analyst.Xcel.UDFs.GetModelFilename(), _xll.Woodstock.Analyst.Xcel.UDFs.GetScenarioIndex(),"2", "6")/5,_xll.Woodstock.Analyst.Xcel.UDFs.GetIndicatorValue("OSUPEPC_PIN_T100%", "1 Groupe de strates="&amp;VLOOKUP(K$7,Data_TypeGTYF,4,FALSE)&amp;";", _xll.Woodstock.Analyst.Xcel.UDFs.GetModelFilename(), _xll.Woodstock.Analyst.Xcel.UDFs.GetScenarioIndex(),VLOOKUP($A$5,Periode,2,FALSE))/5))),0,IF(EXACT(K$7,"Tous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strates="&amp;VLOOKUP(K$7,Data_TypeGTYF,4,FALSE)&amp;";", _xll.Woodstock.Analyst.Xcel.UDFs.GetModelFilename(), _xll.Woodstock.Analyst.Xcel.UDFs.GetScenarioIndex(),"2", "6")/5,_xll.Woodstock.Analyst.Xcel.UDFs.GetIndicatorValue("OSUPEPC_PIN_T100%", "1 Groupe de strates="&amp;VLOOKUP(K$7,Data_TypeGTYF,4,FALSE)&amp;";", _xll.Woodstock.Analyst.Xcel.UDFs.GetModelFilename(), _xll.Woodstock.Analyst.Xcel.UDFs.GetScenarioIndex(),VLOOKUP($A$5,Periode,2,FALSE))/5)))</f>
        <v>0</v>
      </c>
      <c r="L70" s="133">
        <f>IF(ISERROR(IF(EXACT(L$7,"Tous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strates="&amp;VLOOKUP(L$7,Data_TypeGTYF,4,FALSE)&amp;";", _xll.Woodstock.Analyst.Xcel.UDFs.GetModelFilename(), _xll.Woodstock.Analyst.Xcel.UDFs.GetScenarioIndex(),"2", "6")/5,_xll.Woodstock.Analyst.Xcel.UDFs.GetIndicatorValue("OSUPEPC_PIN_T100%", "1 Groupe de strates="&amp;VLOOKUP(L$7,Data_TypeGTYF,4,FALSE)&amp;";", _xll.Woodstock.Analyst.Xcel.UDFs.GetModelFilename(), _xll.Woodstock.Analyst.Xcel.UDFs.GetScenarioIndex(),VLOOKUP($A$5,Periode,2,FALSE))/5))),0,IF(EXACT(L$7,"Tous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strates="&amp;VLOOKUP(L$7,Data_TypeGTYF,4,FALSE)&amp;";", _xll.Woodstock.Analyst.Xcel.UDFs.GetModelFilename(), _xll.Woodstock.Analyst.Xcel.UDFs.GetScenarioIndex(),"2", "6")/5,_xll.Woodstock.Analyst.Xcel.UDFs.GetIndicatorValue("OSUPEPC_PIN_T100%", "1 Groupe de strates="&amp;VLOOKUP(L$7,Data_TypeGTYF,4,FALSE)&amp;";", _xll.Woodstock.Analyst.Xcel.UDFs.GetModelFilename(), _xll.Woodstock.Analyst.Xcel.UDFs.GetScenarioIndex(),VLOOKUP($A$5,Periode,2,FALSE))/5)))</f>
        <v>0</v>
      </c>
      <c r="M70" s="133">
        <f>IF(ISERROR(IF(EXACT(M$7,"Tous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strates="&amp;VLOOKUP(M$7,Data_TypeGTYF,4,FALSE)&amp;";", _xll.Woodstock.Analyst.Xcel.UDFs.GetModelFilename(), _xll.Woodstock.Analyst.Xcel.UDFs.GetScenarioIndex(),"2", "6")/5,_xll.Woodstock.Analyst.Xcel.UDFs.GetIndicatorValue("OSUPEPC_PIN_T100%", "1 Groupe de strates="&amp;VLOOKUP(M$7,Data_TypeGTYF,4,FALSE)&amp;";", _xll.Woodstock.Analyst.Xcel.UDFs.GetModelFilename(), _xll.Woodstock.Analyst.Xcel.UDFs.GetScenarioIndex(),VLOOKUP($A$5,Periode,2,FALSE))/5))),0,IF(EXACT(M$7,"Tous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strates="&amp;VLOOKUP(M$7,Data_TypeGTYF,4,FALSE)&amp;";", _xll.Woodstock.Analyst.Xcel.UDFs.GetModelFilename(), _xll.Woodstock.Analyst.Xcel.UDFs.GetScenarioIndex(),"2", "6")/5,_xll.Woodstock.Analyst.Xcel.UDFs.GetIndicatorValue("OSUPEPC_PIN_T100%", "1 Groupe de strates="&amp;VLOOKUP(M$7,Data_TypeGTYF,4,FALSE)&amp;";", _xll.Woodstock.Analyst.Xcel.UDFs.GetModelFilename(), _xll.Woodstock.Analyst.Xcel.UDFs.GetScenarioIndex(),VLOOKUP($A$5,Periode,2,FALSE))/5)))</f>
        <v>0</v>
      </c>
      <c r="N70" s="133">
        <f>IF(ISERROR(IF(EXACT(N$7,"Tous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strates="&amp;VLOOKUP(N$7,Data_TypeGTYF,4,FALSE)&amp;";", _xll.Woodstock.Analyst.Xcel.UDFs.GetModelFilename(), _xll.Woodstock.Analyst.Xcel.UDFs.GetScenarioIndex(),"2", "6")/5,_xll.Woodstock.Analyst.Xcel.UDFs.GetIndicatorValue("OSUPEPC_PIN_T100%", "1 Groupe de strates="&amp;VLOOKUP(N$7,Data_TypeGTYF,4,FALSE)&amp;";", _xll.Woodstock.Analyst.Xcel.UDFs.GetModelFilename(), _xll.Woodstock.Analyst.Xcel.UDFs.GetScenarioIndex(),VLOOKUP($A$5,Periode,2,FALSE))/5))),0,IF(EXACT(N$7,"Tous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strates="&amp;VLOOKUP(N$7,Data_TypeGTYF,4,FALSE)&amp;";", _xll.Woodstock.Analyst.Xcel.UDFs.GetModelFilename(), _xll.Woodstock.Analyst.Xcel.UDFs.GetScenarioIndex(),"2", "6")/5,_xll.Woodstock.Analyst.Xcel.UDFs.GetIndicatorValue("OSUPEPC_PIN_T100%", "1 Groupe de strates="&amp;VLOOKUP(N$7,Data_TypeGTYF,4,FALSE)&amp;";", _xll.Woodstock.Analyst.Xcel.UDFs.GetModelFilename(), _xll.Woodstock.Analyst.Xcel.UDFs.GetScenarioIndex(),VLOOKUP($A$5,Periode,2,FALSE))/5)))</f>
        <v>0</v>
      </c>
      <c r="O70" s="133">
        <f>IF(ISERROR(IF(EXACT(O$7,"Tous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strates="&amp;VLOOKUP(O$7,Data_TypeGTYF,4,FALSE)&amp;";", _xll.Woodstock.Analyst.Xcel.UDFs.GetModelFilename(), _xll.Woodstock.Analyst.Xcel.UDFs.GetScenarioIndex(),"2", "6")/5,_xll.Woodstock.Analyst.Xcel.UDFs.GetIndicatorValue("OSUPEPC_PIN_T100%", "1 Groupe de strates="&amp;VLOOKUP(O$7,Data_TypeGTYF,4,FALSE)&amp;";", _xll.Woodstock.Analyst.Xcel.UDFs.GetModelFilename(), _xll.Woodstock.Analyst.Xcel.UDFs.GetScenarioIndex(),VLOOKUP($A$5,Periode,2,FALSE))/5))),0,IF(EXACT(O$7,"Tous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strates="&amp;VLOOKUP(O$7,Data_TypeGTYF,4,FALSE)&amp;";", _xll.Woodstock.Analyst.Xcel.UDFs.GetModelFilename(), _xll.Woodstock.Analyst.Xcel.UDFs.GetScenarioIndex(),"2", "6")/5,_xll.Woodstock.Analyst.Xcel.UDFs.GetIndicatorValue("OSUPEPC_PIN_T100%", "1 Groupe de strates="&amp;VLOOKUP(O$7,Data_TypeGTYF,4,FALSE)&amp;";", _xll.Woodstock.Analyst.Xcel.UDFs.GetModelFilename(), _xll.Woodstock.Analyst.Xcel.UDFs.GetScenarioIndex(),VLOOKUP($A$5,Periode,2,FALSE))/5)))</f>
        <v>0</v>
      </c>
      <c r="P70" s="133">
        <f>IF(ISERROR(IF(EXACT(P$7,"Tous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strates="&amp;VLOOKUP(P$7,Data_TypeGTYF,4,FALSE)&amp;";", _xll.Woodstock.Analyst.Xcel.UDFs.GetModelFilename(), _xll.Woodstock.Analyst.Xcel.UDFs.GetScenarioIndex(),"2", "6")/5,_xll.Woodstock.Analyst.Xcel.UDFs.GetIndicatorValue("OSUPEPC_PIN_T100%", "1 Groupe de strates="&amp;VLOOKUP(P$7,Data_TypeGTYF,4,FALSE)&amp;";", _xll.Woodstock.Analyst.Xcel.UDFs.GetModelFilename(), _xll.Woodstock.Analyst.Xcel.UDFs.GetScenarioIndex(),VLOOKUP($A$5,Periode,2,FALSE))/5))),0,IF(EXACT(P$7,"Tous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strates="&amp;VLOOKUP(P$7,Data_TypeGTYF,4,FALSE)&amp;";", _xll.Woodstock.Analyst.Xcel.UDFs.GetModelFilename(), _xll.Woodstock.Analyst.Xcel.UDFs.GetScenarioIndex(),"2", "6")/5,_xll.Woodstock.Analyst.Xcel.UDFs.GetIndicatorValue("OSUPEPC_PIN_T100%", "1 Groupe de strates="&amp;VLOOKUP(P$7,Data_TypeGTYF,4,FALSE)&amp;";", _xll.Woodstock.Analyst.Xcel.UDFs.GetModelFilename(), _xll.Woodstock.Analyst.Xcel.UDFs.GetScenarioIndex(),VLOOKUP($A$5,Periode,2,FALSE))/5)))</f>
        <v>0</v>
      </c>
    </row>
    <row r="71" spans="1:16" hidden="1" x14ac:dyDescent="0.25">
      <c r="A71" s="128" t="s">
        <v>1234</v>
      </c>
      <c r="B71" s="133">
        <f>IF(ISERROR(IF(EXACT(B$7,"Tous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strates="&amp;VLOOKUP(B$7,Data_TypeGTYF,4,FALSE)&amp;";", _xll.Woodstock.Analyst.Xcel.UDFs.GetModelFilename(), _xll.Woodstock.Analyst.Xcel.UDFs.GetScenarioIndex(),"2", "6")/5,_xll.Woodstock.Analyst.Xcel.UDFs.GetIndicatorValue("OSUPEPC_SEPM_T100%", "1 Groupe de strates="&amp;VLOOKUP(B$7,Data_TypeGTYF,4,FALSE)&amp;";", _xll.Woodstock.Analyst.Xcel.UDFs.GetModelFilename(), _xll.Woodstock.Analyst.Xcel.UDFs.GetScenarioIndex(),VLOOKUP($A$5,Periode,2,FALSE))/5))),0,IF(EXACT(B$7,"Tous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strates="&amp;VLOOKUP(B$7,Data_TypeGTYF,4,FALSE)&amp;";", _xll.Woodstock.Analyst.Xcel.UDFs.GetModelFilename(), _xll.Woodstock.Analyst.Xcel.UDFs.GetScenarioIndex(),"2", "6")/5,_xll.Woodstock.Analyst.Xcel.UDFs.GetIndicatorValue("OSUPEPC_SEPM_T100%", "1 Groupe de strates="&amp;VLOOKUP(B$7,Data_TypeGTYF,4,FALSE)&amp;";", _xll.Woodstock.Analyst.Xcel.UDFs.GetModelFilename(), _xll.Woodstock.Analyst.Xcel.UDFs.GetScenarioIndex(),VLOOKUP($A$5,Periode,2,FALSE))/5)))</f>
        <v>0</v>
      </c>
      <c r="C71" s="133">
        <f>IF(ISERROR(IF(EXACT(C$7,"Tous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strates="&amp;VLOOKUP(C$7,Data_TypeGTYF,4,FALSE)&amp;";", _xll.Woodstock.Analyst.Xcel.UDFs.GetModelFilename(), _xll.Woodstock.Analyst.Xcel.UDFs.GetScenarioIndex(),"2", "6")/5,_xll.Woodstock.Analyst.Xcel.UDFs.GetIndicatorValue("OSUPEPC_SEPM_T100%", "1 Groupe de strates="&amp;VLOOKUP(C$7,Data_TypeGTYF,4,FALSE)&amp;";", _xll.Woodstock.Analyst.Xcel.UDFs.GetModelFilename(), _xll.Woodstock.Analyst.Xcel.UDFs.GetScenarioIndex(),VLOOKUP($A$5,Periode,2,FALSE))/5))),0,IF(EXACT(C$7,"Tous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strates="&amp;VLOOKUP(C$7,Data_TypeGTYF,4,FALSE)&amp;";", _xll.Woodstock.Analyst.Xcel.UDFs.GetModelFilename(), _xll.Woodstock.Analyst.Xcel.UDFs.GetScenarioIndex(),"2", "6")/5,_xll.Woodstock.Analyst.Xcel.UDFs.GetIndicatorValue("OSUPEPC_SEPM_T100%", "1 Groupe de strates="&amp;VLOOKUP(C$7,Data_TypeGTYF,4,FALSE)&amp;";", _xll.Woodstock.Analyst.Xcel.UDFs.GetModelFilename(), _xll.Woodstock.Analyst.Xcel.UDFs.GetScenarioIndex(),VLOOKUP($A$5,Periode,2,FALSE))/5)))</f>
        <v>0</v>
      </c>
      <c r="D71" s="133">
        <f>IF(ISERROR(IF(EXACT(D$7,"Tous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strates="&amp;VLOOKUP(D$7,Data_TypeGTYF,4,FALSE)&amp;";", _xll.Woodstock.Analyst.Xcel.UDFs.GetModelFilename(), _xll.Woodstock.Analyst.Xcel.UDFs.GetScenarioIndex(),"2", "6")/5,_xll.Woodstock.Analyst.Xcel.UDFs.GetIndicatorValue("OSUPEPC_SEPM_T100%", "1 Groupe de strates="&amp;VLOOKUP(D$7,Data_TypeGTYF,4,FALSE)&amp;";", _xll.Woodstock.Analyst.Xcel.UDFs.GetModelFilename(), _xll.Woodstock.Analyst.Xcel.UDFs.GetScenarioIndex(),VLOOKUP($A$5,Periode,2,FALSE))/5))),0,IF(EXACT(D$7,"Tous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strates="&amp;VLOOKUP(D$7,Data_TypeGTYF,4,FALSE)&amp;";", _xll.Woodstock.Analyst.Xcel.UDFs.GetModelFilename(), _xll.Woodstock.Analyst.Xcel.UDFs.GetScenarioIndex(),"2", "6")/5,_xll.Woodstock.Analyst.Xcel.UDFs.GetIndicatorValue("OSUPEPC_SEPM_T100%", "1 Groupe de strates="&amp;VLOOKUP(D$7,Data_TypeGTYF,4,FALSE)&amp;";", _xll.Woodstock.Analyst.Xcel.UDFs.GetModelFilename(), _xll.Woodstock.Analyst.Xcel.UDFs.GetScenarioIndex(),VLOOKUP($A$5,Periode,2,FALSE))/5)))</f>
        <v>0</v>
      </c>
      <c r="E71" s="133">
        <f>IF(ISERROR(IF(EXACT(E$7,"Tous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strates="&amp;VLOOKUP(E$7,Data_TypeGTYF,4,FALSE)&amp;";", _xll.Woodstock.Analyst.Xcel.UDFs.GetModelFilename(), _xll.Woodstock.Analyst.Xcel.UDFs.GetScenarioIndex(),"2", "6")/5,_xll.Woodstock.Analyst.Xcel.UDFs.GetIndicatorValue("OSUPEPC_SEPM_T100%", "1 Groupe de strates="&amp;VLOOKUP(E$7,Data_TypeGTYF,4,FALSE)&amp;";", _xll.Woodstock.Analyst.Xcel.UDFs.GetModelFilename(), _xll.Woodstock.Analyst.Xcel.UDFs.GetScenarioIndex(),VLOOKUP($A$5,Periode,2,FALSE))/5))),0,IF(EXACT(E$7,"Tous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strates="&amp;VLOOKUP(E$7,Data_TypeGTYF,4,FALSE)&amp;";", _xll.Woodstock.Analyst.Xcel.UDFs.GetModelFilename(), _xll.Woodstock.Analyst.Xcel.UDFs.GetScenarioIndex(),"2", "6")/5,_xll.Woodstock.Analyst.Xcel.UDFs.GetIndicatorValue("OSUPEPC_SEPM_T100%", "1 Groupe de strates="&amp;VLOOKUP(E$7,Data_TypeGTYF,4,FALSE)&amp;";", _xll.Woodstock.Analyst.Xcel.UDFs.GetModelFilename(), _xll.Woodstock.Analyst.Xcel.UDFs.GetScenarioIndex(),VLOOKUP($A$5,Periode,2,FALSE))/5)))</f>
        <v>0</v>
      </c>
      <c r="F71" s="133">
        <f>IF(ISERROR(IF(EXACT(F$7,"Tous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strates="&amp;VLOOKUP(F$7,Data_TypeGTYF,4,FALSE)&amp;";", _xll.Woodstock.Analyst.Xcel.UDFs.GetModelFilename(), _xll.Woodstock.Analyst.Xcel.UDFs.GetScenarioIndex(),"2", "6")/5,_xll.Woodstock.Analyst.Xcel.UDFs.GetIndicatorValue("OSUPEPC_SEPM_T100%", "1 Groupe de strates="&amp;VLOOKUP(F$7,Data_TypeGTYF,4,FALSE)&amp;";", _xll.Woodstock.Analyst.Xcel.UDFs.GetModelFilename(), _xll.Woodstock.Analyst.Xcel.UDFs.GetScenarioIndex(),VLOOKUP($A$5,Periode,2,FALSE))/5))),0,IF(EXACT(F$7,"Tous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strates="&amp;VLOOKUP(F$7,Data_TypeGTYF,4,FALSE)&amp;";", _xll.Woodstock.Analyst.Xcel.UDFs.GetModelFilename(), _xll.Woodstock.Analyst.Xcel.UDFs.GetScenarioIndex(),"2", "6")/5,_xll.Woodstock.Analyst.Xcel.UDFs.GetIndicatorValue("OSUPEPC_SEPM_T100%", "1 Groupe de strates="&amp;VLOOKUP(F$7,Data_TypeGTYF,4,FALSE)&amp;";", _xll.Woodstock.Analyst.Xcel.UDFs.GetModelFilename(), _xll.Woodstock.Analyst.Xcel.UDFs.GetScenarioIndex(),VLOOKUP($A$5,Periode,2,FALSE))/5)))</f>
        <v>0</v>
      </c>
      <c r="G71" s="133">
        <f>IF(ISERROR(IF(EXACT(G$7,"Tous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strates="&amp;VLOOKUP(G$7,Data_TypeGTYF,4,FALSE)&amp;";", _xll.Woodstock.Analyst.Xcel.UDFs.GetModelFilename(), _xll.Woodstock.Analyst.Xcel.UDFs.GetScenarioIndex(),"2", "6")/5,_xll.Woodstock.Analyst.Xcel.UDFs.GetIndicatorValue("OSUPEPC_SEPM_T100%", "1 Groupe de strates="&amp;VLOOKUP(G$7,Data_TypeGTYF,4,FALSE)&amp;";", _xll.Woodstock.Analyst.Xcel.UDFs.GetModelFilename(), _xll.Woodstock.Analyst.Xcel.UDFs.GetScenarioIndex(),VLOOKUP($A$5,Periode,2,FALSE))/5))),0,IF(EXACT(G$7,"Tous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strates="&amp;VLOOKUP(G$7,Data_TypeGTYF,4,FALSE)&amp;";", _xll.Woodstock.Analyst.Xcel.UDFs.GetModelFilename(), _xll.Woodstock.Analyst.Xcel.UDFs.GetScenarioIndex(),"2", "6")/5,_xll.Woodstock.Analyst.Xcel.UDFs.GetIndicatorValue("OSUPEPC_SEPM_T100%", "1 Groupe de strates="&amp;VLOOKUP(G$7,Data_TypeGTYF,4,FALSE)&amp;";", _xll.Woodstock.Analyst.Xcel.UDFs.GetModelFilename(), _xll.Woodstock.Analyst.Xcel.UDFs.GetScenarioIndex(),VLOOKUP($A$5,Periode,2,FALSE))/5)))</f>
        <v>0</v>
      </c>
      <c r="H71" s="133">
        <f>IF(ISERROR(IF(EXACT(H$7,"Tous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strates="&amp;VLOOKUP(H$7,Data_TypeGTYF,4,FALSE)&amp;";", _xll.Woodstock.Analyst.Xcel.UDFs.GetModelFilename(), _xll.Woodstock.Analyst.Xcel.UDFs.GetScenarioIndex(),"2", "6")/5,_xll.Woodstock.Analyst.Xcel.UDFs.GetIndicatorValue("OSUPEPC_SEPM_T100%", "1 Groupe de strates="&amp;VLOOKUP(H$7,Data_TypeGTYF,4,FALSE)&amp;";", _xll.Woodstock.Analyst.Xcel.UDFs.GetModelFilename(), _xll.Woodstock.Analyst.Xcel.UDFs.GetScenarioIndex(),VLOOKUP($A$5,Periode,2,FALSE))/5))),0,IF(EXACT(H$7,"Tous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strates="&amp;VLOOKUP(H$7,Data_TypeGTYF,4,FALSE)&amp;";", _xll.Woodstock.Analyst.Xcel.UDFs.GetModelFilename(), _xll.Woodstock.Analyst.Xcel.UDFs.GetScenarioIndex(),"2", "6")/5,_xll.Woodstock.Analyst.Xcel.UDFs.GetIndicatorValue("OSUPEPC_SEPM_T100%", "1 Groupe de strates="&amp;VLOOKUP(H$7,Data_TypeGTYF,4,FALSE)&amp;";", _xll.Woodstock.Analyst.Xcel.UDFs.GetModelFilename(), _xll.Woodstock.Analyst.Xcel.UDFs.GetScenarioIndex(),VLOOKUP($A$5,Periode,2,FALSE))/5)))</f>
        <v>0</v>
      </c>
      <c r="I71" s="133">
        <f>IF(ISERROR(IF(EXACT(I$7,"Tous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strates="&amp;VLOOKUP(I$7,Data_TypeGTYF,4,FALSE)&amp;";", _xll.Woodstock.Analyst.Xcel.UDFs.GetModelFilename(), _xll.Woodstock.Analyst.Xcel.UDFs.GetScenarioIndex(),"2", "6")/5,_xll.Woodstock.Analyst.Xcel.UDFs.GetIndicatorValue("OSUPEPC_SEPM_T100%", "1 Groupe de strates="&amp;VLOOKUP(I$7,Data_TypeGTYF,4,FALSE)&amp;";", _xll.Woodstock.Analyst.Xcel.UDFs.GetModelFilename(), _xll.Woodstock.Analyst.Xcel.UDFs.GetScenarioIndex(),VLOOKUP($A$5,Periode,2,FALSE))/5))),0,IF(EXACT(I$7,"Tous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strates="&amp;VLOOKUP(I$7,Data_TypeGTYF,4,FALSE)&amp;";", _xll.Woodstock.Analyst.Xcel.UDFs.GetModelFilename(), _xll.Woodstock.Analyst.Xcel.UDFs.GetScenarioIndex(),"2", "6")/5,_xll.Woodstock.Analyst.Xcel.UDFs.GetIndicatorValue("OSUPEPC_SEPM_T100%", "1 Groupe de strates="&amp;VLOOKUP(I$7,Data_TypeGTYF,4,FALSE)&amp;";", _xll.Woodstock.Analyst.Xcel.UDFs.GetModelFilename(), _xll.Woodstock.Analyst.Xcel.UDFs.GetScenarioIndex(),VLOOKUP($A$5,Periode,2,FALSE))/5)))</f>
        <v>0</v>
      </c>
      <c r="J71" s="133">
        <f>IF(ISERROR(IF(EXACT(J$7,"Tous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strates="&amp;VLOOKUP(J$7,Data_TypeGTYF,4,FALSE)&amp;";", _xll.Woodstock.Analyst.Xcel.UDFs.GetModelFilename(), _xll.Woodstock.Analyst.Xcel.UDFs.GetScenarioIndex(),"2", "6")/5,_xll.Woodstock.Analyst.Xcel.UDFs.GetIndicatorValue("OSUPEPC_SEPM_T100%", "1 Groupe de strates="&amp;VLOOKUP(J$7,Data_TypeGTYF,4,FALSE)&amp;";", _xll.Woodstock.Analyst.Xcel.UDFs.GetModelFilename(), _xll.Woodstock.Analyst.Xcel.UDFs.GetScenarioIndex(),VLOOKUP($A$5,Periode,2,FALSE))/5))),0,IF(EXACT(J$7,"Tous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strates="&amp;VLOOKUP(J$7,Data_TypeGTYF,4,FALSE)&amp;";", _xll.Woodstock.Analyst.Xcel.UDFs.GetModelFilename(), _xll.Woodstock.Analyst.Xcel.UDFs.GetScenarioIndex(),"2", "6")/5,_xll.Woodstock.Analyst.Xcel.UDFs.GetIndicatorValue("OSUPEPC_SEPM_T100%", "1 Groupe de strates="&amp;VLOOKUP(J$7,Data_TypeGTYF,4,FALSE)&amp;";", _xll.Woodstock.Analyst.Xcel.UDFs.GetModelFilename(), _xll.Woodstock.Analyst.Xcel.UDFs.GetScenarioIndex(),VLOOKUP($A$5,Periode,2,FALSE))/5)))</f>
        <v>16.844000122249128</v>
      </c>
      <c r="K71" s="133">
        <f>IF(ISERROR(IF(EXACT(K$7,"Tous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strates="&amp;VLOOKUP(K$7,Data_TypeGTYF,4,FALSE)&amp;";", _xll.Woodstock.Analyst.Xcel.UDFs.GetModelFilename(), _xll.Woodstock.Analyst.Xcel.UDFs.GetScenarioIndex(),"2", "6")/5,_xll.Woodstock.Analyst.Xcel.UDFs.GetIndicatorValue("OSUPEPC_SEPM_T100%", "1 Groupe de strates="&amp;VLOOKUP(K$7,Data_TypeGTYF,4,FALSE)&amp;";", _xll.Woodstock.Analyst.Xcel.UDFs.GetModelFilename(), _xll.Woodstock.Analyst.Xcel.UDFs.GetScenarioIndex(),VLOOKUP($A$5,Periode,2,FALSE))/5))),0,IF(EXACT(K$7,"Tous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strates="&amp;VLOOKUP(K$7,Data_TypeGTYF,4,FALSE)&amp;";", _xll.Woodstock.Analyst.Xcel.UDFs.GetModelFilename(), _xll.Woodstock.Analyst.Xcel.UDFs.GetScenarioIndex(),"2", "6")/5,_xll.Woodstock.Analyst.Xcel.UDFs.GetIndicatorValue("OSUPEPC_SEPM_T100%", "1 Groupe de strates="&amp;VLOOKUP(K$7,Data_TypeGTYF,4,FALSE)&amp;";", _xll.Woodstock.Analyst.Xcel.UDFs.GetModelFilename(), _xll.Woodstock.Analyst.Xcel.UDFs.GetScenarioIndex(),VLOOKUP($A$5,Periode,2,FALSE))/5)))</f>
        <v>0</v>
      </c>
      <c r="L71" s="133">
        <f>IF(ISERROR(IF(EXACT(L$7,"Tous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strates="&amp;VLOOKUP(L$7,Data_TypeGTYF,4,FALSE)&amp;";", _xll.Woodstock.Analyst.Xcel.UDFs.GetModelFilename(), _xll.Woodstock.Analyst.Xcel.UDFs.GetScenarioIndex(),"2", "6")/5,_xll.Woodstock.Analyst.Xcel.UDFs.GetIndicatorValue("OSUPEPC_SEPM_T100%", "1 Groupe de strates="&amp;VLOOKUP(L$7,Data_TypeGTYF,4,FALSE)&amp;";", _xll.Woodstock.Analyst.Xcel.UDFs.GetModelFilename(), _xll.Woodstock.Analyst.Xcel.UDFs.GetScenarioIndex(),VLOOKUP($A$5,Periode,2,FALSE))/5))),0,IF(EXACT(L$7,"Tous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strates="&amp;VLOOKUP(L$7,Data_TypeGTYF,4,FALSE)&amp;";", _xll.Woodstock.Analyst.Xcel.UDFs.GetModelFilename(), _xll.Woodstock.Analyst.Xcel.UDFs.GetScenarioIndex(),"2", "6")/5,_xll.Woodstock.Analyst.Xcel.UDFs.GetIndicatorValue("OSUPEPC_SEPM_T100%", "1 Groupe de strates="&amp;VLOOKUP(L$7,Data_TypeGTYF,4,FALSE)&amp;";", _xll.Woodstock.Analyst.Xcel.UDFs.GetModelFilename(), _xll.Woodstock.Analyst.Xcel.UDFs.GetScenarioIndex(),VLOOKUP($A$5,Periode,2,FALSE))/5)))</f>
        <v>1.3920000100135803</v>
      </c>
      <c r="M71" s="133">
        <f>IF(ISERROR(IF(EXACT(M$7,"Tous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strates="&amp;VLOOKUP(M$7,Data_TypeGTYF,4,FALSE)&amp;";", _xll.Woodstock.Analyst.Xcel.UDFs.GetModelFilename(), _xll.Woodstock.Analyst.Xcel.UDFs.GetScenarioIndex(),"2", "6")/5,_xll.Woodstock.Analyst.Xcel.UDFs.GetIndicatorValue("OSUPEPC_SEPM_T100%", "1 Groupe de strates="&amp;VLOOKUP(M$7,Data_TypeGTYF,4,FALSE)&amp;";", _xll.Woodstock.Analyst.Xcel.UDFs.GetModelFilename(), _xll.Woodstock.Analyst.Xcel.UDFs.GetScenarioIndex(),VLOOKUP($A$5,Periode,2,FALSE))/5))),0,IF(EXACT(M$7,"Tous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strates="&amp;VLOOKUP(M$7,Data_TypeGTYF,4,FALSE)&amp;";", _xll.Woodstock.Analyst.Xcel.UDFs.GetModelFilename(), _xll.Woodstock.Analyst.Xcel.UDFs.GetScenarioIndex(),"2", "6")/5,_xll.Woodstock.Analyst.Xcel.UDFs.GetIndicatorValue("OSUPEPC_SEPM_T100%", "1 Groupe de strates="&amp;VLOOKUP(M$7,Data_TypeGTYF,4,FALSE)&amp;";", _xll.Woodstock.Analyst.Xcel.UDFs.GetModelFilename(), _xll.Woodstock.Analyst.Xcel.UDFs.GetScenarioIndex(),VLOOKUP($A$5,Periode,2,FALSE))/5)))</f>
        <v>0</v>
      </c>
      <c r="N71" s="133">
        <f>IF(ISERROR(IF(EXACT(N$7,"Tous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strates="&amp;VLOOKUP(N$7,Data_TypeGTYF,4,FALSE)&amp;";", _xll.Woodstock.Analyst.Xcel.UDFs.GetModelFilename(), _xll.Woodstock.Analyst.Xcel.UDFs.GetScenarioIndex(),"2", "6")/5,_xll.Woodstock.Analyst.Xcel.UDFs.GetIndicatorValue("OSUPEPC_SEPM_T100%", "1 Groupe de strates="&amp;VLOOKUP(N$7,Data_TypeGTYF,4,FALSE)&amp;";", _xll.Woodstock.Analyst.Xcel.UDFs.GetModelFilename(), _xll.Woodstock.Analyst.Xcel.UDFs.GetScenarioIndex(),VLOOKUP($A$5,Periode,2,FALSE))/5))),0,IF(EXACT(N$7,"Tous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strates="&amp;VLOOKUP(N$7,Data_TypeGTYF,4,FALSE)&amp;";", _xll.Woodstock.Analyst.Xcel.UDFs.GetModelFilename(), _xll.Woodstock.Analyst.Xcel.UDFs.GetScenarioIndex(),"2", "6")/5,_xll.Woodstock.Analyst.Xcel.UDFs.GetIndicatorValue("OSUPEPC_SEPM_T100%", "1 Groupe de strates="&amp;VLOOKUP(N$7,Data_TypeGTYF,4,FALSE)&amp;";", _xll.Woodstock.Analyst.Xcel.UDFs.GetModelFilename(), _xll.Woodstock.Analyst.Xcel.UDFs.GetScenarioIndex(),VLOOKUP($A$5,Periode,2,FALSE))/5)))</f>
        <v>0</v>
      </c>
      <c r="O71" s="133">
        <f>IF(ISERROR(IF(EXACT(O$7,"Tous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strates="&amp;VLOOKUP(O$7,Data_TypeGTYF,4,FALSE)&amp;";", _xll.Woodstock.Analyst.Xcel.UDFs.GetModelFilename(), _xll.Woodstock.Analyst.Xcel.UDFs.GetScenarioIndex(),"2", "6")/5,_xll.Woodstock.Analyst.Xcel.UDFs.GetIndicatorValue("OSUPEPC_SEPM_T100%", "1 Groupe de strates="&amp;VLOOKUP(O$7,Data_TypeGTYF,4,FALSE)&amp;";", _xll.Woodstock.Analyst.Xcel.UDFs.GetModelFilename(), _xll.Woodstock.Analyst.Xcel.UDFs.GetScenarioIndex(),VLOOKUP($A$5,Periode,2,FALSE))/5))),0,IF(EXACT(O$7,"Tous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strates="&amp;VLOOKUP(O$7,Data_TypeGTYF,4,FALSE)&amp;";", _xll.Woodstock.Analyst.Xcel.UDFs.GetModelFilename(), _xll.Woodstock.Analyst.Xcel.UDFs.GetScenarioIndex(),"2", "6")/5,_xll.Woodstock.Analyst.Xcel.UDFs.GetIndicatorValue("OSUPEPC_SEPM_T100%", "1 Groupe de strates="&amp;VLOOKUP(O$7,Data_TypeGTYF,4,FALSE)&amp;";", _xll.Woodstock.Analyst.Xcel.UDFs.GetModelFilename(), _xll.Woodstock.Analyst.Xcel.UDFs.GetScenarioIndex(),VLOOKUP($A$5,Periode,2,FALSE))/5)))</f>
        <v>0</v>
      </c>
      <c r="P71" s="133">
        <f>IF(ISERROR(IF(EXACT(P$7,"Tous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strates="&amp;VLOOKUP(P$7,Data_TypeGTYF,4,FALSE)&amp;";", _xll.Woodstock.Analyst.Xcel.UDFs.GetModelFilename(), _xll.Woodstock.Analyst.Xcel.UDFs.GetScenarioIndex(),"2", "6")/5,_xll.Woodstock.Analyst.Xcel.UDFs.GetIndicatorValue("OSUPEPC_SEPM_T100%", "1 Groupe de strates="&amp;VLOOKUP(P$7,Data_TypeGTYF,4,FALSE)&amp;";", _xll.Woodstock.Analyst.Xcel.UDFs.GetModelFilename(), _xll.Woodstock.Analyst.Xcel.UDFs.GetScenarioIndex(),VLOOKUP($A$5,Periode,2,FALSE))/5))),0,IF(EXACT(P$7,"Tous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strates="&amp;VLOOKUP(P$7,Data_TypeGTYF,4,FALSE)&amp;";", _xll.Woodstock.Analyst.Xcel.UDFs.GetModelFilename(), _xll.Woodstock.Analyst.Xcel.UDFs.GetScenarioIndex(),"2", "6")/5,_xll.Woodstock.Analyst.Xcel.UDFs.GetIndicatorValue("OSUPEPC_SEPM_T100%", "1 Groupe de strates="&amp;VLOOKUP(P$7,Data_TypeGTYF,4,FALSE)&amp;";", _xll.Woodstock.Analyst.Xcel.UDFs.GetModelFilename(), _xll.Woodstock.Analyst.Xcel.UDFs.GetScenarioIndex(),VLOOKUP($A$5,Periode,2,FALSE))/5)))</f>
        <v>18.235999999999997</v>
      </c>
    </row>
    <row r="72" spans="1:16" x14ac:dyDescent="0.25">
      <c r="A72" s="129" t="s">
        <v>1190</v>
      </c>
      <c r="B72" s="152">
        <f t="shared" ref="B72:P72" si="20">SUM(B73:B78)</f>
        <v>0</v>
      </c>
      <c r="C72" s="152">
        <f t="shared" si="20"/>
        <v>0</v>
      </c>
      <c r="D72" s="152">
        <f t="shared" si="20"/>
        <v>0</v>
      </c>
      <c r="E72" s="152">
        <f t="shared" si="20"/>
        <v>0</v>
      </c>
      <c r="F72" s="152">
        <f t="shared" si="20"/>
        <v>3.2480000448226933</v>
      </c>
      <c r="G72" s="152">
        <f t="shared" si="20"/>
        <v>6.5918262696266172</v>
      </c>
      <c r="H72" s="152">
        <f t="shared" si="20"/>
        <v>0</v>
      </c>
      <c r="I72" s="152">
        <f t="shared" si="20"/>
        <v>417.69838051140312</v>
      </c>
      <c r="J72" s="152">
        <f t="shared" si="20"/>
        <v>242.36792009443042</v>
      </c>
      <c r="K72" s="152">
        <f t="shared" si="20"/>
        <v>0</v>
      </c>
      <c r="L72" s="152">
        <f t="shared" si="20"/>
        <v>0</v>
      </c>
      <c r="M72" s="152">
        <f t="shared" si="20"/>
        <v>0</v>
      </c>
      <c r="N72" s="152">
        <f t="shared" si="20"/>
        <v>0</v>
      </c>
      <c r="O72" s="152">
        <f t="shared" si="20"/>
        <v>0</v>
      </c>
      <c r="P72" s="140">
        <f t="shared" si="20"/>
        <v>669.90613600000006</v>
      </c>
    </row>
    <row r="73" spans="1:16" hidden="1" x14ac:dyDescent="0.25">
      <c r="A73" s="128" t="s">
        <v>1235</v>
      </c>
      <c r="B73" s="133">
        <f>IF(ISERROR(IF(EXACT(B$7,"Tous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strates="&amp;VLOOKUP(B$7,Data_TypeGTYF,4,FALSE)&amp;";", _xll.Woodstock.Analyst.Xcel.UDFs.GetModelFilename(), _xll.Woodstock.Analyst.Xcel.UDFs.GetScenarioIndex(),"2", "6")/5,_xll.Woodstock.Analyst.Xcel.UDFs.GetIndicatorValue("OSUPDEG_PL_1_A_T100%",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strates="&amp;VLOOKUP(B$7,Data_TypeGTYF,4,FALSE)&amp;";", _xll.Woodstock.Analyst.Xcel.UDFs.GetModelFilename(), _xll.Woodstock.Analyst.Xcel.UDFs.GetScenarioIndex(),"2", "6")/5,_xll.Woodstock.Analyst.Xcel.UDFs.GetIndicatorValue("OSUPDEG_PL_1_A_T100%", "1 Groupe de strates="&amp;VLOOKUP(B$7,Data_TypeGTYF,4,FALSE)&amp;";", _xll.Woodstock.Analyst.Xcel.UDFs.GetModelFilename(), _xll.Woodstock.Analyst.Xcel.UDFs.GetScenarioIndex(),VLOOKUP($A$5,Periode,2,FALSE))/5)))</f>
        <v>0</v>
      </c>
      <c r="C73" s="133">
        <f>IF(ISERROR(IF(EXACT(C$7,"Tous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strates="&amp;VLOOKUP(C$7,Data_TypeGTYF,4,FALSE)&amp;";", _xll.Woodstock.Analyst.Xcel.UDFs.GetModelFilename(), _xll.Woodstock.Analyst.Xcel.UDFs.GetScenarioIndex(),"2", "6")/5,_xll.Woodstock.Analyst.Xcel.UDFs.GetIndicatorValue("OSUPDEG_PL_1_A_T100%",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strates="&amp;VLOOKUP(C$7,Data_TypeGTYF,4,FALSE)&amp;";", _xll.Woodstock.Analyst.Xcel.UDFs.GetModelFilename(), _xll.Woodstock.Analyst.Xcel.UDFs.GetScenarioIndex(),"2", "6")/5,_xll.Woodstock.Analyst.Xcel.UDFs.GetIndicatorValue("OSUPDEG_PL_1_A_T100%", "1 Groupe de strates="&amp;VLOOKUP(C$7,Data_TypeGTYF,4,FALSE)&amp;";", _xll.Woodstock.Analyst.Xcel.UDFs.GetModelFilename(), _xll.Woodstock.Analyst.Xcel.UDFs.GetScenarioIndex(),VLOOKUP($A$5,Periode,2,FALSE))/5)))</f>
        <v>0</v>
      </c>
      <c r="D73" s="133">
        <f>IF(ISERROR(IF(EXACT(D$7,"Tous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strates="&amp;VLOOKUP(D$7,Data_TypeGTYF,4,FALSE)&amp;";", _xll.Woodstock.Analyst.Xcel.UDFs.GetModelFilename(), _xll.Woodstock.Analyst.Xcel.UDFs.GetScenarioIndex(),"2", "6")/5,_xll.Woodstock.Analyst.Xcel.UDFs.GetIndicatorValue("OSUPDEG_PL_1_A_T100%",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strates="&amp;VLOOKUP(D$7,Data_TypeGTYF,4,FALSE)&amp;";", _xll.Woodstock.Analyst.Xcel.UDFs.GetModelFilename(), _xll.Woodstock.Analyst.Xcel.UDFs.GetScenarioIndex(),"2", "6")/5,_xll.Woodstock.Analyst.Xcel.UDFs.GetIndicatorValue("OSUPDEG_PL_1_A_T100%", "1 Groupe de strates="&amp;VLOOKUP(D$7,Data_TypeGTYF,4,FALSE)&amp;";", _xll.Woodstock.Analyst.Xcel.UDFs.GetModelFilename(), _xll.Woodstock.Analyst.Xcel.UDFs.GetScenarioIndex(),VLOOKUP($A$5,Periode,2,FALSE))/5)))</f>
        <v>0</v>
      </c>
      <c r="E73" s="133">
        <f>IF(ISERROR(IF(EXACT(E$7,"Tous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strates="&amp;VLOOKUP(E$7,Data_TypeGTYF,4,FALSE)&amp;";", _xll.Woodstock.Analyst.Xcel.UDFs.GetModelFilename(), _xll.Woodstock.Analyst.Xcel.UDFs.GetScenarioIndex(),"2", "6")/5,_xll.Woodstock.Analyst.Xcel.UDFs.GetIndicatorValue("OSUPDEG_PL_1_A_T100%",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strates="&amp;VLOOKUP(E$7,Data_TypeGTYF,4,FALSE)&amp;";", _xll.Woodstock.Analyst.Xcel.UDFs.GetModelFilename(), _xll.Woodstock.Analyst.Xcel.UDFs.GetScenarioIndex(),"2", "6")/5,_xll.Woodstock.Analyst.Xcel.UDFs.GetIndicatorValue("OSUPDEG_PL_1_A_T100%", "1 Groupe de strates="&amp;VLOOKUP(E$7,Data_TypeGTYF,4,FALSE)&amp;";", _xll.Woodstock.Analyst.Xcel.UDFs.GetModelFilename(), _xll.Woodstock.Analyst.Xcel.UDFs.GetScenarioIndex(),VLOOKUP($A$5,Periode,2,FALSE))/5)))</f>
        <v>0</v>
      </c>
      <c r="F73" s="133">
        <f>IF(ISERROR(IF(EXACT(F$7,"Tous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strates="&amp;VLOOKUP(F$7,Data_TypeGTYF,4,FALSE)&amp;";", _xll.Woodstock.Analyst.Xcel.UDFs.GetModelFilename(), _xll.Woodstock.Analyst.Xcel.UDFs.GetScenarioIndex(),"2", "6")/5,_xll.Woodstock.Analyst.Xcel.UDFs.GetIndicatorValue("OSUPDEG_PL_1_A_T100%",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strates="&amp;VLOOKUP(F$7,Data_TypeGTYF,4,FALSE)&amp;";", _xll.Woodstock.Analyst.Xcel.UDFs.GetModelFilename(), _xll.Woodstock.Analyst.Xcel.UDFs.GetScenarioIndex(),"2", "6")/5,_xll.Woodstock.Analyst.Xcel.UDFs.GetIndicatorValue("OSUPDEG_PL_1_A_T100%", "1 Groupe de strates="&amp;VLOOKUP(F$7,Data_TypeGTYF,4,FALSE)&amp;";", _xll.Woodstock.Analyst.Xcel.UDFs.GetModelFilename(), _xll.Woodstock.Analyst.Xcel.UDFs.GetScenarioIndex(),VLOOKUP($A$5,Periode,2,FALSE))/5)))</f>
        <v>1.6240000224113467</v>
      </c>
      <c r="G73" s="133">
        <f>IF(ISERROR(IF(EXACT(G$7,"Tous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strates="&amp;VLOOKUP(G$7,Data_TypeGTYF,4,FALSE)&amp;";", _xll.Woodstock.Analyst.Xcel.UDFs.GetModelFilename(), _xll.Woodstock.Analyst.Xcel.UDFs.GetScenarioIndex(),"2", "6")/5,_xll.Woodstock.Analyst.Xcel.UDFs.GetIndicatorValue("OSUPDEG_PL_1_A_T100%",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strates="&amp;VLOOKUP(G$7,Data_TypeGTYF,4,FALSE)&amp;";", _xll.Woodstock.Analyst.Xcel.UDFs.GetModelFilename(), _xll.Woodstock.Analyst.Xcel.UDFs.GetScenarioIndex(),"2", "6")/5,_xll.Woodstock.Analyst.Xcel.UDFs.GetIndicatorValue("OSUPDEG_PL_1_A_T100%", "1 Groupe de strates="&amp;VLOOKUP(G$7,Data_TypeGTYF,4,FALSE)&amp;";", _xll.Woodstock.Analyst.Xcel.UDFs.GetModelFilename(), _xll.Woodstock.Analyst.Xcel.UDFs.GetScenarioIndex(),VLOOKUP($A$5,Periode,2,FALSE))/5)))</f>
        <v>6.5918262696266172</v>
      </c>
      <c r="H73" s="133">
        <f>IF(ISERROR(IF(EXACT(H$7,"Tous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strates="&amp;VLOOKUP(H$7,Data_TypeGTYF,4,FALSE)&amp;";", _xll.Woodstock.Analyst.Xcel.UDFs.GetModelFilename(), _xll.Woodstock.Analyst.Xcel.UDFs.GetScenarioIndex(),"2", "6")/5,_xll.Woodstock.Analyst.Xcel.UDFs.GetIndicatorValue("OSUPDEG_PL_1_A_T100%",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strates="&amp;VLOOKUP(H$7,Data_TypeGTYF,4,FALSE)&amp;";", _xll.Woodstock.Analyst.Xcel.UDFs.GetModelFilename(), _xll.Woodstock.Analyst.Xcel.UDFs.GetScenarioIndex(),"2", "6")/5,_xll.Woodstock.Analyst.Xcel.UDFs.GetIndicatorValue("OSUPDEG_PL_1_A_T100%", "1 Groupe de strates="&amp;VLOOKUP(H$7,Data_TypeGTYF,4,FALSE)&amp;";", _xll.Woodstock.Analyst.Xcel.UDFs.GetModelFilename(), _xll.Woodstock.Analyst.Xcel.UDFs.GetScenarioIndex(),VLOOKUP($A$5,Periode,2,FALSE))/5)))</f>
        <v>0</v>
      </c>
      <c r="I73" s="133">
        <f>IF(ISERROR(IF(EXACT(I$7,"Tous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strates="&amp;VLOOKUP(I$7,Data_TypeGTYF,4,FALSE)&amp;";", _xll.Woodstock.Analyst.Xcel.UDFs.GetModelFilename(), _xll.Woodstock.Analyst.Xcel.UDFs.GetScenarioIndex(),"2", "6")/5,_xll.Woodstock.Analyst.Xcel.UDFs.GetIndicatorValue("OSUPDEG_PL_1_A_T100%",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strates="&amp;VLOOKUP(I$7,Data_TypeGTYF,4,FALSE)&amp;";", _xll.Woodstock.Analyst.Xcel.UDFs.GetModelFilename(), _xll.Woodstock.Analyst.Xcel.UDFs.GetScenarioIndex(),"2", "6")/5,_xll.Woodstock.Analyst.Xcel.UDFs.GetIndicatorValue("OSUPDEG_PL_1_A_T100%", "1 Groupe de strates="&amp;VLOOKUP(I$7,Data_TypeGTYF,4,FALSE)&amp;";", _xll.Woodstock.Analyst.Xcel.UDFs.GetModelFilename(), _xll.Woodstock.Analyst.Xcel.UDFs.GetScenarioIndex(),VLOOKUP($A$5,Periode,2,FALSE))/5)))</f>
        <v>298.08755936533214</v>
      </c>
      <c r="J73" s="133">
        <f>IF(ISERROR(IF(EXACT(J$7,"Tous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strates="&amp;VLOOKUP(J$7,Data_TypeGTYF,4,FALSE)&amp;";", _xll.Woodstock.Analyst.Xcel.UDFs.GetModelFilename(), _xll.Woodstock.Analyst.Xcel.UDFs.GetScenarioIndex(),"2", "6")/5,_xll.Woodstock.Analyst.Xcel.UDFs.GetIndicatorValue("OSUPDEG_PL_1_A_T100%",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strates="&amp;VLOOKUP(J$7,Data_TypeGTYF,4,FALSE)&amp;";", _xll.Woodstock.Analyst.Xcel.UDFs.GetModelFilename(), _xll.Woodstock.Analyst.Xcel.UDFs.GetScenarioIndex(),"2", "6")/5,_xll.Woodstock.Analyst.Xcel.UDFs.GetIndicatorValue("OSUPDEG_PL_1_A_T100%", "1 Groupe de strates="&amp;VLOOKUP(J$7,Data_TypeGTYF,4,FALSE)&amp;";", _xll.Woodstock.Analyst.Xcel.UDFs.GetModelFilename(), _xll.Woodstock.Analyst.Xcel.UDFs.GetScenarioIndex(),VLOOKUP($A$5,Periode,2,FALSE))/5)))</f>
        <v>242.36792009443042</v>
      </c>
      <c r="K73" s="133">
        <f>IF(ISERROR(IF(EXACT(K$7,"Tous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strates="&amp;VLOOKUP(K$7,Data_TypeGTYF,4,FALSE)&amp;";", _xll.Woodstock.Analyst.Xcel.UDFs.GetModelFilename(), _xll.Woodstock.Analyst.Xcel.UDFs.GetScenarioIndex(),"2", "6")/5,_xll.Woodstock.Analyst.Xcel.UDFs.GetIndicatorValue("OSUPDEG_PL_1_A_T100%",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strates="&amp;VLOOKUP(K$7,Data_TypeGTYF,4,FALSE)&amp;";", _xll.Woodstock.Analyst.Xcel.UDFs.GetModelFilename(), _xll.Woodstock.Analyst.Xcel.UDFs.GetScenarioIndex(),"2", "6")/5,_xll.Woodstock.Analyst.Xcel.UDFs.GetIndicatorValue("OSUPDEG_PL_1_A_T100%", "1 Groupe de strates="&amp;VLOOKUP(K$7,Data_TypeGTYF,4,FALSE)&amp;";", _xll.Woodstock.Analyst.Xcel.UDFs.GetModelFilename(), _xll.Woodstock.Analyst.Xcel.UDFs.GetScenarioIndex(),VLOOKUP($A$5,Periode,2,FALSE))/5)))</f>
        <v>0</v>
      </c>
      <c r="L73" s="133">
        <f>IF(ISERROR(IF(EXACT(L$7,"Tous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strates="&amp;VLOOKUP(L$7,Data_TypeGTYF,4,FALSE)&amp;";", _xll.Woodstock.Analyst.Xcel.UDFs.GetModelFilename(), _xll.Woodstock.Analyst.Xcel.UDFs.GetScenarioIndex(),"2", "6")/5,_xll.Woodstock.Analyst.Xcel.UDFs.GetIndicatorValue("OSUPDEG_PL_1_A_T100%",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strates="&amp;VLOOKUP(L$7,Data_TypeGTYF,4,FALSE)&amp;";", _xll.Woodstock.Analyst.Xcel.UDFs.GetModelFilename(), _xll.Woodstock.Analyst.Xcel.UDFs.GetScenarioIndex(),"2", "6")/5,_xll.Woodstock.Analyst.Xcel.UDFs.GetIndicatorValue("OSUPDEG_PL_1_A_T100%", "1 Groupe de strates="&amp;VLOOKUP(L$7,Data_TypeGTYF,4,FALSE)&amp;";", _xll.Woodstock.Analyst.Xcel.UDFs.GetModelFilename(), _xll.Woodstock.Analyst.Xcel.UDFs.GetScenarioIndex(),VLOOKUP($A$5,Periode,2,FALSE))/5)))</f>
        <v>0</v>
      </c>
      <c r="M73" s="133">
        <f>IF(ISERROR(IF(EXACT(M$7,"Tous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strates="&amp;VLOOKUP(M$7,Data_TypeGTYF,4,FALSE)&amp;";", _xll.Woodstock.Analyst.Xcel.UDFs.GetModelFilename(), _xll.Woodstock.Analyst.Xcel.UDFs.GetScenarioIndex(),"2", "6")/5,_xll.Woodstock.Analyst.Xcel.UDFs.GetIndicatorValue("OSUPDEG_PL_1_A_T100%",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strates="&amp;VLOOKUP(M$7,Data_TypeGTYF,4,FALSE)&amp;";", _xll.Woodstock.Analyst.Xcel.UDFs.GetModelFilename(), _xll.Woodstock.Analyst.Xcel.UDFs.GetScenarioIndex(),"2", "6")/5,_xll.Woodstock.Analyst.Xcel.UDFs.GetIndicatorValue("OSUPDEG_PL_1_A_T100%", "1 Groupe de strates="&amp;VLOOKUP(M$7,Data_TypeGTYF,4,FALSE)&amp;";", _xll.Woodstock.Analyst.Xcel.UDFs.GetModelFilename(), _xll.Woodstock.Analyst.Xcel.UDFs.GetScenarioIndex(),VLOOKUP($A$5,Periode,2,FALSE))/5)))</f>
        <v>0</v>
      </c>
      <c r="N73" s="133">
        <f>IF(ISERROR(IF(EXACT(N$7,"Tous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strates="&amp;VLOOKUP(N$7,Data_TypeGTYF,4,FALSE)&amp;";", _xll.Woodstock.Analyst.Xcel.UDFs.GetModelFilename(), _xll.Woodstock.Analyst.Xcel.UDFs.GetScenarioIndex(),"2", "6")/5,_xll.Woodstock.Analyst.Xcel.UDFs.GetIndicatorValue("OSUPDEG_PL_1_A_T100%",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strates="&amp;VLOOKUP(N$7,Data_TypeGTYF,4,FALSE)&amp;";", _xll.Woodstock.Analyst.Xcel.UDFs.GetModelFilename(), _xll.Woodstock.Analyst.Xcel.UDFs.GetScenarioIndex(),"2", "6")/5,_xll.Woodstock.Analyst.Xcel.UDFs.GetIndicatorValue("OSUPDEG_PL_1_A_T100%", "1 Groupe de strates="&amp;VLOOKUP(N$7,Data_TypeGTYF,4,FALSE)&amp;";", _xll.Woodstock.Analyst.Xcel.UDFs.GetModelFilename(), _xll.Woodstock.Analyst.Xcel.UDFs.GetScenarioIndex(),VLOOKUP($A$5,Periode,2,FALSE))/5)))</f>
        <v>0</v>
      </c>
      <c r="O73" s="133">
        <f>IF(ISERROR(IF(EXACT(O$7,"Tous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strates="&amp;VLOOKUP(O$7,Data_TypeGTYF,4,FALSE)&amp;";", _xll.Woodstock.Analyst.Xcel.UDFs.GetModelFilename(), _xll.Woodstock.Analyst.Xcel.UDFs.GetScenarioIndex(),"2", "6")/5,_xll.Woodstock.Analyst.Xcel.UDFs.GetIndicatorValue("OSUPDEG_PL_1_A_T100%",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strates="&amp;VLOOKUP(O$7,Data_TypeGTYF,4,FALSE)&amp;";", _xll.Woodstock.Analyst.Xcel.UDFs.GetModelFilename(), _xll.Woodstock.Analyst.Xcel.UDFs.GetScenarioIndex(),"2", "6")/5,_xll.Woodstock.Analyst.Xcel.UDFs.GetIndicatorValue("OSUPDEG_PL_1_A_T100%", "1 Groupe de strates="&amp;VLOOKUP(O$7,Data_TypeGTYF,4,FALSE)&amp;";", _xll.Woodstock.Analyst.Xcel.UDFs.GetModelFilename(), _xll.Woodstock.Analyst.Xcel.UDFs.GetScenarioIndex(),VLOOKUP($A$5,Periode,2,FALSE))/5)))</f>
        <v>0</v>
      </c>
      <c r="P73" s="133">
        <f>IF(ISERROR(IF(EXACT(P$7,"Tous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strates="&amp;VLOOKUP(P$7,Data_TypeGTYF,4,FALSE)&amp;";", _xll.Woodstock.Analyst.Xcel.UDFs.GetModelFilename(), _xll.Woodstock.Analyst.Xcel.UDFs.GetScenarioIndex(),"2", "6")/5,_xll.Woodstock.Analyst.Xcel.UDFs.GetIndicatorValue("OSUPDEG_PL_1_A_T100%",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strates="&amp;VLOOKUP(P$7,Data_TypeGTYF,4,FALSE)&amp;";", _xll.Woodstock.Analyst.Xcel.UDFs.GetModelFilename(), _xll.Woodstock.Analyst.Xcel.UDFs.GetScenarioIndex(),"2", "6")/5,_xll.Woodstock.Analyst.Xcel.UDFs.GetIndicatorValue("OSUPDEG_PL_1_A_T100%", "1 Groupe de strates="&amp;VLOOKUP(P$7,Data_TypeGTYF,4,FALSE)&amp;";", _xll.Woodstock.Analyst.Xcel.UDFs.GetModelFilename(), _xll.Woodstock.Analyst.Xcel.UDFs.GetScenarioIndex(),VLOOKUP($A$5,Periode,2,FALSE))/5)))</f>
        <v>548.67131200000006</v>
      </c>
    </row>
    <row r="74" spans="1:16" hidden="1" x14ac:dyDescent="0.25">
      <c r="A74" s="128" t="s">
        <v>1236</v>
      </c>
      <c r="B74" s="133">
        <f>IF(ISERROR(IF(EXACT(B$7,"Tous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strates="&amp;VLOOKUP(B$7,Data_TypeGTYF,4,FALSE)&amp;";", _xll.Woodstock.Analyst.Xcel.UDFs.GetModelFilename(), _xll.Woodstock.Analyst.Xcel.UDFs.GetScenarioIndex(),"2", "6")/5,_xll.Woodstock.Analyst.Xcel.UDFs.GetIndicatorValue("OSUPDEG_PL_1_B_T100%",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strates="&amp;VLOOKUP(B$7,Data_TypeGTYF,4,FALSE)&amp;";", _xll.Woodstock.Analyst.Xcel.UDFs.GetModelFilename(), _xll.Woodstock.Analyst.Xcel.UDFs.GetScenarioIndex(),"2", "6")/5,_xll.Woodstock.Analyst.Xcel.UDFs.GetIndicatorValue("OSUPDEG_PL_1_B_T100%", "1 Groupe de strates="&amp;VLOOKUP(B$7,Data_TypeGTYF,4,FALSE)&amp;";", _xll.Woodstock.Analyst.Xcel.UDFs.GetModelFilename(), _xll.Woodstock.Analyst.Xcel.UDFs.GetScenarioIndex(),VLOOKUP($A$5,Periode,2,FALSE))/5)))</f>
        <v>0</v>
      </c>
      <c r="C74" s="133">
        <f>IF(ISERROR(IF(EXACT(C$7,"Tous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strates="&amp;VLOOKUP(C$7,Data_TypeGTYF,4,FALSE)&amp;";", _xll.Woodstock.Analyst.Xcel.UDFs.GetModelFilename(), _xll.Woodstock.Analyst.Xcel.UDFs.GetScenarioIndex(),"2", "6")/5,_xll.Woodstock.Analyst.Xcel.UDFs.GetIndicatorValue("OSUPDEG_PL_1_B_T100%",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strates="&amp;VLOOKUP(C$7,Data_TypeGTYF,4,FALSE)&amp;";", _xll.Woodstock.Analyst.Xcel.UDFs.GetModelFilename(), _xll.Woodstock.Analyst.Xcel.UDFs.GetScenarioIndex(),"2", "6")/5,_xll.Woodstock.Analyst.Xcel.UDFs.GetIndicatorValue("OSUPDEG_PL_1_B_T100%", "1 Groupe de strates="&amp;VLOOKUP(C$7,Data_TypeGTYF,4,FALSE)&amp;";", _xll.Woodstock.Analyst.Xcel.UDFs.GetModelFilename(), _xll.Woodstock.Analyst.Xcel.UDFs.GetScenarioIndex(),VLOOKUP($A$5,Periode,2,FALSE))/5)))</f>
        <v>0</v>
      </c>
      <c r="D74" s="133">
        <f>IF(ISERROR(IF(EXACT(D$7,"Tous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strates="&amp;VLOOKUP(D$7,Data_TypeGTYF,4,FALSE)&amp;";", _xll.Woodstock.Analyst.Xcel.UDFs.GetModelFilename(), _xll.Woodstock.Analyst.Xcel.UDFs.GetScenarioIndex(),"2", "6")/5,_xll.Woodstock.Analyst.Xcel.UDFs.GetIndicatorValue("OSUPDEG_PL_1_B_T100%",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strates="&amp;VLOOKUP(D$7,Data_TypeGTYF,4,FALSE)&amp;";", _xll.Woodstock.Analyst.Xcel.UDFs.GetModelFilename(), _xll.Woodstock.Analyst.Xcel.UDFs.GetScenarioIndex(),"2", "6")/5,_xll.Woodstock.Analyst.Xcel.UDFs.GetIndicatorValue("OSUPDEG_PL_1_B_T100%", "1 Groupe de strates="&amp;VLOOKUP(D$7,Data_TypeGTYF,4,FALSE)&amp;";", _xll.Woodstock.Analyst.Xcel.UDFs.GetModelFilename(), _xll.Woodstock.Analyst.Xcel.UDFs.GetScenarioIndex(),VLOOKUP($A$5,Periode,2,FALSE))/5)))</f>
        <v>0</v>
      </c>
      <c r="E74" s="133">
        <f>IF(ISERROR(IF(EXACT(E$7,"Tous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strates="&amp;VLOOKUP(E$7,Data_TypeGTYF,4,FALSE)&amp;";", _xll.Woodstock.Analyst.Xcel.UDFs.GetModelFilename(), _xll.Woodstock.Analyst.Xcel.UDFs.GetScenarioIndex(),"2", "6")/5,_xll.Woodstock.Analyst.Xcel.UDFs.GetIndicatorValue("OSUPDEG_PL_1_B_T100%",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strates="&amp;VLOOKUP(E$7,Data_TypeGTYF,4,FALSE)&amp;";", _xll.Woodstock.Analyst.Xcel.UDFs.GetModelFilename(), _xll.Woodstock.Analyst.Xcel.UDFs.GetScenarioIndex(),"2", "6")/5,_xll.Woodstock.Analyst.Xcel.UDFs.GetIndicatorValue("OSUPDEG_PL_1_B_T100%", "1 Groupe de strates="&amp;VLOOKUP(E$7,Data_TypeGTYF,4,FALSE)&amp;";", _xll.Woodstock.Analyst.Xcel.UDFs.GetModelFilename(), _xll.Woodstock.Analyst.Xcel.UDFs.GetScenarioIndex(),VLOOKUP($A$5,Periode,2,FALSE))/5)))</f>
        <v>0</v>
      </c>
      <c r="F74" s="133">
        <f>IF(ISERROR(IF(EXACT(F$7,"Tous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strates="&amp;VLOOKUP(F$7,Data_TypeGTYF,4,FALSE)&amp;";", _xll.Woodstock.Analyst.Xcel.UDFs.GetModelFilename(), _xll.Woodstock.Analyst.Xcel.UDFs.GetScenarioIndex(),"2", "6")/5,_xll.Woodstock.Analyst.Xcel.UDFs.GetIndicatorValue("OSUPDEG_PL_1_B_T100%",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strates="&amp;VLOOKUP(F$7,Data_TypeGTYF,4,FALSE)&amp;";", _xll.Woodstock.Analyst.Xcel.UDFs.GetModelFilename(), _xll.Woodstock.Analyst.Xcel.UDFs.GetScenarioIndex(),"2", "6")/5,_xll.Woodstock.Analyst.Xcel.UDFs.GetIndicatorValue("OSUPDEG_PL_1_B_T100%", "1 Groupe de strates="&amp;VLOOKUP(F$7,Data_TypeGTYF,4,FALSE)&amp;";", _xll.Woodstock.Analyst.Xcel.UDFs.GetModelFilename(), _xll.Woodstock.Analyst.Xcel.UDFs.GetScenarioIndex(),VLOOKUP($A$5,Periode,2,FALSE))/5)))</f>
        <v>0</v>
      </c>
      <c r="G74" s="133">
        <f>IF(ISERROR(IF(EXACT(G$7,"Tous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strates="&amp;VLOOKUP(G$7,Data_TypeGTYF,4,FALSE)&amp;";", _xll.Woodstock.Analyst.Xcel.UDFs.GetModelFilename(), _xll.Woodstock.Analyst.Xcel.UDFs.GetScenarioIndex(),"2", "6")/5,_xll.Woodstock.Analyst.Xcel.UDFs.GetIndicatorValue("OSUPDEG_PL_1_B_T100%",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strates="&amp;VLOOKUP(G$7,Data_TypeGTYF,4,FALSE)&amp;";", _xll.Woodstock.Analyst.Xcel.UDFs.GetModelFilename(), _xll.Woodstock.Analyst.Xcel.UDFs.GetScenarioIndex(),"2", "6")/5,_xll.Woodstock.Analyst.Xcel.UDFs.GetIndicatorValue("OSUPDEG_PL_1_B_T100%", "1 Groupe de strates="&amp;VLOOKUP(G$7,Data_TypeGTYF,4,FALSE)&amp;";", _xll.Woodstock.Analyst.Xcel.UDFs.GetModelFilename(), _xll.Woodstock.Analyst.Xcel.UDFs.GetScenarioIndex(),VLOOKUP($A$5,Periode,2,FALSE))/5)))</f>
        <v>0</v>
      </c>
      <c r="H74" s="133">
        <f>IF(ISERROR(IF(EXACT(H$7,"Tous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strates="&amp;VLOOKUP(H$7,Data_TypeGTYF,4,FALSE)&amp;";", _xll.Woodstock.Analyst.Xcel.UDFs.GetModelFilename(), _xll.Woodstock.Analyst.Xcel.UDFs.GetScenarioIndex(),"2", "6")/5,_xll.Woodstock.Analyst.Xcel.UDFs.GetIndicatorValue("OSUPDEG_PL_1_B_T100%",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strates="&amp;VLOOKUP(H$7,Data_TypeGTYF,4,FALSE)&amp;";", _xll.Woodstock.Analyst.Xcel.UDFs.GetModelFilename(), _xll.Woodstock.Analyst.Xcel.UDFs.GetScenarioIndex(),"2", "6")/5,_xll.Woodstock.Analyst.Xcel.UDFs.GetIndicatorValue("OSUPDEG_PL_1_B_T100%", "1 Groupe de strates="&amp;VLOOKUP(H$7,Data_TypeGTYF,4,FALSE)&amp;";", _xll.Woodstock.Analyst.Xcel.UDFs.GetModelFilename(), _xll.Woodstock.Analyst.Xcel.UDFs.GetScenarioIndex(),VLOOKUP($A$5,Periode,2,FALSE))/5)))</f>
        <v>0</v>
      </c>
      <c r="I74" s="133">
        <f>IF(ISERROR(IF(EXACT(I$7,"Tous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strates="&amp;VLOOKUP(I$7,Data_TypeGTYF,4,FALSE)&amp;";", _xll.Woodstock.Analyst.Xcel.UDFs.GetModelFilename(), _xll.Woodstock.Analyst.Xcel.UDFs.GetScenarioIndex(),"2", "6")/5,_xll.Woodstock.Analyst.Xcel.UDFs.GetIndicatorValue("OSUPDEG_PL_1_B_T100%",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strates="&amp;VLOOKUP(I$7,Data_TypeGTYF,4,FALSE)&amp;";", _xll.Woodstock.Analyst.Xcel.UDFs.GetModelFilename(), _xll.Woodstock.Analyst.Xcel.UDFs.GetScenarioIndex(),"2", "6")/5,_xll.Woodstock.Analyst.Xcel.UDFs.GetIndicatorValue("OSUPDEG_PL_1_B_T100%", "1 Groupe de strates="&amp;VLOOKUP(I$7,Data_TypeGTYF,4,FALSE)&amp;";", _xll.Woodstock.Analyst.Xcel.UDFs.GetModelFilename(), _xll.Woodstock.Analyst.Xcel.UDFs.GetScenarioIndex(),VLOOKUP($A$5,Periode,2,FALSE))/5)))</f>
        <v>0</v>
      </c>
      <c r="J74" s="133">
        <f>IF(ISERROR(IF(EXACT(J$7,"Tous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strates="&amp;VLOOKUP(J$7,Data_TypeGTYF,4,FALSE)&amp;";", _xll.Woodstock.Analyst.Xcel.UDFs.GetModelFilename(), _xll.Woodstock.Analyst.Xcel.UDFs.GetScenarioIndex(),"2", "6")/5,_xll.Woodstock.Analyst.Xcel.UDFs.GetIndicatorValue("OSUPDEG_PL_1_B_T100%",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strates="&amp;VLOOKUP(J$7,Data_TypeGTYF,4,FALSE)&amp;";", _xll.Woodstock.Analyst.Xcel.UDFs.GetModelFilename(), _xll.Woodstock.Analyst.Xcel.UDFs.GetScenarioIndex(),"2", "6")/5,_xll.Woodstock.Analyst.Xcel.UDFs.GetIndicatorValue("OSUPDEG_PL_1_B_T100%", "1 Groupe de strates="&amp;VLOOKUP(J$7,Data_TypeGTYF,4,FALSE)&amp;";", _xll.Woodstock.Analyst.Xcel.UDFs.GetModelFilename(), _xll.Woodstock.Analyst.Xcel.UDFs.GetScenarioIndex(),VLOOKUP($A$5,Periode,2,FALSE))/5)))</f>
        <v>0</v>
      </c>
      <c r="K74" s="133">
        <f>IF(ISERROR(IF(EXACT(K$7,"Tous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strates="&amp;VLOOKUP(K$7,Data_TypeGTYF,4,FALSE)&amp;";", _xll.Woodstock.Analyst.Xcel.UDFs.GetModelFilename(), _xll.Woodstock.Analyst.Xcel.UDFs.GetScenarioIndex(),"2", "6")/5,_xll.Woodstock.Analyst.Xcel.UDFs.GetIndicatorValue("OSUPDEG_PL_1_B_T100%",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strates="&amp;VLOOKUP(K$7,Data_TypeGTYF,4,FALSE)&amp;";", _xll.Woodstock.Analyst.Xcel.UDFs.GetModelFilename(), _xll.Woodstock.Analyst.Xcel.UDFs.GetScenarioIndex(),"2", "6")/5,_xll.Woodstock.Analyst.Xcel.UDFs.GetIndicatorValue("OSUPDEG_PL_1_B_T100%", "1 Groupe de strates="&amp;VLOOKUP(K$7,Data_TypeGTYF,4,FALSE)&amp;";", _xll.Woodstock.Analyst.Xcel.UDFs.GetModelFilename(), _xll.Woodstock.Analyst.Xcel.UDFs.GetScenarioIndex(),VLOOKUP($A$5,Periode,2,FALSE))/5)))</f>
        <v>0</v>
      </c>
      <c r="L74" s="133">
        <f>IF(ISERROR(IF(EXACT(L$7,"Tous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strates="&amp;VLOOKUP(L$7,Data_TypeGTYF,4,FALSE)&amp;";", _xll.Woodstock.Analyst.Xcel.UDFs.GetModelFilename(), _xll.Woodstock.Analyst.Xcel.UDFs.GetScenarioIndex(),"2", "6")/5,_xll.Woodstock.Analyst.Xcel.UDFs.GetIndicatorValue("OSUPDEG_PL_1_B_T100%",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strates="&amp;VLOOKUP(L$7,Data_TypeGTYF,4,FALSE)&amp;";", _xll.Woodstock.Analyst.Xcel.UDFs.GetModelFilename(), _xll.Woodstock.Analyst.Xcel.UDFs.GetScenarioIndex(),"2", "6")/5,_xll.Woodstock.Analyst.Xcel.UDFs.GetIndicatorValue("OSUPDEG_PL_1_B_T100%", "1 Groupe de strates="&amp;VLOOKUP(L$7,Data_TypeGTYF,4,FALSE)&amp;";", _xll.Woodstock.Analyst.Xcel.UDFs.GetModelFilename(), _xll.Woodstock.Analyst.Xcel.UDFs.GetScenarioIndex(),VLOOKUP($A$5,Periode,2,FALSE))/5)))</f>
        <v>0</v>
      </c>
      <c r="M74" s="133">
        <f>IF(ISERROR(IF(EXACT(M$7,"Tous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strates="&amp;VLOOKUP(M$7,Data_TypeGTYF,4,FALSE)&amp;";", _xll.Woodstock.Analyst.Xcel.UDFs.GetModelFilename(), _xll.Woodstock.Analyst.Xcel.UDFs.GetScenarioIndex(),"2", "6")/5,_xll.Woodstock.Analyst.Xcel.UDFs.GetIndicatorValue("OSUPDEG_PL_1_B_T100%",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strates="&amp;VLOOKUP(M$7,Data_TypeGTYF,4,FALSE)&amp;";", _xll.Woodstock.Analyst.Xcel.UDFs.GetModelFilename(), _xll.Woodstock.Analyst.Xcel.UDFs.GetScenarioIndex(),"2", "6")/5,_xll.Woodstock.Analyst.Xcel.UDFs.GetIndicatorValue("OSUPDEG_PL_1_B_T100%", "1 Groupe de strates="&amp;VLOOKUP(M$7,Data_TypeGTYF,4,FALSE)&amp;";", _xll.Woodstock.Analyst.Xcel.UDFs.GetModelFilename(), _xll.Woodstock.Analyst.Xcel.UDFs.GetScenarioIndex(),VLOOKUP($A$5,Periode,2,FALSE))/5)))</f>
        <v>0</v>
      </c>
      <c r="N74" s="133">
        <f>IF(ISERROR(IF(EXACT(N$7,"Tous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strates="&amp;VLOOKUP(N$7,Data_TypeGTYF,4,FALSE)&amp;";", _xll.Woodstock.Analyst.Xcel.UDFs.GetModelFilename(), _xll.Woodstock.Analyst.Xcel.UDFs.GetScenarioIndex(),"2", "6")/5,_xll.Woodstock.Analyst.Xcel.UDFs.GetIndicatorValue("OSUPDEG_PL_1_B_T100%",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strates="&amp;VLOOKUP(N$7,Data_TypeGTYF,4,FALSE)&amp;";", _xll.Woodstock.Analyst.Xcel.UDFs.GetModelFilename(), _xll.Woodstock.Analyst.Xcel.UDFs.GetScenarioIndex(),"2", "6")/5,_xll.Woodstock.Analyst.Xcel.UDFs.GetIndicatorValue("OSUPDEG_PL_1_B_T100%", "1 Groupe de strates="&amp;VLOOKUP(N$7,Data_TypeGTYF,4,FALSE)&amp;";", _xll.Woodstock.Analyst.Xcel.UDFs.GetModelFilename(), _xll.Woodstock.Analyst.Xcel.UDFs.GetScenarioIndex(),VLOOKUP($A$5,Periode,2,FALSE))/5)))</f>
        <v>0</v>
      </c>
      <c r="O74" s="133">
        <f>IF(ISERROR(IF(EXACT(O$7,"Tous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strates="&amp;VLOOKUP(O$7,Data_TypeGTYF,4,FALSE)&amp;";", _xll.Woodstock.Analyst.Xcel.UDFs.GetModelFilename(), _xll.Woodstock.Analyst.Xcel.UDFs.GetScenarioIndex(),"2", "6")/5,_xll.Woodstock.Analyst.Xcel.UDFs.GetIndicatorValue("OSUPDEG_PL_1_B_T100%",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strates="&amp;VLOOKUP(O$7,Data_TypeGTYF,4,FALSE)&amp;";", _xll.Woodstock.Analyst.Xcel.UDFs.GetModelFilename(), _xll.Woodstock.Analyst.Xcel.UDFs.GetScenarioIndex(),"2", "6")/5,_xll.Woodstock.Analyst.Xcel.UDFs.GetIndicatorValue("OSUPDEG_PL_1_B_T100%", "1 Groupe de strates="&amp;VLOOKUP(O$7,Data_TypeGTYF,4,FALSE)&amp;";", _xll.Woodstock.Analyst.Xcel.UDFs.GetModelFilename(), _xll.Woodstock.Analyst.Xcel.UDFs.GetScenarioIndex(),VLOOKUP($A$5,Periode,2,FALSE))/5)))</f>
        <v>0</v>
      </c>
      <c r="P74" s="133">
        <f>IF(ISERROR(IF(EXACT(P$7,"Tous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strates="&amp;VLOOKUP(P$7,Data_TypeGTYF,4,FALSE)&amp;";", _xll.Woodstock.Analyst.Xcel.UDFs.GetModelFilename(), _xll.Woodstock.Analyst.Xcel.UDFs.GetScenarioIndex(),"2", "6")/5,_xll.Woodstock.Analyst.Xcel.UDFs.GetIndicatorValue("OSUPDEG_PL_1_B_T100%",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strates="&amp;VLOOKUP(P$7,Data_TypeGTYF,4,FALSE)&amp;";", _xll.Woodstock.Analyst.Xcel.UDFs.GetModelFilename(), _xll.Woodstock.Analyst.Xcel.UDFs.GetScenarioIndex(),"2", "6")/5,_xll.Woodstock.Analyst.Xcel.UDFs.GetIndicatorValue("OSUPDEG_PL_1_B_T100%", "1 Groupe de strates="&amp;VLOOKUP(P$7,Data_TypeGTYF,4,FALSE)&amp;";", _xll.Woodstock.Analyst.Xcel.UDFs.GetModelFilename(), _xll.Woodstock.Analyst.Xcel.UDFs.GetScenarioIndex(),VLOOKUP($A$5,Periode,2,FALSE))/5)))</f>
        <v>0</v>
      </c>
    </row>
    <row r="75" spans="1:16" hidden="1" x14ac:dyDescent="0.25">
      <c r="A75" s="128" t="s">
        <v>1237</v>
      </c>
      <c r="B75" s="133">
        <f>IF(ISERROR(IF(EXACT(B$7,"Tous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strates="&amp;VLOOKUP(B$7,Data_TypeGTYF,4,FALSE)&amp;";", _xll.Woodstock.Analyst.Xcel.UDFs.GetModelFilename(), _xll.Woodstock.Analyst.Xcel.UDFs.GetScenarioIndex(),"2", "6")/5,_xll.Woodstock.Analyst.Xcel.UDFs.GetIndicatorValue("OSUPDEG_PL_2_A_T100%",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strates="&amp;VLOOKUP(B$7,Data_TypeGTYF,4,FALSE)&amp;";", _xll.Woodstock.Analyst.Xcel.UDFs.GetModelFilename(), _xll.Woodstock.Analyst.Xcel.UDFs.GetScenarioIndex(),"2", "6")/5,_xll.Woodstock.Analyst.Xcel.UDFs.GetIndicatorValue("OSUPDEG_PL_2_A_T100%", "1 Groupe de strates="&amp;VLOOKUP(B$7,Data_TypeGTYF,4,FALSE)&amp;";", _xll.Woodstock.Analyst.Xcel.UDFs.GetModelFilename(), _xll.Woodstock.Analyst.Xcel.UDFs.GetScenarioIndex(),VLOOKUP($A$5,Periode,2,FALSE))/5)))</f>
        <v>0</v>
      </c>
      <c r="C75" s="133">
        <f>IF(ISERROR(IF(EXACT(C$7,"Tous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strates="&amp;VLOOKUP(C$7,Data_TypeGTYF,4,FALSE)&amp;";", _xll.Woodstock.Analyst.Xcel.UDFs.GetModelFilename(), _xll.Woodstock.Analyst.Xcel.UDFs.GetScenarioIndex(),"2", "6")/5,_xll.Woodstock.Analyst.Xcel.UDFs.GetIndicatorValue("OSUPDEG_PL_2_A_T100%",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strates="&amp;VLOOKUP(C$7,Data_TypeGTYF,4,FALSE)&amp;";", _xll.Woodstock.Analyst.Xcel.UDFs.GetModelFilename(), _xll.Woodstock.Analyst.Xcel.UDFs.GetScenarioIndex(),"2", "6")/5,_xll.Woodstock.Analyst.Xcel.UDFs.GetIndicatorValue("OSUPDEG_PL_2_A_T100%", "1 Groupe de strates="&amp;VLOOKUP(C$7,Data_TypeGTYF,4,FALSE)&amp;";", _xll.Woodstock.Analyst.Xcel.UDFs.GetModelFilename(), _xll.Woodstock.Analyst.Xcel.UDFs.GetScenarioIndex(),VLOOKUP($A$5,Periode,2,FALSE))/5)))</f>
        <v>0</v>
      </c>
      <c r="D75" s="133">
        <f>IF(ISERROR(IF(EXACT(D$7,"Tous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strates="&amp;VLOOKUP(D$7,Data_TypeGTYF,4,FALSE)&amp;";", _xll.Woodstock.Analyst.Xcel.UDFs.GetModelFilename(), _xll.Woodstock.Analyst.Xcel.UDFs.GetScenarioIndex(),"2", "6")/5,_xll.Woodstock.Analyst.Xcel.UDFs.GetIndicatorValue("OSUPDEG_PL_2_A_T100%",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strates="&amp;VLOOKUP(D$7,Data_TypeGTYF,4,FALSE)&amp;";", _xll.Woodstock.Analyst.Xcel.UDFs.GetModelFilename(), _xll.Woodstock.Analyst.Xcel.UDFs.GetScenarioIndex(),"2", "6")/5,_xll.Woodstock.Analyst.Xcel.UDFs.GetIndicatorValue("OSUPDEG_PL_2_A_T100%", "1 Groupe de strates="&amp;VLOOKUP(D$7,Data_TypeGTYF,4,FALSE)&amp;";", _xll.Woodstock.Analyst.Xcel.UDFs.GetModelFilename(), _xll.Woodstock.Analyst.Xcel.UDFs.GetScenarioIndex(),VLOOKUP($A$5,Periode,2,FALSE))/5)))</f>
        <v>0</v>
      </c>
      <c r="E75" s="133">
        <f>IF(ISERROR(IF(EXACT(E$7,"Tous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strates="&amp;VLOOKUP(E$7,Data_TypeGTYF,4,FALSE)&amp;";", _xll.Woodstock.Analyst.Xcel.UDFs.GetModelFilename(), _xll.Woodstock.Analyst.Xcel.UDFs.GetScenarioIndex(),"2", "6")/5,_xll.Woodstock.Analyst.Xcel.UDFs.GetIndicatorValue("OSUPDEG_PL_2_A_T100%",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strates="&amp;VLOOKUP(E$7,Data_TypeGTYF,4,FALSE)&amp;";", _xll.Woodstock.Analyst.Xcel.UDFs.GetModelFilename(), _xll.Woodstock.Analyst.Xcel.UDFs.GetScenarioIndex(),"2", "6")/5,_xll.Woodstock.Analyst.Xcel.UDFs.GetIndicatorValue("OSUPDEG_PL_2_A_T100%", "1 Groupe de strates="&amp;VLOOKUP(E$7,Data_TypeGTYF,4,FALSE)&amp;";", _xll.Woodstock.Analyst.Xcel.UDFs.GetModelFilename(), _xll.Woodstock.Analyst.Xcel.UDFs.GetScenarioIndex(),VLOOKUP($A$5,Periode,2,FALSE))/5)))</f>
        <v>0</v>
      </c>
      <c r="F75" s="133">
        <f>IF(ISERROR(IF(EXACT(F$7,"Tous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strates="&amp;VLOOKUP(F$7,Data_TypeGTYF,4,FALSE)&amp;";", _xll.Woodstock.Analyst.Xcel.UDFs.GetModelFilename(), _xll.Woodstock.Analyst.Xcel.UDFs.GetScenarioIndex(),"2", "6")/5,_xll.Woodstock.Analyst.Xcel.UDFs.GetIndicatorValue("OSUPDEG_PL_2_A_T100%",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strates="&amp;VLOOKUP(F$7,Data_TypeGTYF,4,FALSE)&amp;";", _xll.Woodstock.Analyst.Xcel.UDFs.GetModelFilename(), _xll.Woodstock.Analyst.Xcel.UDFs.GetScenarioIndex(),"2", "6")/5,_xll.Woodstock.Analyst.Xcel.UDFs.GetIndicatorValue("OSUPDEG_PL_2_A_T100%", "1 Groupe de strates="&amp;VLOOKUP(F$7,Data_TypeGTYF,4,FALSE)&amp;";", _xll.Woodstock.Analyst.Xcel.UDFs.GetModelFilename(), _xll.Woodstock.Analyst.Xcel.UDFs.GetScenarioIndex(),VLOOKUP($A$5,Periode,2,FALSE))/5)))</f>
        <v>1.6240000224113467</v>
      </c>
      <c r="G75" s="133">
        <f>IF(ISERROR(IF(EXACT(G$7,"Tous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strates="&amp;VLOOKUP(G$7,Data_TypeGTYF,4,FALSE)&amp;";", _xll.Woodstock.Analyst.Xcel.UDFs.GetModelFilename(), _xll.Woodstock.Analyst.Xcel.UDFs.GetScenarioIndex(),"2", "6")/5,_xll.Woodstock.Analyst.Xcel.UDFs.GetIndicatorValue("OSUPDEG_PL_2_A_T100%",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strates="&amp;VLOOKUP(G$7,Data_TypeGTYF,4,FALSE)&amp;";", _xll.Woodstock.Analyst.Xcel.UDFs.GetModelFilename(), _xll.Woodstock.Analyst.Xcel.UDFs.GetScenarioIndex(),"2", "6")/5,_xll.Woodstock.Analyst.Xcel.UDFs.GetIndicatorValue("OSUPDEG_PL_2_A_T100%", "1 Groupe de strates="&amp;VLOOKUP(G$7,Data_TypeGTYF,4,FALSE)&amp;";", _xll.Woodstock.Analyst.Xcel.UDFs.GetModelFilename(), _xll.Woodstock.Analyst.Xcel.UDFs.GetScenarioIndex(),VLOOKUP($A$5,Periode,2,FALSE))/5)))</f>
        <v>0</v>
      </c>
      <c r="H75" s="133">
        <f>IF(ISERROR(IF(EXACT(H$7,"Tous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strates="&amp;VLOOKUP(H$7,Data_TypeGTYF,4,FALSE)&amp;";", _xll.Woodstock.Analyst.Xcel.UDFs.GetModelFilename(), _xll.Woodstock.Analyst.Xcel.UDFs.GetScenarioIndex(),"2", "6")/5,_xll.Woodstock.Analyst.Xcel.UDFs.GetIndicatorValue("OSUPDEG_PL_2_A_T100%",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strates="&amp;VLOOKUP(H$7,Data_TypeGTYF,4,FALSE)&amp;";", _xll.Woodstock.Analyst.Xcel.UDFs.GetModelFilename(), _xll.Woodstock.Analyst.Xcel.UDFs.GetScenarioIndex(),"2", "6")/5,_xll.Woodstock.Analyst.Xcel.UDFs.GetIndicatorValue("OSUPDEG_PL_2_A_T100%", "1 Groupe de strates="&amp;VLOOKUP(H$7,Data_TypeGTYF,4,FALSE)&amp;";", _xll.Woodstock.Analyst.Xcel.UDFs.GetModelFilename(), _xll.Woodstock.Analyst.Xcel.UDFs.GetScenarioIndex(),VLOOKUP($A$5,Periode,2,FALSE))/5)))</f>
        <v>0</v>
      </c>
      <c r="I75" s="133">
        <f>IF(ISERROR(IF(EXACT(I$7,"Tous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strates="&amp;VLOOKUP(I$7,Data_TypeGTYF,4,FALSE)&amp;";", _xll.Woodstock.Analyst.Xcel.UDFs.GetModelFilename(), _xll.Woodstock.Analyst.Xcel.UDFs.GetScenarioIndex(),"2", "6")/5,_xll.Woodstock.Analyst.Xcel.UDFs.GetIndicatorValue("OSUPDEG_PL_2_A_T100%",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strates="&amp;VLOOKUP(I$7,Data_TypeGTYF,4,FALSE)&amp;";", _xll.Woodstock.Analyst.Xcel.UDFs.GetModelFilename(), _xll.Woodstock.Analyst.Xcel.UDFs.GetScenarioIndex(),"2", "6")/5,_xll.Woodstock.Analyst.Xcel.UDFs.GetIndicatorValue("OSUPDEG_PL_2_A_T100%", "1 Groupe de strates="&amp;VLOOKUP(I$7,Data_TypeGTYF,4,FALSE)&amp;";", _xll.Woodstock.Analyst.Xcel.UDFs.GetModelFilename(), _xll.Woodstock.Analyst.Xcel.UDFs.GetScenarioIndex(),VLOOKUP($A$5,Periode,2,FALSE))/5)))</f>
        <v>119.61082114607095</v>
      </c>
      <c r="J75" s="133">
        <f>IF(ISERROR(IF(EXACT(J$7,"Tous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strates="&amp;VLOOKUP(J$7,Data_TypeGTYF,4,FALSE)&amp;";", _xll.Woodstock.Analyst.Xcel.UDFs.GetModelFilename(), _xll.Woodstock.Analyst.Xcel.UDFs.GetScenarioIndex(),"2", "6")/5,_xll.Woodstock.Analyst.Xcel.UDFs.GetIndicatorValue("OSUPDEG_PL_2_A_T100%",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strates="&amp;VLOOKUP(J$7,Data_TypeGTYF,4,FALSE)&amp;";", _xll.Woodstock.Analyst.Xcel.UDFs.GetModelFilename(), _xll.Woodstock.Analyst.Xcel.UDFs.GetScenarioIndex(),"2", "6")/5,_xll.Woodstock.Analyst.Xcel.UDFs.GetIndicatorValue("OSUPDEG_PL_2_A_T100%", "1 Groupe de strates="&amp;VLOOKUP(J$7,Data_TypeGTYF,4,FALSE)&amp;";", _xll.Woodstock.Analyst.Xcel.UDFs.GetModelFilename(), _xll.Woodstock.Analyst.Xcel.UDFs.GetScenarioIndex(),VLOOKUP($A$5,Periode,2,FALSE))/5)))</f>
        <v>0</v>
      </c>
      <c r="K75" s="133">
        <f>IF(ISERROR(IF(EXACT(K$7,"Tous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strates="&amp;VLOOKUP(K$7,Data_TypeGTYF,4,FALSE)&amp;";", _xll.Woodstock.Analyst.Xcel.UDFs.GetModelFilename(), _xll.Woodstock.Analyst.Xcel.UDFs.GetScenarioIndex(),"2", "6")/5,_xll.Woodstock.Analyst.Xcel.UDFs.GetIndicatorValue("OSUPDEG_PL_2_A_T100%",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strates="&amp;VLOOKUP(K$7,Data_TypeGTYF,4,FALSE)&amp;";", _xll.Woodstock.Analyst.Xcel.UDFs.GetModelFilename(), _xll.Woodstock.Analyst.Xcel.UDFs.GetScenarioIndex(),"2", "6")/5,_xll.Woodstock.Analyst.Xcel.UDFs.GetIndicatorValue("OSUPDEG_PL_2_A_T100%", "1 Groupe de strates="&amp;VLOOKUP(K$7,Data_TypeGTYF,4,FALSE)&amp;";", _xll.Woodstock.Analyst.Xcel.UDFs.GetModelFilename(), _xll.Woodstock.Analyst.Xcel.UDFs.GetScenarioIndex(),VLOOKUP($A$5,Periode,2,FALSE))/5)))</f>
        <v>0</v>
      </c>
      <c r="L75" s="133">
        <f>IF(ISERROR(IF(EXACT(L$7,"Tous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strates="&amp;VLOOKUP(L$7,Data_TypeGTYF,4,FALSE)&amp;";", _xll.Woodstock.Analyst.Xcel.UDFs.GetModelFilename(), _xll.Woodstock.Analyst.Xcel.UDFs.GetScenarioIndex(),"2", "6")/5,_xll.Woodstock.Analyst.Xcel.UDFs.GetIndicatorValue("OSUPDEG_PL_2_A_T100%",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strates="&amp;VLOOKUP(L$7,Data_TypeGTYF,4,FALSE)&amp;";", _xll.Woodstock.Analyst.Xcel.UDFs.GetModelFilename(), _xll.Woodstock.Analyst.Xcel.UDFs.GetScenarioIndex(),"2", "6")/5,_xll.Woodstock.Analyst.Xcel.UDFs.GetIndicatorValue("OSUPDEG_PL_2_A_T100%", "1 Groupe de strates="&amp;VLOOKUP(L$7,Data_TypeGTYF,4,FALSE)&amp;";", _xll.Woodstock.Analyst.Xcel.UDFs.GetModelFilename(), _xll.Woodstock.Analyst.Xcel.UDFs.GetScenarioIndex(),VLOOKUP($A$5,Periode,2,FALSE))/5)))</f>
        <v>0</v>
      </c>
      <c r="M75" s="133">
        <f>IF(ISERROR(IF(EXACT(M$7,"Tous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strates="&amp;VLOOKUP(M$7,Data_TypeGTYF,4,FALSE)&amp;";", _xll.Woodstock.Analyst.Xcel.UDFs.GetModelFilename(), _xll.Woodstock.Analyst.Xcel.UDFs.GetScenarioIndex(),"2", "6")/5,_xll.Woodstock.Analyst.Xcel.UDFs.GetIndicatorValue("OSUPDEG_PL_2_A_T100%",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strates="&amp;VLOOKUP(M$7,Data_TypeGTYF,4,FALSE)&amp;";", _xll.Woodstock.Analyst.Xcel.UDFs.GetModelFilename(), _xll.Woodstock.Analyst.Xcel.UDFs.GetScenarioIndex(),"2", "6")/5,_xll.Woodstock.Analyst.Xcel.UDFs.GetIndicatorValue("OSUPDEG_PL_2_A_T100%", "1 Groupe de strates="&amp;VLOOKUP(M$7,Data_TypeGTYF,4,FALSE)&amp;";", _xll.Woodstock.Analyst.Xcel.UDFs.GetModelFilename(), _xll.Woodstock.Analyst.Xcel.UDFs.GetScenarioIndex(),VLOOKUP($A$5,Periode,2,FALSE))/5)))</f>
        <v>0</v>
      </c>
      <c r="N75" s="133">
        <f>IF(ISERROR(IF(EXACT(N$7,"Tous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strates="&amp;VLOOKUP(N$7,Data_TypeGTYF,4,FALSE)&amp;";", _xll.Woodstock.Analyst.Xcel.UDFs.GetModelFilename(), _xll.Woodstock.Analyst.Xcel.UDFs.GetScenarioIndex(),"2", "6")/5,_xll.Woodstock.Analyst.Xcel.UDFs.GetIndicatorValue("OSUPDEG_PL_2_A_T100%",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strates="&amp;VLOOKUP(N$7,Data_TypeGTYF,4,FALSE)&amp;";", _xll.Woodstock.Analyst.Xcel.UDFs.GetModelFilename(), _xll.Woodstock.Analyst.Xcel.UDFs.GetScenarioIndex(),"2", "6")/5,_xll.Woodstock.Analyst.Xcel.UDFs.GetIndicatorValue("OSUPDEG_PL_2_A_T100%", "1 Groupe de strates="&amp;VLOOKUP(N$7,Data_TypeGTYF,4,FALSE)&amp;";", _xll.Woodstock.Analyst.Xcel.UDFs.GetModelFilename(), _xll.Woodstock.Analyst.Xcel.UDFs.GetScenarioIndex(),VLOOKUP($A$5,Periode,2,FALSE))/5)))</f>
        <v>0</v>
      </c>
      <c r="O75" s="133">
        <f>IF(ISERROR(IF(EXACT(O$7,"Tous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strates="&amp;VLOOKUP(O$7,Data_TypeGTYF,4,FALSE)&amp;";", _xll.Woodstock.Analyst.Xcel.UDFs.GetModelFilename(), _xll.Woodstock.Analyst.Xcel.UDFs.GetScenarioIndex(),"2", "6")/5,_xll.Woodstock.Analyst.Xcel.UDFs.GetIndicatorValue("OSUPDEG_PL_2_A_T100%",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strates="&amp;VLOOKUP(O$7,Data_TypeGTYF,4,FALSE)&amp;";", _xll.Woodstock.Analyst.Xcel.UDFs.GetModelFilename(), _xll.Woodstock.Analyst.Xcel.UDFs.GetScenarioIndex(),"2", "6")/5,_xll.Woodstock.Analyst.Xcel.UDFs.GetIndicatorValue("OSUPDEG_PL_2_A_T100%", "1 Groupe de strates="&amp;VLOOKUP(O$7,Data_TypeGTYF,4,FALSE)&amp;";", _xll.Woodstock.Analyst.Xcel.UDFs.GetModelFilename(), _xll.Woodstock.Analyst.Xcel.UDFs.GetScenarioIndex(),VLOOKUP($A$5,Periode,2,FALSE))/5)))</f>
        <v>0</v>
      </c>
      <c r="P75" s="133">
        <f>IF(ISERROR(IF(EXACT(P$7,"Tous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strates="&amp;VLOOKUP(P$7,Data_TypeGTYF,4,FALSE)&amp;";", _xll.Woodstock.Analyst.Xcel.UDFs.GetModelFilename(), _xll.Woodstock.Analyst.Xcel.UDFs.GetScenarioIndex(),"2", "6")/5,_xll.Woodstock.Analyst.Xcel.UDFs.GetIndicatorValue("OSUPDEG_PL_2_A_T100%",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strates="&amp;VLOOKUP(P$7,Data_TypeGTYF,4,FALSE)&amp;";", _xll.Woodstock.Analyst.Xcel.UDFs.GetModelFilename(), _xll.Woodstock.Analyst.Xcel.UDFs.GetScenarioIndex(),"2", "6")/5,_xll.Woodstock.Analyst.Xcel.UDFs.GetIndicatorValue("OSUPDEG_PL_2_A_T100%", "1 Groupe de strates="&amp;VLOOKUP(P$7,Data_TypeGTYF,4,FALSE)&amp;";", _xll.Woodstock.Analyst.Xcel.UDFs.GetModelFilename(), _xll.Woodstock.Analyst.Xcel.UDFs.GetScenarioIndex(),VLOOKUP($A$5,Periode,2,FALSE))/5)))</f>
        <v>121.234824</v>
      </c>
    </row>
    <row r="76" spans="1:16" hidden="1" x14ac:dyDescent="0.25">
      <c r="A76" s="128" t="s">
        <v>1238</v>
      </c>
      <c r="B76" s="133">
        <f>IF(ISERROR(IF(EXACT(B$7,"Tous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strates="&amp;VLOOKUP(B$7,Data_TypeGTYF,4,FALSE)&amp;";", _xll.Woodstock.Analyst.Xcel.UDFs.GetModelFilename(), _xll.Woodstock.Analyst.Xcel.UDFs.GetScenarioIndex(),"2", "6")/5,_xll.Woodstock.Analyst.Xcel.UDFs.GetIndicatorValue("OSUPDEG_PL_2_B_T100%",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strates="&amp;VLOOKUP(B$7,Data_TypeGTYF,4,FALSE)&amp;";", _xll.Woodstock.Analyst.Xcel.UDFs.GetModelFilename(), _xll.Woodstock.Analyst.Xcel.UDFs.GetScenarioIndex(),"2", "6")/5,_xll.Woodstock.Analyst.Xcel.UDFs.GetIndicatorValue("OSUPDEG_PL_2_B_T100%", "1 Groupe de strates="&amp;VLOOKUP(B$7,Data_TypeGTYF,4,FALSE)&amp;";", _xll.Woodstock.Analyst.Xcel.UDFs.GetModelFilename(), _xll.Woodstock.Analyst.Xcel.UDFs.GetScenarioIndex(),VLOOKUP($A$5,Periode,2,FALSE))/5)))</f>
        <v>0</v>
      </c>
      <c r="C76" s="133">
        <f>IF(ISERROR(IF(EXACT(C$7,"Tous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strates="&amp;VLOOKUP(C$7,Data_TypeGTYF,4,FALSE)&amp;";", _xll.Woodstock.Analyst.Xcel.UDFs.GetModelFilename(), _xll.Woodstock.Analyst.Xcel.UDFs.GetScenarioIndex(),"2", "6")/5,_xll.Woodstock.Analyst.Xcel.UDFs.GetIndicatorValue("OSUPDEG_PL_2_B_T100%",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strates="&amp;VLOOKUP(C$7,Data_TypeGTYF,4,FALSE)&amp;";", _xll.Woodstock.Analyst.Xcel.UDFs.GetModelFilename(), _xll.Woodstock.Analyst.Xcel.UDFs.GetScenarioIndex(),"2", "6")/5,_xll.Woodstock.Analyst.Xcel.UDFs.GetIndicatorValue("OSUPDEG_PL_2_B_T100%", "1 Groupe de strates="&amp;VLOOKUP(C$7,Data_TypeGTYF,4,FALSE)&amp;";", _xll.Woodstock.Analyst.Xcel.UDFs.GetModelFilename(), _xll.Woodstock.Analyst.Xcel.UDFs.GetScenarioIndex(),VLOOKUP($A$5,Periode,2,FALSE))/5)))</f>
        <v>0</v>
      </c>
      <c r="D76" s="133">
        <f>IF(ISERROR(IF(EXACT(D$7,"Tous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strates="&amp;VLOOKUP(D$7,Data_TypeGTYF,4,FALSE)&amp;";", _xll.Woodstock.Analyst.Xcel.UDFs.GetModelFilename(), _xll.Woodstock.Analyst.Xcel.UDFs.GetScenarioIndex(),"2", "6")/5,_xll.Woodstock.Analyst.Xcel.UDFs.GetIndicatorValue("OSUPDEG_PL_2_B_T100%",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strates="&amp;VLOOKUP(D$7,Data_TypeGTYF,4,FALSE)&amp;";", _xll.Woodstock.Analyst.Xcel.UDFs.GetModelFilename(), _xll.Woodstock.Analyst.Xcel.UDFs.GetScenarioIndex(),"2", "6")/5,_xll.Woodstock.Analyst.Xcel.UDFs.GetIndicatorValue("OSUPDEG_PL_2_B_T100%", "1 Groupe de strates="&amp;VLOOKUP(D$7,Data_TypeGTYF,4,FALSE)&amp;";", _xll.Woodstock.Analyst.Xcel.UDFs.GetModelFilename(), _xll.Woodstock.Analyst.Xcel.UDFs.GetScenarioIndex(),VLOOKUP($A$5,Periode,2,FALSE))/5)))</f>
        <v>0</v>
      </c>
      <c r="E76" s="133">
        <f>IF(ISERROR(IF(EXACT(E$7,"Tous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strates="&amp;VLOOKUP(E$7,Data_TypeGTYF,4,FALSE)&amp;";", _xll.Woodstock.Analyst.Xcel.UDFs.GetModelFilename(), _xll.Woodstock.Analyst.Xcel.UDFs.GetScenarioIndex(),"2", "6")/5,_xll.Woodstock.Analyst.Xcel.UDFs.GetIndicatorValue("OSUPDEG_PL_2_B_T100%",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strates="&amp;VLOOKUP(E$7,Data_TypeGTYF,4,FALSE)&amp;";", _xll.Woodstock.Analyst.Xcel.UDFs.GetModelFilename(), _xll.Woodstock.Analyst.Xcel.UDFs.GetScenarioIndex(),"2", "6")/5,_xll.Woodstock.Analyst.Xcel.UDFs.GetIndicatorValue("OSUPDEG_PL_2_B_T100%", "1 Groupe de strates="&amp;VLOOKUP(E$7,Data_TypeGTYF,4,FALSE)&amp;";", _xll.Woodstock.Analyst.Xcel.UDFs.GetModelFilename(), _xll.Woodstock.Analyst.Xcel.UDFs.GetScenarioIndex(),VLOOKUP($A$5,Periode,2,FALSE))/5)))</f>
        <v>0</v>
      </c>
      <c r="F76" s="133">
        <f>IF(ISERROR(IF(EXACT(F$7,"Tous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strates="&amp;VLOOKUP(F$7,Data_TypeGTYF,4,FALSE)&amp;";", _xll.Woodstock.Analyst.Xcel.UDFs.GetModelFilename(), _xll.Woodstock.Analyst.Xcel.UDFs.GetScenarioIndex(),"2", "6")/5,_xll.Woodstock.Analyst.Xcel.UDFs.GetIndicatorValue("OSUPDEG_PL_2_B_T100%",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strates="&amp;VLOOKUP(F$7,Data_TypeGTYF,4,FALSE)&amp;";", _xll.Woodstock.Analyst.Xcel.UDFs.GetModelFilename(), _xll.Woodstock.Analyst.Xcel.UDFs.GetScenarioIndex(),"2", "6")/5,_xll.Woodstock.Analyst.Xcel.UDFs.GetIndicatorValue("OSUPDEG_PL_2_B_T100%", "1 Groupe de strates="&amp;VLOOKUP(F$7,Data_TypeGTYF,4,FALSE)&amp;";", _xll.Woodstock.Analyst.Xcel.UDFs.GetModelFilename(), _xll.Woodstock.Analyst.Xcel.UDFs.GetScenarioIndex(),VLOOKUP($A$5,Periode,2,FALSE))/5)))</f>
        <v>0</v>
      </c>
      <c r="G76" s="133">
        <f>IF(ISERROR(IF(EXACT(G$7,"Tous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strates="&amp;VLOOKUP(G$7,Data_TypeGTYF,4,FALSE)&amp;";", _xll.Woodstock.Analyst.Xcel.UDFs.GetModelFilename(), _xll.Woodstock.Analyst.Xcel.UDFs.GetScenarioIndex(),"2", "6")/5,_xll.Woodstock.Analyst.Xcel.UDFs.GetIndicatorValue("OSUPDEG_PL_2_B_T100%",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strates="&amp;VLOOKUP(G$7,Data_TypeGTYF,4,FALSE)&amp;";", _xll.Woodstock.Analyst.Xcel.UDFs.GetModelFilename(), _xll.Woodstock.Analyst.Xcel.UDFs.GetScenarioIndex(),"2", "6")/5,_xll.Woodstock.Analyst.Xcel.UDFs.GetIndicatorValue("OSUPDEG_PL_2_B_T100%", "1 Groupe de strates="&amp;VLOOKUP(G$7,Data_TypeGTYF,4,FALSE)&amp;";", _xll.Woodstock.Analyst.Xcel.UDFs.GetModelFilename(), _xll.Woodstock.Analyst.Xcel.UDFs.GetScenarioIndex(),VLOOKUP($A$5,Periode,2,FALSE))/5)))</f>
        <v>0</v>
      </c>
      <c r="H76" s="133">
        <f>IF(ISERROR(IF(EXACT(H$7,"Tous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strates="&amp;VLOOKUP(H$7,Data_TypeGTYF,4,FALSE)&amp;";", _xll.Woodstock.Analyst.Xcel.UDFs.GetModelFilename(), _xll.Woodstock.Analyst.Xcel.UDFs.GetScenarioIndex(),"2", "6")/5,_xll.Woodstock.Analyst.Xcel.UDFs.GetIndicatorValue("OSUPDEG_PL_2_B_T100%",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strates="&amp;VLOOKUP(H$7,Data_TypeGTYF,4,FALSE)&amp;";", _xll.Woodstock.Analyst.Xcel.UDFs.GetModelFilename(), _xll.Woodstock.Analyst.Xcel.UDFs.GetScenarioIndex(),"2", "6")/5,_xll.Woodstock.Analyst.Xcel.UDFs.GetIndicatorValue("OSUPDEG_PL_2_B_T100%", "1 Groupe de strates="&amp;VLOOKUP(H$7,Data_TypeGTYF,4,FALSE)&amp;";", _xll.Woodstock.Analyst.Xcel.UDFs.GetModelFilename(), _xll.Woodstock.Analyst.Xcel.UDFs.GetScenarioIndex(),VLOOKUP($A$5,Periode,2,FALSE))/5)))</f>
        <v>0</v>
      </c>
      <c r="I76" s="133">
        <f>IF(ISERROR(IF(EXACT(I$7,"Tous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strates="&amp;VLOOKUP(I$7,Data_TypeGTYF,4,FALSE)&amp;";", _xll.Woodstock.Analyst.Xcel.UDFs.GetModelFilename(), _xll.Woodstock.Analyst.Xcel.UDFs.GetScenarioIndex(),"2", "6")/5,_xll.Woodstock.Analyst.Xcel.UDFs.GetIndicatorValue("OSUPDEG_PL_2_B_T100%",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strates="&amp;VLOOKUP(I$7,Data_TypeGTYF,4,FALSE)&amp;";", _xll.Woodstock.Analyst.Xcel.UDFs.GetModelFilename(), _xll.Woodstock.Analyst.Xcel.UDFs.GetScenarioIndex(),"2", "6")/5,_xll.Woodstock.Analyst.Xcel.UDFs.GetIndicatorValue("OSUPDEG_PL_2_B_T100%", "1 Groupe de strates="&amp;VLOOKUP(I$7,Data_TypeGTYF,4,FALSE)&amp;";", _xll.Woodstock.Analyst.Xcel.UDFs.GetModelFilename(), _xll.Woodstock.Analyst.Xcel.UDFs.GetScenarioIndex(),VLOOKUP($A$5,Periode,2,FALSE))/5)))</f>
        <v>0</v>
      </c>
      <c r="J76" s="133">
        <f>IF(ISERROR(IF(EXACT(J$7,"Tous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strates="&amp;VLOOKUP(J$7,Data_TypeGTYF,4,FALSE)&amp;";", _xll.Woodstock.Analyst.Xcel.UDFs.GetModelFilename(), _xll.Woodstock.Analyst.Xcel.UDFs.GetScenarioIndex(),"2", "6")/5,_xll.Woodstock.Analyst.Xcel.UDFs.GetIndicatorValue("OSUPDEG_PL_2_B_T100%",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strates="&amp;VLOOKUP(J$7,Data_TypeGTYF,4,FALSE)&amp;";", _xll.Woodstock.Analyst.Xcel.UDFs.GetModelFilename(), _xll.Woodstock.Analyst.Xcel.UDFs.GetScenarioIndex(),"2", "6")/5,_xll.Woodstock.Analyst.Xcel.UDFs.GetIndicatorValue("OSUPDEG_PL_2_B_T100%", "1 Groupe de strates="&amp;VLOOKUP(J$7,Data_TypeGTYF,4,FALSE)&amp;";", _xll.Woodstock.Analyst.Xcel.UDFs.GetModelFilename(), _xll.Woodstock.Analyst.Xcel.UDFs.GetScenarioIndex(),VLOOKUP($A$5,Periode,2,FALSE))/5)))</f>
        <v>0</v>
      </c>
      <c r="K76" s="133">
        <f>IF(ISERROR(IF(EXACT(K$7,"Tous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strates="&amp;VLOOKUP(K$7,Data_TypeGTYF,4,FALSE)&amp;";", _xll.Woodstock.Analyst.Xcel.UDFs.GetModelFilename(), _xll.Woodstock.Analyst.Xcel.UDFs.GetScenarioIndex(),"2", "6")/5,_xll.Woodstock.Analyst.Xcel.UDFs.GetIndicatorValue("OSUPDEG_PL_2_B_T100%",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strates="&amp;VLOOKUP(K$7,Data_TypeGTYF,4,FALSE)&amp;";", _xll.Woodstock.Analyst.Xcel.UDFs.GetModelFilename(), _xll.Woodstock.Analyst.Xcel.UDFs.GetScenarioIndex(),"2", "6")/5,_xll.Woodstock.Analyst.Xcel.UDFs.GetIndicatorValue("OSUPDEG_PL_2_B_T100%", "1 Groupe de strates="&amp;VLOOKUP(K$7,Data_TypeGTYF,4,FALSE)&amp;";", _xll.Woodstock.Analyst.Xcel.UDFs.GetModelFilename(), _xll.Woodstock.Analyst.Xcel.UDFs.GetScenarioIndex(),VLOOKUP($A$5,Periode,2,FALSE))/5)))</f>
        <v>0</v>
      </c>
      <c r="L76" s="133">
        <f>IF(ISERROR(IF(EXACT(L$7,"Tous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strates="&amp;VLOOKUP(L$7,Data_TypeGTYF,4,FALSE)&amp;";", _xll.Woodstock.Analyst.Xcel.UDFs.GetModelFilename(), _xll.Woodstock.Analyst.Xcel.UDFs.GetScenarioIndex(),"2", "6")/5,_xll.Woodstock.Analyst.Xcel.UDFs.GetIndicatorValue("OSUPDEG_PL_2_B_T100%",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strates="&amp;VLOOKUP(L$7,Data_TypeGTYF,4,FALSE)&amp;";", _xll.Woodstock.Analyst.Xcel.UDFs.GetModelFilename(), _xll.Woodstock.Analyst.Xcel.UDFs.GetScenarioIndex(),"2", "6")/5,_xll.Woodstock.Analyst.Xcel.UDFs.GetIndicatorValue("OSUPDEG_PL_2_B_T100%", "1 Groupe de strates="&amp;VLOOKUP(L$7,Data_TypeGTYF,4,FALSE)&amp;";", _xll.Woodstock.Analyst.Xcel.UDFs.GetModelFilename(), _xll.Woodstock.Analyst.Xcel.UDFs.GetScenarioIndex(),VLOOKUP($A$5,Periode,2,FALSE))/5)))</f>
        <v>0</v>
      </c>
      <c r="M76" s="133">
        <f>IF(ISERROR(IF(EXACT(M$7,"Tous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strates="&amp;VLOOKUP(M$7,Data_TypeGTYF,4,FALSE)&amp;";", _xll.Woodstock.Analyst.Xcel.UDFs.GetModelFilename(), _xll.Woodstock.Analyst.Xcel.UDFs.GetScenarioIndex(),"2", "6")/5,_xll.Woodstock.Analyst.Xcel.UDFs.GetIndicatorValue("OSUPDEG_PL_2_B_T100%",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strates="&amp;VLOOKUP(M$7,Data_TypeGTYF,4,FALSE)&amp;";", _xll.Woodstock.Analyst.Xcel.UDFs.GetModelFilename(), _xll.Woodstock.Analyst.Xcel.UDFs.GetScenarioIndex(),"2", "6")/5,_xll.Woodstock.Analyst.Xcel.UDFs.GetIndicatorValue("OSUPDEG_PL_2_B_T100%", "1 Groupe de strates="&amp;VLOOKUP(M$7,Data_TypeGTYF,4,FALSE)&amp;";", _xll.Woodstock.Analyst.Xcel.UDFs.GetModelFilename(), _xll.Woodstock.Analyst.Xcel.UDFs.GetScenarioIndex(),VLOOKUP($A$5,Periode,2,FALSE))/5)))</f>
        <v>0</v>
      </c>
      <c r="N76" s="133">
        <f>IF(ISERROR(IF(EXACT(N$7,"Tous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strates="&amp;VLOOKUP(N$7,Data_TypeGTYF,4,FALSE)&amp;";", _xll.Woodstock.Analyst.Xcel.UDFs.GetModelFilename(), _xll.Woodstock.Analyst.Xcel.UDFs.GetScenarioIndex(),"2", "6")/5,_xll.Woodstock.Analyst.Xcel.UDFs.GetIndicatorValue("OSUPDEG_PL_2_B_T100%",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strates="&amp;VLOOKUP(N$7,Data_TypeGTYF,4,FALSE)&amp;";", _xll.Woodstock.Analyst.Xcel.UDFs.GetModelFilename(), _xll.Woodstock.Analyst.Xcel.UDFs.GetScenarioIndex(),"2", "6")/5,_xll.Woodstock.Analyst.Xcel.UDFs.GetIndicatorValue("OSUPDEG_PL_2_B_T100%", "1 Groupe de strates="&amp;VLOOKUP(N$7,Data_TypeGTYF,4,FALSE)&amp;";", _xll.Woodstock.Analyst.Xcel.UDFs.GetModelFilename(), _xll.Woodstock.Analyst.Xcel.UDFs.GetScenarioIndex(),VLOOKUP($A$5,Periode,2,FALSE))/5)))</f>
        <v>0</v>
      </c>
      <c r="O76" s="133">
        <f>IF(ISERROR(IF(EXACT(O$7,"Tous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strates="&amp;VLOOKUP(O$7,Data_TypeGTYF,4,FALSE)&amp;";", _xll.Woodstock.Analyst.Xcel.UDFs.GetModelFilename(), _xll.Woodstock.Analyst.Xcel.UDFs.GetScenarioIndex(),"2", "6")/5,_xll.Woodstock.Analyst.Xcel.UDFs.GetIndicatorValue("OSUPDEG_PL_2_B_T100%",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strates="&amp;VLOOKUP(O$7,Data_TypeGTYF,4,FALSE)&amp;";", _xll.Woodstock.Analyst.Xcel.UDFs.GetModelFilename(), _xll.Woodstock.Analyst.Xcel.UDFs.GetScenarioIndex(),"2", "6")/5,_xll.Woodstock.Analyst.Xcel.UDFs.GetIndicatorValue("OSUPDEG_PL_2_B_T100%", "1 Groupe de strates="&amp;VLOOKUP(O$7,Data_TypeGTYF,4,FALSE)&amp;";", _xll.Woodstock.Analyst.Xcel.UDFs.GetModelFilename(), _xll.Woodstock.Analyst.Xcel.UDFs.GetScenarioIndex(),VLOOKUP($A$5,Periode,2,FALSE))/5)))</f>
        <v>0</v>
      </c>
      <c r="P76" s="133">
        <f>IF(ISERROR(IF(EXACT(P$7,"Tous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strates="&amp;VLOOKUP(P$7,Data_TypeGTYF,4,FALSE)&amp;";", _xll.Woodstock.Analyst.Xcel.UDFs.GetModelFilename(), _xll.Woodstock.Analyst.Xcel.UDFs.GetScenarioIndex(),"2", "6")/5,_xll.Woodstock.Analyst.Xcel.UDFs.GetIndicatorValue("OSUPDEG_PL_2_B_T100%",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strates="&amp;VLOOKUP(P$7,Data_TypeGTYF,4,FALSE)&amp;";", _xll.Woodstock.Analyst.Xcel.UDFs.GetModelFilename(), _xll.Woodstock.Analyst.Xcel.UDFs.GetScenarioIndex(),"2", "6")/5,_xll.Woodstock.Analyst.Xcel.UDFs.GetIndicatorValue("OSUPDEG_PL_2_B_T100%", "1 Groupe de strates="&amp;VLOOKUP(P$7,Data_TypeGTYF,4,FALSE)&amp;";", _xll.Woodstock.Analyst.Xcel.UDFs.GetModelFilename(), _xll.Woodstock.Analyst.Xcel.UDFs.GetScenarioIndex(),VLOOKUP($A$5,Periode,2,FALSE))/5)))</f>
        <v>0</v>
      </c>
    </row>
    <row r="77" spans="1:16" hidden="1" x14ac:dyDescent="0.25">
      <c r="A77" s="128" t="s">
        <v>1239</v>
      </c>
      <c r="B77" s="133">
        <f>IF(ISERROR(IF(EXACT(B$7,"Tous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strates="&amp;VLOOKUP(B$7,Data_TypeGTYF,4,FALSE)&amp;";", _xll.Woodstock.Analyst.Xcel.UDFs.GetModelFilename(), _xll.Woodstock.Analyst.Xcel.UDFs.GetScenarioIndex(),"2", "6")/5,_xll.Woodstock.Analyst.Xcel.UDFs.GetIndicatorValue("OSUPDEG_PL_3_A_T100%",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strates="&amp;VLOOKUP(B$7,Data_TypeGTYF,4,FALSE)&amp;";", _xll.Woodstock.Analyst.Xcel.UDFs.GetModelFilename(), _xll.Woodstock.Analyst.Xcel.UDFs.GetScenarioIndex(),"2", "6")/5,_xll.Woodstock.Analyst.Xcel.UDFs.GetIndicatorValue("OSUPDEG_PL_3_A_T100%", "1 Groupe de strates="&amp;VLOOKUP(B$7,Data_TypeGTYF,4,FALSE)&amp;";", _xll.Woodstock.Analyst.Xcel.UDFs.GetModelFilename(), _xll.Woodstock.Analyst.Xcel.UDFs.GetScenarioIndex(),VLOOKUP($A$5,Periode,2,FALSE))/5)))</f>
        <v>0</v>
      </c>
      <c r="C77" s="133">
        <f>IF(ISERROR(IF(EXACT(C$7,"Tous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strates="&amp;VLOOKUP(C$7,Data_TypeGTYF,4,FALSE)&amp;";", _xll.Woodstock.Analyst.Xcel.UDFs.GetModelFilename(), _xll.Woodstock.Analyst.Xcel.UDFs.GetScenarioIndex(),"2", "6")/5,_xll.Woodstock.Analyst.Xcel.UDFs.GetIndicatorValue("OSUPDEG_PL_3_A_T100%",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strates="&amp;VLOOKUP(C$7,Data_TypeGTYF,4,FALSE)&amp;";", _xll.Woodstock.Analyst.Xcel.UDFs.GetModelFilename(), _xll.Woodstock.Analyst.Xcel.UDFs.GetScenarioIndex(),"2", "6")/5,_xll.Woodstock.Analyst.Xcel.UDFs.GetIndicatorValue("OSUPDEG_PL_3_A_T100%", "1 Groupe de strates="&amp;VLOOKUP(C$7,Data_TypeGTYF,4,FALSE)&amp;";", _xll.Woodstock.Analyst.Xcel.UDFs.GetModelFilename(), _xll.Woodstock.Analyst.Xcel.UDFs.GetScenarioIndex(),VLOOKUP($A$5,Periode,2,FALSE))/5)))</f>
        <v>0</v>
      </c>
      <c r="D77" s="133">
        <f>IF(ISERROR(IF(EXACT(D$7,"Tous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strates="&amp;VLOOKUP(D$7,Data_TypeGTYF,4,FALSE)&amp;";", _xll.Woodstock.Analyst.Xcel.UDFs.GetModelFilename(), _xll.Woodstock.Analyst.Xcel.UDFs.GetScenarioIndex(),"2", "6")/5,_xll.Woodstock.Analyst.Xcel.UDFs.GetIndicatorValue("OSUPDEG_PL_3_A_T100%",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strates="&amp;VLOOKUP(D$7,Data_TypeGTYF,4,FALSE)&amp;";", _xll.Woodstock.Analyst.Xcel.UDFs.GetModelFilename(), _xll.Woodstock.Analyst.Xcel.UDFs.GetScenarioIndex(),"2", "6")/5,_xll.Woodstock.Analyst.Xcel.UDFs.GetIndicatorValue("OSUPDEG_PL_3_A_T100%", "1 Groupe de strates="&amp;VLOOKUP(D$7,Data_TypeGTYF,4,FALSE)&amp;";", _xll.Woodstock.Analyst.Xcel.UDFs.GetModelFilename(), _xll.Woodstock.Analyst.Xcel.UDFs.GetScenarioIndex(),VLOOKUP($A$5,Periode,2,FALSE))/5)))</f>
        <v>0</v>
      </c>
      <c r="E77" s="133">
        <f>IF(ISERROR(IF(EXACT(E$7,"Tous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strates="&amp;VLOOKUP(E$7,Data_TypeGTYF,4,FALSE)&amp;";", _xll.Woodstock.Analyst.Xcel.UDFs.GetModelFilename(), _xll.Woodstock.Analyst.Xcel.UDFs.GetScenarioIndex(),"2", "6")/5,_xll.Woodstock.Analyst.Xcel.UDFs.GetIndicatorValue("OSUPDEG_PL_3_A_T100%",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strates="&amp;VLOOKUP(E$7,Data_TypeGTYF,4,FALSE)&amp;";", _xll.Woodstock.Analyst.Xcel.UDFs.GetModelFilename(), _xll.Woodstock.Analyst.Xcel.UDFs.GetScenarioIndex(),"2", "6")/5,_xll.Woodstock.Analyst.Xcel.UDFs.GetIndicatorValue("OSUPDEG_PL_3_A_T100%", "1 Groupe de strates="&amp;VLOOKUP(E$7,Data_TypeGTYF,4,FALSE)&amp;";", _xll.Woodstock.Analyst.Xcel.UDFs.GetModelFilename(), _xll.Woodstock.Analyst.Xcel.UDFs.GetScenarioIndex(),VLOOKUP($A$5,Periode,2,FALSE))/5)))</f>
        <v>0</v>
      </c>
      <c r="F77" s="133">
        <f>IF(ISERROR(IF(EXACT(F$7,"Tous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strates="&amp;VLOOKUP(F$7,Data_TypeGTYF,4,FALSE)&amp;";", _xll.Woodstock.Analyst.Xcel.UDFs.GetModelFilename(), _xll.Woodstock.Analyst.Xcel.UDFs.GetScenarioIndex(),"2", "6")/5,_xll.Woodstock.Analyst.Xcel.UDFs.GetIndicatorValue("OSUPDEG_PL_3_A_T100%",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strates="&amp;VLOOKUP(F$7,Data_TypeGTYF,4,FALSE)&amp;";", _xll.Woodstock.Analyst.Xcel.UDFs.GetModelFilename(), _xll.Woodstock.Analyst.Xcel.UDFs.GetScenarioIndex(),"2", "6")/5,_xll.Woodstock.Analyst.Xcel.UDFs.GetIndicatorValue("OSUPDEG_PL_3_A_T100%", "1 Groupe de strates="&amp;VLOOKUP(F$7,Data_TypeGTYF,4,FALSE)&amp;";", _xll.Woodstock.Analyst.Xcel.UDFs.GetModelFilename(), _xll.Woodstock.Analyst.Xcel.UDFs.GetScenarioIndex(),VLOOKUP($A$5,Periode,2,FALSE))/5)))</f>
        <v>0</v>
      </c>
      <c r="G77" s="133">
        <f>IF(ISERROR(IF(EXACT(G$7,"Tous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strates="&amp;VLOOKUP(G$7,Data_TypeGTYF,4,FALSE)&amp;";", _xll.Woodstock.Analyst.Xcel.UDFs.GetModelFilename(), _xll.Woodstock.Analyst.Xcel.UDFs.GetScenarioIndex(),"2", "6")/5,_xll.Woodstock.Analyst.Xcel.UDFs.GetIndicatorValue("OSUPDEG_PL_3_A_T100%",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strates="&amp;VLOOKUP(G$7,Data_TypeGTYF,4,FALSE)&amp;";", _xll.Woodstock.Analyst.Xcel.UDFs.GetModelFilename(), _xll.Woodstock.Analyst.Xcel.UDFs.GetScenarioIndex(),"2", "6")/5,_xll.Woodstock.Analyst.Xcel.UDFs.GetIndicatorValue("OSUPDEG_PL_3_A_T100%", "1 Groupe de strates="&amp;VLOOKUP(G$7,Data_TypeGTYF,4,FALSE)&amp;";", _xll.Woodstock.Analyst.Xcel.UDFs.GetModelFilename(), _xll.Woodstock.Analyst.Xcel.UDFs.GetScenarioIndex(),VLOOKUP($A$5,Periode,2,FALSE))/5)))</f>
        <v>0</v>
      </c>
      <c r="H77" s="133">
        <f>IF(ISERROR(IF(EXACT(H$7,"Tous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strates="&amp;VLOOKUP(H$7,Data_TypeGTYF,4,FALSE)&amp;";", _xll.Woodstock.Analyst.Xcel.UDFs.GetModelFilename(), _xll.Woodstock.Analyst.Xcel.UDFs.GetScenarioIndex(),"2", "6")/5,_xll.Woodstock.Analyst.Xcel.UDFs.GetIndicatorValue("OSUPDEG_PL_3_A_T100%",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strates="&amp;VLOOKUP(H$7,Data_TypeGTYF,4,FALSE)&amp;";", _xll.Woodstock.Analyst.Xcel.UDFs.GetModelFilename(), _xll.Woodstock.Analyst.Xcel.UDFs.GetScenarioIndex(),"2", "6")/5,_xll.Woodstock.Analyst.Xcel.UDFs.GetIndicatorValue("OSUPDEG_PL_3_A_T100%", "1 Groupe de strates="&amp;VLOOKUP(H$7,Data_TypeGTYF,4,FALSE)&amp;";", _xll.Woodstock.Analyst.Xcel.UDFs.GetModelFilename(), _xll.Woodstock.Analyst.Xcel.UDFs.GetScenarioIndex(),VLOOKUP($A$5,Periode,2,FALSE))/5)))</f>
        <v>0</v>
      </c>
      <c r="I77" s="133">
        <f>IF(ISERROR(IF(EXACT(I$7,"Tous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strates="&amp;VLOOKUP(I$7,Data_TypeGTYF,4,FALSE)&amp;";", _xll.Woodstock.Analyst.Xcel.UDFs.GetModelFilename(), _xll.Woodstock.Analyst.Xcel.UDFs.GetScenarioIndex(),"2", "6")/5,_xll.Woodstock.Analyst.Xcel.UDFs.GetIndicatorValue("OSUPDEG_PL_3_A_T100%",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strates="&amp;VLOOKUP(I$7,Data_TypeGTYF,4,FALSE)&amp;";", _xll.Woodstock.Analyst.Xcel.UDFs.GetModelFilename(), _xll.Woodstock.Analyst.Xcel.UDFs.GetScenarioIndex(),"2", "6")/5,_xll.Woodstock.Analyst.Xcel.UDFs.GetIndicatorValue("OSUPDEG_PL_3_A_T100%", "1 Groupe de strates="&amp;VLOOKUP(I$7,Data_TypeGTYF,4,FALSE)&amp;";", _xll.Woodstock.Analyst.Xcel.UDFs.GetModelFilename(), _xll.Woodstock.Analyst.Xcel.UDFs.GetScenarioIndex(),VLOOKUP($A$5,Periode,2,FALSE))/5)))</f>
        <v>0</v>
      </c>
      <c r="J77" s="133">
        <f>IF(ISERROR(IF(EXACT(J$7,"Tous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strates="&amp;VLOOKUP(J$7,Data_TypeGTYF,4,FALSE)&amp;";", _xll.Woodstock.Analyst.Xcel.UDFs.GetModelFilename(), _xll.Woodstock.Analyst.Xcel.UDFs.GetScenarioIndex(),"2", "6")/5,_xll.Woodstock.Analyst.Xcel.UDFs.GetIndicatorValue("OSUPDEG_PL_3_A_T100%",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strates="&amp;VLOOKUP(J$7,Data_TypeGTYF,4,FALSE)&amp;";", _xll.Woodstock.Analyst.Xcel.UDFs.GetModelFilename(), _xll.Woodstock.Analyst.Xcel.UDFs.GetScenarioIndex(),"2", "6")/5,_xll.Woodstock.Analyst.Xcel.UDFs.GetIndicatorValue("OSUPDEG_PL_3_A_T100%", "1 Groupe de strates="&amp;VLOOKUP(J$7,Data_TypeGTYF,4,FALSE)&amp;";", _xll.Woodstock.Analyst.Xcel.UDFs.GetModelFilename(), _xll.Woodstock.Analyst.Xcel.UDFs.GetScenarioIndex(),VLOOKUP($A$5,Periode,2,FALSE))/5)))</f>
        <v>0</v>
      </c>
      <c r="K77" s="133">
        <f>IF(ISERROR(IF(EXACT(K$7,"Tous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strates="&amp;VLOOKUP(K$7,Data_TypeGTYF,4,FALSE)&amp;";", _xll.Woodstock.Analyst.Xcel.UDFs.GetModelFilename(), _xll.Woodstock.Analyst.Xcel.UDFs.GetScenarioIndex(),"2", "6")/5,_xll.Woodstock.Analyst.Xcel.UDFs.GetIndicatorValue("OSUPDEG_PL_3_A_T100%",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strates="&amp;VLOOKUP(K$7,Data_TypeGTYF,4,FALSE)&amp;";", _xll.Woodstock.Analyst.Xcel.UDFs.GetModelFilename(), _xll.Woodstock.Analyst.Xcel.UDFs.GetScenarioIndex(),"2", "6")/5,_xll.Woodstock.Analyst.Xcel.UDFs.GetIndicatorValue("OSUPDEG_PL_3_A_T100%", "1 Groupe de strates="&amp;VLOOKUP(K$7,Data_TypeGTYF,4,FALSE)&amp;";", _xll.Woodstock.Analyst.Xcel.UDFs.GetModelFilename(), _xll.Woodstock.Analyst.Xcel.UDFs.GetScenarioIndex(),VLOOKUP($A$5,Periode,2,FALSE))/5)))</f>
        <v>0</v>
      </c>
      <c r="L77" s="133">
        <f>IF(ISERROR(IF(EXACT(L$7,"Tous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strates="&amp;VLOOKUP(L$7,Data_TypeGTYF,4,FALSE)&amp;";", _xll.Woodstock.Analyst.Xcel.UDFs.GetModelFilename(), _xll.Woodstock.Analyst.Xcel.UDFs.GetScenarioIndex(),"2", "6")/5,_xll.Woodstock.Analyst.Xcel.UDFs.GetIndicatorValue("OSUPDEG_PL_3_A_T100%",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strates="&amp;VLOOKUP(L$7,Data_TypeGTYF,4,FALSE)&amp;";", _xll.Woodstock.Analyst.Xcel.UDFs.GetModelFilename(), _xll.Woodstock.Analyst.Xcel.UDFs.GetScenarioIndex(),"2", "6")/5,_xll.Woodstock.Analyst.Xcel.UDFs.GetIndicatorValue("OSUPDEG_PL_3_A_T100%", "1 Groupe de strates="&amp;VLOOKUP(L$7,Data_TypeGTYF,4,FALSE)&amp;";", _xll.Woodstock.Analyst.Xcel.UDFs.GetModelFilename(), _xll.Woodstock.Analyst.Xcel.UDFs.GetScenarioIndex(),VLOOKUP($A$5,Periode,2,FALSE))/5)))</f>
        <v>0</v>
      </c>
      <c r="M77" s="133">
        <f>IF(ISERROR(IF(EXACT(M$7,"Tous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strates="&amp;VLOOKUP(M$7,Data_TypeGTYF,4,FALSE)&amp;";", _xll.Woodstock.Analyst.Xcel.UDFs.GetModelFilename(), _xll.Woodstock.Analyst.Xcel.UDFs.GetScenarioIndex(),"2", "6")/5,_xll.Woodstock.Analyst.Xcel.UDFs.GetIndicatorValue("OSUPDEG_PL_3_A_T100%",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strates="&amp;VLOOKUP(M$7,Data_TypeGTYF,4,FALSE)&amp;";", _xll.Woodstock.Analyst.Xcel.UDFs.GetModelFilename(), _xll.Woodstock.Analyst.Xcel.UDFs.GetScenarioIndex(),"2", "6")/5,_xll.Woodstock.Analyst.Xcel.UDFs.GetIndicatorValue("OSUPDEG_PL_3_A_T100%", "1 Groupe de strates="&amp;VLOOKUP(M$7,Data_TypeGTYF,4,FALSE)&amp;";", _xll.Woodstock.Analyst.Xcel.UDFs.GetModelFilename(), _xll.Woodstock.Analyst.Xcel.UDFs.GetScenarioIndex(),VLOOKUP($A$5,Periode,2,FALSE))/5)))</f>
        <v>0</v>
      </c>
      <c r="N77" s="133">
        <f>IF(ISERROR(IF(EXACT(N$7,"Tous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strates="&amp;VLOOKUP(N$7,Data_TypeGTYF,4,FALSE)&amp;";", _xll.Woodstock.Analyst.Xcel.UDFs.GetModelFilename(), _xll.Woodstock.Analyst.Xcel.UDFs.GetScenarioIndex(),"2", "6")/5,_xll.Woodstock.Analyst.Xcel.UDFs.GetIndicatorValue("OSUPDEG_PL_3_A_T100%",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strates="&amp;VLOOKUP(N$7,Data_TypeGTYF,4,FALSE)&amp;";", _xll.Woodstock.Analyst.Xcel.UDFs.GetModelFilename(), _xll.Woodstock.Analyst.Xcel.UDFs.GetScenarioIndex(),"2", "6")/5,_xll.Woodstock.Analyst.Xcel.UDFs.GetIndicatorValue("OSUPDEG_PL_3_A_T100%", "1 Groupe de strates="&amp;VLOOKUP(N$7,Data_TypeGTYF,4,FALSE)&amp;";", _xll.Woodstock.Analyst.Xcel.UDFs.GetModelFilename(), _xll.Woodstock.Analyst.Xcel.UDFs.GetScenarioIndex(),VLOOKUP($A$5,Periode,2,FALSE))/5)))</f>
        <v>0</v>
      </c>
      <c r="O77" s="133">
        <f>IF(ISERROR(IF(EXACT(O$7,"Tous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strates="&amp;VLOOKUP(O$7,Data_TypeGTYF,4,FALSE)&amp;";", _xll.Woodstock.Analyst.Xcel.UDFs.GetModelFilename(), _xll.Woodstock.Analyst.Xcel.UDFs.GetScenarioIndex(),"2", "6")/5,_xll.Woodstock.Analyst.Xcel.UDFs.GetIndicatorValue("OSUPDEG_PL_3_A_T100%",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strates="&amp;VLOOKUP(O$7,Data_TypeGTYF,4,FALSE)&amp;";", _xll.Woodstock.Analyst.Xcel.UDFs.GetModelFilename(), _xll.Woodstock.Analyst.Xcel.UDFs.GetScenarioIndex(),"2", "6")/5,_xll.Woodstock.Analyst.Xcel.UDFs.GetIndicatorValue("OSUPDEG_PL_3_A_T100%", "1 Groupe de strates="&amp;VLOOKUP(O$7,Data_TypeGTYF,4,FALSE)&amp;";", _xll.Woodstock.Analyst.Xcel.UDFs.GetModelFilename(), _xll.Woodstock.Analyst.Xcel.UDFs.GetScenarioIndex(),VLOOKUP($A$5,Periode,2,FALSE))/5)))</f>
        <v>0</v>
      </c>
      <c r="P77" s="133">
        <f>IF(ISERROR(IF(EXACT(P$7,"Tous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strates="&amp;VLOOKUP(P$7,Data_TypeGTYF,4,FALSE)&amp;";", _xll.Woodstock.Analyst.Xcel.UDFs.GetModelFilename(), _xll.Woodstock.Analyst.Xcel.UDFs.GetScenarioIndex(),"2", "6")/5,_xll.Woodstock.Analyst.Xcel.UDFs.GetIndicatorValue("OSUPDEG_PL_3_A_T100%",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strates="&amp;VLOOKUP(P$7,Data_TypeGTYF,4,FALSE)&amp;";", _xll.Woodstock.Analyst.Xcel.UDFs.GetModelFilename(), _xll.Woodstock.Analyst.Xcel.UDFs.GetScenarioIndex(),"2", "6")/5,_xll.Woodstock.Analyst.Xcel.UDFs.GetIndicatorValue("OSUPDEG_PL_3_A_T100%", "1 Groupe de strates="&amp;VLOOKUP(P$7,Data_TypeGTYF,4,FALSE)&amp;";", _xll.Woodstock.Analyst.Xcel.UDFs.GetModelFilename(), _xll.Woodstock.Analyst.Xcel.UDFs.GetScenarioIndex(),VLOOKUP($A$5,Periode,2,FALSE))/5)))</f>
        <v>0</v>
      </c>
    </row>
    <row r="78" spans="1:16" hidden="1" x14ac:dyDescent="0.25">
      <c r="A78" s="128" t="s">
        <v>1240</v>
      </c>
      <c r="B78" s="133">
        <f>IF(ISERROR(IF(EXACT(B$7,"Tous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strates="&amp;VLOOKUP(B$7,Data_TypeGTYF,4,FALSE)&amp;";", _xll.Woodstock.Analyst.Xcel.UDFs.GetModelFilename(), _xll.Woodstock.Analyst.Xcel.UDFs.GetScenarioIndex(),"2", "6")/5,_xll.Woodstock.Analyst.Xcel.UDFs.GetIndicatorValue("OSUPDEG_PL_3_B_T100%",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strates="&amp;VLOOKUP(B$7,Data_TypeGTYF,4,FALSE)&amp;";", _xll.Woodstock.Analyst.Xcel.UDFs.GetModelFilename(), _xll.Woodstock.Analyst.Xcel.UDFs.GetScenarioIndex(),"2", "6")/5,_xll.Woodstock.Analyst.Xcel.UDFs.GetIndicatorValue("OSUPDEG_PL_3_B_T100%", "1 Groupe de strates="&amp;VLOOKUP(B$7,Data_TypeGTYF,4,FALSE)&amp;";", _xll.Woodstock.Analyst.Xcel.UDFs.GetModelFilename(), _xll.Woodstock.Analyst.Xcel.UDFs.GetScenarioIndex(),VLOOKUP($A$5,Periode,2,FALSE))/5)))</f>
        <v>0</v>
      </c>
      <c r="C78" s="133">
        <f>IF(ISERROR(IF(EXACT(C$7,"Tous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strates="&amp;VLOOKUP(C$7,Data_TypeGTYF,4,FALSE)&amp;";", _xll.Woodstock.Analyst.Xcel.UDFs.GetModelFilename(), _xll.Woodstock.Analyst.Xcel.UDFs.GetScenarioIndex(),"2", "6")/5,_xll.Woodstock.Analyst.Xcel.UDFs.GetIndicatorValue("OSUPDEG_PL_3_B_T100%",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strates="&amp;VLOOKUP(C$7,Data_TypeGTYF,4,FALSE)&amp;";", _xll.Woodstock.Analyst.Xcel.UDFs.GetModelFilename(), _xll.Woodstock.Analyst.Xcel.UDFs.GetScenarioIndex(),"2", "6")/5,_xll.Woodstock.Analyst.Xcel.UDFs.GetIndicatorValue("OSUPDEG_PL_3_B_T100%", "1 Groupe de strates="&amp;VLOOKUP(C$7,Data_TypeGTYF,4,FALSE)&amp;";", _xll.Woodstock.Analyst.Xcel.UDFs.GetModelFilename(), _xll.Woodstock.Analyst.Xcel.UDFs.GetScenarioIndex(),VLOOKUP($A$5,Periode,2,FALSE))/5)))</f>
        <v>0</v>
      </c>
      <c r="D78" s="133">
        <f>IF(ISERROR(IF(EXACT(D$7,"Tous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strates="&amp;VLOOKUP(D$7,Data_TypeGTYF,4,FALSE)&amp;";", _xll.Woodstock.Analyst.Xcel.UDFs.GetModelFilename(), _xll.Woodstock.Analyst.Xcel.UDFs.GetScenarioIndex(),"2", "6")/5,_xll.Woodstock.Analyst.Xcel.UDFs.GetIndicatorValue("OSUPDEG_PL_3_B_T100%",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strates="&amp;VLOOKUP(D$7,Data_TypeGTYF,4,FALSE)&amp;";", _xll.Woodstock.Analyst.Xcel.UDFs.GetModelFilename(), _xll.Woodstock.Analyst.Xcel.UDFs.GetScenarioIndex(),"2", "6")/5,_xll.Woodstock.Analyst.Xcel.UDFs.GetIndicatorValue("OSUPDEG_PL_3_B_T100%", "1 Groupe de strates="&amp;VLOOKUP(D$7,Data_TypeGTYF,4,FALSE)&amp;";", _xll.Woodstock.Analyst.Xcel.UDFs.GetModelFilename(), _xll.Woodstock.Analyst.Xcel.UDFs.GetScenarioIndex(),VLOOKUP($A$5,Periode,2,FALSE))/5)))</f>
        <v>0</v>
      </c>
      <c r="E78" s="133">
        <f>IF(ISERROR(IF(EXACT(E$7,"Tous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strates="&amp;VLOOKUP(E$7,Data_TypeGTYF,4,FALSE)&amp;";", _xll.Woodstock.Analyst.Xcel.UDFs.GetModelFilename(), _xll.Woodstock.Analyst.Xcel.UDFs.GetScenarioIndex(),"2", "6")/5,_xll.Woodstock.Analyst.Xcel.UDFs.GetIndicatorValue("OSUPDEG_PL_3_B_T100%",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strates="&amp;VLOOKUP(E$7,Data_TypeGTYF,4,FALSE)&amp;";", _xll.Woodstock.Analyst.Xcel.UDFs.GetModelFilename(), _xll.Woodstock.Analyst.Xcel.UDFs.GetScenarioIndex(),"2", "6")/5,_xll.Woodstock.Analyst.Xcel.UDFs.GetIndicatorValue("OSUPDEG_PL_3_B_T100%", "1 Groupe de strates="&amp;VLOOKUP(E$7,Data_TypeGTYF,4,FALSE)&amp;";", _xll.Woodstock.Analyst.Xcel.UDFs.GetModelFilename(), _xll.Woodstock.Analyst.Xcel.UDFs.GetScenarioIndex(),VLOOKUP($A$5,Periode,2,FALSE))/5)))</f>
        <v>0</v>
      </c>
      <c r="F78" s="133">
        <f>IF(ISERROR(IF(EXACT(F$7,"Tous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strates="&amp;VLOOKUP(F$7,Data_TypeGTYF,4,FALSE)&amp;";", _xll.Woodstock.Analyst.Xcel.UDFs.GetModelFilename(), _xll.Woodstock.Analyst.Xcel.UDFs.GetScenarioIndex(),"2", "6")/5,_xll.Woodstock.Analyst.Xcel.UDFs.GetIndicatorValue("OSUPDEG_PL_3_B_T100%",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strates="&amp;VLOOKUP(F$7,Data_TypeGTYF,4,FALSE)&amp;";", _xll.Woodstock.Analyst.Xcel.UDFs.GetModelFilename(), _xll.Woodstock.Analyst.Xcel.UDFs.GetScenarioIndex(),"2", "6")/5,_xll.Woodstock.Analyst.Xcel.UDFs.GetIndicatorValue("OSUPDEG_PL_3_B_T100%", "1 Groupe de strates="&amp;VLOOKUP(F$7,Data_TypeGTYF,4,FALSE)&amp;";", _xll.Woodstock.Analyst.Xcel.UDFs.GetModelFilename(), _xll.Woodstock.Analyst.Xcel.UDFs.GetScenarioIndex(),VLOOKUP($A$5,Periode,2,FALSE))/5)))</f>
        <v>0</v>
      </c>
      <c r="G78" s="133">
        <f>IF(ISERROR(IF(EXACT(G$7,"Tous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strates="&amp;VLOOKUP(G$7,Data_TypeGTYF,4,FALSE)&amp;";", _xll.Woodstock.Analyst.Xcel.UDFs.GetModelFilename(), _xll.Woodstock.Analyst.Xcel.UDFs.GetScenarioIndex(),"2", "6")/5,_xll.Woodstock.Analyst.Xcel.UDFs.GetIndicatorValue("OSUPDEG_PL_3_B_T100%",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strates="&amp;VLOOKUP(G$7,Data_TypeGTYF,4,FALSE)&amp;";", _xll.Woodstock.Analyst.Xcel.UDFs.GetModelFilename(), _xll.Woodstock.Analyst.Xcel.UDFs.GetScenarioIndex(),"2", "6")/5,_xll.Woodstock.Analyst.Xcel.UDFs.GetIndicatorValue("OSUPDEG_PL_3_B_T100%", "1 Groupe de strates="&amp;VLOOKUP(G$7,Data_TypeGTYF,4,FALSE)&amp;";", _xll.Woodstock.Analyst.Xcel.UDFs.GetModelFilename(), _xll.Woodstock.Analyst.Xcel.UDFs.GetScenarioIndex(),VLOOKUP($A$5,Periode,2,FALSE))/5)))</f>
        <v>0</v>
      </c>
      <c r="H78" s="133">
        <f>IF(ISERROR(IF(EXACT(H$7,"Tous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strates="&amp;VLOOKUP(H$7,Data_TypeGTYF,4,FALSE)&amp;";", _xll.Woodstock.Analyst.Xcel.UDFs.GetModelFilename(), _xll.Woodstock.Analyst.Xcel.UDFs.GetScenarioIndex(),"2", "6")/5,_xll.Woodstock.Analyst.Xcel.UDFs.GetIndicatorValue("OSUPDEG_PL_3_B_T100%",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strates="&amp;VLOOKUP(H$7,Data_TypeGTYF,4,FALSE)&amp;";", _xll.Woodstock.Analyst.Xcel.UDFs.GetModelFilename(), _xll.Woodstock.Analyst.Xcel.UDFs.GetScenarioIndex(),"2", "6")/5,_xll.Woodstock.Analyst.Xcel.UDFs.GetIndicatorValue("OSUPDEG_PL_3_B_T100%", "1 Groupe de strates="&amp;VLOOKUP(H$7,Data_TypeGTYF,4,FALSE)&amp;";", _xll.Woodstock.Analyst.Xcel.UDFs.GetModelFilename(), _xll.Woodstock.Analyst.Xcel.UDFs.GetScenarioIndex(),VLOOKUP($A$5,Periode,2,FALSE))/5)))</f>
        <v>0</v>
      </c>
      <c r="I78" s="133">
        <f>IF(ISERROR(IF(EXACT(I$7,"Tous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strates="&amp;VLOOKUP(I$7,Data_TypeGTYF,4,FALSE)&amp;";", _xll.Woodstock.Analyst.Xcel.UDFs.GetModelFilename(), _xll.Woodstock.Analyst.Xcel.UDFs.GetScenarioIndex(),"2", "6")/5,_xll.Woodstock.Analyst.Xcel.UDFs.GetIndicatorValue("OSUPDEG_PL_3_B_T100%",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strates="&amp;VLOOKUP(I$7,Data_TypeGTYF,4,FALSE)&amp;";", _xll.Woodstock.Analyst.Xcel.UDFs.GetModelFilename(), _xll.Woodstock.Analyst.Xcel.UDFs.GetScenarioIndex(),"2", "6")/5,_xll.Woodstock.Analyst.Xcel.UDFs.GetIndicatorValue("OSUPDEG_PL_3_B_T100%", "1 Groupe de strates="&amp;VLOOKUP(I$7,Data_TypeGTYF,4,FALSE)&amp;";", _xll.Woodstock.Analyst.Xcel.UDFs.GetModelFilename(), _xll.Woodstock.Analyst.Xcel.UDFs.GetScenarioIndex(),VLOOKUP($A$5,Periode,2,FALSE))/5)))</f>
        <v>0</v>
      </c>
      <c r="J78" s="133">
        <f>IF(ISERROR(IF(EXACT(J$7,"Tous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strates="&amp;VLOOKUP(J$7,Data_TypeGTYF,4,FALSE)&amp;";", _xll.Woodstock.Analyst.Xcel.UDFs.GetModelFilename(), _xll.Woodstock.Analyst.Xcel.UDFs.GetScenarioIndex(),"2", "6")/5,_xll.Woodstock.Analyst.Xcel.UDFs.GetIndicatorValue("OSUPDEG_PL_3_B_T100%",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strates="&amp;VLOOKUP(J$7,Data_TypeGTYF,4,FALSE)&amp;";", _xll.Woodstock.Analyst.Xcel.UDFs.GetModelFilename(), _xll.Woodstock.Analyst.Xcel.UDFs.GetScenarioIndex(),"2", "6")/5,_xll.Woodstock.Analyst.Xcel.UDFs.GetIndicatorValue("OSUPDEG_PL_3_B_T100%", "1 Groupe de strates="&amp;VLOOKUP(J$7,Data_TypeGTYF,4,FALSE)&amp;";", _xll.Woodstock.Analyst.Xcel.UDFs.GetModelFilename(), _xll.Woodstock.Analyst.Xcel.UDFs.GetScenarioIndex(),VLOOKUP($A$5,Periode,2,FALSE))/5)))</f>
        <v>0</v>
      </c>
      <c r="K78" s="133">
        <f>IF(ISERROR(IF(EXACT(K$7,"Tous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strates="&amp;VLOOKUP(K$7,Data_TypeGTYF,4,FALSE)&amp;";", _xll.Woodstock.Analyst.Xcel.UDFs.GetModelFilename(), _xll.Woodstock.Analyst.Xcel.UDFs.GetScenarioIndex(),"2", "6")/5,_xll.Woodstock.Analyst.Xcel.UDFs.GetIndicatorValue("OSUPDEG_PL_3_B_T100%",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strates="&amp;VLOOKUP(K$7,Data_TypeGTYF,4,FALSE)&amp;";", _xll.Woodstock.Analyst.Xcel.UDFs.GetModelFilename(), _xll.Woodstock.Analyst.Xcel.UDFs.GetScenarioIndex(),"2", "6")/5,_xll.Woodstock.Analyst.Xcel.UDFs.GetIndicatorValue("OSUPDEG_PL_3_B_T100%", "1 Groupe de strates="&amp;VLOOKUP(K$7,Data_TypeGTYF,4,FALSE)&amp;";", _xll.Woodstock.Analyst.Xcel.UDFs.GetModelFilename(), _xll.Woodstock.Analyst.Xcel.UDFs.GetScenarioIndex(),VLOOKUP($A$5,Periode,2,FALSE))/5)))</f>
        <v>0</v>
      </c>
      <c r="L78" s="133">
        <f>IF(ISERROR(IF(EXACT(L$7,"Tous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strates="&amp;VLOOKUP(L$7,Data_TypeGTYF,4,FALSE)&amp;";", _xll.Woodstock.Analyst.Xcel.UDFs.GetModelFilename(), _xll.Woodstock.Analyst.Xcel.UDFs.GetScenarioIndex(),"2", "6")/5,_xll.Woodstock.Analyst.Xcel.UDFs.GetIndicatorValue("OSUPDEG_PL_3_B_T100%",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strates="&amp;VLOOKUP(L$7,Data_TypeGTYF,4,FALSE)&amp;";", _xll.Woodstock.Analyst.Xcel.UDFs.GetModelFilename(), _xll.Woodstock.Analyst.Xcel.UDFs.GetScenarioIndex(),"2", "6")/5,_xll.Woodstock.Analyst.Xcel.UDFs.GetIndicatorValue("OSUPDEG_PL_3_B_T100%", "1 Groupe de strates="&amp;VLOOKUP(L$7,Data_TypeGTYF,4,FALSE)&amp;";", _xll.Woodstock.Analyst.Xcel.UDFs.GetModelFilename(), _xll.Woodstock.Analyst.Xcel.UDFs.GetScenarioIndex(),VLOOKUP($A$5,Periode,2,FALSE))/5)))</f>
        <v>0</v>
      </c>
      <c r="M78" s="133">
        <f>IF(ISERROR(IF(EXACT(M$7,"Tous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strates="&amp;VLOOKUP(M$7,Data_TypeGTYF,4,FALSE)&amp;";", _xll.Woodstock.Analyst.Xcel.UDFs.GetModelFilename(), _xll.Woodstock.Analyst.Xcel.UDFs.GetScenarioIndex(),"2", "6")/5,_xll.Woodstock.Analyst.Xcel.UDFs.GetIndicatorValue("OSUPDEG_PL_3_B_T100%",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strates="&amp;VLOOKUP(M$7,Data_TypeGTYF,4,FALSE)&amp;";", _xll.Woodstock.Analyst.Xcel.UDFs.GetModelFilename(), _xll.Woodstock.Analyst.Xcel.UDFs.GetScenarioIndex(),"2", "6")/5,_xll.Woodstock.Analyst.Xcel.UDFs.GetIndicatorValue("OSUPDEG_PL_3_B_T100%", "1 Groupe de strates="&amp;VLOOKUP(M$7,Data_TypeGTYF,4,FALSE)&amp;";", _xll.Woodstock.Analyst.Xcel.UDFs.GetModelFilename(), _xll.Woodstock.Analyst.Xcel.UDFs.GetScenarioIndex(),VLOOKUP($A$5,Periode,2,FALSE))/5)))</f>
        <v>0</v>
      </c>
      <c r="N78" s="133">
        <f>IF(ISERROR(IF(EXACT(N$7,"Tous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strates="&amp;VLOOKUP(N$7,Data_TypeGTYF,4,FALSE)&amp;";", _xll.Woodstock.Analyst.Xcel.UDFs.GetModelFilename(), _xll.Woodstock.Analyst.Xcel.UDFs.GetScenarioIndex(),"2", "6")/5,_xll.Woodstock.Analyst.Xcel.UDFs.GetIndicatorValue("OSUPDEG_PL_3_B_T100%",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strates="&amp;VLOOKUP(N$7,Data_TypeGTYF,4,FALSE)&amp;";", _xll.Woodstock.Analyst.Xcel.UDFs.GetModelFilename(), _xll.Woodstock.Analyst.Xcel.UDFs.GetScenarioIndex(),"2", "6")/5,_xll.Woodstock.Analyst.Xcel.UDFs.GetIndicatorValue("OSUPDEG_PL_3_B_T100%", "1 Groupe de strates="&amp;VLOOKUP(N$7,Data_TypeGTYF,4,FALSE)&amp;";", _xll.Woodstock.Analyst.Xcel.UDFs.GetModelFilename(), _xll.Woodstock.Analyst.Xcel.UDFs.GetScenarioIndex(),VLOOKUP($A$5,Periode,2,FALSE))/5)))</f>
        <v>0</v>
      </c>
      <c r="O78" s="133">
        <f>IF(ISERROR(IF(EXACT(O$7,"Tous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strates="&amp;VLOOKUP(O$7,Data_TypeGTYF,4,FALSE)&amp;";", _xll.Woodstock.Analyst.Xcel.UDFs.GetModelFilename(), _xll.Woodstock.Analyst.Xcel.UDFs.GetScenarioIndex(),"2", "6")/5,_xll.Woodstock.Analyst.Xcel.UDFs.GetIndicatorValue("OSUPDEG_PL_3_B_T100%",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strates="&amp;VLOOKUP(O$7,Data_TypeGTYF,4,FALSE)&amp;";", _xll.Woodstock.Analyst.Xcel.UDFs.GetModelFilename(), _xll.Woodstock.Analyst.Xcel.UDFs.GetScenarioIndex(),"2", "6")/5,_xll.Woodstock.Analyst.Xcel.UDFs.GetIndicatorValue("OSUPDEG_PL_3_B_T100%", "1 Groupe de strates="&amp;VLOOKUP(O$7,Data_TypeGTYF,4,FALSE)&amp;";", _xll.Woodstock.Analyst.Xcel.UDFs.GetModelFilename(), _xll.Woodstock.Analyst.Xcel.UDFs.GetScenarioIndex(),VLOOKUP($A$5,Periode,2,FALSE))/5)))</f>
        <v>0</v>
      </c>
      <c r="P78" s="133">
        <f>IF(ISERROR(IF(EXACT(P$7,"Tous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strates="&amp;VLOOKUP(P$7,Data_TypeGTYF,4,FALSE)&amp;";", _xll.Woodstock.Analyst.Xcel.UDFs.GetModelFilename(), _xll.Woodstock.Analyst.Xcel.UDFs.GetScenarioIndex(),"2", "6")/5,_xll.Woodstock.Analyst.Xcel.UDFs.GetIndicatorValue("OSUPDEG_PL_3_B_T100%",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strates="&amp;VLOOKUP(P$7,Data_TypeGTYF,4,FALSE)&amp;";", _xll.Woodstock.Analyst.Xcel.UDFs.GetModelFilename(), _xll.Woodstock.Analyst.Xcel.UDFs.GetScenarioIndex(),"2", "6")/5,_xll.Woodstock.Analyst.Xcel.UDFs.GetIndicatorValue("OSUPDEG_PL_3_B_T100%", "1 Groupe de strates="&amp;VLOOKUP(P$7,Data_TypeGTYF,4,FALSE)&amp;";", _xll.Woodstock.Analyst.Xcel.UDFs.GetModelFilename(), _xll.Woodstock.Analyst.Xcel.UDFs.GetScenarioIndex(),VLOOKUP($A$5,Periode,2,FALSE))/5)))</f>
        <v>0</v>
      </c>
    </row>
    <row r="79" spans="1:16" x14ac:dyDescent="0.25">
      <c r="A79" s="129" t="s">
        <v>1657</v>
      </c>
      <c r="B79" s="152">
        <f t="shared" ref="B79:P79" si="21">B80</f>
        <v>0</v>
      </c>
      <c r="C79" s="152">
        <f t="shared" si="21"/>
        <v>0</v>
      </c>
      <c r="D79" s="152">
        <f t="shared" si="21"/>
        <v>0</v>
      </c>
      <c r="E79" s="152">
        <f t="shared" si="21"/>
        <v>0</v>
      </c>
      <c r="F79" s="152">
        <f t="shared" si="21"/>
        <v>0</v>
      </c>
      <c r="G79" s="152">
        <f t="shared" si="21"/>
        <v>0</v>
      </c>
      <c r="H79" s="152">
        <f t="shared" si="21"/>
        <v>0</v>
      </c>
      <c r="I79" s="152">
        <f t="shared" si="21"/>
        <v>0</v>
      </c>
      <c r="J79" s="152">
        <f t="shared" si="21"/>
        <v>0</v>
      </c>
      <c r="K79" s="152">
        <f t="shared" si="21"/>
        <v>0</v>
      </c>
      <c r="L79" s="152">
        <f t="shared" si="21"/>
        <v>0</v>
      </c>
      <c r="M79" s="152">
        <f t="shared" si="21"/>
        <v>56.62999979048967</v>
      </c>
      <c r="N79" s="152">
        <f t="shared" si="21"/>
        <v>0</v>
      </c>
      <c r="O79" s="152">
        <f t="shared" si="21"/>
        <v>0</v>
      </c>
      <c r="P79" s="152">
        <f t="shared" si="21"/>
        <v>56.629999999999995</v>
      </c>
    </row>
    <row r="80" spans="1:16" hidden="1" x14ac:dyDescent="0.25">
      <c r="A80" s="451" t="s">
        <v>1659</v>
      </c>
      <c r="B80" s="453">
        <f>IF(ISERROR(IF(EXACT(B$7,"Tous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strates="&amp;VLOOKUP(B$7,Data_TypeGTYF,4,FALSE)&amp;";", _xll.Woodstock.Analyst.Xcel.UDFs.GetModelFilename(), _xll.Woodstock.Analyst.Xcel.UDFs.GetScenarioIndex(),"2", "6")/5,_xll.Woodstock.Analyst.Xcel.UDFs.GetIndicatorValue("OSUPELA_T100%", "1 Groupe de strates="&amp;VLOOKUP(B$7,Data_TypeGTYF,4,FALSE)&amp;";", _xll.Woodstock.Analyst.Xcel.UDFs.GetModelFilename(), _xll.Woodstock.Analyst.Xcel.UDFs.GetScenarioIndex(),VLOOKUP($A$5,Periode,2,FALSE))/5))),0,IF(EXACT(B$7,"Tous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strates="&amp;VLOOKUP(B$7,Data_TypeGTYF,4,FALSE)&amp;";", _xll.Woodstock.Analyst.Xcel.UDFs.GetModelFilename(), _xll.Woodstock.Analyst.Xcel.UDFs.GetScenarioIndex(),"2", "6")/5,_xll.Woodstock.Analyst.Xcel.UDFs.GetIndicatorValue("OSUPELA_T100%", "1 Groupe de strates="&amp;VLOOKUP(B$7,Data_TypeGTYF,4,FALSE)&amp;";", _xll.Woodstock.Analyst.Xcel.UDFs.GetModelFilename(), _xll.Woodstock.Analyst.Xcel.UDFs.GetScenarioIndex(),VLOOKUP($A$5,Periode,2,FALSE))/5)))</f>
        <v>0</v>
      </c>
      <c r="C80" s="453">
        <f>IF(ISERROR(IF(EXACT(C$7,"Tous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strates="&amp;VLOOKUP(C$7,Data_TypeGTYF,4,FALSE)&amp;";", _xll.Woodstock.Analyst.Xcel.UDFs.GetModelFilename(), _xll.Woodstock.Analyst.Xcel.UDFs.GetScenarioIndex(),"2", "6")/5,_xll.Woodstock.Analyst.Xcel.UDFs.GetIndicatorValue("OSUPELA_T100%", "1 Groupe de strates="&amp;VLOOKUP(C$7,Data_TypeGTYF,4,FALSE)&amp;";", _xll.Woodstock.Analyst.Xcel.UDFs.GetModelFilename(), _xll.Woodstock.Analyst.Xcel.UDFs.GetScenarioIndex(),VLOOKUP($A$5,Periode,2,FALSE))/5))),0,IF(EXACT(C$7,"Tous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strates="&amp;VLOOKUP(C$7,Data_TypeGTYF,4,FALSE)&amp;";", _xll.Woodstock.Analyst.Xcel.UDFs.GetModelFilename(), _xll.Woodstock.Analyst.Xcel.UDFs.GetScenarioIndex(),"2", "6")/5,_xll.Woodstock.Analyst.Xcel.UDFs.GetIndicatorValue("OSUPELA_T100%", "1 Groupe de strates="&amp;VLOOKUP(C$7,Data_TypeGTYF,4,FALSE)&amp;";", _xll.Woodstock.Analyst.Xcel.UDFs.GetModelFilename(), _xll.Woodstock.Analyst.Xcel.UDFs.GetScenarioIndex(),VLOOKUP($A$5,Periode,2,FALSE))/5)))</f>
        <v>0</v>
      </c>
      <c r="D80" s="453">
        <f>IF(ISERROR(IF(EXACT(D$7,"Tous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strates="&amp;VLOOKUP(D$7,Data_TypeGTYF,4,FALSE)&amp;";", _xll.Woodstock.Analyst.Xcel.UDFs.GetModelFilename(), _xll.Woodstock.Analyst.Xcel.UDFs.GetScenarioIndex(),"2", "6")/5,_xll.Woodstock.Analyst.Xcel.UDFs.GetIndicatorValue("OSUPELA_T100%", "1 Groupe de strates="&amp;VLOOKUP(D$7,Data_TypeGTYF,4,FALSE)&amp;";", _xll.Woodstock.Analyst.Xcel.UDFs.GetModelFilename(), _xll.Woodstock.Analyst.Xcel.UDFs.GetScenarioIndex(),VLOOKUP($A$5,Periode,2,FALSE))/5))),0,IF(EXACT(D$7,"Tous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strates="&amp;VLOOKUP(D$7,Data_TypeGTYF,4,FALSE)&amp;";", _xll.Woodstock.Analyst.Xcel.UDFs.GetModelFilename(), _xll.Woodstock.Analyst.Xcel.UDFs.GetScenarioIndex(),"2", "6")/5,_xll.Woodstock.Analyst.Xcel.UDFs.GetIndicatorValue("OSUPELA_T100%", "1 Groupe de strates="&amp;VLOOKUP(D$7,Data_TypeGTYF,4,FALSE)&amp;";", _xll.Woodstock.Analyst.Xcel.UDFs.GetModelFilename(), _xll.Woodstock.Analyst.Xcel.UDFs.GetScenarioIndex(),VLOOKUP($A$5,Periode,2,FALSE))/5)))</f>
        <v>0</v>
      </c>
      <c r="E80" s="453">
        <f>IF(ISERROR(IF(EXACT(E$7,"Tous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strates="&amp;VLOOKUP(E$7,Data_TypeGTYF,4,FALSE)&amp;";", _xll.Woodstock.Analyst.Xcel.UDFs.GetModelFilename(), _xll.Woodstock.Analyst.Xcel.UDFs.GetScenarioIndex(),"2", "6")/5,_xll.Woodstock.Analyst.Xcel.UDFs.GetIndicatorValue("OSUPELA_T100%", "1 Groupe de strates="&amp;VLOOKUP(E$7,Data_TypeGTYF,4,FALSE)&amp;";", _xll.Woodstock.Analyst.Xcel.UDFs.GetModelFilename(), _xll.Woodstock.Analyst.Xcel.UDFs.GetScenarioIndex(),VLOOKUP($A$5,Periode,2,FALSE))/5))),0,IF(EXACT(E$7,"Tous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strates="&amp;VLOOKUP(E$7,Data_TypeGTYF,4,FALSE)&amp;";", _xll.Woodstock.Analyst.Xcel.UDFs.GetModelFilename(), _xll.Woodstock.Analyst.Xcel.UDFs.GetScenarioIndex(),"2", "6")/5,_xll.Woodstock.Analyst.Xcel.UDFs.GetIndicatorValue("OSUPELA_T100%", "1 Groupe de strates="&amp;VLOOKUP(E$7,Data_TypeGTYF,4,FALSE)&amp;";", _xll.Woodstock.Analyst.Xcel.UDFs.GetModelFilename(), _xll.Woodstock.Analyst.Xcel.UDFs.GetScenarioIndex(),VLOOKUP($A$5,Periode,2,FALSE))/5)))</f>
        <v>0</v>
      </c>
      <c r="F80" s="453">
        <f>IF(ISERROR(IF(EXACT(F$7,"Tous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strates="&amp;VLOOKUP(F$7,Data_TypeGTYF,4,FALSE)&amp;";", _xll.Woodstock.Analyst.Xcel.UDFs.GetModelFilename(), _xll.Woodstock.Analyst.Xcel.UDFs.GetScenarioIndex(),"2", "6")/5,_xll.Woodstock.Analyst.Xcel.UDFs.GetIndicatorValue("OSUPELA_T100%", "1 Groupe de strates="&amp;VLOOKUP(F$7,Data_TypeGTYF,4,FALSE)&amp;";", _xll.Woodstock.Analyst.Xcel.UDFs.GetModelFilename(), _xll.Woodstock.Analyst.Xcel.UDFs.GetScenarioIndex(),VLOOKUP($A$5,Periode,2,FALSE))/5))),0,IF(EXACT(F$7,"Tous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strates="&amp;VLOOKUP(F$7,Data_TypeGTYF,4,FALSE)&amp;";", _xll.Woodstock.Analyst.Xcel.UDFs.GetModelFilename(), _xll.Woodstock.Analyst.Xcel.UDFs.GetScenarioIndex(),"2", "6")/5,_xll.Woodstock.Analyst.Xcel.UDFs.GetIndicatorValue("OSUPELA_T100%", "1 Groupe de strates="&amp;VLOOKUP(F$7,Data_TypeGTYF,4,FALSE)&amp;";", _xll.Woodstock.Analyst.Xcel.UDFs.GetModelFilename(), _xll.Woodstock.Analyst.Xcel.UDFs.GetScenarioIndex(),VLOOKUP($A$5,Periode,2,FALSE))/5)))</f>
        <v>0</v>
      </c>
      <c r="G80" s="453">
        <f>IF(ISERROR(IF(EXACT(G$7,"Tous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strates="&amp;VLOOKUP(G$7,Data_TypeGTYF,4,FALSE)&amp;";", _xll.Woodstock.Analyst.Xcel.UDFs.GetModelFilename(), _xll.Woodstock.Analyst.Xcel.UDFs.GetScenarioIndex(),"2", "6")/5,_xll.Woodstock.Analyst.Xcel.UDFs.GetIndicatorValue("OSUPELA_T100%", "1 Groupe de strates="&amp;VLOOKUP(G$7,Data_TypeGTYF,4,FALSE)&amp;";", _xll.Woodstock.Analyst.Xcel.UDFs.GetModelFilename(), _xll.Woodstock.Analyst.Xcel.UDFs.GetScenarioIndex(),VLOOKUP($A$5,Periode,2,FALSE))/5))),0,IF(EXACT(G$7,"Tous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strates="&amp;VLOOKUP(G$7,Data_TypeGTYF,4,FALSE)&amp;";", _xll.Woodstock.Analyst.Xcel.UDFs.GetModelFilename(), _xll.Woodstock.Analyst.Xcel.UDFs.GetScenarioIndex(),"2", "6")/5,_xll.Woodstock.Analyst.Xcel.UDFs.GetIndicatorValue("OSUPELA_T100%", "1 Groupe de strates="&amp;VLOOKUP(G$7,Data_TypeGTYF,4,FALSE)&amp;";", _xll.Woodstock.Analyst.Xcel.UDFs.GetModelFilename(), _xll.Woodstock.Analyst.Xcel.UDFs.GetScenarioIndex(),VLOOKUP($A$5,Periode,2,FALSE))/5)))</f>
        <v>0</v>
      </c>
      <c r="H80" s="453">
        <f>IF(ISERROR(IF(EXACT(H$7,"Tous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strates="&amp;VLOOKUP(H$7,Data_TypeGTYF,4,FALSE)&amp;";", _xll.Woodstock.Analyst.Xcel.UDFs.GetModelFilename(), _xll.Woodstock.Analyst.Xcel.UDFs.GetScenarioIndex(),"2", "6")/5,_xll.Woodstock.Analyst.Xcel.UDFs.GetIndicatorValue("OSUPELA_T100%", "1 Groupe de strates="&amp;VLOOKUP(H$7,Data_TypeGTYF,4,FALSE)&amp;";", _xll.Woodstock.Analyst.Xcel.UDFs.GetModelFilename(), _xll.Woodstock.Analyst.Xcel.UDFs.GetScenarioIndex(),VLOOKUP($A$5,Periode,2,FALSE))/5))),0,IF(EXACT(H$7,"Tous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strates="&amp;VLOOKUP(H$7,Data_TypeGTYF,4,FALSE)&amp;";", _xll.Woodstock.Analyst.Xcel.UDFs.GetModelFilename(), _xll.Woodstock.Analyst.Xcel.UDFs.GetScenarioIndex(),"2", "6")/5,_xll.Woodstock.Analyst.Xcel.UDFs.GetIndicatorValue("OSUPELA_T100%", "1 Groupe de strates="&amp;VLOOKUP(H$7,Data_TypeGTYF,4,FALSE)&amp;";", _xll.Woodstock.Analyst.Xcel.UDFs.GetModelFilename(), _xll.Woodstock.Analyst.Xcel.UDFs.GetScenarioIndex(),VLOOKUP($A$5,Periode,2,FALSE))/5)))</f>
        <v>0</v>
      </c>
      <c r="I80" s="453">
        <f>IF(ISERROR(IF(EXACT(I$7,"Tous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strates="&amp;VLOOKUP(I$7,Data_TypeGTYF,4,FALSE)&amp;";", _xll.Woodstock.Analyst.Xcel.UDFs.GetModelFilename(), _xll.Woodstock.Analyst.Xcel.UDFs.GetScenarioIndex(),"2", "6")/5,_xll.Woodstock.Analyst.Xcel.UDFs.GetIndicatorValue("OSUPELA_T100%", "1 Groupe de strates="&amp;VLOOKUP(I$7,Data_TypeGTYF,4,FALSE)&amp;";", _xll.Woodstock.Analyst.Xcel.UDFs.GetModelFilename(), _xll.Woodstock.Analyst.Xcel.UDFs.GetScenarioIndex(),VLOOKUP($A$5,Periode,2,FALSE))/5))),0,IF(EXACT(I$7,"Tous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strates="&amp;VLOOKUP(I$7,Data_TypeGTYF,4,FALSE)&amp;";", _xll.Woodstock.Analyst.Xcel.UDFs.GetModelFilename(), _xll.Woodstock.Analyst.Xcel.UDFs.GetScenarioIndex(),"2", "6")/5,_xll.Woodstock.Analyst.Xcel.UDFs.GetIndicatorValue("OSUPELA_T100%", "1 Groupe de strates="&amp;VLOOKUP(I$7,Data_TypeGTYF,4,FALSE)&amp;";", _xll.Woodstock.Analyst.Xcel.UDFs.GetModelFilename(), _xll.Woodstock.Analyst.Xcel.UDFs.GetScenarioIndex(),VLOOKUP($A$5,Periode,2,FALSE))/5)))</f>
        <v>0</v>
      </c>
      <c r="J80" s="453">
        <f>IF(ISERROR(IF(EXACT(J$7,"Tous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strates="&amp;VLOOKUP(J$7,Data_TypeGTYF,4,FALSE)&amp;";", _xll.Woodstock.Analyst.Xcel.UDFs.GetModelFilename(), _xll.Woodstock.Analyst.Xcel.UDFs.GetScenarioIndex(),"2", "6")/5,_xll.Woodstock.Analyst.Xcel.UDFs.GetIndicatorValue("OSUPELA_T100%", "1 Groupe de strates="&amp;VLOOKUP(J$7,Data_TypeGTYF,4,FALSE)&amp;";", _xll.Woodstock.Analyst.Xcel.UDFs.GetModelFilename(), _xll.Woodstock.Analyst.Xcel.UDFs.GetScenarioIndex(),VLOOKUP($A$5,Periode,2,FALSE))/5))),0,IF(EXACT(J$7,"Tous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strates="&amp;VLOOKUP(J$7,Data_TypeGTYF,4,FALSE)&amp;";", _xll.Woodstock.Analyst.Xcel.UDFs.GetModelFilename(), _xll.Woodstock.Analyst.Xcel.UDFs.GetScenarioIndex(),"2", "6")/5,_xll.Woodstock.Analyst.Xcel.UDFs.GetIndicatorValue("OSUPELA_T100%", "1 Groupe de strates="&amp;VLOOKUP(J$7,Data_TypeGTYF,4,FALSE)&amp;";", _xll.Woodstock.Analyst.Xcel.UDFs.GetModelFilename(), _xll.Woodstock.Analyst.Xcel.UDFs.GetScenarioIndex(),VLOOKUP($A$5,Periode,2,FALSE))/5)))</f>
        <v>0</v>
      </c>
      <c r="K80" s="453">
        <f>IF(ISERROR(IF(EXACT(K$7,"Tous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strates="&amp;VLOOKUP(K$7,Data_TypeGTYF,4,FALSE)&amp;";", _xll.Woodstock.Analyst.Xcel.UDFs.GetModelFilename(), _xll.Woodstock.Analyst.Xcel.UDFs.GetScenarioIndex(),"2", "6")/5,_xll.Woodstock.Analyst.Xcel.UDFs.GetIndicatorValue("OSUPELA_T100%", "1 Groupe de strates="&amp;VLOOKUP(K$7,Data_TypeGTYF,4,FALSE)&amp;";", _xll.Woodstock.Analyst.Xcel.UDFs.GetModelFilename(), _xll.Woodstock.Analyst.Xcel.UDFs.GetScenarioIndex(),VLOOKUP($A$5,Periode,2,FALSE))/5))),0,IF(EXACT(K$7,"Tous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strates="&amp;VLOOKUP(K$7,Data_TypeGTYF,4,FALSE)&amp;";", _xll.Woodstock.Analyst.Xcel.UDFs.GetModelFilename(), _xll.Woodstock.Analyst.Xcel.UDFs.GetScenarioIndex(),"2", "6")/5,_xll.Woodstock.Analyst.Xcel.UDFs.GetIndicatorValue("OSUPELA_T100%", "1 Groupe de strates="&amp;VLOOKUP(K$7,Data_TypeGTYF,4,FALSE)&amp;";", _xll.Woodstock.Analyst.Xcel.UDFs.GetModelFilename(), _xll.Woodstock.Analyst.Xcel.UDFs.GetScenarioIndex(),VLOOKUP($A$5,Periode,2,FALSE))/5)))</f>
        <v>0</v>
      </c>
      <c r="L80" s="453">
        <f>IF(ISERROR(IF(EXACT(L$7,"Tous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strates="&amp;VLOOKUP(L$7,Data_TypeGTYF,4,FALSE)&amp;";", _xll.Woodstock.Analyst.Xcel.UDFs.GetModelFilename(), _xll.Woodstock.Analyst.Xcel.UDFs.GetScenarioIndex(),"2", "6")/5,_xll.Woodstock.Analyst.Xcel.UDFs.GetIndicatorValue("OSUPELA_T100%", "1 Groupe de strates="&amp;VLOOKUP(L$7,Data_TypeGTYF,4,FALSE)&amp;";", _xll.Woodstock.Analyst.Xcel.UDFs.GetModelFilename(), _xll.Woodstock.Analyst.Xcel.UDFs.GetScenarioIndex(),VLOOKUP($A$5,Periode,2,FALSE))/5))),0,IF(EXACT(L$7,"Tous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strates="&amp;VLOOKUP(L$7,Data_TypeGTYF,4,FALSE)&amp;";", _xll.Woodstock.Analyst.Xcel.UDFs.GetModelFilename(), _xll.Woodstock.Analyst.Xcel.UDFs.GetScenarioIndex(),"2", "6")/5,_xll.Woodstock.Analyst.Xcel.UDFs.GetIndicatorValue("OSUPELA_T100%", "1 Groupe de strates="&amp;VLOOKUP(L$7,Data_TypeGTYF,4,FALSE)&amp;";", _xll.Woodstock.Analyst.Xcel.UDFs.GetModelFilename(), _xll.Woodstock.Analyst.Xcel.UDFs.GetScenarioIndex(),VLOOKUP($A$5,Periode,2,FALSE))/5)))</f>
        <v>0</v>
      </c>
      <c r="M80" s="453">
        <f>IF(ISERROR(IF(EXACT(M$7,"Tous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strates="&amp;VLOOKUP(M$7,Data_TypeGTYF,4,FALSE)&amp;";", _xll.Woodstock.Analyst.Xcel.UDFs.GetModelFilename(), _xll.Woodstock.Analyst.Xcel.UDFs.GetScenarioIndex(),"2", "6")/5,_xll.Woodstock.Analyst.Xcel.UDFs.GetIndicatorValue("OSUPELA_T100%", "1 Groupe de strates="&amp;VLOOKUP(M$7,Data_TypeGTYF,4,FALSE)&amp;";", _xll.Woodstock.Analyst.Xcel.UDFs.GetModelFilename(), _xll.Woodstock.Analyst.Xcel.UDFs.GetScenarioIndex(),VLOOKUP($A$5,Periode,2,FALSE))/5))),0,IF(EXACT(M$7,"Tous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strates="&amp;VLOOKUP(M$7,Data_TypeGTYF,4,FALSE)&amp;";", _xll.Woodstock.Analyst.Xcel.UDFs.GetModelFilename(), _xll.Woodstock.Analyst.Xcel.UDFs.GetScenarioIndex(),"2", "6")/5,_xll.Woodstock.Analyst.Xcel.UDFs.GetIndicatorValue("OSUPELA_T100%", "1 Groupe de strates="&amp;VLOOKUP(M$7,Data_TypeGTYF,4,FALSE)&amp;";", _xll.Woodstock.Analyst.Xcel.UDFs.GetModelFilename(), _xll.Woodstock.Analyst.Xcel.UDFs.GetScenarioIndex(),VLOOKUP($A$5,Periode,2,FALSE))/5)))</f>
        <v>56.62999979048967</v>
      </c>
      <c r="N80" s="453">
        <f>IF(ISERROR(IF(EXACT(N$7,"Tous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strates="&amp;VLOOKUP(N$7,Data_TypeGTYF,4,FALSE)&amp;";", _xll.Woodstock.Analyst.Xcel.UDFs.GetModelFilename(), _xll.Woodstock.Analyst.Xcel.UDFs.GetScenarioIndex(),"2", "6")/5,_xll.Woodstock.Analyst.Xcel.UDFs.GetIndicatorValue("OSUPELA_T100%", "1 Groupe de strates="&amp;VLOOKUP(N$7,Data_TypeGTYF,4,FALSE)&amp;";", _xll.Woodstock.Analyst.Xcel.UDFs.GetModelFilename(), _xll.Woodstock.Analyst.Xcel.UDFs.GetScenarioIndex(),VLOOKUP($A$5,Periode,2,FALSE))/5))),0,IF(EXACT(N$7,"Tous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strates="&amp;VLOOKUP(N$7,Data_TypeGTYF,4,FALSE)&amp;";", _xll.Woodstock.Analyst.Xcel.UDFs.GetModelFilename(), _xll.Woodstock.Analyst.Xcel.UDFs.GetScenarioIndex(),"2", "6")/5,_xll.Woodstock.Analyst.Xcel.UDFs.GetIndicatorValue("OSUPELA_T100%", "1 Groupe de strates="&amp;VLOOKUP(N$7,Data_TypeGTYF,4,FALSE)&amp;";", _xll.Woodstock.Analyst.Xcel.UDFs.GetModelFilename(), _xll.Woodstock.Analyst.Xcel.UDFs.GetScenarioIndex(),VLOOKUP($A$5,Periode,2,FALSE))/5)))</f>
        <v>0</v>
      </c>
      <c r="O80" s="453">
        <f>IF(ISERROR(IF(EXACT(O$7,"Tous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strates="&amp;VLOOKUP(O$7,Data_TypeGTYF,4,FALSE)&amp;";", _xll.Woodstock.Analyst.Xcel.UDFs.GetModelFilename(), _xll.Woodstock.Analyst.Xcel.UDFs.GetScenarioIndex(),"2", "6")/5,_xll.Woodstock.Analyst.Xcel.UDFs.GetIndicatorValue("OSUPELA_T100%", "1 Groupe de strates="&amp;VLOOKUP(O$7,Data_TypeGTYF,4,FALSE)&amp;";", _xll.Woodstock.Analyst.Xcel.UDFs.GetModelFilename(), _xll.Woodstock.Analyst.Xcel.UDFs.GetScenarioIndex(),VLOOKUP($A$5,Periode,2,FALSE))/5))),0,IF(EXACT(O$7,"Tous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strates="&amp;VLOOKUP(O$7,Data_TypeGTYF,4,FALSE)&amp;";", _xll.Woodstock.Analyst.Xcel.UDFs.GetModelFilename(), _xll.Woodstock.Analyst.Xcel.UDFs.GetScenarioIndex(),"2", "6")/5,_xll.Woodstock.Analyst.Xcel.UDFs.GetIndicatorValue("OSUPELA_T100%", "1 Groupe de strates="&amp;VLOOKUP(O$7,Data_TypeGTYF,4,FALSE)&amp;";", _xll.Woodstock.Analyst.Xcel.UDFs.GetModelFilename(), _xll.Woodstock.Analyst.Xcel.UDFs.GetScenarioIndex(),VLOOKUP($A$5,Periode,2,FALSE))/5)))</f>
        <v>0</v>
      </c>
      <c r="P80" s="453">
        <f>IF(ISERROR(IF(EXACT(P$7,"Tous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strates="&amp;VLOOKUP(P$7,Data_TypeGTYF,4,FALSE)&amp;";", _xll.Woodstock.Analyst.Xcel.UDFs.GetModelFilename(), _xll.Woodstock.Analyst.Xcel.UDFs.GetScenarioIndex(),"2", "6")/5,_xll.Woodstock.Analyst.Xcel.UDFs.GetIndicatorValue("OSUPELA_T100%", "1 Groupe de strates="&amp;VLOOKUP(P$7,Data_TypeGTYF,4,FALSE)&amp;";", _xll.Woodstock.Analyst.Xcel.UDFs.GetModelFilename(), _xll.Woodstock.Analyst.Xcel.UDFs.GetScenarioIndex(),VLOOKUP($A$5,Periode,2,FALSE))/5))),0,IF(EXACT(P$7,"Tous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strates="&amp;VLOOKUP(P$7,Data_TypeGTYF,4,FALSE)&amp;";", _xll.Woodstock.Analyst.Xcel.UDFs.GetModelFilename(), _xll.Woodstock.Analyst.Xcel.UDFs.GetScenarioIndex(),"2", "6")/5,_xll.Woodstock.Analyst.Xcel.UDFs.GetIndicatorValue("OSUPELA_T100%", "1 Groupe de strates="&amp;VLOOKUP(P$7,Data_TypeGTYF,4,FALSE)&amp;";", _xll.Woodstock.Analyst.Xcel.UDFs.GetModelFilename(), _xll.Woodstock.Analyst.Xcel.UDFs.GetScenarioIndex(),VLOOKUP($A$5,Periode,2,FALSE))/5)))</f>
        <v>56.629999999999995</v>
      </c>
    </row>
    <row r="81" spans="1:16" x14ac:dyDescent="0.25">
      <c r="A81" s="127" t="s">
        <v>1191</v>
      </c>
      <c r="B81" s="141">
        <f t="shared" ref="B81:P81" si="22">B79+B72+B67+B61</f>
        <v>0</v>
      </c>
      <c r="C81" s="141">
        <f t="shared" si="22"/>
        <v>0</v>
      </c>
      <c r="D81" s="141">
        <f t="shared" si="22"/>
        <v>0</v>
      </c>
      <c r="E81" s="141">
        <f t="shared" si="22"/>
        <v>0</v>
      </c>
      <c r="F81" s="141">
        <f t="shared" si="22"/>
        <v>34.385579742193222</v>
      </c>
      <c r="G81" s="141">
        <f t="shared" si="22"/>
        <v>6.5918262696266172</v>
      </c>
      <c r="H81" s="141">
        <f t="shared" si="22"/>
        <v>0</v>
      </c>
      <c r="I81" s="141">
        <f t="shared" si="22"/>
        <v>591.59930449545391</v>
      </c>
      <c r="J81" s="141">
        <f t="shared" si="22"/>
        <v>259.21192021667957</v>
      </c>
      <c r="K81" s="141">
        <f t="shared" si="22"/>
        <v>0</v>
      </c>
      <c r="L81" s="141">
        <f t="shared" si="22"/>
        <v>1.3920000100135803</v>
      </c>
      <c r="M81" s="141">
        <f t="shared" si="22"/>
        <v>169.889999371469</v>
      </c>
      <c r="N81" s="141">
        <f t="shared" si="22"/>
        <v>0</v>
      </c>
      <c r="O81" s="141">
        <f t="shared" si="22"/>
        <v>0</v>
      </c>
      <c r="P81" s="141">
        <f t="shared" si="22"/>
        <v>1063.0706439999999</v>
      </c>
    </row>
    <row r="82" spans="1:16" x14ac:dyDescent="0.25">
      <c r="A82" s="170" t="s">
        <v>1192</v>
      </c>
      <c r="B82" s="152">
        <f t="shared" ref="B82:P82" si="23">B83+B84</f>
        <v>0</v>
      </c>
      <c r="C82" s="152">
        <f t="shared" si="23"/>
        <v>0</v>
      </c>
      <c r="D82" s="152">
        <f t="shared" si="23"/>
        <v>166.20111790774226</v>
      </c>
      <c r="E82" s="152">
        <f t="shared" si="23"/>
        <v>26.034837245552239</v>
      </c>
      <c r="F82" s="152">
        <f t="shared" si="23"/>
        <v>4.6706371402000171</v>
      </c>
      <c r="G82" s="152">
        <f t="shared" si="23"/>
        <v>0</v>
      </c>
      <c r="H82" s="152">
        <f t="shared" si="23"/>
        <v>33.886956133360869</v>
      </c>
      <c r="I82" s="152">
        <f t="shared" si="23"/>
        <v>19.437745174526945</v>
      </c>
      <c r="J82" s="152">
        <f t="shared" si="23"/>
        <v>55.999999421000474</v>
      </c>
      <c r="K82" s="152">
        <f t="shared" si="23"/>
        <v>0</v>
      </c>
      <c r="L82" s="152">
        <f t="shared" si="23"/>
        <v>0</v>
      </c>
      <c r="M82" s="152">
        <f t="shared" si="23"/>
        <v>79.281998356521143</v>
      </c>
      <c r="N82" s="152">
        <f t="shared" si="23"/>
        <v>28.159545381488179</v>
      </c>
      <c r="O82" s="152">
        <f t="shared" si="23"/>
        <v>0</v>
      </c>
      <c r="P82" s="140">
        <f t="shared" si="23"/>
        <v>413.67282800000004</v>
      </c>
    </row>
    <row r="83" spans="1:16" hidden="1" x14ac:dyDescent="0.25">
      <c r="A83" s="147" t="s">
        <v>1243</v>
      </c>
      <c r="B83" s="133">
        <f>IF(ISERROR(IF(EXACT(B$7,"Tous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strates="&amp;VLOOKUP(B$7,Data_TypeGTYF,4,FALSE)&amp;";", _xll.Woodstock.Analyst.Xcel.UDFs.GetModelFilename(), _xll.Woodstock.Analyst.Xcel.UDFs.GetScenarioIndex(),"2", "6")/5,_xll.Woodstock.Analyst.Xcel.UDFs.GetIndicatorValue("OSUPSCA_3_T100%", "1 Groupe de strates="&amp;VLOOKUP(B$7,Data_TypeGTYF,4,FALSE)&amp;";", _xll.Woodstock.Analyst.Xcel.UDFs.GetModelFilename(), _xll.Woodstock.Analyst.Xcel.UDFs.GetScenarioIndex(),VLOOKUP($A$5,Periode,2,FALSE))/5))),0,IF(EXACT(B$7,"Tous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strates="&amp;VLOOKUP(B$7,Data_TypeGTYF,4,FALSE)&amp;";", _xll.Woodstock.Analyst.Xcel.UDFs.GetModelFilename(), _xll.Woodstock.Analyst.Xcel.UDFs.GetScenarioIndex(),"2", "6")/5,_xll.Woodstock.Analyst.Xcel.UDFs.GetIndicatorValue("OSUPSCA_3_T100%", "1 Groupe de strates="&amp;VLOOKUP(B$7,Data_TypeGTYF,4,FALSE)&amp;";", _xll.Woodstock.Analyst.Xcel.UDFs.GetModelFilename(), _xll.Woodstock.Analyst.Xcel.UDFs.GetScenarioIndex(),VLOOKUP($A$5,Periode,2,FALSE))/5)))</f>
        <v>0</v>
      </c>
      <c r="C83" s="133">
        <f>IF(ISERROR(IF(EXACT(C$7,"Tous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strates="&amp;VLOOKUP(C$7,Data_TypeGTYF,4,FALSE)&amp;";", _xll.Woodstock.Analyst.Xcel.UDFs.GetModelFilename(), _xll.Woodstock.Analyst.Xcel.UDFs.GetScenarioIndex(),"2", "6")/5,_xll.Woodstock.Analyst.Xcel.UDFs.GetIndicatorValue("OSUPSCA_3_T100%", "1 Groupe de strates="&amp;VLOOKUP(C$7,Data_TypeGTYF,4,FALSE)&amp;";", _xll.Woodstock.Analyst.Xcel.UDFs.GetModelFilename(), _xll.Woodstock.Analyst.Xcel.UDFs.GetScenarioIndex(),VLOOKUP($A$5,Periode,2,FALSE))/5))),0,IF(EXACT(C$7,"Tous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strates="&amp;VLOOKUP(C$7,Data_TypeGTYF,4,FALSE)&amp;";", _xll.Woodstock.Analyst.Xcel.UDFs.GetModelFilename(), _xll.Woodstock.Analyst.Xcel.UDFs.GetScenarioIndex(),"2", "6")/5,_xll.Woodstock.Analyst.Xcel.UDFs.GetIndicatorValue("OSUPSCA_3_T100%", "1 Groupe de strates="&amp;VLOOKUP(C$7,Data_TypeGTYF,4,FALSE)&amp;";", _xll.Woodstock.Analyst.Xcel.UDFs.GetModelFilename(), _xll.Woodstock.Analyst.Xcel.UDFs.GetScenarioIndex(),VLOOKUP($A$5,Periode,2,FALSE))/5)))</f>
        <v>0</v>
      </c>
      <c r="D83" s="133">
        <f>IF(ISERROR(IF(EXACT(D$7,"Tous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strates="&amp;VLOOKUP(D$7,Data_TypeGTYF,4,FALSE)&amp;";", _xll.Woodstock.Analyst.Xcel.UDFs.GetModelFilename(), _xll.Woodstock.Analyst.Xcel.UDFs.GetScenarioIndex(),"2", "6")/5,_xll.Woodstock.Analyst.Xcel.UDFs.GetIndicatorValue("OSUPSCA_3_T100%", "1 Groupe de strates="&amp;VLOOKUP(D$7,Data_TypeGTYF,4,FALSE)&amp;";", _xll.Woodstock.Analyst.Xcel.UDFs.GetModelFilename(), _xll.Woodstock.Analyst.Xcel.UDFs.GetScenarioIndex(),VLOOKUP($A$5,Periode,2,FALSE))/5))),0,IF(EXACT(D$7,"Tous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strates="&amp;VLOOKUP(D$7,Data_TypeGTYF,4,FALSE)&amp;";", _xll.Woodstock.Analyst.Xcel.UDFs.GetModelFilename(), _xll.Woodstock.Analyst.Xcel.UDFs.GetScenarioIndex(),"2", "6")/5,_xll.Woodstock.Analyst.Xcel.UDFs.GetIndicatorValue("OSUPSCA_3_T100%", "1 Groupe de strates="&amp;VLOOKUP(D$7,Data_TypeGTYF,4,FALSE)&amp;";", _xll.Woodstock.Analyst.Xcel.UDFs.GetModelFilename(), _xll.Woodstock.Analyst.Xcel.UDFs.GetScenarioIndex(),VLOOKUP($A$5,Periode,2,FALSE))/5)))</f>
        <v>166.20111790774226</v>
      </c>
      <c r="E83" s="133">
        <f>IF(ISERROR(IF(EXACT(E$7,"Tous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strates="&amp;VLOOKUP(E$7,Data_TypeGTYF,4,FALSE)&amp;";", _xll.Woodstock.Analyst.Xcel.UDFs.GetModelFilename(), _xll.Woodstock.Analyst.Xcel.UDFs.GetScenarioIndex(),"2", "6")/5,_xll.Woodstock.Analyst.Xcel.UDFs.GetIndicatorValue("OSUPSCA_3_T100%", "1 Groupe de strates="&amp;VLOOKUP(E$7,Data_TypeGTYF,4,FALSE)&amp;";", _xll.Woodstock.Analyst.Xcel.UDFs.GetModelFilename(), _xll.Woodstock.Analyst.Xcel.UDFs.GetScenarioIndex(),VLOOKUP($A$5,Periode,2,FALSE))/5))),0,IF(EXACT(E$7,"Tous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strates="&amp;VLOOKUP(E$7,Data_TypeGTYF,4,FALSE)&amp;";", _xll.Woodstock.Analyst.Xcel.UDFs.GetModelFilename(), _xll.Woodstock.Analyst.Xcel.UDFs.GetScenarioIndex(),"2", "6")/5,_xll.Woodstock.Analyst.Xcel.UDFs.GetIndicatorValue("OSUPSCA_3_T100%", "1 Groupe de strates="&amp;VLOOKUP(E$7,Data_TypeGTYF,4,FALSE)&amp;";", _xll.Woodstock.Analyst.Xcel.UDFs.GetModelFilename(), _xll.Woodstock.Analyst.Xcel.UDFs.GetScenarioIndex(),VLOOKUP($A$5,Periode,2,FALSE))/5)))</f>
        <v>26.034837245552239</v>
      </c>
      <c r="F83" s="133">
        <f>IF(ISERROR(IF(EXACT(F$7,"Tous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strates="&amp;VLOOKUP(F$7,Data_TypeGTYF,4,FALSE)&amp;";", _xll.Woodstock.Analyst.Xcel.UDFs.GetModelFilename(), _xll.Woodstock.Analyst.Xcel.UDFs.GetScenarioIndex(),"2", "6")/5,_xll.Woodstock.Analyst.Xcel.UDFs.GetIndicatorValue("OSUPSCA_3_T100%", "1 Groupe de strates="&amp;VLOOKUP(F$7,Data_TypeGTYF,4,FALSE)&amp;";", _xll.Woodstock.Analyst.Xcel.UDFs.GetModelFilename(), _xll.Woodstock.Analyst.Xcel.UDFs.GetScenarioIndex(),VLOOKUP($A$5,Periode,2,FALSE))/5))),0,IF(EXACT(F$7,"Tous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strates="&amp;VLOOKUP(F$7,Data_TypeGTYF,4,FALSE)&amp;";", _xll.Woodstock.Analyst.Xcel.UDFs.GetModelFilename(), _xll.Woodstock.Analyst.Xcel.UDFs.GetScenarioIndex(),"2", "6")/5,_xll.Woodstock.Analyst.Xcel.UDFs.GetIndicatorValue("OSUPSCA_3_T100%", "1 Groupe de strates="&amp;VLOOKUP(F$7,Data_TypeGTYF,4,FALSE)&amp;";", _xll.Woodstock.Analyst.Xcel.UDFs.GetModelFilename(), _xll.Woodstock.Analyst.Xcel.UDFs.GetScenarioIndex(),VLOOKUP($A$5,Periode,2,FALSE))/5)))</f>
        <v>4.6706371402000171</v>
      </c>
      <c r="G83" s="133">
        <f>IF(ISERROR(IF(EXACT(G$7,"Tous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strates="&amp;VLOOKUP(G$7,Data_TypeGTYF,4,FALSE)&amp;";", _xll.Woodstock.Analyst.Xcel.UDFs.GetModelFilename(), _xll.Woodstock.Analyst.Xcel.UDFs.GetScenarioIndex(),"2", "6")/5,_xll.Woodstock.Analyst.Xcel.UDFs.GetIndicatorValue("OSUPSCA_3_T100%", "1 Groupe de strates="&amp;VLOOKUP(G$7,Data_TypeGTYF,4,FALSE)&amp;";", _xll.Woodstock.Analyst.Xcel.UDFs.GetModelFilename(), _xll.Woodstock.Analyst.Xcel.UDFs.GetScenarioIndex(),VLOOKUP($A$5,Periode,2,FALSE))/5))),0,IF(EXACT(G$7,"Tous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strates="&amp;VLOOKUP(G$7,Data_TypeGTYF,4,FALSE)&amp;";", _xll.Woodstock.Analyst.Xcel.UDFs.GetModelFilename(), _xll.Woodstock.Analyst.Xcel.UDFs.GetScenarioIndex(),"2", "6")/5,_xll.Woodstock.Analyst.Xcel.UDFs.GetIndicatorValue("OSUPSCA_3_T100%", "1 Groupe de strates="&amp;VLOOKUP(G$7,Data_TypeGTYF,4,FALSE)&amp;";", _xll.Woodstock.Analyst.Xcel.UDFs.GetModelFilename(), _xll.Woodstock.Analyst.Xcel.UDFs.GetScenarioIndex(),VLOOKUP($A$5,Periode,2,FALSE))/5)))</f>
        <v>0</v>
      </c>
      <c r="H83" s="133">
        <f>IF(ISERROR(IF(EXACT(H$7,"Tous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strates="&amp;VLOOKUP(H$7,Data_TypeGTYF,4,FALSE)&amp;";", _xll.Woodstock.Analyst.Xcel.UDFs.GetModelFilename(), _xll.Woodstock.Analyst.Xcel.UDFs.GetScenarioIndex(),"2", "6")/5,_xll.Woodstock.Analyst.Xcel.UDFs.GetIndicatorValue("OSUPSCA_3_T100%", "1 Groupe de strates="&amp;VLOOKUP(H$7,Data_TypeGTYF,4,FALSE)&amp;";", _xll.Woodstock.Analyst.Xcel.UDFs.GetModelFilename(), _xll.Woodstock.Analyst.Xcel.UDFs.GetScenarioIndex(),VLOOKUP($A$5,Periode,2,FALSE))/5))),0,IF(EXACT(H$7,"Tous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strates="&amp;VLOOKUP(H$7,Data_TypeGTYF,4,FALSE)&amp;";", _xll.Woodstock.Analyst.Xcel.UDFs.GetModelFilename(), _xll.Woodstock.Analyst.Xcel.UDFs.GetScenarioIndex(),"2", "6")/5,_xll.Woodstock.Analyst.Xcel.UDFs.GetIndicatorValue("OSUPSCA_3_T100%", "1 Groupe de strates="&amp;VLOOKUP(H$7,Data_TypeGTYF,4,FALSE)&amp;";", _xll.Woodstock.Analyst.Xcel.UDFs.GetModelFilename(), _xll.Woodstock.Analyst.Xcel.UDFs.GetScenarioIndex(),VLOOKUP($A$5,Periode,2,FALSE))/5)))</f>
        <v>33.886956133360869</v>
      </c>
      <c r="I83" s="133">
        <f>IF(ISERROR(IF(EXACT(I$7,"Tous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strates="&amp;VLOOKUP(I$7,Data_TypeGTYF,4,FALSE)&amp;";", _xll.Woodstock.Analyst.Xcel.UDFs.GetModelFilename(), _xll.Woodstock.Analyst.Xcel.UDFs.GetScenarioIndex(),"2", "6")/5,_xll.Woodstock.Analyst.Xcel.UDFs.GetIndicatorValue("OSUPSCA_3_T100%", "1 Groupe de strates="&amp;VLOOKUP(I$7,Data_TypeGTYF,4,FALSE)&amp;";", _xll.Woodstock.Analyst.Xcel.UDFs.GetModelFilename(), _xll.Woodstock.Analyst.Xcel.UDFs.GetScenarioIndex(),VLOOKUP($A$5,Periode,2,FALSE))/5))),0,IF(EXACT(I$7,"Tous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strates="&amp;VLOOKUP(I$7,Data_TypeGTYF,4,FALSE)&amp;";", _xll.Woodstock.Analyst.Xcel.UDFs.GetModelFilename(), _xll.Woodstock.Analyst.Xcel.UDFs.GetScenarioIndex(),"2", "6")/5,_xll.Woodstock.Analyst.Xcel.UDFs.GetIndicatorValue("OSUPSCA_3_T100%", "1 Groupe de strates="&amp;VLOOKUP(I$7,Data_TypeGTYF,4,FALSE)&amp;";", _xll.Woodstock.Analyst.Xcel.UDFs.GetModelFilename(), _xll.Woodstock.Analyst.Xcel.UDFs.GetScenarioIndex(),VLOOKUP($A$5,Periode,2,FALSE))/5)))</f>
        <v>19.437745174526945</v>
      </c>
      <c r="J83" s="133">
        <f>IF(ISERROR(IF(EXACT(J$7,"Tous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strates="&amp;VLOOKUP(J$7,Data_TypeGTYF,4,FALSE)&amp;";", _xll.Woodstock.Analyst.Xcel.UDFs.GetModelFilename(), _xll.Woodstock.Analyst.Xcel.UDFs.GetScenarioIndex(),"2", "6")/5,_xll.Woodstock.Analyst.Xcel.UDFs.GetIndicatorValue("OSUPSCA_3_T100%", "1 Groupe de strates="&amp;VLOOKUP(J$7,Data_TypeGTYF,4,FALSE)&amp;";", _xll.Woodstock.Analyst.Xcel.UDFs.GetModelFilename(), _xll.Woodstock.Analyst.Xcel.UDFs.GetScenarioIndex(),VLOOKUP($A$5,Periode,2,FALSE))/5))),0,IF(EXACT(J$7,"Tous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strates="&amp;VLOOKUP(J$7,Data_TypeGTYF,4,FALSE)&amp;";", _xll.Woodstock.Analyst.Xcel.UDFs.GetModelFilename(), _xll.Woodstock.Analyst.Xcel.UDFs.GetScenarioIndex(),"2", "6")/5,_xll.Woodstock.Analyst.Xcel.UDFs.GetIndicatorValue("OSUPSCA_3_T100%", "1 Groupe de strates="&amp;VLOOKUP(J$7,Data_TypeGTYF,4,FALSE)&amp;";", _xll.Woodstock.Analyst.Xcel.UDFs.GetModelFilename(), _xll.Woodstock.Analyst.Xcel.UDFs.GetScenarioIndex(),VLOOKUP($A$5,Periode,2,FALSE))/5)))</f>
        <v>55.999999421000474</v>
      </c>
      <c r="K83" s="133">
        <f>IF(ISERROR(IF(EXACT(K$7,"Tous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strates="&amp;VLOOKUP(K$7,Data_TypeGTYF,4,FALSE)&amp;";", _xll.Woodstock.Analyst.Xcel.UDFs.GetModelFilename(), _xll.Woodstock.Analyst.Xcel.UDFs.GetScenarioIndex(),"2", "6")/5,_xll.Woodstock.Analyst.Xcel.UDFs.GetIndicatorValue("OSUPSCA_3_T100%", "1 Groupe de strates="&amp;VLOOKUP(K$7,Data_TypeGTYF,4,FALSE)&amp;";", _xll.Woodstock.Analyst.Xcel.UDFs.GetModelFilename(), _xll.Woodstock.Analyst.Xcel.UDFs.GetScenarioIndex(),VLOOKUP($A$5,Periode,2,FALSE))/5))),0,IF(EXACT(K$7,"Tous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strates="&amp;VLOOKUP(K$7,Data_TypeGTYF,4,FALSE)&amp;";", _xll.Woodstock.Analyst.Xcel.UDFs.GetModelFilename(), _xll.Woodstock.Analyst.Xcel.UDFs.GetScenarioIndex(),"2", "6")/5,_xll.Woodstock.Analyst.Xcel.UDFs.GetIndicatorValue("OSUPSCA_3_T100%", "1 Groupe de strates="&amp;VLOOKUP(K$7,Data_TypeGTYF,4,FALSE)&amp;";", _xll.Woodstock.Analyst.Xcel.UDFs.GetModelFilename(), _xll.Woodstock.Analyst.Xcel.UDFs.GetScenarioIndex(),VLOOKUP($A$5,Periode,2,FALSE))/5)))</f>
        <v>0</v>
      </c>
      <c r="L83" s="133">
        <f>IF(ISERROR(IF(EXACT(L$7,"Tous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strates="&amp;VLOOKUP(L$7,Data_TypeGTYF,4,FALSE)&amp;";", _xll.Woodstock.Analyst.Xcel.UDFs.GetModelFilename(), _xll.Woodstock.Analyst.Xcel.UDFs.GetScenarioIndex(),"2", "6")/5,_xll.Woodstock.Analyst.Xcel.UDFs.GetIndicatorValue("OSUPSCA_3_T100%", "1 Groupe de strates="&amp;VLOOKUP(L$7,Data_TypeGTYF,4,FALSE)&amp;";", _xll.Woodstock.Analyst.Xcel.UDFs.GetModelFilename(), _xll.Woodstock.Analyst.Xcel.UDFs.GetScenarioIndex(),VLOOKUP($A$5,Periode,2,FALSE))/5))),0,IF(EXACT(L$7,"Tous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strates="&amp;VLOOKUP(L$7,Data_TypeGTYF,4,FALSE)&amp;";", _xll.Woodstock.Analyst.Xcel.UDFs.GetModelFilename(), _xll.Woodstock.Analyst.Xcel.UDFs.GetScenarioIndex(),"2", "6")/5,_xll.Woodstock.Analyst.Xcel.UDFs.GetIndicatorValue("OSUPSCA_3_T100%", "1 Groupe de strates="&amp;VLOOKUP(L$7,Data_TypeGTYF,4,FALSE)&amp;";", _xll.Woodstock.Analyst.Xcel.UDFs.GetModelFilename(), _xll.Woodstock.Analyst.Xcel.UDFs.GetScenarioIndex(),VLOOKUP($A$5,Periode,2,FALSE))/5)))</f>
        <v>0</v>
      </c>
      <c r="M83" s="133">
        <f>IF(ISERROR(IF(EXACT(M$7,"Tous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strates="&amp;VLOOKUP(M$7,Data_TypeGTYF,4,FALSE)&amp;";", _xll.Woodstock.Analyst.Xcel.UDFs.GetModelFilename(), _xll.Woodstock.Analyst.Xcel.UDFs.GetScenarioIndex(),"2", "6")/5,_xll.Woodstock.Analyst.Xcel.UDFs.GetIndicatorValue("OSUPSCA_3_T100%", "1 Groupe de strates="&amp;VLOOKUP(M$7,Data_TypeGTYF,4,FALSE)&amp;";", _xll.Woodstock.Analyst.Xcel.UDFs.GetModelFilename(), _xll.Woodstock.Analyst.Xcel.UDFs.GetScenarioIndex(),VLOOKUP($A$5,Periode,2,FALSE))/5))),0,IF(EXACT(M$7,"Tous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strates="&amp;VLOOKUP(M$7,Data_TypeGTYF,4,FALSE)&amp;";", _xll.Woodstock.Analyst.Xcel.UDFs.GetModelFilename(), _xll.Woodstock.Analyst.Xcel.UDFs.GetScenarioIndex(),"2", "6")/5,_xll.Woodstock.Analyst.Xcel.UDFs.GetIndicatorValue("OSUPSCA_3_T100%", "1 Groupe de strates="&amp;VLOOKUP(M$7,Data_TypeGTYF,4,FALSE)&amp;";", _xll.Woodstock.Analyst.Xcel.UDFs.GetModelFilename(), _xll.Woodstock.Analyst.Xcel.UDFs.GetScenarioIndex(),VLOOKUP($A$5,Periode,2,FALSE))/5)))</f>
        <v>79.281998356521143</v>
      </c>
      <c r="N83" s="133">
        <f>IF(ISERROR(IF(EXACT(N$7,"Tous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strates="&amp;VLOOKUP(N$7,Data_TypeGTYF,4,FALSE)&amp;";", _xll.Woodstock.Analyst.Xcel.UDFs.GetModelFilename(), _xll.Woodstock.Analyst.Xcel.UDFs.GetScenarioIndex(),"2", "6")/5,_xll.Woodstock.Analyst.Xcel.UDFs.GetIndicatorValue("OSUPSCA_3_T100%", "1 Groupe de strates="&amp;VLOOKUP(N$7,Data_TypeGTYF,4,FALSE)&amp;";", _xll.Woodstock.Analyst.Xcel.UDFs.GetModelFilename(), _xll.Woodstock.Analyst.Xcel.UDFs.GetScenarioIndex(),VLOOKUP($A$5,Periode,2,FALSE))/5))),0,IF(EXACT(N$7,"Tous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strates="&amp;VLOOKUP(N$7,Data_TypeGTYF,4,FALSE)&amp;";", _xll.Woodstock.Analyst.Xcel.UDFs.GetModelFilename(), _xll.Woodstock.Analyst.Xcel.UDFs.GetScenarioIndex(),"2", "6")/5,_xll.Woodstock.Analyst.Xcel.UDFs.GetIndicatorValue("OSUPSCA_3_T100%", "1 Groupe de strates="&amp;VLOOKUP(N$7,Data_TypeGTYF,4,FALSE)&amp;";", _xll.Woodstock.Analyst.Xcel.UDFs.GetModelFilename(), _xll.Woodstock.Analyst.Xcel.UDFs.GetScenarioIndex(),VLOOKUP($A$5,Periode,2,FALSE))/5)))</f>
        <v>28.159545381488179</v>
      </c>
      <c r="O83" s="133">
        <f>IF(ISERROR(IF(EXACT(O$7,"Tous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strates="&amp;VLOOKUP(O$7,Data_TypeGTYF,4,FALSE)&amp;";", _xll.Woodstock.Analyst.Xcel.UDFs.GetModelFilename(), _xll.Woodstock.Analyst.Xcel.UDFs.GetScenarioIndex(),"2", "6")/5,_xll.Woodstock.Analyst.Xcel.UDFs.GetIndicatorValue("OSUPSCA_3_T100%", "1 Groupe de strates="&amp;VLOOKUP(O$7,Data_TypeGTYF,4,FALSE)&amp;";", _xll.Woodstock.Analyst.Xcel.UDFs.GetModelFilename(), _xll.Woodstock.Analyst.Xcel.UDFs.GetScenarioIndex(),VLOOKUP($A$5,Periode,2,FALSE))/5))),0,IF(EXACT(O$7,"Tous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strates="&amp;VLOOKUP(O$7,Data_TypeGTYF,4,FALSE)&amp;";", _xll.Woodstock.Analyst.Xcel.UDFs.GetModelFilename(), _xll.Woodstock.Analyst.Xcel.UDFs.GetScenarioIndex(),"2", "6")/5,_xll.Woodstock.Analyst.Xcel.UDFs.GetIndicatorValue("OSUPSCA_3_T100%", "1 Groupe de strates="&amp;VLOOKUP(O$7,Data_TypeGTYF,4,FALSE)&amp;";", _xll.Woodstock.Analyst.Xcel.UDFs.GetModelFilename(), _xll.Woodstock.Analyst.Xcel.UDFs.GetScenarioIndex(),VLOOKUP($A$5,Periode,2,FALSE))/5)))</f>
        <v>0</v>
      </c>
      <c r="P83" s="133">
        <f>IF(ISERROR(IF(EXACT(P$7,"Tous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strates="&amp;VLOOKUP(P$7,Data_TypeGTYF,4,FALSE)&amp;";", _xll.Woodstock.Analyst.Xcel.UDFs.GetModelFilename(), _xll.Woodstock.Analyst.Xcel.UDFs.GetScenarioIndex(),"2", "6")/5,_xll.Woodstock.Analyst.Xcel.UDFs.GetIndicatorValue("OSUPSCA_3_T100%", "1 Groupe de strates="&amp;VLOOKUP(P$7,Data_TypeGTYF,4,FALSE)&amp;";", _xll.Woodstock.Analyst.Xcel.UDFs.GetModelFilename(), _xll.Woodstock.Analyst.Xcel.UDFs.GetScenarioIndex(),VLOOKUP($A$5,Periode,2,FALSE))/5))),0,IF(EXACT(P$7,"Tous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strates="&amp;VLOOKUP(P$7,Data_TypeGTYF,4,FALSE)&amp;";", _xll.Woodstock.Analyst.Xcel.UDFs.GetModelFilename(), _xll.Woodstock.Analyst.Xcel.UDFs.GetScenarioIndex(),"2", "6")/5,_xll.Woodstock.Analyst.Xcel.UDFs.GetIndicatorValue("OSUPSCA_3_T100%", "1 Groupe de strates="&amp;VLOOKUP(P$7,Data_TypeGTYF,4,FALSE)&amp;";", _xll.Woodstock.Analyst.Xcel.UDFs.GetModelFilename(), _xll.Woodstock.Analyst.Xcel.UDFs.GetScenarioIndex(),VLOOKUP($A$5,Periode,2,FALSE))/5)))</f>
        <v>413.67282800000004</v>
      </c>
    </row>
    <row r="84" spans="1:16" hidden="1" x14ac:dyDescent="0.25">
      <c r="A84" s="144" t="s">
        <v>1244</v>
      </c>
      <c r="B84" s="133">
        <f>IF(ISERROR(IF(EXACT(B$7,"Tous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strates="&amp;VLOOKUP(B$7,Data_TypeGTYF,4,FALSE)&amp;";", _xll.Woodstock.Analyst.Xcel.UDFs.GetModelFilename(), _xll.Woodstock.Analyst.Xcel.UDFs.GetScenarioIndex(),"2", "6")/5,_xll.Woodstock.Analyst.Xcel.UDFs.GetIndicatorValue("OSUPSCA_4_T100%", "1 Groupe de strates="&amp;VLOOKUP(B$7,Data_TypeGTYF,4,FALSE)&amp;";", _xll.Woodstock.Analyst.Xcel.UDFs.GetModelFilename(), _xll.Woodstock.Analyst.Xcel.UDFs.GetScenarioIndex(),VLOOKUP($A$5,Periode,2,FALSE))/5))),0,IF(EXACT(B$7,"Tous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strates="&amp;VLOOKUP(B$7,Data_TypeGTYF,4,FALSE)&amp;";", _xll.Woodstock.Analyst.Xcel.UDFs.GetModelFilename(), _xll.Woodstock.Analyst.Xcel.UDFs.GetScenarioIndex(),"2", "6")/5,_xll.Woodstock.Analyst.Xcel.UDFs.GetIndicatorValue("OSUPSCA_4_T100%", "1 Groupe de strates="&amp;VLOOKUP(B$7,Data_TypeGTYF,4,FALSE)&amp;";", _xll.Woodstock.Analyst.Xcel.UDFs.GetModelFilename(), _xll.Woodstock.Analyst.Xcel.UDFs.GetScenarioIndex(),VLOOKUP($A$5,Periode,2,FALSE))/5)))</f>
        <v>0</v>
      </c>
      <c r="C84" s="133">
        <f>IF(ISERROR(IF(EXACT(C$7,"Tous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strates="&amp;VLOOKUP(C$7,Data_TypeGTYF,4,FALSE)&amp;";", _xll.Woodstock.Analyst.Xcel.UDFs.GetModelFilename(), _xll.Woodstock.Analyst.Xcel.UDFs.GetScenarioIndex(),"2", "6")/5,_xll.Woodstock.Analyst.Xcel.UDFs.GetIndicatorValue("OSUPSCA_4_T100%", "1 Groupe de strates="&amp;VLOOKUP(C$7,Data_TypeGTYF,4,FALSE)&amp;";", _xll.Woodstock.Analyst.Xcel.UDFs.GetModelFilename(), _xll.Woodstock.Analyst.Xcel.UDFs.GetScenarioIndex(),VLOOKUP($A$5,Periode,2,FALSE))/5))),0,IF(EXACT(C$7,"Tous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strates="&amp;VLOOKUP(C$7,Data_TypeGTYF,4,FALSE)&amp;";", _xll.Woodstock.Analyst.Xcel.UDFs.GetModelFilename(), _xll.Woodstock.Analyst.Xcel.UDFs.GetScenarioIndex(),"2", "6")/5,_xll.Woodstock.Analyst.Xcel.UDFs.GetIndicatorValue("OSUPSCA_4_T100%", "1 Groupe de strates="&amp;VLOOKUP(C$7,Data_TypeGTYF,4,FALSE)&amp;";", _xll.Woodstock.Analyst.Xcel.UDFs.GetModelFilename(), _xll.Woodstock.Analyst.Xcel.UDFs.GetScenarioIndex(),VLOOKUP($A$5,Periode,2,FALSE))/5)))</f>
        <v>0</v>
      </c>
      <c r="D84" s="133">
        <f>IF(ISERROR(IF(EXACT(D$7,"Tous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strates="&amp;VLOOKUP(D$7,Data_TypeGTYF,4,FALSE)&amp;";", _xll.Woodstock.Analyst.Xcel.UDFs.GetModelFilename(), _xll.Woodstock.Analyst.Xcel.UDFs.GetScenarioIndex(),"2", "6")/5,_xll.Woodstock.Analyst.Xcel.UDFs.GetIndicatorValue("OSUPSCA_4_T100%", "1 Groupe de strates="&amp;VLOOKUP(D$7,Data_TypeGTYF,4,FALSE)&amp;";", _xll.Woodstock.Analyst.Xcel.UDFs.GetModelFilename(), _xll.Woodstock.Analyst.Xcel.UDFs.GetScenarioIndex(),VLOOKUP($A$5,Periode,2,FALSE))/5))),0,IF(EXACT(D$7,"Tous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strates="&amp;VLOOKUP(D$7,Data_TypeGTYF,4,FALSE)&amp;";", _xll.Woodstock.Analyst.Xcel.UDFs.GetModelFilename(), _xll.Woodstock.Analyst.Xcel.UDFs.GetScenarioIndex(),"2", "6")/5,_xll.Woodstock.Analyst.Xcel.UDFs.GetIndicatorValue("OSUPSCA_4_T100%", "1 Groupe de strates="&amp;VLOOKUP(D$7,Data_TypeGTYF,4,FALSE)&amp;";", _xll.Woodstock.Analyst.Xcel.UDFs.GetModelFilename(), _xll.Woodstock.Analyst.Xcel.UDFs.GetScenarioIndex(),VLOOKUP($A$5,Periode,2,FALSE))/5)))</f>
        <v>0</v>
      </c>
      <c r="E84" s="133">
        <f>IF(ISERROR(IF(EXACT(E$7,"Tous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strates="&amp;VLOOKUP(E$7,Data_TypeGTYF,4,FALSE)&amp;";", _xll.Woodstock.Analyst.Xcel.UDFs.GetModelFilename(), _xll.Woodstock.Analyst.Xcel.UDFs.GetScenarioIndex(),"2", "6")/5,_xll.Woodstock.Analyst.Xcel.UDFs.GetIndicatorValue("OSUPSCA_4_T100%", "1 Groupe de strates="&amp;VLOOKUP(E$7,Data_TypeGTYF,4,FALSE)&amp;";", _xll.Woodstock.Analyst.Xcel.UDFs.GetModelFilename(), _xll.Woodstock.Analyst.Xcel.UDFs.GetScenarioIndex(),VLOOKUP($A$5,Periode,2,FALSE))/5))),0,IF(EXACT(E$7,"Tous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strates="&amp;VLOOKUP(E$7,Data_TypeGTYF,4,FALSE)&amp;";", _xll.Woodstock.Analyst.Xcel.UDFs.GetModelFilename(), _xll.Woodstock.Analyst.Xcel.UDFs.GetScenarioIndex(),"2", "6")/5,_xll.Woodstock.Analyst.Xcel.UDFs.GetIndicatorValue("OSUPSCA_4_T100%", "1 Groupe de strates="&amp;VLOOKUP(E$7,Data_TypeGTYF,4,FALSE)&amp;";", _xll.Woodstock.Analyst.Xcel.UDFs.GetModelFilename(), _xll.Woodstock.Analyst.Xcel.UDFs.GetScenarioIndex(),VLOOKUP($A$5,Periode,2,FALSE))/5)))</f>
        <v>0</v>
      </c>
      <c r="F84" s="133">
        <f>IF(ISERROR(IF(EXACT(F$7,"Tous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strates="&amp;VLOOKUP(F$7,Data_TypeGTYF,4,FALSE)&amp;";", _xll.Woodstock.Analyst.Xcel.UDFs.GetModelFilename(), _xll.Woodstock.Analyst.Xcel.UDFs.GetScenarioIndex(),"2", "6")/5,_xll.Woodstock.Analyst.Xcel.UDFs.GetIndicatorValue("OSUPSCA_4_T100%", "1 Groupe de strates="&amp;VLOOKUP(F$7,Data_TypeGTYF,4,FALSE)&amp;";", _xll.Woodstock.Analyst.Xcel.UDFs.GetModelFilename(), _xll.Woodstock.Analyst.Xcel.UDFs.GetScenarioIndex(),VLOOKUP($A$5,Periode,2,FALSE))/5))),0,IF(EXACT(F$7,"Tous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strates="&amp;VLOOKUP(F$7,Data_TypeGTYF,4,FALSE)&amp;";", _xll.Woodstock.Analyst.Xcel.UDFs.GetModelFilename(), _xll.Woodstock.Analyst.Xcel.UDFs.GetScenarioIndex(),"2", "6")/5,_xll.Woodstock.Analyst.Xcel.UDFs.GetIndicatorValue("OSUPSCA_4_T100%", "1 Groupe de strates="&amp;VLOOKUP(F$7,Data_TypeGTYF,4,FALSE)&amp;";", _xll.Woodstock.Analyst.Xcel.UDFs.GetModelFilename(), _xll.Woodstock.Analyst.Xcel.UDFs.GetScenarioIndex(),VLOOKUP($A$5,Periode,2,FALSE))/5)))</f>
        <v>0</v>
      </c>
      <c r="G84" s="133">
        <f>IF(ISERROR(IF(EXACT(G$7,"Tous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strates="&amp;VLOOKUP(G$7,Data_TypeGTYF,4,FALSE)&amp;";", _xll.Woodstock.Analyst.Xcel.UDFs.GetModelFilename(), _xll.Woodstock.Analyst.Xcel.UDFs.GetScenarioIndex(),"2", "6")/5,_xll.Woodstock.Analyst.Xcel.UDFs.GetIndicatorValue("OSUPSCA_4_T100%", "1 Groupe de strates="&amp;VLOOKUP(G$7,Data_TypeGTYF,4,FALSE)&amp;";", _xll.Woodstock.Analyst.Xcel.UDFs.GetModelFilename(), _xll.Woodstock.Analyst.Xcel.UDFs.GetScenarioIndex(),VLOOKUP($A$5,Periode,2,FALSE))/5))),0,IF(EXACT(G$7,"Tous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strates="&amp;VLOOKUP(G$7,Data_TypeGTYF,4,FALSE)&amp;";", _xll.Woodstock.Analyst.Xcel.UDFs.GetModelFilename(), _xll.Woodstock.Analyst.Xcel.UDFs.GetScenarioIndex(),"2", "6")/5,_xll.Woodstock.Analyst.Xcel.UDFs.GetIndicatorValue("OSUPSCA_4_T100%", "1 Groupe de strates="&amp;VLOOKUP(G$7,Data_TypeGTYF,4,FALSE)&amp;";", _xll.Woodstock.Analyst.Xcel.UDFs.GetModelFilename(), _xll.Woodstock.Analyst.Xcel.UDFs.GetScenarioIndex(),VLOOKUP($A$5,Periode,2,FALSE))/5)))</f>
        <v>0</v>
      </c>
      <c r="H84" s="133">
        <f>IF(ISERROR(IF(EXACT(H$7,"Tous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strates="&amp;VLOOKUP(H$7,Data_TypeGTYF,4,FALSE)&amp;";", _xll.Woodstock.Analyst.Xcel.UDFs.GetModelFilename(), _xll.Woodstock.Analyst.Xcel.UDFs.GetScenarioIndex(),"2", "6")/5,_xll.Woodstock.Analyst.Xcel.UDFs.GetIndicatorValue("OSUPSCA_4_T100%", "1 Groupe de strates="&amp;VLOOKUP(H$7,Data_TypeGTYF,4,FALSE)&amp;";", _xll.Woodstock.Analyst.Xcel.UDFs.GetModelFilename(), _xll.Woodstock.Analyst.Xcel.UDFs.GetScenarioIndex(),VLOOKUP($A$5,Periode,2,FALSE))/5))),0,IF(EXACT(H$7,"Tous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strates="&amp;VLOOKUP(H$7,Data_TypeGTYF,4,FALSE)&amp;";", _xll.Woodstock.Analyst.Xcel.UDFs.GetModelFilename(), _xll.Woodstock.Analyst.Xcel.UDFs.GetScenarioIndex(),"2", "6")/5,_xll.Woodstock.Analyst.Xcel.UDFs.GetIndicatorValue("OSUPSCA_4_T100%", "1 Groupe de strates="&amp;VLOOKUP(H$7,Data_TypeGTYF,4,FALSE)&amp;";", _xll.Woodstock.Analyst.Xcel.UDFs.GetModelFilename(), _xll.Woodstock.Analyst.Xcel.UDFs.GetScenarioIndex(),VLOOKUP($A$5,Periode,2,FALSE))/5)))</f>
        <v>0</v>
      </c>
      <c r="I84" s="133">
        <f>IF(ISERROR(IF(EXACT(I$7,"Tous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strates="&amp;VLOOKUP(I$7,Data_TypeGTYF,4,FALSE)&amp;";", _xll.Woodstock.Analyst.Xcel.UDFs.GetModelFilename(), _xll.Woodstock.Analyst.Xcel.UDFs.GetScenarioIndex(),"2", "6")/5,_xll.Woodstock.Analyst.Xcel.UDFs.GetIndicatorValue("OSUPSCA_4_T100%", "1 Groupe de strates="&amp;VLOOKUP(I$7,Data_TypeGTYF,4,FALSE)&amp;";", _xll.Woodstock.Analyst.Xcel.UDFs.GetModelFilename(), _xll.Woodstock.Analyst.Xcel.UDFs.GetScenarioIndex(),VLOOKUP($A$5,Periode,2,FALSE))/5))),0,IF(EXACT(I$7,"Tous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strates="&amp;VLOOKUP(I$7,Data_TypeGTYF,4,FALSE)&amp;";", _xll.Woodstock.Analyst.Xcel.UDFs.GetModelFilename(), _xll.Woodstock.Analyst.Xcel.UDFs.GetScenarioIndex(),"2", "6")/5,_xll.Woodstock.Analyst.Xcel.UDFs.GetIndicatorValue("OSUPSCA_4_T100%", "1 Groupe de strates="&amp;VLOOKUP(I$7,Data_TypeGTYF,4,FALSE)&amp;";", _xll.Woodstock.Analyst.Xcel.UDFs.GetModelFilename(), _xll.Woodstock.Analyst.Xcel.UDFs.GetScenarioIndex(),VLOOKUP($A$5,Periode,2,FALSE))/5)))</f>
        <v>0</v>
      </c>
      <c r="J84" s="133">
        <f>IF(ISERROR(IF(EXACT(J$7,"Tous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strates="&amp;VLOOKUP(J$7,Data_TypeGTYF,4,FALSE)&amp;";", _xll.Woodstock.Analyst.Xcel.UDFs.GetModelFilename(), _xll.Woodstock.Analyst.Xcel.UDFs.GetScenarioIndex(),"2", "6")/5,_xll.Woodstock.Analyst.Xcel.UDFs.GetIndicatorValue("OSUPSCA_4_T100%", "1 Groupe de strates="&amp;VLOOKUP(J$7,Data_TypeGTYF,4,FALSE)&amp;";", _xll.Woodstock.Analyst.Xcel.UDFs.GetModelFilename(), _xll.Woodstock.Analyst.Xcel.UDFs.GetScenarioIndex(),VLOOKUP($A$5,Periode,2,FALSE))/5))),0,IF(EXACT(J$7,"Tous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strates="&amp;VLOOKUP(J$7,Data_TypeGTYF,4,FALSE)&amp;";", _xll.Woodstock.Analyst.Xcel.UDFs.GetModelFilename(), _xll.Woodstock.Analyst.Xcel.UDFs.GetScenarioIndex(),"2", "6")/5,_xll.Woodstock.Analyst.Xcel.UDFs.GetIndicatorValue("OSUPSCA_4_T100%", "1 Groupe de strates="&amp;VLOOKUP(J$7,Data_TypeGTYF,4,FALSE)&amp;";", _xll.Woodstock.Analyst.Xcel.UDFs.GetModelFilename(), _xll.Woodstock.Analyst.Xcel.UDFs.GetScenarioIndex(),VLOOKUP($A$5,Periode,2,FALSE))/5)))</f>
        <v>0</v>
      </c>
      <c r="K84" s="133">
        <f>IF(ISERROR(IF(EXACT(K$7,"Tous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strates="&amp;VLOOKUP(K$7,Data_TypeGTYF,4,FALSE)&amp;";", _xll.Woodstock.Analyst.Xcel.UDFs.GetModelFilename(), _xll.Woodstock.Analyst.Xcel.UDFs.GetScenarioIndex(),"2", "6")/5,_xll.Woodstock.Analyst.Xcel.UDFs.GetIndicatorValue("OSUPSCA_4_T100%", "1 Groupe de strates="&amp;VLOOKUP(K$7,Data_TypeGTYF,4,FALSE)&amp;";", _xll.Woodstock.Analyst.Xcel.UDFs.GetModelFilename(), _xll.Woodstock.Analyst.Xcel.UDFs.GetScenarioIndex(),VLOOKUP($A$5,Periode,2,FALSE))/5))),0,IF(EXACT(K$7,"Tous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strates="&amp;VLOOKUP(K$7,Data_TypeGTYF,4,FALSE)&amp;";", _xll.Woodstock.Analyst.Xcel.UDFs.GetModelFilename(), _xll.Woodstock.Analyst.Xcel.UDFs.GetScenarioIndex(),"2", "6")/5,_xll.Woodstock.Analyst.Xcel.UDFs.GetIndicatorValue("OSUPSCA_4_T100%", "1 Groupe de strates="&amp;VLOOKUP(K$7,Data_TypeGTYF,4,FALSE)&amp;";", _xll.Woodstock.Analyst.Xcel.UDFs.GetModelFilename(), _xll.Woodstock.Analyst.Xcel.UDFs.GetScenarioIndex(),VLOOKUP($A$5,Periode,2,FALSE))/5)))</f>
        <v>0</v>
      </c>
      <c r="L84" s="133">
        <f>IF(ISERROR(IF(EXACT(L$7,"Tous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strates="&amp;VLOOKUP(L$7,Data_TypeGTYF,4,FALSE)&amp;";", _xll.Woodstock.Analyst.Xcel.UDFs.GetModelFilename(), _xll.Woodstock.Analyst.Xcel.UDFs.GetScenarioIndex(),"2", "6")/5,_xll.Woodstock.Analyst.Xcel.UDFs.GetIndicatorValue("OSUPSCA_4_T100%", "1 Groupe de strates="&amp;VLOOKUP(L$7,Data_TypeGTYF,4,FALSE)&amp;";", _xll.Woodstock.Analyst.Xcel.UDFs.GetModelFilename(), _xll.Woodstock.Analyst.Xcel.UDFs.GetScenarioIndex(),VLOOKUP($A$5,Periode,2,FALSE))/5))),0,IF(EXACT(L$7,"Tous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strates="&amp;VLOOKUP(L$7,Data_TypeGTYF,4,FALSE)&amp;";", _xll.Woodstock.Analyst.Xcel.UDFs.GetModelFilename(), _xll.Woodstock.Analyst.Xcel.UDFs.GetScenarioIndex(),"2", "6")/5,_xll.Woodstock.Analyst.Xcel.UDFs.GetIndicatorValue("OSUPSCA_4_T100%", "1 Groupe de strates="&amp;VLOOKUP(L$7,Data_TypeGTYF,4,FALSE)&amp;";", _xll.Woodstock.Analyst.Xcel.UDFs.GetModelFilename(), _xll.Woodstock.Analyst.Xcel.UDFs.GetScenarioIndex(),VLOOKUP($A$5,Periode,2,FALSE))/5)))</f>
        <v>0</v>
      </c>
      <c r="M84" s="133">
        <f>IF(ISERROR(IF(EXACT(M$7,"Tous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strates="&amp;VLOOKUP(M$7,Data_TypeGTYF,4,FALSE)&amp;";", _xll.Woodstock.Analyst.Xcel.UDFs.GetModelFilename(), _xll.Woodstock.Analyst.Xcel.UDFs.GetScenarioIndex(),"2", "6")/5,_xll.Woodstock.Analyst.Xcel.UDFs.GetIndicatorValue("OSUPSCA_4_T100%", "1 Groupe de strates="&amp;VLOOKUP(M$7,Data_TypeGTYF,4,FALSE)&amp;";", _xll.Woodstock.Analyst.Xcel.UDFs.GetModelFilename(), _xll.Woodstock.Analyst.Xcel.UDFs.GetScenarioIndex(),VLOOKUP($A$5,Periode,2,FALSE))/5))),0,IF(EXACT(M$7,"Tous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strates="&amp;VLOOKUP(M$7,Data_TypeGTYF,4,FALSE)&amp;";", _xll.Woodstock.Analyst.Xcel.UDFs.GetModelFilename(), _xll.Woodstock.Analyst.Xcel.UDFs.GetScenarioIndex(),"2", "6")/5,_xll.Woodstock.Analyst.Xcel.UDFs.GetIndicatorValue("OSUPSCA_4_T100%", "1 Groupe de strates="&amp;VLOOKUP(M$7,Data_TypeGTYF,4,FALSE)&amp;";", _xll.Woodstock.Analyst.Xcel.UDFs.GetModelFilename(), _xll.Woodstock.Analyst.Xcel.UDFs.GetScenarioIndex(),VLOOKUP($A$5,Periode,2,FALSE))/5)))</f>
        <v>0</v>
      </c>
      <c r="N84" s="133">
        <f>IF(ISERROR(IF(EXACT(N$7,"Tous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strates="&amp;VLOOKUP(N$7,Data_TypeGTYF,4,FALSE)&amp;";", _xll.Woodstock.Analyst.Xcel.UDFs.GetModelFilename(), _xll.Woodstock.Analyst.Xcel.UDFs.GetScenarioIndex(),"2", "6")/5,_xll.Woodstock.Analyst.Xcel.UDFs.GetIndicatorValue("OSUPSCA_4_T100%", "1 Groupe de strates="&amp;VLOOKUP(N$7,Data_TypeGTYF,4,FALSE)&amp;";", _xll.Woodstock.Analyst.Xcel.UDFs.GetModelFilename(), _xll.Woodstock.Analyst.Xcel.UDFs.GetScenarioIndex(),VLOOKUP($A$5,Periode,2,FALSE))/5))),0,IF(EXACT(N$7,"Tous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strates="&amp;VLOOKUP(N$7,Data_TypeGTYF,4,FALSE)&amp;";", _xll.Woodstock.Analyst.Xcel.UDFs.GetModelFilename(), _xll.Woodstock.Analyst.Xcel.UDFs.GetScenarioIndex(),"2", "6")/5,_xll.Woodstock.Analyst.Xcel.UDFs.GetIndicatorValue("OSUPSCA_4_T100%", "1 Groupe de strates="&amp;VLOOKUP(N$7,Data_TypeGTYF,4,FALSE)&amp;";", _xll.Woodstock.Analyst.Xcel.UDFs.GetModelFilename(), _xll.Woodstock.Analyst.Xcel.UDFs.GetScenarioIndex(),VLOOKUP($A$5,Periode,2,FALSE))/5)))</f>
        <v>0</v>
      </c>
      <c r="O84" s="133">
        <f>IF(ISERROR(IF(EXACT(O$7,"Tous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strates="&amp;VLOOKUP(O$7,Data_TypeGTYF,4,FALSE)&amp;";", _xll.Woodstock.Analyst.Xcel.UDFs.GetModelFilename(), _xll.Woodstock.Analyst.Xcel.UDFs.GetScenarioIndex(),"2", "6")/5,_xll.Woodstock.Analyst.Xcel.UDFs.GetIndicatorValue("OSUPSCA_4_T100%", "1 Groupe de strates="&amp;VLOOKUP(O$7,Data_TypeGTYF,4,FALSE)&amp;";", _xll.Woodstock.Analyst.Xcel.UDFs.GetModelFilename(), _xll.Woodstock.Analyst.Xcel.UDFs.GetScenarioIndex(),VLOOKUP($A$5,Periode,2,FALSE))/5))),0,IF(EXACT(O$7,"Tous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strates="&amp;VLOOKUP(O$7,Data_TypeGTYF,4,FALSE)&amp;";", _xll.Woodstock.Analyst.Xcel.UDFs.GetModelFilename(), _xll.Woodstock.Analyst.Xcel.UDFs.GetScenarioIndex(),"2", "6")/5,_xll.Woodstock.Analyst.Xcel.UDFs.GetIndicatorValue("OSUPSCA_4_T100%", "1 Groupe de strates="&amp;VLOOKUP(O$7,Data_TypeGTYF,4,FALSE)&amp;";", _xll.Woodstock.Analyst.Xcel.UDFs.GetModelFilename(), _xll.Woodstock.Analyst.Xcel.UDFs.GetScenarioIndex(),VLOOKUP($A$5,Periode,2,FALSE))/5)))</f>
        <v>0</v>
      </c>
      <c r="P84" s="133">
        <f>IF(ISERROR(IF(EXACT(P$7,"Tous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strates="&amp;VLOOKUP(P$7,Data_TypeGTYF,4,FALSE)&amp;";", _xll.Woodstock.Analyst.Xcel.UDFs.GetModelFilename(), _xll.Woodstock.Analyst.Xcel.UDFs.GetScenarioIndex(),"2", "6")/5,_xll.Woodstock.Analyst.Xcel.UDFs.GetIndicatorValue("OSUPSCA_4_T100%", "1 Groupe de strates="&amp;VLOOKUP(P$7,Data_TypeGTYF,4,FALSE)&amp;";", _xll.Woodstock.Analyst.Xcel.UDFs.GetModelFilename(), _xll.Woodstock.Analyst.Xcel.UDFs.GetScenarioIndex(),VLOOKUP($A$5,Periode,2,FALSE))/5))),0,IF(EXACT(P$7,"Tous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strates="&amp;VLOOKUP(P$7,Data_TypeGTYF,4,FALSE)&amp;";", _xll.Woodstock.Analyst.Xcel.UDFs.GetModelFilename(), _xll.Woodstock.Analyst.Xcel.UDFs.GetScenarioIndex(),"2", "6")/5,_xll.Woodstock.Analyst.Xcel.UDFs.GetIndicatorValue("OSUPSCA_4_T100%", "1 Groupe de strates="&amp;VLOOKUP(P$7,Data_TypeGTYF,4,FALSE)&amp;";", _xll.Woodstock.Analyst.Xcel.UDFs.GetModelFilename(), _xll.Woodstock.Analyst.Xcel.UDFs.GetScenarioIndex(),VLOOKUP($A$5,Periode,2,FALSE))/5)))</f>
        <v>0</v>
      </c>
    </row>
    <row r="85" spans="1:16" x14ac:dyDescent="0.25">
      <c r="A85" s="170" t="s">
        <v>1193</v>
      </c>
      <c r="B85" s="152">
        <f t="shared" ref="B85:P85" si="24">B86+B87</f>
        <v>0</v>
      </c>
      <c r="C85" s="152">
        <f t="shared" si="24"/>
        <v>0</v>
      </c>
      <c r="D85" s="152">
        <f t="shared" si="24"/>
        <v>33.208169569037764</v>
      </c>
      <c r="E85" s="152">
        <f t="shared" si="24"/>
        <v>0</v>
      </c>
      <c r="F85" s="152">
        <f t="shared" si="24"/>
        <v>1.6240000224113467</v>
      </c>
      <c r="G85" s="152">
        <f t="shared" si="24"/>
        <v>16.799999932050703</v>
      </c>
      <c r="H85" s="152">
        <f t="shared" si="24"/>
        <v>106.83357210037832</v>
      </c>
      <c r="I85" s="152">
        <f t="shared" si="24"/>
        <v>414.58153770595789</v>
      </c>
      <c r="J85" s="152">
        <f t="shared" si="24"/>
        <v>283.79446228712794</v>
      </c>
      <c r="K85" s="152">
        <f t="shared" si="24"/>
        <v>0</v>
      </c>
      <c r="L85" s="152">
        <f t="shared" si="24"/>
        <v>0</v>
      </c>
      <c r="M85" s="152">
        <f t="shared" si="24"/>
        <v>0</v>
      </c>
      <c r="N85" s="152">
        <f t="shared" si="24"/>
        <v>0</v>
      </c>
      <c r="O85" s="152">
        <f t="shared" si="24"/>
        <v>0</v>
      </c>
      <c r="P85" s="140">
        <f t="shared" si="24"/>
        <v>856.84173599999997</v>
      </c>
    </row>
    <row r="86" spans="1:16" hidden="1" x14ac:dyDescent="0.25">
      <c r="A86" s="146" t="s">
        <v>1241</v>
      </c>
      <c r="B86" s="133">
        <f>IF(ISERROR(IF(EXACT(B$7,"Tous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strates="&amp;VLOOKUP(B$7,Data_TypeGTYF,4,FALSE)&amp;";", _xll.Woodstock.Analyst.Xcel.UDFs.GetModelFilename(), _xll.Woodstock.Analyst.Xcel.UDFs.GetScenarioIndex(),"2", "6")/5,_xll.Woodstock.Analyst.Xcel.UDFs.GetIndicatorValue("OSUPSCA_1_T100%", "1 Groupe de strates="&amp;VLOOKUP(B$7,Data_TypeGTYF,4,FALSE)&amp;";", _xll.Woodstock.Analyst.Xcel.UDFs.GetModelFilename(), _xll.Woodstock.Analyst.Xcel.UDFs.GetScenarioIndex(),VLOOKUP($A$5,Periode,2,FALSE))/5))),0,IF(EXACT(B$7,"Tous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strates="&amp;VLOOKUP(B$7,Data_TypeGTYF,4,FALSE)&amp;";", _xll.Woodstock.Analyst.Xcel.UDFs.GetModelFilename(), _xll.Woodstock.Analyst.Xcel.UDFs.GetScenarioIndex(),"2", "6")/5,_xll.Woodstock.Analyst.Xcel.UDFs.GetIndicatorValue("OSUPSCA_1_T100%", "1 Groupe de strates="&amp;VLOOKUP(B$7,Data_TypeGTYF,4,FALSE)&amp;";", _xll.Woodstock.Analyst.Xcel.UDFs.GetModelFilename(), _xll.Woodstock.Analyst.Xcel.UDFs.GetScenarioIndex(),VLOOKUP($A$5,Periode,2,FALSE))/5)))</f>
        <v>0</v>
      </c>
      <c r="C86" s="133">
        <f>IF(ISERROR(IF(EXACT(C$7,"Tous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strates="&amp;VLOOKUP(C$7,Data_TypeGTYF,4,FALSE)&amp;";", _xll.Woodstock.Analyst.Xcel.UDFs.GetModelFilename(), _xll.Woodstock.Analyst.Xcel.UDFs.GetScenarioIndex(),"2", "6")/5,_xll.Woodstock.Analyst.Xcel.UDFs.GetIndicatorValue("OSUPSCA_1_T100%", "1 Groupe de strates="&amp;VLOOKUP(C$7,Data_TypeGTYF,4,FALSE)&amp;";", _xll.Woodstock.Analyst.Xcel.UDFs.GetModelFilename(), _xll.Woodstock.Analyst.Xcel.UDFs.GetScenarioIndex(),VLOOKUP($A$5,Periode,2,FALSE))/5))),0,IF(EXACT(C$7,"Tous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strates="&amp;VLOOKUP(C$7,Data_TypeGTYF,4,FALSE)&amp;";", _xll.Woodstock.Analyst.Xcel.UDFs.GetModelFilename(), _xll.Woodstock.Analyst.Xcel.UDFs.GetScenarioIndex(),"2", "6")/5,_xll.Woodstock.Analyst.Xcel.UDFs.GetIndicatorValue("OSUPSCA_1_T100%", "1 Groupe de strates="&amp;VLOOKUP(C$7,Data_TypeGTYF,4,FALSE)&amp;";", _xll.Woodstock.Analyst.Xcel.UDFs.GetModelFilename(), _xll.Woodstock.Analyst.Xcel.UDFs.GetScenarioIndex(),VLOOKUP($A$5,Periode,2,FALSE))/5)))</f>
        <v>0</v>
      </c>
      <c r="D86" s="133">
        <f>IF(ISERROR(IF(EXACT(D$7,"Tous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strates="&amp;VLOOKUP(D$7,Data_TypeGTYF,4,FALSE)&amp;";", _xll.Woodstock.Analyst.Xcel.UDFs.GetModelFilename(), _xll.Woodstock.Analyst.Xcel.UDFs.GetScenarioIndex(),"2", "6")/5,_xll.Woodstock.Analyst.Xcel.UDFs.GetIndicatorValue("OSUPSCA_1_T100%", "1 Groupe de strates="&amp;VLOOKUP(D$7,Data_TypeGTYF,4,FALSE)&amp;";", _xll.Woodstock.Analyst.Xcel.UDFs.GetModelFilename(), _xll.Woodstock.Analyst.Xcel.UDFs.GetScenarioIndex(),VLOOKUP($A$5,Periode,2,FALSE))/5))),0,IF(EXACT(D$7,"Tous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strates="&amp;VLOOKUP(D$7,Data_TypeGTYF,4,FALSE)&amp;";", _xll.Woodstock.Analyst.Xcel.UDFs.GetModelFilename(), _xll.Woodstock.Analyst.Xcel.UDFs.GetScenarioIndex(),"2", "6")/5,_xll.Woodstock.Analyst.Xcel.UDFs.GetIndicatorValue("OSUPSCA_1_T100%", "1 Groupe de strates="&amp;VLOOKUP(D$7,Data_TypeGTYF,4,FALSE)&amp;";", _xll.Woodstock.Analyst.Xcel.UDFs.GetModelFilename(), _xll.Woodstock.Analyst.Xcel.UDFs.GetScenarioIndex(),VLOOKUP($A$5,Periode,2,FALSE))/5)))</f>
        <v>33.208169569037764</v>
      </c>
      <c r="E86" s="133">
        <f>IF(ISERROR(IF(EXACT(E$7,"Tous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strates="&amp;VLOOKUP(E$7,Data_TypeGTYF,4,FALSE)&amp;";", _xll.Woodstock.Analyst.Xcel.UDFs.GetModelFilename(), _xll.Woodstock.Analyst.Xcel.UDFs.GetScenarioIndex(),"2", "6")/5,_xll.Woodstock.Analyst.Xcel.UDFs.GetIndicatorValue("OSUPSCA_1_T100%", "1 Groupe de strates="&amp;VLOOKUP(E$7,Data_TypeGTYF,4,FALSE)&amp;";", _xll.Woodstock.Analyst.Xcel.UDFs.GetModelFilename(), _xll.Woodstock.Analyst.Xcel.UDFs.GetScenarioIndex(),VLOOKUP($A$5,Periode,2,FALSE))/5))),0,IF(EXACT(E$7,"Tous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strates="&amp;VLOOKUP(E$7,Data_TypeGTYF,4,FALSE)&amp;";", _xll.Woodstock.Analyst.Xcel.UDFs.GetModelFilename(), _xll.Woodstock.Analyst.Xcel.UDFs.GetScenarioIndex(),"2", "6")/5,_xll.Woodstock.Analyst.Xcel.UDFs.GetIndicatorValue("OSUPSCA_1_T100%", "1 Groupe de strates="&amp;VLOOKUP(E$7,Data_TypeGTYF,4,FALSE)&amp;";", _xll.Woodstock.Analyst.Xcel.UDFs.GetModelFilename(), _xll.Woodstock.Analyst.Xcel.UDFs.GetScenarioIndex(),VLOOKUP($A$5,Periode,2,FALSE))/5)))</f>
        <v>0</v>
      </c>
      <c r="F86" s="133">
        <f>IF(ISERROR(IF(EXACT(F$7,"Tous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strates="&amp;VLOOKUP(F$7,Data_TypeGTYF,4,FALSE)&amp;";", _xll.Woodstock.Analyst.Xcel.UDFs.GetModelFilename(), _xll.Woodstock.Analyst.Xcel.UDFs.GetScenarioIndex(),"2", "6")/5,_xll.Woodstock.Analyst.Xcel.UDFs.GetIndicatorValue("OSUPSCA_1_T100%", "1 Groupe de strates="&amp;VLOOKUP(F$7,Data_TypeGTYF,4,FALSE)&amp;";", _xll.Woodstock.Analyst.Xcel.UDFs.GetModelFilename(), _xll.Woodstock.Analyst.Xcel.UDFs.GetScenarioIndex(),VLOOKUP($A$5,Periode,2,FALSE))/5))),0,IF(EXACT(F$7,"Tous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strates="&amp;VLOOKUP(F$7,Data_TypeGTYF,4,FALSE)&amp;";", _xll.Woodstock.Analyst.Xcel.UDFs.GetModelFilename(), _xll.Woodstock.Analyst.Xcel.UDFs.GetScenarioIndex(),"2", "6")/5,_xll.Woodstock.Analyst.Xcel.UDFs.GetIndicatorValue("OSUPSCA_1_T100%", "1 Groupe de strates="&amp;VLOOKUP(F$7,Data_TypeGTYF,4,FALSE)&amp;";", _xll.Woodstock.Analyst.Xcel.UDFs.GetModelFilename(), _xll.Woodstock.Analyst.Xcel.UDFs.GetScenarioIndex(),VLOOKUP($A$5,Periode,2,FALSE))/5)))</f>
        <v>1.6240000224113467</v>
      </c>
      <c r="G86" s="133">
        <f>IF(ISERROR(IF(EXACT(G$7,"Tous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strates="&amp;VLOOKUP(G$7,Data_TypeGTYF,4,FALSE)&amp;";", _xll.Woodstock.Analyst.Xcel.UDFs.GetModelFilename(), _xll.Woodstock.Analyst.Xcel.UDFs.GetScenarioIndex(),"2", "6")/5,_xll.Woodstock.Analyst.Xcel.UDFs.GetIndicatorValue("OSUPSCA_1_T100%", "1 Groupe de strates="&amp;VLOOKUP(G$7,Data_TypeGTYF,4,FALSE)&amp;";", _xll.Woodstock.Analyst.Xcel.UDFs.GetModelFilename(), _xll.Woodstock.Analyst.Xcel.UDFs.GetScenarioIndex(),VLOOKUP($A$5,Periode,2,FALSE))/5))),0,IF(EXACT(G$7,"Tous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strates="&amp;VLOOKUP(G$7,Data_TypeGTYF,4,FALSE)&amp;";", _xll.Woodstock.Analyst.Xcel.UDFs.GetModelFilename(), _xll.Woodstock.Analyst.Xcel.UDFs.GetScenarioIndex(),"2", "6")/5,_xll.Woodstock.Analyst.Xcel.UDFs.GetIndicatorValue("OSUPSCA_1_T100%", "1 Groupe de strates="&amp;VLOOKUP(G$7,Data_TypeGTYF,4,FALSE)&amp;";", _xll.Woodstock.Analyst.Xcel.UDFs.GetModelFilename(), _xll.Woodstock.Analyst.Xcel.UDFs.GetScenarioIndex(),VLOOKUP($A$5,Periode,2,FALSE))/5)))</f>
        <v>16.799999932050703</v>
      </c>
      <c r="H86" s="133">
        <f>IF(ISERROR(IF(EXACT(H$7,"Tous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strates="&amp;VLOOKUP(H$7,Data_TypeGTYF,4,FALSE)&amp;";", _xll.Woodstock.Analyst.Xcel.UDFs.GetModelFilename(), _xll.Woodstock.Analyst.Xcel.UDFs.GetScenarioIndex(),"2", "6")/5,_xll.Woodstock.Analyst.Xcel.UDFs.GetIndicatorValue("OSUPSCA_1_T100%", "1 Groupe de strates="&amp;VLOOKUP(H$7,Data_TypeGTYF,4,FALSE)&amp;";", _xll.Woodstock.Analyst.Xcel.UDFs.GetModelFilename(), _xll.Woodstock.Analyst.Xcel.UDFs.GetScenarioIndex(),VLOOKUP($A$5,Periode,2,FALSE))/5))),0,IF(EXACT(H$7,"Tous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strates="&amp;VLOOKUP(H$7,Data_TypeGTYF,4,FALSE)&amp;";", _xll.Woodstock.Analyst.Xcel.UDFs.GetModelFilename(), _xll.Woodstock.Analyst.Xcel.UDFs.GetScenarioIndex(),"2", "6")/5,_xll.Woodstock.Analyst.Xcel.UDFs.GetIndicatorValue("OSUPSCA_1_T100%", "1 Groupe de strates="&amp;VLOOKUP(H$7,Data_TypeGTYF,4,FALSE)&amp;";", _xll.Woodstock.Analyst.Xcel.UDFs.GetModelFilename(), _xll.Woodstock.Analyst.Xcel.UDFs.GetScenarioIndex(),VLOOKUP($A$5,Periode,2,FALSE))/5)))</f>
        <v>106.83357210037832</v>
      </c>
      <c r="I86" s="133">
        <f>IF(ISERROR(IF(EXACT(I$7,"Tous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strates="&amp;VLOOKUP(I$7,Data_TypeGTYF,4,FALSE)&amp;";", _xll.Woodstock.Analyst.Xcel.UDFs.GetModelFilename(), _xll.Woodstock.Analyst.Xcel.UDFs.GetScenarioIndex(),"2", "6")/5,_xll.Woodstock.Analyst.Xcel.UDFs.GetIndicatorValue("OSUPSCA_1_T100%", "1 Groupe de strates="&amp;VLOOKUP(I$7,Data_TypeGTYF,4,FALSE)&amp;";", _xll.Woodstock.Analyst.Xcel.UDFs.GetModelFilename(), _xll.Woodstock.Analyst.Xcel.UDFs.GetScenarioIndex(),VLOOKUP($A$5,Periode,2,FALSE))/5))),0,IF(EXACT(I$7,"Tous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strates="&amp;VLOOKUP(I$7,Data_TypeGTYF,4,FALSE)&amp;";", _xll.Woodstock.Analyst.Xcel.UDFs.GetModelFilename(), _xll.Woodstock.Analyst.Xcel.UDFs.GetScenarioIndex(),"2", "6")/5,_xll.Woodstock.Analyst.Xcel.UDFs.GetIndicatorValue("OSUPSCA_1_T100%", "1 Groupe de strates="&amp;VLOOKUP(I$7,Data_TypeGTYF,4,FALSE)&amp;";", _xll.Woodstock.Analyst.Xcel.UDFs.GetModelFilename(), _xll.Woodstock.Analyst.Xcel.UDFs.GetScenarioIndex(),VLOOKUP($A$5,Periode,2,FALSE))/5)))</f>
        <v>414.58153770595789</v>
      </c>
      <c r="J86" s="133">
        <f>IF(ISERROR(IF(EXACT(J$7,"Tous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strates="&amp;VLOOKUP(J$7,Data_TypeGTYF,4,FALSE)&amp;";", _xll.Woodstock.Analyst.Xcel.UDFs.GetModelFilename(), _xll.Woodstock.Analyst.Xcel.UDFs.GetScenarioIndex(),"2", "6")/5,_xll.Woodstock.Analyst.Xcel.UDFs.GetIndicatorValue("OSUPSCA_1_T100%", "1 Groupe de strates="&amp;VLOOKUP(J$7,Data_TypeGTYF,4,FALSE)&amp;";", _xll.Woodstock.Analyst.Xcel.UDFs.GetModelFilename(), _xll.Woodstock.Analyst.Xcel.UDFs.GetScenarioIndex(),VLOOKUP($A$5,Periode,2,FALSE))/5))),0,IF(EXACT(J$7,"Tous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strates="&amp;VLOOKUP(J$7,Data_TypeGTYF,4,FALSE)&amp;";", _xll.Woodstock.Analyst.Xcel.UDFs.GetModelFilename(), _xll.Woodstock.Analyst.Xcel.UDFs.GetScenarioIndex(),"2", "6")/5,_xll.Woodstock.Analyst.Xcel.UDFs.GetIndicatorValue("OSUPSCA_1_T100%", "1 Groupe de strates="&amp;VLOOKUP(J$7,Data_TypeGTYF,4,FALSE)&amp;";", _xll.Woodstock.Analyst.Xcel.UDFs.GetModelFilename(), _xll.Woodstock.Analyst.Xcel.UDFs.GetScenarioIndex(),VLOOKUP($A$5,Periode,2,FALSE))/5)))</f>
        <v>283.79446228712794</v>
      </c>
      <c r="K86" s="133">
        <f>IF(ISERROR(IF(EXACT(K$7,"Tous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strates="&amp;VLOOKUP(K$7,Data_TypeGTYF,4,FALSE)&amp;";", _xll.Woodstock.Analyst.Xcel.UDFs.GetModelFilename(), _xll.Woodstock.Analyst.Xcel.UDFs.GetScenarioIndex(),"2", "6")/5,_xll.Woodstock.Analyst.Xcel.UDFs.GetIndicatorValue("OSUPSCA_1_T100%", "1 Groupe de strates="&amp;VLOOKUP(K$7,Data_TypeGTYF,4,FALSE)&amp;";", _xll.Woodstock.Analyst.Xcel.UDFs.GetModelFilename(), _xll.Woodstock.Analyst.Xcel.UDFs.GetScenarioIndex(),VLOOKUP($A$5,Periode,2,FALSE))/5))),0,IF(EXACT(K$7,"Tous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strates="&amp;VLOOKUP(K$7,Data_TypeGTYF,4,FALSE)&amp;";", _xll.Woodstock.Analyst.Xcel.UDFs.GetModelFilename(), _xll.Woodstock.Analyst.Xcel.UDFs.GetScenarioIndex(),"2", "6")/5,_xll.Woodstock.Analyst.Xcel.UDFs.GetIndicatorValue("OSUPSCA_1_T100%", "1 Groupe de strates="&amp;VLOOKUP(K$7,Data_TypeGTYF,4,FALSE)&amp;";", _xll.Woodstock.Analyst.Xcel.UDFs.GetModelFilename(), _xll.Woodstock.Analyst.Xcel.UDFs.GetScenarioIndex(),VLOOKUP($A$5,Periode,2,FALSE))/5)))</f>
        <v>0</v>
      </c>
      <c r="L86" s="133">
        <f>IF(ISERROR(IF(EXACT(L$7,"Tous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strates="&amp;VLOOKUP(L$7,Data_TypeGTYF,4,FALSE)&amp;";", _xll.Woodstock.Analyst.Xcel.UDFs.GetModelFilename(), _xll.Woodstock.Analyst.Xcel.UDFs.GetScenarioIndex(),"2", "6")/5,_xll.Woodstock.Analyst.Xcel.UDFs.GetIndicatorValue("OSUPSCA_1_T100%", "1 Groupe de strates="&amp;VLOOKUP(L$7,Data_TypeGTYF,4,FALSE)&amp;";", _xll.Woodstock.Analyst.Xcel.UDFs.GetModelFilename(), _xll.Woodstock.Analyst.Xcel.UDFs.GetScenarioIndex(),VLOOKUP($A$5,Periode,2,FALSE))/5))),0,IF(EXACT(L$7,"Tous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strates="&amp;VLOOKUP(L$7,Data_TypeGTYF,4,FALSE)&amp;";", _xll.Woodstock.Analyst.Xcel.UDFs.GetModelFilename(), _xll.Woodstock.Analyst.Xcel.UDFs.GetScenarioIndex(),"2", "6")/5,_xll.Woodstock.Analyst.Xcel.UDFs.GetIndicatorValue("OSUPSCA_1_T100%", "1 Groupe de strates="&amp;VLOOKUP(L$7,Data_TypeGTYF,4,FALSE)&amp;";", _xll.Woodstock.Analyst.Xcel.UDFs.GetModelFilename(), _xll.Woodstock.Analyst.Xcel.UDFs.GetScenarioIndex(),VLOOKUP($A$5,Periode,2,FALSE))/5)))</f>
        <v>0</v>
      </c>
      <c r="M86" s="133">
        <f>IF(ISERROR(IF(EXACT(M$7,"Tous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strates="&amp;VLOOKUP(M$7,Data_TypeGTYF,4,FALSE)&amp;";", _xll.Woodstock.Analyst.Xcel.UDFs.GetModelFilename(), _xll.Woodstock.Analyst.Xcel.UDFs.GetScenarioIndex(),"2", "6")/5,_xll.Woodstock.Analyst.Xcel.UDFs.GetIndicatorValue("OSUPSCA_1_T100%", "1 Groupe de strates="&amp;VLOOKUP(M$7,Data_TypeGTYF,4,FALSE)&amp;";", _xll.Woodstock.Analyst.Xcel.UDFs.GetModelFilename(), _xll.Woodstock.Analyst.Xcel.UDFs.GetScenarioIndex(),VLOOKUP($A$5,Periode,2,FALSE))/5))),0,IF(EXACT(M$7,"Tous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strates="&amp;VLOOKUP(M$7,Data_TypeGTYF,4,FALSE)&amp;";", _xll.Woodstock.Analyst.Xcel.UDFs.GetModelFilename(), _xll.Woodstock.Analyst.Xcel.UDFs.GetScenarioIndex(),"2", "6")/5,_xll.Woodstock.Analyst.Xcel.UDFs.GetIndicatorValue("OSUPSCA_1_T100%", "1 Groupe de strates="&amp;VLOOKUP(M$7,Data_TypeGTYF,4,FALSE)&amp;";", _xll.Woodstock.Analyst.Xcel.UDFs.GetModelFilename(), _xll.Woodstock.Analyst.Xcel.UDFs.GetScenarioIndex(),VLOOKUP($A$5,Periode,2,FALSE))/5)))</f>
        <v>0</v>
      </c>
      <c r="N86" s="133">
        <f>IF(ISERROR(IF(EXACT(N$7,"Tous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strates="&amp;VLOOKUP(N$7,Data_TypeGTYF,4,FALSE)&amp;";", _xll.Woodstock.Analyst.Xcel.UDFs.GetModelFilename(), _xll.Woodstock.Analyst.Xcel.UDFs.GetScenarioIndex(),"2", "6")/5,_xll.Woodstock.Analyst.Xcel.UDFs.GetIndicatorValue("OSUPSCA_1_T100%", "1 Groupe de strates="&amp;VLOOKUP(N$7,Data_TypeGTYF,4,FALSE)&amp;";", _xll.Woodstock.Analyst.Xcel.UDFs.GetModelFilename(), _xll.Woodstock.Analyst.Xcel.UDFs.GetScenarioIndex(),VLOOKUP($A$5,Periode,2,FALSE))/5))),0,IF(EXACT(N$7,"Tous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strates="&amp;VLOOKUP(N$7,Data_TypeGTYF,4,FALSE)&amp;";", _xll.Woodstock.Analyst.Xcel.UDFs.GetModelFilename(), _xll.Woodstock.Analyst.Xcel.UDFs.GetScenarioIndex(),"2", "6")/5,_xll.Woodstock.Analyst.Xcel.UDFs.GetIndicatorValue("OSUPSCA_1_T100%", "1 Groupe de strates="&amp;VLOOKUP(N$7,Data_TypeGTYF,4,FALSE)&amp;";", _xll.Woodstock.Analyst.Xcel.UDFs.GetModelFilename(), _xll.Woodstock.Analyst.Xcel.UDFs.GetScenarioIndex(),VLOOKUP($A$5,Periode,2,FALSE))/5)))</f>
        <v>0</v>
      </c>
      <c r="O86" s="133">
        <f>IF(ISERROR(IF(EXACT(O$7,"Tous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strates="&amp;VLOOKUP(O$7,Data_TypeGTYF,4,FALSE)&amp;";", _xll.Woodstock.Analyst.Xcel.UDFs.GetModelFilename(), _xll.Woodstock.Analyst.Xcel.UDFs.GetScenarioIndex(),"2", "6")/5,_xll.Woodstock.Analyst.Xcel.UDFs.GetIndicatorValue("OSUPSCA_1_T100%", "1 Groupe de strates="&amp;VLOOKUP(O$7,Data_TypeGTYF,4,FALSE)&amp;";", _xll.Woodstock.Analyst.Xcel.UDFs.GetModelFilename(), _xll.Woodstock.Analyst.Xcel.UDFs.GetScenarioIndex(),VLOOKUP($A$5,Periode,2,FALSE))/5))),0,IF(EXACT(O$7,"Tous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strates="&amp;VLOOKUP(O$7,Data_TypeGTYF,4,FALSE)&amp;";", _xll.Woodstock.Analyst.Xcel.UDFs.GetModelFilename(), _xll.Woodstock.Analyst.Xcel.UDFs.GetScenarioIndex(),"2", "6")/5,_xll.Woodstock.Analyst.Xcel.UDFs.GetIndicatorValue("OSUPSCA_1_T100%", "1 Groupe de strates="&amp;VLOOKUP(O$7,Data_TypeGTYF,4,FALSE)&amp;";", _xll.Woodstock.Analyst.Xcel.UDFs.GetModelFilename(), _xll.Woodstock.Analyst.Xcel.UDFs.GetScenarioIndex(),VLOOKUP($A$5,Periode,2,FALSE))/5)))</f>
        <v>0</v>
      </c>
      <c r="P86" s="133">
        <f>IF(ISERROR(IF(EXACT(P$7,"Tous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strates="&amp;VLOOKUP(P$7,Data_TypeGTYF,4,FALSE)&amp;";", _xll.Woodstock.Analyst.Xcel.UDFs.GetModelFilename(), _xll.Woodstock.Analyst.Xcel.UDFs.GetScenarioIndex(),"2", "6")/5,_xll.Woodstock.Analyst.Xcel.UDFs.GetIndicatorValue("OSUPSCA_1_T100%", "1 Groupe de strates="&amp;VLOOKUP(P$7,Data_TypeGTYF,4,FALSE)&amp;";", _xll.Woodstock.Analyst.Xcel.UDFs.GetModelFilename(), _xll.Woodstock.Analyst.Xcel.UDFs.GetScenarioIndex(),VLOOKUP($A$5,Periode,2,FALSE))/5))),0,IF(EXACT(P$7,"Tous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strates="&amp;VLOOKUP(P$7,Data_TypeGTYF,4,FALSE)&amp;";", _xll.Woodstock.Analyst.Xcel.UDFs.GetModelFilename(), _xll.Woodstock.Analyst.Xcel.UDFs.GetScenarioIndex(),"2", "6")/5,_xll.Woodstock.Analyst.Xcel.UDFs.GetIndicatorValue("OSUPSCA_1_T100%", "1 Groupe de strates="&amp;VLOOKUP(P$7,Data_TypeGTYF,4,FALSE)&amp;";", _xll.Woodstock.Analyst.Xcel.UDFs.GetModelFilename(), _xll.Woodstock.Analyst.Xcel.UDFs.GetScenarioIndex(),VLOOKUP($A$5,Periode,2,FALSE))/5)))</f>
        <v>856.84173599999997</v>
      </c>
    </row>
    <row r="87" spans="1:16" hidden="1" x14ac:dyDescent="0.25">
      <c r="A87" s="146" t="s">
        <v>1242</v>
      </c>
      <c r="B87" s="133">
        <f>IF(ISERROR(IF(EXACT(B$7,"Tous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strates="&amp;VLOOKUP(B$7,Data_TypeGTYF,4,FALSE)&amp;";", _xll.Woodstock.Analyst.Xcel.UDFs.GetModelFilename(), _xll.Woodstock.Analyst.Xcel.UDFs.GetScenarioIndex(),"2", "6")/5,_xll.Woodstock.Analyst.Xcel.UDFs.GetIndicatorValue("OSUPSCA_2_T100%", "1 Groupe de strates="&amp;VLOOKUP(B$7,Data_TypeGTYF,4,FALSE)&amp;";", _xll.Woodstock.Analyst.Xcel.UDFs.GetModelFilename(), _xll.Woodstock.Analyst.Xcel.UDFs.GetScenarioIndex(),VLOOKUP($A$5,Periode,2,FALSE))/5))),0,IF(EXACT(B$7,"Tous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strates="&amp;VLOOKUP(B$7,Data_TypeGTYF,4,FALSE)&amp;";", _xll.Woodstock.Analyst.Xcel.UDFs.GetModelFilename(), _xll.Woodstock.Analyst.Xcel.UDFs.GetScenarioIndex(),"2", "6")/5,_xll.Woodstock.Analyst.Xcel.UDFs.GetIndicatorValue("OSUPSCA_2_T100%", "1 Groupe de strates="&amp;VLOOKUP(B$7,Data_TypeGTYF,4,FALSE)&amp;";", _xll.Woodstock.Analyst.Xcel.UDFs.GetModelFilename(), _xll.Woodstock.Analyst.Xcel.UDFs.GetScenarioIndex(),VLOOKUP($A$5,Periode,2,FALSE))/5)))</f>
        <v>0</v>
      </c>
      <c r="C87" s="133">
        <f>IF(ISERROR(IF(EXACT(C$7,"Tous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strates="&amp;VLOOKUP(C$7,Data_TypeGTYF,4,FALSE)&amp;";", _xll.Woodstock.Analyst.Xcel.UDFs.GetModelFilename(), _xll.Woodstock.Analyst.Xcel.UDFs.GetScenarioIndex(),"2", "6")/5,_xll.Woodstock.Analyst.Xcel.UDFs.GetIndicatorValue("OSUPSCA_2_T100%", "1 Groupe de strates="&amp;VLOOKUP(C$7,Data_TypeGTYF,4,FALSE)&amp;";", _xll.Woodstock.Analyst.Xcel.UDFs.GetModelFilename(), _xll.Woodstock.Analyst.Xcel.UDFs.GetScenarioIndex(),VLOOKUP($A$5,Periode,2,FALSE))/5))),0,IF(EXACT(C$7,"Tous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strates="&amp;VLOOKUP(C$7,Data_TypeGTYF,4,FALSE)&amp;";", _xll.Woodstock.Analyst.Xcel.UDFs.GetModelFilename(), _xll.Woodstock.Analyst.Xcel.UDFs.GetScenarioIndex(),"2", "6")/5,_xll.Woodstock.Analyst.Xcel.UDFs.GetIndicatorValue("OSUPSCA_2_T100%", "1 Groupe de strates="&amp;VLOOKUP(C$7,Data_TypeGTYF,4,FALSE)&amp;";", _xll.Woodstock.Analyst.Xcel.UDFs.GetModelFilename(), _xll.Woodstock.Analyst.Xcel.UDFs.GetScenarioIndex(),VLOOKUP($A$5,Periode,2,FALSE))/5)))</f>
        <v>0</v>
      </c>
      <c r="D87" s="133">
        <f>IF(ISERROR(IF(EXACT(D$7,"Tous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strates="&amp;VLOOKUP(D$7,Data_TypeGTYF,4,FALSE)&amp;";", _xll.Woodstock.Analyst.Xcel.UDFs.GetModelFilename(), _xll.Woodstock.Analyst.Xcel.UDFs.GetScenarioIndex(),"2", "6")/5,_xll.Woodstock.Analyst.Xcel.UDFs.GetIndicatorValue("OSUPSCA_2_T100%", "1 Groupe de strates="&amp;VLOOKUP(D$7,Data_TypeGTYF,4,FALSE)&amp;";", _xll.Woodstock.Analyst.Xcel.UDFs.GetModelFilename(), _xll.Woodstock.Analyst.Xcel.UDFs.GetScenarioIndex(),VLOOKUP($A$5,Periode,2,FALSE))/5))),0,IF(EXACT(D$7,"Tous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strates="&amp;VLOOKUP(D$7,Data_TypeGTYF,4,FALSE)&amp;";", _xll.Woodstock.Analyst.Xcel.UDFs.GetModelFilename(), _xll.Woodstock.Analyst.Xcel.UDFs.GetScenarioIndex(),"2", "6")/5,_xll.Woodstock.Analyst.Xcel.UDFs.GetIndicatorValue("OSUPSCA_2_T100%", "1 Groupe de strates="&amp;VLOOKUP(D$7,Data_TypeGTYF,4,FALSE)&amp;";", _xll.Woodstock.Analyst.Xcel.UDFs.GetModelFilename(), _xll.Woodstock.Analyst.Xcel.UDFs.GetScenarioIndex(),VLOOKUP($A$5,Periode,2,FALSE))/5)))</f>
        <v>0</v>
      </c>
      <c r="E87" s="133">
        <f>IF(ISERROR(IF(EXACT(E$7,"Tous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strates="&amp;VLOOKUP(E$7,Data_TypeGTYF,4,FALSE)&amp;";", _xll.Woodstock.Analyst.Xcel.UDFs.GetModelFilename(), _xll.Woodstock.Analyst.Xcel.UDFs.GetScenarioIndex(),"2", "6")/5,_xll.Woodstock.Analyst.Xcel.UDFs.GetIndicatorValue("OSUPSCA_2_T100%", "1 Groupe de strates="&amp;VLOOKUP(E$7,Data_TypeGTYF,4,FALSE)&amp;";", _xll.Woodstock.Analyst.Xcel.UDFs.GetModelFilename(), _xll.Woodstock.Analyst.Xcel.UDFs.GetScenarioIndex(),VLOOKUP($A$5,Periode,2,FALSE))/5))),0,IF(EXACT(E$7,"Tous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strates="&amp;VLOOKUP(E$7,Data_TypeGTYF,4,FALSE)&amp;";", _xll.Woodstock.Analyst.Xcel.UDFs.GetModelFilename(), _xll.Woodstock.Analyst.Xcel.UDFs.GetScenarioIndex(),"2", "6")/5,_xll.Woodstock.Analyst.Xcel.UDFs.GetIndicatorValue("OSUPSCA_2_T100%", "1 Groupe de strates="&amp;VLOOKUP(E$7,Data_TypeGTYF,4,FALSE)&amp;";", _xll.Woodstock.Analyst.Xcel.UDFs.GetModelFilename(), _xll.Woodstock.Analyst.Xcel.UDFs.GetScenarioIndex(),VLOOKUP($A$5,Periode,2,FALSE))/5)))</f>
        <v>0</v>
      </c>
      <c r="F87" s="133">
        <f>IF(ISERROR(IF(EXACT(F$7,"Tous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strates="&amp;VLOOKUP(F$7,Data_TypeGTYF,4,FALSE)&amp;";", _xll.Woodstock.Analyst.Xcel.UDFs.GetModelFilename(), _xll.Woodstock.Analyst.Xcel.UDFs.GetScenarioIndex(),"2", "6")/5,_xll.Woodstock.Analyst.Xcel.UDFs.GetIndicatorValue("OSUPSCA_2_T100%", "1 Groupe de strates="&amp;VLOOKUP(F$7,Data_TypeGTYF,4,FALSE)&amp;";", _xll.Woodstock.Analyst.Xcel.UDFs.GetModelFilename(), _xll.Woodstock.Analyst.Xcel.UDFs.GetScenarioIndex(),VLOOKUP($A$5,Periode,2,FALSE))/5))),0,IF(EXACT(F$7,"Tous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strates="&amp;VLOOKUP(F$7,Data_TypeGTYF,4,FALSE)&amp;";", _xll.Woodstock.Analyst.Xcel.UDFs.GetModelFilename(), _xll.Woodstock.Analyst.Xcel.UDFs.GetScenarioIndex(),"2", "6")/5,_xll.Woodstock.Analyst.Xcel.UDFs.GetIndicatorValue("OSUPSCA_2_T100%", "1 Groupe de strates="&amp;VLOOKUP(F$7,Data_TypeGTYF,4,FALSE)&amp;";", _xll.Woodstock.Analyst.Xcel.UDFs.GetModelFilename(), _xll.Woodstock.Analyst.Xcel.UDFs.GetScenarioIndex(),VLOOKUP($A$5,Periode,2,FALSE))/5)))</f>
        <v>0</v>
      </c>
      <c r="G87" s="133">
        <f>IF(ISERROR(IF(EXACT(G$7,"Tous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strates="&amp;VLOOKUP(G$7,Data_TypeGTYF,4,FALSE)&amp;";", _xll.Woodstock.Analyst.Xcel.UDFs.GetModelFilename(), _xll.Woodstock.Analyst.Xcel.UDFs.GetScenarioIndex(),"2", "6")/5,_xll.Woodstock.Analyst.Xcel.UDFs.GetIndicatorValue("OSUPSCA_2_T100%", "1 Groupe de strates="&amp;VLOOKUP(G$7,Data_TypeGTYF,4,FALSE)&amp;";", _xll.Woodstock.Analyst.Xcel.UDFs.GetModelFilename(), _xll.Woodstock.Analyst.Xcel.UDFs.GetScenarioIndex(),VLOOKUP($A$5,Periode,2,FALSE))/5))),0,IF(EXACT(G$7,"Tous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strates="&amp;VLOOKUP(G$7,Data_TypeGTYF,4,FALSE)&amp;";", _xll.Woodstock.Analyst.Xcel.UDFs.GetModelFilename(), _xll.Woodstock.Analyst.Xcel.UDFs.GetScenarioIndex(),"2", "6")/5,_xll.Woodstock.Analyst.Xcel.UDFs.GetIndicatorValue("OSUPSCA_2_T100%", "1 Groupe de strates="&amp;VLOOKUP(G$7,Data_TypeGTYF,4,FALSE)&amp;";", _xll.Woodstock.Analyst.Xcel.UDFs.GetModelFilename(), _xll.Woodstock.Analyst.Xcel.UDFs.GetScenarioIndex(),VLOOKUP($A$5,Periode,2,FALSE))/5)))</f>
        <v>0</v>
      </c>
      <c r="H87" s="133">
        <f>IF(ISERROR(IF(EXACT(H$7,"Tous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strates="&amp;VLOOKUP(H$7,Data_TypeGTYF,4,FALSE)&amp;";", _xll.Woodstock.Analyst.Xcel.UDFs.GetModelFilename(), _xll.Woodstock.Analyst.Xcel.UDFs.GetScenarioIndex(),"2", "6")/5,_xll.Woodstock.Analyst.Xcel.UDFs.GetIndicatorValue("OSUPSCA_2_T100%", "1 Groupe de strates="&amp;VLOOKUP(H$7,Data_TypeGTYF,4,FALSE)&amp;";", _xll.Woodstock.Analyst.Xcel.UDFs.GetModelFilename(), _xll.Woodstock.Analyst.Xcel.UDFs.GetScenarioIndex(),VLOOKUP($A$5,Periode,2,FALSE))/5))),0,IF(EXACT(H$7,"Tous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strates="&amp;VLOOKUP(H$7,Data_TypeGTYF,4,FALSE)&amp;";", _xll.Woodstock.Analyst.Xcel.UDFs.GetModelFilename(), _xll.Woodstock.Analyst.Xcel.UDFs.GetScenarioIndex(),"2", "6")/5,_xll.Woodstock.Analyst.Xcel.UDFs.GetIndicatorValue("OSUPSCA_2_T100%", "1 Groupe de strates="&amp;VLOOKUP(H$7,Data_TypeGTYF,4,FALSE)&amp;";", _xll.Woodstock.Analyst.Xcel.UDFs.GetModelFilename(), _xll.Woodstock.Analyst.Xcel.UDFs.GetScenarioIndex(),VLOOKUP($A$5,Periode,2,FALSE))/5)))</f>
        <v>0</v>
      </c>
      <c r="I87" s="133">
        <f>IF(ISERROR(IF(EXACT(I$7,"Tous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strates="&amp;VLOOKUP(I$7,Data_TypeGTYF,4,FALSE)&amp;";", _xll.Woodstock.Analyst.Xcel.UDFs.GetModelFilename(), _xll.Woodstock.Analyst.Xcel.UDFs.GetScenarioIndex(),"2", "6")/5,_xll.Woodstock.Analyst.Xcel.UDFs.GetIndicatorValue("OSUPSCA_2_T100%", "1 Groupe de strates="&amp;VLOOKUP(I$7,Data_TypeGTYF,4,FALSE)&amp;";", _xll.Woodstock.Analyst.Xcel.UDFs.GetModelFilename(), _xll.Woodstock.Analyst.Xcel.UDFs.GetScenarioIndex(),VLOOKUP($A$5,Periode,2,FALSE))/5))),0,IF(EXACT(I$7,"Tous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strates="&amp;VLOOKUP(I$7,Data_TypeGTYF,4,FALSE)&amp;";", _xll.Woodstock.Analyst.Xcel.UDFs.GetModelFilename(), _xll.Woodstock.Analyst.Xcel.UDFs.GetScenarioIndex(),"2", "6")/5,_xll.Woodstock.Analyst.Xcel.UDFs.GetIndicatorValue("OSUPSCA_2_T100%", "1 Groupe de strates="&amp;VLOOKUP(I$7,Data_TypeGTYF,4,FALSE)&amp;";", _xll.Woodstock.Analyst.Xcel.UDFs.GetModelFilename(), _xll.Woodstock.Analyst.Xcel.UDFs.GetScenarioIndex(),VLOOKUP($A$5,Periode,2,FALSE))/5)))</f>
        <v>0</v>
      </c>
      <c r="J87" s="133">
        <f>IF(ISERROR(IF(EXACT(J$7,"Tous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strates="&amp;VLOOKUP(J$7,Data_TypeGTYF,4,FALSE)&amp;";", _xll.Woodstock.Analyst.Xcel.UDFs.GetModelFilename(), _xll.Woodstock.Analyst.Xcel.UDFs.GetScenarioIndex(),"2", "6")/5,_xll.Woodstock.Analyst.Xcel.UDFs.GetIndicatorValue("OSUPSCA_2_T100%", "1 Groupe de strates="&amp;VLOOKUP(J$7,Data_TypeGTYF,4,FALSE)&amp;";", _xll.Woodstock.Analyst.Xcel.UDFs.GetModelFilename(), _xll.Woodstock.Analyst.Xcel.UDFs.GetScenarioIndex(),VLOOKUP($A$5,Periode,2,FALSE))/5))),0,IF(EXACT(J$7,"Tous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strates="&amp;VLOOKUP(J$7,Data_TypeGTYF,4,FALSE)&amp;";", _xll.Woodstock.Analyst.Xcel.UDFs.GetModelFilename(), _xll.Woodstock.Analyst.Xcel.UDFs.GetScenarioIndex(),"2", "6")/5,_xll.Woodstock.Analyst.Xcel.UDFs.GetIndicatorValue("OSUPSCA_2_T100%", "1 Groupe de strates="&amp;VLOOKUP(J$7,Data_TypeGTYF,4,FALSE)&amp;";", _xll.Woodstock.Analyst.Xcel.UDFs.GetModelFilename(), _xll.Woodstock.Analyst.Xcel.UDFs.GetScenarioIndex(),VLOOKUP($A$5,Periode,2,FALSE))/5)))</f>
        <v>0</v>
      </c>
      <c r="K87" s="133">
        <f>IF(ISERROR(IF(EXACT(K$7,"Tous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strates="&amp;VLOOKUP(K$7,Data_TypeGTYF,4,FALSE)&amp;";", _xll.Woodstock.Analyst.Xcel.UDFs.GetModelFilename(), _xll.Woodstock.Analyst.Xcel.UDFs.GetScenarioIndex(),"2", "6")/5,_xll.Woodstock.Analyst.Xcel.UDFs.GetIndicatorValue("OSUPSCA_2_T100%", "1 Groupe de strates="&amp;VLOOKUP(K$7,Data_TypeGTYF,4,FALSE)&amp;";", _xll.Woodstock.Analyst.Xcel.UDFs.GetModelFilename(), _xll.Woodstock.Analyst.Xcel.UDFs.GetScenarioIndex(),VLOOKUP($A$5,Periode,2,FALSE))/5))),0,IF(EXACT(K$7,"Tous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strates="&amp;VLOOKUP(K$7,Data_TypeGTYF,4,FALSE)&amp;";", _xll.Woodstock.Analyst.Xcel.UDFs.GetModelFilename(), _xll.Woodstock.Analyst.Xcel.UDFs.GetScenarioIndex(),"2", "6")/5,_xll.Woodstock.Analyst.Xcel.UDFs.GetIndicatorValue("OSUPSCA_2_T100%", "1 Groupe de strates="&amp;VLOOKUP(K$7,Data_TypeGTYF,4,FALSE)&amp;";", _xll.Woodstock.Analyst.Xcel.UDFs.GetModelFilename(), _xll.Woodstock.Analyst.Xcel.UDFs.GetScenarioIndex(),VLOOKUP($A$5,Periode,2,FALSE))/5)))</f>
        <v>0</v>
      </c>
      <c r="L87" s="133">
        <f>IF(ISERROR(IF(EXACT(L$7,"Tous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strates="&amp;VLOOKUP(L$7,Data_TypeGTYF,4,FALSE)&amp;";", _xll.Woodstock.Analyst.Xcel.UDFs.GetModelFilename(), _xll.Woodstock.Analyst.Xcel.UDFs.GetScenarioIndex(),"2", "6")/5,_xll.Woodstock.Analyst.Xcel.UDFs.GetIndicatorValue("OSUPSCA_2_T100%", "1 Groupe de strates="&amp;VLOOKUP(L$7,Data_TypeGTYF,4,FALSE)&amp;";", _xll.Woodstock.Analyst.Xcel.UDFs.GetModelFilename(), _xll.Woodstock.Analyst.Xcel.UDFs.GetScenarioIndex(),VLOOKUP($A$5,Periode,2,FALSE))/5))),0,IF(EXACT(L$7,"Tous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strates="&amp;VLOOKUP(L$7,Data_TypeGTYF,4,FALSE)&amp;";", _xll.Woodstock.Analyst.Xcel.UDFs.GetModelFilename(), _xll.Woodstock.Analyst.Xcel.UDFs.GetScenarioIndex(),"2", "6")/5,_xll.Woodstock.Analyst.Xcel.UDFs.GetIndicatorValue("OSUPSCA_2_T100%", "1 Groupe de strates="&amp;VLOOKUP(L$7,Data_TypeGTYF,4,FALSE)&amp;";", _xll.Woodstock.Analyst.Xcel.UDFs.GetModelFilename(), _xll.Woodstock.Analyst.Xcel.UDFs.GetScenarioIndex(),VLOOKUP($A$5,Periode,2,FALSE))/5)))</f>
        <v>0</v>
      </c>
      <c r="M87" s="133">
        <f>IF(ISERROR(IF(EXACT(M$7,"Tous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strates="&amp;VLOOKUP(M$7,Data_TypeGTYF,4,FALSE)&amp;";", _xll.Woodstock.Analyst.Xcel.UDFs.GetModelFilename(), _xll.Woodstock.Analyst.Xcel.UDFs.GetScenarioIndex(),"2", "6")/5,_xll.Woodstock.Analyst.Xcel.UDFs.GetIndicatorValue("OSUPSCA_2_T100%", "1 Groupe de strates="&amp;VLOOKUP(M$7,Data_TypeGTYF,4,FALSE)&amp;";", _xll.Woodstock.Analyst.Xcel.UDFs.GetModelFilename(), _xll.Woodstock.Analyst.Xcel.UDFs.GetScenarioIndex(),VLOOKUP($A$5,Periode,2,FALSE))/5))),0,IF(EXACT(M$7,"Tous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strates="&amp;VLOOKUP(M$7,Data_TypeGTYF,4,FALSE)&amp;";", _xll.Woodstock.Analyst.Xcel.UDFs.GetModelFilename(), _xll.Woodstock.Analyst.Xcel.UDFs.GetScenarioIndex(),"2", "6")/5,_xll.Woodstock.Analyst.Xcel.UDFs.GetIndicatorValue("OSUPSCA_2_T100%", "1 Groupe de strates="&amp;VLOOKUP(M$7,Data_TypeGTYF,4,FALSE)&amp;";", _xll.Woodstock.Analyst.Xcel.UDFs.GetModelFilename(), _xll.Woodstock.Analyst.Xcel.UDFs.GetScenarioIndex(),VLOOKUP($A$5,Periode,2,FALSE))/5)))</f>
        <v>0</v>
      </c>
      <c r="N87" s="133">
        <f>IF(ISERROR(IF(EXACT(N$7,"Tous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strates="&amp;VLOOKUP(N$7,Data_TypeGTYF,4,FALSE)&amp;";", _xll.Woodstock.Analyst.Xcel.UDFs.GetModelFilename(), _xll.Woodstock.Analyst.Xcel.UDFs.GetScenarioIndex(),"2", "6")/5,_xll.Woodstock.Analyst.Xcel.UDFs.GetIndicatorValue("OSUPSCA_2_T100%", "1 Groupe de strates="&amp;VLOOKUP(N$7,Data_TypeGTYF,4,FALSE)&amp;";", _xll.Woodstock.Analyst.Xcel.UDFs.GetModelFilename(), _xll.Woodstock.Analyst.Xcel.UDFs.GetScenarioIndex(),VLOOKUP($A$5,Periode,2,FALSE))/5))),0,IF(EXACT(N$7,"Tous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strates="&amp;VLOOKUP(N$7,Data_TypeGTYF,4,FALSE)&amp;";", _xll.Woodstock.Analyst.Xcel.UDFs.GetModelFilename(), _xll.Woodstock.Analyst.Xcel.UDFs.GetScenarioIndex(),"2", "6")/5,_xll.Woodstock.Analyst.Xcel.UDFs.GetIndicatorValue("OSUPSCA_2_T100%", "1 Groupe de strates="&amp;VLOOKUP(N$7,Data_TypeGTYF,4,FALSE)&amp;";", _xll.Woodstock.Analyst.Xcel.UDFs.GetModelFilename(), _xll.Woodstock.Analyst.Xcel.UDFs.GetScenarioIndex(),VLOOKUP($A$5,Periode,2,FALSE))/5)))</f>
        <v>0</v>
      </c>
      <c r="O87" s="133">
        <f>IF(ISERROR(IF(EXACT(O$7,"Tous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strates="&amp;VLOOKUP(O$7,Data_TypeGTYF,4,FALSE)&amp;";", _xll.Woodstock.Analyst.Xcel.UDFs.GetModelFilename(), _xll.Woodstock.Analyst.Xcel.UDFs.GetScenarioIndex(),"2", "6")/5,_xll.Woodstock.Analyst.Xcel.UDFs.GetIndicatorValue("OSUPSCA_2_T100%", "1 Groupe de strates="&amp;VLOOKUP(O$7,Data_TypeGTYF,4,FALSE)&amp;";", _xll.Woodstock.Analyst.Xcel.UDFs.GetModelFilename(), _xll.Woodstock.Analyst.Xcel.UDFs.GetScenarioIndex(),VLOOKUP($A$5,Periode,2,FALSE))/5))),0,IF(EXACT(O$7,"Tous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strates="&amp;VLOOKUP(O$7,Data_TypeGTYF,4,FALSE)&amp;";", _xll.Woodstock.Analyst.Xcel.UDFs.GetModelFilename(), _xll.Woodstock.Analyst.Xcel.UDFs.GetScenarioIndex(),"2", "6")/5,_xll.Woodstock.Analyst.Xcel.UDFs.GetIndicatorValue("OSUPSCA_2_T100%", "1 Groupe de strates="&amp;VLOOKUP(O$7,Data_TypeGTYF,4,FALSE)&amp;";", _xll.Woodstock.Analyst.Xcel.UDFs.GetModelFilename(), _xll.Woodstock.Analyst.Xcel.UDFs.GetScenarioIndex(),VLOOKUP($A$5,Periode,2,FALSE))/5)))</f>
        <v>0</v>
      </c>
      <c r="P87" s="133">
        <f>IF(ISERROR(IF(EXACT(P$7,"Tous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strates="&amp;VLOOKUP(P$7,Data_TypeGTYF,4,FALSE)&amp;";", _xll.Woodstock.Analyst.Xcel.UDFs.GetModelFilename(), _xll.Woodstock.Analyst.Xcel.UDFs.GetScenarioIndex(),"2", "6")/5,_xll.Woodstock.Analyst.Xcel.UDFs.GetIndicatorValue("OSUPSCA_2_T100%", "1 Groupe de strates="&amp;VLOOKUP(P$7,Data_TypeGTYF,4,FALSE)&amp;";", _xll.Woodstock.Analyst.Xcel.UDFs.GetModelFilename(), _xll.Woodstock.Analyst.Xcel.UDFs.GetScenarioIndex(),VLOOKUP($A$5,Periode,2,FALSE))/5))),0,IF(EXACT(P$7,"Tous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strates="&amp;VLOOKUP(P$7,Data_TypeGTYF,4,FALSE)&amp;";", _xll.Woodstock.Analyst.Xcel.UDFs.GetModelFilename(), _xll.Woodstock.Analyst.Xcel.UDFs.GetScenarioIndex(),"2", "6")/5,_xll.Woodstock.Analyst.Xcel.UDFs.GetIndicatorValue("OSUPSCA_2_T100%", "1 Groupe de strates="&amp;VLOOKUP(P$7,Data_TypeGTYF,4,FALSE)&amp;";", _xll.Woodstock.Analyst.Xcel.UDFs.GetModelFilename(), _xll.Woodstock.Analyst.Xcel.UDFs.GetScenarioIndex(),VLOOKUP($A$5,Periode,2,FALSE))/5)))</f>
        <v>0</v>
      </c>
    </row>
    <row r="88" spans="1:16" x14ac:dyDescent="0.25">
      <c r="A88" s="127" t="s">
        <v>1194</v>
      </c>
      <c r="B88" s="141">
        <f t="shared" ref="B88:P88" si="25">B85+B82</f>
        <v>0</v>
      </c>
      <c r="C88" s="141">
        <f t="shared" si="25"/>
        <v>0</v>
      </c>
      <c r="D88" s="141">
        <f t="shared" si="25"/>
        <v>199.40928747678004</v>
      </c>
      <c r="E88" s="141">
        <f t="shared" si="25"/>
        <v>26.034837245552239</v>
      </c>
      <c r="F88" s="141">
        <f t="shared" si="25"/>
        <v>6.2946371626113642</v>
      </c>
      <c r="G88" s="141">
        <f t="shared" si="25"/>
        <v>16.799999932050703</v>
      </c>
      <c r="H88" s="141">
        <f t="shared" si="25"/>
        <v>140.72052823373917</v>
      </c>
      <c r="I88" s="141">
        <f t="shared" si="25"/>
        <v>434.01928288048481</v>
      </c>
      <c r="J88" s="141">
        <f t="shared" si="25"/>
        <v>339.79446170812844</v>
      </c>
      <c r="K88" s="141">
        <f t="shared" si="25"/>
        <v>0</v>
      </c>
      <c r="L88" s="141">
        <f t="shared" si="25"/>
        <v>0</v>
      </c>
      <c r="M88" s="141">
        <f t="shared" si="25"/>
        <v>79.281998356521143</v>
      </c>
      <c r="N88" s="141">
        <f t="shared" si="25"/>
        <v>28.159545381488179</v>
      </c>
      <c r="O88" s="141">
        <f t="shared" si="25"/>
        <v>0</v>
      </c>
      <c r="P88" s="141">
        <f t="shared" si="25"/>
        <v>1270.5145640000001</v>
      </c>
    </row>
    <row r="89" spans="1:16" ht="30.75" customHeight="1" x14ac:dyDescent="0.25">
      <c r="A89" s="567" t="s">
        <v>1669</v>
      </c>
      <c r="B89" s="567"/>
      <c r="C89" s="567"/>
      <c r="D89" s="567"/>
      <c r="E89" s="567"/>
      <c r="F89" s="567"/>
      <c r="G89" s="567"/>
      <c r="H89" s="567"/>
      <c r="I89" s="567"/>
      <c r="J89" s="567"/>
      <c r="K89" s="567"/>
      <c r="L89" s="567"/>
      <c r="M89" s="567"/>
      <c r="N89" s="567"/>
      <c r="O89" s="567"/>
      <c r="P89" s="567"/>
    </row>
    <row r="90" spans="1:16" x14ac:dyDescent="0.25">
      <c r="A90" s="145"/>
    </row>
    <row r="91" spans="1:16" x14ac:dyDescent="0.25">
      <c r="A91" s="143"/>
    </row>
    <row r="92" spans="1:16" x14ac:dyDescent="0.25">
      <c r="A92" s="143"/>
    </row>
    <row r="93" spans="1:16" x14ac:dyDescent="0.25">
      <c r="A93" s="143"/>
    </row>
    <row r="94" spans="1:16" x14ac:dyDescent="0.25">
      <c r="A94" s="139"/>
    </row>
    <row r="95" spans="1:16" x14ac:dyDescent="0.25">
      <c r="A95" s="139"/>
    </row>
  </sheetData>
  <mergeCells count="2">
    <mergeCell ref="A2:P2"/>
    <mergeCell ref="A89:P89"/>
  </mergeCells>
  <conditionalFormatting sqref="B10:O10">
    <cfRule type="dataBar" priority="17">
      <dataBar>
        <cfvo type="min"/>
        <cfvo type="max"/>
        <color rgb="FFC69588"/>
      </dataBar>
      <extLst>
        <ext xmlns:x14="http://schemas.microsoft.com/office/spreadsheetml/2009/9/main" uri="{B025F937-C7B1-47D3-B67F-A62EFF666E3E}">
          <x14:id>{F19891CD-04F0-4964-B6A7-BCD31B49521B}</x14:id>
        </ext>
      </extLst>
    </cfRule>
  </conditionalFormatting>
  <conditionalFormatting sqref="B12:O12">
    <cfRule type="dataBar" priority="16">
      <dataBar>
        <cfvo type="min"/>
        <cfvo type="max"/>
        <color rgb="FFC69588"/>
      </dataBar>
      <extLst>
        <ext xmlns:x14="http://schemas.microsoft.com/office/spreadsheetml/2009/9/main" uri="{B025F937-C7B1-47D3-B67F-A62EFF666E3E}">
          <x14:id>{6C16320A-2483-4640-B8A3-B5FB33FCEB96}</x14:id>
        </ext>
      </extLst>
    </cfRule>
  </conditionalFormatting>
  <conditionalFormatting sqref="B16:O16">
    <cfRule type="dataBar" priority="15">
      <dataBar>
        <cfvo type="min"/>
        <cfvo type="max"/>
        <color rgb="FFC69588"/>
      </dataBar>
      <extLst>
        <ext xmlns:x14="http://schemas.microsoft.com/office/spreadsheetml/2009/9/main" uri="{B025F937-C7B1-47D3-B67F-A62EFF666E3E}">
          <x14:id>{BD5FCAD9-C7C9-4984-A050-B1855B6248B0}</x14:id>
        </ext>
      </extLst>
    </cfRule>
  </conditionalFormatting>
  <conditionalFormatting sqref="B22:O22">
    <cfRule type="dataBar" priority="14">
      <dataBar>
        <cfvo type="min"/>
        <cfvo type="max"/>
        <color rgb="FFC69588"/>
      </dataBar>
      <extLst>
        <ext xmlns:x14="http://schemas.microsoft.com/office/spreadsheetml/2009/9/main" uri="{B025F937-C7B1-47D3-B67F-A62EFF666E3E}">
          <x14:id>{89E61EF1-2517-44E4-8B8F-19BC22EB1294}</x14:id>
        </ext>
      </extLst>
    </cfRule>
  </conditionalFormatting>
  <conditionalFormatting sqref="B28:O28">
    <cfRule type="dataBar" priority="13">
      <dataBar>
        <cfvo type="min"/>
        <cfvo type="max"/>
        <color rgb="FFC69588"/>
      </dataBar>
      <extLst>
        <ext xmlns:x14="http://schemas.microsoft.com/office/spreadsheetml/2009/9/main" uri="{B025F937-C7B1-47D3-B67F-A62EFF666E3E}">
          <x14:id>{AAF8D7E1-4538-401F-8347-D28DF373323F}</x14:id>
        </ext>
      </extLst>
    </cfRule>
  </conditionalFormatting>
  <conditionalFormatting sqref="B32:O32">
    <cfRule type="dataBar" priority="12">
      <dataBar>
        <cfvo type="min"/>
        <cfvo type="max"/>
        <color rgb="FFC69588"/>
      </dataBar>
      <extLst>
        <ext xmlns:x14="http://schemas.microsoft.com/office/spreadsheetml/2009/9/main" uri="{B025F937-C7B1-47D3-B67F-A62EFF666E3E}">
          <x14:id>{BD0FCF9D-86ED-4235-A3B3-FE68B90721A3}</x14:id>
        </ext>
      </extLst>
    </cfRule>
  </conditionalFormatting>
  <conditionalFormatting sqref="B35:O35">
    <cfRule type="dataBar" priority="11">
      <dataBar>
        <cfvo type="min"/>
        <cfvo type="max"/>
        <color rgb="FFC69588"/>
      </dataBar>
      <extLst>
        <ext xmlns:x14="http://schemas.microsoft.com/office/spreadsheetml/2009/9/main" uri="{B025F937-C7B1-47D3-B67F-A62EFF666E3E}">
          <x14:id>{30F74020-DBDA-4718-AB52-1F25439ABD13}</x14:id>
        </ext>
      </extLst>
    </cfRule>
  </conditionalFormatting>
  <conditionalFormatting sqref="B45:O45">
    <cfRule type="dataBar" priority="10">
      <dataBar>
        <cfvo type="min"/>
        <cfvo type="max"/>
        <color rgb="FFC69588"/>
      </dataBar>
      <extLst>
        <ext xmlns:x14="http://schemas.microsoft.com/office/spreadsheetml/2009/9/main" uri="{B025F937-C7B1-47D3-B67F-A62EFF666E3E}">
          <x14:id>{D962F65D-F3EE-4FDA-BCFD-ED928EAD2AEF}</x14:id>
        </ext>
      </extLst>
    </cfRule>
  </conditionalFormatting>
  <conditionalFormatting sqref="B47:O47">
    <cfRule type="dataBar" priority="9">
      <dataBar>
        <cfvo type="min"/>
        <cfvo type="max"/>
        <color rgb="FFC69588"/>
      </dataBar>
      <extLst>
        <ext xmlns:x14="http://schemas.microsoft.com/office/spreadsheetml/2009/9/main" uri="{B025F937-C7B1-47D3-B67F-A62EFF666E3E}">
          <x14:id>{24884DFD-4083-48BD-A374-248D4240B6C5}</x14:id>
        </ext>
      </extLst>
    </cfRule>
  </conditionalFormatting>
  <conditionalFormatting sqref="B49:O49">
    <cfRule type="dataBar" priority="8">
      <dataBar>
        <cfvo type="min"/>
        <cfvo type="max"/>
        <color rgb="FFC69588"/>
      </dataBar>
      <extLst>
        <ext xmlns:x14="http://schemas.microsoft.com/office/spreadsheetml/2009/9/main" uri="{B025F937-C7B1-47D3-B67F-A62EFF666E3E}">
          <x14:id>{FB5BC711-815B-45B7-B5F7-C121B2D9D4DC}</x14:id>
        </ext>
      </extLst>
    </cfRule>
  </conditionalFormatting>
  <conditionalFormatting sqref="B52:O52">
    <cfRule type="dataBar" priority="7">
      <dataBar>
        <cfvo type="min"/>
        <cfvo type="max"/>
        <color rgb="FFC69588"/>
      </dataBar>
      <extLst>
        <ext xmlns:x14="http://schemas.microsoft.com/office/spreadsheetml/2009/9/main" uri="{B025F937-C7B1-47D3-B67F-A62EFF666E3E}">
          <x14:id>{27CDBDD0-7B22-4631-AC08-0B54531B04BC}</x14:id>
        </ext>
      </extLst>
    </cfRule>
  </conditionalFormatting>
  <conditionalFormatting sqref="B61:O61">
    <cfRule type="dataBar" priority="6">
      <dataBar>
        <cfvo type="min"/>
        <cfvo type="max"/>
        <color rgb="FFC69588"/>
      </dataBar>
      <extLst>
        <ext xmlns:x14="http://schemas.microsoft.com/office/spreadsheetml/2009/9/main" uri="{B025F937-C7B1-47D3-B67F-A62EFF666E3E}">
          <x14:id>{C6BF3375-D5D5-4E9C-8F70-01BE5905B690}</x14:id>
        </ext>
      </extLst>
    </cfRule>
  </conditionalFormatting>
  <conditionalFormatting sqref="B67:O67">
    <cfRule type="dataBar" priority="5">
      <dataBar>
        <cfvo type="min"/>
        <cfvo type="max"/>
        <color rgb="FFC69588"/>
      </dataBar>
      <extLst>
        <ext xmlns:x14="http://schemas.microsoft.com/office/spreadsheetml/2009/9/main" uri="{B025F937-C7B1-47D3-B67F-A62EFF666E3E}">
          <x14:id>{93A7C418-3051-4436-BACC-6480F4425EAC}</x14:id>
        </ext>
      </extLst>
    </cfRule>
  </conditionalFormatting>
  <conditionalFormatting sqref="B72:O72">
    <cfRule type="dataBar" priority="4">
      <dataBar>
        <cfvo type="min"/>
        <cfvo type="max"/>
        <color rgb="FFC69588"/>
      </dataBar>
      <extLst>
        <ext xmlns:x14="http://schemas.microsoft.com/office/spreadsheetml/2009/9/main" uri="{B025F937-C7B1-47D3-B67F-A62EFF666E3E}">
          <x14:id>{19267F56-7E08-4A6C-BCFC-7486A41992DF}</x14:id>
        </ext>
      </extLst>
    </cfRule>
  </conditionalFormatting>
  <conditionalFormatting sqref="B82:O82">
    <cfRule type="dataBar" priority="3">
      <dataBar>
        <cfvo type="min"/>
        <cfvo type="max"/>
        <color rgb="FFC69588"/>
      </dataBar>
      <extLst>
        <ext xmlns:x14="http://schemas.microsoft.com/office/spreadsheetml/2009/9/main" uri="{B025F937-C7B1-47D3-B67F-A62EFF666E3E}">
          <x14:id>{5DC09F3A-9602-4D5B-98C8-139AE9858E0B}</x14:id>
        </ext>
      </extLst>
    </cfRule>
  </conditionalFormatting>
  <conditionalFormatting sqref="B85:O85">
    <cfRule type="dataBar" priority="2">
      <dataBar>
        <cfvo type="min"/>
        <cfvo type="max"/>
        <color rgb="FFC69588"/>
      </dataBar>
      <extLst>
        <ext xmlns:x14="http://schemas.microsoft.com/office/spreadsheetml/2009/9/main" uri="{B025F937-C7B1-47D3-B67F-A62EFF666E3E}">
          <x14:id>{D0D9B29C-1440-4260-8A6C-FBC75792AE3C}</x14:id>
        </ext>
      </extLst>
    </cfRule>
  </conditionalFormatting>
  <conditionalFormatting sqref="B79:P79">
    <cfRule type="dataBar" priority="1">
      <dataBar>
        <cfvo type="min"/>
        <cfvo type="max"/>
        <color rgb="FFC69588"/>
      </dataBar>
      <extLst>
        <ext xmlns:x14="http://schemas.microsoft.com/office/spreadsheetml/2009/9/main" uri="{B025F937-C7B1-47D3-B67F-A62EFF666E3E}">
          <x14:id>{314BF468-6247-4732-8C38-B440325BD602}</x14:id>
        </ext>
      </extLst>
    </cfRule>
  </conditionalFormatting>
  <hyperlinks>
    <hyperlink ref="A3" location="IndexStrategieAmenagementTableau" display="RETOUR"/>
  </hyperlinks>
  <pageMargins left="0.25" right="0.25" top="0.75" bottom="0.75" header="0.3" footer="0.3"/>
  <pageSetup paperSize="121" scale="47" orientation="landscape" r:id="rId1"/>
  <headerFooter>
    <oddFooter>&amp;L&amp;F - &amp;A
&amp;D&amp;R&amp;P de &amp;N</oddFooter>
  </headerFooter>
  <rowBreaks count="1" manualBreakCount="1">
    <brk id="42" max="15" man="1"/>
  </rowBreaks>
  <drawing r:id="rId2"/>
  <legacyDrawing r:id="rId3"/>
  <extLst>
    <ext xmlns:x14="http://schemas.microsoft.com/office/spreadsheetml/2009/9/main" uri="{78C0D931-6437-407d-A8EE-F0AAD7539E65}">
      <x14:conditionalFormattings>
        <x14:conditionalFormatting xmlns:xm="http://schemas.microsoft.com/office/excel/2006/main">
          <x14:cfRule type="dataBar" id="{F19891CD-04F0-4964-B6A7-BCD31B49521B}">
            <x14:dataBar minLength="0" maxLength="100" border="1" negativeBarBorderColorSameAsPositive="0">
              <x14:cfvo type="autoMin"/>
              <x14:cfvo type="autoMax"/>
              <x14:borderColor rgb="FFC69588"/>
              <x14:negativeFillColor rgb="FFFF0000"/>
              <x14:negativeBorderColor rgb="FFFF0000"/>
              <x14:axisColor rgb="FF000000"/>
            </x14:dataBar>
          </x14:cfRule>
          <xm:sqref>B10:O10</xm:sqref>
        </x14:conditionalFormatting>
        <x14:conditionalFormatting xmlns:xm="http://schemas.microsoft.com/office/excel/2006/main">
          <x14:cfRule type="dataBar" id="{6C16320A-2483-4640-B8A3-B5FB33FCEB96}">
            <x14:dataBar minLength="0" maxLength="100" border="1" negativeBarBorderColorSameAsPositive="0">
              <x14:cfvo type="autoMin"/>
              <x14:cfvo type="autoMax"/>
              <x14:borderColor rgb="FFC69588"/>
              <x14:negativeFillColor rgb="FFFF0000"/>
              <x14:negativeBorderColor rgb="FFFF0000"/>
              <x14:axisColor rgb="FF000000"/>
            </x14:dataBar>
          </x14:cfRule>
          <xm:sqref>B12:O12</xm:sqref>
        </x14:conditionalFormatting>
        <x14:conditionalFormatting xmlns:xm="http://schemas.microsoft.com/office/excel/2006/main">
          <x14:cfRule type="dataBar" id="{BD5FCAD9-C7C9-4984-A050-B1855B6248B0}">
            <x14:dataBar minLength="0" maxLength="100" border="1" negativeBarBorderColorSameAsPositive="0">
              <x14:cfvo type="autoMin"/>
              <x14:cfvo type="autoMax"/>
              <x14:borderColor rgb="FFC69588"/>
              <x14:negativeFillColor rgb="FFFF0000"/>
              <x14:negativeBorderColor rgb="FFFF0000"/>
              <x14:axisColor rgb="FF000000"/>
            </x14:dataBar>
          </x14:cfRule>
          <xm:sqref>B16:O16</xm:sqref>
        </x14:conditionalFormatting>
        <x14:conditionalFormatting xmlns:xm="http://schemas.microsoft.com/office/excel/2006/main">
          <x14:cfRule type="dataBar" id="{89E61EF1-2517-44E4-8B8F-19BC22EB1294}">
            <x14:dataBar minLength="0" maxLength="100" border="1" negativeBarBorderColorSameAsPositive="0">
              <x14:cfvo type="autoMin"/>
              <x14:cfvo type="autoMax"/>
              <x14:borderColor rgb="FFC69588"/>
              <x14:negativeFillColor rgb="FFFF0000"/>
              <x14:negativeBorderColor rgb="FFFF0000"/>
              <x14:axisColor rgb="FF000000"/>
            </x14:dataBar>
          </x14:cfRule>
          <xm:sqref>B22:O22</xm:sqref>
        </x14:conditionalFormatting>
        <x14:conditionalFormatting xmlns:xm="http://schemas.microsoft.com/office/excel/2006/main">
          <x14:cfRule type="dataBar" id="{AAF8D7E1-4538-401F-8347-D28DF373323F}">
            <x14:dataBar minLength="0" maxLength="100" border="1" negativeBarBorderColorSameAsPositive="0">
              <x14:cfvo type="autoMin"/>
              <x14:cfvo type="autoMax"/>
              <x14:borderColor rgb="FFC69588"/>
              <x14:negativeFillColor rgb="FFFF0000"/>
              <x14:negativeBorderColor rgb="FFFF0000"/>
              <x14:axisColor rgb="FF000000"/>
            </x14:dataBar>
          </x14:cfRule>
          <xm:sqref>B28:O28</xm:sqref>
        </x14:conditionalFormatting>
        <x14:conditionalFormatting xmlns:xm="http://schemas.microsoft.com/office/excel/2006/main">
          <x14:cfRule type="dataBar" id="{BD0FCF9D-86ED-4235-A3B3-FE68B90721A3}">
            <x14:dataBar minLength="0" maxLength="100" border="1" negativeBarBorderColorSameAsPositive="0">
              <x14:cfvo type="autoMin"/>
              <x14:cfvo type="autoMax"/>
              <x14:borderColor rgb="FFC69588"/>
              <x14:negativeFillColor rgb="FFFF0000"/>
              <x14:negativeBorderColor rgb="FFFF0000"/>
              <x14:axisColor rgb="FF000000"/>
            </x14:dataBar>
          </x14:cfRule>
          <xm:sqref>B32:O32</xm:sqref>
        </x14:conditionalFormatting>
        <x14:conditionalFormatting xmlns:xm="http://schemas.microsoft.com/office/excel/2006/main">
          <x14:cfRule type="dataBar" id="{30F74020-DBDA-4718-AB52-1F25439ABD13}">
            <x14:dataBar minLength="0" maxLength="100" border="1" negativeBarBorderColorSameAsPositive="0">
              <x14:cfvo type="autoMin"/>
              <x14:cfvo type="autoMax"/>
              <x14:borderColor rgb="FFC69588"/>
              <x14:negativeFillColor rgb="FFFF0000"/>
              <x14:negativeBorderColor rgb="FFFF0000"/>
              <x14:axisColor rgb="FF000000"/>
            </x14:dataBar>
          </x14:cfRule>
          <xm:sqref>B35:O35</xm:sqref>
        </x14:conditionalFormatting>
        <x14:conditionalFormatting xmlns:xm="http://schemas.microsoft.com/office/excel/2006/main">
          <x14:cfRule type="dataBar" id="{D962F65D-F3EE-4FDA-BCFD-ED928EAD2AEF}">
            <x14:dataBar minLength="0" maxLength="100" border="1" negativeBarBorderColorSameAsPositive="0">
              <x14:cfvo type="autoMin"/>
              <x14:cfvo type="autoMax"/>
              <x14:borderColor rgb="FFC69588"/>
              <x14:negativeFillColor rgb="FFFF0000"/>
              <x14:negativeBorderColor rgb="FFFF0000"/>
              <x14:axisColor rgb="FF000000"/>
            </x14:dataBar>
          </x14:cfRule>
          <xm:sqref>B45:O45</xm:sqref>
        </x14:conditionalFormatting>
        <x14:conditionalFormatting xmlns:xm="http://schemas.microsoft.com/office/excel/2006/main">
          <x14:cfRule type="dataBar" id="{24884DFD-4083-48BD-A374-248D4240B6C5}">
            <x14:dataBar minLength="0" maxLength="100" border="1" negativeBarBorderColorSameAsPositive="0">
              <x14:cfvo type="autoMin"/>
              <x14:cfvo type="autoMax"/>
              <x14:borderColor rgb="FFC69588"/>
              <x14:negativeFillColor rgb="FFFF0000"/>
              <x14:negativeBorderColor rgb="FFFF0000"/>
              <x14:axisColor rgb="FF000000"/>
            </x14:dataBar>
          </x14:cfRule>
          <xm:sqref>B47:O47</xm:sqref>
        </x14:conditionalFormatting>
        <x14:conditionalFormatting xmlns:xm="http://schemas.microsoft.com/office/excel/2006/main">
          <x14:cfRule type="dataBar" id="{FB5BC711-815B-45B7-B5F7-C121B2D9D4DC}">
            <x14:dataBar minLength="0" maxLength="100" border="1" negativeBarBorderColorSameAsPositive="0">
              <x14:cfvo type="autoMin"/>
              <x14:cfvo type="autoMax"/>
              <x14:borderColor rgb="FFC69588"/>
              <x14:negativeFillColor rgb="FFFF0000"/>
              <x14:negativeBorderColor rgb="FFFF0000"/>
              <x14:axisColor rgb="FF000000"/>
            </x14:dataBar>
          </x14:cfRule>
          <xm:sqref>B49:O49</xm:sqref>
        </x14:conditionalFormatting>
        <x14:conditionalFormatting xmlns:xm="http://schemas.microsoft.com/office/excel/2006/main">
          <x14:cfRule type="dataBar" id="{27CDBDD0-7B22-4631-AC08-0B54531B04BC}">
            <x14:dataBar minLength="0" maxLength="100" border="1" negativeBarBorderColorSameAsPositive="0">
              <x14:cfvo type="autoMin"/>
              <x14:cfvo type="autoMax"/>
              <x14:borderColor rgb="FFC69588"/>
              <x14:negativeFillColor rgb="FFFF0000"/>
              <x14:negativeBorderColor rgb="FFFF0000"/>
              <x14:axisColor rgb="FF000000"/>
            </x14:dataBar>
          </x14:cfRule>
          <xm:sqref>B52:O52</xm:sqref>
        </x14:conditionalFormatting>
        <x14:conditionalFormatting xmlns:xm="http://schemas.microsoft.com/office/excel/2006/main">
          <x14:cfRule type="dataBar" id="{C6BF3375-D5D5-4E9C-8F70-01BE5905B690}">
            <x14:dataBar minLength="0" maxLength="100" border="1" negativeBarBorderColorSameAsPositive="0">
              <x14:cfvo type="autoMin"/>
              <x14:cfvo type="autoMax"/>
              <x14:borderColor rgb="FFC69588"/>
              <x14:negativeFillColor rgb="FFFF0000"/>
              <x14:negativeBorderColor rgb="FFFF0000"/>
              <x14:axisColor rgb="FF000000"/>
            </x14:dataBar>
          </x14:cfRule>
          <xm:sqref>B61:O61</xm:sqref>
        </x14:conditionalFormatting>
        <x14:conditionalFormatting xmlns:xm="http://schemas.microsoft.com/office/excel/2006/main">
          <x14:cfRule type="dataBar" id="{93A7C418-3051-4436-BACC-6480F4425EAC}">
            <x14:dataBar minLength="0" maxLength="100" border="1" negativeBarBorderColorSameAsPositive="0">
              <x14:cfvo type="autoMin"/>
              <x14:cfvo type="autoMax"/>
              <x14:borderColor rgb="FFC69588"/>
              <x14:negativeFillColor rgb="FFFF0000"/>
              <x14:negativeBorderColor rgb="FFFF0000"/>
              <x14:axisColor rgb="FF000000"/>
            </x14:dataBar>
          </x14:cfRule>
          <xm:sqref>B67:O67</xm:sqref>
        </x14:conditionalFormatting>
        <x14:conditionalFormatting xmlns:xm="http://schemas.microsoft.com/office/excel/2006/main">
          <x14:cfRule type="dataBar" id="{19267F56-7E08-4A6C-BCFC-7486A41992DF}">
            <x14:dataBar minLength="0" maxLength="100" border="1" negativeBarBorderColorSameAsPositive="0">
              <x14:cfvo type="autoMin"/>
              <x14:cfvo type="autoMax"/>
              <x14:borderColor rgb="FFC69588"/>
              <x14:negativeFillColor rgb="FFFF0000"/>
              <x14:negativeBorderColor rgb="FFFF0000"/>
              <x14:axisColor rgb="FF000000"/>
            </x14:dataBar>
          </x14:cfRule>
          <xm:sqref>B72:O72</xm:sqref>
        </x14:conditionalFormatting>
        <x14:conditionalFormatting xmlns:xm="http://schemas.microsoft.com/office/excel/2006/main">
          <x14:cfRule type="dataBar" id="{5DC09F3A-9602-4D5B-98C8-139AE9858E0B}">
            <x14:dataBar minLength="0" maxLength="100" border="1" negativeBarBorderColorSameAsPositive="0">
              <x14:cfvo type="autoMin"/>
              <x14:cfvo type="autoMax"/>
              <x14:borderColor rgb="FFC69588"/>
              <x14:negativeFillColor rgb="FFFF0000"/>
              <x14:negativeBorderColor rgb="FFFF0000"/>
              <x14:axisColor rgb="FF000000"/>
            </x14:dataBar>
          </x14:cfRule>
          <xm:sqref>B82:O82</xm:sqref>
        </x14:conditionalFormatting>
        <x14:conditionalFormatting xmlns:xm="http://schemas.microsoft.com/office/excel/2006/main">
          <x14:cfRule type="dataBar" id="{D0D9B29C-1440-4260-8A6C-FBC75792AE3C}">
            <x14:dataBar minLength="0" maxLength="100" border="1" negativeBarBorderColorSameAsPositive="0">
              <x14:cfvo type="autoMin"/>
              <x14:cfvo type="autoMax"/>
              <x14:borderColor rgb="FFC69588"/>
              <x14:negativeFillColor rgb="FFFF0000"/>
              <x14:negativeBorderColor rgb="FFFF0000"/>
              <x14:axisColor rgb="FF000000"/>
            </x14:dataBar>
          </x14:cfRule>
          <xm:sqref>B85:O85</xm:sqref>
        </x14:conditionalFormatting>
        <x14:conditionalFormatting xmlns:xm="http://schemas.microsoft.com/office/excel/2006/main">
          <x14:cfRule type="dataBar" id="{314BF468-6247-4732-8C38-B440325BD602}">
            <x14:dataBar minLength="0" maxLength="100" border="1" negativeBarBorderColorSameAsPositive="0">
              <x14:cfvo type="autoMin"/>
              <x14:cfvo type="autoMax"/>
              <x14:borderColor rgb="FFC69588"/>
              <x14:negativeFillColor rgb="FFFF0000"/>
              <x14:negativeBorderColor rgb="FFFF0000"/>
              <x14:axisColor rgb="FF000000"/>
            </x14:dataBar>
          </x14:cfRule>
          <xm:sqref>B79:P79</xm:sqref>
        </x14:conditionalFormatting>
      </x14:conditionalFormattings>
    </ext>
    <ext xmlns:x14="http://schemas.microsoft.com/office/spreadsheetml/2009/9/main" uri="{CCE6A557-97BC-4b89-ADB6-D9C93CAAB3DF}">
      <x14:dataValidations xmlns:xm="http://schemas.microsoft.com/office/excel/2006/main" disablePrompts="1" xWindow="408" yWindow="417" count="1">
        <x14:dataValidation type="list" allowBlank="1" showInputMessage="1" showErrorMessage="1" promptTitle="Périodes analysées" prompt="Sélectionner la période à analyser">
          <x14:formula1>
            <xm:f>Data_Période!A6:A11</xm:f>
          </x14:formula1>
          <xm:sqref>A5</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G7"/>
  <sheetViews>
    <sheetView zoomScale="90" zoomScaleNormal="90" workbookViewId="0">
      <selection activeCell="J1" sqref="J1"/>
    </sheetView>
  </sheetViews>
  <sheetFormatPr baseColWidth="10" defaultRowHeight="15" x14ac:dyDescent="0.25"/>
  <cols>
    <col min="13" max="13" width="2.85546875" customWidth="1"/>
    <col min="14" max="14" width="3.5703125" customWidth="1"/>
    <col min="15" max="15" width="2.42578125" customWidth="1"/>
    <col min="30" max="30" width="20.7109375" customWidth="1"/>
    <col min="45" max="45" width="30.5703125" customWidth="1"/>
  </cols>
  <sheetData>
    <row r="1" spans="1:59" ht="92.25" customHeight="1" x14ac:dyDescent="0.25"/>
    <row r="2" spans="1:59" ht="47.25" customHeight="1" x14ac:dyDescent="0.35">
      <c r="A2" s="565" t="str">
        <f>"Graphique 6 : Ventilation des superficies récoltées par grands types de forêt de l'UA "&amp; (RIGHT(LEFT(_xll.Woodstock.Analyst.Xcel.UDFs.GetPublishedModelName(""),18),10))&amp;" - "&amp;'Stratégie d''aménagement 1 (tab)'!$A$5</f>
        <v>Graphique 6 : Ventilation des superficies récoltées par grands types de forêt de l'UA U07352_4FF - Moyenne 2013-2038</v>
      </c>
      <c r="B2" s="565"/>
      <c r="C2" s="565"/>
      <c r="D2" s="565"/>
      <c r="E2" s="565"/>
      <c r="F2" s="565"/>
      <c r="G2" s="565"/>
      <c r="H2" s="565"/>
      <c r="I2" s="565"/>
      <c r="J2" s="565"/>
      <c r="K2" s="565"/>
      <c r="L2" s="565"/>
      <c r="M2" s="565"/>
      <c r="N2" s="565"/>
      <c r="O2" s="236"/>
      <c r="P2" s="565" t="str">
        <f>"Graphique 7 : Ventilation des superficies régénérées artificiellement par grands types de forêt de l'UA "&amp; (RIGHT(LEFT(_xll.Woodstock.Analyst.Xcel.UDFs.GetPublishedModelName(""),18),10))&amp;" - "&amp;'Stratégie d''aménagement 1 (tab)'!$A$5</f>
        <v>Graphique 7 : Ventilation des superficies régénérées artificiellement par grands types de forêt de l'UA U07352_4FF - Moyenne 2013-2038</v>
      </c>
      <c r="Q2" s="565"/>
      <c r="R2" s="565"/>
      <c r="S2" s="565"/>
      <c r="T2" s="565"/>
      <c r="U2" s="565"/>
      <c r="V2" s="565"/>
      <c r="W2" s="565"/>
      <c r="X2" s="565"/>
      <c r="Y2" s="565"/>
      <c r="Z2" s="565"/>
      <c r="AA2" s="565"/>
      <c r="AB2" s="565"/>
      <c r="AC2" s="565"/>
      <c r="AD2" s="236"/>
      <c r="AE2" s="565" t="str">
        <f>"Graphique 8 : Ventilation des superficies éduquées par grands types de forêt de l'UA "&amp; (RIGHT(LEFT(_xll.Woodstock.Analyst.Xcel.UDFs.GetPublishedModelName(""),18),10))&amp;" - "&amp;'Stratégie d''aménagement 1 (tab)'!$A$5</f>
        <v>Graphique 8 : Ventilation des superficies éduquées par grands types de forêt de l'UA U07352_4FF - Moyenne 2013-2038</v>
      </c>
      <c r="AF2" s="565"/>
      <c r="AG2" s="565"/>
      <c r="AH2" s="565"/>
      <c r="AI2" s="565"/>
      <c r="AJ2" s="565"/>
      <c r="AK2" s="565"/>
      <c r="AL2" s="565"/>
      <c r="AM2" s="565"/>
      <c r="AN2" s="565"/>
      <c r="AO2" s="565"/>
      <c r="AP2" s="565"/>
      <c r="AQ2" s="565"/>
      <c r="AR2" s="565"/>
      <c r="AT2" s="565" t="str">
        <f>"Graphique 9 : Ventilation des superficies scarifiées par grands types de forêt de l'UA "&amp; (RIGHT(LEFT(_xll.Woodstock.Analyst.Xcel.UDFs.GetPublishedModelName(""),18),10))&amp;" - "&amp;'Stratégie d''aménagement 1 (tab)'!$A$5</f>
        <v>Graphique 9 : Ventilation des superficies scarifiées par grands types de forêt de l'UA U07352_4FF - Moyenne 2013-2038</v>
      </c>
      <c r="AU2" s="565"/>
      <c r="AV2" s="565"/>
      <c r="AW2" s="565"/>
      <c r="AX2" s="565"/>
      <c r="AY2" s="565"/>
      <c r="AZ2" s="565"/>
      <c r="BA2" s="565"/>
      <c r="BB2" s="565"/>
      <c r="BC2" s="565"/>
      <c r="BD2" s="565"/>
      <c r="BE2" s="565"/>
      <c r="BF2" s="565"/>
      <c r="BG2" s="565"/>
    </row>
    <row r="3" spans="1:59" ht="15" customHeight="1" x14ac:dyDescent="0.25">
      <c r="A3" s="252" t="s">
        <v>154</v>
      </c>
      <c r="P3" s="252" t="s">
        <v>154</v>
      </c>
      <c r="AE3" s="252" t="s">
        <v>154</v>
      </c>
      <c r="AT3" s="252" t="s">
        <v>154</v>
      </c>
    </row>
    <row r="7" spans="1:59" ht="15" customHeight="1" x14ac:dyDescent="0.25"/>
  </sheetData>
  <mergeCells count="4">
    <mergeCell ref="P2:AC2"/>
    <mergeCell ref="A2:N2"/>
    <mergeCell ref="AT2:BG2"/>
    <mergeCell ref="AE2:AR2"/>
  </mergeCells>
  <hyperlinks>
    <hyperlink ref="A3" location="IndexStrategieAmenagementGraphique" display="RETOUR"/>
    <hyperlink ref="P3" location="IndexStrategieAmenagementGraphique" display="RETOUR"/>
    <hyperlink ref="AE3" location="IndexStrategieAmenagementGraphique" display="RETOUR"/>
    <hyperlink ref="AT3" location="IndexStrategieAmenagementGraphique" display="RETOUR"/>
  </hyperlinks>
  <pageMargins left="0.25" right="0.25" top="0.75" bottom="0.75" header="0.3" footer="0.3"/>
  <pageSetup paperSize="121" scale="24" orientation="landscape" r:id="rId1"/>
  <headerFooter>
    <oddFooter>&amp;L&amp;F - &amp;A
&amp;D&amp;R&amp;P de &amp;N</oddFoot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IR45"/>
  <sheetViews>
    <sheetView view="pageBreakPreview" zoomScale="60" zoomScaleNormal="90" workbookViewId="0">
      <selection activeCell="J1" sqref="J1"/>
    </sheetView>
  </sheetViews>
  <sheetFormatPr baseColWidth="10" defaultRowHeight="15" x14ac:dyDescent="0.25"/>
  <cols>
    <col min="1" max="1" width="48.7109375" customWidth="1"/>
    <col min="2" max="2" width="10.140625" customWidth="1"/>
    <col min="3" max="12" width="7.7109375" customWidth="1"/>
    <col min="13" max="13" width="5.7109375" customWidth="1"/>
    <col min="14" max="14" width="7.5703125" customWidth="1"/>
    <col min="15" max="15" width="7.140625" customWidth="1"/>
    <col min="16" max="101" width="7.7109375" customWidth="1"/>
    <col min="102" max="102" width="9.7109375" customWidth="1"/>
  </cols>
  <sheetData>
    <row r="1" spans="1:252" ht="93.75" customHeight="1" x14ac:dyDescent="0.25"/>
    <row r="2" spans="1:252" ht="52.5" customHeight="1" x14ac:dyDescent="0.4">
      <c r="A2" s="568" t="str">
        <f>"Tableau 5 : Ventilation de la superficie des traitements sylvicoles par entités territoriales de l'UA "&amp; (RIGHT(LEFT(_xll.Woodstock.Analyst.Xcel.UDFs.GetPublishedModelName(""),18),10))</f>
        <v>Tableau 5 : Ventilation de la superficie des traitements sylvicoles par entités territoriales de l'UA U07352_4FF</v>
      </c>
      <c r="B2" s="568"/>
      <c r="C2" s="568"/>
      <c r="D2" s="568"/>
      <c r="E2" s="568"/>
      <c r="F2" s="568"/>
      <c r="G2" s="568"/>
      <c r="H2" s="568"/>
      <c r="I2" s="568"/>
      <c r="J2" s="568"/>
      <c r="K2" s="568"/>
      <c r="L2" s="568"/>
      <c r="M2" s="568"/>
      <c r="N2" s="568"/>
      <c r="O2" s="568"/>
    </row>
    <row r="4" spans="1:252" x14ac:dyDescent="0.25">
      <c r="A4" s="252" t="s">
        <v>154</v>
      </c>
    </row>
    <row r="5" spans="1:252" x14ac:dyDescent="0.25">
      <c r="A5" s="238" t="s">
        <v>560</v>
      </c>
    </row>
    <row r="6" spans="1:252" x14ac:dyDescent="0.25">
      <c r="A6" s="238" t="s">
        <v>1582</v>
      </c>
    </row>
    <row r="7" spans="1:252" hidden="1" x14ac:dyDescent="0.25">
      <c r="A7" s="101" t="str">
        <f>VLOOKUP(A6,Data_ThemeCarte,2,FALSE)</f>
        <v>UTR</v>
      </c>
    </row>
    <row r="8" spans="1:252" hidden="1" x14ac:dyDescent="0.25">
      <c r="A8" s="101" t="str">
        <f>TRIM(IF(ISERROR(FIND("-",$A$6,1)-1),$A$6,MID($A$6,1,FIND("-",$A$6,1)-1)))</f>
        <v>Thème 19 Unité territoriale de référence</v>
      </c>
    </row>
    <row r="9" spans="1:252" hidden="1" x14ac:dyDescent="0.25">
      <c r="A9" s="101" t="str">
        <f>MID(A8,7,LEN(A8))</f>
        <v>19 Unité territoriale de référence</v>
      </c>
    </row>
    <row r="11" spans="1:252" ht="21.75" hidden="1" customHeight="1" x14ac:dyDescent="0.25">
      <c r="A11" s="379"/>
      <c r="B11" s="378"/>
      <c r="C11" s="4">
        <v>1</v>
      </c>
      <c r="D11" s="4">
        <v>2</v>
      </c>
      <c r="E11" s="4">
        <v>3</v>
      </c>
      <c r="F11" s="4">
        <v>4</v>
      </c>
      <c r="G11" s="4">
        <v>5</v>
      </c>
      <c r="H11" s="4">
        <v>6</v>
      </c>
      <c r="I11" s="4">
        <v>7</v>
      </c>
      <c r="J11" s="4">
        <v>8</v>
      </c>
      <c r="K11" s="4">
        <v>9</v>
      </c>
      <c r="L11" s="4">
        <v>10</v>
      </c>
      <c r="M11" s="4">
        <v>11</v>
      </c>
      <c r="N11" s="4">
        <v>12</v>
      </c>
      <c r="O11" s="4">
        <v>13</v>
      </c>
      <c r="P11" s="4">
        <v>14</v>
      </c>
      <c r="Q11" s="4">
        <v>15</v>
      </c>
      <c r="R11" s="4">
        <v>16</v>
      </c>
      <c r="S11" s="4">
        <v>17</v>
      </c>
      <c r="T11" s="4">
        <v>18</v>
      </c>
      <c r="U11" s="4">
        <v>19</v>
      </c>
      <c r="V11" s="4">
        <v>20</v>
      </c>
      <c r="W11" s="4">
        <v>21</v>
      </c>
      <c r="X11" s="4">
        <v>22</v>
      </c>
      <c r="Y11" s="4">
        <v>23</v>
      </c>
      <c r="Z11" s="4">
        <v>24</v>
      </c>
      <c r="AA11" s="4">
        <v>25</v>
      </c>
      <c r="AB11" s="4">
        <v>26</v>
      </c>
      <c r="AC11" s="4">
        <v>27</v>
      </c>
      <c r="AD11" s="4">
        <v>28</v>
      </c>
      <c r="AE11" s="4">
        <v>29</v>
      </c>
      <c r="AF11" s="4">
        <v>30</v>
      </c>
      <c r="AG11" s="4">
        <v>31</v>
      </c>
      <c r="AH11" s="4">
        <v>32</v>
      </c>
      <c r="AI11" s="4">
        <v>33</v>
      </c>
      <c r="AJ11" s="4">
        <v>34</v>
      </c>
      <c r="AK11" s="4">
        <v>35</v>
      </c>
      <c r="AL11" s="4">
        <v>36</v>
      </c>
      <c r="AM11" s="4">
        <v>37</v>
      </c>
      <c r="AN11" s="4">
        <v>38</v>
      </c>
      <c r="AO11" s="4">
        <v>39</v>
      </c>
      <c r="AP11" s="4">
        <v>40</v>
      </c>
      <c r="AQ11" s="4">
        <v>41</v>
      </c>
      <c r="AR11" s="4">
        <v>42</v>
      </c>
      <c r="AS11" s="4">
        <v>43</v>
      </c>
      <c r="AT11" s="4">
        <v>44</v>
      </c>
      <c r="AU11" s="4">
        <v>45</v>
      </c>
      <c r="AV11" s="4">
        <v>46</v>
      </c>
      <c r="AW11" s="4">
        <v>47</v>
      </c>
      <c r="AX11" s="4">
        <v>48</v>
      </c>
      <c r="AY11" s="4">
        <v>49</v>
      </c>
      <c r="AZ11" s="4">
        <v>50</v>
      </c>
      <c r="BA11" s="4">
        <v>51</v>
      </c>
      <c r="BB11" s="4">
        <v>52</v>
      </c>
      <c r="BC11" s="4">
        <v>53</v>
      </c>
      <c r="BD11" s="4">
        <v>54</v>
      </c>
      <c r="BE11" s="4">
        <v>55</v>
      </c>
      <c r="BF11" s="4">
        <v>56</v>
      </c>
      <c r="BG11" s="4">
        <v>57</v>
      </c>
      <c r="BH11" s="4">
        <v>58</v>
      </c>
      <c r="BI11" s="4">
        <v>59</v>
      </c>
      <c r="BJ11" s="4">
        <v>60</v>
      </c>
      <c r="BK11" s="4">
        <v>61</v>
      </c>
      <c r="BL11" s="4">
        <v>62</v>
      </c>
      <c r="BM11" s="4">
        <v>63</v>
      </c>
      <c r="BN11" s="4">
        <v>64</v>
      </c>
      <c r="BO11" s="4">
        <v>65</v>
      </c>
      <c r="BP11" s="4">
        <v>66</v>
      </c>
      <c r="BQ11" s="4">
        <v>67</v>
      </c>
      <c r="BR11" s="4">
        <v>68</v>
      </c>
      <c r="BS11" s="4">
        <v>69</v>
      </c>
      <c r="BT11" s="4">
        <v>70</v>
      </c>
      <c r="BU11" s="4">
        <v>71</v>
      </c>
      <c r="BV11" s="4">
        <v>72</v>
      </c>
      <c r="BW11" s="4">
        <v>73</v>
      </c>
      <c r="BX11" s="4">
        <v>74</v>
      </c>
      <c r="BY11" s="4">
        <v>75</v>
      </c>
      <c r="BZ11" s="4">
        <v>76</v>
      </c>
      <c r="CA11" s="4">
        <v>77</v>
      </c>
      <c r="CB11" s="4">
        <v>78</v>
      </c>
      <c r="CC11" s="4">
        <v>79</v>
      </c>
      <c r="CD11" s="4">
        <v>80</v>
      </c>
      <c r="CE11" s="4">
        <v>81</v>
      </c>
      <c r="CF11" s="4">
        <v>82</v>
      </c>
      <c r="CG11" s="4">
        <v>83</v>
      </c>
      <c r="CH11" s="4">
        <v>84</v>
      </c>
      <c r="CI11" s="4">
        <v>85</v>
      </c>
      <c r="CJ11" s="4">
        <v>86</v>
      </c>
      <c r="CK11" s="4">
        <v>87</v>
      </c>
      <c r="CL11" s="4">
        <v>88</v>
      </c>
      <c r="CM11" s="4">
        <v>89</v>
      </c>
      <c r="CN11" s="4">
        <v>90</v>
      </c>
      <c r="CO11" s="4">
        <v>91</v>
      </c>
      <c r="CP11" s="4">
        <v>92</v>
      </c>
      <c r="CQ11" s="4">
        <v>93</v>
      </c>
      <c r="CR11" s="4">
        <v>94</v>
      </c>
      <c r="CS11" s="4">
        <v>95</v>
      </c>
      <c r="CT11" s="4">
        <v>96</v>
      </c>
      <c r="CU11" s="4">
        <v>97</v>
      </c>
      <c r="CV11" s="4">
        <v>98</v>
      </c>
      <c r="CW11" s="4">
        <v>99</v>
      </c>
      <c r="CX11" s="4">
        <v>100</v>
      </c>
      <c r="CY11" s="442">
        <v>101</v>
      </c>
      <c r="CZ11" s="442">
        <v>102</v>
      </c>
      <c r="DA11" s="442">
        <v>103</v>
      </c>
      <c r="DB11" s="442">
        <v>104</v>
      </c>
      <c r="DC11" s="442">
        <v>105</v>
      </c>
      <c r="DD11" s="442">
        <v>106</v>
      </c>
      <c r="DE11" s="442">
        <v>107</v>
      </c>
      <c r="DF11" s="442">
        <v>108</v>
      </c>
      <c r="DG11" s="442">
        <v>109</v>
      </c>
      <c r="DH11" s="442">
        <v>110</v>
      </c>
      <c r="DI11" s="442">
        <v>111</v>
      </c>
      <c r="DJ11" s="442">
        <v>112</v>
      </c>
      <c r="DK11" s="442">
        <v>113</v>
      </c>
      <c r="DL11" s="442">
        <v>114</v>
      </c>
      <c r="DM11" s="442">
        <v>115</v>
      </c>
      <c r="DN11" s="442">
        <v>116</v>
      </c>
      <c r="DO11" s="442">
        <v>117</v>
      </c>
      <c r="DP11" s="442">
        <v>118</v>
      </c>
      <c r="DQ11" s="442">
        <v>119</v>
      </c>
      <c r="DR11" s="442">
        <v>120</v>
      </c>
      <c r="DS11" s="442">
        <v>121</v>
      </c>
      <c r="DT11" s="442">
        <v>122</v>
      </c>
      <c r="DU11" s="442">
        <v>123</v>
      </c>
      <c r="DV11" s="442">
        <v>124</v>
      </c>
      <c r="DW11" s="442">
        <v>125</v>
      </c>
      <c r="DX11" s="442">
        <v>126</v>
      </c>
      <c r="DY11" s="442">
        <v>127</v>
      </c>
      <c r="DZ11" s="442">
        <v>128</v>
      </c>
      <c r="EA11" s="442">
        <v>129</v>
      </c>
      <c r="EB11" s="442">
        <v>130</v>
      </c>
      <c r="EC11" s="442">
        <v>131</v>
      </c>
      <c r="ED11" s="442">
        <v>132</v>
      </c>
      <c r="EE11" s="442">
        <v>133</v>
      </c>
      <c r="EF11" s="442">
        <v>134</v>
      </c>
      <c r="EG11" s="442">
        <v>135</v>
      </c>
      <c r="EH11" s="442">
        <v>136</v>
      </c>
      <c r="EI11" s="442">
        <v>137</v>
      </c>
      <c r="EJ11" s="442">
        <v>138</v>
      </c>
      <c r="EK11" s="442">
        <v>139</v>
      </c>
      <c r="EL11" s="442">
        <v>140</v>
      </c>
      <c r="EM11" s="442">
        <v>141</v>
      </c>
      <c r="EN11" s="442">
        <v>142</v>
      </c>
      <c r="EO11" s="442">
        <v>143</v>
      </c>
      <c r="EP11" s="442">
        <v>144</v>
      </c>
      <c r="EQ11" s="442">
        <v>145</v>
      </c>
      <c r="ER11" s="442">
        <v>146</v>
      </c>
      <c r="ES11" s="442">
        <v>147</v>
      </c>
      <c r="ET11" s="442">
        <v>148</v>
      </c>
      <c r="EU11" s="442">
        <v>149</v>
      </c>
      <c r="EV11" s="442">
        <v>150</v>
      </c>
      <c r="EW11" s="442">
        <v>151</v>
      </c>
      <c r="EX11" s="442">
        <v>152</v>
      </c>
      <c r="EY11" s="442">
        <v>153</v>
      </c>
      <c r="EZ11" s="442">
        <v>154</v>
      </c>
      <c r="FA11" s="442">
        <v>155</v>
      </c>
      <c r="FB11" s="442">
        <v>156</v>
      </c>
      <c r="FC11" s="442">
        <v>157</v>
      </c>
      <c r="FD11" s="442">
        <v>158</v>
      </c>
      <c r="FE11" s="442">
        <v>159</v>
      </c>
      <c r="FF11" s="442">
        <v>160</v>
      </c>
      <c r="FG11" s="442">
        <v>161</v>
      </c>
      <c r="FH11" s="442">
        <v>162</v>
      </c>
      <c r="FI11" s="442">
        <v>163</v>
      </c>
      <c r="FJ11" s="442">
        <v>164</v>
      </c>
      <c r="FK11" s="442">
        <v>165</v>
      </c>
      <c r="FL11" s="442">
        <v>166</v>
      </c>
      <c r="FM11" s="442">
        <v>167</v>
      </c>
      <c r="FN11" s="442">
        <v>168</v>
      </c>
      <c r="FO11" s="442">
        <v>169</v>
      </c>
      <c r="FP11" s="442">
        <v>170</v>
      </c>
      <c r="FQ11" s="442">
        <v>171</v>
      </c>
      <c r="FR11" s="442">
        <v>172</v>
      </c>
      <c r="FS11" s="442">
        <v>173</v>
      </c>
      <c r="FT11" s="442">
        <v>174</v>
      </c>
      <c r="FU11" s="442">
        <v>175</v>
      </c>
      <c r="FV11" s="442">
        <v>176</v>
      </c>
      <c r="FW11" s="442">
        <v>177</v>
      </c>
      <c r="FX11" s="442">
        <v>178</v>
      </c>
      <c r="FY11" s="442">
        <v>179</v>
      </c>
      <c r="FZ11" s="442">
        <v>180</v>
      </c>
      <c r="GA11" s="442">
        <v>181</v>
      </c>
      <c r="GB11" s="442">
        <v>182</v>
      </c>
      <c r="GC11" s="442">
        <v>183</v>
      </c>
      <c r="GD11" s="442">
        <v>184</v>
      </c>
      <c r="GE11" s="442">
        <v>185</v>
      </c>
      <c r="GF11" s="442">
        <v>186</v>
      </c>
      <c r="GG11" s="442">
        <v>187</v>
      </c>
      <c r="GH11" s="442">
        <v>188</v>
      </c>
      <c r="GI11" s="442">
        <v>189</v>
      </c>
      <c r="GJ11" s="442">
        <v>190</v>
      </c>
      <c r="GK11" s="442">
        <v>191</v>
      </c>
      <c r="GL11" s="442">
        <v>192</v>
      </c>
      <c r="GM11" s="442">
        <v>193</v>
      </c>
      <c r="GN11" s="442">
        <v>194</v>
      </c>
      <c r="GO11" s="442">
        <v>195</v>
      </c>
      <c r="GP11" s="442">
        <v>196</v>
      </c>
      <c r="GQ11" s="442">
        <v>197</v>
      </c>
      <c r="GR11" s="442">
        <v>198</v>
      </c>
      <c r="GS11" s="442">
        <v>199</v>
      </c>
      <c r="GT11" s="442">
        <v>200</v>
      </c>
      <c r="GU11" s="442"/>
      <c r="GV11" s="442"/>
      <c r="GW11" s="442"/>
      <c r="GX11" s="442"/>
      <c r="GY11" s="442"/>
      <c r="GZ11" s="442"/>
      <c r="HA11" s="442"/>
      <c r="HB11" s="442"/>
      <c r="HC11" s="442"/>
      <c r="HD11" s="442"/>
      <c r="HE11" s="442"/>
      <c r="HF11" s="442"/>
      <c r="HG11" s="442"/>
      <c r="HH11" s="442"/>
      <c r="HI11" s="442"/>
      <c r="HJ11" s="442"/>
      <c r="HK11" s="442"/>
      <c r="HL11" s="442"/>
      <c r="HM11" s="442"/>
      <c r="HN11" s="442"/>
      <c r="HO11" s="442"/>
      <c r="HP11" s="442"/>
      <c r="HQ11" s="442"/>
      <c r="HR11" s="442"/>
      <c r="HS11" s="442"/>
      <c r="HT11" s="442"/>
      <c r="HU11" s="442"/>
      <c r="HV11" s="442"/>
      <c r="HW11" s="442"/>
      <c r="HX11" s="442"/>
      <c r="HY11" s="442"/>
      <c r="HZ11" s="442"/>
      <c r="IA11" s="442"/>
      <c r="IB11" s="442"/>
      <c r="IC11" s="442"/>
      <c r="ID11" s="442"/>
      <c r="IE11" s="442"/>
      <c r="IF11" s="442"/>
      <c r="IG11" s="442"/>
      <c r="IH11" s="442"/>
      <c r="II11" s="442"/>
      <c r="IJ11" s="442"/>
      <c r="IK11" s="442"/>
      <c r="IL11" s="442"/>
      <c r="IM11" s="442"/>
      <c r="IN11" s="442"/>
      <c r="IO11" s="442"/>
      <c r="IP11" s="442"/>
      <c r="IQ11" s="442"/>
      <c r="IR11" s="442"/>
    </row>
    <row r="12" spans="1:252" ht="32.25" customHeight="1" x14ac:dyDescent="0.25">
      <c r="A12" s="377" t="s">
        <v>1247</v>
      </c>
      <c r="B12" s="148" t="s">
        <v>23</v>
      </c>
      <c r="C12" s="148" t="str">
        <f t="shared" ref="C12:AH12" si="0">$A$7&amp;C11</f>
        <v>UTR1</v>
      </c>
      <c r="D12" s="148" t="str">
        <f t="shared" si="0"/>
        <v>UTR2</v>
      </c>
      <c r="E12" s="148" t="str">
        <f t="shared" si="0"/>
        <v>UTR3</v>
      </c>
      <c r="F12" s="148" t="str">
        <f t="shared" si="0"/>
        <v>UTR4</v>
      </c>
      <c r="G12" s="148" t="str">
        <f t="shared" si="0"/>
        <v>UTR5</v>
      </c>
      <c r="H12" s="148" t="str">
        <f t="shared" si="0"/>
        <v>UTR6</v>
      </c>
      <c r="I12" s="148" t="str">
        <f t="shared" si="0"/>
        <v>UTR7</v>
      </c>
      <c r="J12" s="148" t="str">
        <f t="shared" si="0"/>
        <v>UTR8</v>
      </c>
      <c r="K12" s="148" t="str">
        <f t="shared" si="0"/>
        <v>UTR9</v>
      </c>
      <c r="L12" s="148" t="str">
        <f t="shared" si="0"/>
        <v>UTR10</v>
      </c>
      <c r="M12" s="148" t="str">
        <f t="shared" si="0"/>
        <v>UTR11</v>
      </c>
      <c r="N12" s="148" t="str">
        <f t="shared" si="0"/>
        <v>UTR12</v>
      </c>
      <c r="O12" s="148" t="str">
        <f t="shared" si="0"/>
        <v>UTR13</v>
      </c>
      <c r="P12" s="148" t="str">
        <f t="shared" si="0"/>
        <v>UTR14</v>
      </c>
      <c r="Q12" s="148" t="str">
        <f t="shared" si="0"/>
        <v>UTR15</v>
      </c>
      <c r="R12" s="148" t="str">
        <f t="shared" si="0"/>
        <v>UTR16</v>
      </c>
      <c r="S12" s="148" t="str">
        <f t="shared" si="0"/>
        <v>UTR17</v>
      </c>
      <c r="T12" s="148" t="str">
        <f t="shared" si="0"/>
        <v>UTR18</v>
      </c>
      <c r="U12" s="148" t="str">
        <f t="shared" si="0"/>
        <v>UTR19</v>
      </c>
      <c r="V12" s="148" t="str">
        <f t="shared" si="0"/>
        <v>UTR20</v>
      </c>
      <c r="W12" s="148" t="str">
        <f t="shared" si="0"/>
        <v>UTR21</v>
      </c>
      <c r="X12" s="148" t="str">
        <f t="shared" si="0"/>
        <v>UTR22</v>
      </c>
      <c r="Y12" s="148" t="str">
        <f t="shared" si="0"/>
        <v>UTR23</v>
      </c>
      <c r="Z12" s="148" t="str">
        <f t="shared" si="0"/>
        <v>UTR24</v>
      </c>
      <c r="AA12" s="148" t="str">
        <f t="shared" si="0"/>
        <v>UTR25</v>
      </c>
      <c r="AB12" s="148" t="str">
        <f t="shared" si="0"/>
        <v>UTR26</v>
      </c>
      <c r="AC12" s="148" t="str">
        <f t="shared" si="0"/>
        <v>UTR27</v>
      </c>
      <c r="AD12" s="148" t="str">
        <f t="shared" si="0"/>
        <v>UTR28</v>
      </c>
      <c r="AE12" s="148" t="str">
        <f t="shared" si="0"/>
        <v>UTR29</v>
      </c>
      <c r="AF12" s="148" t="str">
        <f t="shared" si="0"/>
        <v>UTR30</v>
      </c>
      <c r="AG12" s="148" t="str">
        <f t="shared" si="0"/>
        <v>UTR31</v>
      </c>
      <c r="AH12" s="148" t="str">
        <f t="shared" si="0"/>
        <v>UTR32</v>
      </c>
      <c r="AI12" s="148" t="str">
        <f t="shared" ref="AI12:BN12" si="1">$A$7&amp;AI11</f>
        <v>UTR33</v>
      </c>
      <c r="AJ12" s="148" t="str">
        <f t="shared" si="1"/>
        <v>UTR34</v>
      </c>
      <c r="AK12" s="148" t="str">
        <f t="shared" si="1"/>
        <v>UTR35</v>
      </c>
      <c r="AL12" s="148" t="str">
        <f t="shared" si="1"/>
        <v>UTR36</v>
      </c>
      <c r="AM12" s="148" t="str">
        <f t="shared" si="1"/>
        <v>UTR37</v>
      </c>
      <c r="AN12" s="148" t="str">
        <f t="shared" si="1"/>
        <v>UTR38</v>
      </c>
      <c r="AO12" s="148" t="str">
        <f t="shared" si="1"/>
        <v>UTR39</v>
      </c>
      <c r="AP12" s="148" t="str">
        <f t="shared" si="1"/>
        <v>UTR40</v>
      </c>
      <c r="AQ12" s="148" t="str">
        <f t="shared" si="1"/>
        <v>UTR41</v>
      </c>
      <c r="AR12" s="148" t="str">
        <f t="shared" si="1"/>
        <v>UTR42</v>
      </c>
      <c r="AS12" s="148" t="str">
        <f t="shared" si="1"/>
        <v>UTR43</v>
      </c>
      <c r="AT12" s="148" t="str">
        <f t="shared" si="1"/>
        <v>UTR44</v>
      </c>
      <c r="AU12" s="148" t="str">
        <f t="shared" si="1"/>
        <v>UTR45</v>
      </c>
      <c r="AV12" s="148" t="str">
        <f t="shared" si="1"/>
        <v>UTR46</v>
      </c>
      <c r="AW12" s="148" t="str">
        <f t="shared" si="1"/>
        <v>UTR47</v>
      </c>
      <c r="AX12" s="148" t="str">
        <f t="shared" si="1"/>
        <v>UTR48</v>
      </c>
      <c r="AY12" s="148" t="str">
        <f t="shared" si="1"/>
        <v>UTR49</v>
      </c>
      <c r="AZ12" s="148" t="str">
        <f t="shared" si="1"/>
        <v>UTR50</v>
      </c>
      <c r="BA12" s="148" t="str">
        <f t="shared" si="1"/>
        <v>UTR51</v>
      </c>
      <c r="BB12" s="148" t="str">
        <f t="shared" si="1"/>
        <v>UTR52</v>
      </c>
      <c r="BC12" s="148" t="str">
        <f t="shared" si="1"/>
        <v>UTR53</v>
      </c>
      <c r="BD12" s="148" t="str">
        <f t="shared" si="1"/>
        <v>UTR54</v>
      </c>
      <c r="BE12" s="148" t="str">
        <f t="shared" si="1"/>
        <v>UTR55</v>
      </c>
      <c r="BF12" s="148" t="str">
        <f t="shared" si="1"/>
        <v>UTR56</v>
      </c>
      <c r="BG12" s="148" t="str">
        <f t="shared" si="1"/>
        <v>UTR57</v>
      </c>
      <c r="BH12" s="148" t="str">
        <f t="shared" si="1"/>
        <v>UTR58</v>
      </c>
      <c r="BI12" s="148" t="str">
        <f t="shared" si="1"/>
        <v>UTR59</v>
      </c>
      <c r="BJ12" s="148" t="str">
        <f t="shared" si="1"/>
        <v>UTR60</v>
      </c>
      <c r="BK12" s="148" t="str">
        <f t="shared" si="1"/>
        <v>UTR61</v>
      </c>
      <c r="BL12" s="148" t="str">
        <f t="shared" si="1"/>
        <v>UTR62</v>
      </c>
      <c r="BM12" s="148" t="str">
        <f t="shared" si="1"/>
        <v>UTR63</v>
      </c>
      <c r="BN12" s="148" t="str">
        <f t="shared" si="1"/>
        <v>UTR64</v>
      </c>
      <c r="BO12" s="148" t="str">
        <f t="shared" ref="BO12:CT12" si="2">$A$7&amp;BO11</f>
        <v>UTR65</v>
      </c>
      <c r="BP12" s="148" t="str">
        <f t="shared" si="2"/>
        <v>UTR66</v>
      </c>
      <c r="BQ12" s="148" t="str">
        <f t="shared" si="2"/>
        <v>UTR67</v>
      </c>
      <c r="BR12" s="148" t="str">
        <f t="shared" si="2"/>
        <v>UTR68</v>
      </c>
      <c r="BS12" s="148" t="str">
        <f t="shared" si="2"/>
        <v>UTR69</v>
      </c>
      <c r="BT12" s="148" t="str">
        <f t="shared" si="2"/>
        <v>UTR70</v>
      </c>
      <c r="BU12" s="148" t="str">
        <f t="shared" si="2"/>
        <v>UTR71</v>
      </c>
      <c r="BV12" s="148" t="str">
        <f t="shared" si="2"/>
        <v>UTR72</v>
      </c>
      <c r="BW12" s="148" t="str">
        <f t="shared" si="2"/>
        <v>UTR73</v>
      </c>
      <c r="BX12" s="148" t="str">
        <f t="shared" si="2"/>
        <v>UTR74</v>
      </c>
      <c r="BY12" s="148" t="str">
        <f t="shared" si="2"/>
        <v>UTR75</v>
      </c>
      <c r="BZ12" s="148" t="str">
        <f t="shared" si="2"/>
        <v>UTR76</v>
      </c>
      <c r="CA12" s="148" t="str">
        <f t="shared" si="2"/>
        <v>UTR77</v>
      </c>
      <c r="CB12" s="148" t="str">
        <f t="shared" si="2"/>
        <v>UTR78</v>
      </c>
      <c r="CC12" s="148" t="str">
        <f t="shared" si="2"/>
        <v>UTR79</v>
      </c>
      <c r="CD12" s="148" t="str">
        <f t="shared" si="2"/>
        <v>UTR80</v>
      </c>
      <c r="CE12" s="148" t="str">
        <f t="shared" si="2"/>
        <v>UTR81</v>
      </c>
      <c r="CF12" s="148" t="str">
        <f t="shared" si="2"/>
        <v>UTR82</v>
      </c>
      <c r="CG12" s="148" t="str">
        <f t="shared" si="2"/>
        <v>UTR83</v>
      </c>
      <c r="CH12" s="148" t="str">
        <f t="shared" si="2"/>
        <v>UTR84</v>
      </c>
      <c r="CI12" s="148" t="str">
        <f t="shared" si="2"/>
        <v>UTR85</v>
      </c>
      <c r="CJ12" s="148" t="str">
        <f t="shared" si="2"/>
        <v>UTR86</v>
      </c>
      <c r="CK12" s="148" t="str">
        <f t="shared" si="2"/>
        <v>UTR87</v>
      </c>
      <c r="CL12" s="148" t="str">
        <f t="shared" si="2"/>
        <v>UTR88</v>
      </c>
      <c r="CM12" s="148" t="str">
        <f t="shared" si="2"/>
        <v>UTR89</v>
      </c>
      <c r="CN12" s="148" t="str">
        <f t="shared" si="2"/>
        <v>UTR90</v>
      </c>
      <c r="CO12" s="148" t="str">
        <f t="shared" si="2"/>
        <v>UTR91</v>
      </c>
      <c r="CP12" s="148" t="str">
        <f t="shared" si="2"/>
        <v>UTR92</v>
      </c>
      <c r="CQ12" s="148" t="str">
        <f t="shared" si="2"/>
        <v>UTR93</v>
      </c>
      <c r="CR12" s="148" t="str">
        <f t="shared" si="2"/>
        <v>UTR94</v>
      </c>
      <c r="CS12" s="148" t="str">
        <f t="shared" si="2"/>
        <v>UTR95</v>
      </c>
      <c r="CT12" s="148" t="str">
        <f t="shared" si="2"/>
        <v>UTR96</v>
      </c>
      <c r="CU12" s="148" t="str">
        <f t="shared" ref="CU12:DZ12" si="3">$A$7&amp;CU11</f>
        <v>UTR97</v>
      </c>
      <c r="CV12" s="148" t="str">
        <f t="shared" si="3"/>
        <v>UTR98</v>
      </c>
      <c r="CW12" s="148" t="str">
        <f t="shared" si="3"/>
        <v>UTR99</v>
      </c>
      <c r="CX12" s="148" t="str">
        <f t="shared" si="3"/>
        <v>UTR100</v>
      </c>
      <c r="CY12" s="441" t="str">
        <f t="shared" si="3"/>
        <v>UTR101</v>
      </c>
      <c r="CZ12" s="441" t="str">
        <f t="shared" si="3"/>
        <v>UTR102</v>
      </c>
      <c r="DA12" s="441" t="str">
        <f t="shared" si="3"/>
        <v>UTR103</v>
      </c>
      <c r="DB12" s="441" t="str">
        <f t="shared" si="3"/>
        <v>UTR104</v>
      </c>
      <c r="DC12" s="441" t="str">
        <f t="shared" si="3"/>
        <v>UTR105</v>
      </c>
      <c r="DD12" s="441" t="str">
        <f t="shared" si="3"/>
        <v>UTR106</v>
      </c>
      <c r="DE12" s="441" t="str">
        <f t="shared" si="3"/>
        <v>UTR107</v>
      </c>
      <c r="DF12" s="441" t="str">
        <f t="shared" si="3"/>
        <v>UTR108</v>
      </c>
      <c r="DG12" s="441" t="str">
        <f t="shared" si="3"/>
        <v>UTR109</v>
      </c>
      <c r="DH12" s="441" t="str">
        <f t="shared" si="3"/>
        <v>UTR110</v>
      </c>
      <c r="DI12" s="441" t="str">
        <f t="shared" si="3"/>
        <v>UTR111</v>
      </c>
      <c r="DJ12" s="441" t="str">
        <f t="shared" si="3"/>
        <v>UTR112</v>
      </c>
      <c r="DK12" s="441" t="str">
        <f t="shared" si="3"/>
        <v>UTR113</v>
      </c>
      <c r="DL12" s="441" t="str">
        <f t="shared" si="3"/>
        <v>UTR114</v>
      </c>
      <c r="DM12" s="441" t="str">
        <f t="shared" si="3"/>
        <v>UTR115</v>
      </c>
      <c r="DN12" s="441" t="str">
        <f t="shared" si="3"/>
        <v>UTR116</v>
      </c>
      <c r="DO12" s="441" t="str">
        <f t="shared" si="3"/>
        <v>UTR117</v>
      </c>
      <c r="DP12" s="441" t="str">
        <f t="shared" si="3"/>
        <v>UTR118</v>
      </c>
      <c r="DQ12" s="441" t="str">
        <f t="shared" si="3"/>
        <v>UTR119</v>
      </c>
      <c r="DR12" s="441" t="str">
        <f t="shared" si="3"/>
        <v>UTR120</v>
      </c>
      <c r="DS12" s="441" t="str">
        <f t="shared" si="3"/>
        <v>UTR121</v>
      </c>
      <c r="DT12" s="441" t="str">
        <f t="shared" si="3"/>
        <v>UTR122</v>
      </c>
      <c r="DU12" s="441" t="str">
        <f t="shared" si="3"/>
        <v>UTR123</v>
      </c>
      <c r="DV12" s="441" t="str">
        <f t="shared" si="3"/>
        <v>UTR124</v>
      </c>
      <c r="DW12" s="441" t="str">
        <f t="shared" si="3"/>
        <v>UTR125</v>
      </c>
      <c r="DX12" s="441" t="str">
        <f t="shared" si="3"/>
        <v>UTR126</v>
      </c>
      <c r="DY12" s="441" t="str">
        <f t="shared" si="3"/>
        <v>UTR127</v>
      </c>
      <c r="DZ12" s="441" t="str">
        <f t="shared" si="3"/>
        <v>UTR128</v>
      </c>
      <c r="EA12" s="441" t="str">
        <f t="shared" ref="EA12:FF12" si="4">$A$7&amp;EA11</f>
        <v>UTR129</v>
      </c>
      <c r="EB12" s="441" t="str">
        <f t="shared" si="4"/>
        <v>UTR130</v>
      </c>
      <c r="EC12" s="441" t="str">
        <f t="shared" si="4"/>
        <v>UTR131</v>
      </c>
      <c r="ED12" s="441" t="str">
        <f t="shared" si="4"/>
        <v>UTR132</v>
      </c>
      <c r="EE12" s="441" t="str">
        <f t="shared" si="4"/>
        <v>UTR133</v>
      </c>
      <c r="EF12" s="441" t="str">
        <f t="shared" si="4"/>
        <v>UTR134</v>
      </c>
      <c r="EG12" s="441" t="str">
        <f t="shared" si="4"/>
        <v>UTR135</v>
      </c>
      <c r="EH12" s="441" t="str">
        <f t="shared" si="4"/>
        <v>UTR136</v>
      </c>
      <c r="EI12" s="441" t="str">
        <f t="shared" si="4"/>
        <v>UTR137</v>
      </c>
      <c r="EJ12" s="441" t="str">
        <f t="shared" si="4"/>
        <v>UTR138</v>
      </c>
      <c r="EK12" s="441" t="str">
        <f t="shared" si="4"/>
        <v>UTR139</v>
      </c>
      <c r="EL12" s="441" t="str">
        <f t="shared" si="4"/>
        <v>UTR140</v>
      </c>
      <c r="EM12" s="441" t="str">
        <f t="shared" si="4"/>
        <v>UTR141</v>
      </c>
      <c r="EN12" s="441" t="str">
        <f t="shared" si="4"/>
        <v>UTR142</v>
      </c>
      <c r="EO12" s="441" t="str">
        <f t="shared" si="4"/>
        <v>UTR143</v>
      </c>
      <c r="EP12" s="441" t="str">
        <f t="shared" si="4"/>
        <v>UTR144</v>
      </c>
      <c r="EQ12" s="441" t="str">
        <f t="shared" si="4"/>
        <v>UTR145</v>
      </c>
      <c r="ER12" s="441" t="str">
        <f t="shared" si="4"/>
        <v>UTR146</v>
      </c>
      <c r="ES12" s="441" t="str">
        <f t="shared" si="4"/>
        <v>UTR147</v>
      </c>
      <c r="ET12" s="441" t="str">
        <f t="shared" si="4"/>
        <v>UTR148</v>
      </c>
      <c r="EU12" s="441" t="str">
        <f t="shared" si="4"/>
        <v>UTR149</v>
      </c>
      <c r="EV12" s="441" t="str">
        <f t="shared" si="4"/>
        <v>UTR150</v>
      </c>
      <c r="EW12" s="441" t="str">
        <f t="shared" si="4"/>
        <v>UTR151</v>
      </c>
      <c r="EX12" s="441" t="str">
        <f t="shared" si="4"/>
        <v>UTR152</v>
      </c>
      <c r="EY12" s="441" t="str">
        <f t="shared" si="4"/>
        <v>UTR153</v>
      </c>
      <c r="EZ12" s="441" t="str">
        <f t="shared" si="4"/>
        <v>UTR154</v>
      </c>
      <c r="FA12" s="441" t="str">
        <f t="shared" si="4"/>
        <v>UTR155</v>
      </c>
      <c r="FB12" s="441" t="str">
        <f t="shared" si="4"/>
        <v>UTR156</v>
      </c>
      <c r="FC12" s="441" t="str">
        <f t="shared" si="4"/>
        <v>UTR157</v>
      </c>
      <c r="FD12" s="441" t="str">
        <f t="shared" si="4"/>
        <v>UTR158</v>
      </c>
      <c r="FE12" s="441" t="str">
        <f t="shared" si="4"/>
        <v>UTR159</v>
      </c>
      <c r="FF12" s="441" t="str">
        <f t="shared" si="4"/>
        <v>UTR160</v>
      </c>
      <c r="FG12" s="441" t="str">
        <f t="shared" ref="FG12:GL12" si="5">$A$7&amp;FG11</f>
        <v>UTR161</v>
      </c>
      <c r="FH12" s="441" t="str">
        <f t="shared" si="5"/>
        <v>UTR162</v>
      </c>
      <c r="FI12" s="441" t="str">
        <f t="shared" si="5"/>
        <v>UTR163</v>
      </c>
      <c r="FJ12" s="441" t="str">
        <f t="shared" si="5"/>
        <v>UTR164</v>
      </c>
      <c r="FK12" s="441" t="str">
        <f t="shared" si="5"/>
        <v>UTR165</v>
      </c>
      <c r="FL12" s="441" t="str">
        <f t="shared" si="5"/>
        <v>UTR166</v>
      </c>
      <c r="FM12" s="441" t="str">
        <f t="shared" si="5"/>
        <v>UTR167</v>
      </c>
      <c r="FN12" s="441" t="str">
        <f t="shared" si="5"/>
        <v>UTR168</v>
      </c>
      <c r="FO12" s="441" t="str">
        <f t="shared" si="5"/>
        <v>UTR169</v>
      </c>
      <c r="FP12" s="441" t="str">
        <f t="shared" si="5"/>
        <v>UTR170</v>
      </c>
      <c r="FQ12" s="441" t="str">
        <f t="shared" si="5"/>
        <v>UTR171</v>
      </c>
      <c r="FR12" s="441" t="str">
        <f t="shared" si="5"/>
        <v>UTR172</v>
      </c>
      <c r="FS12" s="441" t="str">
        <f t="shared" si="5"/>
        <v>UTR173</v>
      </c>
      <c r="FT12" s="441" t="str">
        <f t="shared" si="5"/>
        <v>UTR174</v>
      </c>
      <c r="FU12" s="441" t="str">
        <f t="shared" si="5"/>
        <v>UTR175</v>
      </c>
      <c r="FV12" s="441" t="str">
        <f t="shared" si="5"/>
        <v>UTR176</v>
      </c>
      <c r="FW12" s="441" t="str">
        <f t="shared" si="5"/>
        <v>UTR177</v>
      </c>
      <c r="FX12" s="441" t="str">
        <f t="shared" si="5"/>
        <v>UTR178</v>
      </c>
      <c r="FY12" s="441" t="str">
        <f t="shared" si="5"/>
        <v>UTR179</v>
      </c>
      <c r="FZ12" s="441" t="str">
        <f t="shared" si="5"/>
        <v>UTR180</v>
      </c>
      <c r="GA12" s="441" t="str">
        <f t="shared" si="5"/>
        <v>UTR181</v>
      </c>
      <c r="GB12" s="441" t="str">
        <f t="shared" si="5"/>
        <v>UTR182</v>
      </c>
      <c r="GC12" s="441" t="str">
        <f t="shared" si="5"/>
        <v>UTR183</v>
      </c>
      <c r="GD12" s="441" t="str">
        <f t="shared" si="5"/>
        <v>UTR184</v>
      </c>
      <c r="GE12" s="441" t="str">
        <f t="shared" si="5"/>
        <v>UTR185</v>
      </c>
      <c r="GF12" s="441" t="str">
        <f t="shared" si="5"/>
        <v>UTR186</v>
      </c>
      <c r="GG12" s="441" t="str">
        <f t="shared" si="5"/>
        <v>UTR187</v>
      </c>
      <c r="GH12" s="441" t="str">
        <f t="shared" si="5"/>
        <v>UTR188</v>
      </c>
      <c r="GI12" s="441" t="str">
        <f t="shared" si="5"/>
        <v>UTR189</v>
      </c>
      <c r="GJ12" s="441" t="str">
        <f t="shared" si="5"/>
        <v>UTR190</v>
      </c>
      <c r="GK12" s="441" t="str">
        <f t="shared" si="5"/>
        <v>UTR191</v>
      </c>
      <c r="GL12" s="441" t="str">
        <f t="shared" si="5"/>
        <v>UTR192</v>
      </c>
      <c r="GM12" s="441" t="str">
        <f t="shared" ref="GM12:GT12" si="6">$A$7&amp;GM11</f>
        <v>UTR193</v>
      </c>
      <c r="GN12" s="441" t="str">
        <f t="shared" si="6"/>
        <v>UTR194</v>
      </c>
      <c r="GO12" s="441" t="str">
        <f t="shared" si="6"/>
        <v>UTR195</v>
      </c>
      <c r="GP12" s="441" t="str">
        <f t="shared" si="6"/>
        <v>UTR196</v>
      </c>
      <c r="GQ12" s="441" t="str">
        <f t="shared" si="6"/>
        <v>UTR197</v>
      </c>
      <c r="GR12" s="441" t="str">
        <f t="shared" si="6"/>
        <v>UTR198</v>
      </c>
      <c r="GS12" s="441" t="str">
        <f t="shared" si="6"/>
        <v>UTR199</v>
      </c>
      <c r="GT12" s="441" t="str">
        <f t="shared" si="6"/>
        <v>UTR200</v>
      </c>
    </row>
    <row r="13" spans="1:252" s="149" customFormat="1" ht="25.5" x14ac:dyDescent="0.25">
      <c r="A13" s="376" t="s">
        <v>1173</v>
      </c>
      <c r="B13" s="154">
        <f t="shared" ref="B13:BM13" si="7">B14</f>
        <v>2339.4814433190227</v>
      </c>
      <c r="C13" s="152">
        <f t="shared" si="7"/>
        <v>201.81967240393163</v>
      </c>
      <c r="D13" s="152">
        <f t="shared" si="7"/>
        <v>135.90535039126874</v>
      </c>
      <c r="E13" s="152">
        <f t="shared" si="7"/>
        <v>164.8835581073165</v>
      </c>
      <c r="F13" s="152">
        <f t="shared" si="7"/>
        <v>173.6896519577503</v>
      </c>
      <c r="G13" s="152">
        <f t="shared" si="7"/>
        <v>167.052554756999</v>
      </c>
      <c r="H13" s="152">
        <f t="shared" si="7"/>
        <v>230.79844809561968</v>
      </c>
      <c r="I13" s="152">
        <f t="shared" si="7"/>
        <v>74.084000863134861</v>
      </c>
      <c r="J13" s="152">
        <f t="shared" si="7"/>
        <v>136.50627394407988</v>
      </c>
      <c r="K13" s="152">
        <f t="shared" si="7"/>
        <v>201.82038657844066</v>
      </c>
      <c r="L13" s="152">
        <f t="shared" si="7"/>
        <v>93.473593401610856</v>
      </c>
      <c r="M13" s="152">
        <f t="shared" si="7"/>
        <v>80.328888648450373</v>
      </c>
      <c r="N13" s="152">
        <f t="shared" si="7"/>
        <v>167.08929735422134</v>
      </c>
      <c r="O13" s="152">
        <f t="shared" si="7"/>
        <v>51.431486890912062</v>
      </c>
      <c r="P13" s="152">
        <f t="shared" si="7"/>
        <v>104.8016446238756</v>
      </c>
      <c r="Q13" s="152">
        <f t="shared" si="7"/>
        <v>114.64800002425909</v>
      </c>
      <c r="R13" s="152">
        <f t="shared" si="7"/>
        <v>76.753043698668478</v>
      </c>
      <c r="S13" s="152">
        <f t="shared" si="7"/>
        <v>79.942455883920189</v>
      </c>
      <c r="T13" s="152">
        <f t="shared" si="7"/>
        <v>84.453135694563386</v>
      </c>
      <c r="U13" s="152">
        <f t="shared" si="7"/>
        <v>0</v>
      </c>
      <c r="V13" s="152">
        <f t="shared" si="7"/>
        <v>0</v>
      </c>
      <c r="W13" s="152">
        <f t="shared" si="7"/>
        <v>0</v>
      </c>
      <c r="X13" s="152">
        <f t="shared" si="7"/>
        <v>0</v>
      </c>
      <c r="Y13" s="152">
        <f t="shared" si="7"/>
        <v>0</v>
      </c>
      <c r="Z13" s="152">
        <f t="shared" si="7"/>
        <v>0</v>
      </c>
      <c r="AA13" s="152">
        <f t="shared" si="7"/>
        <v>0</v>
      </c>
      <c r="AB13" s="152">
        <f t="shared" si="7"/>
        <v>0</v>
      </c>
      <c r="AC13" s="152">
        <f t="shared" si="7"/>
        <v>0</v>
      </c>
      <c r="AD13" s="152">
        <f t="shared" si="7"/>
        <v>0</v>
      </c>
      <c r="AE13" s="152">
        <f t="shared" si="7"/>
        <v>0</v>
      </c>
      <c r="AF13" s="152">
        <f t="shared" si="7"/>
        <v>0</v>
      </c>
      <c r="AG13" s="152">
        <f t="shared" si="7"/>
        <v>0</v>
      </c>
      <c r="AH13" s="152">
        <f t="shared" si="7"/>
        <v>0</v>
      </c>
      <c r="AI13" s="152">
        <f t="shared" si="7"/>
        <v>0</v>
      </c>
      <c r="AJ13" s="152">
        <f t="shared" si="7"/>
        <v>0</v>
      </c>
      <c r="AK13" s="152">
        <f t="shared" si="7"/>
        <v>0</v>
      </c>
      <c r="AL13" s="152">
        <f t="shared" si="7"/>
        <v>0</v>
      </c>
      <c r="AM13" s="152">
        <f t="shared" si="7"/>
        <v>0</v>
      </c>
      <c r="AN13" s="152">
        <f t="shared" si="7"/>
        <v>0</v>
      </c>
      <c r="AO13" s="152">
        <f t="shared" si="7"/>
        <v>0</v>
      </c>
      <c r="AP13" s="152">
        <f t="shared" si="7"/>
        <v>0</v>
      </c>
      <c r="AQ13" s="152">
        <f t="shared" si="7"/>
        <v>0</v>
      </c>
      <c r="AR13" s="152">
        <f t="shared" si="7"/>
        <v>0</v>
      </c>
      <c r="AS13" s="152">
        <f t="shared" si="7"/>
        <v>0</v>
      </c>
      <c r="AT13" s="152">
        <f t="shared" si="7"/>
        <v>0</v>
      </c>
      <c r="AU13" s="152">
        <f t="shared" si="7"/>
        <v>0</v>
      </c>
      <c r="AV13" s="152">
        <f t="shared" si="7"/>
        <v>0</v>
      </c>
      <c r="AW13" s="152">
        <f t="shared" si="7"/>
        <v>0</v>
      </c>
      <c r="AX13" s="152">
        <f t="shared" si="7"/>
        <v>0</v>
      </c>
      <c r="AY13" s="152">
        <f t="shared" si="7"/>
        <v>0</v>
      </c>
      <c r="AZ13" s="152">
        <f t="shared" si="7"/>
        <v>0</v>
      </c>
      <c r="BA13" s="152">
        <f t="shared" si="7"/>
        <v>0</v>
      </c>
      <c r="BB13" s="152">
        <f t="shared" si="7"/>
        <v>0</v>
      </c>
      <c r="BC13" s="152">
        <f t="shared" si="7"/>
        <v>0</v>
      </c>
      <c r="BD13" s="152">
        <f t="shared" si="7"/>
        <v>0</v>
      </c>
      <c r="BE13" s="152">
        <f t="shared" si="7"/>
        <v>0</v>
      </c>
      <c r="BF13" s="152">
        <f t="shared" si="7"/>
        <v>0</v>
      </c>
      <c r="BG13" s="152">
        <f t="shared" si="7"/>
        <v>0</v>
      </c>
      <c r="BH13" s="152">
        <f t="shared" si="7"/>
        <v>0</v>
      </c>
      <c r="BI13" s="152">
        <f t="shared" si="7"/>
        <v>0</v>
      </c>
      <c r="BJ13" s="152">
        <f t="shared" si="7"/>
        <v>0</v>
      </c>
      <c r="BK13" s="152">
        <f t="shared" si="7"/>
        <v>0</v>
      </c>
      <c r="BL13" s="152">
        <f t="shared" si="7"/>
        <v>0</v>
      </c>
      <c r="BM13" s="152">
        <f t="shared" si="7"/>
        <v>0</v>
      </c>
      <c r="BN13" s="152">
        <f t="shared" ref="BN13:DY13" si="8">BN14</f>
        <v>0</v>
      </c>
      <c r="BO13" s="152">
        <f t="shared" si="8"/>
        <v>0</v>
      </c>
      <c r="BP13" s="152">
        <f t="shared" si="8"/>
        <v>0</v>
      </c>
      <c r="BQ13" s="152">
        <f t="shared" si="8"/>
        <v>0</v>
      </c>
      <c r="BR13" s="152">
        <f t="shared" si="8"/>
        <v>0</v>
      </c>
      <c r="BS13" s="152">
        <f t="shared" si="8"/>
        <v>0</v>
      </c>
      <c r="BT13" s="152">
        <f t="shared" si="8"/>
        <v>0</v>
      </c>
      <c r="BU13" s="152">
        <f t="shared" si="8"/>
        <v>0</v>
      </c>
      <c r="BV13" s="152">
        <f t="shared" si="8"/>
        <v>0</v>
      </c>
      <c r="BW13" s="152">
        <f t="shared" si="8"/>
        <v>0</v>
      </c>
      <c r="BX13" s="152">
        <f t="shared" si="8"/>
        <v>0</v>
      </c>
      <c r="BY13" s="152">
        <f t="shared" si="8"/>
        <v>0</v>
      </c>
      <c r="BZ13" s="152">
        <f t="shared" si="8"/>
        <v>0</v>
      </c>
      <c r="CA13" s="152">
        <f t="shared" si="8"/>
        <v>0</v>
      </c>
      <c r="CB13" s="152">
        <f t="shared" si="8"/>
        <v>0</v>
      </c>
      <c r="CC13" s="152">
        <f t="shared" si="8"/>
        <v>0</v>
      </c>
      <c r="CD13" s="152">
        <f t="shared" si="8"/>
        <v>0</v>
      </c>
      <c r="CE13" s="152">
        <f t="shared" si="8"/>
        <v>0</v>
      </c>
      <c r="CF13" s="152">
        <f t="shared" si="8"/>
        <v>0</v>
      </c>
      <c r="CG13" s="152">
        <f t="shared" si="8"/>
        <v>0</v>
      </c>
      <c r="CH13" s="152">
        <f t="shared" si="8"/>
        <v>0</v>
      </c>
      <c r="CI13" s="152">
        <f t="shared" si="8"/>
        <v>0</v>
      </c>
      <c r="CJ13" s="152">
        <f t="shared" si="8"/>
        <v>0</v>
      </c>
      <c r="CK13" s="152">
        <f t="shared" si="8"/>
        <v>0</v>
      </c>
      <c r="CL13" s="152">
        <f t="shared" si="8"/>
        <v>0</v>
      </c>
      <c r="CM13" s="152">
        <f t="shared" si="8"/>
        <v>0</v>
      </c>
      <c r="CN13" s="152">
        <f t="shared" si="8"/>
        <v>0</v>
      </c>
      <c r="CO13" s="152">
        <f t="shared" si="8"/>
        <v>0</v>
      </c>
      <c r="CP13" s="152">
        <f t="shared" si="8"/>
        <v>0</v>
      </c>
      <c r="CQ13" s="152">
        <f t="shared" si="8"/>
        <v>0</v>
      </c>
      <c r="CR13" s="152">
        <f t="shared" si="8"/>
        <v>0</v>
      </c>
      <c r="CS13" s="152">
        <f t="shared" si="8"/>
        <v>0</v>
      </c>
      <c r="CT13" s="152">
        <f t="shared" si="8"/>
        <v>0</v>
      </c>
      <c r="CU13" s="152">
        <f t="shared" si="8"/>
        <v>0</v>
      </c>
      <c r="CV13" s="152">
        <f t="shared" si="8"/>
        <v>0</v>
      </c>
      <c r="CW13" s="152">
        <f t="shared" si="8"/>
        <v>0</v>
      </c>
      <c r="CX13" s="153">
        <f t="shared" si="8"/>
        <v>0</v>
      </c>
      <c r="CY13" s="153">
        <f t="shared" si="8"/>
        <v>0</v>
      </c>
      <c r="CZ13" s="153">
        <f t="shared" si="8"/>
        <v>0</v>
      </c>
      <c r="DA13" s="153">
        <f t="shared" si="8"/>
        <v>0</v>
      </c>
      <c r="DB13" s="153">
        <f t="shared" si="8"/>
        <v>0</v>
      </c>
      <c r="DC13" s="153">
        <f t="shared" si="8"/>
        <v>0</v>
      </c>
      <c r="DD13" s="153">
        <f t="shared" si="8"/>
        <v>0</v>
      </c>
      <c r="DE13" s="153">
        <f t="shared" si="8"/>
        <v>0</v>
      </c>
      <c r="DF13" s="153">
        <f t="shared" si="8"/>
        <v>0</v>
      </c>
      <c r="DG13" s="153">
        <f t="shared" si="8"/>
        <v>0</v>
      </c>
      <c r="DH13" s="153">
        <f t="shared" si="8"/>
        <v>0</v>
      </c>
      <c r="DI13" s="153">
        <f t="shared" si="8"/>
        <v>0</v>
      </c>
      <c r="DJ13" s="153">
        <f t="shared" si="8"/>
        <v>0</v>
      </c>
      <c r="DK13" s="153">
        <f t="shared" si="8"/>
        <v>0</v>
      </c>
      <c r="DL13" s="153">
        <f t="shared" si="8"/>
        <v>0</v>
      </c>
      <c r="DM13" s="153">
        <f t="shared" si="8"/>
        <v>0</v>
      </c>
      <c r="DN13" s="153">
        <f t="shared" si="8"/>
        <v>0</v>
      </c>
      <c r="DO13" s="153">
        <f t="shared" si="8"/>
        <v>0</v>
      </c>
      <c r="DP13" s="153">
        <f t="shared" si="8"/>
        <v>0</v>
      </c>
      <c r="DQ13" s="153">
        <f t="shared" si="8"/>
        <v>0</v>
      </c>
      <c r="DR13" s="153">
        <f t="shared" si="8"/>
        <v>0</v>
      </c>
      <c r="DS13" s="153">
        <f t="shared" si="8"/>
        <v>0</v>
      </c>
      <c r="DT13" s="153">
        <f t="shared" si="8"/>
        <v>0</v>
      </c>
      <c r="DU13" s="153">
        <f t="shared" si="8"/>
        <v>0</v>
      </c>
      <c r="DV13" s="153">
        <f t="shared" si="8"/>
        <v>0</v>
      </c>
      <c r="DW13" s="153">
        <f t="shared" si="8"/>
        <v>0</v>
      </c>
      <c r="DX13" s="153">
        <f t="shared" si="8"/>
        <v>0</v>
      </c>
      <c r="DY13" s="153">
        <f t="shared" si="8"/>
        <v>0</v>
      </c>
      <c r="DZ13" s="153">
        <f t="shared" ref="DZ13:GK13" si="9">DZ14</f>
        <v>0</v>
      </c>
      <c r="EA13" s="153">
        <f t="shared" si="9"/>
        <v>0</v>
      </c>
      <c r="EB13" s="153">
        <f t="shared" si="9"/>
        <v>0</v>
      </c>
      <c r="EC13" s="153">
        <f t="shared" si="9"/>
        <v>0</v>
      </c>
      <c r="ED13" s="153">
        <f t="shared" si="9"/>
        <v>0</v>
      </c>
      <c r="EE13" s="153">
        <f t="shared" si="9"/>
        <v>0</v>
      </c>
      <c r="EF13" s="153">
        <f t="shared" si="9"/>
        <v>0</v>
      </c>
      <c r="EG13" s="153">
        <f t="shared" si="9"/>
        <v>0</v>
      </c>
      <c r="EH13" s="153">
        <f t="shared" si="9"/>
        <v>0</v>
      </c>
      <c r="EI13" s="153">
        <f t="shared" si="9"/>
        <v>0</v>
      </c>
      <c r="EJ13" s="153">
        <f t="shared" si="9"/>
        <v>0</v>
      </c>
      <c r="EK13" s="153">
        <f t="shared" si="9"/>
        <v>0</v>
      </c>
      <c r="EL13" s="153">
        <f t="shared" si="9"/>
        <v>0</v>
      </c>
      <c r="EM13" s="153">
        <f t="shared" si="9"/>
        <v>0</v>
      </c>
      <c r="EN13" s="153">
        <f t="shared" si="9"/>
        <v>0</v>
      </c>
      <c r="EO13" s="153">
        <f t="shared" si="9"/>
        <v>0</v>
      </c>
      <c r="EP13" s="153">
        <f t="shared" si="9"/>
        <v>0</v>
      </c>
      <c r="EQ13" s="153">
        <f t="shared" si="9"/>
        <v>0</v>
      </c>
      <c r="ER13" s="153">
        <f t="shared" si="9"/>
        <v>0</v>
      </c>
      <c r="ES13" s="153">
        <f t="shared" si="9"/>
        <v>0</v>
      </c>
      <c r="ET13" s="153">
        <f t="shared" si="9"/>
        <v>0</v>
      </c>
      <c r="EU13" s="153">
        <f t="shared" si="9"/>
        <v>0</v>
      </c>
      <c r="EV13" s="153">
        <f t="shared" si="9"/>
        <v>0</v>
      </c>
      <c r="EW13" s="153">
        <f t="shared" si="9"/>
        <v>0</v>
      </c>
      <c r="EX13" s="153">
        <f t="shared" si="9"/>
        <v>0</v>
      </c>
      <c r="EY13" s="153">
        <f t="shared" si="9"/>
        <v>0</v>
      </c>
      <c r="EZ13" s="153">
        <f t="shared" si="9"/>
        <v>0</v>
      </c>
      <c r="FA13" s="153">
        <f t="shared" si="9"/>
        <v>0</v>
      </c>
      <c r="FB13" s="153">
        <f t="shared" si="9"/>
        <v>0</v>
      </c>
      <c r="FC13" s="153">
        <f t="shared" si="9"/>
        <v>0</v>
      </c>
      <c r="FD13" s="153">
        <f t="shared" si="9"/>
        <v>0</v>
      </c>
      <c r="FE13" s="153">
        <f t="shared" si="9"/>
        <v>0</v>
      </c>
      <c r="FF13" s="153">
        <f t="shared" si="9"/>
        <v>0</v>
      </c>
      <c r="FG13" s="153">
        <f t="shared" si="9"/>
        <v>0</v>
      </c>
      <c r="FH13" s="153">
        <f t="shared" si="9"/>
        <v>0</v>
      </c>
      <c r="FI13" s="153">
        <f t="shared" si="9"/>
        <v>0</v>
      </c>
      <c r="FJ13" s="153">
        <f t="shared" si="9"/>
        <v>0</v>
      </c>
      <c r="FK13" s="153">
        <f t="shared" si="9"/>
        <v>0</v>
      </c>
      <c r="FL13" s="153">
        <f t="shared" si="9"/>
        <v>0</v>
      </c>
      <c r="FM13" s="153">
        <f t="shared" si="9"/>
        <v>0</v>
      </c>
      <c r="FN13" s="153">
        <f t="shared" si="9"/>
        <v>0</v>
      </c>
      <c r="FO13" s="153">
        <f t="shared" si="9"/>
        <v>0</v>
      </c>
      <c r="FP13" s="153">
        <f t="shared" si="9"/>
        <v>0</v>
      </c>
      <c r="FQ13" s="153">
        <f t="shared" si="9"/>
        <v>0</v>
      </c>
      <c r="FR13" s="153">
        <f t="shared" si="9"/>
        <v>0</v>
      </c>
      <c r="FS13" s="153">
        <f t="shared" si="9"/>
        <v>0</v>
      </c>
      <c r="FT13" s="153">
        <f t="shared" si="9"/>
        <v>0</v>
      </c>
      <c r="FU13" s="153">
        <f t="shared" si="9"/>
        <v>0</v>
      </c>
      <c r="FV13" s="153">
        <f t="shared" si="9"/>
        <v>0</v>
      </c>
      <c r="FW13" s="153">
        <f t="shared" si="9"/>
        <v>0</v>
      </c>
      <c r="FX13" s="153">
        <f t="shared" si="9"/>
        <v>0</v>
      </c>
      <c r="FY13" s="153">
        <f t="shared" si="9"/>
        <v>0</v>
      </c>
      <c r="FZ13" s="153">
        <f t="shared" si="9"/>
        <v>0</v>
      </c>
      <c r="GA13" s="153">
        <f t="shared" si="9"/>
        <v>0</v>
      </c>
      <c r="GB13" s="153">
        <f t="shared" si="9"/>
        <v>0</v>
      </c>
      <c r="GC13" s="153">
        <f t="shared" si="9"/>
        <v>0</v>
      </c>
      <c r="GD13" s="153">
        <f t="shared" si="9"/>
        <v>0</v>
      </c>
      <c r="GE13" s="153">
        <f t="shared" si="9"/>
        <v>0</v>
      </c>
      <c r="GF13" s="153">
        <f t="shared" si="9"/>
        <v>0</v>
      </c>
      <c r="GG13" s="153">
        <f t="shared" si="9"/>
        <v>0</v>
      </c>
      <c r="GH13" s="153">
        <f t="shared" si="9"/>
        <v>0</v>
      </c>
      <c r="GI13" s="153">
        <f t="shared" si="9"/>
        <v>0</v>
      </c>
      <c r="GJ13" s="153">
        <f t="shared" si="9"/>
        <v>0</v>
      </c>
      <c r="GK13" s="153">
        <f t="shared" si="9"/>
        <v>0</v>
      </c>
      <c r="GL13" s="153">
        <f t="shared" ref="GL13:GT13" si="10">GL14</f>
        <v>0</v>
      </c>
      <c r="GM13" s="153">
        <f t="shared" si="10"/>
        <v>0</v>
      </c>
      <c r="GN13" s="153">
        <f t="shared" si="10"/>
        <v>0</v>
      </c>
      <c r="GO13" s="153">
        <f t="shared" si="10"/>
        <v>0</v>
      </c>
      <c r="GP13" s="153">
        <f t="shared" si="10"/>
        <v>0</v>
      </c>
      <c r="GQ13" s="153">
        <f t="shared" si="10"/>
        <v>0</v>
      </c>
      <c r="GR13" s="153">
        <f t="shared" si="10"/>
        <v>0</v>
      </c>
      <c r="GS13" s="153">
        <f t="shared" si="10"/>
        <v>0</v>
      </c>
      <c r="GT13" s="153">
        <f t="shared" si="10"/>
        <v>0</v>
      </c>
    </row>
    <row r="14" spans="1:252" s="149" customFormat="1" hidden="1" x14ac:dyDescent="0.25">
      <c r="A14" s="128" t="s">
        <v>1195</v>
      </c>
      <c r="B14" s="150">
        <f>SUM(C14:GT14)</f>
        <v>2339.4814433190227</v>
      </c>
      <c r="C14" s="150">
        <f>IF(ISERROR(IF(EXACT($A$5,"Moyenne 2013-2038"),_xll.Woodstock.Analyst.Xcel.UDFs.GetIndicatorValueAverage("OSUPREALREGACT",""&amp;$A$9&amp;"="&amp;C$12&amp;";",_xll.Woodstock.Analyst.Xcel.UDFs.GetModelFilename(),_xll.Woodstock.Analyst.Xcel.UDFs.GetScenarioIndex(),"2","6")/5,_xll.Woodstock.Analyst.Xcel.UDFs.GetIndicatorValue("OSUPREALREGACT",""&amp;$A$9&amp;"="&amp;C$12&amp;";",_xll.Woodstock.Analyst.Xcel.UDFs.GetModelFilename(),_xll.Woodstock.Analyst.Xcel.UDFs.GetScenarioIndex(),VLOOKUP($A$5,Periode,2,FALSE))/5)),0,IF(EXACT($A$5,"Moyenne 2013-2038"),_xll.Woodstock.Analyst.Xcel.UDFs.GetIndicatorValueAverage("OSUPREALREGACT",""&amp;$A$9&amp;"="&amp;C$12&amp;";",_xll.Woodstock.Analyst.Xcel.UDFs.GetModelFilename(),_xll.Woodstock.Analyst.Xcel.UDFs.GetScenarioIndex(),"2","6")/5,_xll.Woodstock.Analyst.Xcel.UDFs.GetIndicatorValue("OSUPREALREGACT",""&amp;$A$9&amp;"="&amp;C$12&amp;";",_xll.Woodstock.Analyst.Xcel.UDFs.GetModelFilename(),_xll.Woodstock.Analyst.Xcel.UDFs.GetScenarioIndex(),VLOOKUP($A$5,Periode,2,FALSE))/5))</f>
        <v>201.81967240393163</v>
      </c>
      <c r="D14" s="150">
        <f>IF(ISERROR(IF(EXACT($A$5,"Moyenne 2013-2038"),_xll.Woodstock.Analyst.Xcel.UDFs.GetIndicatorValueAverage("OSUPREALREGACT",""&amp;$A$9&amp;"="&amp;D$12&amp;";",_xll.Woodstock.Analyst.Xcel.UDFs.GetModelFilename(),_xll.Woodstock.Analyst.Xcel.UDFs.GetScenarioIndex(),"2","6")/5,_xll.Woodstock.Analyst.Xcel.UDFs.GetIndicatorValue("OSUPREALREGACT",""&amp;$A$9&amp;"="&amp;D$12&amp;";",_xll.Woodstock.Analyst.Xcel.UDFs.GetModelFilename(),_xll.Woodstock.Analyst.Xcel.UDFs.GetScenarioIndex(),VLOOKUP($A$5,Periode,2,FALSE))/5)),0,IF(EXACT($A$5,"Moyenne 2013-2038"),_xll.Woodstock.Analyst.Xcel.UDFs.GetIndicatorValueAverage("OSUPREALREGACT",""&amp;$A$9&amp;"="&amp;D$12&amp;";",_xll.Woodstock.Analyst.Xcel.UDFs.GetModelFilename(),_xll.Woodstock.Analyst.Xcel.UDFs.GetScenarioIndex(),"2","6")/5,_xll.Woodstock.Analyst.Xcel.UDFs.GetIndicatorValue("OSUPREALREGACT",""&amp;$A$9&amp;"="&amp;D$12&amp;";",_xll.Woodstock.Analyst.Xcel.UDFs.GetModelFilename(),_xll.Woodstock.Analyst.Xcel.UDFs.GetScenarioIndex(),VLOOKUP($A$5,Periode,2,FALSE))/5))</f>
        <v>135.90535039126874</v>
      </c>
      <c r="E14" s="150">
        <f>IF(ISERROR(IF(EXACT($A$5,"Moyenne 2013-2038"),_xll.Woodstock.Analyst.Xcel.UDFs.GetIndicatorValueAverage("OSUPREALREGACT",""&amp;$A$9&amp;"="&amp;E$12&amp;";",_xll.Woodstock.Analyst.Xcel.UDFs.GetModelFilename(),_xll.Woodstock.Analyst.Xcel.UDFs.GetScenarioIndex(),"2","6")/5,_xll.Woodstock.Analyst.Xcel.UDFs.GetIndicatorValue("OSUPREALREGACT",""&amp;$A$9&amp;"="&amp;E$12&amp;";",_xll.Woodstock.Analyst.Xcel.UDFs.GetModelFilename(),_xll.Woodstock.Analyst.Xcel.UDFs.GetScenarioIndex(),VLOOKUP($A$5,Periode,2,FALSE))/5)),0,IF(EXACT($A$5,"Moyenne 2013-2038"),_xll.Woodstock.Analyst.Xcel.UDFs.GetIndicatorValueAverage("OSUPREALREGACT",""&amp;$A$9&amp;"="&amp;E$12&amp;";",_xll.Woodstock.Analyst.Xcel.UDFs.GetModelFilename(),_xll.Woodstock.Analyst.Xcel.UDFs.GetScenarioIndex(),"2","6")/5,_xll.Woodstock.Analyst.Xcel.UDFs.GetIndicatorValue("OSUPREALREGACT",""&amp;$A$9&amp;"="&amp;E$12&amp;";",_xll.Woodstock.Analyst.Xcel.UDFs.GetModelFilename(),_xll.Woodstock.Analyst.Xcel.UDFs.GetScenarioIndex(),VLOOKUP($A$5,Periode,2,FALSE))/5))</f>
        <v>164.8835581073165</v>
      </c>
      <c r="F14" s="150">
        <f>IF(ISERROR(IF(EXACT($A$5,"Moyenne 2013-2038"),_xll.Woodstock.Analyst.Xcel.UDFs.GetIndicatorValueAverage("OSUPREALREGACT",""&amp;$A$9&amp;"="&amp;F$12&amp;";",_xll.Woodstock.Analyst.Xcel.UDFs.GetModelFilename(),_xll.Woodstock.Analyst.Xcel.UDFs.GetScenarioIndex(),"2","6")/5,_xll.Woodstock.Analyst.Xcel.UDFs.GetIndicatorValue("OSUPREALREGACT",""&amp;$A$9&amp;"="&amp;F$12&amp;";",_xll.Woodstock.Analyst.Xcel.UDFs.GetModelFilename(),_xll.Woodstock.Analyst.Xcel.UDFs.GetScenarioIndex(),VLOOKUP($A$5,Periode,2,FALSE))/5)),0,IF(EXACT($A$5,"Moyenne 2013-2038"),_xll.Woodstock.Analyst.Xcel.UDFs.GetIndicatorValueAverage("OSUPREALREGACT",""&amp;$A$9&amp;"="&amp;F$12&amp;";",_xll.Woodstock.Analyst.Xcel.UDFs.GetModelFilename(),_xll.Woodstock.Analyst.Xcel.UDFs.GetScenarioIndex(),"2","6")/5,_xll.Woodstock.Analyst.Xcel.UDFs.GetIndicatorValue("OSUPREALREGACT",""&amp;$A$9&amp;"="&amp;F$12&amp;";",_xll.Woodstock.Analyst.Xcel.UDFs.GetModelFilename(),_xll.Woodstock.Analyst.Xcel.UDFs.GetScenarioIndex(),VLOOKUP($A$5,Periode,2,FALSE))/5))</f>
        <v>173.6896519577503</v>
      </c>
      <c r="G14" s="150">
        <f>IF(ISERROR(IF(EXACT($A$5,"Moyenne 2013-2038"),_xll.Woodstock.Analyst.Xcel.UDFs.GetIndicatorValueAverage("OSUPREALREGACT",""&amp;$A$9&amp;"="&amp;G$12&amp;";",_xll.Woodstock.Analyst.Xcel.UDFs.GetModelFilename(),_xll.Woodstock.Analyst.Xcel.UDFs.GetScenarioIndex(),"2","6")/5,_xll.Woodstock.Analyst.Xcel.UDFs.GetIndicatorValue("OSUPREALREGACT",""&amp;$A$9&amp;"="&amp;G$12&amp;";",_xll.Woodstock.Analyst.Xcel.UDFs.GetModelFilename(),_xll.Woodstock.Analyst.Xcel.UDFs.GetScenarioIndex(),VLOOKUP($A$5,Periode,2,FALSE))/5)),0,IF(EXACT($A$5,"Moyenne 2013-2038"),_xll.Woodstock.Analyst.Xcel.UDFs.GetIndicatorValueAverage("OSUPREALREGACT",""&amp;$A$9&amp;"="&amp;G$12&amp;";",_xll.Woodstock.Analyst.Xcel.UDFs.GetModelFilename(),_xll.Woodstock.Analyst.Xcel.UDFs.GetScenarioIndex(),"2","6")/5,_xll.Woodstock.Analyst.Xcel.UDFs.GetIndicatorValue("OSUPREALREGACT",""&amp;$A$9&amp;"="&amp;G$12&amp;";",_xll.Woodstock.Analyst.Xcel.UDFs.GetModelFilename(),_xll.Woodstock.Analyst.Xcel.UDFs.GetScenarioIndex(),VLOOKUP($A$5,Periode,2,FALSE))/5))</f>
        <v>167.052554756999</v>
      </c>
      <c r="H14" s="150">
        <f>IF(ISERROR(IF(EXACT($A$5,"Moyenne 2013-2038"),_xll.Woodstock.Analyst.Xcel.UDFs.GetIndicatorValueAverage("OSUPREALREGACT",""&amp;$A$9&amp;"="&amp;H$12&amp;";",_xll.Woodstock.Analyst.Xcel.UDFs.GetModelFilename(),_xll.Woodstock.Analyst.Xcel.UDFs.GetScenarioIndex(),"2","6")/5,_xll.Woodstock.Analyst.Xcel.UDFs.GetIndicatorValue("OSUPREALREGACT",""&amp;$A$9&amp;"="&amp;H$12&amp;";",_xll.Woodstock.Analyst.Xcel.UDFs.GetModelFilename(),_xll.Woodstock.Analyst.Xcel.UDFs.GetScenarioIndex(),VLOOKUP($A$5,Periode,2,FALSE))/5)),0,IF(EXACT($A$5,"Moyenne 2013-2038"),_xll.Woodstock.Analyst.Xcel.UDFs.GetIndicatorValueAverage("OSUPREALREGACT",""&amp;$A$9&amp;"="&amp;H$12&amp;";",_xll.Woodstock.Analyst.Xcel.UDFs.GetModelFilename(),_xll.Woodstock.Analyst.Xcel.UDFs.GetScenarioIndex(),"2","6")/5,_xll.Woodstock.Analyst.Xcel.UDFs.GetIndicatorValue("OSUPREALREGACT",""&amp;$A$9&amp;"="&amp;H$12&amp;";",_xll.Woodstock.Analyst.Xcel.UDFs.GetModelFilename(),_xll.Woodstock.Analyst.Xcel.UDFs.GetScenarioIndex(),VLOOKUP($A$5,Periode,2,FALSE))/5))</f>
        <v>230.79844809561968</v>
      </c>
      <c r="I14" s="150">
        <f>IF(ISERROR(IF(EXACT($A$5,"Moyenne 2013-2038"),_xll.Woodstock.Analyst.Xcel.UDFs.GetIndicatorValueAverage("OSUPREALREGACT",""&amp;$A$9&amp;"="&amp;I$12&amp;";",_xll.Woodstock.Analyst.Xcel.UDFs.GetModelFilename(),_xll.Woodstock.Analyst.Xcel.UDFs.GetScenarioIndex(),"2","6")/5,_xll.Woodstock.Analyst.Xcel.UDFs.GetIndicatorValue("OSUPREALREGACT",""&amp;$A$9&amp;"="&amp;I$12&amp;";",_xll.Woodstock.Analyst.Xcel.UDFs.GetModelFilename(),_xll.Woodstock.Analyst.Xcel.UDFs.GetScenarioIndex(),VLOOKUP($A$5,Periode,2,FALSE))/5)),0,IF(EXACT($A$5,"Moyenne 2013-2038"),_xll.Woodstock.Analyst.Xcel.UDFs.GetIndicatorValueAverage("OSUPREALREGACT",""&amp;$A$9&amp;"="&amp;I$12&amp;";",_xll.Woodstock.Analyst.Xcel.UDFs.GetModelFilename(),_xll.Woodstock.Analyst.Xcel.UDFs.GetScenarioIndex(),"2","6")/5,_xll.Woodstock.Analyst.Xcel.UDFs.GetIndicatorValue("OSUPREALREGACT",""&amp;$A$9&amp;"="&amp;I$12&amp;";",_xll.Woodstock.Analyst.Xcel.UDFs.GetModelFilename(),_xll.Woodstock.Analyst.Xcel.UDFs.GetScenarioIndex(),VLOOKUP($A$5,Periode,2,FALSE))/5))</f>
        <v>74.084000863134861</v>
      </c>
      <c r="J14" s="150">
        <f>IF(ISERROR(IF(EXACT($A$5,"Moyenne 2013-2038"),_xll.Woodstock.Analyst.Xcel.UDFs.GetIndicatorValueAverage("OSUPREALREGACT",""&amp;$A$9&amp;"="&amp;J$12&amp;";",_xll.Woodstock.Analyst.Xcel.UDFs.GetModelFilename(),_xll.Woodstock.Analyst.Xcel.UDFs.GetScenarioIndex(),"2","6")/5,_xll.Woodstock.Analyst.Xcel.UDFs.GetIndicatorValue("OSUPREALREGACT",""&amp;$A$9&amp;"="&amp;J$12&amp;";",_xll.Woodstock.Analyst.Xcel.UDFs.GetModelFilename(),_xll.Woodstock.Analyst.Xcel.UDFs.GetScenarioIndex(),VLOOKUP($A$5,Periode,2,FALSE))/5)),0,IF(EXACT($A$5,"Moyenne 2013-2038"),_xll.Woodstock.Analyst.Xcel.UDFs.GetIndicatorValueAverage("OSUPREALREGACT",""&amp;$A$9&amp;"="&amp;J$12&amp;";",_xll.Woodstock.Analyst.Xcel.UDFs.GetModelFilename(),_xll.Woodstock.Analyst.Xcel.UDFs.GetScenarioIndex(),"2","6")/5,_xll.Woodstock.Analyst.Xcel.UDFs.GetIndicatorValue("OSUPREALREGACT",""&amp;$A$9&amp;"="&amp;J$12&amp;";",_xll.Woodstock.Analyst.Xcel.UDFs.GetModelFilename(),_xll.Woodstock.Analyst.Xcel.UDFs.GetScenarioIndex(),VLOOKUP($A$5,Periode,2,FALSE))/5))</f>
        <v>136.50627394407988</v>
      </c>
      <c r="K14" s="150">
        <f>IF(ISERROR(IF(EXACT($A$5,"Moyenne 2013-2038"),_xll.Woodstock.Analyst.Xcel.UDFs.GetIndicatorValueAverage("OSUPREALREGACT",""&amp;$A$9&amp;"="&amp;K$12&amp;";",_xll.Woodstock.Analyst.Xcel.UDFs.GetModelFilename(),_xll.Woodstock.Analyst.Xcel.UDFs.GetScenarioIndex(),"2","6")/5,_xll.Woodstock.Analyst.Xcel.UDFs.GetIndicatorValue("OSUPREALREGACT",""&amp;$A$9&amp;"="&amp;K$12&amp;";",_xll.Woodstock.Analyst.Xcel.UDFs.GetModelFilename(),_xll.Woodstock.Analyst.Xcel.UDFs.GetScenarioIndex(),VLOOKUP($A$5,Periode,2,FALSE))/5)),0,IF(EXACT($A$5,"Moyenne 2013-2038"),_xll.Woodstock.Analyst.Xcel.UDFs.GetIndicatorValueAverage("OSUPREALREGACT",""&amp;$A$9&amp;"="&amp;K$12&amp;";",_xll.Woodstock.Analyst.Xcel.UDFs.GetModelFilename(),_xll.Woodstock.Analyst.Xcel.UDFs.GetScenarioIndex(),"2","6")/5,_xll.Woodstock.Analyst.Xcel.UDFs.GetIndicatorValue("OSUPREALREGACT",""&amp;$A$9&amp;"="&amp;K$12&amp;";",_xll.Woodstock.Analyst.Xcel.UDFs.GetModelFilename(),_xll.Woodstock.Analyst.Xcel.UDFs.GetScenarioIndex(),VLOOKUP($A$5,Periode,2,FALSE))/5))</f>
        <v>201.82038657844066</v>
      </c>
      <c r="L14" s="150">
        <f>IF(ISERROR(IF(EXACT($A$5,"Moyenne 2013-2038"),_xll.Woodstock.Analyst.Xcel.UDFs.GetIndicatorValueAverage("OSUPREALREGACT",""&amp;$A$9&amp;"="&amp;L$12&amp;";",_xll.Woodstock.Analyst.Xcel.UDFs.GetModelFilename(),_xll.Woodstock.Analyst.Xcel.UDFs.GetScenarioIndex(),"2","6")/5,_xll.Woodstock.Analyst.Xcel.UDFs.GetIndicatorValue("OSUPREALREGACT",""&amp;$A$9&amp;"="&amp;L$12&amp;";",_xll.Woodstock.Analyst.Xcel.UDFs.GetModelFilename(),_xll.Woodstock.Analyst.Xcel.UDFs.GetScenarioIndex(),VLOOKUP($A$5,Periode,2,FALSE))/5)),0,IF(EXACT($A$5,"Moyenne 2013-2038"),_xll.Woodstock.Analyst.Xcel.UDFs.GetIndicatorValueAverage("OSUPREALREGACT",""&amp;$A$9&amp;"="&amp;L$12&amp;";",_xll.Woodstock.Analyst.Xcel.UDFs.GetModelFilename(),_xll.Woodstock.Analyst.Xcel.UDFs.GetScenarioIndex(),"2","6")/5,_xll.Woodstock.Analyst.Xcel.UDFs.GetIndicatorValue("OSUPREALREGACT",""&amp;$A$9&amp;"="&amp;L$12&amp;";",_xll.Woodstock.Analyst.Xcel.UDFs.GetModelFilename(),_xll.Woodstock.Analyst.Xcel.UDFs.GetScenarioIndex(),VLOOKUP($A$5,Periode,2,FALSE))/5))</f>
        <v>93.473593401610856</v>
      </c>
      <c r="M14" s="150">
        <f>IF(ISERROR(IF(EXACT($A$5,"Moyenne 2013-2038"),_xll.Woodstock.Analyst.Xcel.UDFs.GetIndicatorValueAverage("OSUPREALREGACT",""&amp;$A$9&amp;"="&amp;M$12&amp;";",_xll.Woodstock.Analyst.Xcel.UDFs.GetModelFilename(),_xll.Woodstock.Analyst.Xcel.UDFs.GetScenarioIndex(),"2","6")/5,_xll.Woodstock.Analyst.Xcel.UDFs.GetIndicatorValue("OSUPREALREGACT",""&amp;$A$9&amp;"="&amp;M$12&amp;";",_xll.Woodstock.Analyst.Xcel.UDFs.GetModelFilename(),_xll.Woodstock.Analyst.Xcel.UDFs.GetScenarioIndex(),VLOOKUP($A$5,Periode,2,FALSE))/5)),0,IF(EXACT($A$5,"Moyenne 2013-2038"),_xll.Woodstock.Analyst.Xcel.UDFs.GetIndicatorValueAverage("OSUPREALREGACT",""&amp;$A$9&amp;"="&amp;M$12&amp;";",_xll.Woodstock.Analyst.Xcel.UDFs.GetModelFilename(),_xll.Woodstock.Analyst.Xcel.UDFs.GetScenarioIndex(),"2","6")/5,_xll.Woodstock.Analyst.Xcel.UDFs.GetIndicatorValue("OSUPREALREGACT",""&amp;$A$9&amp;"="&amp;M$12&amp;";",_xll.Woodstock.Analyst.Xcel.UDFs.GetModelFilename(),_xll.Woodstock.Analyst.Xcel.UDFs.GetScenarioIndex(),VLOOKUP($A$5,Periode,2,FALSE))/5))</f>
        <v>80.328888648450373</v>
      </c>
      <c r="N14" s="150">
        <f>IF(ISERROR(IF(EXACT($A$5,"Moyenne 2013-2038"),_xll.Woodstock.Analyst.Xcel.UDFs.GetIndicatorValueAverage("OSUPREALREGACT",""&amp;$A$9&amp;"="&amp;N$12&amp;";",_xll.Woodstock.Analyst.Xcel.UDFs.GetModelFilename(),_xll.Woodstock.Analyst.Xcel.UDFs.GetScenarioIndex(),"2","6")/5,_xll.Woodstock.Analyst.Xcel.UDFs.GetIndicatorValue("OSUPREALREGACT",""&amp;$A$9&amp;"="&amp;N$12&amp;";",_xll.Woodstock.Analyst.Xcel.UDFs.GetModelFilename(),_xll.Woodstock.Analyst.Xcel.UDFs.GetScenarioIndex(),VLOOKUP($A$5,Periode,2,FALSE))/5)),0,IF(EXACT($A$5,"Moyenne 2013-2038"),_xll.Woodstock.Analyst.Xcel.UDFs.GetIndicatorValueAverage("OSUPREALREGACT",""&amp;$A$9&amp;"="&amp;N$12&amp;";",_xll.Woodstock.Analyst.Xcel.UDFs.GetModelFilename(),_xll.Woodstock.Analyst.Xcel.UDFs.GetScenarioIndex(),"2","6")/5,_xll.Woodstock.Analyst.Xcel.UDFs.GetIndicatorValue("OSUPREALREGACT",""&amp;$A$9&amp;"="&amp;N$12&amp;";",_xll.Woodstock.Analyst.Xcel.UDFs.GetModelFilename(),_xll.Woodstock.Analyst.Xcel.UDFs.GetScenarioIndex(),VLOOKUP($A$5,Periode,2,FALSE))/5))</f>
        <v>167.08929735422134</v>
      </c>
      <c r="O14" s="150">
        <f>IF(ISERROR(IF(EXACT($A$5,"Moyenne 2013-2038"),_xll.Woodstock.Analyst.Xcel.UDFs.GetIndicatorValueAverage("OSUPREALREGACT",""&amp;$A$9&amp;"="&amp;O$12&amp;";",_xll.Woodstock.Analyst.Xcel.UDFs.GetModelFilename(),_xll.Woodstock.Analyst.Xcel.UDFs.GetScenarioIndex(),"2","6")/5,_xll.Woodstock.Analyst.Xcel.UDFs.GetIndicatorValue("OSUPREALREGACT",""&amp;$A$9&amp;"="&amp;O$12&amp;";",_xll.Woodstock.Analyst.Xcel.UDFs.GetModelFilename(),_xll.Woodstock.Analyst.Xcel.UDFs.GetScenarioIndex(),VLOOKUP($A$5,Periode,2,FALSE))/5)),0,IF(EXACT($A$5,"Moyenne 2013-2038"),_xll.Woodstock.Analyst.Xcel.UDFs.GetIndicatorValueAverage("OSUPREALREGACT",""&amp;$A$9&amp;"="&amp;O$12&amp;";",_xll.Woodstock.Analyst.Xcel.UDFs.GetModelFilename(),_xll.Woodstock.Analyst.Xcel.UDFs.GetScenarioIndex(),"2","6")/5,_xll.Woodstock.Analyst.Xcel.UDFs.GetIndicatorValue("OSUPREALREGACT",""&amp;$A$9&amp;"="&amp;O$12&amp;";",_xll.Woodstock.Analyst.Xcel.UDFs.GetModelFilename(),_xll.Woodstock.Analyst.Xcel.UDFs.GetScenarioIndex(),VLOOKUP($A$5,Periode,2,FALSE))/5))</f>
        <v>51.431486890912062</v>
      </c>
      <c r="P14" s="150">
        <f>IF(ISERROR(IF(EXACT($A$5,"Moyenne 2013-2038"),_xll.Woodstock.Analyst.Xcel.UDFs.GetIndicatorValueAverage("OSUPREALREGACT",""&amp;$A$9&amp;"="&amp;P$12&amp;";",_xll.Woodstock.Analyst.Xcel.UDFs.GetModelFilename(),_xll.Woodstock.Analyst.Xcel.UDFs.GetScenarioIndex(),"2","6")/5,_xll.Woodstock.Analyst.Xcel.UDFs.GetIndicatorValue("OSUPREALREGACT",""&amp;$A$9&amp;"="&amp;P$12&amp;";",_xll.Woodstock.Analyst.Xcel.UDFs.GetModelFilename(),_xll.Woodstock.Analyst.Xcel.UDFs.GetScenarioIndex(),VLOOKUP($A$5,Periode,2,FALSE))/5)),0,IF(EXACT($A$5,"Moyenne 2013-2038"),_xll.Woodstock.Analyst.Xcel.UDFs.GetIndicatorValueAverage("OSUPREALREGACT",""&amp;$A$9&amp;"="&amp;P$12&amp;";",_xll.Woodstock.Analyst.Xcel.UDFs.GetModelFilename(),_xll.Woodstock.Analyst.Xcel.UDFs.GetScenarioIndex(),"2","6")/5,_xll.Woodstock.Analyst.Xcel.UDFs.GetIndicatorValue("OSUPREALREGACT",""&amp;$A$9&amp;"="&amp;P$12&amp;";",_xll.Woodstock.Analyst.Xcel.UDFs.GetModelFilename(),_xll.Woodstock.Analyst.Xcel.UDFs.GetScenarioIndex(),VLOOKUP($A$5,Periode,2,FALSE))/5))</f>
        <v>104.8016446238756</v>
      </c>
      <c r="Q14" s="150">
        <f>IF(ISERROR(IF(EXACT($A$5,"Moyenne 2013-2038"),_xll.Woodstock.Analyst.Xcel.UDFs.GetIndicatorValueAverage("OSUPREALREGACT",""&amp;$A$9&amp;"="&amp;Q$12&amp;";",_xll.Woodstock.Analyst.Xcel.UDFs.GetModelFilename(),_xll.Woodstock.Analyst.Xcel.UDFs.GetScenarioIndex(),"2","6")/5,_xll.Woodstock.Analyst.Xcel.UDFs.GetIndicatorValue("OSUPREALREGACT",""&amp;$A$9&amp;"="&amp;Q$12&amp;";",_xll.Woodstock.Analyst.Xcel.UDFs.GetModelFilename(),_xll.Woodstock.Analyst.Xcel.UDFs.GetScenarioIndex(),VLOOKUP($A$5,Periode,2,FALSE))/5)),0,IF(EXACT($A$5,"Moyenne 2013-2038"),_xll.Woodstock.Analyst.Xcel.UDFs.GetIndicatorValueAverage("OSUPREALREGACT",""&amp;$A$9&amp;"="&amp;Q$12&amp;";",_xll.Woodstock.Analyst.Xcel.UDFs.GetModelFilename(),_xll.Woodstock.Analyst.Xcel.UDFs.GetScenarioIndex(),"2","6")/5,_xll.Woodstock.Analyst.Xcel.UDFs.GetIndicatorValue("OSUPREALREGACT",""&amp;$A$9&amp;"="&amp;Q$12&amp;";",_xll.Woodstock.Analyst.Xcel.UDFs.GetModelFilename(),_xll.Woodstock.Analyst.Xcel.UDFs.GetScenarioIndex(),VLOOKUP($A$5,Periode,2,FALSE))/5))</f>
        <v>114.64800002425909</v>
      </c>
      <c r="R14" s="150">
        <f>IF(ISERROR(IF(EXACT($A$5,"Moyenne 2013-2038"),_xll.Woodstock.Analyst.Xcel.UDFs.GetIndicatorValueAverage("OSUPREALREGACT",""&amp;$A$9&amp;"="&amp;R$12&amp;";",_xll.Woodstock.Analyst.Xcel.UDFs.GetModelFilename(),_xll.Woodstock.Analyst.Xcel.UDFs.GetScenarioIndex(),"2","6")/5,_xll.Woodstock.Analyst.Xcel.UDFs.GetIndicatorValue("OSUPREALREGACT",""&amp;$A$9&amp;"="&amp;R$12&amp;";",_xll.Woodstock.Analyst.Xcel.UDFs.GetModelFilename(),_xll.Woodstock.Analyst.Xcel.UDFs.GetScenarioIndex(),VLOOKUP($A$5,Periode,2,FALSE))/5)),0,IF(EXACT($A$5,"Moyenne 2013-2038"),_xll.Woodstock.Analyst.Xcel.UDFs.GetIndicatorValueAverage("OSUPREALREGACT",""&amp;$A$9&amp;"="&amp;R$12&amp;";",_xll.Woodstock.Analyst.Xcel.UDFs.GetModelFilename(),_xll.Woodstock.Analyst.Xcel.UDFs.GetScenarioIndex(),"2","6")/5,_xll.Woodstock.Analyst.Xcel.UDFs.GetIndicatorValue("OSUPREALREGACT",""&amp;$A$9&amp;"="&amp;R$12&amp;";",_xll.Woodstock.Analyst.Xcel.UDFs.GetModelFilename(),_xll.Woodstock.Analyst.Xcel.UDFs.GetScenarioIndex(),VLOOKUP($A$5,Periode,2,FALSE))/5))</f>
        <v>76.753043698668478</v>
      </c>
      <c r="S14" s="150">
        <f>IF(ISERROR(IF(EXACT($A$5,"Moyenne 2013-2038"),_xll.Woodstock.Analyst.Xcel.UDFs.GetIndicatorValueAverage("OSUPREALREGACT",""&amp;$A$9&amp;"="&amp;S$12&amp;";",_xll.Woodstock.Analyst.Xcel.UDFs.GetModelFilename(),_xll.Woodstock.Analyst.Xcel.UDFs.GetScenarioIndex(),"2","6")/5,_xll.Woodstock.Analyst.Xcel.UDFs.GetIndicatorValue("OSUPREALREGACT",""&amp;$A$9&amp;"="&amp;S$12&amp;";",_xll.Woodstock.Analyst.Xcel.UDFs.GetModelFilename(),_xll.Woodstock.Analyst.Xcel.UDFs.GetScenarioIndex(),VLOOKUP($A$5,Periode,2,FALSE))/5)),0,IF(EXACT($A$5,"Moyenne 2013-2038"),_xll.Woodstock.Analyst.Xcel.UDFs.GetIndicatorValueAverage("OSUPREALREGACT",""&amp;$A$9&amp;"="&amp;S$12&amp;";",_xll.Woodstock.Analyst.Xcel.UDFs.GetModelFilename(),_xll.Woodstock.Analyst.Xcel.UDFs.GetScenarioIndex(),"2","6")/5,_xll.Woodstock.Analyst.Xcel.UDFs.GetIndicatorValue("OSUPREALREGACT",""&amp;$A$9&amp;"="&amp;S$12&amp;";",_xll.Woodstock.Analyst.Xcel.UDFs.GetModelFilename(),_xll.Woodstock.Analyst.Xcel.UDFs.GetScenarioIndex(),VLOOKUP($A$5,Periode,2,FALSE))/5))</f>
        <v>79.942455883920189</v>
      </c>
      <c r="T14" s="150">
        <f>IF(ISERROR(IF(EXACT($A$5,"Moyenne 2013-2038"),_xll.Woodstock.Analyst.Xcel.UDFs.GetIndicatorValueAverage("OSUPREALREGACT",""&amp;$A$9&amp;"="&amp;T$12&amp;";",_xll.Woodstock.Analyst.Xcel.UDFs.GetModelFilename(),_xll.Woodstock.Analyst.Xcel.UDFs.GetScenarioIndex(),"2","6")/5,_xll.Woodstock.Analyst.Xcel.UDFs.GetIndicatorValue("OSUPREALREGACT",""&amp;$A$9&amp;"="&amp;T$12&amp;";",_xll.Woodstock.Analyst.Xcel.UDFs.GetModelFilename(),_xll.Woodstock.Analyst.Xcel.UDFs.GetScenarioIndex(),VLOOKUP($A$5,Periode,2,FALSE))/5)),0,IF(EXACT($A$5,"Moyenne 2013-2038"),_xll.Woodstock.Analyst.Xcel.UDFs.GetIndicatorValueAverage("OSUPREALREGACT",""&amp;$A$9&amp;"="&amp;T$12&amp;";",_xll.Woodstock.Analyst.Xcel.UDFs.GetModelFilename(),_xll.Woodstock.Analyst.Xcel.UDFs.GetScenarioIndex(),"2","6")/5,_xll.Woodstock.Analyst.Xcel.UDFs.GetIndicatorValue("OSUPREALREGACT",""&amp;$A$9&amp;"="&amp;T$12&amp;";",_xll.Woodstock.Analyst.Xcel.UDFs.GetModelFilename(),_xll.Woodstock.Analyst.Xcel.UDFs.GetScenarioIndex(),VLOOKUP($A$5,Periode,2,FALSE))/5))</f>
        <v>84.453135694563386</v>
      </c>
      <c r="U14" s="150">
        <f>IF(ISERROR(IF(EXACT($A$5,"Moyenne 2013-2038"),_xll.Woodstock.Analyst.Xcel.UDFs.GetIndicatorValueAverage("OSUPREALREGACT",""&amp;$A$9&amp;"="&amp;U$12&amp;";",_xll.Woodstock.Analyst.Xcel.UDFs.GetModelFilename(),_xll.Woodstock.Analyst.Xcel.UDFs.GetScenarioIndex(),"2","6")/5,_xll.Woodstock.Analyst.Xcel.UDFs.GetIndicatorValue("OSUPREALREGACT",""&amp;$A$9&amp;"="&amp;U$12&amp;";",_xll.Woodstock.Analyst.Xcel.UDFs.GetModelFilename(),_xll.Woodstock.Analyst.Xcel.UDFs.GetScenarioIndex(),VLOOKUP($A$5,Periode,2,FALSE))/5)),0,IF(EXACT($A$5,"Moyenne 2013-2038"),_xll.Woodstock.Analyst.Xcel.UDFs.GetIndicatorValueAverage("OSUPREALREGACT",""&amp;$A$9&amp;"="&amp;U$12&amp;";",_xll.Woodstock.Analyst.Xcel.UDFs.GetModelFilename(),_xll.Woodstock.Analyst.Xcel.UDFs.GetScenarioIndex(),"2","6")/5,_xll.Woodstock.Analyst.Xcel.UDFs.GetIndicatorValue("OSUPREALREGACT",""&amp;$A$9&amp;"="&amp;U$12&amp;";",_xll.Woodstock.Analyst.Xcel.UDFs.GetModelFilename(),_xll.Woodstock.Analyst.Xcel.UDFs.GetScenarioIndex(),VLOOKUP($A$5,Periode,2,FALSE))/5))</f>
        <v>0</v>
      </c>
      <c r="V14" s="150">
        <f>IF(ISERROR(IF(EXACT($A$5,"Moyenne 2013-2038"),_xll.Woodstock.Analyst.Xcel.UDFs.GetIndicatorValueAverage("OSUPREALREGACT",""&amp;$A$9&amp;"="&amp;V$12&amp;";",_xll.Woodstock.Analyst.Xcel.UDFs.GetModelFilename(),_xll.Woodstock.Analyst.Xcel.UDFs.GetScenarioIndex(),"2","6")/5,_xll.Woodstock.Analyst.Xcel.UDFs.GetIndicatorValue("OSUPREALREGACT",""&amp;$A$9&amp;"="&amp;V$12&amp;";",_xll.Woodstock.Analyst.Xcel.UDFs.GetModelFilename(),_xll.Woodstock.Analyst.Xcel.UDFs.GetScenarioIndex(),VLOOKUP($A$5,Periode,2,FALSE))/5)),0,IF(EXACT($A$5,"Moyenne 2013-2038"),_xll.Woodstock.Analyst.Xcel.UDFs.GetIndicatorValueAverage("OSUPREALREGACT",""&amp;$A$9&amp;"="&amp;V$12&amp;";",_xll.Woodstock.Analyst.Xcel.UDFs.GetModelFilename(),_xll.Woodstock.Analyst.Xcel.UDFs.GetScenarioIndex(),"2","6")/5,_xll.Woodstock.Analyst.Xcel.UDFs.GetIndicatorValue("OSUPREALREGACT",""&amp;$A$9&amp;"="&amp;V$12&amp;";",_xll.Woodstock.Analyst.Xcel.UDFs.GetModelFilename(),_xll.Woodstock.Analyst.Xcel.UDFs.GetScenarioIndex(),VLOOKUP($A$5,Periode,2,FALSE))/5))</f>
        <v>0</v>
      </c>
      <c r="W14" s="150">
        <f>IF(ISERROR(IF(EXACT($A$5,"Moyenne 2013-2038"),_xll.Woodstock.Analyst.Xcel.UDFs.GetIndicatorValueAverage("OSUPREALREGACT",""&amp;$A$9&amp;"="&amp;W$12&amp;";",_xll.Woodstock.Analyst.Xcel.UDFs.GetModelFilename(),_xll.Woodstock.Analyst.Xcel.UDFs.GetScenarioIndex(),"2","6")/5,_xll.Woodstock.Analyst.Xcel.UDFs.GetIndicatorValue("OSUPREALREGACT",""&amp;$A$9&amp;"="&amp;W$12&amp;";",_xll.Woodstock.Analyst.Xcel.UDFs.GetModelFilename(),_xll.Woodstock.Analyst.Xcel.UDFs.GetScenarioIndex(),VLOOKUP($A$5,Periode,2,FALSE))/5)),0,IF(EXACT($A$5,"Moyenne 2013-2038"),_xll.Woodstock.Analyst.Xcel.UDFs.GetIndicatorValueAverage("OSUPREALREGACT",""&amp;$A$9&amp;"="&amp;W$12&amp;";",_xll.Woodstock.Analyst.Xcel.UDFs.GetModelFilename(),_xll.Woodstock.Analyst.Xcel.UDFs.GetScenarioIndex(),"2","6")/5,_xll.Woodstock.Analyst.Xcel.UDFs.GetIndicatorValue("OSUPREALREGACT",""&amp;$A$9&amp;"="&amp;W$12&amp;";",_xll.Woodstock.Analyst.Xcel.UDFs.GetModelFilename(),_xll.Woodstock.Analyst.Xcel.UDFs.GetScenarioIndex(),VLOOKUP($A$5,Periode,2,FALSE))/5))</f>
        <v>0</v>
      </c>
      <c r="X14" s="150">
        <f>IF(ISERROR(IF(EXACT($A$5,"Moyenne 2013-2038"),_xll.Woodstock.Analyst.Xcel.UDFs.GetIndicatorValueAverage("OSUPREALREGACT",""&amp;$A$9&amp;"="&amp;X$12&amp;";",_xll.Woodstock.Analyst.Xcel.UDFs.GetModelFilename(),_xll.Woodstock.Analyst.Xcel.UDFs.GetScenarioIndex(),"2","6")/5,_xll.Woodstock.Analyst.Xcel.UDFs.GetIndicatorValue("OSUPREALREGACT",""&amp;$A$9&amp;"="&amp;X$12&amp;";",_xll.Woodstock.Analyst.Xcel.UDFs.GetModelFilename(),_xll.Woodstock.Analyst.Xcel.UDFs.GetScenarioIndex(),VLOOKUP($A$5,Periode,2,FALSE))/5)),0,IF(EXACT($A$5,"Moyenne 2013-2038"),_xll.Woodstock.Analyst.Xcel.UDFs.GetIndicatorValueAverage("OSUPREALREGACT",""&amp;$A$9&amp;"="&amp;X$12&amp;";",_xll.Woodstock.Analyst.Xcel.UDFs.GetModelFilename(),_xll.Woodstock.Analyst.Xcel.UDFs.GetScenarioIndex(),"2","6")/5,_xll.Woodstock.Analyst.Xcel.UDFs.GetIndicatorValue("OSUPREALREGACT",""&amp;$A$9&amp;"="&amp;X$12&amp;";",_xll.Woodstock.Analyst.Xcel.UDFs.GetModelFilename(),_xll.Woodstock.Analyst.Xcel.UDFs.GetScenarioIndex(),VLOOKUP($A$5,Periode,2,FALSE))/5))</f>
        <v>0</v>
      </c>
      <c r="Y14" s="150">
        <f>IF(ISERROR(IF(EXACT($A$5,"Moyenne 2013-2038"),_xll.Woodstock.Analyst.Xcel.UDFs.GetIndicatorValueAverage("OSUPREALREGACT",""&amp;$A$9&amp;"="&amp;Y$12&amp;";",_xll.Woodstock.Analyst.Xcel.UDFs.GetModelFilename(),_xll.Woodstock.Analyst.Xcel.UDFs.GetScenarioIndex(),"2","6")/5,_xll.Woodstock.Analyst.Xcel.UDFs.GetIndicatorValue("OSUPREALREGACT",""&amp;$A$9&amp;"="&amp;Y$12&amp;";",_xll.Woodstock.Analyst.Xcel.UDFs.GetModelFilename(),_xll.Woodstock.Analyst.Xcel.UDFs.GetScenarioIndex(),VLOOKUP($A$5,Periode,2,FALSE))/5)),0,IF(EXACT($A$5,"Moyenne 2013-2038"),_xll.Woodstock.Analyst.Xcel.UDFs.GetIndicatorValueAverage("OSUPREALREGACT",""&amp;$A$9&amp;"="&amp;Y$12&amp;";",_xll.Woodstock.Analyst.Xcel.UDFs.GetModelFilename(),_xll.Woodstock.Analyst.Xcel.UDFs.GetScenarioIndex(),"2","6")/5,_xll.Woodstock.Analyst.Xcel.UDFs.GetIndicatorValue("OSUPREALREGACT",""&amp;$A$9&amp;"="&amp;Y$12&amp;";",_xll.Woodstock.Analyst.Xcel.UDFs.GetModelFilename(),_xll.Woodstock.Analyst.Xcel.UDFs.GetScenarioIndex(),VLOOKUP($A$5,Periode,2,FALSE))/5))</f>
        <v>0</v>
      </c>
      <c r="Z14" s="150">
        <f>IF(ISERROR(IF(EXACT($A$5,"Moyenne 2013-2038"),_xll.Woodstock.Analyst.Xcel.UDFs.GetIndicatorValueAverage("OSUPREALREGACT",""&amp;$A$9&amp;"="&amp;Z$12&amp;";",_xll.Woodstock.Analyst.Xcel.UDFs.GetModelFilename(),_xll.Woodstock.Analyst.Xcel.UDFs.GetScenarioIndex(),"2","6")/5,_xll.Woodstock.Analyst.Xcel.UDFs.GetIndicatorValue("OSUPREALREGACT",""&amp;$A$9&amp;"="&amp;Z$12&amp;";",_xll.Woodstock.Analyst.Xcel.UDFs.GetModelFilename(),_xll.Woodstock.Analyst.Xcel.UDFs.GetScenarioIndex(),VLOOKUP($A$5,Periode,2,FALSE))/5)),0,IF(EXACT($A$5,"Moyenne 2013-2038"),_xll.Woodstock.Analyst.Xcel.UDFs.GetIndicatorValueAverage("OSUPREALREGACT",""&amp;$A$9&amp;"="&amp;Z$12&amp;";",_xll.Woodstock.Analyst.Xcel.UDFs.GetModelFilename(),_xll.Woodstock.Analyst.Xcel.UDFs.GetScenarioIndex(),"2","6")/5,_xll.Woodstock.Analyst.Xcel.UDFs.GetIndicatorValue("OSUPREALREGACT",""&amp;$A$9&amp;"="&amp;Z$12&amp;";",_xll.Woodstock.Analyst.Xcel.UDFs.GetModelFilename(),_xll.Woodstock.Analyst.Xcel.UDFs.GetScenarioIndex(),VLOOKUP($A$5,Periode,2,FALSE))/5))</f>
        <v>0</v>
      </c>
      <c r="AA14" s="150">
        <f>IF(ISERROR(IF(EXACT($A$5,"Moyenne 2013-2038"),_xll.Woodstock.Analyst.Xcel.UDFs.GetIndicatorValueAverage("OSUPREALREGACT",""&amp;$A$9&amp;"="&amp;AA$12&amp;";",_xll.Woodstock.Analyst.Xcel.UDFs.GetModelFilename(),_xll.Woodstock.Analyst.Xcel.UDFs.GetScenarioIndex(),"2","6")/5,_xll.Woodstock.Analyst.Xcel.UDFs.GetIndicatorValue("OSUPREALREGACT",""&amp;$A$9&amp;"="&amp;AA$12&amp;";",_xll.Woodstock.Analyst.Xcel.UDFs.GetModelFilename(),_xll.Woodstock.Analyst.Xcel.UDFs.GetScenarioIndex(),VLOOKUP($A$5,Periode,2,FALSE))/5)),0,IF(EXACT($A$5,"Moyenne 2013-2038"),_xll.Woodstock.Analyst.Xcel.UDFs.GetIndicatorValueAverage("OSUPREALREGACT",""&amp;$A$9&amp;"="&amp;AA$12&amp;";",_xll.Woodstock.Analyst.Xcel.UDFs.GetModelFilename(),_xll.Woodstock.Analyst.Xcel.UDFs.GetScenarioIndex(),"2","6")/5,_xll.Woodstock.Analyst.Xcel.UDFs.GetIndicatorValue("OSUPREALREGACT",""&amp;$A$9&amp;"="&amp;AA$12&amp;";",_xll.Woodstock.Analyst.Xcel.UDFs.GetModelFilename(),_xll.Woodstock.Analyst.Xcel.UDFs.GetScenarioIndex(),VLOOKUP($A$5,Periode,2,FALSE))/5))</f>
        <v>0</v>
      </c>
      <c r="AB14" s="150">
        <f>IF(ISERROR(IF(EXACT($A$5,"Moyenne 2013-2038"),_xll.Woodstock.Analyst.Xcel.UDFs.GetIndicatorValueAverage("OSUPREALREGACT",""&amp;$A$9&amp;"="&amp;AB$12&amp;";",_xll.Woodstock.Analyst.Xcel.UDFs.GetModelFilename(),_xll.Woodstock.Analyst.Xcel.UDFs.GetScenarioIndex(),"2","6")/5,_xll.Woodstock.Analyst.Xcel.UDFs.GetIndicatorValue("OSUPREALREGACT",""&amp;$A$9&amp;"="&amp;AB$12&amp;";",_xll.Woodstock.Analyst.Xcel.UDFs.GetModelFilename(),_xll.Woodstock.Analyst.Xcel.UDFs.GetScenarioIndex(),VLOOKUP($A$5,Periode,2,FALSE))/5)),0,IF(EXACT($A$5,"Moyenne 2013-2038"),_xll.Woodstock.Analyst.Xcel.UDFs.GetIndicatorValueAverage("OSUPREALREGACT",""&amp;$A$9&amp;"="&amp;AB$12&amp;";",_xll.Woodstock.Analyst.Xcel.UDFs.GetModelFilename(),_xll.Woodstock.Analyst.Xcel.UDFs.GetScenarioIndex(),"2","6")/5,_xll.Woodstock.Analyst.Xcel.UDFs.GetIndicatorValue("OSUPREALREGACT",""&amp;$A$9&amp;"="&amp;AB$12&amp;";",_xll.Woodstock.Analyst.Xcel.UDFs.GetModelFilename(),_xll.Woodstock.Analyst.Xcel.UDFs.GetScenarioIndex(),VLOOKUP($A$5,Periode,2,FALSE))/5))</f>
        <v>0</v>
      </c>
      <c r="AC14" s="150">
        <f>IF(ISERROR(IF(EXACT($A$5,"Moyenne 2013-2038"),_xll.Woodstock.Analyst.Xcel.UDFs.GetIndicatorValueAverage("OSUPREALREGACT",""&amp;$A$9&amp;"="&amp;AC$12&amp;";",_xll.Woodstock.Analyst.Xcel.UDFs.GetModelFilename(),_xll.Woodstock.Analyst.Xcel.UDFs.GetScenarioIndex(),"2","6")/5,_xll.Woodstock.Analyst.Xcel.UDFs.GetIndicatorValue("OSUPREALREGACT",""&amp;$A$9&amp;"="&amp;AC$12&amp;";",_xll.Woodstock.Analyst.Xcel.UDFs.GetModelFilename(),_xll.Woodstock.Analyst.Xcel.UDFs.GetScenarioIndex(),VLOOKUP($A$5,Periode,2,FALSE))/5)),0,IF(EXACT($A$5,"Moyenne 2013-2038"),_xll.Woodstock.Analyst.Xcel.UDFs.GetIndicatorValueAverage("OSUPREALREGACT",""&amp;$A$9&amp;"="&amp;AC$12&amp;";",_xll.Woodstock.Analyst.Xcel.UDFs.GetModelFilename(),_xll.Woodstock.Analyst.Xcel.UDFs.GetScenarioIndex(),"2","6")/5,_xll.Woodstock.Analyst.Xcel.UDFs.GetIndicatorValue("OSUPREALREGACT",""&amp;$A$9&amp;"="&amp;AC$12&amp;";",_xll.Woodstock.Analyst.Xcel.UDFs.GetModelFilename(),_xll.Woodstock.Analyst.Xcel.UDFs.GetScenarioIndex(),VLOOKUP($A$5,Periode,2,FALSE))/5))</f>
        <v>0</v>
      </c>
      <c r="AD14" s="150">
        <f>IF(ISERROR(IF(EXACT($A$5,"Moyenne 2013-2038"),_xll.Woodstock.Analyst.Xcel.UDFs.GetIndicatorValueAverage("OSUPREALREGACT",""&amp;$A$9&amp;"="&amp;AD$12&amp;";",_xll.Woodstock.Analyst.Xcel.UDFs.GetModelFilename(),_xll.Woodstock.Analyst.Xcel.UDFs.GetScenarioIndex(),"2","6")/5,_xll.Woodstock.Analyst.Xcel.UDFs.GetIndicatorValue("OSUPREALREGACT",""&amp;$A$9&amp;"="&amp;AD$12&amp;";",_xll.Woodstock.Analyst.Xcel.UDFs.GetModelFilename(),_xll.Woodstock.Analyst.Xcel.UDFs.GetScenarioIndex(),VLOOKUP($A$5,Periode,2,FALSE))/5)),0,IF(EXACT($A$5,"Moyenne 2013-2038"),_xll.Woodstock.Analyst.Xcel.UDFs.GetIndicatorValueAverage("OSUPREALREGACT",""&amp;$A$9&amp;"="&amp;AD$12&amp;";",_xll.Woodstock.Analyst.Xcel.UDFs.GetModelFilename(),_xll.Woodstock.Analyst.Xcel.UDFs.GetScenarioIndex(),"2","6")/5,_xll.Woodstock.Analyst.Xcel.UDFs.GetIndicatorValue("OSUPREALREGACT",""&amp;$A$9&amp;"="&amp;AD$12&amp;";",_xll.Woodstock.Analyst.Xcel.UDFs.GetModelFilename(),_xll.Woodstock.Analyst.Xcel.UDFs.GetScenarioIndex(),VLOOKUP($A$5,Periode,2,FALSE))/5))</f>
        <v>0</v>
      </c>
      <c r="AE14" s="150">
        <f>IF(ISERROR(IF(EXACT($A$5,"Moyenne 2013-2038"),_xll.Woodstock.Analyst.Xcel.UDFs.GetIndicatorValueAverage("OSUPREALREGACT",""&amp;$A$9&amp;"="&amp;AE$12&amp;";",_xll.Woodstock.Analyst.Xcel.UDFs.GetModelFilename(),_xll.Woodstock.Analyst.Xcel.UDFs.GetScenarioIndex(),"2","6")/5,_xll.Woodstock.Analyst.Xcel.UDFs.GetIndicatorValue("OSUPREALREGACT",""&amp;$A$9&amp;"="&amp;AE$12&amp;";",_xll.Woodstock.Analyst.Xcel.UDFs.GetModelFilename(),_xll.Woodstock.Analyst.Xcel.UDFs.GetScenarioIndex(),VLOOKUP($A$5,Periode,2,FALSE))/5)),0,IF(EXACT($A$5,"Moyenne 2013-2038"),_xll.Woodstock.Analyst.Xcel.UDFs.GetIndicatorValueAverage("OSUPREALREGACT",""&amp;$A$9&amp;"="&amp;AE$12&amp;";",_xll.Woodstock.Analyst.Xcel.UDFs.GetModelFilename(),_xll.Woodstock.Analyst.Xcel.UDFs.GetScenarioIndex(),"2","6")/5,_xll.Woodstock.Analyst.Xcel.UDFs.GetIndicatorValue("OSUPREALREGACT",""&amp;$A$9&amp;"="&amp;AE$12&amp;";",_xll.Woodstock.Analyst.Xcel.UDFs.GetModelFilename(),_xll.Woodstock.Analyst.Xcel.UDFs.GetScenarioIndex(),VLOOKUP($A$5,Periode,2,FALSE))/5))</f>
        <v>0</v>
      </c>
      <c r="AF14" s="150">
        <f>IF(ISERROR(IF(EXACT($A$5,"Moyenne 2013-2038"),_xll.Woodstock.Analyst.Xcel.UDFs.GetIndicatorValueAverage("OSUPREALREGACT",""&amp;$A$9&amp;"="&amp;AF$12&amp;";",_xll.Woodstock.Analyst.Xcel.UDFs.GetModelFilename(),_xll.Woodstock.Analyst.Xcel.UDFs.GetScenarioIndex(),"2","6")/5,_xll.Woodstock.Analyst.Xcel.UDFs.GetIndicatorValue("OSUPREALREGACT",""&amp;$A$9&amp;"="&amp;AF$12&amp;";",_xll.Woodstock.Analyst.Xcel.UDFs.GetModelFilename(),_xll.Woodstock.Analyst.Xcel.UDFs.GetScenarioIndex(),VLOOKUP($A$5,Periode,2,FALSE))/5)),0,IF(EXACT($A$5,"Moyenne 2013-2038"),_xll.Woodstock.Analyst.Xcel.UDFs.GetIndicatorValueAverage("OSUPREALREGACT",""&amp;$A$9&amp;"="&amp;AF$12&amp;";",_xll.Woodstock.Analyst.Xcel.UDFs.GetModelFilename(),_xll.Woodstock.Analyst.Xcel.UDFs.GetScenarioIndex(),"2","6")/5,_xll.Woodstock.Analyst.Xcel.UDFs.GetIndicatorValue("OSUPREALREGACT",""&amp;$A$9&amp;"="&amp;AF$12&amp;";",_xll.Woodstock.Analyst.Xcel.UDFs.GetModelFilename(),_xll.Woodstock.Analyst.Xcel.UDFs.GetScenarioIndex(),VLOOKUP($A$5,Periode,2,FALSE))/5))</f>
        <v>0</v>
      </c>
      <c r="AG14" s="150">
        <f>IF(ISERROR(IF(EXACT($A$5,"Moyenne 2013-2038"),_xll.Woodstock.Analyst.Xcel.UDFs.GetIndicatorValueAverage("OSUPREALREGACT",""&amp;$A$9&amp;"="&amp;AG$12&amp;";",_xll.Woodstock.Analyst.Xcel.UDFs.GetModelFilename(),_xll.Woodstock.Analyst.Xcel.UDFs.GetScenarioIndex(),"2","6")/5,_xll.Woodstock.Analyst.Xcel.UDFs.GetIndicatorValue("OSUPREALREGACT",""&amp;$A$9&amp;"="&amp;AG$12&amp;";",_xll.Woodstock.Analyst.Xcel.UDFs.GetModelFilename(),_xll.Woodstock.Analyst.Xcel.UDFs.GetScenarioIndex(),VLOOKUP($A$5,Periode,2,FALSE))/5)),0,IF(EXACT($A$5,"Moyenne 2013-2038"),_xll.Woodstock.Analyst.Xcel.UDFs.GetIndicatorValueAverage("OSUPREALREGACT",""&amp;$A$9&amp;"="&amp;AG$12&amp;";",_xll.Woodstock.Analyst.Xcel.UDFs.GetModelFilename(),_xll.Woodstock.Analyst.Xcel.UDFs.GetScenarioIndex(),"2","6")/5,_xll.Woodstock.Analyst.Xcel.UDFs.GetIndicatorValue("OSUPREALREGACT",""&amp;$A$9&amp;"="&amp;AG$12&amp;";",_xll.Woodstock.Analyst.Xcel.UDFs.GetModelFilename(),_xll.Woodstock.Analyst.Xcel.UDFs.GetScenarioIndex(),VLOOKUP($A$5,Periode,2,FALSE))/5))</f>
        <v>0</v>
      </c>
      <c r="AH14" s="150">
        <f>IF(ISERROR(IF(EXACT($A$5,"Moyenne 2013-2038"),_xll.Woodstock.Analyst.Xcel.UDFs.GetIndicatorValueAverage("OSUPREALREGACT",""&amp;$A$9&amp;"="&amp;AH$12&amp;";",_xll.Woodstock.Analyst.Xcel.UDFs.GetModelFilename(),_xll.Woodstock.Analyst.Xcel.UDFs.GetScenarioIndex(),"2","6")/5,_xll.Woodstock.Analyst.Xcel.UDFs.GetIndicatorValue("OSUPREALREGACT",""&amp;$A$9&amp;"="&amp;AH$12&amp;";",_xll.Woodstock.Analyst.Xcel.UDFs.GetModelFilename(),_xll.Woodstock.Analyst.Xcel.UDFs.GetScenarioIndex(),VLOOKUP($A$5,Periode,2,FALSE))/5)),0,IF(EXACT($A$5,"Moyenne 2013-2038"),_xll.Woodstock.Analyst.Xcel.UDFs.GetIndicatorValueAverage("OSUPREALREGACT",""&amp;$A$9&amp;"="&amp;AH$12&amp;";",_xll.Woodstock.Analyst.Xcel.UDFs.GetModelFilename(),_xll.Woodstock.Analyst.Xcel.UDFs.GetScenarioIndex(),"2","6")/5,_xll.Woodstock.Analyst.Xcel.UDFs.GetIndicatorValue("OSUPREALREGACT",""&amp;$A$9&amp;"="&amp;AH$12&amp;";",_xll.Woodstock.Analyst.Xcel.UDFs.GetModelFilename(),_xll.Woodstock.Analyst.Xcel.UDFs.GetScenarioIndex(),VLOOKUP($A$5,Periode,2,FALSE))/5))</f>
        <v>0</v>
      </c>
      <c r="AI14" s="150">
        <f>IF(ISERROR(IF(EXACT($A$5,"Moyenne 2013-2038"),_xll.Woodstock.Analyst.Xcel.UDFs.GetIndicatorValueAverage("OSUPREALREGACT",""&amp;$A$9&amp;"="&amp;AI$12&amp;";",_xll.Woodstock.Analyst.Xcel.UDFs.GetModelFilename(),_xll.Woodstock.Analyst.Xcel.UDFs.GetScenarioIndex(),"2","6")/5,_xll.Woodstock.Analyst.Xcel.UDFs.GetIndicatorValue("OSUPREALREGACT",""&amp;$A$9&amp;"="&amp;AI$12&amp;";",_xll.Woodstock.Analyst.Xcel.UDFs.GetModelFilename(),_xll.Woodstock.Analyst.Xcel.UDFs.GetScenarioIndex(),VLOOKUP($A$5,Periode,2,FALSE))/5)),0,IF(EXACT($A$5,"Moyenne 2013-2038"),_xll.Woodstock.Analyst.Xcel.UDFs.GetIndicatorValueAverage("OSUPREALREGACT",""&amp;$A$9&amp;"="&amp;AI$12&amp;";",_xll.Woodstock.Analyst.Xcel.UDFs.GetModelFilename(),_xll.Woodstock.Analyst.Xcel.UDFs.GetScenarioIndex(),"2","6")/5,_xll.Woodstock.Analyst.Xcel.UDFs.GetIndicatorValue("OSUPREALREGACT",""&amp;$A$9&amp;"="&amp;AI$12&amp;";",_xll.Woodstock.Analyst.Xcel.UDFs.GetModelFilename(),_xll.Woodstock.Analyst.Xcel.UDFs.GetScenarioIndex(),VLOOKUP($A$5,Periode,2,FALSE))/5))</f>
        <v>0</v>
      </c>
      <c r="AJ14" s="150">
        <f>IF(ISERROR(IF(EXACT($A$5,"Moyenne 2013-2038"),_xll.Woodstock.Analyst.Xcel.UDFs.GetIndicatorValueAverage("OSUPREALREGACT",""&amp;$A$9&amp;"="&amp;AJ$12&amp;";",_xll.Woodstock.Analyst.Xcel.UDFs.GetModelFilename(),_xll.Woodstock.Analyst.Xcel.UDFs.GetScenarioIndex(),"2","6")/5,_xll.Woodstock.Analyst.Xcel.UDFs.GetIndicatorValue("OSUPREALREGACT",""&amp;$A$9&amp;"="&amp;AJ$12&amp;";",_xll.Woodstock.Analyst.Xcel.UDFs.GetModelFilename(),_xll.Woodstock.Analyst.Xcel.UDFs.GetScenarioIndex(),VLOOKUP($A$5,Periode,2,FALSE))/5)),0,IF(EXACT($A$5,"Moyenne 2013-2038"),_xll.Woodstock.Analyst.Xcel.UDFs.GetIndicatorValueAverage("OSUPREALREGACT",""&amp;$A$9&amp;"="&amp;AJ$12&amp;";",_xll.Woodstock.Analyst.Xcel.UDFs.GetModelFilename(),_xll.Woodstock.Analyst.Xcel.UDFs.GetScenarioIndex(),"2","6")/5,_xll.Woodstock.Analyst.Xcel.UDFs.GetIndicatorValue("OSUPREALREGACT",""&amp;$A$9&amp;"="&amp;AJ$12&amp;";",_xll.Woodstock.Analyst.Xcel.UDFs.GetModelFilename(),_xll.Woodstock.Analyst.Xcel.UDFs.GetScenarioIndex(),VLOOKUP($A$5,Periode,2,FALSE))/5))</f>
        <v>0</v>
      </c>
      <c r="AK14" s="150">
        <f>IF(ISERROR(IF(EXACT($A$5,"Moyenne 2013-2038"),_xll.Woodstock.Analyst.Xcel.UDFs.GetIndicatorValueAverage("OSUPREALREGACT",""&amp;$A$9&amp;"="&amp;AK$12&amp;";",_xll.Woodstock.Analyst.Xcel.UDFs.GetModelFilename(),_xll.Woodstock.Analyst.Xcel.UDFs.GetScenarioIndex(),"2","6")/5,_xll.Woodstock.Analyst.Xcel.UDFs.GetIndicatorValue("OSUPREALREGACT",""&amp;$A$9&amp;"="&amp;AK$12&amp;";",_xll.Woodstock.Analyst.Xcel.UDFs.GetModelFilename(),_xll.Woodstock.Analyst.Xcel.UDFs.GetScenarioIndex(),VLOOKUP($A$5,Periode,2,FALSE))/5)),0,IF(EXACT($A$5,"Moyenne 2013-2038"),_xll.Woodstock.Analyst.Xcel.UDFs.GetIndicatorValueAverage("OSUPREALREGACT",""&amp;$A$9&amp;"="&amp;AK$12&amp;";",_xll.Woodstock.Analyst.Xcel.UDFs.GetModelFilename(),_xll.Woodstock.Analyst.Xcel.UDFs.GetScenarioIndex(),"2","6")/5,_xll.Woodstock.Analyst.Xcel.UDFs.GetIndicatorValue("OSUPREALREGACT",""&amp;$A$9&amp;"="&amp;AK$12&amp;";",_xll.Woodstock.Analyst.Xcel.UDFs.GetModelFilename(),_xll.Woodstock.Analyst.Xcel.UDFs.GetScenarioIndex(),VLOOKUP($A$5,Periode,2,FALSE))/5))</f>
        <v>0</v>
      </c>
      <c r="AL14" s="150">
        <f>IF(ISERROR(IF(EXACT($A$5,"Moyenne 2013-2038"),_xll.Woodstock.Analyst.Xcel.UDFs.GetIndicatorValueAverage("OSUPREALREGACT",""&amp;$A$9&amp;"="&amp;AL$12&amp;";",_xll.Woodstock.Analyst.Xcel.UDFs.GetModelFilename(),_xll.Woodstock.Analyst.Xcel.UDFs.GetScenarioIndex(),"2","6")/5,_xll.Woodstock.Analyst.Xcel.UDFs.GetIndicatorValue("OSUPREALREGACT",""&amp;$A$9&amp;"="&amp;AL$12&amp;";",_xll.Woodstock.Analyst.Xcel.UDFs.GetModelFilename(),_xll.Woodstock.Analyst.Xcel.UDFs.GetScenarioIndex(),VLOOKUP($A$5,Periode,2,FALSE))/5)),0,IF(EXACT($A$5,"Moyenne 2013-2038"),_xll.Woodstock.Analyst.Xcel.UDFs.GetIndicatorValueAverage("OSUPREALREGACT",""&amp;$A$9&amp;"="&amp;AL$12&amp;";",_xll.Woodstock.Analyst.Xcel.UDFs.GetModelFilename(),_xll.Woodstock.Analyst.Xcel.UDFs.GetScenarioIndex(),"2","6")/5,_xll.Woodstock.Analyst.Xcel.UDFs.GetIndicatorValue("OSUPREALREGACT",""&amp;$A$9&amp;"="&amp;AL$12&amp;";",_xll.Woodstock.Analyst.Xcel.UDFs.GetModelFilename(),_xll.Woodstock.Analyst.Xcel.UDFs.GetScenarioIndex(),VLOOKUP($A$5,Periode,2,FALSE))/5))</f>
        <v>0</v>
      </c>
      <c r="AM14" s="150">
        <f>IF(ISERROR(IF(EXACT($A$5,"Moyenne 2013-2038"),_xll.Woodstock.Analyst.Xcel.UDFs.GetIndicatorValueAverage("OSUPREALREGACT",""&amp;$A$9&amp;"="&amp;AM$12&amp;";",_xll.Woodstock.Analyst.Xcel.UDFs.GetModelFilename(),_xll.Woodstock.Analyst.Xcel.UDFs.GetScenarioIndex(),"2","6")/5,_xll.Woodstock.Analyst.Xcel.UDFs.GetIndicatorValue("OSUPREALREGACT",""&amp;$A$9&amp;"="&amp;AM$12&amp;";",_xll.Woodstock.Analyst.Xcel.UDFs.GetModelFilename(),_xll.Woodstock.Analyst.Xcel.UDFs.GetScenarioIndex(),VLOOKUP($A$5,Periode,2,FALSE))/5)),0,IF(EXACT($A$5,"Moyenne 2013-2038"),_xll.Woodstock.Analyst.Xcel.UDFs.GetIndicatorValueAverage("OSUPREALREGACT",""&amp;$A$9&amp;"="&amp;AM$12&amp;";",_xll.Woodstock.Analyst.Xcel.UDFs.GetModelFilename(),_xll.Woodstock.Analyst.Xcel.UDFs.GetScenarioIndex(),"2","6")/5,_xll.Woodstock.Analyst.Xcel.UDFs.GetIndicatorValue("OSUPREALREGACT",""&amp;$A$9&amp;"="&amp;AM$12&amp;";",_xll.Woodstock.Analyst.Xcel.UDFs.GetModelFilename(),_xll.Woodstock.Analyst.Xcel.UDFs.GetScenarioIndex(),VLOOKUP($A$5,Periode,2,FALSE))/5))</f>
        <v>0</v>
      </c>
      <c r="AN14" s="150">
        <f>IF(ISERROR(IF(EXACT($A$5,"Moyenne 2013-2038"),_xll.Woodstock.Analyst.Xcel.UDFs.GetIndicatorValueAverage("OSUPREALREGACT",""&amp;$A$9&amp;"="&amp;AN$12&amp;";",_xll.Woodstock.Analyst.Xcel.UDFs.GetModelFilename(),_xll.Woodstock.Analyst.Xcel.UDFs.GetScenarioIndex(),"2","6")/5,_xll.Woodstock.Analyst.Xcel.UDFs.GetIndicatorValue("OSUPREALREGACT",""&amp;$A$9&amp;"="&amp;AN$12&amp;";",_xll.Woodstock.Analyst.Xcel.UDFs.GetModelFilename(),_xll.Woodstock.Analyst.Xcel.UDFs.GetScenarioIndex(),VLOOKUP($A$5,Periode,2,FALSE))/5)),0,IF(EXACT($A$5,"Moyenne 2013-2038"),_xll.Woodstock.Analyst.Xcel.UDFs.GetIndicatorValueAverage("OSUPREALREGACT",""&amp;$A$9&amp;"="&amp;AN$12&amp;";",_xll.Woodstock.Analyst.Xcel.UDFs.GetModelFilename(),_xll.Woodstock.Analyst.Xcel.UDFs.GetScenarioIndex(),"2","6")/5,_xll.Woodstock.Analyst.Xcel.UDFs.GetIndicatorValue("OSUPREALREGACT",""&amp;$A$9&amp;"="&amp;AN$12&amp;";",_xll.Woodstock.Analyst.Xcel.UDFs.GetModelFilename(),_xll.Woodstock.Analyst.Xcel.UDFs.GetScenarioIndex(),VLOOKUP($A$5,Periode,2,FALSE))/5))</f>
        <v>0</v>
      </c>
      <c r="AO14" s="150">
        <f>IF(ISERROR(IF(EXACT($A$5,"Moyenne 2013-2038"),_xll.Woodstock.Analyst.Xcel.UDFs.GetIndicatorValueAverage("OSUPREALREGACT",""&amp;$A$9&amp;"="&amp;AO$12&amp;";",_xll.Woodstock.Analyst.Xcel.UDFs.GetModelFilename(),_xll.Woodstock.Analyst.Xcel.UDFs.GetScenarioIndex(),"2","6")/5,_xll.Woodstock.Analyst.Xcel.UDFs.GetIndicatorValue("OSUPREALREGACT",""&amp;$A$9&amp;"="&amp;AO$12&amp;";",_xll.Woodstock.Analyst.Xcel.UDFs.GetModelFilename(),_xll.Woodstock.Analyst.Xcel.UDFs.GetScenarioIndex(),VLOOKUP($A$5,Periode,2,FALSE))/5)),0,IF(EXACT($A$5,"Moyenne 2013-2038"),_xll.Woodstock.Analyst.Xcel.UDFs.GetIndicatorValueAverage("OSUPREALREGACT",""&amp;$A$9&amp;"="&amp;AO$12&amp;";",_xll.Woodstock.Analyst.Xcel.UDFs.GetModelFilename(),_xll.Woodstock.Analyst.Xcel.UDFs.GetScenarioIndex(),"2","6")/5,_xll.Woodstock.Analyst.Xcel.UDFs.GetIndicatorValue("OSUPREALREGACT",""&amp;$A$9&amp;"="&amp;AO$12&amp;";",_xll.Woodstock.Analyst.Xcel.UDFs.GetModelFilename(),_xll.Woodstock.Analyst.Xcel.UDFs.GetScenarioIndex(),VLOOKUP($A$5,Periode,2,FALSE))/5))</f>
        <v>0</v>
      </c>
      <c r="AP14" s="150">
        <f>IF(ISERROR(IF(EXACT($A$5,"Moyenne 2013-2038"),_xll.Woodstock.Analyst.Xcel.UDFs.GetIndicatorValueAverage("OSUPREALREGACT",""&amp;$A$9&amp;"="&amp;AP$12&amp;";",_xll.Woodstock.Analyst.Xcel.UDFs.GetModelFilename(),_xll.Woodstock.Analyst.Xcel.UDFs.GetScenarioIndex(),"2","6")/5,_xll.Woodstock.Analyst.Xcel.UDFs.GetIndicatorValue("OSUPREALREGACT",""&amp;$A$9&amp;"="&amp;AP$12&amp;";",_xll.Woodstock.Analyst.Xcel.UDFs.GetModelFilename(),_xll.Woodstock.Analyst.Xcel.UDFs.GetScenarioIndex(),VLOOKUP($A$5,Periode,2,FALSE))/5)),0,IF(EXACT($A$5,"Moyenne 2013-2038"),_xll.Woodstock.Analyst.Xcel.UDFs.GetIndicatorValueAverage("OSUPREALREGACT",""&amp;$A$9&amp;"="&amp;AP$12&amp;";",_xll.Woodstock.Analyst.Xcel.UDFs.GetModelFilename(),_xll.Woodstock.Analyst.Xcel.UDFs.GetScenarioIndex(),"2","6")/5,_xll.Woodstock.Analyst.Xcel.UDFs.GetIndicatorValue("OSUPREALREGACT",""&amp;$A$9&amp;"="&amp;AP$12&amp;";",_xll.Woodstock.Analyst.Xcel.UDFs.GetModelFilename(),_xll.Woodstock.Analyst.Xcel.UDFs.GetScenarioIndex(),VLOOKUP($A$5,Periode,2,FALSE))/5))</f>
        <v>0</v>
      </c>
      <c r="AQ14" s="150">
        <f>IF(ISERROR(IF(EXACT($A$5,"Moyenne 2013-2038"),_xll.Woodstock.Analyst.Xcel.UDFs.GetIndicatorValueAverage("OSUPREALREGACT",""&amp;$A$9&amp;"="&amp;AQ$12&amp;";",_xll.Woodstock.Analyst.Xcel.UDFs.GetModelFilename(),_xll.Woodstock.Analyst.Xcel.UDFs.GetScenarioIndex(),"2","6")/5,_xll.Woodstock.Analyst.Xcel.UDFs.GetIndicatorValue("OSUPREALREGACT",""&amp;$A$9&amp;"="&amp;AQ$12&amp;";",_xll.Woodstock.Analyst.Xcel.UDFs.GetModelFilename(),_xll.Woodstock.Analyst.Xcel.UDFs.GetScenarioIndex(),VLOOKUP($A$5,Periode,2,FALSE))/5)),0,IF(EXACT($A$5,"Moyenne 2013-2038"),_xll.Woodstock.Analyst.Xcel.UDFs.GetIndicatorValueAverage("OSUPREALREGACT",""&amp;$A$9&amp;"="&amp;AQ$12&amp;";",_xll.Woodstock.Analyst.Xcel.UDFs.GetModelFilename(),_xll.Woodstock.Analyst.Xcel.UDFs.GetScenarioIndex(),"2","6")/5,_xll.Woodstock.Analyst.Xcel.UDFs.GetIndicatorValue("OSUPREALREGACT",""&amp;$A$9&amp;"="&amp;AQ$12&amp;";",_xll.Woodstock.Analyst.Xcel.UDFs.GetModelFilename(),_xll.Woodstock.Analyst.Xcel.UDFs.GetScenarioIndex(),VLOOKUP($A$5,Periode,2,FALSE))/5))</f>
        <v>0</v>
      </c>
      <c r="AR14" s="150">
        <f>IF(ISERROR(IF(EXACT($A$5,"Moyenne 2013-2038"),_xll.Woodstock.Analyst.Xcel.UDFs.GetIndicatorValueAverage("OSUPREALREGACT",""&amp;$A$9&amp;"="&amp;AR$12&amp;";",_xll.Woodstock.Analyst.Xcel.UDFs.GetModelFilename(),_xll.Woodstock.Analyst.Xcel.UDFs.GetScenarioIndex(),"2","6")/5,_xll.Woodstock.Analyst.Xcel.UDFs.GetIndicatorValue("OSUPREALREGACT",""&amp;$A$9&amp;"="&amp;AR$12&amp;";",_xll.Woodstock.Analyst.Xcel.UDFs.GetModelFilename(),_xll.Woodstock.Analyst.Xcel.UDFs.GetScenarioIndex(),VLOOKUP($A$5,Periode,2,FALSE))/5)),0,IF(EXACT($A$5,"Moyenne 2013-2038"),_xll.Woodstock.Analyst.Xcel.UDFs.GetIndicatorValueAverage("OSUPREALREGACT",""&amp;$A$9&amp;"="&amp;AR$12&amp;";",_xll.Woodstock.Analyst.Xcel.UDFs.GetModelFilename(),_xll.Woodstock.Analyst.Xcel.UDFs.GetScenarioIndex(),"2","6")/5,_xll.Woodstock.Analyst.Xcel.UDFs.GetIndicatorValue("OSUPREALREGACT",""&amp;$A$9&amp;"="&amp;AR$12&amp;";",_xll.Woodstock.Analyst.Xcel.UDFs.GetModelFilename(),_xll.Woodstock.Analyst.Xcel.UDFs.GetScenarioIndex(),VLOOKUP($A$5,Periode,2,FALSE))/5))</f>
        <v>0</v>
      </c>
      <c r="AS14" s="150">
        <f>IF(ISERROR(IF(EXACT($A$5,"Moyenne 2013-2038"),_xll.Woodstock.Analyst.Xcel.UDFs.GetIndicatorValueAverage("OSUPREALREGACT",""&amp;$A$9&amp;"="&amp;AS$12&amp;";",_xll.Woodstock.Analyst.Xcel.UDFs.GetModelFilename(),_xll.Woodstock.Analyst.Xcel.UDFs.GetScenarioIndex(),"2","6")/5,_xll.Woodstock.Analyst.Xcel.UDFs.GetIndicatorValue("OSUPREALREGACT",""&amp;$A$9&amp;"="&amp;AS$12&amp;";",_xll.Woodstock.Analyst.Xcel.UDFs.GetModelFilename(),_xll.Woodstock.Analyst.Xcel.UDFs.GetScenarioIndex(),VLOOKUP($A$5,Periode,2,FALSE))/5)),0,IF(EXACT($A$5,"Moyenne 2013-2038"),_xll.Woodstock.Analyst.Xcel.UDFs.GetIndicatorValueAverage("OSUPREALREGACT",""&amp;$A$9&amp;"="&amp;AS$12&amp;";",_xll.Woodstock.Analyst.Xcel.UDFs.GetModelFilename(),_xll.Woodstock.Analyst.Xcel.UDFs.GetScenarioIndex(),"2","6")/5,_xll.Woodstock.Analyst.Xcel.UDFs.GetIndicatorValue("OSUPREALREGACT",""&amp;$A$9&amp;"="&amp;AS$12&amp;";",_xll.Woodstock.Analyst.Xcel.UDFs.GetModelFilename(),_xll.Woodstock.Analyst.Xcel.UDFs.GetScenarioIndex(),VLOOKUP($A$5,Periode,2,FALSE))/5))</f>
        <v>0</v>
      </c>
      <c r="AT14" s="150">
        <f>IF(ISERROR(IF(EXACT($A$5,"Moyenne 2013-2038"),_xll.Woodstock.Analyst.Xcel.UDFs.GetIndicatorValueAverage("OSUPREALREGACT",""&amp;$A$9&amp;"="&amp;AT$12&amp;";",_xll.Woodstock.Analyst.Xcel.UDFs.GetModelFilename(),_xll.Woodstock.Analyst.Xcel.UDFs.GetScenarioIndex(),"2","6")/5,_xll.Woodstock.Analyst.Xcel.UDFs.GetIndicatorValue("OSUPREALREGACT",""&amp;$A$9&amp;"="&amp;AT$12&amp;";",_xll.Woodstock.Analyst.Xcel.UDFs.GetModelFilename(),_xll.Woodstock.Analyst.Xcel.UDFs.GetScenarioIndex(),VLOOKUP($A$5,Periode,2,FALSE))/5)),0,IF(EXACT($A$5,"Moyenne 2013-2038"),_xll.Woodstock.Analyst.Xcel.UDFs.GetIndicatorValueAverage("OSUPREALREGACT",""&amp;$A$9&amp;"="&amp;AT$12&amp;";",_xll.Woodstock.Analyst.Xcel.UDFs.GetModelFilename(),_xll.Woodstock.Analyst.Xcel.UDFs.GetScenarioIndex(),"2","6")/5,_xll.Woodstock.Analyst.Xcel.UDFs.GetIndicatorValue("OSUPREALREGACT",""&amp;$A$9&amp;"="&amp;AT$12&amp;";",_xll.Woodstock.Analyst.Xcel.UDFs.GetModelFilename(),_xll.Woodstock.Analyst.Xcel.UDFs.GetScenarioIndex(),VLOOKUP($A$5,Periode,2,FALSE))/5))</f>
        <v>0</v>
      </c>
      <c r="AU14" s="150">
        <f>IF(ISERROR(IF(EXACT($A$5,"Moyenne 2013-2038"),_xll.Woodstock.Analyst.Xcel.UDFs.GetIndicatorValueAverage("OSUPREALREGACT",""&amp;$A$9&amp;"="&amp;AU$12&amp;";",_xll.Woodstock.Analyst.Xcel.UDFs.GetModelFilename(),_xll.Woodstock.Analyst.Xcel.UDFs.GetScenarioIndex(),"2","6")/5,_xll.Woodstock.Analyst.Xcel.UDFs.GetIndicatorValue("OSUPREALREGACT",""&amp;$A$9&amp;"="&amp;AU$12&amp;";",_xll.Woodstock.Analyst.Xcel.UDFs.GetModelFilename(),_xll.Woodstock.Analyst.Xcel.UDFs.GetScenarioIndex(),VLOOKUP($A$5,Periode,2,FALSE))/5)),0,IF(EXACT($A$5,"Moyenne 2013-2038"),_xll.Woodstock.Analyst.Xcel.UDFs.GetIndicatorValueAverage("OSUPREALREGACT",""&amp;$A$9&amp;"="&amp;AU$12&amp;";",_xll.Woodstock.Analyst.Xcel.UDFs.GetModelFilename(),_xll.Woodstock.Analyst.Xcel.UDFs.GetScenarioIndex(),"2","6")/5,_xll.Woodstock.Analyst.Xcel.UDFs.GetIndicatorValue("OSUPREALREGACT",""&amp;$A$9&amp;"="&amp;AU$12&amp;";",_xll.Woodstock.Analyst.Xcel.UDFs.GetModelFilename(),_xll.Woodstock.Analyst.Xcel.UDFs.GetScenarioIndex(),VLOOKUP($A$5,Periode,2,FALSE))/5))</f>
        <v>0</v>
      </c>
      <c r="AV14" s="150">
        <f>IF(ISERROR(IF(EXACT($A$5,"Moyenne 2013-2038"),_xll.Woodstock.Analyst.Xcel.UDFs.GetIndicatorValueAverage("OSUPREALREGACT",""&amp;$A$9&amp;"="&amp;AV$12&amp;";",_xll.Woodstock.Analyst.Xcel.UDFs.GetModelFilename(),_xll.Woodstock.Analyst.Xcel.UDFs.GetScenarioIndex(),"2","6")/5,_xll.Woodstock.Analyst.Xcel.UDFs.GetIndicatorValue("OSUPREALREGACT",""&amp;$A$9&amp;"="&amp;AV$12&amp;";",_xll.Woodstock.Analyst.Xcel.UDFs.GetModelFilename(),_xll.Woodstock.Analyst.Xcel.UDFs.GetScenarioIndex(),VLOOKUP($A$5,Periode,2,FALSE))/5)),0,IF(EXACT($A$5,"Moyenne 2013-2038"),_xll.Woodstock.Analyst.Xcel.UDFs.GetIndicatorValueAverage("OSUPREALREGACT",""&amp;$A$9&amp;"="&amp;AV$12&amp;";",_xll.Woodstock.Analyst.Xcel.UDFs.GetModelFilename(),_xll.Woodstock.Analyst.Xcel.UDFs.GetScenarioIndex(),"2","6")/5,_xll.Woodstock.Analyst.Xcel.UDFs.GetIndicatorValue("OSUPREALREGACT",""&amp;$A$9&amp;"="&amp;AV$12&amp;";",_xll.Woodstock.Analyst.Xcel.UDFs.GetModelFilename(),_xll.Woodstock.Analyst.Xcel.UDFs.GetScenarioIndex(),VLOOKUP($A$5,Periode,2,FALSE))/5))</f>
        <v>0</v>
      </c>
      <c r="AW14" s="150">
        <f>IF(ISERROR(IF(EXACT($A$5,"Moyenne 2013-2038"),_xll.Woodstock.Analyst.Xcel.UDFs.GetIndicatorValueAverage("OSUPREALREGACT",""&amp;$A$9&amp;"="&amp;AW$12&amp;";",_xll.Woodstock.Analyst.Xcel.UDFs.GetModelFilename(),_xll.Woodstock.Analyst.Xcel.UDFs.GetScenarioIndex(),"2","6")/5,_xll.Woodstock.Analyst.Xcel.UDFs.GetIndicatorValue("OSUPREALREGACT",""&amp;$A$9&amp;"="&amp;AW$12&amp;";",_xll.Woodstock.Analyst.Xcel.UDFs.GetModelFilename(),_xll.Woodstock.Analyst.Xcel.UDFs.GetScenarioIndex(),VLOOKUP($A$5,Periode,2,FALSE))/5)),0,IF(EXACT($A$5,"Moyenne 2013-2038"),_xll.Woodstock.Analyst.Xcel.UDFs.GetIndicatorValueAverage("OSUPREALREGACT",""&amp;$A$9&amp;"="&amp;AW$12&amp;";",_xll.Woodstock.Analyst.Xcel.UDFs.GetModelFilename(),_xll.Woodstock.Analyst.Xcel.UDFs.GetScenarioIndex(),"2","6")/5,_xll.Woodstock.Analyst.Xcel.UDFs.GetIndicatorValue("OSUPREALREGACT",""&amp;$A$9&amp;"="&amp;AW$12&amp;";",_xll.Woodstock.Analyst.Xcel.UDFs.GetModelFilename(),_xll.Woodstock.Analyst.Xcel.UDFs.GetScenarioIndex(),VLOOKUP($A$5,Periode,2,FALSE))/5))</f>
        <v>0</v>
      </c>
      <c r="AX14" s="150">
        <f>IF(ISERROR(IF(EXACT($A$5,"Moyenne 2013-2038"),_xll.Woodstock.Analyst.Xcel.UDFs.GetIndicatorValueAverage("OSUPREALREGACT",""&amp;$A$9&amp;"="&amp;AX$12&amp;";",_xll.Woodstock.Analyst.Xcel.UDFs.GetModelFilename(),_xll.Woodstock.Analyst.Xcel.UDFs.GetScenarioIndex(),"2","6")/5,_xll.Woodstock.Analyst.Xcel.UDFs.GetIndicatorValue("OSUPREALREGACT",""&amp;$A$9&amp;"="&amp;AX$12&amp;";",_xll.Woodstock.Analyst.Xcel.UDFs.GetModelFilename(),_xll.Woodstock.Analyst.Xcel.UDFs.GetScenarioIndex(),VLOOKUP($A$5,Periode,2,FALSE))/5)),0,IF(EXACT($A$5,"Moyenne 2013-2038"),_xll.Woodstock.Analyst.Xcel.UDFs.GetIndicatorValueAverage("OSUPREALREGACT",""&amp;$A$9&amp;"="&amp;AX$12&amp;";",_xll.Woodstock.Analyst.Xcel.UDFs.GetModelFilename(),_xll.Woodstock.Analyst.Xcel.UDFs.GetScenarioIndex(),"2","6")/5,_xll.Woodstock.Analyst.Xcel.UDFs.GetIndicatorValue("OSUPREALREGACT",""&amp;$A$9&amp;"="&amp;AX$12&amp;";",_xll.Woodstock.Analyst.Xcel.UDFs.GetModelFilename(),_xll.Woodstock.Analyst.Xcel.UDFs.GetScenarioIndex(),VLOOKUP($A$5,Periode,2,FALSE))/5))</f>
        <v>0</v>
      </c>
      <c r="AY14" s="150">
        <f>IF(ISERROR(IF(EXACT($A$5,"Moyenne 2013-2038"),_xll.Woodstock.Analyst.Xcel.UDFs.GetIndicatorValueAverage("OSUPREALREGACT",""&amp;$A$9&amp;"="&amp;AY$12&amp;";",_xll.Woodstock.Analyst.Xcel.UDFs.GetModelFilename(),_xll.Woodstock.Analyst.Xcel.UDFs.GetScenarioIndex(),"2","6")/5,_xll.Woodstock.Analyst.Xcel.UDFs.GetIndicatorValue("OSUPREALREGACT",""&amp;$A$9&amp;"="&amp;AY$12&amp;";",_xll.Woodstock.Analyst.Xcel.UDFs.GetModelFilename(),_xll.Woodstock.Analyst.Xcel.UDFs.GetScenarioIndex(),VLOOKUP($A$5,Periode,2,FALSE))/5)),0,IF(EXACT($A$5,"Moyenne 2013-2038"),_xll.Woodstock.Analyst.Xcel.UDFs.GetIndicatorValueAverage("OSUPREALREGACT",""&amp;$A$9&amp;"="&amp;AY$12&amp;";",_xll.Woodstock.Analyst.Xcel.UDFs.GetModelFilename(),_xll.Woodstock.Analyst.Xcel.UDFs.GetScenarioIndex(),"2","6")/5,_xll.Woodstock.Analyst.Xcel.UDFs.GetIndicatorValue("OSUPREALREGACT",""&amp;$A$9&amp;"="&amp;AY$12&amp;";",_xll.Woodstock.Analyst.Xcel.UDFs.GetModelFilename(),_xll.Woodstock.Analyst.Xcel.UDFs.GetScenarioIndex(),VLOOKUP($A$5,Periode,2,FALSE))/5))</f>
        <v>0</v>
      </c>
      <c r="AZ14" s="150">
        <f>IF(ISERROR(IF(EXACT($A$5,"Moyenne 2013-2038"),_xll.Woodstock.Analyst.Xcel.UDFs.GetIndicatorValueAverage("OSUPREALREGACT",""&amp;$A$9&amp;"="&amp;AZ$12&amp;";",_xll.Woodstock.Analyst.Xcel.UDFs.GetModelFilename(),_xll.Woodstock.Analyst.Xcel.UDFs.GetScenarioIndex(),"2","6")/5,_xll.Woodstock.Analyst.Xcel.UDFs.GetIndicatorValue("OSUPREALREGACT",""&amp;$A$9&amp;"="&amp;AZ$12&amp;";",_xll.Woodstock.Analyst.Xcel.UDFs.GetModelFilename(),_xll.Woodstock.Analyst.Xcel.UDFs.GetScenarioIndex(),VLOOKUP($A$5,Periode,2,FALSE))/5)),0,IF(EXACT($A$5,"Moyenne 2013-2038"),_xll.Woodstock.Analyst.Xcel.UDFs.GetIndicatorValueAverage("OSUPREALREGACT",""&amp;$A$9&amp;"="&amp;AZ$12&amp;";",_xll.Woodstock.Analyst.Xcel.UDFs.GetModelFilename(),_xll.Woodstock.Analyst.Xcel.UDFs.GetScenarioIndex(),"2","6")/5,_xll.Woodstock.Analyst.Xcel.UDFs.GetIndicatorValue("OSUPREALREGACT",""&amp;$A$9&amp;"="&amp;AZ$12&amp;";",_xll.Woodstock.Analyst.Xcel.UDFs.GetModelFilename(),_xll.Woodstock.Analyst.Xcel.UDFs.GetScenarioIndex(),VLOOKUP($A$5,Periode,2,FALSE))/5))</f>
        <v>0</v>
      </c>
      <c r="BA14" s="150">
        <f>IF(ISERROR(IF(EXACT($A$5,"Moyenne 2013-2038"),_xll.Woodstock.Analyst.Xcel.UDFs.GetIndicatorValueAverage("OSUPREALREGACT",""&amp;$A$9&amp;"="&amp;BA$12&amp;";",_xll.Woodstock.Analyst.Xcel.UDFs.GetModelFilename(),_xll.Woodstock.Analyst.Xcel.UDFs.GetScenarioIndex(),"2","6")/5,_xll.Woodstock.Analyst.Xcel.UDFs.GetIndicatorValue("OSUPREALREGACT",""&amp;$A$9&amp;"="&amp;BA$12&amp;";",_xll.Woodstock.Analyst.Xcel.UDFs.GetModelFilename(),_xll.Woodstock.Analyst.Xcel.UDFs.GetScenarioIndex(),VLOOKUP($A$5,Periode,2,FALSE))/5)),0,IF(EXACT($A$5,"Moyenne 2013-2038"),_xll.Woodstock.Analyst.Xcel.UDFs.GetIndicatorValueAverage("OSUPREALREGACT",""&amp;$A$9&amp;"="&amp;BA$12&amp;";",_xll.Woodstock.Analyst.Xcel.UDFs.GetModelFilename(),_xll.Woodstock.Analyst.Xcel.UDFs.GetScenarioIndex(),"2","6")/5,_xll.Woodstock.Analyst.Xcel.UDFs.GetIndicatorValue("OSUPREALREGACT",""&amp;$A$9&amp;"="&amp;BA$12&amp;";",_xll.Woodstock.Analyst.Xcel.UDFs.GetModelFilename(),_xll.Woodstock.Analyst.Xcel.UDFs.GetScenarioIndex(),VLOOKUP($A$5,Periode,2,FALSE))/5))</f>
        <v>0</v>
      </c>
      <c r="BB14" s="150">
        <f>IF(ISERROR(IF(EXACT($A$5,"Moyenne 2013-2038"),_xll.Woodstock.Analyst.Xcel.UDFs.GetIndicatorValueAverage("OSUPREALREGACT",""&amp;$A$9&amp;"="&amp;BB$12&amp;";",_xll.Woodstock.Analyst.Xcel.UDFs.GetModelFilename(),_xll.Woodstock.Analyst.Xcel.UDFs.GetScenarioIndex(),"2","6")/5,_xll.Woodstock.Analyst.Xcel.UDFs.GetIndicatorValue("OSUPREALREGACT",""&amp;$A$9&amp;"="&amp;BB$12&amp;";",_xll.Woodstock.Analyst.Xcel.UDFs.GetModelFilename(),_xll.Woodstock.Analyst.Xcel.UDFs.GetScenarioIndex(),VLOOKUP($A$5,Periode,2,FALSE))/5)),0,IF(EXACT($A$5,"Moyenne 2013-2038"),_xll.Woodstock.Analyst.Xcel.UDFs.GetIndicatorValueAverage("OSUPREALREGACT",""&amp;$A$9&amp;"="&amp;BB$12&amp;";",_xll.Woodstock.Analyst.Xcel.UDFs.GetModelFilename(),_xll.Woodstock.Analyst.Xcel.UDFs.GetScenarioIndex(),"2","6")/5,_xll.Woodstock.Analyst.Xcel.UDFs.GetIndicatorValue("OSUPREALREGACT",""&amp;$A$9&amp;"="&amp;BB$12&amp;";",_xll.Woodstock.Analyst.Xcel.UDFs.GetModelFilename(),_xll.Woodstock.Analyst.Xcel.UDFs.GetScenarioIndex(),VLOOKUP($A$5,Periode,2,FALSE))/5))</f>
        <v>0</v>
      </c>
      <c r="BC14" s="150">
        <f>IF(ISERROR(IF(EXACT($A$5,"Moyenne 2013-2038"),_xll.Woodstock.Analyst.Xcel.UDFs.GetIndicatorValueAverage("OSUPREALREGACT",""&amp;$A$9&amp;"="&amp;BC$12&amp;";",_xll.Woodstock.Analyst.Xcel.UDFs.GetModelFilename(),_xll.Woodstock.Analyst.Xcel.UDFs.GetScenarioIndex(),"2","6")/5,_xll.Woodstock.Analyst.Xcel.UDFs.GetIndicatorValue("OSUPREALREGACT",""&amp;$A$9&amp;"="&amp;BC$12&amp;";",_xll.Woodstock.Analyst.Xcel.UDFs.GetModelFilename(),_xll.Woodstock.Analyst.Xcel.UDFs.GetScenarioIndex(),VLOOKUP($A$5,Periode,2,FALSE))/5)),0,IF(EXACT($A$5,"Moyenne 2013-2038"),_xll.Woodstock.Analyst.Xcel.UDFs.GetIndicatorValueAverage("OSUPREALREGACT",""&amp;$A$9&amp;"="&amp;BC$12&amp;";",_xll.Woodstock.Analyst.Xcel.UDFs.GetModelFilename(),_xll.Woodstock.Analyst.Xcel.UDFs.GetScenarioIndex(),"2","6")/5,_xll.Woodstock.Analyst.Xcel.UDFs.GetIndicatorValue("OSUPREALREGACT",""&amp;$A$9&amp;"="&amp;BC$12&amp;";",_xll.Woodstock.Analyst.Xcel.UDFs.GetModelFilename(),_xll.Woodstock.Analyst.Xcel.UDFs.GetScenarioIndex(),VLOOKUP($A$5,Periode,2,FALSE))/5))</f>
        <v>0</v>
      </c>
      <c r="BD14" s="150">
        <f>IF(ISERROR(IF(EXACT($A$5,"Moyenne 2013-2038"),_xll.Woodstock.Analyst.Xcel.UDFs.GetIndicatorValueAverage("OSUPREALREGACT",""&amp;$A$9&amp;"="&amp;BD$12&amp;";",_xll.Woodstock.Analyst.Xcel.UDFs.GetModelFilename(),_xll.Woodstock.Analyst.Xcel.UDFs.GetScenarioIndex(),"2","6")/5,_xll.Woodstock.Analyst.Xcel.UDFs.GetIndicatorValue("OSUPREALREGACT",""&amp;$A$9&amp;"="&amp;BD$12&amp;";",_xll.Woodstock.Analyst.Xcel.UDFs.GetModelFilename(),_xll.Woodstock.Analyst.Xcel.UDFs.GetScenarioIndex(),VLOOKUP($A$5,Periode,2,FALSE))/5)),0,IF(EXACT($A$5,"Moyenne 2013-2038"),_xll.Woodstock.Analyst.Xcel.UDFs.GetIndicatorValueAverage("OSUPREALREGACT",""&amp;$A$9&amp;"="&amp;BD$12&amp;";",_xll.Woodstock.Analyst.Xcel.UDFs.GetModelFilename(),_xll.Woodstock.Analyst.Xcel.UDFs.GetScenarioIndex(),"2","6")/5,_xll.Woodstock.Analyst.Xcel.UDFs.GetIndicatorValue("OSUPREALREGACT",""&amp;$A$9&amp;"="&amp;BD$12&amp;";",_xll.Woodstock.Analyst.Xcel.UDFs.GetModelFilename(),_xll.Woodstock.Analyst.Xcel.UDFs.GetScenarioIndex(),VLOOKUP($A$5,Periode,2,FALSE))/5))</f>
        <v>0</v>
      </c>
      <c r="BE14" s="150">
        <f>IF(ISERROR(IF(EXACT($A$5,"Moyenne 2013-2038"),_xll.Woodstock.Analyst.Xcel.UDFs.GetIndicatorValueAverage("OSUPREALREGACT",""&amp;$A$9&amp;"="&amp;BE$12&amp;";",_xll.Woodstock.Analyst.Xcel.UDFs.GetModelFilename(),_xll.Woodstock.Analyst.Xcel.UDFs.GetScenarioIndex(),"2","6")/5,_xll.Woodstock.Analyst.Xcel.UDFs.GetIndicatorValue("OSUPREALREGACT",""&amp;$A$9&amp;"="&amp;BE$12&amp;";",_xll.Woodstock.Analyst.Xcel.UDFs.GetModelFilename(),_xll.Woodstock.Analyst.Xcel.UDFs.GetScenarioIndex(),VLOOKUP($A$5,Periode,2,FALSE))/5)),0,IF(EXACT($A$5,"Moyenne 2013-2038"),_xll.Woodstock.Analyst.Xcel.UDFs.GetIndicatorValueAverage("OSUPREALREGACT",""&amp;$A$9&amp;"="&amp;BE$12&amp;";",_xll.Woodstock.Analyst.Xcel.UDFs.GetModelFilename(),_xll.Woodstock.Analyst.Xcel.UDFs.GetScenarioIndex(),"2","6")/5,_xll.Woodstock.Analyst.Xcel.UDFs.GetIndicatorValue("OSUPREALREGACT",""&amp;$A$9&amp;"="&amp;BE$12&amp;";",_xll.Woodstock.Analyst.Xcel.UDFs.GetModelFilename(),_xll.Woodstock.Analyst.Xcel.UDFs.GetScenarioIndex(),VLOOKUP($A$5,Periode,2,FALSE))/5))</f>
        <v>0</v>
      </c>
      <c r="BF14" s="150">
        <f>IF(ISERROR(IF(EXACT($A$5,"Moyenne 2013-2038"),_xll.Woodstock.Analyst.Xcel.UDFs.GetIndicatorValueAverage("OSUPREALREGACT",""&amp;$A$9&amp;"="&amp;BF$12&amp;";",_xll.Woodstock.Analyst.Xcel.UDFs.GetModelFilename(),_xll.Woodstock.Analyst.Xcel.UDFs.GetScenarioIndex(),"2","6")/5,_xll.Woodstock.Analyst.Xcel.UDFs.GetIndicatorValue("OSUPREALREGACT",""&amp;$A$9&amp;"="&amp;BF$12&amp;";",_xll.Woodstock.Analyst.Xcel.UDFs.GetModelFilename(),_xll.Woodstock.Analyst.Xcel.UDFs.GetScenarioIndex(),VLOOKUP($A$5,Periode,2,FALSE))/5)),0,IF(EXACT($A$5,"Moyenne 2013-2038"),_xll.Woodstock.Analyst.Xcel.UDFs.GetIndicatorValueAverage("OSUPREALREGACT",""&amp;$A$9&amp;"="&amp;BF$12&amp;";",_xll.Woodstock.Analyst.Xcel.UDFs.GetModelFilename(),_xll.Woodstock.Analyst.Xcel.UDFs.GetScenarioIndex(),"2","6")/5,_xll.Woodstock.Analyst.Xcel.UDFs.GetIndicatorValue("OSUPREALREGACT",""&amp;$A$9&amp;"="&amp;BF$12&amp;";",_xll.Woodstock.Analyst.Xcel.UDFs.GetModelFilename(),_xll.Woodstock.Analyst.Xcel.UDFs.GetScenarioIndex(),VLOOKUP($A$5,Periode,2,FALSE))/5))</f>
        <v>0</v>
      </c>
      <c r="BG14" s="150">
        <f>IF(ISERROR(IF(EXACT($A$5,"Moyenne 2013-2038"),_xll.Woodstock.Analyst.Xcel.UDFs.GetIndicatorValueAverage("OSUPREALREGACT",""&amp;$A$9&amp;"="&amp;BG$12&amp;";",_xll.Woodstock.Analyst.Xcel.UDFs.GetModelFilename(),_xll.Woodstock.Analyst.Xcel.UDFs.GetScenarioIndex(),"2","6")/5,_xll.Woodstock.Analyst.Xcel.UDFs.GetIndicatorValue("OSUPREALREGACT",""&amp;$A$9&amp;"="&amp;BG$12&amp;";",_xll.Woodstock.Analyst.Xcel.UDFs.GetModelFilename(),_xll.Woodstock.Analyst.Xcel.UDFs.GetScenarioIndex(),VLOOKUP($A$5,Periode,2,FALSE))/5)),0,IF(EXACT($A$5,"Moyenne 2013-2038"),_xll.Woodstock.Analyst.Xcel.UDFs.GetIndicatorValueAverage("OSUPREALREGACT",""&amp;$A$9&amp;"="&amp;BG$12&amp;";",_xll.Woodstock.Analyst.Xcel.UDFs.GetModelFilename(),_xll.Woodstock.Analyst.Xcel.UDFs.GetScenarioIndex(),"2","6")/5,_xll.Woodstock.Analyst.Xcel.UDFs.GetIndicatorValue("OSUPREALREGACT",""&amp;$A$9&amp;"="&amp;BG$12&amp;";",_xll.Woodstock.Analyst.Xcel.UDFs.GetModelFilename(),_xll.Woodstock.Analyst.Xcel.UDFs.GetScenarioIndex(),VLOOKUP($A$5,Periode,2,FALSE))/5))</f>
        <v>0</v>
      </c>
      <c r="BH14" s="150">
        <f>IF(ISERROR(IF(EXACT($A$5,"Moyenne 2013-2038"),_xll.Woodstock.Analyst.Xcel.UDFs.GetIndicatorValueAverage("OSUPREALREGACT",""&amp;$A$9&amp;"="&amp;BH$12&amp;";",_xll.Woodstock.Analyst.Xcel.UDFs.GetModelFilename(),_xll.Woodstock.Analyst.Xcel.UDFs.GetScenarioIndex(),"2","6")/5,_xll.Woodstock.Analyst.Xcel.UDFs.GetIndicatorValue("OSUPREALREGACT",""&amp;$A$9&amp;"="&amp;BH$12&amp;";",_xll.Woodstock.Analyst.Xcel.UDFs.GetModelFilename(),_xll.Woodstock.Analyst.Xcel.UDFs.GetScenarioIndex(),VLOOKUP($A$5,Periode,2,FALSE))/5)),0,IF(EXACT($A$5,"Moyenne 2013-2038"),_xll.Woodstock.Analyst.Xcel.UDFs.GetIndicatorValueAverage("OSUPREALREGACT",""&amp;$A$9&amp;"="&amp;BH$12&amp;";",_xll.Woodstock.Analyst.Xcel.UDFs.GetModelFilename(),_xll.Woodstock.Analyst.Xcel.UDFs.GetScenarioIndex(),"2","6")/5,_xll.Woodstock.Analyst.Xcel.UDFs.GetIndicatorValue("OSUPREALREGACT",""&amp;$A$9&amp;"="&amp;BH$12&amp;";",_xll.Woodstock.Analyst.Xcel.UDFs.GetModelFilename(),_xll.Woodstock.Analyst.Xcel.UDFs.GetScenarioIndex(),VLOOKUP($A$5,Periode,2,FALSE))/5))</f>
        <v>0</v>
      </c>
      <c r="BI14" s="150">
        <f>IF(ISERROR(IF(EXACT($A$5,"Moyenne 2013-2038"),_xll.Woodstock.Analyst.Xcel.UDFs.GetIndicatorValueAverage("OSUPREALREGACT",""&amp;$A$9&amp;"="&amp;BI$12&amp;";",_xll.Woodstock.Analyst.Xcel.UDFs.GetModelFilename(),_xll.Woodstock.Analyst.Xcel.UDFs.GetScenarioIndex(),"2","6")/5,_xll.Woodstock.Analyst.Xcel.UDFs.GetIndicatorValue("OSUPREALREGACT",""&amp;$A$9&amp;"="&amp;BI$12&amp;";",_xll.Woodstock.Analyst.Xcel.UDFs.GetModelFilename(),_xll.Woodstock.Analyst.Xcel.UDFs.GetScenarioIndex(),VLOOKUP($A$5,Periode,2,FALSE))/5)),0,IF(EXACT($A$5,"Moyenne 2013-2038"),_xll.Woodstock.Analyst.Xcel.UDFs.GetIndicatorValueAverage("OSUPREALREGACT",""&amp;$A$9&amp;"="&amp;BI$12&amp;";",_xll.Woodstock.Analyst.Xcel.UDFs.GetModelFilename(),_xll.Woodstock.Analyst.Xcel.UDFs.GetScenarioIndex(),"2","6")/5,_xll.Woodstock.Analyst.Xcel.UDFs.GetIndicatorValue("OSUPREALREGACT",""&amp;$A$9&amp;"="&amp;BI$12&amp;";",_xll.Woodstock.Analyst.Xcel.UDFs.GetModelFilename(),_xll.Woodstock.Analyst.Xcel.UDFs.GetScenarioIndex(),VLOOKUP($A$5,Periode,2,FALSE))/5))</f>
        <v>0</v>
      </c>
      <c r="BJ14" s="150">
        <f>IF(ISERROR(IF(EXACT($A$5,"Moyenne 2013-2038"),_xll.Woodstock.Analyst.Xcel.UDFs.GetIndicatorValueAverage("OSUPREALREGACT",""&amp;$A$9&amp;"="&amp;BJ$12&amp;";",_xll.Woodstock.Analyst.Xcel.UDFs.GetModelFilename(),_xll.Woodstock.Analyst.Xcel.UDFs.GetScenarioIndex(),"2","6")/5,_xll.Woodstock.Analyst.Xcel.UDFs.GetIndicatorValue("OSUPREALREGACT",""&amp;$A$9&amp;"="&amp;BJ$12&amp;";",_xll.Woodstock.Analyst.Xcel.UDFs.GetModelFilename(),_xll.Woodstock.Analyst.Xcel.UDFs.GetScenarioIndex(),VLOOKUP($A$5,Periode,2,FALSE))/5)),0,IF(EXACT($A$5,"Moyenne 2013-2038"),_xll.Woodstock.Analyst.Xcel.UDFs.GetIndicatorValueAverage("OSUPREALREGACT",""&amp;$A$9&amp;"="&amp;BJ$12&amp;";",_xll.Woodstock.Analyst.Xcel.UDFs.GetModelFilename(),_xll.Woodstock.Analyst.Xcel.UDFs.GetScenarioIndex(),"2","6")/5,_xll.Woodstock.Analyst.Xcel.UDFs.GetIndicatorValue("OSUPREALREGACT",""&amp;$A$9&amp;"="&amp;BJ$12&amp;";",_xll.Woodstock.Analyst.Xcel.UDFs.GetModelFilename(),_xll.Woodstock.Analyst.Xcel.UDFs.GetScenarioIndex(),VLOOKUP($A$5,Periode,2,FALSE))/5))</f>
        <v>0</v>
      </c>
      <c r="BK14" s="150">
        <f>IF(ISERROR(IF(EXACT($A$5,"Moyenne 2013-2038"),_xll.Woodstock.Analyst.Xcel.UDFs.GetIndicatorValueAverage("OSUPREALREGACT",""&amp;$A$9&amp;"="&amp;BK$12&amp;";",_xll.Woodstock.Analyst.Xcel.UDFs.GetModelFilename(),_xll.Woodstock.Analyst.Xcel.UDFs.GetScenarioIndex(),"2","6")/5,_xll.Woodstock.Analyst.Xcel.UDFs.GetIndicatorValue("OSUPREALREGACT",""&amp;$A$9&amp;"="&amp;BK$12&amp;";",_xll.Woodstock.Analyst.Xcel.UDFs.GetModelFilename(),_xll.Woodstock.Analyst.Xcel.UDFs.GetScenarioIndex(),VLOOKUP($A$5,Periode,2,FALSE))/5)),0,IF(EXACT($A$5,"Moyenne 2013-2038"),_xll.Woodstock.Analyst.Xcel.UDFs.GetIndicatorValueAverage("OSUPREALREGACT",""&amp;$A$9&amp;"="&amp;BK$12&amp;";",_xll.Woodstock.Analyst.Xcel.UDFs.GetModelFilename(),_xll.Woodstock.Analyst.Xcel.UDFs.GetScenarioIndex(),"2","6")/5,_xll.Woodstock.Analyst.Xcel.UDFs.GetIndicatorValue("OSUPREALREGACT",""&amp;$A$9&amp;"="&amp;BK$12&amp;";",_xll.Woodstock.Analyst.Xcel.UDFs.GetModelFilename(),_xll.Woodstock.Analyst.Xcel.UDFs.GetScenarioIndex(),VLOOKUP($A$5,Periode,2,FALSE))/5))</f>
        <v>0</v>
      </c>
      <c r="BL14" s="150">
        <f>IF(ISERROR(IF(EXACT($A$5,"Moyenne 2013-2038"),_xll.Woodstock.Analyst.Xcel.UDFs.GetIndicatorValueAverage("OSUPREALREGACT",""&amp;$A$9&amp;"="&amp;BL$12&amp;";",_xll.Woodstock.Analyst.Xcel.UDFs.GetModelFilename(),_xll.Woodstock.Analyst.Xcel.UDFs.GetScenarioIndex(),"2","6")/5,_xll.Woodstock.Analyst.Xcel.UDFs.GetIndicatorValue("OSUPREALREGACT",""&amp;$A$9&amp;"="&amp;BL$12&amp;";",_xll.Woodstock.Analyst.Xcel.UDFs.GetModelFilename(),_xll.Woodstock.Analyst.Xcel.UDFs.GetScenarioIndex(),VLOOKUP($A$5,Periode,2,FALSE))/5)),0,IF(EXACT($A$5,"Moyenne 2013-2038"),_xll.Woodstock.Analyst.Xcel.UDFs.GetIndicatorValueAverage("OSUPREALREGACT",""&amp;$A$9&amp;"="&amp;BL$12&amp;";",_xll.Woodstock.Analyst.Xcel.UDFs.GetModelFilename(),_xll.Woodstock.Analyst.Xcel.UDFs.GetScenarioIndex(),"2","6")/5,_xll.Woodstock.Analyst.Xcel.UDFs.GetIndicatorValue("OSUPREALREGACT",""&amp;$A$9&amp;"="&amp;BL$12&amp;";",_xll.Woodstock.Analyst.Xcel.UDFs.GetModelFilename(),_xll.Woodstock.Analyst.Xcel.UDFs.GetScenarioIndex(),VLOOKUP($A$5,Periode,2,FALSE))/5))</f>
        <v>0</v>
      </c>
      <c r="BM14" s="150">
        <f>IF(ISERROR(IF(EXACT($A$5,"Moyenne 2013-2038"),_xll.Woodstock.Analyst.Xcel.UDFs.GetIndicatorValueAverage("OSUPREALREGACT",""&amp;$A$9&amp;"="&amp;BM$12&amp;";",_xll.Woodstock.Analyst.Xcel.UDFs.GetModelFilename(),_xll.Woodstock.Analyst.Xcel.UDFs.GetScenarioIndex(),"2","6")/5,_xll.Woodstock.Analyst.Xcel.UDFs.GetIndicatorValue("OSUPREALREGACT",""&amp;$A$9&amp;"="&amp;BM$12&amp;";",_xll.Woodstock.Analyst.Xcel.UDFs.GetModelFilename(),_xll.Woodstock.Analyst.Xcel.UDFs.GetScenarioIndex(),VLOOKUP($A$5,Periode,2,FALSE))/5)),0,IF(EXACT($A$5,"Moyenne 2013-2038"),_xll.Woodstock.Analyst.Xcel.UDFs.GetIndicatorValueAverage("OSUPREALREGACT",""&amp;$A$9&amp;"="&amp;BM$12&amp;";",_xll.Woodstock.Analyst.Xcel.UDFs.GetModelFilename(),_xll.Woodstock.Analyst.Xcel.UDFs.GetScenarioIndex(),"2","6")/5,_xll.Woodstock.Analyst.Xcel.UDFs.GetIndicatorValue("OSUPREALREGACT",""&amp;$A$9&amp;"="&amp;BM$12&amp;";",_xll.Woodstock.Analyst.Xcel.UDFs.GetModelFilename(),_xll.Woodstock.Analyst.Xcel.UDFs.GetScenarioIndex(),VLOOKUP($A$5,Periode,2,FALSE))/5))</f>
        <v>0</v>
      </c>
      <c r="BN14" s="150">
        <f>IF(ISERROR(IF(EXACT($A$5,"Moyenne 2013-2038"),_xll.Woodstock.Analyst.Xcel.UDFs.GetIndicatorValueAverage("OSUPREALREGACT",""&amp;$A$9&amp;"="&amp;BN$12&amp;";",_xll.Woodstock.Analyst.Xcel.UDFs.GetModelFilename(),_xll.Woodstock.Analyst.Xcel.UDFs.GetScenarioIndex(),"2","6")/5,_xll.Woodstock.Analyst.Xcel.UDFs.GetIndicatorValue("OSUPREALREGACT",""&amp;$A$9&amp;"="&amp;BN$12&amp;";",_xll.Woodstock.Analyst.Xcel.UDFs.GetModelFilename(),_xll.Woodstock.Analyst.Xcel.UDFs.GetScenarioIndex(),VLOOKUP($A$5,Periode,2,FALSE))/5)),0,IF(EXACT($A$5,"Moyenne 2013-2038"),_xll.Woodstock.Analyst.Xcel.UDFs.GetIndicatorValueAverage("OSUPREALREGACT",""&amp;$A$9&amp;"="&amp;BN$12&amp;";",_xll.Woodstock.Analyst.Xcel.UDFs.GetModelFilename(),_xll.Woodstock.Analyst.Xcel.UDFs.GetScenarioIndex(),"2","6")/5,_xll.Woodstock.Analyst.Xcel.UDFs.GetIndicatorValue("OSUPREALREGACT",""&amp;$A$9&amp;"="&amp;BN$12&amp;";",_xll.Woodstock.Analyst.Xcel.UDFs.GetModelFilename(),_xll.Woodstock.Analyst.Xcel.UDFs.GetScenarioIndex(),VLOOKUP($A$5,Periode,2,FALSE))/5))</f>
        <v>0</v>
      </c>
      <c r="BO14" s="150">
        <f>IF(ISERROR(IF(EXACT($A$5,"Moyenne 2013-2038"),_xll.Woodstock.Analyst.Xcel.UDFs.GetIndicatorValueAverage("OSUPREALREGACT",""&amp;$A$9&amp;"="&amp;BO$12&amp;";",_xll.Woodstock.Analyst.Xcel.UDFs.GetModelFilename(),_xll.Woodstock.Analyst.Xcel.UDFs.GetScenarioIndex(),"2","6")/5,_xll.Woodstock.Analyst.Xcel.UDFs.GetIndicatorValue("OSUPREALREGACT",""&amp;$A$9&amp;"="&amp;BO$12&amp;";",_xll.Woodstock.Analyst.Xcel.UDFs.GetModelFilename(),_xll.Woodstock.Analyst.Xcel.UDFs.GetScenarioIndex(),VLOOKUP($A$5,Periode,2,FALSE))/5)),0,IF(EXACT($A$5,"Moyenne 2013-2038"),_xll.Woodstock.Analyst.Xcel.UDFs.GetIndicatorValueAverage("OSUPREALREGACT",""&amp;$A$9&amp;"="&amp;BO$12&amp;";",_xll.Woodstock.Analyst.Xcel.UDFs.GetModelFilename(),_xll.Woodstock.Analyst.Xcel.UDFs.GetScenarioIndex(),"2","6")/5,_xll.Woodstock.Analyst.Xcel.UDFs.GetIndicatorValue("OSUPREALREGACT",""&amp;$A$9&amp;"="&amp;BO$12&amp;";",_xll.Woodstock.Analyst.Xcel.UDFs.GetModelFilename(),_xll.Woodstock.Analyst.Xcel.UDFs.GetScenarioIndex(),VLOOKUP($A$5,Periode,2,FALSE))/5))</f>
        <v>0</v>
      </c>
      <c r="BP14" s="150">
        <f>IF(ISERROR(IF(EXACT($A$5,"Moyenne 2013-2038"),_xll.Woodstock.Analyst.Xcel.UDFs.GetIndicatorValueAverage("OSUPREALREGACT",""&amp;$A$9&amp;"="&amp;BP$12&amp;";",_xll.Woodstock.Analyst.Xcel.UDFs.GetModelFilename(),_xll.Woodstock.Analyst.Xcel.UDFs.GetScenarioIndex(),"2","6")/5,_xll.Woodstock.Analyst.Xcel.UDFs.GetIndicatorValue("OSUPREALREGACT",""&amp;$A$9&amp;"="&amp;BP$12&amp;";",_xll.Woodstock.Analyst.Xcel.UDFs.GetModelFilename(),_xll.Woodstock.Analyst.Xcel.UDFs.GetScenarioIndex(),VLOOKUP($A$5,Periode,2,FALSE))/5)),0,IF(EXACT($A$5,"Moyenne 2013-2038"),_xll.Woodstock.Analyst.Xcel.UDFs.GetIndicatorValueAverage("OSUPREALREGACT",""&amp;$A$9&amp;"="&amp;BP$12&amp;";",_xll.Woodstock.Analyst.Xcel.UDFs.GetModelFilename(),_xll.Woodstock.Analyst.Xcel.UDFs.GetScenarioIndex(),"2","6")/5,_xll.Woodstock.Analyst.Xcel.UDFs.GetIndicatorValue("OSUPREALREGACT",""&amp;$A$9&amp;"="&amp;BP$12&amp;";",_xll.Woodstock.Analyst.Xcel.UDFs.GetModelFilename(),_xll.Woodstock.Analyst.Xcel.UDFs.GetScenarioIndex(),VLOOKUP($A$5,Periode,2,FALSE))/5))</f>
        <v>0</v>
      </c>
      <c r="BQ14" s="150">
        <f>IF(ISERROR(IF(EXACT($A$5,"Moyenne 2013-2038"),_xll.Woodstock.Analyst.Xcel.UDFs.GetIndicatorValueAverage("OSUPREALREGACT",""&amp;$A$9&amp;"="&amp;BQ$12&amp;";",_xll.Woodstock.Analyst.Xcel.UDFs.GetModelFilename(),_xll.Woodstock.Analyst.Xcel.UDFs.GetScenarioIndex(),"2","6")/5,_xll.Woodstock.Analyst.Xcel.UDFs.GetIndicatorValue("OSUPREALREGACT",""&amp;$A$9&amp;"="&amp;BQ$12&amp;";",_xll.Woodstock.Analyst.Xcel.UDFs.GetModelFilename(),_xll.Woodstock.Analyst.Xcel.UDFs.GetScenarioIndex(),VLOOKUP($A$5,Periode,2,FALSE))/5)),0,IF(EXACT($A$5,"Moyenne 2013-2038"),_xll.Woodstock.Analyst.Xcel.UDFs.GetIndicatorValueAverage("OSUPREALREGACT",""&amp;$A$9&amp;"="&amp;BQ$12&amp;";",_xll.Woodstock.Analyst.Xcel.UDFs.GetModelFilename(),_xll.Woodstock.Analyst.Xcel.UDFs.GetScenarioIndex(),"2","6")/5,_xll.Woodstock.Analyst.Xcel.UDFs.GetIndicatorValue("OSUPREALREGACT",""&amp;$A$9&amp;"="&amp;BQ$12&amp;";",_xll.Woodstock.Analyst.Xcel.UDFs.GetModelFilename(),_xll.Woodstock.Analyst.Xcel.UDFs.GetScenarioIndex(),VLOOKUP($A$5,Periode,2,FALSE))/5))</f>
        <v>0</v>
      </c>
      <c r="BR14" s="150">
        <f>IF(ISERROR(IF(EXACT($A$5,"Moyenne 2013-2038"),_xll.Woodstock.Analyst.Xcel.UDFs.GetIndicatorValueAverage("OSUPREALREGACT",""&amp;$A$9&amp;"="&amp;BR$12&amp;";",_xll.Woodstock.Analyst.Xcel.UDFs.GetModelFilename(),_xll.Woodstock.Analyst.Xcel.UDFs.GetScenarioIndex(),"2","6")/5,_xll.Woodstock.Analyst.Xcel.UDFs.GetIndicatorValue("OSUPREALREGACT",""&amp;$A$9&amp;"="&amp;BR$12&amp;";",_xll.Woodstock.Analyst.Xcel.UDFs.GetModelFilename(),_xll.Woodstock.Analyst.Xcel.UDFs.GetScenarioIndex(),VLOOKUP($A$5,Periode,2,FALSE))/5)),0,IF(EXACT($A$5,"Moyenne 2013-2038"),_xll.Woodstock.Analyst.Xcel.UDFs.GetIndicatorValueAverage("OSUPREALREGACT",""&amp;$A$9&amp;"="&amp;BR$12&amp;";",_xll.Woodstock.Analyst.Xcel.UDFs.GetModelFilename(),_xll.Woodstock.Analyst.Xcel.UDFs.GetScenarioIndex(),"2","6")/5,_xll.Woodstock.Analyst.Xcel.UDFs.GetIndicatorValue("OSUPREALREGACT",""&amp;$A$9&amp;"="&amp;BR$12&amp;";",_xll.Woodstock.Analyst.Xcel.UDFs.GetModelFilename(),_xll.Woodstock.Analyst.Xcel.UDFs.GetScenarioIndex(),VLOOKUP($A$5,Periode,2,FALSE))/5))</f>
        <v>0</v>
      </c>
      <c r="BS14" s="150">
        <f>IF(ISERROR(IF(EXACT($A$5,"Moyenne 2013-2038"),_xll.Woodstock.Analyst.Xcel.UDFs.GetIndicatorValueAverage("OSUPREALREGACT",""&amp;$A$9&amp;"="&amp;BS$12&amp;";",_xll.Woodstock.Analyst.Xcel.UDFs.GetModelFilename(),_xll.Woodstock.Analyst.Xcel.UDFs.GetScenarioIndex(),"2","6")/5,_xll.Woodstock.Analyst.Xcel.UDFs.GetIndicatorValue("OSUPREALREGACT",""&amp;$A$9&amp;"="&amp;BS$12&amp;";",_xll.Woodstock.Analyst.Xcel.UDFs.GetModelFilename(),_xll.Woodstock.Analyst.Xcel.UDFs.GetScenarioIndex(),VLOOKUP($A$5,Periode,2,FALSE))/5)),0,IF(EXACT($A$5,"Moyenne 2013-2038"),_xll.Woodstock.Analyst.Xcel.UDFs.GetIndicatorValueAverage("OSUPREALREGACT",""&amp;$A$9&amp;"="&amp;BS$12&amp;";",_xll.Woodstock.Analyst.Xcel.UDFs.GetModelFilename(),_xll.Woodstock.Analyst.Xcel.UDFs.GetScenarioIndex(),"2","6")/5,_xll.Woodstock.Analyst.Xcel.UDFs.GetIndicatorValue("OSUPREALREGACT",""&amp;$A$9&amp;"="&amp;BS$12&amp;";",_xll.Woodstock.Analyst.Xcel.UDFs.GetModelFilename(),_xll.Woodstock.Analyst.Xcel.UDFs.GetScenarioIndex(),VLOOKUP($A$5,Periode,2,FALSE))/5))</f>
        <v>0</v>
      </c>
      <c r="BT14" s="150">
        <f>IF(ISERROR(IF(EXACT($A$5,"Moyenne 2013-2038"),_xll.Woodstock.Analyst.Xcel.UDFs.GetIndicatorValueAverage("OSUPREALREGACT",""&amp;$A$9&amp;"="&amp;BT$12&amp;";",_xll.Woodstock.Analyst.Xcel.UDFs.GetModelFilename(),_xll.Woodstock.Analyst.Xcel.UDFs.GetScenarioIndex(),"2","6")/5,_xll.Woodstock.Analyst.Xcel.UDFs.GetIndicatorValue("OSUPREALREGACT",""&amp;$A$9&amp;"="&amp;BT$12&amp;";",_xll.Woodstock.Analyst.Xcel.UDFs.GetModelFilename(),_xll.Woodstock.Analyst.Xcel.UDFs.GetScenarioIndex(),VLOOKUP($A$5,Periode,2,FALSE))/5)),0,IF(EXACT($A$5,"Moyenne 2013-2038"),_xll.Woodstock.Analyst.Xcel.UDFs.GetIndicatorValueAverage("OSUPREALREGACT",""&amp;$A$9&amp;"="&amp;BT$12&amp;";",_xll.Woodstock.Analyst.Xcel.UDFs.GetModelFilename(),_xll.Woodstock.Analyst.Xcel.UDFs.GetScenarioIndex(),"2","6")/5,_xll.Woodstock.Analyst.Xcel.UDFs.GetIndicatorValue("OSUPREALREGACT",""&amp;$A$9&amp;"="&amp;BT$12&amp;";",_xll.Woodstock.Analyst.Xcel.UDFs.GetModelFilename(),_xll.Woodstock.Analyst.Xcel.UDFs.GetScenarioIndex(),VLOOKUP($A$5,Periode,2,FALSE))/5))</f>
        <v>0</v>
      </c>
      <c r="BU14" s="150">
        <f>IF(ISERROR(IF(EXACT($A$5,"Moyenne 2013-2038"),_xll.Woodstock.Analyst.Xcel.UDFs.GetIndicatorValueAverage("OSUPREALREGACT",""&amp;$A$9&amp;"="&amp;BU$12&amp;";",_xll.Woodstock.Analyst.Xcel.UDFs.GetModelFilename(),_xll.Woodstock.Analyst.Xcel.UDFs.GetScenarioIndex(),"2","6")/5,_xll.Woodstock.Analyst.Xcel.UDFs.GetIndicatorValue("OSUPREALREGACT",""&amp;$A$9&amp;"="&amp;BU$12&amp;";",_xll.Woodstock.Analyst.Xcel.UDFs.GetModelFilename(),_xll.Woodstock.Analyst.Xcel.UDFs.GetScenarioIndex(),VLOOKUP($A$5,Periode,2,FALSE))/5)),0,IF(EXACT($A$5,"Moyenne 2013-2038"),_xll.Woodstock.Analyst.Xcel.UDFs.GetIndicatorValueAverage("OSUPREALREGACT",""&amp;$A$9&amp;"="&amp;BU$12&amp;";",_xll.Woodstock.Analyst.Xcel.UDFs.GetModelFilename(),_xll.Woodstock.Analyst.Xcel.UDFs.GetScenarioIndex(),"2","6")/5,_xll.Woodstock.Analyst.Xcel.UDFs.GetIndicatorValue("OSUPREALREGACT",""&amp;$A$9&amp;"="&amp;BU$12&amp;";",_xll.Woodstock.Analyst.Xcel.UDFs.GetModelFilename(),_xll.Woodstock.Analyst.Xcel.UDFs.GetScenarioIndex(),VLOOKUP($A$5,Periode,2,FALSE))/5))</f>
        <v>0</v>
      </c>
      <c r="BV14" s="150">
        <f>IF(ISERROR(IF(EXACT($A$5,"Moyenne 2013-2038"),_xll.Woodstock.Analyst.Xcel.UDFs.GetIndicatorValueAverage("OSUPREALREGACT",""&amp;$A$9&amp;"="&amp;BV$12&amp;";",_xll.Woodstock.Analyst.Xcel.UDFs.GetModelFilename(),_xll.Woodstock.Analyst.Xcel.UDFs.GetScenarioIndex(),"2","6")/5,_xll.Woodstock.Analyst.Xcel.UDFs.GetIndicatorValue("OSUPREALREGACT",""&amp;$A$9&amp;"="&amp;BV$12&amp;";",_xll.Woodstock.Analyst.Xcel.UDFs.GetModelFilename(),_xll.Woodstock.Analyst.Xcel.UDFs.GetScenarioIndex(),VLOOKUP($A$5,Periode,2,FALSE))/5)),0,IF(EXACT($A$5,"Moyenne 2013-2038"),_xll.Woodstock.Analyst.Xcel.UDFs.GetIndicatorValueAverage("OSUPREALREGACT",""&amp;$A$9&amp;"="&amp;BV$12&amp;";",_xll.Woodstock.Analyst.Xcel.UDFs.GetModelFilename(),_xll.Woodstock.Analyst.Xcel.UDFs.GetScenarioIndex(),"2","6")/5,_xll.Woodstock.Analyst.Xcel.UDFs.GetIndicatorValue("OSUPREALREGACT",""&amp;$A$9&amp;"="&amp;BV$12&amp;";",_xll.Woodstock.Analyst.Xcel.UDFs.GetModelFilename(),_xll.Woodstock.Analyst.Xcel.UDFs.GetScenarioIndex(),VLOOKUP($A$5,Periode,2,FALSE))/5))</f>
        <v>0</v>
      </c>
      <c r="BW14" s="150">
        <f>IF(ISERROR(IF(EXACT($A$5,"Moyenne 2013-2038"),_xll.Woodstock.Analyst.Xcel.UDFs.GetIndicatorValueAverage("OSUPREALREGACT",""&amp;$A$9&amp;"="&amp;BW$12&amp;";",_xll.Woodstock.Analyst.Xcel.UDFs.GetModelFilename(),_xll.Woodstock.Analyst.Xcel.UDFs.GetScenarioIndex(),"2","6")/5,_xll.Woodstock.Analyst.Xcel.UDFs.GetIndicatorValue("OSUPREALREGACT",""&amp;$A$9&amp;"="&amp;BW$12&amp;";",_xll.Woodstock.Analyst.Xcel.UDFs.GetModelFilename(),_xll.Woodstock.Analyst.Xcel.UDFs.GetScenarioIndex(),VLOOKUP($A$5,Periode,2,FALSE))/5)),0,IF(EXACT($A$5,"Moyenne 2013-2038"),_xll.Woodstock.Analyst.Xcel.UDFs.GetIndicatorValueAverage("OSUPREALREGACT",""&amp;$A$9&amp;"="&amp;BW$12&amp;";",_xll.Woodstock.Analyst.Xcel.UDFs.GetModelFilename(),_xll.Woodstock.Analyst.Xcel.UDFs.GetScenarioIndex(),"2","6")/5,_xll.Woodstock.Analyst.Xcel.UDFs.GetIndicatorValue("OSUPREALREGACT",""&amp;$A$9&amp;"="&amp;BW$12&amp;";",_xll.Woodstock.Analyst.Xcel.UDFs.GetModelFilename(),_xll.Woodstock.Analyst.Xcel.UDFs.GetScenarioIndex(),VLOOKUP($A$5,Periode,2,FALSE))/5))</f>
        <v>0</v>
      </c>
      <c r="BX14" s="150">
        <f>IF(ISERROR(IF(EXACT($A$5,"Moyenne 2013-2038"),_xll.Woodstock.Analyst.Xcel.UDFs.GetIndicatorValueAverage("OSUPREALREGACT",""&amp;$A$9&amp;"="&amp;BX$12&amp;";",_xll.Woodstock.Analyst.Xcel.UDFs.GetModelFilename(),_xll.Woodstock.Analyst.Xcel.UDFs.GetScenarioIndex(),"2","6")/5,_xll.Woodstock.Analyst.Xcel.UDFs.GetIndicatorValue("OSUPREALREGACT",""&amp;$A$9&amp;"="&amp;BX$12&amp;";",_xll.Woodstock.Analyst.Xcel.UDFs.GetModelFilename(),_xll.Woodstock.Analyst.Xcel.UDFs.GetScenarioIndex(),VLOOKUP($A$5,Periode,2,FALSE))/5)),0,IF(EXACT($A$5,"Moyenne 2013-2038"),_xll.Woodstock.Analyst.Xcel.UDFs.GetIndicatorValueAverage("OSUPREALREGACT",""&amp;$A$9&amp;"="&amp;BX$12&amp;";",_xll.Woodstock.Analyst.Xcel.UDFs.GetModelFilename(),_xll.Woodstock.Analyst.Xcel.UDFs.GetScenarioIndex(),"2","6")/5,_xll.Woodstock.Analyst.Xcel.UDFs.GetIndicatorValue("OSUPREALREGACT",""&amp;$A$9&amp;"="&amp;BX$12&amp;";",_xll.Woodstock.Analyst.Xcel.UDFs.GetModelFilename(),_xll.Woodstock.Analyst.Xcel.UDFs.GetScenarioIndex(),VLOOKUP($A$5,Periode,2,FALSE))/5))</f>
        <v>0</v>
      </c>
      <c r="BY14" s="150">
        <f>IF(ISERROR(IF(EXACT($A$5,"Moyenne 2013-2038"),_xll.Woodstock.Analyst.Xcel.UDFs.GetIndicatorValueAverage("OSUPREALREGACT",""&amp;$A$9&amp;"="&amp;BY$12&amp;";",_xll.Woodstock.Analyst.Xcel.UDFs.GetModelFilename(),_xll.Woodstock.Analyst.Xcel.UDFs.GetScenarioIndex(),"2","6")/5,_xll.Woodstock.Analyst.Xcel.UDFs.GetIndicatorValue("OSUPREALREGACT",""&amp;$A$9&amp;"="&amp;BY$12&amp;";",_xll.Woodstock.Analyst.Xcel.UDFs.GetModelFilename(),_xll.Woodstock.Analyst.Xcel.UDFs.GetScenarioIndex(),VLOOKUP($A$5,Periode,2,FALSE))/5)),0,IF(EXACT($A$5,"Moyenne 2013-2038"),_xll.Woodstock.Analyst.Xcel.UDFs.GetIndicatorValueAverage("OSUPREALREGACT",""&amp;$A$9&amp;"="&amp;BY$12&amp;";",_xll.Woodstock.Analyst.Xcel.UDFs.GetModelFilename(),_xll.Woodstock.Analyst.Xcel.UDFs.GetScenarioIndex(),"2","6")/5,_xll.Woodstock.Analyst.Xcel.UDFs.GetIndicatorValue("OSUPREALREGACT",""&amp;$A$9&amp;"="&amp;BY$12&amp;";",_xll.Woodstock.Analyst.Xcel.UDFs.GetModelFilename(),_xll.Woodstock.Analyst.Xcel.UDFs.GetScenarioIndex(),VLOOKUP($A$5,Periode,2,FALSE))/5))</f>
        <v>0</v>
      </c>
      <c r="BZ14" s="150">
        <f>IF(ISERROR(IF(EXACT($A$5,"Moyenne 2013-2038"),_xll.Woodstock.Analyst.Xcel.UDFs.GetIndicatorValueAverage("OSUPREALREGACT",""&amp;$A$9&amp;"="&amp;BZ$12&amp;";",_xll.Woodstock.Analyst.Xcel.UDFs.GetModelFilename(),_xll.Woodstock.Analyst.Xcel.UDFs.GetScenarioIndex(),"2","6")/5,_xll.Woodstock.Analyst.Xcel.UDFs.GetIndicatorValue("OSUPREALREGACT",""&amp;$A$9&amp;"="&amp;BZ$12&amp;";",_xll.Woodstock.Analyst.Xcel.UDFs.GetModelFilename(),_xll.Woodstock.Analyst.Xcel.UDFs.GetScenarioIndex(),VLOOKUP($A$5,Periode,2,FALSE))/5)),0,IF(EXACT($A$5,"Moyenne 2013-2038"),_xll.Woodstock.Analyst.Xcel.UDFs.GetIndicatorValueAverage("OSUPREALREGACT",""&amp;$A$9&amp;"="&amp;BZ$12&amp;";",_xll.Woodstock.Analyst.Xcel.UDFs.GetModelFilename(),_xll.Woodstock.Analyst.Xcel.UDFs.GetScenarioIndex(),"2","6")/5,_xll.Woodstock.Analyst.Xcel.UDFs.GetIndicatorValue("OSUPREALREGACT",""&amp;$A$9&amp;"="&amp;BZ$12&amp;";",_xll.Woodstock.Analyst.Xcel.UDFs.GetModelFilename(),_xll.Woodstock.Analyst.Xcel.UDFs.GetScenarioIndex(),VLOOKUP($A$5,Periode,2,FALSE))/5))</f>
        <v>0</v>
      </c>
      <c r="CA14" s="150">
        <f>IF(ISERROR(IF(EXACT($A$5,"Moyenne 2013-2038"),_xll.Woodstock.Analyst.Xcel.UDFs.GetIndicatorValueAverage("OSUPREALREGACT",""&amp;$A$9&amp;"="&amp;CA$12&amp;";",_xll.Woodstock.Analyst.Xcel.UDFs.GetModelFilename(),_xll.Woodstock.Analyst.Xcel.UDFs.GetScenarioIndex(),"2","6")/5,_xll.Woodstock.Analyst.Xcel.UDFs.GetIndicatorValue("OSUPREALREGACT",""&amp;$A$9&amp;"="&amp;CA$12&amp;";",_xll.Woodstock.Analyst.Xcel.UDFs.GetModelFilename(),_xll.Woodstock.Analyst.Xcel.UDFs.GetScenarioIndex(),VLOOKUP($A$5,Periode,2,FALSE))/5)),0,IF(EXACT($A$5,"Moyenne 2013-2038"),_xll.Woodstock.Analyst.Xcel.UDFs.GetIndicatorValueAverage("OSUPREALREGACT",""&amp;$A$9&amp;"="&amp;CA$12&amp;";",_xll.Woodstock.Analyst.Xcel.UDFs.GetModelFilename(),_xll.Woodstock.Analyst.Xcel.UDFs.GetScenarioIndex(),"2","6")/5,_xll.Woodstock.Analyst.Xcel.UDFs.GetIndicatorValue("OSUPREALREGACT",""&amp;$A$9&amp;"="&amp;CA$12&amp;";",_xll.Woodstock.Analyst.Xcel.UDFs.GetModelFilename(),_xll.Woodstock.Analyst.Xcel.UDFs.GetScenarioIndex(),VLOOKUP($A$5,Periode,2,FALSE))/5))</f>
        <v>0</v>
      </c>
      <c r="CB14" s="150">
        <f>IF(ISERROR(IF(EXACT($A$5,"Moyenne 2013-2038"),_xll.Woodstock.Analyst.Xcel.UDFs.GetIndicatorValueAverage("OSUPREALREGACT",""&amp;$A$9&amp;"="&amp;CB$12&amp;";",_xll.Woodstock.Analyst.Xcel.UDFs.GetModelFilename(),_xll.Woodstock.Analyst.Xcel.UDFs.GetScenarioIndex(),"2","6")/5,_xll.Woodstock.Analyst.Xcel.UDFs.GetIndicatorValue("OSUPREALREGACT",""&amp;$A$9&amp;"="&amp;CB$12&amp;";",_xll.Woodstock.Analyst.Xcel.UDFs.GetModelFilename(),_xll.Woodstock.Analyst.Xcel.UDFs.GetScenarioIndex(),VLOOKUP($A$5,Periode,2,FALSE))/5)),0,IF(EXACT($A$5,"Moyenne 2013-2038"),_xll.Woodstock.Analyst.Xcel.UDFs.GetIndicatorValueAverage("OSUPREALREGACT",""&amp;$A$9&amp;"="&amp;CB$12&amp;";",_xll.Woodstock.Analyst.Xcel.UDFs.GetModelFilename(),_xll.Woodstock.Analyst.Xcel.UDFs.GetScenarioIndex(),"2","6")/5,_xll.Woodstock.Analyst.Xcel.UDFs.GetIndicatorValue("OSUPREALREGACT",""&amp;$A$9&amp;"="&amp;CB$12&amp;";",_xll.Woodstock.Analyst.Xcel.UDFs.GetModelFilename(),_xll.Woodstock.Analyst.Xcel.UDFs.GetScenarioIndex(),VLOOKUP($A$5,Periode,2,FALSE))/5))</f>
        <v>0</v>
      </c>
      <c r="CC14" s="150">
        <f>IF(ISERROR(IF(EXACT($A$5,"Moyenne 2013-2038"),_xll.Woodstock.Analyst.Xcel.UDFs.GetIndicatorValueAverage("OSUPREALREGACT",""&amp;$A$9&amp;"="&amp;CC$12&amp;";",_xll.Woodstock.Analyst.Xcel.UDFs.GetModelFilename(),_xll.Woodstock.Analyst.Xcel.UDFs.GetScenarioIndex(),"2","6")/5,_xll.Woodstock.Analyst.Xcel.UDFs.GetIndicatorValue("OSUPREALREGACT",""&amp;$A$9&amp;"="&amp;CC$12&amp;";",_xll.Woodstock.Analyst.Xcel.UDFs.GetModelFilename(),_xll.Woodstock.Analyst.Xcel.UDFs.GetScenarioIndex(),VLOOKUP($A$5,Periode,2,FALSE))/5)),0,IF(EXACT($A$5,"Moyenne 2013-2038"),_xll.Woodstock.Analyst.Xcel.UDFs.GetIndicatorValueAverage("OSUPREALREGACT",""&amp;$A$9&amp;"="&amp;CC$12&amp;";",_xll.Woodstock.Analyst.Xcel.UDFs.GetModelFilename(),_xll.Woodstock.Analyst.Xcel.UDFs.GetScenarioIndex(),"2","6")/5,_xll.Woodstock.Analyst.Xcel.UDFs.GetIndicatorValue("OSUPREALREGACT",""&amp;$A$9&amp;"="&amp;CC$12&amp;";",_xll.Woodstock.Analyst.Xcel.UDFs.GetModelFilename(),_xll.Woodstock.Analyst.Xcel.UDFs.GetScenarioIndex(),VLOOKUP($A$5,Periode,2,FALSE))/5))</f>
        <v>0</v>
      </c>
      <c r="CD14" s="150">
        <f>IF(ISERROR(IF(EXACT($A$5,"Moyenne 2013-2038"),_xll.Woodstock.Analyst.Xcel.UDFs.GetIndicatorValueAverage("OSUPREALREGACT",""&amp;$A$9&amp;"="&amp;CD$12&amp;";",_xll.Woodstock.Analyst.Xcel.UDFs.GetModelFilename(),_xll.Woodstock.Analyst.Xcel.UDFs.GetScenarioIndex(),"2","6")/5,_xll.Woodstock.Analyst.Xcel.UDFs.GetIndicatorValue("OSUPREALREGACT",""&amp;$A$9&amp;"="&amp;CD$12&amp;";",_xll.Woodstock.Analyst.Xcel.UDFs.GetModelFilename(),_xll.Woodstock.Analyst.Xcel.UDFs.GetScenarioIndex(),VLOOKUP($A$5,Periode,2,FALSE))/5)),0,IF(EXACT($A$5,"Moyenne 2013-2038"),_xll.Woodstock.Analyst.Xcel.UDFs.GetIndicatorValueAverage("OSUPREALREGACT",""&amp;$A$9&amp;"="&amp;CD$12&amp;";",_xll.Woodstock.Analyst.Xcel.UDFs.GetModelFilename(),_xll.Woodstock.Analyst.Xcel.UDFs.GetScenarioIndex(),"2","6")/5,_xll.Woodstock.Analyst.Xcel.UDFs.GetIndicatorValue("OSUPREALREGACT",""&amp;$A$9&amp;"="&amp;CD$12&amp;";",_xll.Woodstock.Analyst.Xcel.UDFs.GetModelFilename(),_xll.Woodstock.Analyst.Xcel.UDFs.GetScenarioIndex(),VLOOKUP($A$5,Periode,2,FALSE))/5))</f>
        <v>0</v>
      </c>
      <c r="CE14" s="150">
        <f>IF(ISERROR(IF(EXACT($A$5,"Moyenne 2013-2038"),_xll.Woodstock.Analyst.Xcel.UDFs.GetIndicatorValueAverage("OSUPREALREGACT",""&amp;$A$9&amp;"="&amp;CE$12&amp;";",_xll.Woodstock.Analyst.Xcel.UDFs.GetModelFilename(),_xll.Woodstock.Analyst.Xcel.UDFs.GetScenarioIndex(),"2","6")/5,_xll.Woodstock.Analyst.Xcel.UDFs.GetIndicatorValue("OSUPREALREGACT",""&amp;$A$9&amp;"="&amp;CE$12&amp;";",_xll.Woodstock.Analyst.Xcel.UDFs.GetModelFilename(),_xll.Woodstock.Analyst.Xcel.UDFs.GetScenarioIndex(),VLOOKUP($A$5,Periode,2,FALSE))/5)),0,IF(EXACT($A$5,"Moyenne 2013-2038"),_xll.Woodstock.Analyst.Xcel.UDFs.GetIndicatorValueAverage("OSUPREALREGACT",""&amp;$A$9&amp;"="&amp;CE$12&amp;";",_xll.Woodstock.Analyst.Xcel.UDFs.GetModelFilename(),_xll.Woodstock.Analyst.Xcel.UDFs.GetScenarioIndex(),"2","6")/5,_xll.Woodstock.Analyst.Xcel.UDFs.GetIndicatorValue("OSUPREALREGACT",""&amp;$A$9&amp;"="&amp;CE$12&amp;";",_xll.Woodstock.Analyst.Xcel.UDFs.GetModelFilename(),_xll.Woodstock.Analyst.Xcel.UDFs.GetScenarioIndex(),VLOOKUP($A$5,Periode,2,FALSE))/5))</f>
        <v>0</v>
      </c>
      <c r="CF14" s="150">
        <f>IF(ISERROR(IF(EXACT($A$5,"Moyenne 2013-2038"),_xll.Woodstock.Analyst.Xcel.UDFs.GetIndicatorValueAverage("OSUPREALREGACT",""&amp;$A$9&amp;"="&amp;CF$12&amp;";",_xll.Woodstock.Analyst.Xcel.UDFs.GetModelFilename(),_xll.Woodstock.Analyst.Xcel.UDFs.GetScenarioIndex(),"2","6")/5,_xll.Woodstock.Analyst.Xcel.UDFs.GetIndicatorValue("OSUPREALREGACT",""&amp;$A$9&amp;"="&amp;CF$12&amp;";",_xll.Woodstock.Analyst.Xcel.UDFs.GetModelFilename(),_xll.Woodstock.Analyst.Xcel.UDFs.GetScenarioIndex(),VLOOKUP($A$5,Periode,2,FALSE))/5)),0,IF(EXACT($A$5,"Moyenne 2013-2038"),_xll.Woodstock.Analyst.Xcel.UDFs.GetIndicatorValueAverage("OSUPREALREGACT",""&amp;$A$9&amp;"="&amp;CF$12&amp;";",_xll.Woodstock.Analyst.Xcel.UDFs.GetModelFilename(),_xll.Woodstock.Analyst.Xcel.UDFs.GetScenarioIndex(),"2","6")/5,_xll.Woodstock.Analyst.Xcel.UDFs.GetIndicatorValue("OSUPREALREGACT",""&amp;$A$9&amp;"="&amp;CF$12&amp;";",_xll.Woodstock.Analyst.Xcel.UDFs.GetModelFilename(),_xll.Woodstock.Analyst.Xcel.UDFs.GetScenarioIndex(),VLOOKUP($A$5,Periode,2,FALSE))/5))</f>
        <v>0</v>
      </c>
      <c r="CG14" s="150">
        <f>IF(ISERROR(IF(EXACT($A$5,"Moyenne 2013-2038"),_xll.Woodstock.Analyst.Xcel.UDFs.GetIndicatorValueAverage("OSUPREALREGACT",""&amp;$A$9&amp;"="&amp;CG$12&amp;";",_xll.Woodstock.Analyst.Xcel.UDFs.GetModelFilename(),_xll.Woodstock.Analyst.Xcel.UDFs.GetScenarioIndex(),"2","6")/5,_xll.Woodstock.Analyst.Xcel.UDFs.GetIndicatorValue("OSUPREALREGACT",""&amp;$A$9&amp;"="&amp;CG$12&amp;";",_xll.Woodstock.Analyst.Xcel.UDFs.GetModelFilename(),_xll.Woodstock.Analyst.Xcel.UDFs.GetScenarioIndex(),VLOOKUP($A$5,Periode,2,FALSE))/5)),0,IF(EXACT($A$5,"Moyenne 2013-2038"),_xll.Woodstock.Analyst.Xcel.UDFs.GetIndicatorValueAverage("OSUPREALREGACT",""&amp;$A$9&amp;"="&amp;CG$12&amp;";",_xll.Woodstock.Analyst.Xcel.UDFs.GetModelFilename(),_xll.Woodstock.Analyst.Xcel.UDFs.GetScenarioIndex(),"2","6")/5,_xll.Woodstock.Analyst.Xcel.UDFs.GetIndicatorValue("OSUPREALREGACT",""&amp;$A$9&amp;"="&amp;CG$12&amp;";",_xll.Woodstock.Analyst.Xcel.UDFs.GetModelFilename(),_xll.Woodstock.Analyst.Xcel.UDFs.GetScenarioIndex(),VLOOKUP($A$5,Periode,2,FALSE))/5))</f>
        <v>0</v>
      </c>
      <c r="CH14" s="150">
        <f>IF(ISERROR(IF(EXACT($A$5,"Moyenne 2013-2038"),_xll.Woodstock.Analyst.Xcel.UDFs.GetIndicatorValueAverage("OSUPREALREGACT",""&amp;$A$9&amp;"="&amp;CH$12&amp;";",_xll.Woodstock.Analyst.Xcel.UDFs.GetModelFilename(),_xll.Woodstock.Analyst.Xcel.UDFs.GetScenarioIndex(),"2","6")/5,_xll.Woodstock.Analyst.Xcel.UDFs.GetIndicatorValue("OSUPREALREGACT",""&amp;$A$9&amp;"="&amp;CH$12&amp;";",_xll.Woodstock.Analyst.Xcel.UDFs.GetModelFilename(),_xll.Woodstock.Analyst.Xcel.UDFs.GetScenarioIndex(),VLOOKUP($A$5,Periode,2,FALSE))/5)),0,IF(EXACT($A$5,"Moyenne 2013-2038"),_xll.Woodstock.Analyst.Xcel.UDFs.GetIndicatorValueAverage("OSUPREALREGACT",""&amp;$A$9&amp;"="&amp;CH$12&amp;";",_xll.Woodstock.Analyst.Xcel.UDFs.GetModelFilename(),_xll.Woodstock.Analyst.Xcel.UDFs.GetScenarioIndex(),"2","6")/5,_xll.Woodstock.Analyst.Xcel.UDFs.GetIndicatorValue("OSUPREALREGACT",""&amp;$A$9&amp;"="&amp;CH$12&amp;";",_xll.Woodstock.Analyst.Xcel.UDFs.GetModelFilename(),_xll.Woodstock.Analyst.Xcel.UDFs.GetScenarioIndex(),VLOOKUP($A$5,Periode,2,FALSE))/5))</f>
        <v>0</v>
      </c>
      <c r="CI14" s="150">
        <f>IF(ISERROR(IF(EXACT($A$5,"Moyenne 2013-2038"),_xll.Woodstock.Analyst.Xcel.UDFs.GetIndicatorValueAverage("OSUPREALREGACT",""&amp;$A$9&amp;"="&amp;CI$12&amp;";",_xll.Woodstock.Analyst.Xcel.UDFs.GetModelFilename(),_xll.Woodstock.Analyst.Xcel.UDFs.GetScenarioIndex(),"2","6")/5,_xll.Woodstock.Analyst.Xcel.UDFs.GetIndicatorValue("OSUPREALREGACT",""&amp;$A$9&amp;"="&amp;CI$12&amp;";",_xll.Woodstock.Analyst.Xcel.UDFs.GetModelFilename(),_xll.Woodstock.Analyst.Xcel.UDFs.GetScenarioIndex(),VLOOKUP($A$5,Periode,2,FALSE))/5)),0,IF(EXACT($A$5,"Moyenne 2013-2038"),_xll.Woodstock.Analyst.Xcel.UDFs.GetIndicatorValueAverage("OSUPREALREGACT",""&amp;$A$9&amp;"="&amp;CI$12&amp;";",_xll.Woodstock.Analyst.Xcel.UDFs.GetModelFilename(),_xll.Woodstock.Analyst.Xcel.UDFs.GetScenarioIndex(),"2","6")/5,_xll.Woodstock.Analyst.Xcel.UDFs.GetIndicatorValue("OSUPREALREGACT",""&amp;$A$9&amp;"="&amp;CI$12&amp;";",_xll.Woodstock.Analyst.Xcel.UDFs.GetModelFilename(),_xll.Woodstock.Analyst.Xcel.UDFs.GetScenarioIndex(),VLOOKUP($A$5,Periode,2,FALSE))/5))</f>
        <v>0</v>
      </c>
      <c r="CJ14" s="150">
        <f>IF(ISERROR(IF(EXACT($A$5,"Moyenne 2013-2038"),_xll.Woodstock.Analyst.Xcel.UDFs.GetIndicatorValueAverage("OSUPREALREGACT",""&amp;$A$9&amp;"="&amp;CJ$12&amp;";",_xll.Woodstock.Analyst.Xcel.UDFs.GetModelFilename(),_xll.Woodstock.Analyst.Xcel.UDFs.GetScenarioIndex(),"2","6")/5,_xll.Woodstock.Analyst.Xcel.UDFs.GetIndicatorValue("OSUPREALREGACT",""&amp;$A$9&amp;"="&amp;CJ$12&amp;";",_xll.Woodstock.Analyst.Xcel.UDFs.GetModelFilename(),_xll.Woodstock.Analyst.Xcel.UDFs.GetScenarioIndex(),VLOOKUP($A$5,Periode,2,FALSE))/5)),0,IF(EXACT($A$5,"Moyenne 2013-2038"),_xll.Woodstock.Analyst.Xcel.UDFs.GetIndicatorValueAverage("OSUPREALREGACT",""&amp;$A$9&amp;"="&amp;CJ$12&amp;";",_xll.Woodstock.Analyst.Xcel.UDFs.GetModelFilename(),_xll.Woodstock.Analyst.Xcel.UDFs.GetScenarioIndex(),"2","6")/5,_xll.Woodstock.Analyst.Xcel.UDFs.GetIndicatorValue("OSUPREALREGACT",""&amp;$A$9&amp;"="&amp;CJ$12&amp;";",_xll.Woodstock.Analyst.Xcel.UDFs.GetModelFilename(),_xll.Woodstock.Analyst.Xcel.UDFs.GetScenarioIndex(),VLOOKUP($A$5,Periode,2,FALSE))/5))</f>
        <v>0</v>
      </c>
      <c r="CK14" s="150">
        <f>IF(ISERROR(IF(EXACT($A$5,"Moyenne 2013-2038"),_xll.Woodstock.Analyst.Xcel.UDFs.GetIndicatorValueAverage("OSUPREALREGACT",""&amp;$A$9&amp;"="&amp;CK$12&amp;";",_xll.Woodstock.Analyst.Xcel.UDFs.GetModelFilename(),_xll.Woodstock.Analyst.Xcel.UDFs.GetScenarioIndex(),"2","6")/5,_xll.Woodstock.Analyst.Xcel.UDFs.GetIndicatorValue("OSUPREALREGACT",""&amp;$A$9&amp;"="&amp;CK$12&amp;";",_xll.Woodstock.Analyst.Xcel.UDFs.GetModelFilename(),_xll.Woodstock.Analyst.Xcel.UDFs.GetScenarioIndex(),VLOOKUP($A$5,Periode,2,FALSE))/5)),0,IF(EXACT($A$5,"Moyenne 2013-2038"),_xll.Woodstock.Analyst.Xcel.UDFs.GetIndicatorValueAverage("OSUPREALREGACT",""&amp;$A$9&amp;"="&amp;CK$12&amp;";",_xll.Woodstock.Analyst.Xcel.UDFs.GetModelFilename(),_xll.Woodstock.Analyst.Xcel.UDFs.GetScenarioIndex(),"2","6")/5,_xll.Woodstock.Analyst.Xcel.UDFs.GetIndicatorValue("OSUPREALREGACT",""&amp;$A$9&amp;"="&amp;CK$12&amp;";",_xll.Woodstock.Analyst.Xcel.UDFs.GetModelFilename(),_xll.Woodstock.Analyst.Xcel.UDFs.GetScenarioIndex(),VLOOKUP($A$5,Periode,2,FALSE))/5))</f>
        <v>0</v>
      </c>
      <c r="CL14" s="150">
        <f>IF(ISERROR(IF(EXACT($A$5,"Moyenne 2013-2038"),_xll.Woodstock.Analyst.Xcel.UDFs.GetIndicatorValueAverage("OSUPREALREGACT",""&amp;$A$9&amp;"="&amp;CL$12&amp;";",_xll.Woodstock.Analyst.Xcel.UDFs.GetModelFilename(),_xll.Woodstock.Analyst.Xcel.UDFs.GetScenarioIndex(),"2","6")/5,_xll.Woodstock.Analyst.Xcel.UDFs.GetIndicatorValue("OSUPREALREGACT",""&amp;$A$9&amp;"="&amp;CL$12&amp;";",_xll.Woodstock.Analyst.Xcel.UDFs.GetModelFilename(),_xll.Woodstock.Analyst.Xcel.UDFs.GetScenarioIndex(),VLOOKUP($A$5,Periode,2,FALSE))/5)),0,IF(EXACT($A$5,"Moyenne 2013-2038"),_xll.Woodstock.Analyst.Xcel.UDFs.GetIndicatorValueAverage("OSUPREALREGACT",""&amp;$A$9&amp;"="&amp;CL$12&amp;";",_xll.Woodstock.Analyst.Xcel.UDFs.GetModelFilename(),_xll.Woodstock.Analyst.Xcel.UDFs.GetScenarioIndex(),"2","6")/5,_xll.Woodstock.Analyst.Xcel.UDFs.GetIndicatorValue("OSUPREALREGACT",""&amp;$A$9&amp;"="&amp;CL$12&amp;";",_xll.Woodstock.Analyst.Xcel.UDFs.GetModelFilename(),_xll.Woodstock.Analyst.Xcel.UDFs.GetScenarioIndex(),VLOOKUP($A$5,Periode,2,FALSE))/5))</f>
        <v>0</v>
      </c>
      <c r="CM14" s="150">
        <f>IF(ISERROR(IF(EXACT($A$5,"Moyenne 2013-2038"),_xll.Woodstock.Analyst.Xcel.UDFs.GetIndicatorValueAverage("OSUPREALREGACT",""&amp;$A$9&amp;"="&amp;CM$12&amp;";",_xll.Woodstock.Analyst.Xcel.UDFs.GetModelFilename(),_xll.Woodstock.Analyst.Xcel.UDFs.GetScenarioIndex(),"2","6")/5,_xll.Woodstock.Analyst.Xcel.UDFs.GetIndicatorValue("OSUPREALREGACT",""&amp;$A$9&amp;"="&amp;CM$12&amp;";",_xll.Woodstock.Analyst.Xcel.UDFs.GetModelFilename(),_xll.Woodstock.Analyst.Xcel.UDFs.GetScenarioIndex(),VLOOKUP($A$5,Periode,2,FALSE))/5)),0,IF(EXACT($A$5,"Moyenne 2013-2038"),_xll.Woodstock.Analyst.Xcel.UDFs.GetIndicatorValueAverage("OSUPREALREGACT",""&amp;$A$9&amp;"="&amp;CM$12&amp;";",_xll.Woodstock.Analyst.Xcel.UDFs.GetModelFilename(),_xll.Woodstock.Analyst.Xcel.UDFs.GetScenarioIndex(),"2","6")/5,_xll.Woodstock.Analyst.Xcel.UDFs.GetIndicatorValue("OSUPREALREGACT",""&amp;$A$9&amp;"="&amp;CM$12&amp;";",_xll.Woodstock.Analyst.Xcel.UDFs.GetModelFilename(),_xll.Woodstock.Analyst.Xcel.UDFs.GetScenarioIndex(),VLOOKUP($A$5,Periode,2,FALSE))/5))</f>
        <v>0</v>
      </c>
      <c r="CN14" s="150">
        <f>IF(ISERROR(IF(EXACT($A$5,"Moyenne 2013-2038"),_xll.Woodstock.Analyst.Xcel.UDFs.GetIndicatorValueAverage("OSUPREALREGACT",""&amp;$A$9&amp;"="&amp;CN$12&amp;";",_xll.Woodstock.Analyst.Xcel.UDFs.GetModelFilename(),_xll.Woodstock.Analyst.Xcel.UDFs.GetScenarioIndex(),"2","6")/5,_xll.Woodstock.Analyst.Xcel.UDFs.GetIndicatorValue("OSUPREALREGACT",""&amp;$A$9&amp;"="&amp;CN$12&amp;";",_xll.Woodstock.Analyst.Xcel.UDFs.GetModelFilename(),_xll.Woodstock.Analyst.Xcel.UDFs.GetScenarioIndex(),VLOOKUP($A$5,Periode,2,FALSE))/5)),0,IF(EXACT($A$5,"Moyenne 2013-2038"),_xll.Woodstock.Analyst.Xcel.UDFs.GetIndicatorValueAverage("OSUPREALREGACT",""&amp;$A$9&amp;"="&amp;CN$12&amp;";",_xll.Woodstock.Analyst.Xcel.UDFs.GetModelFilename(),_xll.Woodstock.Analyst.Xcel.UDFs.GetScenarioIndex(),"2","6")/5,_xll.Woodstock.Analyst.Xcel.UDFs.GetIndicatorValue("OSUPREALREGACT",""&amp;$A$9&amp;"="&amp;CN$12&amp;";",_xll.Woodstock.Analyst.Xcel.UDFs.GetModelFilename(),_xll.Woodstock.Analyst.Xcel.UDFs.GetScenarioIndex(),VLOOKUP($A$5,Periode,2,FALSE))/5))</f>
        <v>0</v>
      </c>
      <c r="CO14" s="150">
        <f>IF(ISERROR(IF(EXACT($A$5,"Moyenne 2013-2038"),_xll.Woodstock.Analyst.Xcel.UDFs.GetIndicatorValueAverage("OSUPREALREGACT",""&amp;$A$9&amp;"="&amp;CO$12&amp;";",_xll.Woodstock.Analyst.Xcel.UDFs.GetModelFilename(),_xll.Woodstock.Analyst.Xcel.UDFs.GetScenarioIndex(),"2","6")/5,_xll.Woodstock.Analyst.Xcel.UDFs.GetIndicatorValue("OSUPREALREGACT",""&amp;$A$9&amp;"="&amp;CO$12&amp;";",_xll.Woodstock.Analyst.Xcel.UDFs.GetModelFilename(),_xll.Woodstock.Analyst.Xcel.UDFs.GetScenarioIndex(),VLOOKUP($A$5,Periode,2,FALSE))/5)),0,IF(EXACT($A$5,"Moyenne 2013-2038"),_xll.Woodstock.Analyst.Xcel.UDFs.GetIndicatorValueAverage("OSUPREALREGACT",""&amp;$A$9&amp;"="&amp;CO$12&amp;";",_xll.Woodstock.Analyst.Xcel.UDFs.GetModelFilename(),_xll.Woodstock.Analyst.Xcel.UDFs.GetScenarioIndex(),"2","6")/5,_xll.Woodstock.Analyst.Xcel.UDFs.GetIndicatorValue("OSUPREALREGACT",""&amp;$A$9&amp;"="&amp;CO$12&amp;";",_xll.Woodstock.Analyst.Xcel.UDFs.GetModelFilename(),_xll.Woodstock.Analyst.Xcel.UDFs.GetScenarioIndex(),VLOOKUP($A$5,Periode,2,FALSE))/5))</f>
        <v>0</v>
      </c>
      <c r="CP14" s="150">
        <f>IF(ISERROR(IF(EXACT($A$5,"Moyenne 2013-2038"),_xll.Woodstock.Analyst.Xcel.UDFs.GetIndicatorValueAverage("OSUPREALREGACT",""&amp;$A$9&amp;"="&amp;CP$12&amp;";",_xll.Woodstock.Analyst.Xcel.UDFs.GetModelFilename(),_xll.Woodstock.Analyst.Xcel.UDFs.GetScenarioIndex(),"2","6")/5,_xll.Woodstock.Analyst.Xcel.UDFs.GetIndicatorValue("OSUPREALREGACT",""&amp;$A$9&amp;"="&amp;CP$12&amp;";",_xll.Woodstock.Analyst.Xcel.UDFs.GetModelFilename(),_xll.Woodstock.Analyst.Xcel.UDFs.GetScenarioIndex(),VLOOKUP($A$5,Periode,2,FALSE))/5)),0,IF(EXACT($A$5,"Moyenne 2013-2038"),_xll.Woodstock.Analyst.Xcel.UDFs.GetIndicatorValueAverage("OSUPREALREGACT",""&amp;$A$9&amp;"="&amp;CP$12&amp;";",_xll.Woodstock.Analyst.Xcel.UDFs.GetModelFilename(),_xll.Woodstock.Analyst.Xcel.UDFs.GetScenarioIndex(),"2","6")/5,_xll.Woodstock.Analyst.Xcel.UDFs.GetIndicatorValue("OSUPREALREGACT",""&amp;$A$9&amp;"="&amp;CP$12&amp;";",_xll.Woodstock.Analyst.Xcel.UDFs.GetModelFilename(),_xll.Woodstock.Analyst.Xcel.UDFs.GetScenarioIndex(),VLOOKUP($A$5,Periode,2,FALSE))/5))</f>
        <v>0</v>
      </c>
      <c r="CQ14" s="150">
        <f>IF(ISERROR(IF(EXACT($A$5,"Moyenne 2013-2038"),_xll.Woodstock.Analyst.Xcel.UDFs.GetIndicatorValueAverage("OSUPREALREGACT",""&amp;$A$9&amp;"="&amp;CQ$12&amp;";",_xll.Woodstock.Analyst.Xcel.UDFs.GetModelFilename(),_xll.Woodstock.Analyst.Xcel.UDFs.GetScenarioIndex(),"2","6")/5,_xll.Woodstock.Analyst.Xcel.UDFs.GetIndicatorValue("OSUPREALREGACT",""&amp;$A$9&amp;"="&amp;CQ$12&amp;";",_xll.Woodstock.Analyst.Xcel.UDFs.GetModelFilename(),_xll.Woodstock.Analyst.Xcel.UDFs.GetScenarioIndex(),VLOOKUP($A$5,Periode,2,FALSE))/5)),0,IF(EXACT($A$5,"Moyenne 2013-2038"),_xll.Woodstock.Analyst.Xcel.UDFs.GetIndicatorValueAverage("OSUPREALREGACT",""&amp;$A$9&amp;"="&amp;CQ$12&amp;";",_xll.Woodstock.Analyst.Xcel.UDFs.GetModelFilename(),_xll.Woodstock.Analyst.Xcel.UDFs.GetScenarioIndex(),"2","6")/5,_xll.Woodstock.Analyst.Xcel.UDFs.GetIndicatorValue("OSUPREALREGACT",""&amp;$A$9&amp;"="&amp;CQ$12&amp;";",_xll.Woodstock.Analyst.Xcel.UDFs.GetModelFilename(),_xll.Woodstock.Analyst.Xcel.UDFs.GetScenarioIndex(),VLOOKUP($A$5,Periode,2,FALSE))/5))</f>
        <v>0</v>
      </c>
      <c r="CR14" s="150">
        <f>IF(ISERROR(IF(EXACT($A$5,"Moyenne 2013-2038"),_xll.Woodstock.Analyst.Xcel.UDFs.GetIndicatorValueAverage("OSUPREALREGACT",""&amp;$A$9&amp;"="&amp;CR$12&amp;";",_xll.Woodstock.Analyst.Xcel.UDFs.GetModelFilename(),_xll.Woodstock.Analyst.Xcel.UDFs.GetScenarioIndex(),"2","6")/5,_xll.Woodstock.Analyst.Xcel.UDFs.GetIndicatorValue("OSUPREALREGACT",""&amp;$A$9&amp;"="&amp;CR$12&amp;";",_xll.Woodstock.Analyst.Xcel.UDFs.GetModelFilename(),_xll.Woodstock.Analyst.Xcel.UDFs.GetScenarioIndex(),VLOOKUP($A$5,Periode,2,FALSE))/5)),0,IF(EXACT($A$5,"Moyenne 2013-2038"),_xll.Woodstock.Analyst.Xcel.UDFs.GetIndicatorValueAverage("OSUPREALREGACT",""&amp;$A$9&amp;"="&amp;CR$12&amp;";",_xll.Woodstock.Analyst.Xcel.UDFs.GetModelFilename(),_xll.Woodstock.Analyst.Xcel.UDFs.GetScenarioIndex(),"2","6")/5,_xll.Woodstock.Analyst.Xcel.UDFs.GetIndicatorValue("OSUPREALREGACT",""&amp;$A$9&amp;"="&amp;CR$12&amp;";",_xll.Woodstock.Analyst.Xcel.UDFs.GetModelFilename(),_xll.Woodstock.Analyst.Xcel.UDFs.GetScenarioIndex(),VLOOKUP($A$5,Periode,2,FALSE))/5))</f>
        <v>0</v>
      </c>
      <c r="CS14" s="150">
        <f>IF(ISERROR(IF(EXACT($A$5,"Moyenne 2013-2038"),_xll.Woodstock.Analyst.Xcel.UDFs.GetIndicatorValueAverage("OSUPREALREGACT",""&amp;$A$9&amp;"="&amp;CS$12&amp;";",_xll.Woodstock.Analyst.Xcel.UDFs.GetModelFilename(),_xll.Woodstock.Analyst.Xcel.UDFs.GetScenarioIndex(),"2","6")/5,_xll.Woodstock.Analyst.Xcel.UDFs.GetIndicatorValue("OSUPREALREGACT",""&amp;$A$9&amp;"="&amp;CS$12&amp;";",_xll.Woodstock.Analyst.Xcel.UDFs.GetModelFilename(),_xll.Woodstock.Analyst.Xcel.UDFs.GetScenarioIndex(),VLOOKUP($A$5,Periode,2,FALSE))/5)),0,IF(EXACT($A$5,"Moyenne 2013-2038"),_xll.Woodstock.Analyst.Xcel.UDFs.GetIndicatorValueAverage("OSUPREALREGACT",""&amp;$A$9&amp;"="&amp;CS$12&amp;";",_xll.Woodstock.Analyst.Xcel.UDFs.GetModelFilename(),_xll.Woodstock.Analyst.Xcel.UDFs.GetScenarioIndex(),"2","6")/5,_xll.Woodstock.Analyst.Xcel.UDFs.GetIndicatorValue("OSUPREALREGACT",""&amp;$A$9&amp;"="&amp;CS$12&amp;";",_xll.Woodstock.Analyst.Xcel.UDFs.GetModelFilename(),_xll.Woodstock.Analyst.Xcel.UDFs.GetScenarioIndex(),VLOOKUP($A$5,Periode,2,FALSE))/5))</f>
        <v>0</v>
      </c>
      <c r="CT14" s="150">
        <f>IF(ISERROR(IF(EXACT($A$5,"Moyenne 2013-2038"),_xll.Woodstock.Analyst.Xcel.UDFs.GetIndicatorValueAverage("OSUPREALREGACT",""&amp;$A$9&amp;"="&amp;CT$12&amp;";",_xll.Woodstock.Analyst.Xcel.UDFs.GetModelFilename(),_xll.Woodstock.Analyst.Xcel.UDFs.GetScenarioIndex(),"2","6")/5,_xll.Woodstock.Analyst.Xcel.UDFs.GetIndicatorValue("OSUPREALREGACT",""&amp;$A$9&amp;"="&amp;CT$12&amp;";",_xll.Woodstock.Analyst.Xcel.UDFs.GetModelFilename(),_xll.Woodstock.Analyst.Xcel.UDFs.GetScenarioIndex(),VLOOKUP($A$5,Periode,2,FALSE))/5)),0,IF(EXACT($A$5,"Moyenne 2013-2038"),_xll.Woodstock.Analyst.Xcel.UDFs.GetIndicatorValueAverage("OSUPREALREGACT",""&amp;$A$9&amp;"="&amp;CT$12&amp;";",_xll.Woodstock.Analyst.Xcel.UDFs.GetModelFilename(),_xll.Woodstock.Analyst.Xcel.UDFs.GetScenarioIndex(),"2","6")/5,_xll.Woodstock.Analyst.Xcel.UDFs.GetIndicatorValue("OSUPREALREGACT",""&amp;$A$9&amp;"="&amp;CT$12&amp;";",_xll.Woodstock.Analyst.Xcel.UDFs.GetModelFilename(),_xll.Woodstock.Analyst.Xcel.UDFs.GetScenarioIndex(),VLOOKUP($A$5,Periode,2,FALSE))/5))</f>
        <v>0</v>
      </c>
      <c r="CU14" s="150">
        <f>IF(ISERROR(IF(EXACT($A$5,"Moyenne 2013-2038"),_xll.Woodstock.Analyst.Xcel.UDFs.GetIndicatorValueAverage("OSUPREALREGACT",""&amp;$A$9&amp;"="&amp;CU$12&amp;";",_xll.Woodstock.Analyst.Xcel.UDFs.GetModelFilename(),_xll.Woodstock.Analyst.Xcel.UDFs.GetScenarioIndex(),"2","6")/5,_xll.Woodstock.Analyst.Xcel.UDFs.GetIndicatorValue("OSUPREALREGACT",""&amp;$A$9&amp;"="&amp;CU$12&amp;";",_xll.Woodstock.Analyst.Xcel.UDFs.GetModelFilename(),_xll.Woodstock.Analyst.Xcel.UDFs.GetScenarioIndex(),VLOOKUP($A$5,Periode,2,FALSE))/5)),0,IF(EXACT($A$5,"Moyenne 2013-2038"),_xll.Woodstock.Analyst.Xcel.UDFs.GetIndicatorValueAverage("OSUPREALREGACT",""&amp;$A$9&amp;"="&amp;CU$12&amp;";",_xll.Woodstock.Analyst.Xcel.UDFs.GetModelFilename(),_xll.Woodstock.Analyst.Xcel.UDFs.GetScenarioIndex(),"2","6")/5,_xll.Woodstock.Analyst.Xcel.UDFs.GetIndicatorValue("OSUPREALREGACT",""&amp;$A$9&amp;"="&amp;CU$12&amp;";",_xll.Woodstock.Analyst.Xcel.UDFs.GetModelFilename(),_xll.Woodstock.Analyst.Xcel.UDFs.GetScenarioIndex(),VLOOKUP($A$5,Periode,2,FALSE))/5))</f>
        <v>0</v>
      </c>
      <c r="CV14" s="150">
        <f>IF(ISERROR(IF(EXACT($A$5,"Moyenne 2013-2038"),_xll.Woodstock.Analyst.Xcel.UDFs.GetIndicatorValueAverage("OSUPREALREGACT",""&amp;$A$9&amp;"="&amp;CV$12&amp;";",_xll.Woodstock.Analyst.Xcel.UDFs.GetModelFilename(),_xll.Woodstock.Analyst.Xcel.UDFs.GetScenarioIndex(),"2","6")/5,_xll.Woodstock.Analyst.Xcel.UDFs.GetIndicatorValue("OSUPREALREGACT",""&amp;$A$9&amp;"="&amp;CV$12&amp;";",_xll.Woodstock.Analyst.Xcel.UDFs.GetModelFilename(),_xll.Woodstock.Analyst.Xcel.UDFs.GetScenarioIndex(),VLOOKUP($A$5,Periode,2,FALSE))/5)),0,IF(EXACT($A$5,"Moyenne 2013-2038"),_xll.Woodstock.Analyst.Xcel.UDFs.GetIndicatorValueAverage("OSUPREALREGACT",""&amp;$A$9&amp;"="&amp;CV$12&amp;";",_xll.Woodstock.Analyst.Xcel.UDFs.GetModelFilename(),_xll.Woodstock.Analyst.Xcel.UDFs.GetScenarioIndex(),"2","6")/5,_xll.Woodstock.Analyst.Xcel.UDFs.GetIndicatorValue("OSUPREALREGACT",""&amp;$A$9&amp;"="&amp;CV$12&amp;";",_xll.Woodstock.Analyst.Xcel.UDFs.GetModelFilename(),_xll.Woodstock.Analyst.Xcel.UDFs.GetScenarioIndex(),VLOOKUP($A$5,Periode,2,FALSE))/5))</f>
        <v>0</v>
      </c>
      <c r="CW14" s="150">
        <f>IF(ISERROR(IF(EXACT($A$5,"Moyenne 2013-2038"),_xll.Woodstock.Analyst.Xcel.UDFs.GetIndicatorValueAverage("OSUPREALREGACT",""&amp;$A$9&amp;"="&amp;CW$12&amp;";",_xll.Woodstock.Analyst.Xcel.UDFs.GetModelFilename(),_xll.Woodstock.Analyst.Xcel.UDFs.GetScenarioIndex(),"2","6")/5,_xll.Woodstock.Analyst.Xcel.UDFs.GetIndicatorValue("OSUPREALREGACT",""&amp;$A$9&amp;"="&amp;CW$12&amp;";",_xll.Woodstock.Analyst.Xcel.UDFs.GetModelFilename(),_xll.Woodstock.Analyst.Xcel.UDFs.GetScenarioIndex(),VLOOKUP($A$5,Periode,2,FALSE))/5)),0,IF(EXACT($A$5,"Moyenne 2013-2038"),_xll.Woodstock.Analyst.Xcel.UDFs.GetIndicatorValueAverage("OSUPREALREGACT",""&amp;$A$9&amp;"="&amp;CW$12&amp;";",_xll.Woodstock.Analyst.Xcel.UDFs.GetModelFilename(),_xll.Woodstock.Analyst.Xcel.UDFs.GetScenarioIndex(),"2","6")/5,_xll.Woodstock.Analyst.Xcel.UDFs.GetIndicatorValue("OSUPREALREGACT",""&amp;$A$9&amp;"="&amp;CW$12&amp;";",_xll.Woodstock.Analyst.Xcel.UDFs.GetModelFilename(),_xll.Woodstock.Analyst.Xcel.UDFs.GetScenarioIndex(),VLOOKUP($A$5,Periode,2,FALSE))/5))</f>
        <v>0</v>
      </c>
      <c r="CX14" s="151">
        <f>IF(ISERROR(IF(EXACT($A$5,"Moyenne 2013-2038"),_xll.Woodstock.Analyst.Xcel.UDFs.GetIndicatorValueAverage("OSUPREALREGACT",""&amp;$A$9&amp;"="&amp;CX$12&amp;";",_xll.Woodstock.Analyst.Xcel.UDFs.GetModelFilename(),_xll.Woodstock.Analyst.Xcel.UDFs.GetScenarioIndex(),"2","6")/5,_xll.Woodstock.Analyst.Xcel.UDFs.GetIndicatorValue("OSUPREALREGACT",""&amp;$A$9&amp;"="&amp;CX$12&amp;";",_xll.Woodstock.Analyst.Xcel.UDFs.GetModelFilename(),_xll.Woodstock.Analyst.Xcel.UDFs.GetScenarioIndex(),VLOOKUP($A$5,Periode,2,FALSE))/5)),0,IF(EXACT($A$5,"Moyenne 2013-2038"),_xll.Woodstock.Analyst.Xcel.UDFs.GetIndicatorValueAverage("OSUPREALREGACT",""&amp;$A$9&amp;"="&amp;CX$12&amp;";",_xll.Woodstock.Analyst.Xcel.UDFs.GetModelFilename(),_xll.Woodstock.Analyst.Xcel.UDFs.GetScenarioIndex(),"2","6")/5,_xll.Woodstock.Analyst.Xcel.UDFs.GetIndicatorValue("OSUPREALREGACT",""&amp;$A$9&amp;"="&amp;CX$12&amp;";",_xll.Woodstock.Analyst.Xcel.UDFs.GetModelFilename(),_xll.Woodstock.Analyst.Xcel.UDFs.GetScenarioIndex(),VLOOKUP($A$5,Periode,2,FALSE))/5))</f>
        <v>0</v>
      </c>
      <c r="CY14" s="151">
        <f>IF(ISERROR(IF(EXACT($A$5,"Moyenne 2013-2038"),_xll.Woodstock.Analyst.Xcel.UDFs.GetIndicatorValueAverage("OSUPREALREGACT",""&amp;$A$9&amp;"="&amp;CY$12&amp;";",_xll.Woodstock.Analyst.Xcel.UDFs.GetModelFilename(),_xll.Woodstock.Analyst.Xcel.UDFs.GetScenarioIndex(),"2","6")/5,_xll.Woodstock.Analyst.Xcel.UDFs.GetIndicatorValue("OSUPREALREGACT",""&amp;$A$9&amp;"="&amp;CY$12&amp;";",_xll.Woodstock.Analyst.Xcel.UDFs.GetModelFilename(),_xll.Woodstock.Analyst.Xcel.UDFs.GetScenarioIndex(),VLOOKUP($A$5,Periode,2,FALSE))/5)),0,IF(EXACT($A$5,"Moyenne 2013-2038"),_xll.Woodstock.Analyst.Xcel.UDFs.GetIndicatorValueAverage("OSUPREALREGACT",""&amp;$A$9&amp;"="&amp;CY$12&amp;";",_xll.Woodstock.Analyst.Xcel.UDFs.GetModelFilename(),_xll.Woodstock.Analyst.Xcel.UDFs.GetScenarioIndex(),"2","6")/5,_xll.Woodstock.Analyst.Xcel.UDFs.GetIndicatorValue("OSUPREALREGACT",""&amp;$A$9&amp;"="&amp;CY$12&amp;";",_xll.Woodstock.Analyst.Xcel.UDFs.GetModelFilename(),_xll.Woodstock.Analyst.Xcel.UDFs.GetScenarioIndex(),VLOOKUP($A$5,Periode,2,FALSE))/5))</f>
        <v>0</v>
      </c>
      <c r="CZ14" s="151">
        <f>IF(ISERROR(IF(EXACT($A$5,"Moyenne 2013-2038"),_xll.Woodstock.Analyst.Xcel.UDFs.GetIndicatorValueAverage("OSUPREALREGACT",""&amp;$A$9&amp;"="&amp;CZ$12&amp;";",_xll.Woodstock.Analyst.Xcel.UDFs.GetModelFilename(),_xll.Woodstock.Analyst.Xcel.UDFs.GetScenarioIndex(),"2","6")/5,_xll.Woodstock.Analyst.Xcel.UDFs.GetIndicatorValue("OSUPREALREGACT",""&amp;$A$9&amp;"="&amp;CZ$12&amp;";",_xll.Woodstock.Analyst.Xcel.UDFs.GetModelFilename(),_xll.Woodstock.Analyst.Xcel.UDFs.GetScenarioIndex(),VLOOKUP($A$5,Periode,2,FALSE))/5)),0,IF(EXACT($A$5,"Moyenne 2013-2038"),_xll.Woodstock.Analyst.Xcel.UDFs.GetIndicatorValueAverage("OSUPREALREGACT",""&amp;$A$9&amp;"="&amp;CZ$12&amp;";",_xll.Woodstock.Analyst.Xcel.UDFs.GetModelFilename(),_xll.Woodstock.Analyst.Xcel.UDFs.GetScenarioIndex(),"2","6")/5,_xll.Woodstock.Analyst.Xcel.UDFs.GetIndicatorValue("OSUPREALREGACT",""&amp;$A$9&amp;"="&amp;CZ$12&amp;";",_xll.Woodstock.Analyst.Xcel.UDFs.GetModelFilename(),_xll.Woodstock.Analyst.Xcel.UDFs.GetScenarioIndex(),VLOOKUP($A$5,Periode,2,FALSE))/5))</f>
        <v>0</v>
      </c>
      <c r="DA14" s="151">
        <f>IF(ISERROR(IF(EXACT($A$5,"Moyenne 2013-2038"),_xll.Woodstock.Analyst.Xcel.UDFs.GetIndicatorValueAverage("OSUPREALREGACT",""&amp;$A$9&amp;"="&amp;DA$12&amp;";",_xll.Woodstock.Analyst.Xcel.UDFs.GetModelFilename(),_xll.Woodstock.Analyst.Xcel.UDFs.GetScenarioIndex(),"2","6")/5,_xll.Woodstock.Analyst.Xcel.UDFs.GetIndicatorValue("OSUPREALREGACT",""&amp;$A$9&amp;"="&amp;DA$12&amp;";",_xll.Woodstock.Analyst.Xcel.UDFs.GetModelFilename(),_xll.Woodstock.Analyst.Xcel.UDFs.GetScenarioIndex(),VLOOKUP($A$5,Periode,2,FALSE))/5)),0,IF(EXACT($A$5,"Moyenne 2013-2038"),_xll.Woodstock.Analyst.Xcel.UDFs.GetIndicatorValueAverage("OSUPREALREGACT",""&amp;$A$9&amp;"="&amp;DA$12&amp;";",_xll.Woodstock.Analyst.Xcel.UDFs.GetModelFilename(),_xll.Woodstock.Analyst.Xcel.UDFs.GetScenarioIndex(),"2","6")/5,_xll.Woodstock.Analyst.Xcel.UDFs.GetIndicatorValue("OSUPREALREGACT",""&amp;$A$9&amp;"="&amp;DA$12&amp;";",_xll.Woodstock.Analyst.Xcel.UDFs.GetModelFilename(),_xll.Woodstock.Analyst.Xcel.UDFs.GetScenarioIndex(),VLOOKUP($A$5,Periode,2,FALSE))/5))</f>
        <v>0</v>
      </c>
      <c r="DB14" s="151">
        <f>IF(ISERROR(IF(EXACT($A$5,"Moyenne 2013-2038"),_xll.Woodstock.Analyst.Xcel.UDFs.GetIndicatorValueAverage("OSUPREALREGACT",""&amp;$A$9&amp;"="&amp;DB$12&amp;";",_xll.Woodstock.Analyst.Xcel.UDFs.GetModelFilename(),_xll.Woodstock.Analyst.Xcel.UDFs.GetScenarioIndex(),"2","6")/5,_xll.Woodstock.Analyst.Xcel.UDFs.GetIndicatorValue("OSUPREALREGACT",""&amp;$A$9&amp;"="&amp;DB$12&amp;";",_xll.Woodstock.Analyst.Xcel.UDFs.GetModelFilename(),_xll.Woodstock.Analyst.Xcel.UDFs.GetScenarioIndex(),VLOOKUP($A$5,Periode,2,FALSE))/5)),0,IF(EXACT($A$5,"Moyenne 2013-2038"),_xll.Woodstock.Analyst.Xcel.UDFs.GetIndicatorValueAverage("OSUPREALREGACT",""&amp;$A$9&amp;"="&amp;DB$12&amp;";",_xll.Woodstock.Analyst.Xcel.UDFs.GetModelFilename(),_xll.Woodstock.Analyst.Xcel.UDFs.GetScenarioIndex(),"2","6")/5,_xll.Woodstock.Analyst.Xcel.UDFs.GetIndicatorValue("OSUPREALREGACT",""&amp;$A$9&amp;"="&amp;DB$12&amp;";",_xll.Woodstock.Analyst.Xcel.UDFs.GetModelFilename(),_xll.Woodstock.Analyst.Xcel.UDFs.GetScenarioIndex(),VLOOKUP($A$5,Periode,2,FALSE))/5))</f>
        <v>0</v>
      </c>
      <c r="DC14" s="151">
        <f>IF(ISERROR(IF(EXACT($A$5,"Moyenne 2013-2038"),_xll.Woodstock.Analyst.Xcel.UDFs.GetIndicatorValueAverage("OSUPREALREGACT",""&amp;$A$9&amp;"="&amp;DC$12&amp;";",_xll.Woodstock.Analyst.Xcel.UDFs.GetModelFilename(),_xll.Woodstock.Analyst.Xcel.UDFs.GetScenarioIndex(),"2","6")/5,_xll.Woodstock.Analyst.Xcel.UDFs.GetIndicatorValue("OSUPREALREGACT",""&amp;$A$9&amp;"="&amp;DC$12&amp;";",_xll.Woodstock.Analyst.Xcel.UDFs.GetModelFilename(),_xll.Woodstock.Analyst.Xcel.UDFs.GetScenarioIndex(),VLOOKUP($A$5,Periode,2,FALSE))/5)),0,IF(EXACT($A$5,"Moyenne 2013-2038"),_xll.Woodstock.Analyst.Xcel.UDFs.GetIndicatorValueAverage("OSUPREALREGACT",""&amp;$A$9&amp;"="&amp;DC$12&amp;";",_xll.Woodstock.Analyst.Xcel.UDFs.GetModelFilename(),_xll.Woodstock.Analyst.Xcel.UDFs.GetScenarioIndex(),"2","6")/5,_xll.Woodstock.Analyst.Xcel.UDFs.GetIndicatorValue("OSUPREALREGACT",""&amp;$A$9&amp;"="&amp;DC$12&amp;";",_xll.Woodstock.Analyst.Xcel.UDFs.GetModelFilename(),_xll.Woodstock.Analyst.Xcel.UDFs.GetScenarioIndex(),VLOOKUP($A$5,Periode,2,FALSE))/5))</f>
        <v>0</v>
      </c>
      <c r="DD14" s="151">
        <f>IF(ISERROR(IF(EXACT($A$5,"Moyenne 2013-2038"),_xll.Woodstock.Analyst.Xcel.UDFs.GetIndicatorValueAverage("OSUPREALREGACT",""&amp;$A$9&amp;"="&amp;DD$12&amp;";",_xll.Woodstock.Analyst.Xcel.UDFs.GetModelFilename(),_xll.Woodstock.Analyst.Xcel.UDFs.GetScenarioIndex(),"2","6")/5,_xll.Woodstock.Analyst.Xcel.UDFs.GetIndicatorValue("OSUPREALREGACT",""&amp;$A$9&amp;"="&amp;DD$12&amp;";",_xll.Woodstock.Analyst.Xcel.UDFs.GetModelFilename(),_xll.Woodstock.Analyst.Xcel.UDFs.GetScenarioIndex(),VLOOKUP($A$5,Periode,2,FALSE))/5)),0,IF(EXACT($A$5,"Moyenne 2013-2038"),_xll.Woodstock.Analyst.Xcel.UDFs.GetIndicatorValueAverage("OSUPREALREGACT",""&amp;$A$9&amp;"="&amp;DD$12&amp;";",_xll.Woodstock.Analyst.Xcel.UDFs.GetModelFilename(),_xll.Woodstock.Analyst.Xcel.UDFs.GetScenarioIndex(),"2","6")/5,_xll.Woodstock.Analyst.Xcel.UDFs.GetIndicatorValue("OSUPREALREGACT",""&amp;$A$9&amp;"="&amp;DD$12&amp;";",_xll.Woodstock.Analyst.Xcel.UDFs.GetModelFilename(),_xll.Woodstock.Analyst.Xcel.UDFs.GetScenarioIndex(),VLOOKUP($A$5,Periode,2,FALSE))/5))</f>
        <v>0</v>
      </c>
      <c r="DE14" s="151">
        <f>IF(ISERROR(IF(EXACT($A$5,"Moyenne 2013-2038"),_xll.Woodstock.Analyst.Xcel.UDFs.GetIndicatorValueAverage("OSUPREALREGACT",""&amp;$A$9&amp;"="&amp;DE$12&amp;";",_xll.Woodstock.Analyst.Xcel.UDFs.GetModelFilename(),_xll.Woodstock.Analyst.Xcel.UDFs.GetScenarioIndex(),"2","6")/5,_xll.Woodstock.Analyst.Xcel.UDFs.GetIndicatorValue("OSUPREALREGACT",""&amp;$A$9&amp;"="&amp;DE$12&amp;";",_xll.Woodstock.Analyst.Xcel.UDFs.GetModelFilename(),_xll.Woodstock.Analyst.Xcel.UDFs.GetScenarioIndex(),VLOOKUP($A$5,Periode,2,FALSE))/5)),0,IF(EXACT($A$5,"Moyenne 2013-2038"),_xll.Woodstock.Analyst.Xcel.UDFs.GetIndicatorValueAverage("OSUPREALREGACT",""&amp;$A$9&amp;"="&amp;DE$12&amp;";",_xll.Woodstock.Analyst.Xcel.UDFs.GetModelFilename(),_xll.Woodstock.Analyst.Xcel.UDFs.GetScenarioIndex(),"2","6")/5,_xll.Woodstock.Analyst.Xcel.UDFs.GetIndicatorValue("OSUPREALREGACT",""&amp;$A$9&amp;"="&amp;DE$12&amp;";",_xll.Woodstock.Analyst.Xcel.UDFs.GetModelFilename(),_xll.Woodstock.Analyst.Xcel.UDFs.GetScenarioIndex(),VLOOKUP($A$5,Periode,2,FALSE))/5))</f>
        <v>0</v>
      </c>
      <c r="DF14" s="151">
        <f>IF(ISERROR(IF(EXACT($A$5,"Moyenne 2013-2038"),_xll.Woodstock.Analyst.Xcel.UDFs.GetIndicatorValueAverage("OSUPREALREGACT",""&amp;$A$9&amp;"="&amp;DF$12&amp;";",_xll.Woodstock.Analyst.Xcel.UDFs.GetModelFilename(),_xll.Woodstock.Analyst.Xcel.UDFs.GetScenarioIndex(),"2","6")/5,_xll.Woodstock.Analyst.Xcel.UDFs.GetIndicatorValue("OSUPREALREGACT",""&amp;$A$9&amp;"="&amp;DF$12&amp;";",_xll.Woodstock.Analyst.Xcel.UDFs.GetModelFilename(),_xll.Woodstock.Analyst.Xcel.UDFs.GetScenarioIndex(),VLOOKUP($A$5,Periode,2,FALSE))/5)),0,IF(EXACT($A$5,"Moyenne 2013-2038"),_xll.Woodstock.Analyst.Xcel.UDFs.GetIndicatorValueAverage("OSUPREALREGACT",""&amp;$A$9&amp;"="&amp;DF$12&amp;";",_xll.Woodstock.Analyst.Xcel.UDFs.GetModelFilename(),_xll.Woodstock.Analyst.Xcel.UDFs.GetScenarioIndex(),"2","6")/5,_xll.Woodstock.Analyst.Xcel.UDFs.GetIndicatorValue("OSUPREALREGACT",""&amp;$A$9&amp;"="&amp;DF$12&amp;";",_xll.Woodstock.Analyst.Xcel.UDFs.GetModelFilename(),_xll.Woodstock.Analyst.Xcel.UDFs.GetScenarioIndex(),VLOOKUP($A$5,Periode,2,FALSE))/5))</f>
        <v>0</v>
      </c>
      <c r="DG14" s="151">
        <f>IF(ISERROR(IF(EXACT($A$5,"Moyenne 2013-2038"),_xll.Woodstock.Analyst.Xcel.UDFs.GetIndicatorValueAverage("OSUPREALREGACT",""&amp;$A$9&amp;"="&amp;DG$12&amp;";",_xll.Woodstock.Analyst.Xcel.UDFs.GetModelFilename(),_xll.Woodstock.Analyst.Xcel.UDFs.GetScenarioIndex(),"2","6")/5,_xll.Woodstock.Analyst.Xcel.UDFs.GetIndicatorValue("OSUPREALREGACT",""&amp;$A$9&amp;"="&amp;DG$12&amp;";",_xll.Woodstock.Analyst.Xcel.UDFs.GetModelFilename(),_xll.Woodstock.Analyst.Xcel.UDFs.GetScenarioIndex(),VLOOKUP($A$5,Periode,2,FALSE))/5)),0,IF(EXACT($A$5,"Moyenne 2013-2038"),_xll.Woodstock.Analyst.Xcel.UDFs.GetIndicatorValueAverage("OSUPREALREGACT",""&amp;$A$9&amp;"="&amp;DG$12&amp;";",_xll.Woodstock.Analyst.Xcel.UDFs.GetModelFilename(),_xll.Woodstock.Analyst.Xcel.UDFs.GetScenarioIndex(),"2","6")/5,_xll.Woodstock.Analyst.Xcel.UDFs.GetIndicatorValue("OSUPREALREGACT",""&amp;$A$9&amp;"="&amp;DG$12&amp;";",_xll.Woodstock.Analyst.Xcel.UDFs.GetModelFilename(),_xll.Woodstock.Analyst.Xcel.UDFs.GetScenarioIndex(),VLOOKUP($A$5,Periode,2,FALSE))/5))</f>
        <v>0</v>
      </c>
      <c r="DH14" s="151">
        <f>IF(ISERROR(IF(EXACT($A$5,"Moyenne 2013-2038"),_xll.Woodstock.Analyst.Xcel.UDFs.GetIndicatorValueAverage("OSUPREALREGACT",""&amp;$A$9&amp;"="&amp;DH$12&amp;";",_xll.Woodstock.Analyst.Xcel.UDFs.GetModelFilename(),_xll.Woodstock.Analyst.Xcel.UDFs.GetScenarioIndex(),"2","6")/5,_xll.Woodstock.Analyst.Xcel.UDFs.GetIndicatorValue("OSUPREALREGACT",""&amp;$A$9&amp;"="&amp;DH$12&amp;";",_xll.Woodstock.Analyst.Xcel.UDFs.GetModelFilename(),_xll.Woodstock.Analyst.Xcel.UDFs.GetScenarioIndex(),VLOOKUP($A$5,Periode,2,FALSE))/5)),0,IF(EXACT($A$5,"Moyenne 2013-2038"),_xll.Woodstock.Analyst.Xcel.UDFs.GetIndicatorValueAverage("OSUPREALREGACT",""&amp;$A$9&amp;"="&amp;DH$12&amp;";",_xll.Woodstock.Analyst.Xcel.UDFs.GetModelFilename(),_xll.Woodstock.Analyst.Xcel.UDFs.GetScenarioIndex(),"2","6")/5,_xll.Woodstock.Analyst.Xcel.UDFs.GetIndicatorValue("OSUPREALREGACT",""&amp;$A$9&amp;"="&amp;DH$12&amp;";",_xll.Woodstock.Analyst.Xcel.UDFs.GetModelFilename(),_xll.Woodstock.Analyst.Xcel.UDFs.GetScenarioIndex(),VLOOKUP($A$5,Periode,2,FALSE))/5))</f>
        <v>0</v>
      </c>
      <c r="DI14" s="151">
        <f>IF(ISERROR(IF(EXACT($A$5,"Moyenne 2013-2038"),_xll.Woodstock.Analyst.Xcel.UDFs.GetIndicatorValueAverage("OSUPREALREGACT",""&amp;$A$9&amp;"="&amp;DI$12&amp;";",_xll.Woodstock.Analyst.Xcel.UDFs.GetModelFilename(),_xll.Woodstock.Analyst.Xcel.UDFs.GetScenarioIndex(),"2","6")/5,_xll.Woodstock.Analyst.Xcel.UDFs.GetIndicatorValue("OSUPREALREGACT",""&amp;$A$9&amp;"="&amp;DI$12&amp;";",_xll.Woodstock.Analyst.Xcel.UDFs.GetModelFilename(),_xll.Woodstock.Analyst.Xcel.UDFs.GetScenarioIndex(),VLOOKUP($A$5,Periode,2,FALSE))/5)),0,IF(EXACT($A$5,"Moyenne 2013-2038"),_xll.Woodstock.Analyst.Xcel.UDFs.GetIndicatorValueAverage("OSUPREALREGACT",""&amp;$A$9&amp;"="&amp;DI$12&amp;";",_xll.Woodstock.Analyst.Xcel.UDFs.GetModelFilename(),_xll.Woodstock.Analyst.Xcel.UDFs.GetScenarioIndex(),"2","6")/5,_xll.Woodstock.Analyst.Xcel.UDFs.GetIndicatorValue("OSUPREALREGACT",""&amp;$A$9&amp;"="&amp;DI$12&amp;";",_xll.Woodstock.Analyst.Xcel.UDFs.GetModelFilename(),_xll.Woodstock.Analyst.Xcel.UDFs.GetScenarioIndex(),VLOOKUP($A$5,Periode,2,FALSE))/5))</f>
        <v>0</v>
      </c>
      <c r="DJ14" s="151">
        <f>IF(ISERROR(IF(EXACT($A$5,"Moyenne 2013-2038"),_xll.Woodstock.Analyst.Xcel.UDFs.GetIndicatorValueAverage("OSUPREALREGACT",""&amp;$A$9&amp;"="&amp;DJ$12&amp;";",_xll.Woodstock.Analyst.Xcel.UDFs.GetModelFilename(),_xll.Woodstock.Analyst.Xcel.UDFs.GetScenarioIndex(),"2","6")/5,_xll.Woodstock.Analyst.Xcel.UDFs.GetIndicatorValue("OSUPREALREGACT",""&amp;$A$9&amp;"="&amp;DJ$12&amp;";",_xll.Woodstock.Analyst.Xcel.UDFs.GetModelFilename(),_xll.Woodstock.Analyst.Xcel.UDFs.GetScenarioIndex(),VLOOKUP($A$5,Periode,2,FALSE))/5)),0,IF(EXACT($A$5,"Moyenne 2013-2038"),_xll.Woodstock.Analyst.Xcel.UDFs.GetIndicatorValueAverage("OSUPREALREGACT",""&amp;$A$9&amp;"="&amp;DJ$12&amp;";",_xll.Woodstock.Analyst.Xcel.UDFs.GetModelFilename(),_xll.Woodstock.Analyst.Xcel.UDFs.GetScenarioIndex(),"2","6")/5,_xll.Woodstock.Analyst.Xcel.UDFs.GetIndicatorValue("OSUPREALREGACT",""&amp;$A$9&amp;"="&amp;DJ$12&amp;";",_xll.Woodstock.Analyst.Xcel.UDFs.GetModelFilename(),_xll.Woodstock.Analyst.Xcel.UDFs.GetScenarioIndex(),VLOOKUP($A$5,Periode,2,FALSE))/5))</f>
        <v>0</v>
      </c>
      <c r="DK14" s="151">
        <f>IF(ISERROR(IF(EXACT($A$5,"Moyenne 2013-2038"),_xll.Woodstock.Analyst.Xcel.UDFs.GetIndicatorValueAverage("OSUPREALREGACT",""&amp;$A$9&amp;"="&amp;DK$12&amp;";",_xll.Woodstock.Analyst.Xcel.UDFs.GetModelFilename(),_xll.Woodstock.Analyst.Xcel.UDFs.GetScenarioIndex(),"2","6")/5,_xll.Woodstock.Analyst.Xcel.UDFs.GetIndicatorValue("OSUPREALREGACT",""&amp;$A$9&amp;"="&amp;DK$12&amp;";",_xll.Woodstock.Analyst.Xcel.UDFs.GetModelFilename(),_xll.Woodstock.Analyst.Xcel.UDFs.GetScenarioIndex(),VLOOKUP($A$5,Periode,2,FALSE))/5)),0,IF(EXACT($A$5,"Moyenne 2013-2038"),_xll.Woodstock.Analyst.Xcel.UDFs.GetIndicatorValueAverage("OSUPREALREGACT",""&amp;$A$9&amp;"="&amp;DK$12&amp;";",_xll.Woodstock.Analyst.Xcel.UDFs.GetModelFilename(),_xll.Woodstock.Analyst.Xcel.UDFs.GetScenarioIndex(),"2","6")/5,_xll.Woodstock.Analyst.Xcel.UDFs.GetIndicatorValue("OSUPREALREGACT",""&amp;$A$9&amp;"="&amp;DK$12&amp;";",_xll.Woodstock.Analyst.Xcel.UDFs.GetModelFilename(),_xll.Woodstock.Analyst.Xcel.UDFs.GetScenarioIndex(),VLOOKUP($A$5,Periode,2,FALSE))/5))</f>
        <v>0</v>
      </c>
      <c r="DL14" s="151">
        <f>IF(ISERROR(IF(EXACT($A$5,"Moyenne 2013-2038"),_xll.Woodstock.Analyst.Xcel.UDFs.GetIndicatorValueAverage("OSUPREALREGACT",""&amp;$A$9&amp;"="&amp;DL$12&amp;";",_xll.Woodstock.Analyst.Xcel.UDFs.GetModelFilename(),_xll.Woodstock.Analyst.Xcel.UDFs.GetScenarioIndex(),"2","6")/5,_xll.Woodstock.Analyst.Xcel.UDFs.GetIndicatorValue("OSUPREALREGACT",""&amp;$A$9&amp;"="&amp;DL$12&amp;";",_xll.Woodstock.Analyst.Xcel.UDFs.GetModelFilename(),_xll.Woodstock.Analyst.Xcel.UDFs.GetScenarioIndex(),VLOOKUP($A$5,Periode,2,FALSE))/5)),0,IF(EXACT($A$5,"Moyenne 2013-2038"),_xll.Woodstock.Analyst.Xcel.UDFs.GetIndicatorValueAverage("OSUPREALREGACT",""&amp;$A$9&amp;"="&amp;DL$12&amp;";",_xll.Woodstock.Analyst.Xcel.UDFs.GetModelFilename(),_xll.Woodstock.Analyst.Xcel.UDFs.GetScenarioIndex(),"2","6")/5,_xll.Woodstock.Analyst.Xcel.UDFs.GetIndicatorValue("OSUPREALREGACT",""&amp;$A$9&amp;"="&amp;DL$12&amp;";",_xll.Woodstock.Analyst.Xcel.UDFs.GetModelFilename(),_xll.Woodstock.Analyst.Xcel.UDFs.GetScenarioIndex(),VLOOKUP($A$5,Periode,2,FALSE))/5))</f>
        <v>0</v>
      </c>
      <c r="DM14" s="151">
        <f>IF(ISERROR(IF(EXACT($A$5,"Moyenne 2013-2038"),_xll.Woodstock.Analyst.Xcel.UDFs.GetIndicatorValueAverage("OSUPREALREGACT",""&amp;$A$9&amp;"="&amp;DM$12&amp;";",_xll.Woodstock.Analyst.Xcel.UDFs.GetModelFilename(),_xll.Woodstock.Analyst.Xcel.UDFs.GetScenarioIndex(),"2","6")/5,_xll.Woodstock.Analyst.Xcel.UDFs.GetIndicatorValue("OSUPREALREGACT",""&amp;$A$9&amp;"="&amp;DM$12&amp;";",_xll.Woodstock.Analyst.Xcel.UDFs.GetModelFilename(),_xll.Woodstock.Analyst.Xcel.UDFs.GetScenarioIndex(),VLOOKUP($A$5,Periode,2,FALSE))/5)),0,IF(EXACT($A$5,"Moyenne 2013-2038"),_xll.Woodstock.Analyst.Xcel.UDFs.GetIndicatorValueAverage("OSUPREALREGACT",""&amp;$A$9&amp;"="&amp;DM$12&amp;";",_xll.Woodstock.Analyst.Xcel.UDFs.GetModelFilename(),_xll.Woodstock.Analyst.Xcel.UDFs.GetScenarioIndex(),"2","6")/5,_xll.Woodstock.Analyst.Xcel.UDFs.GetIndicatorValue("OSUPREALREGACT",""&amp;$A$9&amp;"="&amp;DM$12&amp;";",_xll.Woodstock.Analyst.Xcel.UDFs.GetModelFilename(),_xll.Woodstock.Analyst.Xcel.UDFs.GetScenarioIndex(),VLOOKUP($A$5,Periode,2,FALSE))/5))</f>
        <v>0</v>
      </c>
      <c r="DN14" s="151">
        <f>IF(ISERROR(IF(EXACT($A$5,"Moyenne 2013-2038"),_xll.Woodstock.Analyst.Xcel.UDFs.GetIndicatorValueAverage("OSUPREALREGACT",""&amp;$A$9&amp;"="&amp;DN$12&amp;";",_xll.Woodstock.Analyst.Xcel.UDFs.GetModelFilename(),_xll.Woodstock.Analyst.Xcel.UDFs.GetScenarioIndex(),"2","6")/5,_xll.Woodstock.Analyst.Xcel.UDFs.GetIndicatorValue("OSUPREALREGACT",""&amp;$A$9&amp;"="&amp;DN$12&amp;";",_xll.Woodstock.Analyst.Xcel.UDFs.GetModelFilename(),_xll.Woodstock.Analyst.Xcel.UDFs.GetScenarioIndex(),VLOOKUP($A$5,Periode,2,FALSE))/5)),0,IF(EXACT($A$5,"Moyenne 2013-2038"),_xll.Woodstock.Analyst.Xcel.UDFs.GetIndicatorValueAverage("OSUPREALREGACT",""&amp;$A$9&amp;"="&amp;DN$12&amp;";",_xll.Woodstock.Analyst.Xcel.UDFs.GetModelFilename(),_xll.Woodstock.Analyst.Xcel.UDFs.GetScenarioIndex(),"2","6")/5,_xll.Woodstock.Analyst.Xcel.UDFs.GetIndicatorValue("OSUPREALREGACT",""&amp;$A$9&amp;"="&amp;DN$12&amp;";",_xll.Woodstock.Analyst.Xcel.UDFs.GetModelFilename(),_xll.Woodstock.Analyst.Xcel.UDFs.GetScenarioIndex(),VLOOKUP($A$5,Periode,2,FALSE))/5))</f>
        <v>0</v>
      </c>
      <c r="DO14" s="151">
        <f>IF(ISERROR(IF(EXACT($A$5,"Moyenne 2013-2038"),_xll.Woodstock.Analyst.Xcel.UDFs.GetIndicatorValueAverage("OSUPREALREGACT",""&amp;$A$9&amp;"="&amp;DO$12&amp;";",_xll.Woodstock.Analyst.Xcel.UDFs.GetModelFilename(),_xll.Woodstock.Analyst.Xcel.UDFs.GetScenarioIndex(),"2","6")/5,_xll.Woodstock.Analyst.Xcel.UDFs.GetIndicatorValue("OSUPREALREGACT",""&amp;$A$9&amp;"="&amp;DO$12&amp;";",_xll.Woodstock.Analyst.Xcel.UDFs.GetModelFilename(),_xll.Woodstock.Analyst.Xcel.UDFs.GetScenarioIndex(),VLOOKUP($A$5,Periode,2,FALSE))/5)),0,IF(EXACT($A$5,"Moyenne 2013-2038"),_xll.Woodstock.Analyst.Xcel.UDFs.GetIndicatorValueAverage("OSUPREALREGACT",""&amp;$A$9&amp;"="&amp;DO$12&amp;";",_xll.Woodstock.Analyst.Xcel.UDFs.GetModelFilename(),_xll.Woodstock.Analyst.Xcel.UDFs.GetScenarioIndex(),"2","6")/5,_xll.Woodstock.Analyst.Xcel.UDFs.GetIndicatorValue("OSUPREALREGACT",""&amp;$A$9&amp;"="&amp;DO$12&amp;";",_xll.Woodstock.Analyst.Xcel.UDFs.GetModelFilename(),_xll.Woodstock.Analyst.Xcel.UDFs.GetScenarioIndex(),VLOOKUP($A$5,Periode,2,FALSE))/5))</f>
        <v>0</v>
      </c>
      <c r="DP14" s="151">
        <f>IF(ISERROR(IF(EXACT($A$5,"Moyenne 2013-2038"),_xll.Woodstock.Analyst.Xcel.UDFs.GetIndicatorValueAverage("OSUPREALREGACT",""&amp;$A$9&amp;"="&amp;DP$12&amp;";",_xll.Woodstock.Analyst.Xcel.UDFs.GetModelFilename(),_xll.Woodstock.Analyst.Xcel.UDFs.GetScenarioIndex(),"2","6")/5,_xll.Woodstock.Analyst.Xcel.UDFs.GetIndicatorValue("OSUPREALREGACT",""&amp;$A$9&amp;"="&amp;DP$12&amp;";",_xll.Woodstock.Analyst.Xcel.UDFs.GetModelFilename(),_xll.Woodstock.Analyst.Xcel.UDFs.GetScenarioIndex(),VLOOKUP($A$5,Periode,2,FALSE))/5)),0,IF(EXACT($A$5,"Moyenne 2013-2038"),_xll.Woodstock.Analyst.Xcel.UDFs.GetIndicatorValueAverage("OSUPREALREGACT",""&amp;$A$9&amp;"="&amp;DP$12&amp;";",_xll.Woodstock.Analyst.Xcel.UDFs.GetModelFilename(),_xll.Woodstock.Analyst.Xcel.UDFs.GetScenarioIndex(),"2","6")/5,_xll.Woodstock.Analyst.Xcel.UDFs.GetIndicatorValue("OSUPREALREGACT",""&amp;$A$9&amp;"="&amp;DP$12&amp;";",_xll.Woodstock.Analyst.Xcel.UDFs.GetModelFilename(),_xll.Woodstock.Analyst.Xcel.UDFs.GetScenarioIndex(),VLOOKUP($A$5,Periode,2,FALSE))/5))</f>
        <v>0</v>
      </c>
      <c r="DQ14" s="151">
        <f>IF(ISERROR(IF(EXACT($A$5,"Moyenne 2013-2038"),_xll.Woodstock.Analyst.Xcel.UDFs.GetIndicatorValueAverage("OSUPREALREGACT",""&amp;$A$9&amp;"="&amp;DQ$12&amp;";",_xll.Woodstock.Analyst.Xcel.UDFs.GetModelFilename(),_xll.Woodstock.Analyst.Xcel.UDFs.GetScenarioIndex(),"2","6")/5,_xll.Woodstock.Analyst.Xcel.UDFs.GetIndicatorValue("OSUPREALREGACT",""&amp;$A$9&amp;"="&amp;DQ$12&amp;";",_xll.Woodstock.Analyst.Xcel.UDFs.GetModelFilename(),_xll.Woodstock.Analyst.Xcel.UDFs.GetScenarioIndex(),VLOOKUP($A$5,Periode,2,FALSE))/5)),0,IF(EXACT($A$5,"Moyenne 2013-2038"),_xll.Woodstock.Analyst.Xcel.UDFs.GetIndicatorValueAverage("OSUPREALREGACT",""&amp;$A$9&amp;"="&amp;DQ$12&amp;";",_xll.Woodstock.Analyst.Xcel.UDFs.GetModelFilename(),_xll.Woodstock.Analyst.Xcel.UDFs.GetScenarioIndex(),"2","6")/5,_xll.Woodstock.Analyst.Xcel.UDFs.GetIndicatorValue("OSUPREALREGACT",""&amp;$A$9&amp;"="&amp;DQ$12&amp;";",_xll.Woodstock.Analyst.Xcel.UDFs.GetModelFilename(),_xll.Woodstock.Analyst.Xcel.UDFs.GetScenarioIndex(),VLOOKUP($A$5,Periode,2,FALSE))/5))</f>
        <v>0</v>
      </c>
      <c r="DR14" s="151">
        <f>IF(ISERROR(IF(EXACT($A$5,"Moyenne 2013-2038"),_xll.Woodstock.Analyst.Xcel.UDFs.GetIndicatorValueAverage("OSUPREALREGACT",""&amp;$A$9&amp;"="&amp;DR$12&amp;";",_xll.Woodstock.Analyst.Xcel.UDFs.GetModelFilename(),_xll.Woodstock.Analyst.Xcel.UDFs.GetScenarioIndex(),"2","6")/5,_xll.Woodstock.Analyst.Xcel.UDFs.GetIndicatorValue("OSUPREALREGACT",""&amp;$A$9&amp;"="&amp;DR$12&amp;";",_xll.Woodstock.Analyst.Xcel.UDFs.GetModelFilename(),_xll.Woodstock.Analyst.Xcel.UDFs.GetScenarioIndex(),VLOOKUP($A$5,Periode,2,FALSE))/5)),0,IF(EXACT($A$5,"Moyenne 2013-2038"),_xll.Woodstock.Analyst.Xcel.UDFs.GetIndicatorValueAverage("OSUPREALREGACT",""&amp;$A$9&amp;"="&amp;DR$12&amp;";",_xll.Woodstock.Analyst.Xcel.UDFs.GetModelFilename(),_xll.Woodstock.Analyst.Xcel.UDFs.GetScenarioIndex(),"2","6")/5,_xll.Woodstock.Analyst.Xcel.UDFs.GetIndicatorValue("OSUPREALREGACT",""&amp;$A$9&amp;"="&amp;DR$12&amp;";",_xll.Woodstock.Analyst.Xcel.UDFs.GetModelFilename(),_xll.Woodstock.Analyst.Xcel.UDFs.GetScenarioIndex(),VLOOKUP($A$5,Periode,2,FALSE))/5))</f>
        <v>0</v>
      </c>
      <c r="DS14" s="151">
        <f>IF(ISERROR(IF(EXACT($A$5,"Moyenne 2013-2038"),_xll.Woodstock.Analyst.Xcel.UDFs.GetIndicatorValueAverage("OSUPREALREGACT",""&amp;$A$9&amp;"="&amp;DS$12&amp;";",_xll.Woodstock.Analyst.Xcel.UDFs.GetModelFilename(),_xll.Woodstock.Analyst.Xcel.UDFs.GetScenarioIndex(),"2","6")/5,_xll.Woodstock.Analyst.Xcel.UDFs.GetIndicatorValue("OSUPREALREGACT",""&amp;$A$9&amp;"="&amp;DS$12&amp;";",_xll.Woodstock.Analyst.Xcel.UDFs.GetModelFilename(),_xll.Woodstock.Analyst.Xcel.UDFs.GetScenarioIndex(),VLOOKUP($A$5,Periode,2,FALSE))/5)),0,IF(EXACT($A$5,"Moyenne 2013-2038"),_xll.Woodstock.Analyst.Xcel.UDFs.GetIndicatorValueAverage("OSUPREALREGACT",""&amp;$A$9&amp;"="&amp;DS$12&amp;";",_xll.Woodstock.Analyst.Xcel.UDFs.GetModelFilename(),_xll.Woodstock.Analyst.Xcel.UDFs.GetScenarioIndex(),"2","6")/5,_xll.Woodstock.Analyst.Xcel.UDFs.GetIndicatorValue("OSUPREALREGACT",""&amp;$A$9&amp;"="&amp;DS$12&amp;";",_xll.Woodstock.Analyst.Xcel.UDFs.GetModelFilename(),_xll.Woodstock.Analyst.Xcel.UDFs.GetScenarioIndex(),VLOOKUP($A$5,Periode,2,FALSE))/5))</f>
        <v>0</v>
      </c>
      <c r="DT14" s="151">
        <f>IF(ISERROR(IF(EXACT($A$5,"Moyenne 2013-2038"),_xll.Woodstock.Analyst.Xcel.UDFs.GetIndicatorValueAverage("OSUPREALREGACT",""&amp;$A$9&amp;"="&amp;DT$12&amp;";",_xll.Woodstock.Analyst.Xcel.UDFs.GetModelFilename(),_xll.Woodstock.Analyst.Xcel.UDFs.GetScenarioIndex(),"2","6")/5,_xll.Woodstock.Analyst.Xcel.UDFs.GetIndicatorValue("OSUPREALREGACT",""&amp;$A$9&amp;"="&amp;DT$12&amp;";",_xll.Woodstock.Analyst.Xcel.UDFs.GetModelFilename(),_xll.Woodstock.Analyst.Xcel.UDFs.GetScenarioIndex(),VLOOKUP($A$5,Periode,2,FALSE))/5)),0,IF(EXACT($A$5,"Moyenne 2013-2038"),_xll.Woodstock.Analyst.Xcel.UDFs.GetIndicatorValueAverage("OSUPREALREGACT",""&amp;$A$9&amp;"="&amp;DT$12&amp;";",_xll.Woodstock.Analyst.Xcel.UDFs.GetModelFilename(),_xll.Woodstock.Analyst.Xcel.UDFs.GetScenarioIndex(),"2","6")/5,_xll.Woodstock.Analyst.Xcel.UDFs.GetIndicatorValue("OSUPREALREGACT",""&amp;$A$9&amp;"="&amp;DT$12&amp;";",_xll.Woodstock.Analyst.Xcel.UDFs.GetModelFilename(),_xll.Woodstock.Analyst.Xcel.UDFs.GetScenarioIndex(),VLOOKUP($A$5,Periode,2,FALSE))/5))</f>
        <v>0</v>
      </c>
      <c r="DU14" s="151">
        <f>IF(ISERROR(IF(EXACT($A$5,"Moyenne 2013-2038"),_xll.Woodstock.Analyst.Xcel.UDFs.GetIndicatorValueAverage("OSUPREALREGACT",""&amp;$A$9&amp;"="&amp;DU$12&amp;";",_xll.Woodstock.Analyst.Xcel.UDFs.GetModelFilename(),_xll.Woodstock.Analyst.Xcel.UDFs.GetScenarioIndex(),"2","6")/5,_xll.Woodstock.Analyst.Xcel.UDFs.GetIndicatorValue("OSUPREALREGACT",""&amp;$A$9&amp;"="&amp;DU$12&amp;";",_xll.Woodstock.Analyst.Xcel.UDFs.GetModelFilename(),_xll.Woodstock.Analyst.Xcel.UDFs.GetScenarioIndex(),VLOOKUP($A$5,Periode,2,FALSE))/5)),0,IF(EXACT($A$5,"Moyenne 2013-2038"),_xll.Woodstock.Analyst.Xcel.UDFs.GetIndicatorValueAverage("OSUPREALREGACT",""&amp;$A$9&amp;"="&amp;DU$12&amp;";",_xll.Woodstock.Analyst.Xcel.UDFs.GetModelFilename(),_xll.Woodstock.Analyst.Xcel.UDFs.GetScenarioIndex(),"2","6")/5,_xll.Woodstock.Analyst.Xcel.UDFs.GetIndicatorValue("OSUPREALREGACT",""&amp;$A$9&amp;"="&amp;DU$12&amp;";",_xll.Woodstock.Analyst.Xcel.UDFs.GetModelFilename(),_xll.Woodstock.Analyst.Xcel.UDFs.GetScenarioIndex(),VLOOKUP($A$5,Periode,2,FALSE))/5))</f>
        <v>0</v>
      </c>
      <c r="DV14" s="151">
        <f>IF(ISERROR(IF(EXACT($A$5,"Moyenne 2013-2038"),_xll.Woodstock.Analyst.Xcel.UDFs.GetIndicatorValueAverage("OSUPREALREGACT",""&amp;$A$9&amp;"="&amp;DV$12&amp;";",_xll.Woodstock.Analyst.Xcel.UDFs.GetModelFilename(),_xll.Woodstock.Analyst.Xcel.UDFs.GetScenarioIndex(),"2","6")/5,_xll.Woodstock.Analyst.Xcel.UDFs.GetIndicatorValue("OSUPREALREGACT",""&amp;$A$9&amp;"="&amp;DV$12&amp;";",_xll.Woodstock.Analyst.Xcel.UDFs.GetModelFilename(),_xll.Woodstock.Analyst.Xcel.UDFs.GetScenarioIndex(),VLOOKUP($A$5,Periode,2,FALSE))/5)),0,IF(EXACT($A$5,"Moyenne 2013-2038"),_xll.Woodstock.Analyst.Xcel.UDFs.GetIndicatorValueAverage("OSUPREALREGACT",""&amp;$A$9&amp;"="&amp;DV$12&amp;";",_xll.Woodstock.Analyst.Xcel.UDFs.GetModelFilename(),_xll.Woodstock.Analyst.Xcel.UDFs.GetScenarioIndex(),"2","6")/5,_xll.Woodstock.Analyst.Xcel.UDFs.GetIndicatorValue("OSUPREALREGACT",""&amp;$A$9&amp;"="&amp;DV$12&amp;";",_xll.Woodstock.Analyst.Xcel.UDFs.GetModelFilename(),_xll.Woodstock.Analyst.Xcel.UDFs.GetScenarioIndex(),VLOOKUP($A$5,Periode,2,FALSE))/5))</f>
        <v>0</v>
      </c>
      <c r="DW14" s="151">
        <f>IF(ISERROR(IF(EXACT($A$5,"Moyenne 2013-2038"),_xll.Woodstock.Analyst.Xcel.UDFs.GetIndicatorValueAverage("OSUPREALREGACT",""&amp;$A$9&amp;"="&amp;DW$12&amp;";",_xll.Woodstock.Analyst.Xcel.UDFs.GetModelFilename(),_xll.Woodstock.Analyst.Xcel.UDFs.GetScenarioIndex(),"2","6")/5,_xll.Woodstock.Analyst.Xcel.UDFs.GetIndicatorValue("OSUPREALREGACT",""&amp;$A$9&amp;"="&amp;DW$12&amp;";",_xll.Woodstock.Analyst.Xcel.UDFs.GetModelFilename(),_xll.Woodstock.Analyst.Xcel.UDFs.GetScenarioIndex(),VLOOKUP($A$5,Periode,2,FALSE))/5)),0,IF(EXACT($A$5,"Moyenne 2013-2038"),_xll.Woodstock.Analyst.Xcel.UDFs.GetIndicatorValueAverage("OSUPREALREGACT",""&amp;$A$9&amp;"="&amp;DW$12&amp;";",_xll.Woodstock.Analyst.Xcel.UDFs.GetModelFilename(),_xll.Woodstock.Analyst.Xcel.UDFs.GetScenarioIndex(),"2","6")/5,_xll.Woodstock.Analyst.Xcel.UDFs.GetIndicatorValue("OSUPREALREGACT",""&amp;$A$9&amp;"="&amp;DW$12&amp;";",_xll.Woodstock.Analyst.Xcel.UDFs.GetModelFilename(),_xll.Woodstock.Analyst.Xcel.UDFs.GetScenarioIndex(),VLOOKUP($A$5,Periode,2,FALSE))/5))</f>
        <v>0</v>
      </c>
      <c r="DX14" s="151">
        <f>IF(ISERROR(IF(EXACT($A$5,"Moyenne 2013-2038"),_xll.Woodstock.Analyst.Xcel.UDFs.GetIndicatorValueAverage("OSUPREALREGACT",""&amp;$A$9&amp;"="&amp;DX$12&amp;";",_xll.Woodstock.Analyst.Xcel.UDFs.GetModelFilename(),_xll.Woodstock.Analyst.Xcel.UDFs.GetScenarioIndex(),"2","6")/5,_xll.Woodstock.Analyst.Xcel.UDFs.GetIndicatorValue("OSUPREALREGACT",""&amp;$A$9&amp;"="&amp;DX$12&amp;";",_xll.Woodstock.Analyst.Xcel.UDFs.GetModelFilename(),_xll.Woodstock.Analyst.Xcel.UDFs.GetScenarioIndex(),VLOOKUP($A$5,Periode,2,FALSE))/5)),0,IF(EXACT($A$5,"Moyenne 2013-2038"),_xll.Woodstock.Analyst.Xcel.UDFs.GetIndicatorValueAverage("OSUPREALREGACT",""&amp;$A$9&amp;"="&amp;DX$12&amp;";",_xll.Woodstock.Analyst.Xcel.UDFs.GetModelFilename(),_xll.Woodstock.Analyst.Xcel.UDFs.GetScenarioIndex(),"2","6")/5,_xll.Woodstock.Analyst.Xcel.UDFs.GetIndicatorValue("OSUPREALREGACT",""&amp;$A$9&amp;"="&amp;DX$12&amp;";",_xll.Woodstock.Analyst.Xcel.UDFs.GetModelFilename(),_xll.Woodstock.Analyst.Xcel.UDFs.GetScenarioIndex(),VLOOKUP($A$5,Periode,2,FALSE))/5))</f>
        <v>0</v>
      </c>
      <c r="DY14" s="151">
        <f>IF(ISERROR(IF(EXACT($A$5,"Moyenne 2013-2038"),_xll.Woodstock.Analyst.Xcel.UDFs.GetIndicatorValueAverage("OSUPREALREGACT",""&amp;$A$9&amp;"="&amp;DY$12&amp;";",_xll.Woodstock.Analyst.Xcel.UDFs.GetModelFilename(),_xll.Woodstock.Analyst.Xcel.UDFs.GetScenarioIndex(),"2","6")/5,_xll.Woodstock.Analyst.Xcel.UDFs.GetIndicatorValue("OSUPREALREGACT",""&amp;$A$9&amp;"="&amp;DY$12&amp;";",_xll.Woodstock.Analyst.Xcel.UDFs.GetModelFilename(),_xll.Woodstock.Analyst.Xcel.UDFs.GetScenarioIndex(),VLOOKUP($A$5,Periode,2,FALSE))/5)),0,IF(EXACT($A$5,"Moyenne 2013-2038"),_xll.Woodstock.Analyst.Xcel.UDFs.GetIndicatorValueAverage("OSUPREALREGACT",""&amp;$A$9&amp;"="&amp;DY$12&amp;";",_xll.Woodstock.Analyst.Xcel.UDFs.GetModelFilename(),_xll.Woodstock.Analyst.Xcel.UDFs.GetScenarioIndex(),"2","6")/5,_xll.Woodstock.Analyst.Xcel.UDFs.GetIndicatorValue("OSUPREALREGACT",""&amp;$A$9&amp;"="&amp;DY$12&amp;";",_xll.Woodstock.Analyst.Xcel.UDFs.GetModelFilename(),_xll.Woodstock.Analyst.Xcel.UDFs.GetScenarioIndex(),VLOOKUP($A$5,Periode,2,FALSE))/5))</f>
        <v>0</v>
      </c>
      <c r="DZ14" s="151">
        <f>IF(ISERROR(IF(EXACT($A$5,"Moyenne 2013-2038"),_xll.Woodstock.Analyst.Xcel.UDFs.GetIndicatorValueAverage("OSUPREALREGACT",""&amp;$A$9&amp;"="&amp;DZ$12&amp;";",_xll.Woodstock.Analyst.Xcel.UDFs.GetModelFilename(),_xll.Woodstock.Analyst.Xcel.UDFs.GetScenarioIndex(),"2","6")/5,_xll.Woodstock.Analyst.Xcel.UDFs.GetIndicatorValue("OSUPREALREGACT",""&amp;$A$9&amp;"="&amp;DZ$12&amp;";",_xll.Woodstock.Analyst.Xcel.UDFs.GetModelFilename(),_xll.Woodstock.Analyst.Xcel.UDFs.GetScenarioIndex(),VLOOKUP($A$5,Periode,2,FALSE))/5)),0,IF(EXACT($A$5,"Moyenne 2013-2038"),_xll.Woodstock.Analyst.Xcel.UDFs.GetIndicatorValueAverage("OSUPREALREGACT",""&amp;$A$9&amp;"="&amp;DZ$12&amp;";",_xll.Woodstock.Analyst.Xcel.UDFs.GetModelFilename(),_xll.Woodstock.Analyst.Xcel.UDFs.GetScenarioIndex(),"2","6")/5,_xll.Woodstock.Analyst.Xcel.UDFs.GetIndicatorValue("OSUPREALREGACT",""&amp;$A$9&amp;"="&amp;DZ$12&amp;";",_xll.Woodstock.Analyst.Xcel.UDFs.GetModelFilename(),_xll.Woodstock.Analyst.Xcel.UDFs.GetScenarioIndex(),VLOOKUP($A$5,Periode,2,FALSE))/5))</f>
        <v>0</v>
      </c>
      <c r="EA14" s="151">
        <f>IF(ISERROR(IF(EXACT($A$5,"Moyenne 2013-2038"),_xll.Woodstock.Analyst.Xcel.UDFs.GetIndicatorValueAverage("OSUPREALREGACT",""&amp;$A$9&amp;"="&amp;EA$12&amp;";",_xll.Woodstock.Analyst.Xcel.UDFs.GetModelFilename(),_xll.Woodstock.Analyst.Xcel.UDFs.GetScenarioIndex(),"2","6")/5,_xll.Woodstock.Analyst.Xcel.UDFs.GetIndicatorValue("OSUPREALREGACT",""&amp;$A$9&amp;"="&amp;EA$12&amp;";",_xll.Woodstock.Analyst.Xcel.UDFs.GetModelFilename(),_xll.Woodstock.Analyst.Xcel.UDFs.GetScenarioIndex(),VLOOKUP($A$5,Periode,2,FALSE))/5)),0,IF(EXACT($A$5,"Moyenne 2013-2038"),_xll.Woodstock.Analyst.Xcel.UDFs.GetIndicatorValueAverage("OSUPREALREGACT",""&amp;$A$9&amp;"="&amp;EA$12&amp;";",_xll.Woodstock.Analyst.Xcel.UDFs.GetModelFilename(),_xll.Woodstock.Analyst.Xcel.UDFs.GetScenarioIndex(),"2","6")/5,_xll.Woodstock.Analyst.Xcel.UDFs.GetIndicatorValue("OSUPREALREGACT",""&amp;$A$9&amp;"="&amp;EA$12&amp;";",_xll.Woodstock.Analyst.Xcel.UDFs.GetModelFilename(),_xll.Woodstock.Analyst.Xcel.UDFs.GetScenarioIndex(),VLOOKUP($A$5,Periode,2,FALSE))/5))</f>
        <v>0</v>
      </c>
      <c r="EB14" s="151">
        <f>IF(ISERROR(IF(EXACT($A$5,"Moyenne 2013-2038"),_xll.Woodstock.Analyst.Xcel.UDFs.GetIndicatorValueAverage("OSUPREALREGACT",""&amp;$A$9&amp;"="&amp;EB$12&amp;";",_xll.Woodstock.Analyst.Xcel.UDFs.GetModelFilename(),_xll.Woodstock.Analyst.Xcel.UDFs.GetScenarioIndex(),"2","6")/5,_xll.Woodstock.Analyst.Xcel.UDFs.GetIndicatorValue("OSUPREALREGACT",""&amp;$A$9&amp;"="&amp;EB$12&amp;";",_xll.Woodstock.Analyst.Xcel.UDFs.GetModelFilename(),_xll.Woodstock.Analyst.Xcel.UDFs.GetScenarioIndex(),VLOOKUP($A$5,Periode,2,FALSE))/5)),0,IF(EXACT($A$5,"Moyenne 2013-2038"),_xll.Woodstock.Analyst.Xcel.UDFs.GetIndicatorValueAverage("OSUPREALREGACT",""&amp;$A$9&amp;"="&amp;EB$12&amp;";",_xll.Woodstock.Analyst.Xcel.UDFs.GetModelFilename(),_xll.Woodstock.Analyst.Xcel.UDFs.GetScenarioIndex(),"2","6")/5,_xll.Woodstock.Analyst.Xcel.UDFs.GetIndicatorValue("OSUPREALREGACT",""&amp;$A$9&amp;"="&amp;EB$12&amp;";",_xll.Woodstock.Analyst.Xcel.UDFs.GetModelFilename(),_xll.Woodstock.Analyst.Xcel.UDFs.GetScenarioIndex(),VLOOKUP($A$5,Periode,2,FALSE))/5))</f>
        <v>0</v>
      </c>
      <c r="EC14" s="151">
        <f>IF(ISERROR(IF(EXACT($A$5,"Moyenne 2013-2038"),_xll.Woodstock.Analyst.Xcel.UDFs.GetIndicatorValueAverage("OSUPREALREGACT",""&amp;$A$9&amp;"="&amp;EC$12&amp;";",_xll.Woodstock.Analyst.Xcel.UDFs.GetModelFilename(),_xll.Woodstock.Analyst.Xcel.UDFs.GetScenarioIndex(),"2","6")/5,_xll.Woodstock.Analyst.Xcel.UDFs.GetIndicatorValue("OSUPREALREGACT",""&amp;$A$9&amp;"="&amp;EC$12&amp;";",_xll.Woodstock.Analyst.Xcel.UDFs.GetModelFilename(),_xll.Woodstock.Analyst.Xcel.UDFs.GetScenarioIndex(),VLOOKUP($A$5,Periode,2,FALSE))/5)),0,IF(EXACT($A$5,"Moyenne 2013-2038"),_xll.Woodstock.Analyst.Xcel.UDFs.GetIndicatorValueAverage("OSUPREALREGACT",""&amp;$A$9&amp;"="&amp;EC$12&amp;";",_xll.Woodstock.Analyst.Xcel.UDFs.GetModelFilename(),_xll.Woodstock.Analyst.Xcel.UDFs.GetScenarioIndex(),"2","6")/5,_xll.Woodstock.Analyst.Xcel.UDFs.GetIndicatorValue("OSUPREALREGACT",""&amp;$A$9&amp;"="&amp;EC$12&amp;";",_xll.Woodstock.Analyst.Xcel.UDFs.GetModelFilename(),_xll.Woodstock.Analyst.Xcel.UDFs.GetScenarioIndex(),VLOOKUP($A$5,Periode,2,FALSE))/5))</f>
        <v>0</v>
      </c>
      <c r="ED14" s="151">
        <f>IF(ISERROR(IF(EXACT($A$5,"Moyenne 2013-2038"),_xll.Woodstock.Analyst.Xcel.UDFs.GetIndicatorValueAverage("OSUPREALREGACT",""&amp;$A$9&amp;"="&amp;ED$12&amp;";",_xll.Woodstock.Analyst.Xcel.UDFs.GetModelFilename(),_xll.Woodstock.Analyst.Xcel.UDFs.GetScenarioIndex(),"2","6")/5,_xll.Woodstock.Analyst.Xcel.UDFs.GetIndicatorValue("OSUPREALREGACT",""&amp;$A$9&amp;"="&amp;ED$12&amp;";",_xll.Woodstock.Analyst.Xcel.UDFs.GetModelFilename(),_xll.Woodstock.Analyst.Xcel.UDFs.GetScenarioIndex(),VLOOKUP($A$5,Periode,2,FALSE))/5)),0,IF(EXACT($A$5,"Moyenne 2013-2038"),_xll.Woodstock.Analyst.Xcel.UDFs.GetIndicatorValueAverage("OSUPREALREGACT",""&amp;$A$9&amp;"="&amp;ED$12&amp;";",_xll.Woodstock.Analyst.Xcel.UDFs.GetModelFilename(),_xll.Woodstock.Analyst.Xcel.UDFs.GetScenarioIndex(),"2","6")/5,_xll.Woodstock.Analyst.Xcel.UDFs.GetIndicatorValue("OSUPREALREGACT",""&amp;$A$9&amp;"="&amp;ED$12&amp;";",_xll.Woodstock.Analyst.Xcel.UDFs.GetModelFilename(),_xll.Woodstock.Analyst.Xcel.UDFs.GetScenarioIndex(),VLOOKUP($A$5,Periode,2,FALSE))/5))</f>
        <v>0</v>
      </c>
      <c r="EE14" s="151">
        <f>IF(ISERROR(IF(EXACT($A$5,"Moyenne 2013-2038"),_xll.Woodstock.Analyst.Xcel.UDFs.GetIndicatorValueAverage("OSUPREALREGACT",""&amp;$A$9&amp;"="&amp;EE$12&amp;";",_xll.Woodstock.Analyst.Xcel.UDFs.GetModelFilename(),_xll.Woodstock.Analyst.Xcel.UDFs.GetScenarioIndex(),"2","6")/5,_xll.Woodstock.Analyst.Xcel.UDFs.GetIndicatorValue("OSUPREALREGACT",""&amp;$A$9&amp;"="&amp;EE$12&amp;";",_xll.Woodstock.Analyst.Xcel.UDFs.GetModelFilename(),_xll.Woodstock.Analyst.Xcel.UDFs.GetScenarioIndex(),VLOOKUP($A$5,Periode,2,FALSE))/5)),0,IF(EXACT($A$5,"Moyenne 2013-2038"),_xll.Woodstock.Analyst.Xcel.UDFs.GetIndicatorValueAverage("OSUPREALREGACT",""&amp;$A$9&amp;"="&amp;EE$12&amp;";",_xll.Woodstock.Analyst.Xcel.UDFs.GetModelFilename(),_xll.Woodstock.Analyst.Xcel.UDFs.GetScenarioIndex(),"2","6")/5,_xll.Woodstock.Analyst.Xcel.UDFs.GetIndicatorValue("OSUPREALREGACT",""&amp;$A$9&amp;"="&amp;EE$12&amp;";",_xll.Woodstock.Analyst.Xcel.UDFs.GetModelFilename(),_xll.Woodstock.Analyst.Xcel.UDFs.GetScenarioIndex(),VLOOKUP($A$5,Periode,2,FALSE))/5))</f>
        <v>0</v>
      </c>
      <c r="EF14" s="151">
        <f>IF(ISERROR(IF(EXACT($A$5,"Moyenne 2013-2038"),_xll.Woodstock.Analyst.Xcel.UDFs.GetIndicatorValueAverage("OSUPREALREGACT",""&amp;$A$9&amp;"="&amp;EF$12&amp;";",_xll.Woodstock.Analyst.Xcel.UDFs.GetModelFilename(),_xll.Woodstock.Analyst.Xcel.UDFs.GetScenarioIndex(),"2","6")/5,_xll.Woodstock.Analyst.Xcel.UDFs.GetIndicatorValue("OSUPREALREGACT",""&amp;$A$9&amp;"="&amp;EF$12&amp;";",_xll.Woodstock.Analyst.Xcel.UDFs.GetModelFilename(),_xll.Woodstock.Analyst.Xcel.UDFs.GetScenarioIndex(),VLOOKUP($A$5,Periode,2,FALSE))/5)),0,IF(EXACT($A$5,"Moyenne 2013-2038"),_xll.Woodstock.Analyst.Xcel.UDFs.GetIndicatorValueAverage("OSUPREALREGACT",""&amp;$A$9&amp;"="&amp;EF$12&amp;";",_xll.Woodstock.Analyst.Xcel.UDFs.GetModelFilename(),_xll.Woodstock.Analyst.Xcel.UDFs.GetScenarioIndex(),"2","6")/5,_xll.Woodstock.Analyst.Xcel.UDFs.GetIndicatorValue("OSUPREALREGACT",""&amp;$A$9&amp;"="&amp;EF$12&amp;";",_xll.Woodstock.Analyst.Xcel.UDFs.GetModelFilename(),_xll.Woodstock.Analyst.Xcel.UDFs.GetScenarioIndex(),VLOOKUP($A$5,Periode,2,FALSE))/5))</f>
        <v>0</v>
      </c>
      <c r="EG14" s="151">
        <f>IF(ISERROR(IF(EXACT($A$5,"Moyenne 2013-2038"),_xll.Woodstock.Analyst.Xcel.UDFs.GetIndicatorValueAverage("OSUPREALREGACT",""&amp;$A$9&amp;"="&amp;EG$12&amp;";",_xll.Woodstock.Analyst.Xcel.UDFs.GetModelFilename(),_xll.Woodstock.Analyst.Xcel.UDFs.GetScenarioIndex(),"2","6")/5,_xll.Woodstock.Analyst.Xcel.UDFs.GetIndicatorValue("OSUPREALREGACT",""&amp;$A$9&amp;"="&amp;EG$12&amp;";",_xll.Woodstock.Analyst.Xcel.UDFs.GetModelFilename(),_xll.Woodstock.Analyst.Xcel.UDFs.GetScenarioIndex(),VLOOKUP($A$5,Periode,2,FALSE))/5)),0,IF(EXACT($A$5,"Moyenne 2013-2038"),_xll.Woodstock.Analyst.Xcel.UDFs.GetIndicatorValueAverage("OSUPREALREGACT",""&amp;$A$9&amp;"="&amp;EG$12&amp;";",_xll.Woodstock.Analyst.Xcel.UDFs.GetModelFilename(),_xll.Woodstock.Analyst.Xcel.UDFs.GetScenarioIndex(),"2","6")/5,_xll.Woodstock.Analyst.Xcel.UDFs.GetIndicatorValue("OSUPREALREGACT",""&amp;$A$9&amp;"="&amp;EG$12&amp;";",_xll.Woodstock.Analyst.Xcel.UDFs.GetModelFilename(),_xll.Woodstock.Analyst.Xcel.UDFs.GetScenarioIndex(),VLOOKUP($A$5,Periode,2,FALSE))/5))</f>
        <v>0</v>
      </c>
      <c r="EH14" s="151">
        <f>IF(ISERROR(IF(EXACT($A$5,"Moyenne 2013-2038"),_xll.Woodstock.Analyst.Xcel.UDFs.GetIndicatorValueAverage("OSUPREALREGACT",""&amp;$A$9&amp;"="&amp;EH$12&amp;";",_xll.Woodstock.Analyst.Xcel.UDFs.GetModelFilename(),_xll.Woodstock.Analyst.Xcel.UDFs.GetScenarioIndex(),"2","6")/5,_xll.Woodstock.Analyst.Xcel.UDFs.GetIndicatorValue("OSUPREALREGACT",""&amp;$A$9&amp;"="&amp;EH$12&amp;";",_xll.Woodstock.Analyst.Xcel.UDFs.GetModelFilename(),_xll.Woodstock.Analyst.Xcel.UDFs.GetScenarioIndex(),VLOOKUP($A$5,Periode,2,FALSE))/5)),0,IF(EXACT($A$5,"Moyenne 2013-2038"),_xll.Woodstock.Analyst.Xcel.UDFs.GetIndicatorValueAverage("OSUPREALREGACT",""&amp;$A$9&amp;"="&amp;EH$12&amp;";",_xll.Woodstock.Analyst.Xcel.UDFs.GetModelFilename(),_xll.Woodstock.Analyst.Xcel.UDFs.GetScenarioIndex(),"2","6")/5,_xll.Woodstock.Analyst.Xcel.UDFs.GetIndicatorValue("OSUPREALREGACT",""&amp;$A$9&amp;"="&amp;EH$12&amp;";",_xll.Woodstock.Analyst.Xcel.UDFs.GetModelFilename(),_xll.Woodstock.Analyst.Xcel.UDFs.GetScenarioIndex(),VLOOKUP($A$5,Periode,2,FALSE))/5))</f>
        <v>0</v>
      </c>
      <c r="EI14" s="151">
        <f>IF(ISERROR(IF(EXACT($A$5,"Moyenne 2013-2038"),_xll.Woodstock.Analyst.Xcel.UDFs.GetIndicatorValueAverage("OSUPREALREGACT",""&amp;$A$9&amp;"="&amp;EI$12&amp;";",_xll.Woodstock.Analyst.Xcel.UDFs.GetModelFilename(),_xll.Woodstock.Analyst.Xcel.UDFs.GetScenarioIndex(),"2","6")/5,_xll.Woodstock.Analyst.Xcel.UDFs.GetIndicatorValue("OSUPREALREGACT",""&amp;$A$9&amp;"="&amp;EI$12&amp;";",_xll.Woodstock.Analyst.Xcel.UDFs.GetModelFilename(),_xll.Woodstock.Analyst.Xcel.UDFs.GetScenarioIndex(),VLOOKUP($A$5,Periode,2,FALSE))/5)),0,IF(EXACT($A$5,"Moyenne 2013-2038"),_xll.Woodstock.Analyst.Xcel.UDFs.GetIndicatorValueAverage("OSUPREALREGACT",""&amp;$A$9&amp;"="&amp;EI$12&amp;";",_xll.Woodstock.Analyst.Xcel.UDFs.GetModelFilename(),_xll.Woodstock.Analyst.Xcel.UDFs.GetScenarioIndex(),"2","6")/5,_xll.Woodstock.Analyst.Xcel.UDFs.GetIndicatorValue("OSUPREALREGACT",""&amp;$A$9&amp;"="&amp;EI$12&amp;";",_xll.Woodstock.Analyst.Xcel.UDFs.GetModelFilename(),_xll.Woodstock.Analyst.Xcel.UDFs.GetScenarioIndex(),VLOOKUP($A$5,Periode,2,FALSE))/5))</f>
        <v>0</v>
      </c>
      <c r="EJ14" s="151">
        <f>IF(ISERROR(IF(EXACT($A$5,"Moyenne 2013-2038"),_xll.Woodstock.Analyst.Xcel.UDFs.GetIndicatorValueAverage("OSUPREALREGACT",""&amp;$A$9&amp;"="&amp;EJ$12&amp;";",_xll.Woodstock.Analyst.Xcel.UDFs.GetModelFilename(),_xll.Woodstock.Analyst.Xcel.UDFs.GetScenarioIndex(),"2","6")/5,_xll.Woodstock.Analyst.Xcel.UDFs.GetIndicatorValue("OSUPREALREGACT",""&amp;$A$9&amp;"="&amp;EJ$12&amp;";",_xll.Woodstock.Analyst.Xcel.UDFs.GetModelFilename(),_xll.Woodstock.Analyst.Xcel.UDFs.GetScenarioIndex(),VLOOKUP($A$5,Periode,2,FALSE))/5)),0,IF(EXACT($A$5,"Moyenne 2013-2038"),_xll.Woodstock.Analyst.Xcel.UDFs.GetIndicatorValueAverage("OSUPREALREGACT",""&amp;$A$9&amp;"="&amp;EJ$12&amp;";",_xll.Woodstock.Analyst.Xcel.UDFs.GetModelFilename(),_xll.Woodstock.Analyst.Xcel.UDFs.GetScenarioIndex(),"2","6")/5,_xll.Woodstock.Analyst.Xcel.UDFs.GetIndicatorValue("OSUPREALREGACT",""&amp;$A$9&amp;"="&amp;EJ$12&amp;";",_xll.Woodstock.Analyst.Xcel.UDFs.GetModelFilename(),_xll.Woodstock.Analyst.Xcel.UDFs.GetScenarioIndex(),VLOOKUP($A$5,Periode,2,FALSE))/5))</f>
        <v>0</v>
      </c>
      <c r="EK14" s="151">
        <f>IF(ISERROR(IF(EXACT($A$5,"Moyenne 2013-2038"),_xll.Woodstock.Analyst.Xcel.UDFs.GetIndicatorValueAverage("OSUPREALREGACT",""&amp;$A$9&amp;"="&amp;EK$12&amp;";",_xll.Woodstock.Analyst.Xcel.UDFs.GetModelFilename(),_xll.Woodstock.Analyst.Xcel.UDFs.GetScenarioIndex(),"2","6")/5,_xll.Woodstock.Analyst.Xcel.UDFs.GetIndicatorValue("OSUPREALREGACT",""&amp;$A$9&amp;"="&amp;EK$12&amp;";",_xll.Woodstock.Analyst.Xcel.UDFs.GetModelFilename(),_xll.Woodstock.Analyst.Xcel.UDFs.GetScenarioIndex(),VLOOKUP($A$5,Periode,2,FALSE))/5)),0,IF(EXACT($A$5,"Moyenne 2013-2038"),_xll.Woodstock.Analyst.Xcel.UDFs.GetIndicatorValueAverage("OSUPREALREGACT",""&amp;$A$9&amp;"="&amp;EK$12&amp;";",_xll.Woodstock.Analyst.Xcel.UDFs.GetModelFilename(),_xll.Woodstock.Analyst.Xcel.UDFs.GetScenarioIndex(),"2","6")/5,_xll.Woodstock.Analyst.Xcel.UDFs.GetIndicatorValue("OSUPREALREGACT",""&amp;$A$9&amp;"="&amp;EK$12&amp;";",_xll.Woodstock.Analyst.Xcel.UDFs.GetModelFilename(),_xll.Woodstock.Analyst.Xcel.UDFs.GetScenarioIndex(),VLOOKUP($A$5,Periode,2,FALSE))/5))</f>
        <v>0</v>
      </c>
      <c r="EL14" s="151">
        <f>IF(ISERROR(IF(EXACT($A$5,"Moyenne 2013-2038"),_xll.Woodstock.Analyst.Xcel.UDFs.GetIndicatorValueAverage("OSUPREALREGACT",""&amp;$A$9&amp;"="&amp;EL$12&amp;";",_xll.Woodstock.Analyst.Xcel.UDFs.GetModelFilename(),_xll.Woodstock.Analyst.Xcel.UDFs.GetScenarioIndex(),"2","6")/5,_xll.Woodstock.Analyst.Xcel.UDFs.GetIndicatorValue("OSUPREALREGACT",""&amp;$A$9&amp;"="&amp;EL$12&amp;";",_xll.Woodstock.Analyst.Xcel.UDFs.GetModelFilename(),_xll.Woodstock.Analyst.Xcel.UDFs.GetScenarioIndex(),VLOOKUP($A$5,Periode,2,FALSE))/5)),0,IF(EXACT($A$5,"Moyenne 2013-2038"),_xll.Woodstock.Analyst.Xcel.UDFs.GetIndicatorValueAverage("OSUPREALREGACT",""&amp;$A$9&amp;"="&amp;EL$12&amp;";",_xll.Woodstock.Analyst.Xcel.UDFs.GetModelFilename(),_xll.Woodstock.Analyst.Xcel.UDFs.GetScenarioIndex(),"2","6")/5,_xll.Woodstock.Analyst.Xcel.UDFs.GetIndicatorValue("OSUPREALREGACT",""&amp;$A$9&amp;"="&amp;EL$12&amp;";",_xll.Woodstock.Analyst.Xcel.UDFs.GetModelFilename(),_xll.Woodstock.Analyst.Xcel.UDFs.GetScenarioIndex(),VLOOKUP($A$5,Periode,2,FALSE))/5))</f>
        <v>0</v>
      </c>
      <c r="EM14" s="151">
        <f>IF(ISERROR(IF(EXACT($A$5,"Moyenne 2013-2038"),_xll.Woodstock.Analyst.Xcel.UDFs.GetIndicatorValueAverage("OSUPREALREGACT",""&amp;$A$9&amp;"="&amp;EM$12&amp;";",_xll.Woodstock.Analyst.Xcel.UDFs.GetModelFilename(),_xll.Woodstock.Analyst.Xcel.UDFs.GetScenarioIndex(),"2","6")/5,_xll.Woodstock.Analyst.Xcel.UDFs.GetIndicatorValue("OSUPREALREGACT",""&amp;$A$9&amp;"="&amp;EM$12&amp;";",_xll.Woodstock.Analyst.Xcel.UDFs.GetModelFilename(),_xll.Woodstock.Analyst.Xcel.UDFs.GetScenarioIndex(),VLOOKUP($A$5,Periode,2,FALSE))/5)),0,IF(EXACT($A$5,"Moyenne 2013-2038"),_xll.Woodstock.Analyst.Xcel.UDFs.GetIndicatorValueAverage("OSUPREALREGACT",""&amp;$A$9&amp;"="&amp;EM$12&amp;";",_xll.Woodstock.Analyst.Xcel.UDFs.GetModelFilename(),_xll.Woodstock.Analyst.Xcel.UDFs.GetScenarioIndex(),"2","6")/5,_xll.Woodstock.Analyst.Xcel.UDFs.GetIndicatorValue("OSUPREALREGACT",""&amp;$A$9&amp;"="&amp;EM$12&amp;";",_xll.Woodstock.Analyst.Xcel.UDFs.GetModelFilename(),_xll.Woodstock.Analyst.Xcel.UDFs.GetScenarioIndex(),VLOOKUP($A$5,Periode,2,FALSE))/5))</f>
        <v>0</v>
      </c>
      <c r="EN14" s="151">
        <f>IF(ISERROR(IF(EXACT($A$5,"Moyenne 2013-2038"),_xll.Woodstock.Analyst.Xcel.UDFs.GetIndicatorValueAverage("OSUPREALREGACT",""&amp;$A$9&amp;"="&amp;EN$12&amp;";",_xll.Woodstock.Analyst.Xcel.UDFs.GetModelFilename(),_xll.Woodstock.Analyst.Xcel.UDFs.GetScenarioIndex(),"2","6")/5,_xll.Woodstock.Analyst.Xcel.UDFs.GetIndicatorValue("OSUPREALREGACT",""&amp;$A$9&amp;"="&amp;EN$12&amp;";",_xll.Woodstock.Analyst.Xcel.UDFs.GetModelFilename(),_xll.Woodstock.Analyst.Xcel.UDFs.GetScenarioIndex(),VLOOKUP($A$5,Periode,2,FALSE))/5)),0,IF(EXACT($A$5,"Moyenne 2013-2038"),_xll.Woodstock.Analyst.Xcel.UDFs.GetIndicatorValueAverage("OSUPREALREGACT",""&amp;$A$9&amp;"="&amp;EN$12&amp;";",_xll.Woodstock.Analyst.Xcel.UDFs.GetModelFilename(),_xll.Woodstock.Analyst.Xcel.UDFs.GetScenarioIndex(),"2","6")/5,_xll.Woodstock.Analyst.Xcel.UDFs.GetIndicatorValue("OSUPREALREGACT",""&amp;$A$9&amp;"="&amp;EN$12&amp;";",_xll.Woodstock.Analyst.Xcel.UDFs.GetModelFilename(),_xll.Woodstock.Analyst.Xcel.UDFs.GetScenarioIndex(),VLOOKUP($A$5,Periode,2,FALSE))/5))</f>
        <v>0</v>
      </c>
      <c r="EO14" s="151">
        <f>IF(ISERROR(IF(EXACT($A$5,"Moyenne 2013-2038"),_xll.Woodstock.Analyst.Xcel.UDFs.GetIndicatorValueAverage("OSUPREALREGACT",""&amp;$A$9&amp;"="&amp;EO$12&amp;";",_xll.Woodstock.Analyst.Xcel.UDFs.GetModelFilename(),_xll.Woodstock.Analyst.Xcel.UDFs.GetScenarioIndex(),"2","6")/5,_xll.Woodstock.Analyst.Xcel.UDFs.GetIndicatorValue("OSUPREALREGACT",""&amp;$A$9&amp;"="&amp;EO$12&amp;";",_xll.Woodstock.Analyst.Xcel.UDFs.GetModelFilename(),_xll.Woodstock.Analyst.Xcel.UDFs.GetScenarioIndex(),VLOOKUP($A$5,Periode,2,FALSE))/5)),0,IF(EXACT($A$5,"Moyenne 2013-2038"),_xll.Woodstock.Analyst.Xcel.UDFs.GetIndicatorValueAverage("OSUPREALREGACT",""&amp;$A$9&amp;"="&amp;EO$12&amp;";",_xll.Woodstock.Analyst.Xcel.UDFs.GetModelFilename(),_xll.Woodstock.Analyst.Xcel.UDFs.GetScenarioIndex(),"2","6")/5,_xll.Woodstock.Analyst.Xcel.UDFs.GetIndicatorValue("OSUPREALREGACT",""&amp;$A$9&amp;"="&amp;EO$12&amp;";",_xll.Woodstock.Analyst.Xcel.UDFs.GetModelFilename(),_xll.Woodstock.Analyst.Xcel.UDFs.GetScenarioIndex(),VLOOKUP($A$5,Periode,2,FALSE))/5))</f>
        <v>0</v>
      </c>
      <c r="EP14" s="151">
        <f>IF(ISERROR(IF(EXACT($A$5,"Moyenne 2013-2038"),_xll.Woodstock.Analyst.Xcel.UDFs.GetIndicatorValueAverage("OSUPREALREGACT",""&amp;$A$9&amp;"="&amp;EP$12&amp;";",_xll.Woodstock.Analyst.Xcel.UDFs.GetModelFilename(),_xll.Woodstock.Analyst.Xcel.UDFs.GetScenarioIndex(),"2","6")/5,_xll.Woodstock.Analyst.Xcel.UDFs.GetIndicatorValue("OSUPREALREGACT",""&amp;$A$9&amp;"="&amp;EP$12&amp;";",_xll.Woodstock.Analyst.Xcel.UDFs.GetModelFilename(),_xll.Woodstock.Analyst.Xcel.UDFs.GetScenarioIndex(),VLOOKUP($A$5,Periode,2,FALSE))/5)),0,IF(EXACT($A$5,"Moyenne 2013-2038"),_xll.Woodstock.Analyst.Xcel.UDFs.GetIndicatorValueAverage("OSUPREALREGACT",""&amp;$A$9&amp;"="&amp;EP$12&amp;";",_xll.Woodstock.Analyst.Xcel.UDFs.GetModelFilename(),_xll.Woodstock.Analyst.Xcel.UDFs.GetScenarioIndex(),"2","6")/5,_xll.Woodstock.Analyst.Xcel.UDFs.GetIndicatorValue("OSUPREALREGACT",""&amp;$A$9&amp;"="&amp;EP$12&amp;";",_xll.Woodstock.Analyst.Xcel.UDFs.GetModelFilename(),_xll.Woodstock.Analyst.Xcel.UDFs.GetScenarioIndex(),VLOOKUP($A$5,Periode,2,FALSE))/5))</f>
        <v>0</v>
      </c>
      <c r="EQ14" s="151">
        <f>IF(ISERROR(IF(EXACT($A$5,"Moyenne 2013-2038"),_xll.Woodstock.Analyst.Xcel.UDFs.GetIndicatorValueAverage("OSUPREALREGACT",""&amp;$A$9&amp;"="&amp;EQ$12&amp;";",_xll.Woodstock.Analyst.Xcel.UDFs.GetModelFilename(),_xll.Woodstock.Analyst.Xcel.UDFs.GetScenarioIndex(),"2","6")/5,_xll.Woodstock.Analyst.Xcel.UDFs.GetIndicatorValue("OSUPREALREGACT",""&amp;$A$9&amp;"="&amp;EQ$12&amp;";",_xll.Woodstock.Analyst.Xcel.UDFs.GetModelFilename(),_xll.Woodstock.Analyst.Xcel.UDFs.GetScenarioIndex(),VLOOKUP($A$5,Periode,2,FALSE))/5)),0,IF(EXACT($A$5,"Moyenne 2013-2038"),_xll.Woodstock.Analyst.Xcel.UDFs.GetIndicatorValueAverage("OSUPREALREGACT",""&amp;$A$9&amp;"="&amp;EQ$12&amp;";",_xll.Woodstock.Analyst.Xcel.UDFs.GetModelFilename(),_xll.Woodstock.Analyst.Xcel.UDFs.GetScenarioIndex(),"2","6")/5,_xll.Woodstock.Analyst.Xcel.UDFs.GetIndicatorValue("OSUPREALREGACT",""&amp;$A$9&amp;"="&amp;EQ$12&amp;";",_xll.Woodstock.Analyst.Xcel.UDFs.GetModelFilename(),_xll.Woodstock.Analyst.Xcel.UDFs.GetScenarioIndex(),VLOOKUP($A$5,Periode,2,FALSE))/5))</f>
        <v>0</v>
      </c>
      <c r="ER14" s="151">
        <f>IF(ISERROR(IF(EXACT($A$5,"Moyenne 2013-2038"),_xll.Woodstock.Analyst.Xcel.UDFs.GetIndicatorValueAverage("OSUPREALREGACT",""&amp;$A$9&amp;"="&amp;ER$12&amp;";",_xll.Woodstock.Analyst.Xcel.UDFs.GetModelFilename(),_xll.Woodstock.Analyst.Xcel.UDFs.GetScenarioIndex(),"2","6")/5,_xll.Woodstock.Analyst.Xcel.UDFs.GetIndicatorValue("OSUPREALREGACT",""&amp;$A$9&amp;"="&amp;ER$12&amp;";",_xll.Woodstock.Analyst.Xcel.UDFs.GetModelFilename(),_xll.Woodstock.Analyst.Xcel.UDFs.GetScenarioIndex(),VLOOKUP($A$5,Periode,2,FALSE))/5)),0,IF(EXACT($A$5,"Moyenne 2013-2038"),_xll.Woodstock.Analyst.Xcel.UDFs.GetIndicatorValueAverage("OSUPREALREGACT",""&amp;$A$9&amp;"="&amp;ER$12&amp;";",_xll.Woodstock.Analyst.Xcel.UDFs.GetModelFilename(),_xll.Woodstock.Analyst.Xcel.UDFs.GetScenarioIndex(),"2","6")/5,_xll.Woodstock.Analyst.Xcel.UDFs.GetIndicatorValue("OSUPREALREGACT",""&amp;$A$9&amp;"="&amp;ER$12&amp;";",_xll.Woodstock.Analyst.Xcel.UDFs.GetModelFilename(),_xll.Woodstock.Analyst.Xcel.UDFs.GetScenarioIndex(),VLOOKUP($A$5,Periode,2,FALSE))/5))</f>
        <v>0</v>
      </c>
      <c r="ES14" s="151">
        <f>IF(ISERROR(IF(EXACT($A$5,"Moyenne 2013-2038"),_xll.Woodstock.Analyst.Xcel.UDFs.GetIndicatorValueAverage("OSUPREALREGACT",""&amp;$A$9&amp;"="&amp;ES$12&amp;";",_xll.Woodstock.Analyst.Xcel.UDFs.GetModelFilename(),_xll.Woodstock.Analyst.Xcel.UDFs.GetScenarioIndex(),"2","6")/5,_xll.Woodstock.Analyst.Xcel.UDFs.GetIndicatorValue("OSUPREALREGACT",""&amp;$A$9&amp;"="&amp;ES$12&amp;";",_xll.Woodstock.Analyst.Xcel.UDFs.GetModelFilename(),_xll.Woodstock.Analyst.Xcel.UDFs.GetScenarioIndex(),VLOOKUP($A$5,Periode,2,FALSE))/5)),0,IF(EXACT($A$5,"Moyenne 2013-2038"),_xll.Woodstock.Analyst.Xcel.UDFs.GetIndicatorValueAverage("OSUPREALREGACT",""&amp;$A$9&amp;"="&amp;ES$12&amp;";",_xll.Woodstock.Analyst.Xcel.UDFs.GetModelFilename(),_xll.Woodstock.Analyst.Xcel.UDFs.GetScenarioIndex(),"2","6")/5,_xll.Woodstock.Analyst.Xcel.UDFs.GetIndicatorValue("OSUPREALREGACT",""&amp;$A$9&amp;"="&amp;ES$12&amp;";",_xll.Woodstock.Analyst.Xcel.UDFs.GetModelFilename(),_xll.Woodstock.Analyst.Xcel.UDFs.GetScenarioIndex(),VLOOKUP($A$5,Periode,2,FALSE))/5))</f>
        <v>0</v>
      </c>
      <c r="ET14" s="151">
        <f>IF(ISERROR(IF(EXACT($A$5,"Moyenne 2013-2038"),_xll.Woodstock.Analyst.Xcel.UDFs.GetIndicatorValueAverage("OSUPREALREGACT",""&amp;$A$9&amp;"="&amp;ET$12&amp;";",_xll.Woodstock.Analyst.Xcel.UDFs.GetModelFilename(),_xll.Woodstock.Analyst.Xcel.UDFs.GetScenarioIndex(),"2","6")/5,_xll.Woodstock.Analyst.Xcel.UDFs.GetIndicatorValue("OSUPREALREGACT",""&amp;$A$9&amp;"="&amp;ET$12&amp;";",_xll.Woodstock.Analyst.Xcel.UDFs.GetModelFilename(),_xll.Woodstock.Analyst.Xcel.UDFs.GetScenarioIndex(),VLOOKUP($A$5,Periode,2,FALSE))/5)),0,IF(EXACT($A$5,"Moyenne 2013-2038"),_xll.Woodstock.Analyst.Xcel.UDFs.GetIndicatorValueAverage("OSUPREALREGACT",""&amp;$A$9&amp;"="&amp;ET$12&amp;";",_xll.Woodstock.Analyst.Xcel.UDFs.GetModelFilename(),_xll.Woodstock.Analyst.Xcel.UDFs.GetScenarioIndex(),"2","6")/5,_xll.Woodstock.Analyst.Xcel.UDFs.GetIndicatorValue("OSUPREALREGACT",""&amp;$A$9&amp;"="&amp;ET$12&amp;";",_xll.Woodstock.Analyst.Xcel.UDFs.GetModelFilename(),_xll.Woodstock.Analyst.Xcel.UDFs.GetScenarioIndex(),VLOOKUP($A$5,Periode,2,FALSE))/5))</f>
        <v>0</v>
      </c>
      <c r="EU14" s="151">
        <f>IF(ISERROR(IF(EXACT($A$5,"Moyenne 2013-2038"),_xll.Woodstock.Analyst.Xcel.UDFs.GetIndicatorValueAverage("OSUPREALREGACT",""&amp;$A$9&amp;"="&amp;EU$12&amp;";",_xll.Woodstock.Analyst.Xcel.UDFs.GetModelFilename(),_xll.Woodstock.Analyst.Xcel.UDFs.GetScenarioIndex(),"2","6")/5,_xll.Woodstock.Analyst.Xcel.UDFs.GetIndicatorValue("OSUPREALREGACT",""&amp;$A$9&amp;"="&amp;EU$12&amp;";",_xll.Woodstock.Analyst.Xcel.UDFs.GetModelFilename(),_xll.Woodstock.Analyst.Xcel.UDFs.GetScenarioIndex(),VLOOKUP($A$5,Periode,2,FALSE))/5)),0,IF(EXACT($A$5,"Moyenne 2013-2038"),_xll.Woodstock.Analyst.Xcel.UDFs.GetIndicatorValueAverage("OSUPREALREGACT",""&amp;$A$9&amp;"="&amp;EU$12&amp;";",_xll.Woodstock.Analyst.Xcel.UDFs.GetModelFilename(),_xll.Woodstock.Analyst.Xcel.UDFs.GetScenarioIndex(),"2","6")/5,_xll.Woodstock.Analyst.Xcel.UDFs.GetIndicatorValue("OSUPREALREGACT",""&amp;$A$9&amp;"="&amp;EU$12&amp;";",_xll.Woodstock.Analyst.Xcel.UDFs.GetModelFilename(),_xll.Woodstock.Analyst.Xcel.UDFs.GetScenarioIndex(),VLOOKUP($A$5,Periode,2,FALSE))/5))</f>
        <v>0</v>
      </c>
      <c r="EV14" s="151">
        <f>IF(ISERROR(IF(EXACT($A$5,"Moyenne 2013-2038"),_xll.Woodstock.Analyst.Xcel.UDFs.GetIndicatorValueAverage("OSUPREALREGACT",""&amp;$A$9&amp;"="&amp;EV$12&amp;";",_xll.Woodstock.Analyst.Xcel.UDFs.GetModelFilename(),_xll.Woodstock.Analyst.Xcel.UDFs.GetScenarioIndex(),"2","6")/5,_xll.Woodstock.Analyst.Xcel.UDFs.GetIndicatorValue("OSUPREALREGACT",""&amp;$A$9&amp;"="&amp;EV$12&amp;";",_xll.Woodstock.Analyst.Xcel.UDFs.GetModelFilename(),_xll.Woodstock.Analyst.Xcel.UDFs.GetScenarioIndex(),VLOOKUP($A$5,Periode,2,FALSE))/5)),0,IF(EXACT($A$5,"Moyenne 2013-2038"),_xll.Woodstock.Analyst.Xcel.UDFs.GetIndicatorValueAverage("OSUPREALREGACT",""&amp;$A$9&amp;"="&amp;EV$12&amp;";",_xll.Woodstock.Analyst.Xcel.UDFs.GetModelFilename(),_xll.Woodstock.Analyst.Xcel.UDFs.GetScenarioIndex(),"2","6")/5,_xll.Woodstock.Analyst.Xcel.UDFs.GetIndicatorValue("OSUPREALREGACT",""&amp;$A$9&amp;"="&amp;EV$12&amp;";",_xll.Woodstock.Analyst.Xcel.UDFs.GetModelFilename(),_xll.Woodstock.Analyst.Xcel.UDFs.GetScenarioIndex(),VLOOKUP($A$5,Periode,2,FALSE))/5))</f>
        <v>0</v>
      </c>
      <c r="EW14" s="151">
        <f>IF(ISERROR(IF(EXACT($A$5,"Moyenne 2013-2038"),_xll.Woodstock.Analyst.Xcel.UDFs.GetIndicatorValueAverage("OSUPREALREGACT",""&amp;$A$9&amp;"="&amp;EW$12&amp;";",_xll.Woodstock.Analyst.Xcel.UDFs.GetModelFilename(),_xll.Woodstock.Analyst.Xcel.UDFs.GetScenarioIndex(),"2","6")/5,_xll.Woodstock.Analyst.Xcel.UDFs.GetIndicatorValue("OSUPREALREGACT",""&amp;$A$9&amp;"="&amp;EW$12&amp;";",_xll.Woodstock.Analyst.Xcel.UDFs.GetModelFilename(),_xll.Woodstock.Analyst.Xcel.UDFs.GetScenarioIndex(),VLOOKUP($A$5,Periode,2,FALSE))/5)),0,IF(EXACT($A$5,"Moyenne 2013-2038"),_xll.Woodstock.Analyst.Xcel.UDFs.GetIndicatorValueAverage("OSUPREALREGACT",""&amp;$A$9&amp;"="&amp;EW$12&amp;";",_xll.Woodstock.Analyst.Xcel.UDFs.GetModelFilename(),_xll.Woodstock.Analyst.Xcel.UDFs.GetScenarioIndex(),"2","6")/5,_xll.Woodstock.Analyst.Xcel.UDFs.GetIndicatorValue("OSUPREALREGACT",""&amp;$A$9&amp;"="&amp;EW$12&amp;";",_xll.Woodstock.Analyst.Xcel.UDFs.GetModelFilename(),_xll.Woodstock.Analyst.Xcel.UDFs.GetScenarioIndex(),VLOOKUP($A$5,Periode,2,FALSE))/5))</f>
        <v>0</v>
      </c>
      <c r="EX14" s="151">
        <f>IF(ISERROR(IF(EXACT($A$5,"Moyenne 2013-2038"),_xll.Woodstock.Analyst.Xcel.UDFs.GetIndicatorValueAverage("OSUPREALREGACT",""&amp;$A$9&amp;"="&amp;EX$12&amp;";",_xll.Woodstock.Analyst.Xcel.UDFs.GetModelFilename(),_xll.Woodstock.Analyst.Xcel.UDFs.GetScenarioIndex(),"2","6")/5,_xll.Woodstock.Analyst.Xcel.UDFs.GetIndicatorValue("OSUPREALREGACT",""&amp;$A$9&amp;"="&amp;EX$12&amp;";",_xll.Woodstock.Analyst.Xcel.UDFs.GetModelFilename(),_xll.Woodstock.Analyst.Xcel.UDFs.GetScenarioIndex(),VLOOKUP($A$5,Periode,2,FALSE))/5)),0,IF(EXACT($A$5,"Moyenne 2013-2038"),_xll.Woodstock.Analyst.Xcel.UDFs.GetIndicatorValueAverage("OSUPREALREGACT",""&amp;$A$9&amp;"="&amp;EX$12&amp;";",_xll.Woodstock.Analyst.Xcel.UDFs.GetModelFilename(),_xll.Woodstock.Analyst.Xcel.UDFs.GetScenarioIndex(),"2","6")/5,_xll.Woodstock.Analyst.Xcel.UDFs.GetIndicatorValue("OSUPREALREGACT",""&amp;$A$9&amp;"="&amp;EX$12&amp;";",_xll.Woodstock.Analyst.Xcel.UDFs.GetModelFilename(),_xll.Woodstock.Analyst.Xcel.UDFs.GetScenarioIndex(),VLOOKUP($A$5,Periode,2,FALSE))/5))</f>
        <v>0</v>
      </c>
      <c r="EY14" s="151">
        <f>IF(ISERROR(IF(EXACT($A$5,"Moyenne 2013-2038"),_xll.Woodstock.Analyst.Xcel.UDFs.GetIndicatorValueAverage("OSUPREALREGACT",""&amp;$A$9&amp;"="&amp;EY$12&amp;";",_xll.Woodstock.Analyst.Xcel.UDFs.GetModelFilename(),_xll.Woodstock.Analyst.Xcel.UDFs.GetScenarioIndex(),"2","6")/5,_xll.Woodstock.Analyst.Xcel.UDFs.GetIndicatorValue("OSUPREALREGACT",""&amp;$A$9&amp;"="&amp;EY$12&amp;";",_xll.Woodstock.Analyst.Xcel.UDFs.GetModelFilename(),_xll.Woodstock.Analyst.Xcel.UDFs.GetScenarioIndex(),VLOOKUP($A$5,Periode,2,FALSE))/5)),0,IF(EXACT($A$5,"Moyenne 2013-2038"),_xll.Woodstock.Analyst.Xcel.UDFs.GetIndicatorValueAverage("OSUPREALREGACT",""&amp;$A$9&amp;"="&amp;EY$12&amp;";",_xll.Woodstock.Analyst.Xcel.UDFs.GetModelFilename(),_xll.Woodstock.Analyst.Xcel.UDFs.GetScenarioIndex(),"2","6")/5,_xll.Woodstock.Analyst.Xcel.UDFs.GetIndicatorValue("OSUPREALREGACT",""&amp;$A$9&amp;"="&amp;EY$12&amp;";",_xll.Woodstock.Analyst.Xcel.UDFs.GetModelFilename(),_xll.Woodstock.Analyst.Xcel.UDFs.GetScenarioIndex(),VLOOKUP($A$5,Periode,2,FALSE))/5))</f>
        <v>0</v>
      </c>
      <c r="EZ14" s="151">
        <f>IF(ISERROR(IF(EXACT($A$5,"Moyenne 2013-2038"),_xll.Woodstock.Analyst.Xcel.UDFs.GetIndicatorValueAverage("OSUPREALREGACT",""&amp;$A$9&amp;"="&amp;EZ$12&amp;";",_xll.Woodstock.Analyst.Xcel.UDFs.GetModelFilename(),_xll.Woodstock.Analyst.Xcel.UDFs.GetScenarioIndex(),"2","6")/5,_xll.Woodstock.Analyst.Xcel.UDFs.GetIndicatorValue("OSUPREALREGACT",""&amp;$A$9&amp;"="&amp;EZ$12&amp;";",_xll.Woodstock.Analyst.Xcel.UDFs.GetModelFilename(),_xll.Woodstock.Analyst.Xcel.UDFs.GetScenarioIndex(),VLOOKUP($A$5,Periode,2,FALSE))/5)),0,IF(EXACT($A$5,"Moyenne 2013-2038"),_xll.Woodstock.Analyst.Xcel.UDFs.GetIndicatorValueAverage("OSUPREALREGACT",""&amp;$A$9&amp;"="&amp;EZ$12&amp;";",_xll.Woodstock.Analyst.Xcel.UDFs.GetModelFilename(),_xll.Woodstock.Analyst.Xcel.UDFs.GetScenarioIndex(),"2","6")/5,_xll.Woodstock.Analyst.Xcel.UDFs.GetIndicatorValue("OSUPREALREGACT",""&amp;$A$9&amp;"="&amp;EZ$12&amp;";",_xll.Woodstock.Analyst.Xcel.UDFs.GetModelFilename(),_xll.Woodstock.Analyst.Xcel.UDFs.GetScenarioIndex(),VLOOKUP($A$5,Periode,2,FALSE))/5))</f>
        <v>0</v>
      </c>
      <c r="FA14" s="151">
        <f>IF(ISERROR(IF(EXACT($A$5,"Moyenne 2013-2038"),_xll.Woodstock.Analyst.Xcel.UDFs.GetIndicatorValueAverage("OSUPREALREGACT",""&amp;$A$9&amp;"="&amp;FA$12&amp;";",_xll.Woodstock.Analyst.Xcel.UDFs.GetModelFilename(),_xll.Woodstock.Analyst.Xcel.UDFs.GetScenarioIndex(),"2","6")/5,_xll.Woodstock.Analyst.Xcel.UDFs.GetIndicatorValue("OSUPREALREGACT",""&amp;$A$9&amp;"="&amp;FA$12&amp;";",_xll.Woodstock.Analyst.Xcel.UDFs.GetModelFilename(),_xll.Woodstock.Analyst.Xcel.UDFs.GetScenarioIndex(),VLOOKUP($A$5,Periode,2,FALSE))/5)),0,IF(EXACT($A$5,"Moyenne 2013-2038"),_xll.Woodstock.Analyst.Xcel.UDFs.GetIndicatorValueAverage("OSUPREALREGACT",""&amp;$A$9&amp;"="&amp;FA$12&amp;";",_xll.Woodstock.Analyst.Xcel.UDFs.GetModelFilename(),_xll.Woodstock.Analyst.Xcel.UDFs.GetScenarioIndex(),"2","6")/5,_xll.Woodstock.Analyst.Xcel.UDFs.GetIndicatorValue("OSUPREALREGACT",""&amp;$A$9&amp;"="&amp;FA$12&amp;";",_xll.Woodstock.Analyst.Xcel.UDFs.GetModelFilename(),_xll.Woodstock.Analyst.Xcel.UDFs.GetScenarioIndex(),VLOOKUP($A$5,Periode,2,FALSE))/5))</f>
        <v>0</v>
      </c>
      <c r="FB14" s="151">
        <f>IF(ISERROR(IF(EXACT($A$5,"Moyenne 2013-2038"),_xll.Woodstock.Analyst.Xcel.UDFs.GetIndicatorValueAverage("OSUPREALREGACT",""&amp;$A$9&amp;"="&amp;FB$12&amp;";",_xll.Woodstock.Analyst.Xcel.UDFs.GetModelFilename(),_xll.Woodstock.Analyst.Xcel.UDFs.GetScenarioIndex(),"2","6")/5,_xll.Woodstock.Analyst.Xcel.UDFs.GetIndicatorValue("OSUPREALREGACT",""&amp;$A$9&amp;"="&amp;FB$12&amp;";",_xll.Woodstock.Analyst.Xcel.UDFs.GetModelFilename(),_xll.Woodstock.Analyst.Xcel.UDFs.GetScenarioIndex(),VLOOKUP($A$5,Periode,2,FALSE))/5)),0,IF(EXACT($A$5,"Moyenne 2013-2038"),_xll.Woodstock.Analyst.Xcel.UDFs.GetIndicatorValueAverage("OSUPREALREGACT",""&amp;$A$9&amp;"="&amp;FB$12&amp;";",_xll.Woodstock.Analyst.Xcel.UDFs.GetModelFilename(),_xll.Woodstock.Analyst.Xcel.UDFs.GetScenarioIndex(),"2","6")/5,_xll.Woodstock.Analyst.Xcel.UDFs.GetIndicatorValue("OSUPREALREGACT",""&amp;$A$9&amp;"="&amp;FB$12&amp;";",_xll.Woodstock.Analyst.Xcel.UDFs.GetModelFilename(),_xll.Woodstock.Analyst.Xcel.UDFs.GetScenarioIndex(),VLOOKUP($A$5,Periode,2,FALSE))/5))</f>
        <v>0</v>
      </c>
      <c r="FC14" s="151">
        <f>IF(ISERROR(IF(EXACT($A$5,"Moyenne 2013-2038"),_xll.Woodstock.Analyst.Xcel.UDFs.GetIndicatorValueAverage("OSUPREALREGACT",""&amp;$A$9&amp;"="&amp;FC$12&amp;";",_xll.Woodstock.Analyst.Xcel.UDFs.GetModelFilename(),_xll.Woodstock.Analyst.Xcel.UDFs.GetScenarioIndex(),"2","6")/5,_xll.Woodstock.Analyst.Xcel.UDFs.GetIndicatorValue("OSUPREALREGACT",""&amp;$A$9&amp;"="&amp;FC$12&amp;";",_xll.Woodstock.Analyst.Xcel.UDFs.GetModelFilename(),_xll.Woodstock.Analyst.Xcel.UDFs.GetScenarioIndex(),VLOOKUP($A$5,Periode,2,FALSE))/5)),0,IF(EXACT($A$5,"Moyenne 2013-2038"),_xll.Woodstock.Analyst.Xcel.UDFs.GetIndicatorValueAverage("OSUPREALREGACT",""&amp;$A$9&amp;"="&amp;FC$12&amp;";",_xll.Woodstock.Analyst.Xcel.UDFs.GetModelFilename(),_xll.Woodstock.Analyst.Xcel.UDFs.GetScenarioIndex(),"2","6")/5,_xll.Woodstock.Analyst.Xcel.UDFs.GetIndicatorValue("OSUPREALREGACT",""&amp;$A$9&amp;"="&amp;FC$12&amp;";",_xll.Woodstock.Analyst.Xcel.UDFs.GetModelFilename(),_xll.Woodstock.Analyst.Xcel.UDFs.GetScenarioIndex(),VLOOKUP($A$5,Periode,2,FALSE))/5))</f>
        <v>0</v>
      </c>
      <c r="FD14" s="151">
        <f>IF(ISERROR(IF(EXACT($A$5,"Moyenne 2013-2038"),_xll.Woodstock.Analyst.Xcel.UDFs.GetIndicatorValueAverage("OSUPREALREGACT",""&amp;$A$9&amp;"="&amp;FD$12&amp;";",_xll.Woodstock.Analyst.Xcel.UDFs.GetModelFilename(),_xll.Woodstock.Analyst.Xcel.UDFs.GetScenarioIndex(),"2","6")/5,_xll.Woodstock.Analyst.Xcel.UDFs.GetIndicatorValue("OSUPREALREGACT",""&amp;$A$9&amp;"="&amp;FD$12&amp;";",_xll.Woodstock.Analyst.Xcel.UDFs.GetModelFilename(),_xll.Woodstock.Analyst.Xcel.UDFs.GetScenarioIndex(),VLOOKUP($A$5,Periode,2,FALSE))/5)),0,IF(EXACT($A$5,"Moyenne 2013-2038"),_xll.Woodstock.Analyst.Xcel.UDFs.GetIndicatorValueAverage("OSUPREALREGACT",""&amp;$A$9&amp;"="&amp;FD$12&amp;";",_xll.Woodstock.Analyst.Xcel.UDFs.GetModelFilename(),_xll.Woodstock.Analyst.Xcel.UDFs.GetScenarioIndex(),"2","6")/5,_xll.Woodstock.Analyst.Xcel.UDFs.GetIndicatorValue("OSUPREALREGACT",""&amp;$A$9&amp;"="&amp;FD$12&amp;";",_xll.Woodstock.Analyst.Xcel.UDFs.GetModelFilename(),_xll.Woodstock.Analyst.Xcel.UDFs.GetScenarioIndex(),VLOOKUP($A$5,Periode,2,FALSE))/5))</f>
        <v>0</v>
      </c>
      <c r="FE14" s="151">
        <f>IF(ISERROR(IF(EXACT($A$5,"Moyenne 2013-2038"),_xll.Woodstock.Analyst.Xcel.UDFs.GetIndicatorValueAverage("OSUPREALREGACT",""&amp;$A$9&amp;"="&amp;FE$12&amp;";",_xll.Woodstock.Analyst.Xcel.UDFs.GetModelFilename(),_xll.Woodstock.Analyst.Xcel.UDFs.GetScenarioIndex(),"2","6")/5,_xll.Woodstock.Analyst.Xcel.UDFs.GetIndicatorValue("OSUPREALREGACT",""&amp;$A$9&amp;"="&amp;FE$12&amp;";",_xll.Woodstock.Analyst.Xcel.UDFs.GetModelFilename(),_xll.Woodstock.Analyst.Xcel.UDFs.GetScenarioIndex(),VLOOKUP($A$5,Periode,2,FALSE))/5)),0,IF(EXACT($A$5,"Moyenne 2013-2038"),_xll.Woodstock.Analyst.Xcel.UDFs.GetIndicatorValueAverage("OSUPREALREGACT",""&amp;$A$9&amp;"="&amp;FE$12&amp;";",_xll.Woodstock.Analyst.Xcel.UDFs.GetModelFilename(),_xll.Woodstock.Analyst.Xcel.UDFs.GetScenarioIndex(),"2","6")/5,_xll.Woodstock.Analyst.Xcel.UDFs.GetIndicatorValue("OSUPREALREGACT",""&amp;$A$9&amp;"="&amp;FE$12&amp;";",_xll.Woodstock.Analyst.Xcel.UDFs.GetModelFilename(),_xll.Woodstock.Analyst.Xcel.UDFs.GetScenarioIndex(),VLOOKUP($A$5,Periode,2,FALSE))/5))</f>
        <v>0</v>
      </c>
      <c r="FF14" s="151">
        <f>IF(ISERROR(IF(EXACT($A$5,"Moyenne 2013-2038"),_xll.Woodstock.Analyst.Xcel.UDFs.GetIndicatorValueAverage("OSUPREALREGACT",""&amp;$A$9&amp;"="&amp;FF$12&amp;";",_xll.Woodstock.Analyst.Xcel.UDFs.GetModelFilename(),_xll.Woodstock.Analyst.Xcel.UDFs.GetScenarioIndex(),"2","6")/5,_xll.Woodstock.Analyst.Xcel.UDFs.GetIndicatorValue("OSUPREALREGACT",""&amp;$A$9&amp;"="&amp;FF$12&amp;";",_xll.Woodstock.Analyst.Xcel.UDFs.GetModelFilename(),_xll.Woodstock.Analyst.Xcel.UDFs.GetScenarioIndex(),VLOOKUP($A$5,Periode,2,FALSE))/5)),0,IF(EXACT($A$5,"Moyenne 2013-2038"),_xll.Woodstock.Analyst.Xcel.UDFs.GetIndicatorValueAverage("OSUPREALREGACT",""&amp;$A$9&amp;"="&amp;FF$12&amp;";",_xll.Woodstock.Analyst.Xcel.UDFs.GetModelFilename(),_xll.Woodstock.Analyst.Xcel.UDFs.GetScenarioIndex(),"2","6")/5,_xll.Woodstock.Analyst.Xcel.UDFs.GetIndicatorValue("OSUPREALREGACT",""&amp;$A$9&amp;"="&amp;FF$12&amp;";",_xll.Woodstock.Analyst.Xcel.UDFs.GetModelFilename(),_xll.Woodstock.Analyst.Xcel.UDFs.GetScenarioIndex(),VLOOKUP($A$5,Periode,2,FALSE))/5))</f>
        <v>0</v>
      </c>
      <c r="FG14" s="151">
        <f>IF(ISERROR(IF(EXACT($A$5,"Moyenne 2013-2038"),_xll.Woodstock.Analyst.Xcel.UDFs.GetIndicatorValueAverage("OSUPREALREGACT",""&amp;$A$9&amp;"="&amp;FG$12&amp;";",_xll.Woodstock.Analyst.Xcel.UDFs.GetModelFilename(),_xll.Woodstock.Analyst.Xcel.UDFs.GetScenarioIndex(),"2","6")/5,_xll.Woodstock.Analyst.Xcel.UDFs.GetIndicatorValue("OSUPREALREGACT",""&amp;$A$9&amp;"="&amp;FG$12&amp;";",_xll.Woodstock.Analyst.Xcel.UDFs.GetModelFilename(),_xll.Woodstock.Analyst.Xcel.UDFs.GetScenarioIndex(),VLOOKUP($A$5,Periode,2,FALSE))/5)),0,IF(EXACT($A$5,"Moyenne 2013-2038"),_xll.Woodstock.Analyst.Xcel.UDFs.GetIndicatorValueAverage("OSUPREALREGACT",""&amp;$A$9&amp;"="&amp;FG$12&amp;";",_xll.Woodstock.Analyst.Xcel.UDFs.GetModelFilename(),_xll.Woodstock.Analyst.Xcel.UDFs.GetScenarioIndex(),"2","6")/5,_xll.Woodstock.Analyst.Xcel.UDFs.GetIndicatorValue("OSUPREALREGACT",""&amp;$A$9&amp;"="&amp;FG$12&amp;";",_xll.Woodstock.Analyst.Xcel.UDFs.GetModelFilename(),_xll.Woodstock.Analyst.Xcel.UDFs.GetScenarioIndex(),VLOOKUP($A$5,Periode,2,FALSE))/5))</f>
        <v>0</v>
      </c>
      <c r="FH14" s="151">
        <f>IF(ISERROR(IF(EXACT($A$5,"Moyenne 2013-2038"),_xll.Woodstock.Analyst.Xcel.UDFs.GetIndicatorValueAverage("OSUPREALREGACT",""&amp;$A$9&amp;"="&amp;FH$12&amp;";",_xll.Woodstock.Analyst.Xcel.UDFs.GetModelFilename(),_xll.Woodstock.Analyst.Xcel.UDFs.GetScenarioIndex(),"2","6")/5,_xll.Woodstock.Analyst.Xcel.UDFs.GetIndicatorValue("OSUPREALREGACT",""&amp;$A$9&amp;"="&amp;FH$12&amp;";",_xll.Woodstock.Analyst.Xcel.UDFs.GetModelFilename(),_xll.Woodstock.Analyst.Xcel.UDFs.GetScenarioIndex(),VLOOKUP($A$5,Periode,2,FALSE))/5)),0,IF(EXACT($A$5,"Moyenne 2013-2038"),_xll.Woodstock.Analyst.Xcel.UDFs.GetIndicatorValueAverage("OSUPREALREGACT",""&amp;$A$9&amp;"="&amp;FH$12&amp;";",_xll.Woodstock.Analyst.Xcel.UDFs.GetModelFilename(),_xll.Woodstock.Analyst.Xcel.UDFs.GetScenarioIndex(),"2","6")/5,_xll.Woodstock.Analyst.Xcel.UDFs.GetIndicatorValue("OSUPREALREGACT",""&amp;$A$9&amp;"="&amp;FH$12&amp;";",_xll.Woodstock.Analyst.Xcel.UDFs.GetModelFilename(),_xll.Woodstock.Analyst.Xcel.UDFs.GetScenarioIndex(),VLOOKUP($A$5,Periode,2,FALSE))/5))</f>
        <v>0</v>
      </c>
      <c r="FI14" s="151">
        <f>IF(ISERROR(IF(EXACT($A$5,"Moyenne 2013-2038"),_xll.Woodstock.Analyst.Xcel.UDFs.GetIndicatorValueAverage("OSUPREALREGACT",""&amp;$A$9&amp;"="&amp;FI$12&amp;";",_xll.Woodstock.Analyst.Xcel.UDFs.GetModelFilename(),_xll.Woodstock.Analyst.Xcel.UDFs.GetScenarioIndex(),"2","6")/5,_xll.Woodstock.Analyst.Xcel.UDFs.GetIndicatorValue("OSUPREALREGACT",""&amp;$A$9&amp;"="&amp;FI$12&amp;";",_xll.Woodstock.Analyst.Xcel.UDFs.GetModelFilename(),_xll.Woodstock.Analyst.Xcel.UDFs.GetScenarioIndex(),VLOOKUP($A$5,Periode,2,FALSE))/5)),0,IF(EXACT($A$5,"Moyenne 2013-2038"),_xll.Woodstock.Analyst.Xcel.UDFs.GetIndicatorValueAverage("OSUPREALREGACT",""&amp;$A$9&amp;"="&amp;FI$12&amp;";",_xll.Woodstock.Analyst.Xcel.UDFs.GetModelFilename(),_xll.Woodstock.Analyst.Xcel.UDFs.GetScenarioIndex(),"2","6")/5,_xll.Woodstock.Analyst.Xcel.UDFs.GetIndicatorValue("OSUPREALREGACT",""&amp;$A$9&amp;"="&amp;FI$12&amp;";",_xll.Woodstock.Analyst.Xcel.UDFs.GetModelFilename(),_xll.Woodstock.Analyst.Xcel.UDFs.GetScenarioIndex(),VLOOKUP($A$5,Periode,2,FALSE))/5))</f>
        <v>0</v>
      </c>
      <c r="FJ14" s="151">
        <f>IF(ISERROR(IF(EXACT($A$5,"Moyenne 2013-2038"),_xll.Woodstock.Analyst.Xcel.UDFs.GetIndicatorValueAverage("OSUPREALREGACT",""&amp;$A$9&amp;"="&amp;FJ$12&amp;";",_xll.Woodstock.Analyst.Xcel.UDFs.GetModelFilename(),_xll.Woodstock.Analyst.Xcel.UDFs.GetScenarioIndex(),"2","6")/5,_xll.Woodstock.Analyst.Xcel.UDFs.GetIndicatorValue("OSUPREALREGACT",""&amp;$A$9&amp;"="&amp;FJ$12&amp;";",_xll.Woodstock.Analyst.Xcel.UDFs.GetModelFilename(),_xll.Woodstock.Analyst.Xcel.UDFs.GetScenarioIndex(),VLOOKUP($A$5,Periode,2,FALSE))/5)),0,IF(EXACT($A$5,"Moyenne 2013-2038"),_xll.Woodstock.Analyst.Xcel.UDFs.GetIndicatorValueAverage("OSUPREALREGACT",""&amp;$A$9&amp;"="&amp;FJ$12&amp;";",_xll.Woodstock.Analyst.Xcel.UDFs.GetModelFilename(),_xll.Woodstock.Analyst.Xcel.UDFs.GetScenarioIndex(),"2","6")/5,_xll.Woodstock.Analyst.Xcel.UDFs.GetIndicatorValue("OSUPREALREGACT",""&amp;$A$9&amp;"="&amp;FJ$12&amp;";",_xll.Woodstock.Analyst.Xcel.UDFs.GetModelFilename(),_xll.Woodstock.Analyst.Xcel.UDFs.GetScenarioIndex(),VLOOKUP($A$5,Periode,2,FALSE))/5))</f>
        <v>0</v>
      </c>
      <c r="FK14" s="151">
        <f>IF(ISERROR(IF(EXACT($A$5,"Moyenne 2013-2038"),_xll.Woodstock.Analyst.Xcel.UDFs.GetIndicatorValueAverage("OSUPREALREGACT",""&amp;$A$9&amp;"="&amp;FK$12&amp;";",_xll.Woodstock.Analyst.Xcel.UDFs.GetModelFilename(),_xll.Woodstock.Analyst.Xcel.UDFs.GetScenarioIndex(),"2","6")/5,_xll.Woodstock.Analyst.Xcel.UDFs.GetIndicatorValue("OSUPREALREGACT",""&amp;$A$9&amp;"="&amp;FK$12&amp;";",_xll.Woodstock.Analyst.Xcel.UDFs.GetModelFilename(),_xll.Woodstock.Analyst.Xcel.UDFs.GetScenarioIndex(),VLOOKUP($A$5,Periode,2,FALSE))/5)),0,IF(EXACT($A$5,"Moyenne 2013-2038"),_xll.Woodstock.Analyst.Xcel.UDFs.GetIndicatorValueAverage("OSUPREALREGACT",""&amp;$A$9&amp;"="&amp;FK$12&amp;";",_xll.Woodstock.Analyst.Xcel.UDFs.GetModelFilename(),_xll.Woodstock.Analyst.Xcel.UDFs.GetScenarioIndex(),"2","6")/5,_xll.Woodstock.Analyst.Xcel.UDFs.GetIndicatorValue("OSUPREALREGACT",""&amp;$A$9&amp;"="&amp;FK$12&amp;";",_xll.Woodstock.Analyst.Xcel.UDFs.GetModelFilename(),_xll.Woodstock.Analyst.Xcel.UDFs.GetScenarioIndex(),VLOOKUP($A$5,Periode,2,FALSE))/5))</f>
        <v>0</v>
      </c>
      <c r="FL14" s="151">
        <f>IF(ISERROR(IF(EXACT($A$5,"Moyenne 2013-2038"),_xll.Woodstock.Analyst.Xcel.UDFs.GetIndicatorValueAverage("OSUPREALREGACT",""&amp;$A$9&amp;"="&amp;FL$12&amp;";",_xll.Woodstock.Analyst.Xcel.UDFs.GetModelFilename(),_xll.Woodstock.Analyst.Xcel.UDFs.GetScenarioIndex(),"2","6")/5,_xll.Woodstock.Analyst.Xcel.UDFs.GetIndicatorValue("OSUPREALREGACT",""&amp;$A$9&amp;"="&amp;FL$12&amp;";",_xll.Woodstock.Analyst.Xcel.UDFs.GetModelFilename(),_xll.Woodstock.Analyst.Xcel.UDFs.GetScenarioIndex(),VLOOKUP($A$5,Periode,2,FALSE))/5)),0,IF(EXACT($A$5,"Moyenne 2013-2038"),_xll.Woodstock.Analyst.Xcel.UDFs.GetIndicatorValueAverage("OSUPREALREGACT",""&amp;$A$9&amp;"="&amp;FL$12&amp;";",_xll.Woodstock.Analyst.Xcel.UDFs.GetModelFilename(),_xll.Woodstock.Analyst.Xcel.UDFs.GetScenarioIndex(),"2","6")/5,_xll.Woodstock.Analyst.Xcel.UDFs.GetIndicatorValue("OSUPREALREGACT",""&amp;$A$9&amp;"="&amp;FL$12&amp;";",_xll.Woodstock.Analyst.Xcel.UDFs.GetModelFilename(),_xll.Woodstock.Analyst.Xcel.UDFs.GetScenarioIndex(),VLOOKUP($A$5,Periode,2,FALSE))/5))</f>
        <v>0</v>
      </c>
      <c r="FM14" s="151">
        <f>IF(ISERROR(IF(EXACT($A$5,"Moyenne 2013-2038"),_xll.Woodstock.Analyst.Xcel.UDFs.GetIndicatorValueAverage("OSUPREALREGACT",""&amp;$A$9&amp;"="&amp;FM$12&amp;";",_xll.Woodstock.Analyst.Xcel.UDFs.GetModelFilename(),_xll.Woodstock.Analyst.Xcel.UDFs.GetScenarioIndex(),"2","6")/5,_xll.Woodstock.Analyst.Xcel.UDFs.GetIndicatorValue("OSUPREALREGACT",""&amp;$A$9&amp;"="&amp;FM$12&amp;";",_xll.Woodstock.Analyst.Xcel.UDFs.GetModelFilename(),_xll.Woodstock.Analyst.Xcel.UDFs.GetScenarioIndex(),VLOOKUP($A$5,Periode,2,FALSE))/5)),0,IF(EXACT($A$5,"Moyenne 2013-2038"),_xll.Woodstock.Analyst.Xcel.UDFs.GetIndicatorValueAverage("OSUPREALREGACT",""&amp;$A$9&amp;"="&amp;FM$12&amp;";",_xll.Woodstock.Analyst.Xcel.UDFs.GetModelFilename(),_xll.Woodstock.Analyst.Xcel.UDFs.GetScenarioIndex(),"2","6")/5,_xll.Woodstock.Analyst.Xcel.UDFs.GetIndicatorValue("OSUPREALREGACT",""&amp;$A$9&amp;"="&amp;FM$12&amp;";",_xll.Woodstock.Analyst.Xcel.UDFs.GetModelFilename(),_xll.Woodstock.Analyst.Xcel.UDFs.GetScenarioIndex(),VLOOKUP($A$5,Periode,2,FALSE))/5))</f>
        <v>0</v>
      </c>
      <c r="FN14" s="151">
        <f>IF(ISERROR(IF(EXACT($A$5,"Moyenne 2013-2038"),_xll.Woodstock.Analyst.Xcel.UDFs.GetIndicatorValueAverage("OSUPREALREGACT",""&amp;$A$9&amp;"="&amp;FN$12&amp;";",_xll.Woodstock.Analyst.Xcel.UDFs.GetModelFilename(),_xll.Woodstock.Analyst.Xcel.UDFs.GetScenarioIndex(),"2","6")/5,_xll.Woodstock.Analyst.Xcel.UDFs.GetIndicatorValue("OSUPREALREGACT",""&amp;$A$9&amp;"="&amp;FN$12&amp;";",_xll.Woodstock.Analyst.Xcel.UDFs.GetModelFilename(),_xll.Woodstock.Analyst.Xcel.UDFs.GetScenarioIndex(),VLOOKUP($A$5,Periode,2,FALSE))/5)),0,IF(EXACT($A$5,"Moyenne 2013-2038"),_xll.Woodstock.Analyst.Xcel.UDFs.GetIndicatorValueAverage("OSUPREALREGACT",""&amp;$A$9&amp;"="&amp;FN$12&amp;";",_xll.Woodstock.Analyst.Xcel.UDFs.GetModelFilename(),_xll.Woodstock.Analyst.Xcel.UDFs.GetScenarioIndex(),"2","6")/5,_xll.Woodstock.Analyst.Xcel.UDFs.GetIndicatorValue("OSUPREALREGACT",""&amp;$A$9&amp;"="&amp;FN$12&amp;";",_xll.Woodstock.Analyst.Xcel.UDFs.GetModelFilename(),_xll.Woodstock.Analyst.Xcel.UDFs.GetScenarioIndex(),VLOOKUP($A$5,Periode,2,FALSE))/5))</f>
        <v>0</v>
      </c>
      <c r="FO14" s="151">
        <f>IF(ISERROR(IF(EXACT($A$5,"Moyenne 2013-2038"),_xll.Woodstock.Analyst.Xcel.UDFs.GetIndicatorValueAverage("OSUPREALREGACT",""&amp;$A$9&amp;"="&amp;FO$12&amp;";",_xll.Woodstock.Analyst.Xcel.UDFs.GetModelFilename(),_xll.Woodstock.Analyst.Xcel.UDFs.GetScenarioIndex(),"2","6")/5,_xll.Woodstock.Analyst.Xcel.UDFs.GetIndicatorValue("OSUPREALREGACT",""&amp;$A$9&amp;"="&amp;FO$12&amp;";",_xll.Woodstock.Analyst.Xcel.UDFs.GetModelFilename(),_xll.Woodstock.Analyst.Xcel.UDFs.GetScenarioIndex(),VLOOKUP($A$5,Periode,2,FALSE))/5)),0,IF(EXACT($A$5,"Moyenne 2013-2038"),_xll.Woodstock.Analyst.Xcel.UDFs.GetIndicatorValueAverage("OSUPREALREGACT",""&amp;$A$9&amp;"="&amp;FO$12&amp;";",_xll.Woodstock.Analyst.Xcel.UDFs.GetModelFilename(),_xll.Woodstock.Analyst.Xcel.UDFs.GetScenarioIndex(),"2","6")/5,_xll.Woodstock.Analyst.Xcel.UDFs.GetIndicatorValue("OSUPREALREGACT",""&amp;$A$9&amp;"="&amp;FO$12&amp;";",_xll.Woodstock.Analyst.Xcel.UDFs.GetModelFilename(),_xll.Woodstock.Analyst.Xcel.UDFs.GetScenarioIndex(),VLOOKUP($A$5,Periode,2,FALSE))/5))</f>
        <v>0</v>
      </c>
      <c r="FP14" s="151">
        <f>IF(ISERROR(IF(EXACT($A$5,"Moyenne 2013-2038"),_xll.Woodstock.Analyst.Xcel.UDFs.GetIndicatorValueAverage("OSUPREALREGACT",""&amp;$A$9&amp;"="&amp;FP$12&amp;";",_xll.Woodstock.Analyst.Xcel.UDFs.GetModelFilename(),_xll.Woodstock.Analyst.Xcel.UDFs.GetScenarioIndex(),"2","6")/5,_xll.Woodstock.Analyst.Xcel.UDFs.GetIndicatorValue("OSUPREALREGACT",""&amp;$A$9&amp;"="&amp;FP$12&amp;";",_xll.Woodstock.Analyst.Xcel.UDFs.GetModelFilename(),_xll.Woodstock.Analyst.Xcel.UDFs.GetScenarioIndex(),VLOOKUP($A$5,Periode,2,FALSE))/5)),0,IF(EXACT($A$5,"Moyenne 2013-2038"),_xll.Woodstock.Analyst.Xcel.UDFs.GetIndicatorValueAverage("OSUPREALREGACT",""&amp;$A$9&amp;"="&amp;FP$12&amp;";",_xll.Woodstock.Analyst.Xcel.UDFs.GetModelFilename(),_xll.Woodstock.Analyst.Xcel.UDFs.GetScenarioIndex(),"2","6")/5,_xll.Woodstock.Analyst.Xcel.UDFs.GetIndicatorValue("OSUPREALREGACT",""&amp;$A$9&amp;"="&amp;FP$12&amp;";",_xll.Woodstock.Analyst.Xcel.UDFs.GetModelFilename(),_xll.Woodstock.Analyst.Xcel.UDFs.GetScenarioIndex(),VLOOKUP($A$5,Periode,2,FALSE))/5))</f>
        <v>0</v>
      </c>
      <c r="FQ14" s="151">
        <f>IF(ISERROR(IF(EXACT($A$5,"Moyenne 2013-2038"),_xll.Woodstock.Analyst.Xcel.UDFs.GetIndicatorValueAverage("OSUPREALREGACT",""&amp;$A$9&amp;"="&amp;FQ$12&amp;";",_xll.Woodstock.Analyst.Xcel.UDFs.GetModelFilename(),_xll.Woodstock.Analyst.Xcel.UDFs.GetScenarioIndex(),"2","6")/5,_xll.Woodstock.Analyst.Xcel.UDFs.GetIndicatorValue("OSUPREALREGACT",""&amp;$A$9&amp;"="&amp;FQ$12&amp;";",_xll.Woodstock.Analyst.Xcel.UDFs.GetModelFilename(),_xll.Woodstock.Analyst.Xcel.UDFs.GetScenarioIndex(),VLOOKUP($A$5,Periode,2,FALSE))/5)),0,IF(EXACT($A$5,"Moyenne 2013-2038"),_xll.Woodstock.Analyst.Xcel.UDFs.GetIndicatorValueAverage("OSUPREALREGACT",""&amp;$A$9&amp;"="&amp;FQ$12&amp;";",_xll.Woodstock.Analyst.Xcel.UDFs.GetModelFilename(),_xll.Woodstock.Analyst.Xcel.UDFs.GetScenarioIndex(),"2","6")/5,_xll.Woodstock.Analyst.Xcel.UDFs.GetIndicatorValue("OSUPREALREGACT",""&amp;$A$9&amp;"="&amp;FQ$12&amp;";",_xll.Woodstock.Analyst.Xcel.UDFs.GetModelFilename(),_xll.Woodstock.Analyst.Xcel.UDFs.GetScenarioIndex(),VLOOKUP($A$5,Periode,2,FALSE))/5))</f>
        <v>0</v>
      </c>
      <c r="FR14" s="151">
        <f>IF(ISERROR(IF(EXACT($A$5,"Moyenne 2013-2038"),_xll.Woodstock.Analyst.Xcel.UDFs.GetIndicatorValueAverage("OSUPREALREGACT",""&amp;$A$9&amp;"="&amp;FR$12&amp;";",_xll.Woodstock.Analyst.Xcel.UDFs.GetModelFilename(),_xll.Woodstock.Analyst.Xcel.UDFs.GetScenarioIndex(),"2","6")/5,_xll.Woodstock.Analyst.Xcel.UDFs.GetIndicatorValue("OSUPREALREGACT",""&amp;$A$9&amp;"="&amp;FR$12&amp;";",_xll.Woodstock.Analyst.Xcel.UDFs.GetModelFilename(),_xll.Woodstock.Analyst.Xcel.UDFs.GetScenarioIndex(),VLOOKUP($A$5,Periode,2,FALSE))/5)),0,IF(EXACT($A$5,"Moyenne 2013-2038"),_xll.Woodstock.Analyst.Xcel.UDFs.GetIndicatorValueAverage("OSUPREALREGACT",""&amp;$A$9&amp;"="&amp;FR$12&amp;";",_xll.Woodstock.Analyst.Xcel.UDFs.GetModelFilename(),_xll.Woodstock.Analyst.Xcel.UDFs.GetScenarioIndex(),"2","6")/5,_xll.Woodstock.Analyst.Xcel.UDFs.GetIndicatorValue("OSUPREALREGACT",""&amp;$A$9&amp;"="&amp;FR$12&amp;";",_xll.Woodstock.Analyst.Xcel.UDFs.GetModelFilename(),_xll.Woodstock.Analyst.Xcel.UDFs.GetScenarioIndex(),VLOOKUP($A$5,Periode,2,FALSE))/5))</f>
        <v>0</v>
      </c>
      <c r="FS14" s="151">
        <f>IF(ISERROR(IF(EXACT($A$5,"Moyenne 2013-2038"),_xll.Woodstock.Analyst.Xcel.UDFs.GetIndicatorValueAverage("OSUPREALREGACT",""&amp;$A$9&amp;"="&amp;FS$12&amp;";",_xll.Woodstock.Analyst.Xcel.UDFs.GetModelFilename(),_xll.Woodstock.Analyst.Xcel.UDFs.GetScenarioIndex(),"2","6")/5,_xll.Woodstock.Analyst.Xcel.UDFs.GetIndicatorValue("OSUPREALREGACT",""&amp;$A$9&amp;"="&amp;FS$12&amp;";",_xll.Woodstock.Analyst.Xcel.UDFs.GetModelFilename(),_xll.Woodstock.Analyst.Xcel.UDFs.GetScenarioIndex(),VLOOKUP($A$5,Periode,2,FALSE))/5)),0,IF(EXACT($A$5,"Moyenne 2013-2038"),_xll.Woodstock.Analyst.Xcel.UDFs.GetIndicatorValueAverage("OSUPREALREGACT",""&amp;$A$9&amp;"="&amp;FS$12&amp;";",_xll.Woodstock.Analyst.Xcel.UDFs.GetModelFilename(),_xll.Woodstock.Analyst.Xcel.UDFs.GetScenarioIndex(),"2","6")/5,_xll.Woodstock.Analyst.Xcel.UDFs.GetIndicatorValue("OSUPREALREGACT",""&amp;$A$9&amp;"="&amp;FS$12&amp;";",_xll.Woodstock.Analyst.Xcel.UDFs.GetModelFilename(),_xll.Woodstock.Analyst.Xcel.UDFs.GetScenarioIndex(),VLOOKUP($A$5,Periode,2,FALSE))/5))</f>
        <v>0</v>
      </c>
      <c r="FT14" s="151">
        <f>IF(ISERROR(IF(EXACT($A$5,"Moyenne 2013-2038"),_xll.Woodstock.Analyst.Xcel.UDFs.GetIndicatorValueAverage("OSUPREALREGACT",""&amp;$A$9&amp;"="&amp;FT$12&amp;";",_xll.Woodstock.Analyst.Xcel.UDFs.GetModelFilename(),_xll.Woodstock.Analyst.Xcel.UDFs.GetScenarioIndex(),"2","6")/5,_xll.Woodstock.Analyst.Xcel.UDFs.GetIndicatorValue("OSUPREALREGACT",""&amp;$A$9&amp;"="&amp;FT$12&amp;";",_xll.Woodstock.Analyst.Xcel.UDFs.GetModelFilename(),_xll.Woodstock.Analyst.Xcel.UDFs.GetScenarioIndex(),VLOOKUP($A$5,Periode,2,FALSE))/5)),0,IF(EXACT($A$5,"Moyenne 2013-2038"),_xll.Woodstock.Analyst.Xcel.UDFs.GetIndicatorValueAverage("OSUPREALREGACT",""&amp;$A$9&amp;"="&amp;FT$12&amp;";",_xll.Woodstock.Analyst.Xcel.UDFs.GetModelFilename(),_xll.Woodstock.Analyst.Xcel.UDFs.GetScenarioIndex(),"2","6")/5,_xll.Woodstock.Analyst.Xcel.UDFs.GetIndicatorValue("OSUPREALREGACT",""&amp;$A$9&amp;"="&amp;FT$12&amp;";",_xll.Woodstock.Analyst.Xcel.UDFs.GetModelFilename(),_xll.Woodstock.Analyst.Xcel.UDFs.GetScenarioIndex(),VLOOKUP($A$5,Periode,2,FALSE))/5))</f>
        <v>0</v>
      </c>
      <c r="FU14" s="151">
        <f>IF(ISERROR(IF(EXACT($A$5,"Moyenne 2013-2038"),_xll.Woodstock.Analyst.Xcel.UDFs.GetIndicatorValueAverage("OSUPREALREGACT",""&amp;$A$9&amp;"="&amp;FU$12&amp;";",_xll.Woodstock.Analyst.Xcel.UDFs.GetModelFilename(),_xll.Woodstock.Analyst.Xcel.UDFs.GetScenarioIndex(),"2","6")/5,_xll.Woodstock.Analyst.Xcel.UDFs.GetIndicatorValue("OSUPREALREGACT",""&amp;$A$9&amp;"="&amp;FU$12&amp;";",_xll.Woodstock.Analyst.Xcel.UDFs.GetModelFilename(),_xll.Woodstock.Analyst.Xcel.UDFs.GetScenarioIndex(),VLOOKUP($A$5,Periode,2,FALSE))/5)),0,IF(EXACT($A$5,"Moyenne 2013-2038"),_xll.Woodstock.Analyst.Xcel.UDFs.GetIndicatorValueAverage("OSUPREALREGACT",""&amp;$A$9&amp;"="&amp;FU$12&amp;";",_xll.Woodstock.Analyst.Xcel.UDFs.GetModelFilename(),_xll.Woodstock.Analyst.Xcel.UDFs.GetScenarioIndex(),"2","6")/5,_xll.Woodstock.Analyst.Xcel.UDFs.GetIndicatorValue("OSUPREALREGACT",""&amp;$A$9&amp;"="&amp;FU$12&amp;";",_xll.Woodstock.Analyst.Xcel.UDFs.GetModelFilename(),_xll.Woodstock.Analyst.Xcel.UDFs.GetScenarioIndex(),VLOOKUP($A$5,Periode,2,FALSE))/5))</f>
        <v>0</v>
      </c>
      <c r="FV14" s="151">
        <f>IF(ISERROR(IF(EXACT($A$5,"Moyenne 2013-2038"),_xll.Woodstock.Analyst.Xcel.UDFs.GetIndicatorValueAverage("OSUPREALREGACT",""&amp;$A$9&amp;"="&amp;FV$12&amp;";",_xll.Woodstock.Analyst.Xcel.UDFs.GetModelFilename(),_xll.Woodstock.Analyst.Xcel.UDFs.GetScenarioIndex(),"2","6")/5,_xll.Woodstock.Analyst.Xcel.UDFs.GetIndicatorValue("OSUPREALREGACT",""&amp;$A$9&amp;"="&amp;FV$12&amp;";",_xll.Woodstock.Analyst.Xcel.UDFs.GetModelFilename(),_xll.Woodstock.Analyst.Xcel.UDFs.GetScenarioIndex(),VLOOKUP($A$5,Periode,2,FALSE))/5)),0,IF(EXACT($A$5,"Moyenne 2013-2038"),_xll.Woodstock.Analyst.Xcel.UDFs.GetIndicatorValueAverage("OSUPREALREGACT",""&amp;$A$9&amp;"="&amp;FV$12&amp;";",_xll.Woodstock.Analyst.Xcel.UDFs.GetModelFilename(),_xll.Woodstock.Analyst.Xcel.UDFs.GetScenarioIndex(),"2","6")/5,_xll.Woodstock.Analyst.Xcel.UDFs.GetIndicatorValue("OSUPREALREGACT",""&amp;$A$9&amp;"="&amp;FV$12&amp;";",_xll.Woodstock.Analyst.Xcel.UDFs.GetModelFilename(),_xll.Woodstock.Analyst.Xcel.UDFs.GetScenarioIndex(),VLOOKUP($A$5,Periode,2,FALSE))/5))</f>
        <v>0</v>
      </c>
      <c r="FW14" s="151">
        <f>IF(ISERROR(IF(EXACT($A$5,"Moyenne 2013-2038"),_xll.Woodstock.Analyst.Xcel.UDFs.GetIndicatorValueAverage("OSUPREALREGACT",""&amp;$A$9&amp;"="&amp;FW$12&amp;";",_xll.Woodstock.Analyst.Xcel.UDFs.GetModelFilename(),_xll.Woodstock.Analyst.Xcel.UDFs.GetScenarioIndex(),"2","6")/5,_xll.Woodstock.Analyst.Xcel.UDFs.GetIndicatorValue("OSUPREALREGACT",""&amp;$A$9&amp;"="&amp;FW$12&amp;";",_xll.Woodstock.Analyst.Xcel.UDFs.GetModelFilename(),_xll.Woodstock.Analyst.Xcel.UDFs.GetScenarioIndex(),VLOOKUP($A$5,Periode,2,FALSE))/5)),0,IF(EXACT($A$5,"Moyenne 2013-2038"),_xll.Woodstock.Analyst.Xcel.UDFs.GetIndicatorValueAverage("OSUPREALREGACT",""&amp;$A$9&amp;"="&amp;FW$12&amp;";",_xll.Woodstock.Analyst.Xcel.UDFs.GetModelFilename(),_xll.Woodstock.Analyst.Xcel.UDFs.GetScenarioIndex(),"2","6")/5,_xll.Woodstock.Analyst.Xcel.UDFs.GetIndicatorValue("OSUPREALREGACT",""&amp;$A$9&amp;"="&amp;FW$12&amp;";",_xll.Woodstock.Analyst.Xcel.UDFs.GetModelFilename(),_xll.Woodstock.Analyst.Xcel.UDFs.GetScenarioIndex(),VLOOKUP($A$5,Periode,2,FALSE))/5))</f>
        <v>0</v>
      </c>
      <c r="FX14" s="151">
        <f>IF(ISERROR(IF(EXACT($A$5,"Moyenne 2013-2038"),_xll.Woodstock.Analyst.Xcel.UDFs.GetIndicatorValueAverage("OSUPREALREGACT",""&amp;$A$9&amp;"="&amp;FX$12&amp;";",_xll.Woodstock.Analyst.Xcel.UDFs.GetModelFilename(),_xll.Woodstock.Analyst.Xcel.UDFs.GetScenarioIndex(),"2","6")/5,_xll.Woodstock.Analyst.Xcel.UDFs.GetIndicatorValue("OSUPREALREGACT",""&amp;$A$9&amp;"="&amp;FX$12&amp;";",_xll.Woodstock.Analyst.Xcel.UDFs.GetModelFilename(),_xll.Woodstock.Analyst.Xcel.UDFs.GetScenarioIndex(),VLOOKUP($A$5,Periode,2,FALSE))/5)),0,IF(EXACT($A$5,"Moyenne 2013-2038"),_xll.Woodstock.Analyst.Xcel.UDFs.GetIndicatorValueAverage("OSUPREALREGACT",""&amp;$A$9&amp;"="&amp;FX$12&amp;";",_xll.Woodstock.Analyst.Xcel.UDFs.GetModelFilename(),_xll.Woodstock.Analyst.Xcel.UDFs.GetScenarioIndex(),"2","6")/5,_xll.Woodstock.Analyst.Xcel.UDFs.GetIndicatorValue("OSUPREALREGACT",""&amp;$A$9&amp;"="&amp;FX$12&amp;";",_xll.Woodstock.Analyst.Xcel.UDFs.GetModelFilename(),_xll.Woodstock.Analyst.Xcel.UDFs.GetScenarioIndex(),VLOOKUP($A$5,Periode,2,FALSE))/5))</f>
        <v>0</v>
      </c>
      <c r="FY14" s="151">
        <f>IF(ISERROR(IF(EXACT($A$5,"Moyenne 2013-2038"),_xll.Woodstock.Analyst.Xcel.UDFs.GetIndicatorValueAverage("OSUPREALREGACT",""&amp;$A$9&amp;"="&amp;FY$12&amp;";",_xll.Woodstock.Analyst.Xcel.UDFs.GetModelFilename(),_xll.Woodstock.Analyst.Xcel.UDFs.GetScenarioIndex(),"2","6")/5,_xll.Woodstock.Analyst.Xcel.UDFs.GetIndicatorValue("OSUPREALREGACT",""&amp;$A$9&amp;"="&amp;FY$12&amp;";",_xll.Woodstock.Analyst.Xcel.UDFs.GetModelFilename(),_xll.Woodstock.Analyst.Xcel.UDFs.GetScenarioIndex(),VLOOKUP($A$5,Periode,2,FALSE))/5)),0,IF(EXACT($A$5,"Moyenne 2013-2038"),_xll.Woodstock.Analyst.Xcel.UDFs.GetIndicatorValueAverage("OSUPREALREGACT",""&amp;$A$9&amp;"="&amp;FY$12&amp;";",_xll.Woodstock.Analyst.Xcel.UDFs.GetModelFilename(),_xll.Woodstock.Analyst.Xcel.UDFs.GetScenarioIndex(),"2","6")/5,_xll.Woodstock.Analyst.Xcel.UDFs.GetIndicatorValue("OSUPREALREGACT",""&amp;$A$9&amp;"="&amp;FY$12&amp;";",_xll.Woodstock.Analyst.Xcel.UDFs.GetModelFilename(),_xll.Woodstock.Analyst.Xcel.UDFs.GetScenarioIndex(),VLOOKUP($A$5,Periode,2,FALSE))/5))</f>
        <v>0</v>
      </c>
      <c r="FZ14" s="151">
        <f>IF(ISERROR(IF(EXACT($A$5,"Moyenne 2013-2038"),_xll.Woodstock.Analyst.Xcel.UDFs.GetIndicatorValueAverage("OSUPREALREGACT",""&amp;$A$9&amp;"="&amp;FZ$12&amp;";",_xll.Woodstock.Analyst.Xcel.UDFs.GetModelFilename(),_xll.Woodstock.Analyst.Xcel.UDFs.GetScenarioIndex(),"2","6")/5,_xll.Woodstock.Analyst.Xcel.UDFs.GetIndicatorValue("OSUPREALREGACT",""&amp;$A$9&amp;"="&amp;FZ$12&amp;";",_xll.Woodstock.Analyst.Xcel.UDFs.GetModelFilename(),_xll.Woodstock.Analyst.Xcel.UDFs.GetScenarioIndex(),VLOOKUP($A$5,Periode,2,FALSE))/5)),0,IF(EXACT($A$5,"Moyenne 2013-2038"),_xll.Woodstock.Analyst.Xcel.UDFs.GetIndicatorValueAverage("OSUPREALREGACT",""&amp;$A$9&amp;"="&amp;FZ$12&amp;";",_xll.Woodstock.Analyst.Xcel.UDFs.GetModelFilename(),_xll.Woodstock.Analyst.Xcel.UDFs.GetScenarioIndex(),"2","6")/5,_xll.Woodstock.Analyst.Xcel.UDFs.GetIndicatorValue("OSUPREALREGACT",""&amp;$A$9&amp;"="&amp;FZ$12&amp;";",_xll.Woodstock.Analyst.Xcel.UDFs.GetModelFilename(),_xll.Woodstock.Analyst.Xcel.UDFs.GetScenarioIndex(),VLOOKUP($A$5,Periode,2,FALSE))/5))</f>
        <v>0</v>
      </c>
      <c r="GA14" s="151">
        <f>IF(ISERROR(IF(EXACT($A$5,"Moyenne 2013-2038"),_xll.Woodstock.Analyst.Xcel.UDFs.GetIndicatorValueAverage("OSUPREALREGACT",""&amp;$A$9&amp;"="&amp;GA$12&amp;";",_xll.Woodstock.Analyst.Xcel.UDFs.GetModelFilename(),_xll.Woodstock.Analyst.Xcel.UDFs.GetScenarioIndex(),"2","6")/5,_xll.Woodstock.Analyst.Xcel.UDFs.GetIndicatorValue("OSUPREALREGACT",""&amp;$A$9&amp;"="&amp;GA$12&amp;";",_xll.Woodstock.Analyst.Xcel.UDFs.GetModelFilename(),_xll.Woodstock.Analyst.Xcel.UDFs.GetScenarioIndex(),VLOOKUP($A$5,Periode,2,FALSE))/5)),0,IF(EXACT($A$5,"Moyenne 2013-2038"),_xll.Woodstock.Analyst.Xcel.UDFs.GetIndicatorValueAverage("OSUPREALREGACT",""&amp;$A$9&amp;"="&amp;GA$12&amp;";",_xll.Woodstock.Analyst.Xcel.UDFs.GetModelFilename(),_xll.Woodstock.Analyst.Xcel.UDFs.GetScenarioIndex(),"2","6")/5,_xll.Woodstock.Analyst.Xcel.UDFs.GetIndicatorValue("OSUPREALREGACT",""&amp;$A$9&amp;"="&amp;GA$12&amp;";",_xll.Woodstock.Analyst.Xcel.UDFs.GetModelFilename(),_xll.Woodstock.Analyst.Xcel.UDFs.GetScenarioIndex(),VLOOKUP($A$5,Periode,2,FALSE))/5))</f>
        <v>0</v>
      </c>
      <c r="GB14" s="151">
        <f>IF(ISERROR(IF(EXACT($A$5,"Moyenne 2013-2038"),_xll.Woodstock.Analyst.Xcel.UDFs.GetIndicatorValueAverage("OSUPREALREGACT",""&amp;$A$9&amp;"="&amp;GB$12&amp;";",_xll.Woodstock.Analyst.Xcel.UDFs.GetModelFilename(),_xll.Woodstock.Analyst.Xcel.UDFs.GetScenarioIndex(),"2","6")/5,_xll.Woodstock.Analyst.Xcel.UDFs.GetIndicatorValue("OSUPREALREGACT",""&amp;$A$9&amp;"="&amp;GB$12&amp;";",_xll.Woodstock.Analyst.Xcel.UDFs.GetModelFilename(),_xll.Woodstock.Analyst.Xcel.UDFs.GetScenarioIndex(),VLOOKUP($A$5,Periode,2,FALSE))/5)),0,IF(EXACT($A$5,"Moyenne 2013-2038"),_xll.Woodstock.Analyst.Xcel.UDFs.GetIndicatorValueAverage("OSUPREALREGACT",""&amp;$A$9&amp;"="&amp;GB$12&amp;";",_xll.Woodstock.Analyst.Xcel.UDFs.GetModelFilename(),_xll.Woodstock.Analyst.Xcel.UDFs.GetScenarioIndex(),"2","6")/5,_xll.Woodstock.Analyst.Xcel.UDFs.GetIndicatorValue("OSUPREALREGACT",""&amp;$A$9&amp;"="&amp;GB$12&amp;";",_xll.Woodstock.Analyst.Xcel.UDFs.GetModelFilename(),_xll.Woodstock.Analyst.Xcel.UDFs.GetScenarioIndex(),VLOOKUP($A$5,Periode,2,FALSE))/5))</f>
        <v>0</v>
      </c>
      <c r="GC14" s="151">
        <f>IF(ISERROR(IF(EXACT($A$5,"Moyenne 2013-2038"),_xll.Woodstock.Analyst.Xcel.UDFs.GetIndicatorValueAverage("OSUPREALREGACT",""&amp;$A$9&amp;"="&amp;GC$12&amp;";",_xll.Woodstock.Analyst.Xcel.UDFs.GetModelFilename(),_xll.Woodstock.Analyst.Xcel.UDFs.GetScenarioIndex(),"2","6")/5,_xll.Woodstock.Analyst.Xcel.UDFs.GetIndicatorValue("OSUPREALREGACT",""&amp;$A$9&amp;"="&amp;GC$12&amp;";",_xll.Woodstock.Analyst.Xcel.UDFs.GetModelFilename(),_xll.Woodstock.Analyst.Xcel.UDFs.GetScenarioIndex(),VLOOKUP($A$5,Periode,2,FALSE))/5)),0,IF(EXACT($A$5,"Moyenne 2013-2038"),_xll.Woodstock.Analyst.Xcel.UDFs.GetIndicatorValueAverage("OSUPREALREGACT",""&amp;$A$9&amp;"="&amp;GC$12&amp;";",_xll.Woodstock.Analyst.Xcel.UDFs.GetModelFilename(),_xll.Woodstock.Analyst.Xcel.UDFs.GetScenarioIndex(),"2","6")/5,_xll.Woodstock.Analyst.Xcel.UDFs.GetIndicatorValue("OSUPREALREGACT",""&amp;$A$9&amp;"="&amp;GC$12&amp;";",_xll.Woodstock.Analyst.Xcel.UDFs.GetModelFilename(),_xll.Woodstock.Analyst.Xcel.UDFs.GetScenarioIndex(),VLOOKUP($A$5,Periode,2,FALSE))/5))</f>
        <v>0</v>
      </c>
      <c r="GD14" s="151">
        <f>IF(ISERROR(IF(EXACT($A$5,"Moyenne 2013-2038"),_xll.Woodstock.Analyst.Xcel.UDFs.GetIndicatorValueAverage("OSUPREALREGACT",""&amp;$A$9&amp;"="&amp;GD$12&amp;";",_xll.Woodstock.Analyst.Xcel.UDFs.GetModelFilename(),_xll.Woodstock.Analyst.Xcel.UDFs.GetScenarioIndex(),"2","6")/5,_xll.Woodstock.Analyst.Xcel.UDFs.GetIndicatorValue("OSUPREALREGACT",""&amp;$A$9&amp;"="&amp;GD$12&amp;";",_xll.Woodstock.Analyst.Xcel.UDFs.GetModelFilename(),_xll.Woodstock.Analyst.Xcel.UDFs.GetScenarioIndex(),VLOOKUP($A$5,Periode,2,FALSE))/5)),0,IF(EXACT($A$5,"Moyenne 2013-2038"),_xll.Woodstock.Analyst.Xcel.UDFs.GetIndicatorValueAverage("OSUPREALREGACT",""&amp;$A$9&amp;"="&amp;GD$12&amp;";",_xll.Woodstock.Analyst.Xcel.UDFs.GetModelFilename(),_xll.Woodstock.Analyst.Xcel.UDFs.GetScenarioIndex(),"2","6")/5,_xll.Woodstock.Analyst.Xcel.UDFs.GetIndicatorValue("OSUPREALREGACT",""&amp;$A$9&amp;"="&amp;GD$12&amp;";",_xll.Woodstock.Analyst.Xcel.UDFs.GetModelFilename(),_xll.Woodstock.Analyst.Xcel.UDFs.GetScenarioIndex(),VLOOKUP($A$5,Periode,2,FALSE))/5))</f>
        <v>0</v>
      </c>
      <c r="GE14" s="151">
        <f>IF(ISERROR(IF(EXACT($A$5,"Moyenne 2013-2038"),_xll.Woodstock.Analyst.Xcel.UDFs.GetIndicatorValueAverage("OSUPREALREGACT",""&amp;$A$9&amp;"="&amp;GE$12&amp;";",_xll.Woodstock.Analyst.Xcel.UDFs.GetModelFilename(),_xll.Woodstock.Analyst.Xcel.UDFs.GetScenarioIndex(),"2","6")/5,_xll.Woodstock.Analyst.Xcel.UDFs.GetIndicatorValue("OSUPREALREGACT",""&amp;$A$9&amp;"="&amp;GE$12&amp;";",_xll.Woodstock.Analyst.Xcel.UDFs.GetModelFilename(),_xll.Woodstock.Analyst.Xcel.UDFs.GetScenarioIndex(),VLOOKUP($A$5,Periode,2,FALSE))/5)),0,IF(EXACT($A$5,"Moyenne 2013-2038"),_xll.Woodstock.Analyst.Xcel.UDFs.GetIndicatorValueAverage("OSUPREALREGACT",""&amp;$A$9&amp;"="&amp;GE$12&amp;";",_xll.Woodstock.Analyst.Xcel.UDFs.GetModelFilename(),_xll.Woodstock.Analyst.Xcel.UDFs.GetScenarioIndex(),"2","6")/5,_xll.Woodstock.Analyst.Xcel.UDFs.GetIndicatorValue("OSUPREALREGACT",""&amp;$A$9&amp;"="&amp;GE$12&amp;";",_xll.Woodstock.Analyst.Xcel.UDFs.GetModelFilename(),_xll.Woodstock.Analyst.Xcel.UDFs.GetScenarioIndex(),VLOOKUP($A$5,Periode,2,FALSE))/5))</f>
        <v>0</v>
      </c>
      <c r="GF14" s="151">
        <f>IF(ISERROR(IF(EXACT($A$5,"Moyenne 2013-2038"),_xll.Woodstock.Analyst.Xcel.UDFs.GetIndicatorValueAverage("OSUPREALREGACT",""&amp;$A$9&amp;"="&amp;GF$12&amp;";",_xll.Woodstock.Analyst.Xcel.UDFs.GetModelFilename(),_xll.Woodstock.Analyst.Xcel.UDFs.GetScenarioIndex(),"2","6")/5,_xll.Woodstock.Analyst.Xcel.UDFs.GetIndicatorValue("OSUPREALREGACT",""&amp;$A$9&amp;"="&amp;GF$12&amp;";",_xll.Woodstock.Analyst.Xcel.UDFs.GetModelFilename(),_xll.Woodstock.Analyst.Xcel.UDFs.GetScenarioIndex(),VLOOKUP($A$5,Periode,2,FALSE))/5)),0,IF(EXACT($A$5,"Moyenne 2013-2038"),_xll.Woodstock.Analyst.Xcel.UDFs.GetIndicatorValueAverage("OSUPREALREGACT",""&amp;$A$9&amp;"="&amp;GF$12&amp;";",_xll.Woodstock.Analyst.Xcel.UDFs.GetModelFilename(),_xll.Woodstock.Analyst.Xcel.UDFs.GetScenarioIndex(),"2","6")/5,_xll.Woodstock.Analyst.Xcel.UDFs.GetIndicatorValue("OSUPREALREGACT",""&amp;$A$9&amp;"="&amp;GF$12&amp;";",_xll.Woodstock.Analyst.Xcel.UDFs.GetModelFilename(),_xll.Woodstock.Analyst.Xcel.UDFs.GetScenarioIndex(),VLOOKUP($A$5,Periode,2,FALSE))/5))</f>
        <v>0</v>
      </c>
      <c r="GG14" s="151">
        <f>IF(ISERROR(IF(EXACT($A$5,"Moyenne 2013-2038"),_xll.Woodstock.Analyst.Xcel.UDFs.GetIndicatorValueAverage("OSUPREALREGACT",""&amp;$A$9&amp;"="&amp;GG$12&amp;";",_xll.Woodstock.Analyst.Xcel.UDFs.GetModelFilename(),_xll.Woodstock.Analyst.Xcel.UDFs.GetScenarioIndex(),"2","6")/5,_xll.Woodstock.Analyst.Xcel.UDFs.GetIndicatorValue("OSUPREALREGACT",""&amp;$A$9&amp;"="&amp;GG$12&amp;";",_xll.Woodstock.Analyst.Xcel.UDFs.GetModelFilename(),_xll.Woodstock.Analyst.Xcel.UDFs.GetScenarioIndex(),VLOOKUP($A$5,Periode,2,FALSE))/5)),0,IF(EXACT($A$5,"Moyenne 2013-2038"),_xll.Woodstock.Analyst.Xcel.UDFs.GetIndicatorValueAverage("OSUPREALREGACT",""&amp;$A$9&amp;"="&amp;GG$12&amp;";",_xll.Woodstock.Analyst.Xcel.UDFs.GetModelFilename(),_xll.Woodstock.Analyst.Xcel.UDFs.GetScenarioIndex(),"2","6")/5,_xll.Woodstock.Analyst.Xcel.UDFs.GetIndicatorValue("OSUPREALREGACT",""&amp;$A$9&amp;"="&amp;GG$12&amp;";",_xll.Woodstock.Analyst.Xcel.UDFs.GetModelFilename(),_xll.Woodstock.Analyst.Xcel.UDFs.GetScenarioIndex(),VLOOKUP($A$5,Periode,2,FALSE))/5))</f>
        <v>0</v>
      </c>
      <c r="GH14" s="151">
        <f>IF(ISERROR(IF(EXACT($A$5,"Moyenne 2013-2038"),_xll.Woodstock.Analyst.Xcel.UDFs.GetIndicatorValueAverage("OSUPREALREGACT",""&amp;$A$9&amp;"="&amp;GH$12&amp;";",_xll.Woodstock.Analyst.Xcel.UDFs.GetModelFilename(),_xll.Woodstock.Analyst.Xcel.UDFs.GetScenarioIndex(),"2","6")/5,_xll.Woodstock.Analyst.Xcel.UDFs.GetIndicatorValue("OSUPREALREGACT",""&amp;$A$9&amp;"="&amp;GH$12&amp;";",_xll.Woodstock.Analyst.Xcel.UDFs.GetModelFilename(),_xll.Woodstock.Analyst.Xcel.UDFs.GetScenarioIndex(),VLOOKUP($A$5,Periode,2,FALSE))/5)),0,IF(EXACT($A$5,"Moyenne 2013-2038"),_xll.Woodstock.Analyst.Xcel.UDFs.GetIndicatorValueAverage("OSUPREALREGACT",""&amp;$A$9&amp;"="&amp;GH$12&amp;";",_xll.Woodstock.Analyst.Xcel.UDFs.GetModelFilename(),_xll.Woodstock.Analyst.Xcel.UDFs.GetScenarioIndex(),"2","6")/5,_xll.Woodstock.Analyst.Xcel.UDFs.GetIndicatorValue("OSUPREALREGACT",""&amp;$A$9&amp;"="&amp;GH$12&amp;";",_xll.Woodstock.Analyst.Xcel.UDFs.GetModelFilename(),_xll.Woodstock.Analyst.Xcel.UDFs.GetScenarioIndex(),VLOOKUP($A$5,Periode,2,FALSE))/5))</f>
        <v>0</v>
      </c>
      <c r="GI14" s="151">
        <f>IF(ISERROR(IF(EXACT($A$5,"Moyenne 2013-2038"),_xll.Woodstock.Analyst.Xcel.UDFs.GetIndicatorValueAverage("OSUPREALREGACT",""&amp;$A$9&amp;"="&amp;GI$12&amp;";",_xll.Woodstock.Analyst.Xcel.UDFs.GetModelFilename(),_xll.Woodstock.Analyst.Xcel.UDFs.GetScenarioIndex(),"2","6")/5,_xll.Woodstock.Analyst.Xcel.UDFs.GetIndicatorValue("OSUPREALREGACT",""&amp;$A$9&amp;"="&amp;GI$12&amp;";",_xll.Woodstock.Analyst.Xcel.UDFs.GetModelFilename(),_xll.Woodstock.Analyst.Xcel.UDFs.GetScenarioIndex(),VLOOKUP($A$5,Periode,2,FALSE))/5)),0,IF(EXACT($A$5,"Moyenne 2013-2038"),_xll.Woodstock.Analyst.Xcel.UDFs.GetIndicatorValueAverage("OSUPREALREGACT",""&amp;$A$9&amp;"="&amp;GI$12&amp;";",_xll.Woodstock.Analyst.Xcel.UDFs.GetModelFilename(),_xll.Woodstock.Analyst.Xcel.UDFs.GetScenarioIndex(),"2","6")/5,_xll.Woodstock.Analyst.Xcel.UDFs.GetIndicatorValue("OSUPREALREGACT",""&amp;$A$9&amp;"="&amp;GI$12&amp;";",_xll.Woodstock.Analyst.Xcel.UDFs.GetModelFilename(),_xll.Woodstock.Analyst.Xcel.UDFs.GetScenarioIndex(),VLOOKUP($A$5,Periode,2,FALSE))/5))</f>
        <v>0</v>
      </c>
      <c r="GJ14" s="151">
        <f>IF(ISERROR(IF(EXACT($A$5,"Moyenne 2013-2038"),_xll.Woodstock.Analyst.Xcel.UDFs.GetIndicatorValueAverage("OSUPREALREGACT",""&amp;$A$9&amp;"="&amp;GJ$12&amp;";",_xll.Woodstock.Analyst.Xcel.UDFs.GetModelFilename(),_xll.Woodstock.Analyst.Xcel.UDFs.GetScenarioIndex(),"2","6")/5,_xll.Woodstock.Analyst.Xcel.UDFs.GetIndicatorValue("OSUPREALREGACT",""&amp;$A$9&amp;"="&amp;GJ$12&amp;";",_xll.Woodstock.Analyst.Xcel.UDFs.GetModelFilename(),_xll.Woodstock.Analyst.Xcel.UDFs.GetScenarioIndex(),VLOOKUP($A$5,Periode,2,FALSE))/5)),0,IF(EXACT($A$5,"Moyenne 2013-2038"),_xll.Woodstock.Analyst.Xcel.UDFs.GetIndicatorValueAverage("OSUPREALREGACT",""&amp;$A$9&amp;"="&amp;GJ$12&amp;";",_xll.Woodstock.Analyst.Xcel.UDFs.GetModelFilename(),_xll.Woodstock.Analyst.Xcel.UDFs.GetScenarioIndex(),"2","6")/5,_xll.Woodstock.Analyst.Xcel.UDFs.GetIndicatorValue("OSUPREALREGACT",""&amp;$A$9&amp;"="&amp;GJ$12&amp;";",_xll.Woodstock.Analyst.Xcel.UDFs.GetModelFilename(),_xll.Woodstock.Analyst.Xcel.UDFs.GetScenarioIndex(),VLOOKUP($A$5,Periode,2,FALSE))/5))</f>
        <v>0</v>
      </c>
      <c r="GK14" s="151">
        <f>IF(ISERROR(IF(EXACT($A$5,"Moyenne 2013-2038"),_xll.Woodstock.Analyst.Xcel.UDFs.GetIndicatorValueAverage("OSUPREALREGACT",""&amp;$A$9&amp;"="&amp;GK$12&amp;";",_xll.Woodstock.Analyst.Xcel.UDFs.GetModelFilename(),_xll.Woodstock.Analyst.Xcel.UDFs.GetScenarioIndex(),"2","6")/5,_xll.Woodstock.Analyst.Xcel.UDFs.GetIndicatorValue("OSUPREALREGACT",""&amp;$A$9&amp;"="&amp;GK$12&amp;";",_xll.Woodstock.Analyst.Xcel.UDFs.GetModelFilename(),_xll.Woodstock.Analyst.Xcel.UDFs.GetScenarioIndex(),VLOOKUP($A$5,Periode,2,FALSE))/5)),0,IF(EXACT($A$5,"Moyenne 2013-2038"),_xll.Woodstock.Analyst.Xcel.UDFs.GetIndicatorValueAverage("OSUPREALREGACT",""&amp;$A$9&amp;"="&amp;GK$12&amp;";",_xll.Woodstock.Analyst.Xcel.UDFs.GetModelFilename(),_xll.Woodstock.Analyst.Xcel.UDFs.GetScenarioIndex(),"2","6")/5,_xll.Woodstock.Analyst.Xcel.UDFs.GetIndicatorValue("OSUPREALREGACT",""&amp;$A$9&amp;"="&amp;GK$12&amp;";",_xll.Woodstock.Analyst.Xcel.UDFs.GetModelFilename(),_xll.Woodstock.Analyst.Xcel.UDFs.GetScenarioIndex(),VLOOKUP($A$5,Periode,2,FALSE))/5))</f>
        <v>0</v>
      </c>
      <c r="GL14" s="151">
        <f>IF(ISERROR(IF(EXACT($A$5,"Moyenne 2013-2038"),_xll.Woodstock.Analyst.Xcel.UDFs.GetIndicatorValueAverage("OSUPREALREGACT",""&amp;$A$9&amp;"="&amp;GL$12&amp;";",_xll.Woodstock.Analyst.Xcel.UDFs.GetModelFilename(),_xll.Woodstock.Analyst.Xcel.UDFs.GetScenarioIndex(),"2","6")/5,_xll.Woodstock.Analyst.Xcel.UDFs.GetIndicatorValue("OSUPREALREGACT",""&amp;$A$9&amp;"="&amp;GL$12&amp;";",_xll.Woodstock.Analyst.Xcel.UDFs.GetModelFilename(),_xll.Woodstock.Analyst.Xcel.UDFs.GetScenarioIndex(),VLOOKUP($A$5,Periode,2,FALSE))/5)),0,IF(EXACT($A$5,"Moyenne 2013-2038"),_xll.Woodstock.Analyst.Xcel.UDFs.GetIndicatorValueAverage("OSUPREALREGACT",""&amp;$A$9&amp;"="&amp;GL$12&amp;";",_xll.Woodstock.Analyst.Xcel.UDFs.GetModelFilename(),_xll.Woodstock.Analyst.Xcel.UDFs.GetScenarioIndex(),"2","6")/5,_xll.Woodstock.Analyst.Xcel.UDFs.GetIndicatorValue("OSUPREALREGACT",""&amp;$A$9&amp;"="&amp;GL$12&amp;";",_xll.Woodstock.Analyst.Xcel.UDFs.GetModelFilename(),_xll.Woodstock.Analyst.Xcel.UDFs.GetScenarioIndex(),VLOOKUP($A$5,Periode,2,FALSE))/5))</f>
        <v>0</v>
      </c>
      <c r="GM14" s="151">
        <f>IF(ISERROR(IF(EXACT($A$5,"Moyenne 2013-2038"),_xll.Woodstock.Analyst.Xcel.UDFs.GetIndicatorValueAverage("OSUPREALREGACT",""&amp;$A$9&amp;"="&amp;GM$12&amp;";",_xll.Woodstock.Analyst.Xcel.UDFs.GetModelFilename(),_xll.Woodstock.Analyst.Xcel.UDFs.GetScenarioIndex(),"2","6")/5,_xll.Woodstock.Analyst.Xcel.UDFs.GetIndicatorValue("OSUPREALREGACT",""&amp;$A$9&amp;"="&amp;GM$12&amp;";",_xll.Woodstock.Analyst.Xcel.UDFs.GetModelFilename(),_xll.Woodstock.Analyst.Xcel.UDFs.GetScenarioIndex(),VLOOKUP($A$5,Periode,2,FALSE))/5)),0,IF(EXACT($A$5,"Moyenne 2013-2038"),_xll.Woodstock.Analyst.Xcel.UDFs.GetIndicatorValueAverage("OSUPREALREGACT",""&amp;$A$9&amp;"="&amp;GM$12&amp;";",_xll.Woodstock.Analyst.Xcel.UDFs.GetModelFilename(),_xll.Woodstock.Analyst.Xcel.UDFs.GetScenarioIndex(),"2","6")/5,_xll.Woodstock.Analyst.Xcel.UDFs.GetIndicatorValue("OSUPREALREGACT",""&amp;$A$9&amp;"="&amp;GM$12&amp;";",_xll.Woodstock.Analyst.Xcel.UDFs.GetModelFilename(),_xll.Woodstock.Analyst.Xcel.UDFs.GetScenarioIndex(),VLOOKUP($A$5,Periode,2,FALSE))/5))</f>
        <v>0</v>
      </c>
      <c r="GN14" s="151">
        <f>IF(ISERROR(IF(EXACT($A$5,"Moyenne 2013-2038"),_xll.Woodstock.Analyst.Xcel.UDFs.GetIndicatorValueAverage("OSUPREALREGACT",""&amp;$A$9&amp;"="&amp;GN$12&amp;";",_xll.Woodstock.Analyst.Xcel.UDFs.GetModelFilename(),_xll.Woodstock.Analyst.Xcel.UDFs.GetScenarioIndex(),"2","6")/5,_xll.Woodstock.Analyst.Xcel.UDFs.GetIndicatorValue("OSUPREALREGACT",""&amp;$A$9&amp;"="&amp;GN$12&amp;";",_xll.Woodstock.Analyst.Xcel.UDFs.GetModelFilename(),_xll.Woodstock.Analyst.Xcel.UDFs.GetScenarioIndex(),VLOOKUP($A$5,Periode,2,FALSE))/5)),0,IF(EXACT($A$5,"Moyenne 2013-2038"),_xll.Woodstock.Analyst.Xcel.UDFs.GetIndicatorValueAverage("OSUPREALREGACT",""&amp;$A$9&amp;"="&amp;GN$12&amp;";",_xll.Woodstock.Analyst.Xcel.UDFs.GetModelFilename(),_xll.Woodstock.Analyst.Xcel.UDFs.GetScenarioIndex(),"2","6")/5,_xll.Woodstock.Analyst.Xcel.UDFs.GetIndicatorValue("OSUPREALREGACT",""&amp;$A$9&amp;"="&amp;GN$12&amp;";",_xll.Woodstock.Analyst.Xcel.UDFs.GetModelFilename(),_xll.Woodstock.Analyst.Xcel.UDFs.GetScenarioIndex(),VLOOKUP($A$5,Periode,2,FALSE))/5))</f>
        <v>0</v>
      </c>
      <c r="GO14" s="151">
        <f>IF(ISERROR(IF(EXACT($A$5,"Moyenne 2013-2038"),_xll.Woodstock.Analyst.Xcel.UDFs.GetIndicatorValueAverage("OSUPREALREGACT",""&amp;$A$9&amp;"="&amp;GO$12&amp;";",_xll.Woodstock.Analyst.Xcel.UDFs.GetModelFilename(),_xll.Woodstock.Analyst.Xcel.UDFs.GetScenarioIndex(),"2","6")/5,_xll.Woodstock.Analyst.Xcel.UDFs.GetIndicatorValue("OSUPREALREGACT",""&amp;$A$9&amp;"="&amp;GO$12&amp;";",_xll.Woodstock.Analyst.Xcel.UDFs.GetModelFilename(),_xll.Woodstock.Analyst.Xcel.UDFs.GetScenarioIndex(),VLOOKUP($A$5,Periode,2,FALSE))/5)),0,IF(EXACT($A$5,"Moyenne 2013-2038"),_xll.Woodstock.Analyst.Xcel.UDFs.GetIndicatorValueAverage("OSUPREALREGACT",""&amp;$A$9&amp;"="&amp;GO$12&amp;";",_xll.Woodstock.Analyst.Xcel.UDFs.GetModelFilename(),_xll.Woodstock.Analyst.Xcel.UDFs.GetScenarioIndex(),"2","6")/5,_xll.Woodstock.Analyst.Xcel.UDFs.GetIndicatorValue("OSUPREALREGACT",""&amp;$A$9&amp;"="&amp;GO$12&amp;";",_xll.Woodstock.Analyst.Xcel.UDFs.GetModelFilename(),_xll.Woodstock.Analyst.Xcel.UDFs.GetScenarioIndex(),VLOOKUP($A$5,Periode,2,FALSE))/5))</f>
        <v>0</v>
      </c>
      <c r="GP14" s="151">
        <f>IF(ISERROR(IF(EXACT($A$5,"Moyenne 2013-2038"),_xll.Woodstock.Analyst.Xcel.UDFs.GetIndicatorValueAverage("OSUPREALREGACT",""&amp;$A$9&amp;"="&amp;GP$12&amp;";",_xll.Woodstock.Analyst.Xcel.UDFs.GetModelFilename(),_xll.Woodstock.Analyst.Xcel.UDFs.GetScenarioIndex(),"2","6")/5,_xll.Woodstock.Analyst.Xcel.UDFs.GetIndicatorValue("OSUPREALREGACT",""&amp;$A$9&amp;"="&amp;GP$12&amp;";",_xll.Woodstock.Analyst.Xcel.UDFs.GetModelFilename(),_xll.Woodstock.Analyst.Xcel.UDFs.GetScenarioIndex(),VLOOKUP($A$5,Periode,2,FALSE))/5)),0,IF(EXACT($A$5,"Moyenne 2013-2038"),_xll.Woodstock.Analyst.Xcel.UDFs.GetIndicatorValueAverage("OSUPREALREGACT",""&amp;$A$9&amp;"="&amp;GP$12&amp;";",_xll.Woodstock.Analyst.Xcel.UDFs.GetModelFilename(),_xll.Woodstock.Analyst.Xcel.UDFs.GetScenarioIndex(),"2","6")/5,_xll.Woodstock.Analyst.Xcel.UDFs.GetIndicatorValue("OSUPREALREGACT",""&amp;$A$9&amp;"="&amp;GP$12&amp;";",_xll.Woodstock.Analyst.Xcel.UDFs.GetModelFilename(),_xll.Woodstock.Analyst.Xcel.UDFs.GetScenarioIndex(),VLOOKUP($A$5,Periode,2,FALSE))/5))</f>
        <v>0</v>
      </c>
      <c r="GQ14" s="151">
        <f>IF(ISERROR(IF(EXACT($A$5,"Moyenne 2013-2038"),_xll.Woodstock.Analyst.Xcel.UDFs.GetIndicatorValueAverage("OSUPREALREGACT",""&amp;$A$9&amp;"="&amp;GQ$12&amp;";",_xll.Woodstock.Analyst.Xcel.UDFs.GetModelFilename(),_xll.Woodstock.Analyst.Xcel.UDFs.GetScenarioIndex(),"2","6")/5,_xll.Woodstock.Analyst.Xcel.UDFs.GetIndicatorValue("OSUPREALREGACT",""&amp;$A$9&amp;"="&amp;GQ$12&amp;";",_xll.Woodstock.Analyst.Xcel.UDFs.GetModelFilename(),_xll.Woodstock.Analyst.Xcel.UDFs.GetScenarioIndex(),VLOOKUP($A$5,Periode,2,FALSE))/5)),0,IF(EXACT($A$5,"Moyenne 2013-2038"),_xll.Woodstock.Analyst.Xcel.UDFs.GetIndicatorValueAverage("OSUPREALREGACT",""&amp;$A$9&amp;"="&amp;GQ$12&amp;";",_xll.Woodstock.Analyst.Xcel.UDFs.GetModelFilename(),_xll.Woodstock.Analyst.Xcel.UDFs.GetScenarioIndex(),"2","6")/5,_xll.Woodstock.Analyst.Xcel.UDFs.GetIndicatorValue("OSUPREALREGACT",""&amp;$A$9&amp;"="&amp;GQ$12&amp;";",_xll.Woodstock.Analyst.Xcel.UDFs.GetModelFilename(),_xll.Woodstock.Analyst.Xcel.UDFs.GetScenarioIndex(),VLOOKUP($A$5,Periode,2,FALSE))/5))</f>
        <v>0</v>
      </c>
      <c r="GR14" s="151">
        <f>IF(ISERROR(IF(EXACT($A$5,"Moyenne 2013-2038"),_xll.Woodstock.Analyst.Xcel.UDFs.GetIndicatorValueAverage("OSUPREALREGACT",""&amp;$A$9&amp;"="&amp;GR$12&amp;";",_xll.Woodstock.Analyst.Xcel.UDFs.GetModelFilename(),_xll.Woodstock.Analyst.Xcel.UDFs.GetScenarioIndex(),"2","6")/5,_xll.Woodstock.Analyst.Xcel.UDFs.GetIndicatorValue("OSUPREALREGACT",""&amp;$A$9&amp;"="&amp;GR$12&amp;";",_xll.Woodstock.Analyst.Xcel.UDFs.GetModelFilename(),_xll.Woodstock.Analyst.Xcel.UDFs.GetScenarioIndex(),VLOOKUP($A$5,Periode,2,FALSE))/5)),0,IF(EXACT($A$5,"Moyenne 2013-2038"),_xll.Woodstock.Analyst.Xcel.UDFs.GetIndicatorValueAverage("OSUPREALREGACT",""&amp;$A$9&amp;"="&amp;GR$12&amp;";",_xll.Woodstock.Analyst.Xcel.UDFs.GetModelFilename(),_xll.Woodstock.Analyst.Xcel.UDFs.GetScenarioIndex(),"2","6")/5,_xll.Woodstock.Analyst.Xcel.UDFs.GetIndicatorValue("OSUPREALREGACT",""&amp;$A$9&amp;"="&amp;GR$12&amp;";",_xll.Woodstock.Analyst.Xcel.UDFs.GetModelFilename(),_xll.Woodstock.Analyst.Xcel.UDFs.GetScenarioIndex(),VLOOKUP($A$5,Periode,2,FALSE))/5))</f>
        <v>0</v>
      </c>
      <c r="GS14" s="151">
        <f>IF(ISERROR(IF(EXACT($A$5,"Moyenne 2013-2038"),_xll.Woodstock.Analyst.Xcel.UDFs.GetIndicatorValueAverage("OSUPREALREGACT",""&amp;$A$9&amp;"="&amp;GS$12&amp;";",_xll.Woodstock.Analyst.Xcel.UDFs.GetModelFilename(),_xll.Woodstock.Analyst.Xcel.UDFs.GetScenarioIndex(),"2","6")/5,_xll.Woodstock.Analyst.Xcel.UDFs.GetIndicatorValue("OSUPREALREGACT",""&amp;$A$9&amp;"="&amp;GS$12&amp;";",_xll.Woodstock.Analyst.Xcel.UDFs.GetModelFilename(),_xll.Woodstock.Analyst.Xcel.UDFs.GetScenarioIndex(),VLOOKUP($A$5,Periode,2,FALSE))/5)),0,IF(EXACT($A$5,"Moyenne 2013-2038"),_xll.Woodstock.Analyst.Xcel.UDFs.GetIndicatorValueAverage("OSUPREALREGACT",""&amp;$A$9&amp;"="&amp;GS$12&amp;";",_xll.Woodstock.Analyst.Xcel.UDFs.GetModelFilename(),_xll.Woodstock.Analyst.Xcel.UDFs.GetScenarioIndex(),"2","6")/5,_xll.Woodstock.Analyst.Xcel.UDFs.GetIndicatorValue("OSUPREALREGACT",""&amp;$A$9&amp;"="&amp;GS$12&amp;";",_xll.Woodstock.Analyst.Xcel.UDFs.GetModelFilename(),_xll.Woodstock.Analyst.Xcel.UDFs.GetScenarioIndex(),VLOOKUP($A$5,Periode,2,FALSE))/5))</f>
        <v>0</v>
      </c>
      <c r="GT14" s="151">
        <f>IF(ISERROR(IF(EXACT($A$5,"Moyenne 2013-2038"),_xll.Woodstock.Analyst.Xcel.UDFs.GetIndicatorValueAverage("OSUPREALREGACT",""&amp;$A$9&amp;"="&amp;GT$12&amp;";",_xll.Woodstock.Analyst.Xcel.UDFs.GetModelFilename(),_xll.Woodstock.Analyst.Xcel.UDFs.GetScenarioIndex(),"2","6")/5,_xll.Woodstock.Analyst.Xcel.UDFs.GetIndicatorValue("OSUPREALREGACT",""&amp;$A$9&amp;"="&amp;GT$12&amp;";",_xll.Woodstock.Analyst.Xcel.UDFs.GetModelFilename(),_xll.Woodstock.Analyst.Xcel.UDFs.GetScenarioIndex(),VLOOKUP($A$5,Periode,2,FALSE))/5)),0,IF(EXACT($A$5,"Moyenne 2013-2038"),_xll.Woodstock.Analyst.Xcel.UDFs.GetIndicatorValueAverage("OSUPREALREGACT",""&amp;$A$9&amp;"="&amp;GT$12&amp;";",_xll.Woodstock.Analyst.Xcel.UDFs.GetModelFilename(),_xll.Woodstock.Analyst.Xcel.UDFs.GetScenarioIndex(),"2","6")/5,_xll.Woodstock.Analyst.Xcel.UDFs.GetIndicatorValue("OSUPREALREGACT",""&amp;$A$9&amp;"="&amp;GT$12&amp;";",_xll.Woodstock.Analyst.Xcel.UDFs.GetModelFilename(),_xll.Woodstock.Analyst.Xcel.UDFs.GetScenarioIndex(),VLOOKUP($A$5,Periode,2,FALSE))/5))</f>
        <v>0</v>
      </c>
    </row>
    <row r="15" spans="1:252" x14ac:dyDescent="0.25">
      <c r="A15" s="129" t="s">
        <v>1174</v>
      </c>
      <c r="B15" s="154">
        <f>SUM(C15:CX15)</f>
        <v>169.62099526643755</v>
      </c>
      <c r="C15" s="152">
        <f t="shared" ref="C15:AH15" si="11">SUM(C16:C17)</f>
        <v>5.467999877929687</v>
      </c>
      <c r="D15" s="152">
        <f t="shared" si="11"/>
        <v>4.2520000076293947</v>
      </c>
      <c r="E15" s="152">
        <f t="shared" si="11"/>
        <v>10.648000007867813</v>
      </c>
      <c r="F15" s="152">
        <f t="shared" si="11"/>
        <v>16.30545475125313</v>
      </c>
      <c r="G15" s="152">
        <f t="shared" si="11"/>
        <v>16.131286835670473</v>
      </c>
      <c r="H15" s="152">
        <f t="shared" si="11"/>
        <v>0.41881581306457516</v>
      </c>
      <c r="I15" s="152">
        <f t="shared" si="11"/>
        <v>1.4080000305175782</v>
      </c>
      <c r="J15" s="152">
        <f t="shared" si="11"/>
        <v>15.132969670295717</v>
      </c>
      <c r="K15" s="152">
        <f t="shared" si="11"/>
        <v>9.0857287788391119</v>
      </c>
      <c r="L15" s="152">
        <f t="shared" si="11"/>
        <v>0.70400001525878908</v>
      </c>
      <c r="M15" s="152">
        <f t="shared" si="11"/>
        <v>0.36799999237060549</v>
      </c>
      <c r="N15" s="152">
        <f t="shared" si="11"/>
        <v>1.464000027179718</v>
      </c>
      <c r="O15" s="152">
        <f t="shared" si="11"/>
        <v>6.8158401823043819</v>
      </c>
      <c r="P15" s="152">
        <f t="shared" si="11"/>
        <v>27.212663648128512</v>
      </c>
      <c r="Q15" s="152">
        <f t="shared" si="11"/>
        <v>21.81858014345169</v>
      </c>
      <c r="R15" s="152">
        <f t="shared" si="11"/>
        <v>0.44800000429153447</v>
      </c>
      <c r="S15" s="152">
        <f t="shared" si="11"/>
        <v>8.7186074066162114</v>
      </c>
      <c r="T15" s="152">
        <f t="shared" si="11"/>
        <v>23.221048073768618</v>
      </c>
      <c r="U15" s="152">
        <f t="shared" si="11"/>
        <v>0</v>
      </c>
      <c r="V15" s="152">
        <f t="shared" si="11"/>
        <v>0</v>
      </c>
      <c r="W15" s="152">
        <f t="shared" si="11"/>
        <v>0</v>
      </c>
      <c r="X15" s="152">
        <f t="shared" si="11"/>
        <v>0</v>
      </c>
      <c r="Y15" s="152">
        <f t="shared" si="11"/>
        <v>0</v>
      </c>
      <c r="Z15" s="152">
        <f t="shared" si="11"/>
        <v>0</v>
      </c>
      <c r="AA15" s="152">
        <f t="shared" si="11"/>
        <v>0</v>
      </c>
      <c r="AB15" s="152">
        <f t="shared" si="11"/>
        <v>0</v>
      </c>
      <c r="AC15" s="152">
        <f t="shared" si="11"/>
        <v>0</v>
      </c>
      <c r="AD15" s="152">
        <f t="shared" si="11"/>
        <v>0</v>
      </c>
      <c r="AE15" s="152">
        <f t="shared" si="11"/>
        <v>0</v>
      </c>
      <c r="AF15" s="152">
        <f t="shared" si="11"/>
        <v>0</v>
      </c>
      <c r="AG15" s="152">
        <f t="shared" si="11"/>
        <v>0</v>
      </c>
      <c r="AH15" s="152">
        <f t="shared" si="11"/>
        <v>0</v>
      </c>
      <c r="AI15" s="152">
        <f t="shared" ref="AI15:BN15" si="12">SUM(AI16:AI17)</f>
        <v>0</v>
      </c>
      <c r="AJ15" s="152">
        <f t="shared" si="12"/>
        <v>0</v>
      </c>
      <c r="AK15" s="152">
        <f t="shared" si="12"/>
        <v>0</v>
      </c>
      <c r="AL15" s="152">
        <f t="shared" si="12"/>
        <v>0</v>
      </c>
      <c r="AM15" s="152">
        <f t="shared" si="12"/>
        <v>0</v>
      </c>
      <c r="AN15" s="152">
        <f t="shared" si="12"/>
        <v>0</v>
      </c>
      <c r="AO15" s="152">
        <f t="shared" si="12"/>
        <v>0</v>
      </c>
      <c r="AP15" s="152">
        <f t="shared" si="12"/>
        <v>0</v>
      </c>
      <c r="AQ15" s="152">
        <f t="shared" si="12"/>
        <v>0</v>
      </c>
      <c r="AR15" s="152">
        <f t="shared" si="12"/>
        <v>0</v>
      </c>
      <c r="AS15" s="152">
        <f t="shared" si="12"/>
        <v>0</v>
      </c>
      <c r="AT15" s="152">
        <f t="shared" si="12"/>
        <v>0</v>
      </c>
      <c r="AU15" s="152">
        <f t="shared" si="12"/>
        <v>0</v>
      </c>
      <c r="AV15" s="152">
        <f t="shared" si="12"/>
        <v>0</v>
      </c>
      <c r="AW15" s="152">
        <f t="shared" si="12"/>
        <v>0</v>
      </c>
      <c r="AX15" s="152">
        <f t="shared" si="12"/>
        <v>0</v>
      </c>
      <c r="AY15" s="152">
        <f t="shared" si="12"/>
        <v>0</v>
      </c>
      <c r="AZ15" s="152">
        <f t="shared" si="12"/>
        <v>0</v>
      </c>
      <c r="BA15" s="152">
        <f t="shared" si="12"/>
        <v>0</v>
      </c>
      <c r="BB15" s="152">
        <f t="shared" si="12"/>
        <v>0</v>
      </c>
      <c r="BC15" s="152">
        <f t="shared" si="12"/>
        <v>0</v>
      </c>
      <c r="BD15" s="152">
        <f t="shared" si="12"/>
        <v>0</v>
      </c>
      <c r="BE15" s="152">
        <f t="shared" si="12"/>
        <v>0</v>
      </c>
      <c r="BF15" s="152">
        <f t="shared" si="12"/>
        <v>0</v>
      </c>
      <c r="BG15" s="152">
        <f t="shared" si="12"/>
        <v>0</v>
      </c>
      <c r="BH15" s="152">
        <f t="shared" si="12"/>
        <v>0</v>
      </c>
      <c r="BI15" s="152">
        <f t="shared" si="12"/>
        <v>0</v>
      </c>
      <c r="BJ15" s="152">
        <f t="shared" si="12"/>
        <v>0</v>
      </c>
      <c r="BK15" s="152">
        <f t="shared" si="12"/>
        <v>0</v>
      </c>
      <c r="BL15" s="152">
        <f t="shared" si="12"/>
        <v>0</v>
      </c>
      <c r="BM15" s="152">
        <f t="shared" si="12"/>
        <v>0</v>
      </c>
      <c r="BN15" s="152">
        <f t="shared" si="12"/>
        <v>0</v>
      </c>
      <c r="BO15" s="152">
        <f t="shared" ref="BO15:CT15" si="13">SUM(BO16:BO17)</f>
        <v>0</v>
      </c>
      <c r="BP15" s="152">
        <f t="shared" si="13"/>
        <v>0</v>
      </c>
      <c r="BQ15" s="152">
        <f t="shared" si="13"/>
        <v>0</v>
      </c>
      <c r="BR15" s="152">
        <f t="shared" si="13"/>
        <v>0</v>
      </c>
      <c r="BS15" s="152">
        <f t="shared" si="13"/>
        <v>0</v>
      </c>
      <c r="BT15" s="152">
        <f t="shared" si="13"/>
        <v>0</v>
      </c>
      <c r="BU15" s="152">
        <f t="shared" si="13"/>
        <v>0</v>
      </c>
      <c r="BV15" s="152">
        <f t="shared" si="13"/>
        <v>0</v>
      </c>
      <c r="BW15" s="152">
        <f t="shared" si="13"/>
        <v>0</v>
      </c>
      <c r="BX15" s="152">
        <f t="shared" si="13"/>
        <v>0</v>
      </c>
      <c r="BY15" s="152">
        <f t="shared" si="13"/>
        <v>0</v>
      </c>
      <c r="BZ15" s="152">
        <f t="shared" si="13"/>
        <v>0</v>
      </c>
      <c r="CA15" s="152">
        <f t="shared" si="13"/>
        <v>0</v>
      </c>
      <c r="CB15" s="152">
        <f t="shared" si="13"/>
        <v>0</v>
      </c>
      <c r="CC15" s="152">
        <f t="shared" si="13"/>
        <v>0</v>
      </c>
      <c r="CD15" s="152">
        <f t="shared" si="13"/>
        <v>0</v>
      </c>
      <c r="CE15" s="152">
        <f t="shared" si="13"/>
        <v>0</v>
      </c>
      <c r="CF15" s="152">
        <f t="shared" si="13"/>
        <v>0</v>
      </c>
      <c r="CG15" s="152">
        <f t="shared" si="13"/>
        <v>0</v>
      </c>
      <c r="CH15" s="152">
        <f t="shared" si="13"/>
        <v>0</v>
      </c>
      <c r="CI15" s="152">
        <f t="shared" si="13"/>
        <v>0</v>
      </c>
      <c r="CJ15" s="152">
        <f t="shared" si="13"/>
        <v>0</v>
      </c>
      <c r="CK15" s="152">
        <f t="shared" si="13"/>
        <v>0</v>
      </c>
      <c r="CL15" s="152">
        <f t="shared" si="13"/>
        <v>0</v>
      </c>
      <c r="CM15" s="152">
        <f t="shared" si="13"/>
        <v>0</v>
      </c>
      <c r="CN15" s="152">
        <f t="shared" si="13"/>
        <v>0</v>
      </c>
      <c r="CO15" s="152">
        <f t="shared" si="13"/>
        <v>0</v>
      </c>
      <c r="CP15" s="152">
        <f t="shared" si="13"/>
        <v>0</v>
      </c>
      <c r="CQ15" s="152">
        <f t="shared" si="13"/>
        <v>0</v>
      </c>
      <c r="CR15" s="152">
        <f t="shared" si="13"/>
        <v>0</v>
      </c>
      <c r="CS15" s="152">
        <f t="shared" si="13"/>
        <v>0</v>
      </c>
      <c r="CT15" s="152">
        <f t="shared" si="13"/>
        <v>0</v>
      </c>
      <c r="CU15" s="152">
        <f t="shared" ref="CU15:DZ15" si="14">SUM(CU16:CU17)</f>
        <v>0</v>
      </c>
      <c r="CV15" s="152">
        <f t="shared" si="14"/>
        <v>0</v>
      </c>
      <c r="CW15" s="152">
        <f t="shared" si="14"/>
        <v>0</v>
      </c>
      <c r="CX15" s="153">
        <f t="shared" si="14"/>
        <v>0</v>
      </c>
      <c r="CY15" s="153">
        <f t="shared" si="14"/>
        <v>0</v>
      </c>
      <c r="CZ15" s="153">
        <f t="shared" si="14"/>
        <v>0</v>
      </c>
      <c r="DA15" s="153">
        <f t="shared" si="14"/>
        <v>0</v>
      </c>
      <c r="DB15" s="153">
        <f t="shared" si="14"/>
        <v>0</v>
      </c>
      <c r="DC15" s="153">
        <f t="shared" si="14"/>
        <v>0</v>
      </c>
      <c r="DD15" s="153">
        <f t="shared" si="14"/>
        <v>0</v>
      </c>
      <c r="DE15" s="153">
        <f t="shared" si="14"/>
        <v>0</v>
      </c>
      <c r="DF15" s="153">
        <f t="shared" si="14"/>
        <v>0</v>
      </c>
      <c r="DG15" s="153">
        <f t="shared" si="14"/>
        <v>0</v>
      </c>
      <c r="DH15" s="153">
        <f t="shared" si="14"/>
        <v>0</v>
      </c>
      <c r="DI15" s="153">
        <f t="shared" si="14"/>
        <v>0</v>
      </c>
      <c r="DJ15" s="153">
        <f t="shared" si="14"/>
        <v>0</v>
      </c>
      <c r="DK15" s="153">
        <f t="shared" si="14"/>
        <v>0</v>
      </c>
      <c r="DL15" s="153">
        <f t="shared" si="14"/>
        <v>0</v>
      </c>
      <c r="DM15" s="153">
        <f t="shared" si="14"/>
        <v>0</v>
      </c>
      <c r="DN15" s="153">
        <f t="shared" si="14"/>
        <v>0</v>
      </c>
      <c r="DO15" s="153">
        <f t="shared" si="14"/>
        <v>0</v>
      </c>
      <c r="DP15" s="153">
        <f t="shared" si="14"/>
        <v>0</v>
      </c>
      <c r="DQ15" s="153">
        <f t="shared" si="14"/>
        <v>0</v>
      </c>
      <c r="DR15" s="153">
        <f t="shared" si="14"/>
        <v>0</v>
      </c>
      <c r="DS15" s="153">
        <f t="shared" si="14"/>
        <v>0</v>
      </c>
      <c r="DT15" s="153">
        <f t="shared" si="14"/>
        <v>0</v>
      </c>
      <c r="DU15" s="153">
        <f t="shared" si="14"/>
        <v>0</v>
      </c>
      <c r="DV15" s="153">
        <f t="shared" si="14"/>
        <v>0</v>
      </c>
      <c r="DW15" s="153">
        <f t="shared" si="14"/>
        <v>0</v>
      </c>
      <c r="DX15" s="153">
        <f t="shared" si="14"/>
        <v>0</v>
      </c>
      <c r="DY15" s="153">
        <f t="shared" si="14"/>
        <v>0</v>
      </c>
      <c r="DZ15" s="153">
        <f t="shared" si="14"/>
        <v>0</v>
      </c>
      <c r="EA15" s="153">
        <f t="shared" ref="EA15:FF15" si="15">SUM(EA16:EA17)</f>
        <v>0</v>
      </c>
      <c r="EB15" s="153">
        <f t="shared" si="15"/>
        <v>0</v>
      </c>
      <c r="EC15" s="153">
        <f t="shared" si="15"/>
        <v>0</v>
      </c>
      <c r="ED15" s="153">
        <f t="shared" si="15"/>
        <v>0</v>
      </c>
      <c r="EE15" s="153">
        <f t="shared" si="15"/>
        <v>0</v>
      </c>
      <c r="EF15" s="153">
        <f t="shared" si="15"/>
        <v>0</v>
      </c>
      <c r="EG15" s="153">
        <f t="shared" si="15"/>
        <v>0</v>
      </c>
      <c r="EH15" s="153">
        <f t="shared" si="15"/>
        <v>0</v>
      </c>
      <c r="EI15" s="153">
        <f t="shared" si="15"/>
        <v>0</v>
      </c>
      <c r="EJ15" s="153">
        <f t="shared" si="15"/>
        <v>0</v>
      </c>
      <c r="EK15" s="153">
        <f t="shared" si="15"/>
        <v>0</v>
      </c>
      <c r="EL15" s="153">
        <f t="shared" si="15"/>
        <v>0</v>
      </c>
      <c r="EM15" s="153">
        <f t="shared" si="15"/>
        <v>0</v>
      </c>
      <c r="EN15" s="153">
        <f t="shared" si="15"/>
        <v>0</v>
      </c>
      <c r="EO15" s="153">
        <f t="shared" si="15"/>
        <v>0</v>
      </c>
      <c r="EP15" s="153">
        <f t="shared" si="15"/>
        <v>0</v>
      </c>
      <c r="EQ15" s="153">
        <f t="shared" si="15"/>
        <v>0</v>
      </c>
      <c r="ER15" s="153">
        <f t="shared" si="15"/>
        <v>0</v>
      </c>
      <c r="ES15" s="153">
        <f t="shared" si="15"/>
        <v>0</v>
      </c>
      <c r="ET15" s="153">
        <f t="shared" si="15"/>
        <v>0</v>
      </c>
      <c r="EU15" s="153">
        <f t="shared" si="15"/>
        <v>0</v>
      </c>
      <c r="EV15" s="153">
        <f t="shared" si="15"/>
        <v>0</v>
      </c>
      <c r="EW15" s="153">
        <f t="shared" si="15"/>
        <v>0</v>
      </c>
      <c r="EX15" s="153">
        <f t="shared" si="15"/>
        <v>0</v>
      </c>
      <c r="EY15" s="153">
        <f t="shared" si="15"/>
        <v>0</v>
      </c>
      <c r="EZ15" s="153">
        <f t="shared" si="15"/>
        <v>0</v>
      </c>
      <c r="FA15" s="153">
        <f t="shared" si="15"/>
        <v>0</v>
      </c>
      <c r="FB15" s="153">
        <f t="shared" si="15"/>
        <v>0</v>
      </c>
      <c r="FC15" s="153">
        <f t="shared" si="15"/>
        <v>0</v>
      </c>
      <c r="FD15" s="153">
        <f t="shared" si="15"/>
        <v>0</v>
      </c>
      <c r="FE15" s="153">
        <f t="shared" si="15"/>
        <v>0</v>
      </c>
      <c r="FF15" s="153">
        <f t="shared" si="15"/>
        <v>0</v>
      </c>
      <c r="FG15" s="153">
        <f t="shared" ref="FG15:GL15" si="16">SUM(FG16:FG17)</f>
        <v>0</v>
      </c>
      <c r="FH15" s="153">
        <f t="shared" si="16"/>
        <v>0</v>
      </c>
      <c r="FI15" s="153">
        <f t="shared" si="16"/>
        <v>0</v>
      </c>
      <c r="FJ15" s="153">
        <f t="shared" si="16"/>
        <v>0</v>
      </c>
      <c r="FK15" s="153">
        <f t="shared" si="16"/>
        <v>0</v>
      </c>
      <c r="FL15" s="153">
        <f t="shared" si="16"/>
        <v>0</v>
      </c>
      <c r="FM15" s="153">
        <f t="shared" si="16"/>
        <v>0</v>
      </c>
      <c r="FN15" s="153">
        <f t="shared" si="16"/>
        <v>0</v>
      </c>
      <c r="FO15" s="153">
        <f t="shared" si="16"/>
        <v>0</v>
      </c>
      <c r="FP15" s="153">
        <f t="shared" si="16"/>
        <v>0</v>
      </c>
      <c r="FQ15" s="153">
        <f t="shared" si="16"/>
        <v>0</v>
      </c>
      <c r="FR15" s="153">
        <f t="shared" si="16"/>
        <v>0</v>
      </c>
      <c r="FS15" s="153">
        <f t="shared" si="16"/>
        <v>0</v>
      </c>
      <c r="FT15" s="153">
        <f t="shared" si="16"/>
        <v>0</v>
      </c>
      <c r="FU15" s="153">
        <f t="shared" si="16"/>
        <v>0</v>
      </c>
      <c r="FV15" s="153">
        <f t="shared" si="16"/>
        <v>0</v>
      </c>
      <c r="FW15" s="153">
        <f t="shared" si="16"/>
        <v>0</v>
      </c>
      <c r="FX15" s="153">
        <f t="shared" si="16"/>
        <v>0</v>
      </c>
      <c r="FY15" s="153">
        <f t="shared" si="16"/>
        <v>0</v>
      </c>
      <c r="FZ15" s="153">
        <f t="shared" si="16"/>
        <v>0</v>
      </c>
      <c r="GA15" s="153">
        <f t="shared" si="16"/>
        <v>0</v>
      </c>
      <c r="GB15" s="153">
        <f t="shared" si="16"/>
        <v>0</v>
      </c>
      <c r="GC15" s="153">
        <f t="shared" si="16"/>
        <v>0</v>
      </c>
      <c r="GD15" s="153">
        <f t="shared" si="16"/>
        <v>0</v>
      </c>
      <c r="GE15" s="153">
        <f t="shared" si="16"/>
        <v>0</v>
      </c>
      <c r="GF15" s="153">
        <f t="shared" si="16"/>
        <v>0</v>
      </c>
      <c r="GG15" s="153">
        <f t="shared" si="16"/>
        <v>0</v>
      </c>
      <c r="GH15" s="153">
        <f t="shared" si="16"/>
        <v>0</v>
      </c>
      <c r="GI15" s="153">
        <f t="shared" si="16"/>
        <v>0</v>
      </c>
      <c r="GJ15" s="153">
        <f t="shared" si="16"/>
        <v>0</v>
      </c>
      <c r="GK15" s="153">
        <f t="shared" si="16"/>
        <v>0</v>
      </c>
      <c r="GL15" s="153">
        <f t="shared" si="16"/>
        <v>0</v>
      </c>
      <c r="GM15" s="153">
        <f t="shared" ref="GM15:GT15" si="17">SUM(GM16:GM17)</f>
        <v>0</v>
      </c>
      <c r="GN15" s="153">
        <f t="shared" si="17"/>
        <v>0</v>
      </c>
      <c r="GO15" s="153">
        <f t="shared" si="17"/>
        <v>0</v>
      </c>
      <c r="GP15" s="153">
        <f t="shared" si="17"/>
        <v>0</v>
      </c>
      <c r="GQ15" s="153">
        <f t="shared" si="17"/>
        <v>0</v>
      </c>
      <c r="GR15" s="153">
        <f t="shared" si="17"/>
        <v>0</v>
      </c>
      <c r="GS15" s="153">
        <f t="shared" si="17"/>
        <v>0</v>
      </c>
      <c r="GT15" s="153">
        <f t="shared" si="17"/>
        <v>0</v>
      </c>
    </row>
    <row r="16" spans="1:252" hidden="1" x14ac:dyDescent="0.25">
      <c r="A16" s="128" t="s">
        <v>1196</v>
      </c>
      <c r="B16" s="150">
        <f>SUM(C16:GT16)</f>
        <v>169.62099526643755</v>
      </c>
      <c r="C16" s="150">
        <f>IF(ISERROR(IF(EXACT($A$5,"Moyenne 2013-2038"),_xll.Woodstock.Analyst.Xcel.UDFs.GetIndicatorValueAverage("OSUPREALREGACFP",""&amp;$A$9&amp;"="&amp;C$12&amp;";",_xll.Woodstock.Analyst.Xcel.UDFs.GetModelFilename(),_xll.Woodstock.Analyst.Xcel.UDFs.GetScenarioIndex(),"2","6")/5,_xll.Woodstock.Analyst.Xcel.UDFs.GetIndicatorValue("OSUPREALREGACFP",""&amp;$A$9&amp;"="&amp;C$12&amp;";",_xll.Woodstock.Analyst.Xcel.UDFs.GetModelFilename(),_xll.Woodstock.Analyst.Xcel.UDFs.GetScenarioIndex(),VLOOKUP($A$5,Periode,2,FALSE))/5)),0,IF(EXACT($A$5,"Moyenne 2013-2038"),_xll.Woodstock.Analyst.Xcel.UDFs.GetIndicatorValueAverage("OSUPREALREGACFP",""&amp;$A$9&amp;"="&amp;C$12&amp;";",_xll.Woodstock.Analyst.Xcel.UDFs.GetModelFilename(),_xll.Woodstock.Analyst.Xcel.UDFs.GetScenarioIndex(),"2","6")/5,_xll.Woodstock.Analyst.Xcel.UDFs.GetIndicatorValue("OSUPREALREGACFP",""&amp;$A$9&amp;"="&amp;C$12&amp;";",_xll.Woodstock.Analyst.Xcel.UDFs.GetModelFilename(),_xll.Woodstock.Analyst.Xcel.UDFs.GetScenarioIndex(),VLOOKUP($A$5,Periode,2,FALSE))/5))</f>
        <v>5.467999877929687</v>
      </c>
      <c r="D16" s="150">
        <f>IF(ISERROR(IF(EXACT($A$5,"Moyenne 2013-2038"),_xll.Woodstock.Analyst.Xcel.UDFs.GetIndicatorValueAverage("OSUPREALREGACFP",""&amp;$A$9&amp;"="&amp;D$12&amp;";",_xll.Woodstock.Analyst.Xcel.UDFs.GetModelFilename(),_xll.Woodstock.Analyst.Xcel.UDFs.GetScenarioIndex(),"2","6")/5,_xll.Woodstock.Analyst.Xcel.UDFs.GetIndicatorValue("OSUPREALREGACFP",""&amp;$A$9&amp;"="&amp;D$12&amp;";",_xll.Woodstock.Analyst.Xcel.UDFs.GetModelFilename(),_xll.Woodstock.Analyst.Xcel.UDFs.GetScenarioIndex(),VLOOKUP($A$5,Periode,2,FALSE))/5)),0,IF(EXACT($A$5,"Moyenne 2013-2038"),_xll.Woodstock.Analyst.Xcel.UDFs.GetIndicatorValueAverage("OSUPREALREGACFP",""&amp;$A$9&amp;"="&amp;D$12&amp;";",_xll.Woodstock.Analyst.Xcel.UDFs.GetModelFilename(),_xll.Woodstock.Analyst.Xcel.UDFs.GetScenarioIndex(),"2","6")/5,_xll.Woodstock.Analyst.Xcel.UDFs.GetIndicatorValue("OSUPREALREGACFP",""&amp;$A$9&amp;"="&amp;D$12&amp;";",_xll.Woodstock.Analyst.Xcel.UDFs.GetModelFilename(),_xll.Woodstock.Analyst.Xcel.UDFs.GetScenarioIndex(),VLOOKUP($A$5,Periode,2,FALSE))/5))</f>
        <v>4.2520000076293947</v>
      </c>
      <c r="E16" s="150">
        <f>IF(ISERROR(IF(EXACT($A$5,"Moyenne 2013-2038"),_xll.Woodstock.Analyst.Xcel.UDFs.GetIndicatorValueAverage("OSUPREALREGACFP",""&amp;$A$9&amp;"="&amp;E$12&amp;";",_xll.Woodstock.Analyst.Xcel.UDFs.GetModelFilename(),_xll.Woodstock.Analyst.Xcel.UDFs.GetScenarioIndex(),"2","6")/5,_xll.Woodstock.Analyst.Xcel.UDFs.GetIndicatorValue("OSUPREALREGACFP",""&amp;$A$9&amp;"="&amp;E$12&amp;";",_xll.Woodstock.Analyst.Xcel.UDFs.GetModelFilename(),_xll.Woodstock.Analyst.Xcel.UDFs.GetScenarioIndex(),VLOOKUP($A$5,Periode,2,FALSE))/5)),0,IF(EXACT($A$5,"Moyenne 2013-2038"),_xll.Woodstock.Analyst.Xcel.UDFs.GetIndicatorValueAverage("OSUPREALREGACFP",""&amp;$A$9&amp;"="&amp;E$12&amp;";",_xll.Woodstock.Analyst.Xcel.UDFs.GetModelFilename(),_xll.Woodstock.Analyst.Xcel.UDFs.GetScenarioIndex(),"2","6")/5,_xll.Woodstock.Analyst.Xcel.UDFs.GetIndicatorValue("OSUPREALREGACFP",""&amp;$A$9&amp;"="&amp;E$12&amp;";",_xll.Woodstock.Analyst.Xcel.UDFs.GetModelFilename(),_xll.Woodstock.Analyst.Xcel.UDFs.GetScenarioIndex(),VLOOKUP($A$5,Periode,2,FALSE))/5))</f>
        <v>10.648000007867813</v>
      </c>
      <c r="F16" s="150">
        <f>IF(ISERROR(IF(EXACT($A$5,"Moyenne 2013-2038"),_xll.Woodstock.Analyst.Xcel.UDFs.GetIndicatorValueAverage("OSUPREALREGACFP",""&amp;$A$9&amp;"="&amp;F$12&amp;";",_xll.Woodstock.Analyst.Xcel.UDFs.GetModelFilename(),_xll.Woodstock.Analyst.Xcel.UDFs.GetScenarioIndex(),"2","6")/5,_xll.Woodstock.Analyst.Xcel.UDFs.GetIndicatorValue("OSUPREALREGACFP",""&amp;$A$9&amp;"="&amp;F$12&amp;";",_xll.Woodstock.Analyst.Xcel.UDFs.GetModelFilename(),_xll.Woodstock.Analyst.Xcel.UDFs.GetScenarioIndex(),VLOOKUP($A$5,Periode,2,FALSE))/5)),0,IF(EXACT($A$5,"Moyenne 2013-2038"),_xll.Woodstock.Analyst.Xcel.UDFs.GetIndicatorValueAverage("OSUPREALREGACFP",""&amp;$A$9&amp;"="&amp;F$12&amp;";",_xll.Woodstock.Analyst.Xcel.UDFs.GetModelFilename(),_xll.Woodstock.Analyst.Xcel.UDFs.GetScenarioIndex(),"2","6")/5,_xll.Woodstock.Analyst.Xcel.UDFs.GetIndicatorValue("OSUPREALREGACFP",""&amp;$A$9&amp;"="&amp;F$12&amp;";",_xll.Woodstock.Analyst.Xcel.UDFs.GetModelFilename(),_xll.Woodstock.Analyst.Xcel.UDFs.GetScenarioIndex(),VLOOKUP($A$5,Periode,2,FALSE))/5))</f>
        <v>16.30545475125313</v>
      </c>
      <c r="G16" s="150">
        <f>IF(ISERROR(IF(EXACT($A$5,"Moyenne 2013-2038"),_xll.Woodstock.Analyst.Xcel.UDFs.GetIndicatorValueAverage("OSUPREALREGACFP",""&amp;$A$9&amp;"="&amp;G$12&amp;";",_xll.Woodstock.Analyst.Xcel.UDFs.GetModelFilename(),_xll.Woodstock.Analyst.Xcel.UDFs.GetScenarioIndex(),"2","6")/5,_xll.Woodstock.Analyst.Xcel.UDFs.GetIndicatorValue("OSUPREALREGACFP",""&amp;$A$9&amp;"="&amp;G$12&amp;";",_xll.Woodstock.Analyst.Xcel.UDFs.GetModelFilename(),_xll.Woodstock.Analyst.Xcel.UDFs.GetScenarioIndex(),VLOOKUP($A$5,Periode,2,FALSE))/5)),0,IF(EXACT($A$5,"Moyenne 2013-2038"),_xll.Woodstock.Analyst.Xcel.UDFs.GetIndicatorValueAverage("OSUPREALREGACFP",""&amp;$A$9&amp;"="&amp;G$12&amp;";",_xll.Woodstock.Analyst.Xcel.UDFs.GetModelFilename(),_xll.Woodstock.Analyst.Xcel.UDFs.GetScenarioIndex(),"2","6")/5,_xll.Woodstock.Analyst.Xcel.UDFs.GetIndicatorValue("OSUPREALREGACFP",""&amp;$A$9&amp;"="&amp;G$12&amp;";",_xll.Woodstock.Analyst.Xcel.UDFs.GetModelFilename(),_xll.Woodstock.Analyst.Xcel.UDFs.GetScenarioIndex(),VLOOKUP($A$5,Periode,2,FALSE))/5))</f>
        <v>16.131286835670473</v>
      </c>
      <c r="H16" s="150">
        <f>IF(ISERROR(IF(EXACT($A$5,"Moyenne 2013-2038"),_xll.Woodstock.Analyst.Xcel.UDFs.GetIndicatorValueAverage("OSUPREALREGACFP",""&amp;$A$9&amp;"="&amp;H$12&amp;";",_xll.Woodstock.Analyst.Xcel.UDFs.GetModelFilename(),_xll.Woodstock.Analyst.Xcel.UDFs.GetScenarioIndex(),"2","6")/5,_xll.Woodstock.Analyst.Xcel.UDFs.GetIndicatorValue("OSUPREALREGACFP",""&amp;$A$9&amp;"="&amp;H$12&amp;";",_xll.Woodstock.Analyst.Xcel.UDFs.GetModelFilename(),_xll.Woodstock.Analyst.Xcel.UDFs.GetScenarioIndex(),VLOOKUP($A$5,Periode,2,FALSE))/5)),0,IF(EXACT($A$5,"Moyenne 2013-2038"),_xll.Woodstock.Analyst.Xcel.UDFs.GetIndicatorValueAverage("OSUPREALREGACFP",""&amp;$A$9&amp;"="&amp;H$12&amp;";",_xll.Woodstock.Analyst.Xcel.UDFs.GetModelFilename(),_xll.Woodstock.Analyst.Xcel.UDFs.GetScenarioIndex(),"2","6")/5,_xll.Woodstock.Analyst.Xcel.UDFs.GetIndicatorValue("OSUPREALREGACFP",""&amp;$A$9&amp;"="&amp;H$12&amp;";",_xll.Woodstock.Analyst.Xcel.UDFs.GetModelFilename(),_xll.Woodstock.Analyst.Xcel.UDFs.GetScenarioIndex(),VLOOKUP($A$5,Periode,2,FALSE))/5))</f>
        <v>0.41881581306457516</v>
      </c>
      <c r="I16" s="150">
        <f>IF(ISERROR(IF(EXACT($A$5,"Moyenne 2013-2038"),_xll.Woodstock.Analyst.Xcel.UDFs.GetIndicatorValueAverage("OSUPREALREGACFP",""&amp;$A$9&amp;"="&amp;I$12&amp;";",_xll.Woodstock.Analyst.Xcel.UDFs.GetModelFilename(),_xll.Woodstock.Analyst.Xcel.UDFs.GetScenarioIndex(),"2","6")/5,_xll.Woodstock.Analyst.Xcel.UDFs.GetIndicatorValue("OSUPREALREGACFP",""&amp;$A$9&amp;"="&amp;I$12&amp;";",_xll.Woodstock.Analyst.Xcel.UDFs.GetModelFilename(),_xll.Woodstock.Analyst.Xcel.UDFs.GetScenarioIndex(),VLOOKUP($A$5,Periode,2,FALSE))/5)),0,IF(EXACT($A$5,"Moyenne 2013-2038"),_xll.Woodstock.Analyst.Xcel.UDFs.GetIndicatorValueAverage("OSUPREALREGACFP",""&amp;$A$9&amp;"="&amp;I$12&amp;";",_xll.Woodstock.Analyst.Xcel.UDFs.GetModelFilename(),_xll.Woodstock.Analyst.Xcel.UDFs.GetScenarioIndex(),"2","6")/5,_xll.Woodstock.Analyst.Xcel.UDFs.GetIndicatorValue("OSUPREALREGACFP",""&amp;$A$9&amp;"="&amp;I$12&amp;";",_xll.Woodstock.Analyst.Xcel.UDFs.GetModelFilename(),_xll.Woodstock.Analyst.Xcel.UDFs.GetScenarioIndex(),VLOOKUP($A$5,Periode,2,FALSE))/5))</f>
        <v>1.4080000305175782</v>
      </c>
      <c r="J16" s="150">
        <f>IF(ISERROR(IF(EXACT($A$5,"Moyenne 2013-2038"),_xll.Woodstock.Analyst.Xcel.UDFs.GetIndicatorValueAverage("OSUPREALREGACFP",""&amp;$A$9&amp;"="&amp;J$12&amp;";",_xll.Woodstock.Analyst.Xcel.UDFs.GetModelFilename(),_xll.Woodstock.Analyst.Xcel.UDFs.GetScenarioIndex(),"2","6")/5,_xll.Woodstock.Analyst.Xcel.UDFs.GetIndicatorValue("OSUPREALREGACFP",""&amp;$A$9&amp;"="&amp;J$12&amp;";",_xll.Woodstock.Analyst.Xcel.UDFs.GetModelFilename(),_xll.Woodstock.Analyst.Xcel.UDFs.GetScenarioIndex(),VLOOKUP($A$5,Periode,2,FALSE))/5)),0,IF(EXACT($A$5,"Moyenne 2013-2038"),_xll.Woodstock.Analyst.Xcel.UDFs.GetIndicatorValueAverage("OSUPREALREGACFP",""&amp;$A$9&amp;"="&amp;J$12&amp;";",_xll.Woodstock.Analyst.Xcel.UDFs.GetModelFilename(),_xll.Woodstock.Analyst.Xcel.UDFs.GetScenarioIndex(),"2","6")/5,_xll.Woodstock.Analyst.Xcel.UDFs.GetIndicatorValue("OSUPREALREGACFP",""&amp;$A$9&amp;"="&amp;J$12&amp;";",_xll.Woodstock.Analyst.Xcel.UDFs.GetModelFilename(),_xll.Woodstock.Analyst.Xcel.UDFs.GetScenarioIndex(),VLOOKUP($A$5,Periode,2,FALSE))/5))</f>
        <v>15.132969670295717</v>
      </c>
      <c r="K16" s="150">
        <f>IF(ISERROR(IF(EXACT($A$5,"Moyenne 2013-2038"),_xll.Woodstock.Analyst.Xcel.UDFs.GetIndicatorValueAverage("OSUPREALREGACFP",""&amp;$A$9&amp;"="&amp;K$12&amp;";",_xll.Woodstock.Analyst.Xcel.UDFs.GetModelFilename(),_xll.Woodstock.Analyst.Xcel.UDFs.GetScenarioIndex(),"2","6")/5,_xll.Woodstock.Analyst.Xcel.UDFs.GetIndicatorValue("OSUPREALREGACFP",""&amp;$A$9&amp;"="&amp;K$12&amp;";",_xll.Woodstock.Analyst.Xcel.UDFs.GetModelFilename(),_xll.Woodstock.Analyst.Xcel.UDFs.GetScenarioIndex(),VLOOKUP($A$5,Periode,2,FALSE))/5)),0,IF(EXACT($A$5,"Moyenne 2013-2038"),_xll.Woodstock.Analyst.Xcel.UDFs.GetIndicatorValueAverage("OSUPREALREGACFP",""&amp;$A$9&amp;"="&amp;K$12&amp;";",_xll.Woodstock.Analyst.Xcel.UDFs.GetModelFilename(),_xll.Woodstock.Analyst.Xcel.UDFs.GetScenarioIndex(),"2","6")/5,_xll.Woodstock.Analyst.Xcel.UDFs.GetIndicatorValue("OSUPREALREGACFP",""&amp;$A$9&amp;"="&amp;K$12&amp;";",_xll.Woodstock.Analyst.Xcel.UDFs.GetModelFilename(),_xll.Woodstock.Analyst.Xcel.UDFs.GetScenarioIndex(),VLOOKUP($A$5,Periode,2,FALSE))/5))</f>
        <v>9.0857287788391119</v>
      </c>
      <c r="L16" s="150">
        <f>IF(ISERROR(IF(EXACT($A$5,"Moyenne 2013-2038"),_xll.Woodstock.Analyst.Xcel.UDFs.GetIndicatorValueAverage("OSUPREALREGACFP",""&amp;$A$9&amp;"="&amp;L$12&amp;";",_xll.Woodstock.Analyst.Xcel.UDFs.GetModelFilename(),_xll.Woodstock.Analyst.Xcel.UDFs.GetScenarioIndex(),"2","6")/5,_xll.Woodstock.Analyst.Xcel.UDFs.GetIndicatorValue("OSUPREALREGACFP",""&amp;$A$9&amp;"="&amp;L$12&amp;";",_xll.Woodstock.Analyst.Xcel.UDFs.GetModelFilename(),_xll.Woodstock.Analyst.Xcel.UDFs.GetScenarioIndex(),VLOOKUP($A$5,Periode,2,FALSE))/5)),0,IF(EXACT($A$5,"Moyenne 2013-2038"),_xll.Woodstock.Analyst.Xcel.UDFs.GetIndicatorValueAverage("OSUPREALREGACFP",""&amp;$A$9&amp;"="&amp;L$12&amp;";",_xll.Woodstock.Analyst.Xcel.UDFs.GetModelFilename(),_xll.Woodstock.Analyst.Xcel.UDFs.GetScenarioIndex(),"2","6")/5,_xll.Woodstock.Analyst.Xcel.UDFs.GetIndicatorValue("OSUPREALREGACFP",""&amp;$A$9&amp;"="&amp;L$12&amp;";",_xll.Woodstock.Analyst.Xcel.UDFs.GetModelFilename(),_xll.Woodstock.Analyst.Xcel.UDFs.GetScenarioIndex(),VLOOKUP($A$5,Periode,2,FALSE))/5))</f>
        <v>0.70400001525878908</v>
      </c>
      <c r="M16" s="150">
        <f>IF(ISERROR(IF(EXACT($A$5,"Moyenne 2013-2038"),_xll.Woodstock.Analyst.Xcel.UDFs.GetIndicatorValueAverage("OSUPREALREGACFP",""&amp;$A$9&amp;"="&amp;M$12&amp;";",_xll.Woodstock.Analyst.Xcel.UDFs.GetModelFilename(),_xll.Woodstock.Analyst.Xcel.UDFs.GetScenarioIndex(),"2","6")/5,_xll.Woodstock.Analyst.Xcel.UDFs.GetIndicatorValue("OSUPREALREGACFP",""&amp;$A$9&amp;"="&amp;M$12&amp;";",_xll.Woodstock.Analyst.Xcel.UDFs.GetModelFilename(),_xll.Woodstock.Analyst.Xcel.UDFs.GetScenarioIndex(),VLOOKUP($A$5,Periode,2,FALSE))/5)),0,IF(EXACT($A$5,"Moyenne 2013-2038"),_xll.Woodstock.Analyst.Xcel.UDFs.GetIndicatorValueAverage("OSUPREALREGACFP",""&amp;$A$9&amp;"="&amp;M$12&amp;";",_xll.Woodstock.Analyst.Xcel.UDFs.GetModelFilename(),_xll.Woodstock.Analyst.Xcel.UDFs.GetScenarioIndex(),"2","6")/5,_xll.Woodstock.Analyst.Xcel.UDFs.GetIndicatorValue("OSUPREALREGACFP",""&amp;$A$9&amp;"="&amp;M$12&amp;";",_xll.Woodstock.Analyst.Xcel.UDFs.GetModelFilename(),_xll.Woodstock.Analyst.Xcel.UDFs.GetScenarioIndex(),VLOOKUP($A$5,Periode,2,FALSE))/5))</f>
        <v>0.36799999237060549</v>
      </c>
      <c r="N16" s="150">
        <f>IF(ISERROR(IF(EXACT($A$5,"Moyenne 2013-2038"),_xll.Woodstock.Analyst.Xcel.UDFs.GetIndicatorValueAverage("OSUPREALREGACFP",""&amp;$A$9&amp;"="&amp;N$12&amp;";",_xll.Woodstock.Analyst.Xcel.UDFs.GetModelFilename(),_xll.Woodstock.Analyst.Xcel.UDFs.GetScenarioIndex(),"2","6")/5,_xll.Woodstock.Analyst.Xcel.UDFs.GetIndicatorValue("OSUPREALREGACFP",""&amp;$A$9&amp;"="&amp;N$12&amp;";",_xll.Woodstock.Analyst.Xcel.UDFs.GetModelFilename(),_xll.Woodstock.Analyst.Xcel.UDFs.GetScenarioIndex(),VLOOKUP($A$5,Periode,2,FALSE))/5)),0,IF(EXACT($A$5,"Moyenne 2013-2038"),_xll.Woodstock.Analyst.Xcel.UDFs.GetIndicatorValueAverage("OSUPREALREGACFP",""&amp;$A$9&amp;"="&amp;N$12&amp;";",_xll.Woodstock.Analyst.Xcel.UDFs.GetModelFilename(),_xll.Woodstock.Analyst.Xcel.UDFs.GetScenarioIndex(),"2","6")/5,_xll.Woodstock.Analyst.Xcel.UDFs.GetIndicatorValue("OSUPREALREGACFP",""&amp;$A$9&amp;"="&amp;N$12&amp;";",_xll.Woodstock.Analyst.Xcel.UDFs.GetModelFilename(),_xll.Woodstock.Analyst.Xcel.UDFs.GetScenarioIndex(),VLOOKUP($A$5,Periode,2,FALSE))/5))</f>
        <v>1.464000027179718</v>
      </c>
      <c r="O16" s="150">
        <f>IF(ISERROR(IF(EXACT($A$5,"Moyenne 2013-2038"),_xll.Woodstock.Analyst.Xcel.UDFs.GetIndicatorValueAverage("OSUPREALREGACFP",""&amp;$A$9&amp;"="&amp;O$12&amp;";",_xll.Woodstock.Analyst.Xcel.UDFs.GetModelFilename(),_xll.Woodstock.Analyst.Xcel.UDFs.GetScenarioIndex(),"2","6")/5,_xll.Woodstock.Analyst.Xcel.UDFs.GetIndicatorValue("OSUPREALREGACFP",""&amp;$A$9&amp;"="&amp;O$12&amp;";",_xll.Woodstock.Analyst.Xcel.UDFs.GetModelFilename(),_xll.Woodstock.Analyst.Xcel.UDFs.GetScenarioIndex(),VLOOKUP($A$5,Periode,2,FALSE))/5)),0,IF(EXACT($A$5,"Moyenne 2013-2038"),_xll.Woodstock.Analyst.Xcel.UDFs.GetIndicatorValueAverage("OSUPREALREGACFP",""&amp;$A$9&amp;"="&amp;O$12&amp;";",_xll.Woodstock.Analyst.Xcel.UDFs.GetModelFilename(),_xll.Woodstock.Analyst.Xcel.UDFs.GetScenarioIndex(),"2","6")/5,_xll.Woodstock.Analyst.Xcel.UDFs.GetIndicatorValue("OSUPREALREGACFP",""&amp;$A$9&amp;"="&amp;O$12&amp;";",_xll.Woodstock.Analyst.Xcel.UDFs.GetModelFilename(),_xll.Woodstock.Analyst.Xcel.UDFs.GetScenarioIndex(),VLOOKUP($A$5,Periode,2,FALSE))/5))</f>
        <v>6.8158401823043819</v>
      </c>
      <c r="P16" s="150">
        <f>IF(ISERROR(IF(EXACT($A$5,"Moyenne 2013-2038"),_xll.Woodstock.Analyst.Xcel.UDFs.GetIndicatorValueAverage("OSUPREALREGACFP",""&amp;$A$9&amp;"="&amp;P$12&amp;";",_xll.Woodstock.Analyst.Xcel.UDFs.GetModelFilename(),_xll.Woodstock.Analyst.Xcel.UDFs.GetScenarioIndex(),"2","6")/5,_xll.Woodstock.Analyst.Xcel.UDFs.GetIndicatorValue("OSUPREALREGACFP",""&amp;$A$9&amp;"="&amp;P$12&amp;";",_xll.Woodstock.Analyst.Xcel.UDFs.GetModelFilename(),_xll.Woodstock.Analyst.Xcel.UDFs.GetScenarioIndex(),VLOOKUP($A$5,Periode,2,FALSE))/5)),0,IF(EXACT($A$5,"Moyenne 2013-2038"),_xll.Woodstock.Analyst.Xcel.UDFs.GetIndicatorValueAverage("OSUPREALREGACFP",""&amp;$A$9&amp;"="&amp;P$12&amp;";",_xll.Woodstock.Analyst.Xcel.UDFs.GetModelFilename(),_xll.Woodstock.Analyst.Xcel.UDFs.GetScenarioIndex(),"2","6")/5,_xll.Woodstock.Analyst.Xcel.UDFs.GetIndicatorValue("OSUPREALREGACFP",""&amp;$A$9&amp;"="&amp;P$12&amp;";",_xll.Woodstock.Analyst.Xcel.UDFs.GetModelFilename(),_xll.Woodstock.Analyst.Xcel.UDFs.GetScenarioIndex(),VLOOKUP($A$5,Periode,2,FALSE))/5))</f>
        <v>27.212663648128512</v>
      </c>
      <c r="Q16" s="150">
        <f>IF(ISERROR(IF(EXACT($A$5,"Moyenne 2013-2038"),_xll.Woodstock.Analyst.Xcel.UDFs.GetIndicatorValueAverage("OSUPREALREGACFP",""&amp;$A$9&amp;"="&amp;Q$12&amp;";",_xll.Woodstock.Analyst.Xcel.UDFs.GetModelFilename(),_xll.Woodstock.Analyst.Xcel.UDFs.GetScenarioIndex(),"2","6")/5,_xll.Woodstock.Analyst.Xcel.UDFs.GetIndicatorValue("OSUPREALREGACFP",""&amp;$A$9&amp;"="&amp;Q$12&amp;";",_xll.Woodstock.Analyst.Xcel.UDFs.GetModelFilename(),_xll.Woodstock.Analyst.Xcel.UDFs.GetScenarioIndex(),VLOOKUP($A$5,Periode,2,FALSE))/5)),0,IF(EXACT($A$5,"Moyenne 2013-2038"),_xll.Woodstock.Analyst.Xcel.UDFs.GetIndicatorValueAverage("OSUPREALREGACFP",""&amp;$A$9&amp;"="&amp;Q$12&amp;";",_xll.Woodstock.Analyst.Xcel.UDFs.GetModelFilename(),_xll.Woodstock.Analyst.Xcel.UDFs.GetScenarioIndex(),"2","6")/5,_xll.Woodstock.Analyst.Xcel.UDFs.GetIndicatorValue("OSUPREALREGACFP",""&amp;$A$9&amp;"="&amp;Q$12&amp;";",_xll.Woodstock.Analyst.Xcel.UDFs.GetModelFilename(),_xll.Woodstock.Analyst.Xcel.UDFs.GetScenarioIndex(),VLOOKUP($A$5,Periode,2,FALSE))/5))</f>
        <v>21.81858014345169</v>
      </c>
      <c r="R16" s="150">
        <f>IF(ISERROR(IF(EXACT($A$5,"Moyenne 2013-2038"),_xll.Woodstock.Analyst.Xcel.UDFs.GetIndicatorValueAverage("OSUPREALREGACFP",""&amp;$A$9&amp;"="&amp;R$12&amp;";",_xll.Woodstock.Analyst.Xcel.UDFs.GetModelFilename(),_xll.Woodstock.Analyst.Xcel.UDFs.GetScenarioIndex(),"2","6")/5,_xll.Woodstock.Analyst.Xcel.UDFs.GetIndicatorValue("OSUPREALREGACFP",""&amp;$A$9&amp;"="&amp;R$12&amp;";",_xll.Woodstock.Analyst.Xcel.UDFs.GetModelFilename(),_xll.Woodstock.Analyst.Xcel.UDFs.GetScenarioIndex(),VLOOKUP($A$5,Periode,2,FALSE))/5)),0,IF(EXACT($A$5,"Moyenne 2013-2038"),_xll.Woodstock.Analyst.Xcel.UDFs.GetIndicatorValueAverage("OSUPREALREGACFP",""&amp;$A$9&amp;"="&amp;R$12&amp;";",_xll.Woodstock.Analyst.Xcel.UDFs.GetModelFilename(),_xll.Woodstock.Analyst.Xcel.UDFs.GetScenarioIndex(),"2","6")/5,_xll.Woodstock.Analyst.Xcel.UDFs.GetIndicatorValue("OSUPREALREGACFP",""&amp;$A$9&amp;"="&amp;R$12&amp;";",_xll.Woodstock.Analyst.Xcel.UDFs.GetModelFilename(),_xll.Woodstock.Analyst.Xcel.UDFs.GetScenarioIndex(),VLOOKUP($A$5,Periode,2,FALSE))/5))</f>
        <v>0.44800000429153447</v>
      </c>
      <c r="S16" s="150">
        <f>IF(ISERROR(IF(EXACT($A$5,"Moyenne 2013-2038"),_xll.Woodstock.Analyst.Xcel.UDFs.GetIndicatorValueAverage("OSUPREALREGACFP",""&amp;$A$9&amp;"="&amp;S$12&amp;";",_xll.Woodstock.Analyst.Xcel.UDFs.GetModelFilename(),_xll.Woodstock.Analyst.Xcel.UDFs.GetScenarioIndex(),"2","6")/5,_xll.Woodstock.Analyst.Xcel.UDFs.GetIndicatorValue("OSUPREALREGACFP",""&amp;$A$9&amp;"="&amp;S$12&amp;";",_xll.Woodstock.Analyst.Xcel.UDFs.GetModelFilename(),_xll.Woodstock.Analyst.Xcel.UDFs.GetScenarioIndex(),VLOOKUP($A$5,Periode,2,FALSE))/5)),0,IF(EXACT($A$5,"Moyenne 2013-2038"),_xll.Woodstock.Analyst.Xcel.UDFs.GetIndicatorValueAverage("OSUPREALREGACFP",""&amp;$A$9&amp;"="&amp;S$12&amp;";",_xll.Woodstock.Analyst.Xcel.UDFs.GetModelFilename(),_xll.Woodstock.Analyst.Xcel.UDFs.GetScenarioIndex(),"2","6")/5,_xll.Woodstock.Analyst.Xcel.UDFs.GetIndicatorValue("OSUPREALREGACFP",""&amp;$A$9&amp;"="&amp;S$12&amp;";",_xll.Woodstock.Analyst.Xcel.UDFs.GetModelFilename(),_xll.Woodstock.Analyst.Xcel.UDFs.GetScenarioIndex(),VLOOKUP($A$5,Periode,2,FALSE))/5))</f>
        <v>8.7186074066162114</v>
      </c>
      <c r="T16" s="150">
        <f>IF(ISERROR(IF(EXACT($A$5,"Moyenne 2013-2038"),_xll.Woodstock.Analyst.Xcel.UDFs.GetIndicatorValueAverage("OSUPREALREGACFP",""&amp;$A$9&amp;"="&amp;T$12&amp;";",_xll.Woodstock.Analyst.Xcel.UDFs.GetModelFilename(),_xll.Woodstock.Analyst.Xcel.UDFs.GetScenarioIndex(),"2","6")/5,_xll.Woodstock.Analyst.Xcel.UDFs.GetIndicatorValue("OSUPREALREGACFP",""&amp;$A$9&amp;"="&amp;T$12&amp;";",_xll.Woodstock.Analyst.Xcel.UDFs.GetModelFilename(),_xll.Woodstock.Analyst.Xcel.UDFs.GetScenarioIndex(),VLOOKUP($A$5,Periode,2,FALSE))/5)),0,IF(EXACT($A$5,"Moyenne 2013-2038"),_xll.Woodstock.Analyst.Xcel.UDFs.GetIndicatorValueAverage("OSUPREALREGACFP",""&amp;$A$9&amp;"="&amp;T$12&amp;";",_xll.Woodstock.Analyst.Xcel.UDFs.GetModelFilename(),_xll.Woodstock.Analyst.Xcel.UDFs.GetScenarioIndex(),"2","6")/5,_xll.Woodstock.Analyst.Xcel.UDFs.GetIndicatorValue("OSUPREALREGACFP",""&amp;$A$9&amp;"="&amp;T$12&amp;";",_xll.Woodstock.Analyst.Xcel.UDFs.GetModelFilename(),_xll.Woodstock.Analyst.Xcel.UDFs.GetScenarioIndex(),VLOOKUP($A$5,Periode,2,FALSE))/5))</f>
        <v>23.221048073768618</v>
      </c>
      <c r="U16" s="150">
        <f>IF(ISERROR(IF(EXACT($A$5,"Moyenne 2013-2038"),_xll.Woodstock.Analyst.Xcel.UDFs.GetIndicatorValueAverage("OSUPREALREGACFP",""&amp;$A$9&amp;"="&amp;U$12&amp;";",_xll.Woodstock.Analyst.Xcel.UDFs.GetModelFilename(),_xll.Woodstock.Analyst.Xcel.UDFs.GetScenarioIndex(),"2","6")/5,_xll.Woodstock.Analyst.Xcel.UDFs.GetIndicatorValue("OSUPREALREGACFP",""&amp;$A$9&amp;"="&amp;U$12&amp;";",_xll.Woodstock.Analyst.Xcel.UDFs.GetModelFilename(),_xll.Woodstock.Analyst.Xcel.UDFs.GetScenarioIndex(),VLOOKUP($A$5,Periode,2,FALSE))/5)),0,IF(EXACT($A$5,"Moyenne 2013-2038"),_xll.Woodstock.Analyst.Xcel.UDFs.GetIndicatorValueAverage("OSUPREALREGACFP",""&amp;$A$9&amp;"="&amp;U$12&amp;";",_xll.Woodstock.Analyst.Xcel.UDFs.GetModelFilename(),_xll.Woodstock.Analyst.Xcel.UDFs.GetScenarioIndex(),"2","6")/5,_xll.Woodstock.Analyst.Xcel.UDFs.GetIndicatorValue("OSUPREALREGACFP",""&amp;$A$9&amp;"="&amp;U$12&amp;";",_xll.Woodstock.Analyst.Xcel.UDFs.GetModelFilename(),_xll.Woodstock.Analyst.Xcel.UDFs.GetScenarioIndex(),VLOOKUP($A$5,Periode,2,FALSE))/5))</f>
        <v>0</v>
      </c>
      <c r="V16" s="150">
        <f>IF(ISERROR(IF(EXACT($A$5,"Moyenne 2013-2038"),_xll.Woodstock.Analyst.Xcel.UDFs.GetIndicatorValueAverage("OSUPREALREGACFP",""&amp;$A$9&amp;"="&amp;V$12&amp;";",_xll.Woodstock.Analyst.Xcel.UDFs.GetModelFilename(),_xll.Woodstock.Analyst.Xcel.UDFs.GetScenarioIndex(),"2","6")/5,_xll.Woodstock.Analyst.Xcel.UDFs.GetIndicatorValue("OSUPREALREGACFP",""&amp;$A$9&amp;"="&amp;V$12&amp;";",_xll.Woodstock.Analyst.Xcel.UDFs.GetModelFilename(),_xll.Woodstock.Analyst.Xcel.UDFs.GetScenarioIndex(),VLOOKUP($A$5,Periode,2,FALSE))/5)),0,IF(EXACT($A$5,"Moyenne 2013-2038"),_xll.Woodstock.Analyst.Xcel.UDFs.GetIndicatorValueAverage("OSUPREALREGACFP",""&amp;$A$9&amp;"="&amp;V$12&amp;";",_xll.Woodstock.Analyst.Xcel.UDFs.GetModelFilename(),_xll.Woodstock.Analyst.Xcel.UDFs.GetScenarioIndex(),"2","6")/5,_xll.Woodstock.Analyst.Xcel.UDFs.GetIndicatorValue("OSUPREALREGACFP",""&amp;$A$9&amp;"="&amp;V$12&amp;";",_xll.Woodstock.Analyst.Xcel.UDFs.GetModelFilename(),_xll.Woodstock.Analyst.Xcel.UDFs.GetScenarioIndex(),VLOOKUP($A$5,Periode,2,FALSE))/5))</f>
        <v>0</v>
      </c>
      <c r="W16" s="150">
        <f>IF(ISERROR(IF(EXACT($A$5,"Moyenne 2013-2038"),_xll.Woodstock.Analyst.Xcel.UDFs.GetIndicatorValueAverage("OSUPREALREGACFP",""&amp;$A$9&amp;"="&amp;W$12&amp;";",_xll.Woodstock.Analyst.Xcel.UDFs.GetModelFilename(),_xll.Woodstock.Analyst.Xcel.UDFs.GetScenarioIndex(),"2","6")/5,_xll.Woodstock.Analyst.Xcel.UDFs.GetIndicatorValue("OSUPREALREGACFP",""&amp;$A$9&amp;"="&amp;W$12&amp;";",_xll.Woodstock.Analyst.Xcel.UDFs.GetModelFilename(),_xll.Woodstock.Analyst.Xcel.UDFs.GetScenarioIndex(),VLOOKUP($A$5,Periode,2,FALSE))/5)),0,IF(EXACT($A$5,"Moyenne 2013-2038"),_xll.Woodstock.Analyst.Xcel.UDFs.GetIndicatorValueAverage("OSUPREALREGACFP",""&amp;$A$9&amp;"="&amp;W$12&amp;";",_xll.Woodstock.Analyst.Xcel.UDFs.GetModelFilename(),_xll.Woodstock.Analyst.Xcel.UDFs.GetScenarioIndex(),"2","6")/5,_xll.Woodstock.Analyst.Xcel.UDFs.GetIndicatorValue("OSUPREALREGACFP",""&amp;$A$9&amp;"="&amp;W$12&amp;";",_xll.Woodstock.Analyst.Xcel.UDFs.GetModelFilename(),_xll.Woodstock.Analyst.Xcel.UDFs.GetScenarioIndex(),VLOOKUP($A$5,Periode,2,FALSE))/5))</f>
        <v>0</v>
      </c>
      <c r="X16" s="150">
        <f>IF(ISERROR(IF(EXACT($A$5,"Moyenne 2013-2038"),_xll.Woodstock.Analyst.Xcel.UDFs.GetIndicatorValueAverage("OSUPREALREGACFP",""&amp;$A$9&amp;"="&amp;X$12&amp;";",_xll.Woodstock.Analyst.Xcel.UDFs.GetModelFilename(),_xll.Woodstock.Analyst.Xcel.UDFs.GetScenarioIndex(),"2","6")/5,_xll.Woodstock.Analyst.Xcel.UDFs.GetIndicatorValue("OSUPREALREGACFP",""&amp;$A$9&amp;"="&amp;X$12&amp;";",_xll.Woodstock.Analyst.Xcel.UDFs.GetModelFilename(),_xll.Woodstock.Analyst.Xcel.UDFs.GetScenarioIndex(),VLOOKUP($A$5,Periode,2,FALSE))/5)),0,IF(EXACT($A$5,"Moyenne 2013-2038"),_xll.Woodstock.Analyst.Xcel.UDFs.GetIndicatorValueAverage("OSUPREALREGACFP",""&amp;$A$9&amp;"="&amp;X$12&amp;";",_xll.Woodstock.Analyst.Xcel.UDFs.GetModelFilename(),_xll.Woodstock.Analyst.Xcel.UDFs.GetScenarioIndex(),"2","6")/5,_xll.Woodstock.Analyst.Xcel.UDFs.GetIndicatorValue("OSUPREALREGACFP",""&amp;$A$9&amp;"="&amp;X$12&amp;";",_xll.Woodstock.Analyst.Xcel.UDFs.GetModelFilename(),_xll.Woodstock.Analyst.Xcel.UDFs.GetScenarioIndex(),VLOOKUP($A$5,Periode,2,FALSE))/5))</f>
        <v>0</v>
      </c>
      <c r="Y16" s="150">
        <f>IF(ISERROR(IF(EXACT($A$5,"Moyenne 2013-2038"),_xll.Woodstock.Analyst.Xcel.UDFs.GetIndicatorValueAverage("OSUPREALREGACFP",""&amp;$A$9&amp;"="&amp;Y$12&amp;";",_xll.Woodstock.Analyst.Xcel.UDFs.GetModelFilename(),_xll.Woodstock.Analyst.Xcel.UDFs.GetScenarioIndex(),"2","6")/5,_xll.Woodstock.Analyst.Xcel.UDFs.GetIndicatorValue("OSUPREALREGACFP",""&amp;$A$9&amp;"="&amp;Y$12&amp;";",_xll.Woodstock.Analyst.Xcel.UDFs.GetModelFilename(),_xll.Woodstock.Analyst.Xcel.UDFs.GetScenarioIndex(),VLOOKUP($A$5,Periode,2,FALSE))/5)),0,IF(EXACT($A$5,"Moyenne 2013-2038"),_xll.Woodstock.Analyst.Xcel.UDFs.GetIndicatorValueAverage("OSUPREALREGACFP",""&amp;$A$9&amp;"="&amp;Y$12&amp;";",_xll.Woodstock.Analyst.Xcel.UDFs.GetModelFilename(),_xll.Woodstock.Analyst.Xcel.UDFs.GetScenarioIndex(),"2","6")/5,_xll.Woodstock.Analyst.Xcel.UDFs.GetIndicatorValue("OSUPREALREGACFP",""&amp;$A$9&amp;"="&amp;Y$12&amp;";",_xll.Woodstock.Analyst.Xcel.UDFs.GetModelFilename(),_xll.Woodstock.Analyst.Xcel.UDFs.GetScenarioIndex(),VLOOKUP($A$5,Periode,2,FALSE))/5))</f>
        <v>0</v>
      </c>
      <c r="Z16" s="150">
        <f>IF(ISERROR(IF(EXACT($A$5,"Moyenne 2013-2038"),_xll.Woodstock.Analyst.Xcel.UDFs.GetIndicatorValueAverage("OSUPREALREGACFP",""&amp;$A$9&amp;"="&amp;Z$12&amp;";",_xll.Woodstock.Analyst.Xcel.UDFs.GetModelFilename(),_xll.Woodstock.Analyst.Xcel.UDFs.GetScenarioIndex(),"2","6")/5,_xll.Woodstock.Analyst.Xcel.UDFs.GetIndicatorValue("OSUPREALREGACFP",""&amp;$A$9&amp;"="&amp;Z$12&amp;";",_xll.Woodstock.Analyst.Xcel.UDFs.GetModelFilename(),_xll.Woodstock.Analyst.Xcel.UDFs.GetScenarioIndex(),VLOOKUP($A$5,Periode,2,FALSE))/5)),0,IF(EXACT($A$5,"Moyenne 2013-2038"),_xll.Woodstock.Analyst.Xcel.UDFs.GetIndicatorValueAverage("OSUPREALREGACFP",""&amp;$A$9&amp;"="&amp;Z$12&amp;";",_xll.Woodstock.Analyst.Xcel.UDFs.GetModelFilename(),_xll.Woodstock.Analyst.Xcel.UDFs.GetScenarioIndex(),"2","6")/5,_xll.Woodstock.Analyst.Xcel.UDFs.GetIndicatorValue("OSUPREALREGACFP",""&amp;$A$9&amp;"="&amp;Z$12&amp;";",_xll.Woodstock.Analyst.Xcel.UDFs.GetModelFilename(),_xll.Woodstock.Analyst.Xcel.UDFs.GetScenarioIndex(),VLOOKUP($A$5,Periode,2,FALSE))/5))</f>
        <v>0</v>
      </c>
      <c r="AA16" s="150">
        <f>IF(ISERROR(IF(EXACT($A$5,"Moyenne 2013-2038"),_xll.Woodstock.Analyst.Xcel.UDFs.GetIndicatorValueAverage("OSUPREALREGACFP",""&amp;$A$9&amp;"="&amp;AA$12&amp;";",_xll.Woodstock.Analyst.Xcel.UDFs.GetModelFilename(),_xll.Woodstock.Analyst.Xcel.UDFs.GetScenarioIndex(),"2","6")/5,_xll.Woodstock.Analyst.Xcel.UDFs.GetIndicatorValue("OSUPREALREGACFP",""&amp;$A$9&amp;"="&amp;AA$12&amp;";",_xll.Woodstock.Analyst.Xcel.UDFs.GetModelFilename(),_xll.Woodstock.Analyst.Xcel.UDFs.GetScenarioIndex(),VLOOKUP($A$5,Periode,2,FALSE))/5)),0,IF(EXACT($A$5,"Moyenne 2013-2038"),_xll.Woodstock.Analyst.Xcel.UDFs.GetIndicatorValueAverage("OSUPREALREGACFP",""&amp;$A$9&amp;"="&amp;AA$12&amp;";",_xll.Woodstock.Analyst.Xcel.UDFs.GetModelFilename(),_xll.Woodstock.Analyst.Xcel.UDFs.GetScenarioIndex(),"2","6")/5,_xll.Woodstock.Analyst.Xcel.UDFs.GetIndicatorValue("OSUPREALREGACFP",""&amp;$A$9&amp;"="&amp;AA$12&amp;";",_xll.Woodstock.Analyst.Xcel.UDFs.GetModelFilename(),_xll.Woodstock.Analyst.Xcel.UDFs.GetScenarioIndex(),VLOOKUP($A$5,Periode,2,FALSE))/5))</f>
        <v>0</v>
      </c>
      <c r="AB16" s="150">
        <f>IF(ISERROR(IF(EXACT($A$5,"Moyenne 2013-2038"),_xll.Woodstock.Analyst.Xcel.UDFs.GetIndicatorValueAverage("OSUPREALREGACFP",""&amp;$A$9&amp;"="&amp;AB$12&amp;";",_xll.Woodstock.Analyst.Xcel.UDFs.GetModelFilename(),_xll.Woodstock.Analyst.Xcel.UDFs.GetScenarioIndex(),"2","6")/5,_xll.Woodstock.Analyst.Xcel.UDFs.GetIndicatorValue("OSUPREALREGACFP",""&amp;$A$9&amp;"="&amp;AB$12&amp;";",_xll.Woodstock.Analyst.Xcel.UDFs.GetModelFilename(),_xll.Woodstock.Analyst.Xcel.UDFs.GetScenarioIndex(),VLOOKUP($A$5,Periode,2,FALSE))/5)),0,IF(EXACT($A$5,"Moyenne 2013-2038"),_xll.Woodstock.Analyst.Xcel.UDFs.GetIndicatorValueAverage("OSUPREALREGACFP",""&amp;$A$9&amp;"="&amp;AB$12&amp;";",_xll.Woodstock.Analyst.Xcel.UDFs.GetModelFilename(),_xll.Woodstock.Analyst.Xcel.UDFs.GetScenarioIndex(),"2","6")/5,_xll.Woodstock.Analyst.Xcel.UDFs.GetIndicatorValue("OSUPREALREGACFP",""&amp;$A$9&amp;"="&amp;AB$12&amp;";",_xll.Woodstock.Analyst.Xcel.UDFs.GetModelFilename(),_xll.Woodstock.Analyst.Xcel.UDFs.GetScenarioIndex(),VLOOKUP($A$5,Periode,2,FALSE))/5))</f>
        <v>0</v>
      </c>
      <c r="AC16" s="150">
        <f>IF(ISERROR(IF(EXACT($A$5,"Moyenne 2013-2038"),_xll.Woodstock.Analyst.Xcel.UDFs.GetIndicatorValueAverage("OSUPREALREGACFP",""&amp;$A$9&amp;"="&amp;AC$12&amp;";",_xll.Woodstock.Analyst.Xcel.UDFs.GetModelFilename(),_xll.Woodstock.Analyst.Xcel.UDFs.GetScenarioIndex(),"2","6")/5,_xll.Woodstock.Analyst.Xcel.UDFs.GetIndicatorValue("OSUPREALREGACFP",""&amp;$A$9&amp;"="&amp;AC$12&amp;";",_xll.Woodstock.Analyst.Xcel.UDFs.GetModelFilename(),_xll.Woodstock.Analyst.Xcel.UDFs.GetScenarioIndex(),VLOOKUP($A$5,Periode,2,FALSE))/5)),0,IF(EXACT($A$5,"Moyenne 2013-2038"),_xll.Woodstock.Analyst.Xcel.UDFs.GetIndicatorValueAverage("OSUPREALREGACFP",""&amp;$A$9&amp;"="&amp;AC$12&amp;";",_xll.Woodstock.Analyst.Xcel.UDFs.GetModelFilename(),_xll.Woodstock.Analyst.Xcel.UDFs.GetScenarioIndex(),"2","6")/5,_xll.Woodstock.Analyst.Xcel.UDFs.GetIndicatorValue("OSUPREALREGACFP",""&amp;$A$9&amp;"="&amp;AC$12&amp;";",_xll.Woodstock.Analyst.Xcel.UDFs.GetModelFilename(),_xll.Woodstock.Analyst.Xcel.UDFs.GetScenarioIndex(),VLOOKUP($A$5,Periode,2,FALSE))/5))</f>
        <v>0</v>
      </c>
      <c r="AD16" s="150">
        <f>IF(ISERROR(IF(EXACT($A$5,"Moyenne 2013-2038"),_xll.Woodstock.Analyst.Xcel.UDFs.GetIndicatorValueAverage("OSUPREALREGACFP",""&amp;$A$9&amp;"="&amp;AD$12&amp;";",_xll.Woodstock.Analyst.Xcel.UDFs.GetModelFilename(),_xll.Woodstock.Analyst.Xcel.UDFs.GetScenarioIndex(),"2","6")/5,_xll.Woodstock.Analyst.Xcel.UDFs.GetIndicatorValue("OSUPREALREGACFP",""&amp;$A$9&amp;"="&amp;AD$12&amp;";",_xll.Woodstock.Analyst.Xcel.UDFs.GetModelFilename(),_xll.Woodstock.Analyst.Xcel.UDFs.GetScenarioIndex(),VLOOKUP($A$5,Periode,2,FALSE))/5)),0,IF(EXACT($A$5,"Moyenne 2013-2038"),_xll.Woodstock.Analyst.Xcel.UDFs.GetIndicatorValueAverage("OSUPREALREGACFP",""&amp;$A$9&amp;"="&amp;AD$12&amp;";",_xll.Woodstock.Analyst.Xcel.UDFs.GetModelFilename(),_xll.Woodstock.Analyst.Xcel.UDFs.GetScenarioIndex(),"2","6")/5,_xll.Woodstock.Analyst.Xcel.UDFs.GetIndicatorValue("OSUPREALREGACFP",""&amp;$A$9&amp;"="&amp;AD$12&amp;";",_xll.Woodstock.Analyst.Xcel.UDFs.GetModelFilename(),_xll.Woodstock.Analyst.Xcel.UDFs.GetScenarioIndex(),VLOOKUP($A$5,Periode,2,FALSE))/5))</f>
        <v>0</v>
      </c>
      <c r="AE16" s="150">
        <f>IF(ISERROR(IF(EXACT($A$5,"Moyenne 2013-2038"),_xll.Woodstock.Analyst.Xcel.UDFs.GetIndicatorValueAverage("OSUPREALREGACFP",""&amp;$A$9&amp;"="&amp;AE$12&amp;";",_xll.Woodstock.Analyst.Xcel.UDFs.GetModelFilename(),_xll.Woodstock.Analyst.Xcel.UDFs.GetScenarioIndex(),"2","6")/5,_xll.Woodstock.Analyst.Xcel.UDFs.GetIndicatorValue("OSUPREALREGACFP",""&amp;$A$9&amp;"="&amp;AE$12&amp;";",_xll.Woodstock.Analyst.Xcel.UDFs.GetModelFilename(),_xll.Woodstock.Analyst.Xcel.UDFs.GetScenarioIndex(),VLOOKUP($A$5,Periode,2,FALSE))/5)),0,IF(EXACT($A$5,"Moyenne 2013-2038"),_xll.Woodstock.Analyst.Xcel.UDFs.GetIndicatorValueAverage("OSUPREALREGACFP",""&amp;$A$9&amp;"="&amp;AE$12&amp;";",_xll.Woodstock.Analyst.Xcel.UDFs.GetModelFilename(),_xll.Woodstock.Analyst.Xcel.UDFs.GetScenarioIndex(),"2","6")/5,_xll.Woodstock.Analyst.Xcel.UDFs.GetIndicatorValue("OSUPREALREGACFP",""&amp;$A$9&amp;"="&amp;AE$12&amp;";",_xll.Woodstock.Analyst.Xcel.UDFs.GetModelFilename(),_xll.Woodstock.Analyst.Xcel.UDFs.GetScenarioIndex(),VLOOKUP($A$5,Periode,2,FALSE))/5))</f>
        <v>0</v>
      </c>
      <c r="AF16" s="150">
        <f>IF(ISERROR(IF(EXACT($A$5,"Moyenne 2013-2038"),_xll.Woodstock.Analyst.Xcel.UDFs.GetIndicatorValueAverage("OSUPREALREGACFP",""&amp;$A$9&amp;"="&amp;AF$12&amp;";",_xll.Woodstock.Analyst.Xcel.UDFs.GetModelFilename(),_xll.Woodstock.Analyst.Xcel.UDFs.GetScenarioIndex(),"2","6")/5,_xll.Woodstock.Analyst.Xcel.UDFs.GetIndicatorValue("OSUPREALREGACFP",""&amp;$A$9&amp;"="&amp;AF$12&amp;";",_xll.Woodstock.Analyst.Xcel.UDFs.GetModelFilename(),_xll.Woodstock.Analyst.Xcel.UDFs.GetScenarioIndex(),VLOOKUP($A$5,Periode,2,FALSE))/5)),0,IF(EXACT($A$5,"Moyenne 2013-2038"),_xll.Woodstock.Analyst.Xcel.UDFs.GetIndicatorValueAverage("OSUPREALREGACFP",""&amp;$A$9&amp;"="&amp;AF$12&amp;";",_xll.Woodstock.Analyst.Xcel.UDFs.GetModelFilename(),_xll.Woodstock.Analyst.Xcel.UDFs.GetScenarioIndex(),"2","6")/5,_xll.Woodstock.Analyst.Xcel.UDFs.GetIndicatorValue("OSUPREALREGACFP",""&amp;$A$9&amp;"="&amp;AF$12&amp;";",_xll.Woodstock.Analyst.Xcel.UDFs.GetModelFilename(),_xll.Woodstock.Analyst.Xcel.UDFs.GetScenarioIndex(),VLOOKUP($A$5,Periode,2,FALSE))/5))</f>
        <v>0</v>
      </c>
      <c r="AG16" s="150">
        <f>IF(ISERROR(IF(EXACT($A$5,"Moyenne 2013-2038"),_xll.Woodstock.Analyst.Xcel.UDFs.GetIndicatorValueAverage("OSUPREALREGACFP",""&amp;$A$9&amp;"="&amp;AG$12&amp;";",_xll.Woodstock.Analyst.Xcel.UDFs.GetModelFilename(),_xll.Woodstock.Analyst.Xcel.UDFs.GetScenarioIndex(),"2","6")/5,_xll.Woodstock.Analyst.Xcel.UDFs.GetIndicatorValue("OSUPREALREGACFP",""&amp;$A$9&amp;"="&amp;AG$12&amp;";",_xll.Woodstock.Analyst.Xcel.UDFs.GetModelFilename(),_xll.Woodstock.Analyst.Xcel.UDFs.GetScenarioIndex(),VLOOKUP($A$5,Periode,2,FALSE))/5)),0,IF(EXACT($A$5,"Moyenne 2013-2038"),_xll.Woodstock.Analyst.Xcel.UDFs.GetIndicatorValueAverage("OSUPREALREGACFP",""&amp;$A$9&amp;"="&amp;AG$12&amp;";",_xll.Woodstock.Analyst.Xcel.UDFs.GetModelFilename(),_xll.Woodstock.Analyst.Xcel.UDFs.GetScenarioIndex(),"2","6")/5,_xll.Woodstock.Analyst.Xcel.UDFs.GetIndicatorValue("OSUPREALREGACFP",""&amp;$A$9&amp;"="&amp;AG$12&amp;";",_xll.Woodstock.Analyst.Xcel.UDFs.GetModelFilename(),_xll.Woodstock.Analyst.Xcel.UDFs.GetScenarioIndex(),VLOOKUP($A$5,Periode,2,FALSE))/5))</f>
        <v>0</v>
      </c>
      <c r="AH16" s="150">
        <f>IF(ISERROR(IF(EXACT($A$5,"Moyenne 2013-2038"),_xll.Woodstock.Analyst.Xcel.UDFs.GetIndicatorValueAverage("OSUPREALREGACFP",""&amp;$A$9&amp;"="&amp;AH$12&amp;";",_xll.Woodstock.Analyst.Xcel.UDFs.GetModelFilename(),_xll.Woodstock.Analyst.Xcel.UDFs.GetScenarioIndex(),"2","6")/5,_xll.Woodstock.Analyst.Xcel.UDFs.GetIndicatorValue("OSUPREALREGACFP",""&amp;$A$9&amp;"="&amp;AH$12&amp;";",_xll.Woodstock.Analyst.Xcel.UDFs.GetModelFilename(),_xll.Woodstock.Analyst.Xcel.UDFs.GetScenarioIndex(),VLOOKUP($A$5,Periode,2,FALSE))/5)),0,IF(EXACT($A$5,"Moyenne 2013-2038"),_xll.Woodstock.Analyst.Xcel.UDFs.GetIndicatorValueAverage("OSUPREALREGACFP",""&amp;$A$9&amp;"="&amp;AH$12&amp;";",_xll.Woodstock.Analyst.Xcel.UDFs.GetModelFilename(),_xll.Woodstock.Analyst.Xcel.UDFs.GetScenarioIndex(),"2","6")/5,_xll.Woodstock.Analyst.Xcel.UDFs.GetIndicatorValue("OSUPREALREGACFP",""&amp;$A$9&amp;"="&amp;AH$12&amp;";",_xll.Woodstock.Analyst.Xcel.UDFs.GetModelFilename(),_xll.Woodstock.Analyst.Xcel.UDFs.GetScenarioIndex(),VLOOKUP($A$5,Periode,2,FALSE))/5))</f>
        <v>0</v>
      </c>
      <c r="AI16" s="150">
        <f>IF(ISERROR(IF(EXACT($A$5,"Moyenne 2013-2038"),_xll.Woodstock.Analyst.Xcel.UDFs.GetIndicatorValueAverage("OSUPREALREGACFP",""&amp;$A$9&amp;"="&amp;AI$12&amp;";",_xll.Woodstock.Analyst.Xcel.UDFs.GetModelFilename(),_xll.Woodstock.Analyst.Xcel.UDFs.GetScenarioIndex(),"2","6")/5,_xll.Woodstock.Analyst.Xcel.UDFs.GetIndicatorValue("OSUPREALREGACFP",""&amp;$A$9&amp;"="&amp;AI$12&amp;";",_xll.Woodstock.Analyst.Xcel.UDFs.GetModelFilename(),_xll.Woodstock.Analyst.Xcel.UDFs.GetScenarioIndex(),VLOOKUP($A$5,Periode,2,FALSE))/5)),0,IF(EXACT($A$5,"Moyenne 2013-2038"),_xll.Woodstock.Analyst.Xcel.UDFs.GetIndicatorValueAverage("OSUPREALREGACFP",""&amp;$A$9&amp;"="&amp;AI$12&amp;";",_xll.Woodstock.Analyst.Xcel.UDFs.GetModelFilename(),_xll.Woodstock.Analyst.Xcel.UDFs.GetScenarioIndex(),"2","6")/5,_xll.Woodstock.Analyst.Xcel.UDFs.GetIndicatorValue("OSUPREALREGACFP",""&amp;$A$9&amp;"="&amp;AI$12&amp;";",_xll.Woodstock.Analyst.Xcel.UDFs.GetModelFilename(),_xll.Woodstock.Analyst.Xcel.UDFs.GetScenarioIndex(),VLOOKUP($A$5,Periode,2,FALSE))/5))</f>
        <v>0</v>
      </c>
      <c r="AJ16" s="150">
        <f>IF(ISERROR(IF(EXACT($A$5,"Moyenne 2013-2038"),_xll.Woodstock.Analyst.Xcel.UDFs.GetIndicatorValueAverage("OSUPREALREGACFP",""&amp;$A$9&amp;"="&amp;AJ$12&amp;";",_xll.Woodstock.Analyst.Xcel.UDFs.GetModelFilename(),_xll.Woodstock.Analyst.Xcel.UDFs.GetScenarioIndex(),"2","6")/5,_xll.Woodstock.Analyst.Xcel.UDFs.GetIndicatorValue("OSUPREALREGACFP",""&amp;$A$9&amp;"="&amp;AJ$12&amp;";",_xll.Woodstock.Analyst.Xcel.UDFs.GetModelFilename(),_xll.Woodstock.Analyst.Xcel.UDFs.GetScenarioIndex(),VLOOKUP($A$5,Periode,2,FALSE))/5)),0,IF(EXACT($A$5,"Moyenne 2013-2038"),_xll.Woodstock.Analyst.Xcel.UDFs.GetIndicatorValueAverage("OSUPREALREGACFP",""&amp;$A$9&amp;"="&amp;AJ$12&amp;";",_xll.Woodstock.Analyst.Xcel.UDFs.GetModelFilename(),_xll.Woodstock.Analyst.Xcel.UDFs.GetScenarioIndex(),"2","6")/5,_xll.Woodstock.Analyst.Xcel.UDFs.GetIndicatorValue("OSUPREALREGACFP",""&amp;$A$9&amp;"="&amp;AJ$12&amp;";",_xll.Woodstock.Analyst.Xcel.UDFs.GetModelFilename(),_xll.Woodstock.Analyst.Xcel.UDFs.GetScenarioIndex(),VLOOKUP($A$5,Periode,2,FALSE))/5))</f>
        <v>0</v>
      </c>
      <c r="AK16" s="150">
        <f>IF(ISERROR(IF(EXACT($A$5,"Moyenne 2013-2038"),_xll.Woodstock.Analyst.Xcel.UDFs.GetIndicatorValueAverage("OSUPREALREGACFP",""&amp;$A$9&amp;"="&amp;AK$12&amp;";",_xll.Woodstock.Analyst.Xcel.UDFs.GetModelFilename(),_xll.Woodstock.Analyst.Xcel.UDFs.GetScenarioIndex(),"2","6")/5,_xll.Woodstock.Analyst.Xcel.UDFs.GetIndicatorValue("OSUPREALREGACFP",""&amp;$A$9&amp;"="&amp;AK$12&amp;";",_xll.Woodstock.Analyst.Xcel.UDFs.GetModelFilename(),_xll.Woodstock.Analyst.Xcel.UDFs.GetScenarioIndex(),VLOOKUP($A$5,Periode,2,FALSE))/5)),0,IF(EXACT($A$5,"Moyenne 2013-2038"),_xll.Woodstock.Analyst.Xcel.UDFs.GetIndicatorValueAverage("OSUPREALREGACFP",""&amp;$A$9&amp;"="&amp;AK$12&amp;";",_xll.Woodstock.Analyst.Xcel.UDFs.GetModelFilename(),_xll.Woodstock.Analyst.Xcel.UDFs.GetScenarioIndex(),"2","6")/5,_xll.Woodstock.Analyst.Xcel.UDFs.GetIndicatorValue("OSUPREALREGACFP",""&amp;$A$9&amp;"="&amp;AK$12&amp;";",_xll.Woodstock.Analyst.Xcel.UDFs.GetModelFilename(),_xll.Woodstock.Analyst.Xcel.UDFs.GetScenarioIndex(),VLOOKUP($A$5,Periode,2,FALSE))/5))</f>
        <v>0</v>
      </c>
      <c r="AL16" s="150">
        <f>IF(ISERROR(IF(EXACT($A$5,"Moyenne 2013-2038"),_xll.Woodstock.Analyst.Xcel.UDFs.GetIndicatorValueAverage("OSUPREALREGACFP",""&amp;$A$9&amp;"="&amp;AL$12&amp;";",_xll.Woodstock.Analyst.Xcel.UDFs.GetModelFilename(),_xll.Woodstock.Analyst.Xcel.UDFs.GetScenarioIndex(),"2","6")/5,_xll.Woodstock.Analyst.Xcel.UDFs.GetIndicatorValue("OSUPREALREGACFP",""&amp;$A$9&amp;"="&amp;AL$12&amp;";",_xll.Woodstock.Analyst.Xcel.UDFs.GetModelFilename(),_xll.Woodstock.Analyst.Xcel.UDFs.GetScenarioIndex(),VLOOKUP($A$5,Periode,2,FALSE))/5)),0,IF(EXACT($A$5,"Moyenne 2013-2038"),_xll.Woodstock.Analyst.Xcel.UDFs.GetIndicatorValueAverage("OSUPREALREGACFP",""&amp;$A$9&amp;"="&amp;AL$12&amp;";",_xll.Woodstock.Analyst.Xcel.UDFs.GetModelFilename(),_xll.Woodstock.Analyst.Xcel.UDFs.GetScenarioIndex(),"2","6")/5,_xll.Woodstock.Analyst.Xcel.UDFs.GetIndicatorValue("OSUPREALREGACFP",""&amp;$A$9&amp;"="&amp;AL$12&amp;";",_xll.Woodstock.Analyst.Xcel.UDFs.GetModelFilename(),_xll.Woodstock.Analyst.Xcel.UDFs.GetScenarioIndex(),VLOOKUP($A$5,Periode,2,FALSE))/5))</f>
        <v>0</v>
      </c>
      <c r="AM16" s="150">
        <f>IF(ISERROR(IF(EXACT($A$5,"Moyenne 2013-2038"),_xll.Woodstock.Analyst.Xcel.UDFs.GetIndicatorValueAverage("OSUPREALREGACFP",""&amp;$A$9&amp;"="&amp;AM$12&amp;";",_xll.Woodstock.Analyst.Xcel.UDFs.GetModelFilename(),_xll.Woodstock.Analyst.Xcel.UDFs.GetScenarioIndex(),"2","6")/5,_xll.Woodstock.Analyst.Xcel.UDFs.GetIndicatorValue("OSUPREALREGACFP",""&amp;$A$9&amp;"="&amp;AM$12&amp;";",_xll.Woodstock.Analyst.Xcel.UDFs.GetModelFilename(),_xll.Woodstock.Analyst.Xcel.UDFs.GetScenarioIndex(),VLOOKUP($A$5,Periode,2,FALSE))/5)),0,IF(EXACT($A$5,"Moyenne 2013-2038"),_xll.Woodstock.Analyst.Xcel.UDFs.GetIndicatorValueAverage("OSUPREALREGACFP",""&amp;$A$9&amp;"="&amp;AM$12&amp;";",_xll.Woodstock.Analyst.Xcel.UDFs.GetModelFilename(),_xll.Woodstock.Analyst.Xcel.UDFs.GetScenarioIndex(),"2","6")/5,_xll.Woodstock.Analyst.Xcel.UDFs.GetIndicatorValue("OSUPREALREGACFP",""&amp;$A$9&amp;"="&amp;AM$12&amp;";",_xll.Woodstock.Analyst.Xcel.UDFs.GetModelFilename(),_xll.Woodstock.Analyst.Xcel.UDFs.GetScenarioIndex(),VLOOKUP($A$5,Periode,2,FALSE))/5))</f>
        <v>0</v>
      </c>
      <c r="AN16" s="150">
        <f>IF(ISERROR(IF(EXACT($A$5,"Moyenne 2013-2038"),_xll.Woodstock.Analyst.Xcel.UDFs.GetIndicatorValueAverage("OSUPREALREGACFP",""&amp;$A$9&amp;"="&amp;AN$12&amp;";",_xll.Woodstock.Analyst.Xcel.UDFs.GetModelFilename(),_xll.Woodstock.Analyst.Xcel.UDFs.GetScenarioIndex(),"2","6")/5,_xll.Woodstock.Analyst.Xcel.UDFs.GetIndicatorValue("OSUPREALREGACFP",""&amp;$A$9&amp;"="&amp;AN$12&amp;";",_xll.Woodstock.Analyst.Xcel.UDFs.GetModelFilename(),_xll.Woodstock.Analyst.Xcel.UDFs.GetScenarioIndex(),VLOOKUP($A$5,Periode,2,FALSE))/5)),0,IF(EXACT($A$5,"Moyenne 2013-2038"),_xll.Woodstock.Analyst.Xcel.UDFs.GetIndicatorValueAverage("OSUPREALREGACFP",""&amp;$A$9&amp;"="&amp;AN$12&amp;";",_xll.Woodstock.Analyst.Xcel.UDFs.GetModelFilename(),_xll.Woodstock.Analyst.Xcel.UDFs.GetScenarioIndex(),"2","6")/5,_xll.Woodstock.Analyst.Xcel.UDFs.GetIndicatorValue("OSUPREALREGACFP",""&amp;$A$9&amp;"="&amp;AN$12&amp;";",_xll.Woodstock.Analyst.Xcel.UDFs.GetModelFilename(),_xll.Woodstock.Analyst.Xcel.UDFs.GetScenarioIndex(),VLOOKUP($A$5,Periode,2,FALSE))/5))</f>
        <v>0</v>
      </c>
      <c r="AO16" s="150">
        <f>IF(ISERROR(IF(EXACT($A$5,"Moyenne 2013-2038"),_xll.Woodstock.Analyst.Xcel.UDFs.GetIndicatorValueAverage("OSUPREALREGACFP",""&amp;$A$9&amp;"="&amp;AO$12&amp;";",_xll.Woodstock.Analyst.Xcel.UDFs.GetModelFilename(),_xll.Woodstock.Analyst.Xcel.UDFs.GetScenarioIndex(),"2","6")/5,_xll.Woodstock.Analyst.Xcel.UDFs.GetIndicatorValue("OSUPREALREGACFP",""&amp;$A$9&amp;"="&amp;AO$12&amp;";",_xll.Woodstock.Analyst.Xcel.UDFs.GetModelFilename(),_xll.Woodstock.Analyst.Xcel.UDFs.GetScenarioIndex(),VLOOKUP($A$5,Periode,2,FALSE))/5)),0,IF(EXACT($A$5,"Moyenne 2013-2038"),_xll.Woodstock.Analyst.Xcel.UDFs.GetIndicatorValueAverage("OSUPREALREGACFP",""&amp;$A$9&amp;"="&amp;AO$12&amp;";",_xll.Woodstock.Analyst.Xcel.UDFs.GetModelFilename(),_xll.Woodstock.Analyst.Xcel.UDFs.GetScenarioIndex(),"2","6")/5,_xll.Woodstock.Analyst.Xcel.UDFs.GetIndicatorValue("OSUPREALREGACFP",""&amp;$A$9&amp;"="&amp;AO$12&amp;";",_xll.Woodstock.Analyst.Xcel.UDFs.GetModelFilename(),_xll.Woodstock.Analyst.Xcel.UDFs.GetScenarioIndex(),VLOOKUP($A$5,Periode,2,FALSE))/5))</f>
        <v>0</v>
      </c>
      <c r="AP16" s="150">
        <f>IF(ISERROR(IF(EXACT($A$5,"Moyenne 2013-2038"),_xll.Woodstock.Analyst.Xcel.UDFs.GetIndicatorValueAverage("OSUPREALREGACFP",""&amp;$A$9&amp;"="&amp;AP$12&amp;";",_xll.Woodstock.Analyst.Xcel.UDFs.GetModelFilename(),_xll.Woodstock.Analyst.Xcel.UDFs.GetScenarioIndex(),"2","6")/5,_xll.Woodstock.Analyst.Xcel.UDFs.GetIndicatorValue("OSUPREALREGACFP",""&amp;$A$9&amp;"="&amp;AP$12&amp;";",_xll.Woodstock.Analyst.Xcel.UDFs.GetModelFilename(),_xll.Woodstock.Analyst.Xcel.UDFs.GetScenarioIndex(),VLOOKUP($A$5,Periode,2,FALSE))/5)),0,IF(EXACT($A$5,"Moyenne 2013-2038"),_xll.Woodstock.Analyst.Xcel.UDFs.GetIndicatorValueAverage("OSUPREALREGACFP",""&amp;$A$9&amp;"="&amp;AP$12&amp;";",_xll.Woodstock.Analyst.Xcel.UDFs.GetModelFilename(),_xll.Woodstock.Analyst.Xcel.UDFs.GetScenarioIndex(),"2","6")/5,_xll.Woodstock.Analyst.Xcel.UDFs.GetIndicatorValue("OSUPREALREGACFP",""&amp;$A$9&amp;"="&amp;AP$12&amp;";",_xll.Woodstock.Analyst.Xcel.UDFs.GetModelFilename(),_xll.Woodstock.Analyst.Xcel.UDFs.GetScenarioIndex(),VLOOKUP($A$5,Periode,2,FALSE))/5))</f>
        <v>0</v>
      </c>
      <c r="AQ16" s="150">
        <f>IF(ISERROR(IF(EXACT($A$5,"Moyenne 2013-2038"),_xll.Woodstock.Analyst.Xcel.UDFs.GetIndicatorValueAverage("OSUPREALREGACFP",""&amp;$A$9&amp;"="&amp;AQ$12&amp;";",_xll.Woodstock.Analyst.Xcel.UDFs.GetModelFilename(),_xll.Woodstock.Analyst.Xcel.UDFs.GetScenarioIndex(),"2","6")/5,_xll.Woodstock.Analyst.Xcel.UDFs.GetIndicatorValue("OSUPREALREGACFP",""&amp;$A$9&amp;"="&amp;AQ$12&amp;";",_xll.Woodstock.Analyst.Xcel.UDFs.GetModelFilename(),_xll.Woodstock.Analyst.Xcel.UDFs.GetScenarioIndex(),VLOOKUP($A$5,Periode,2,FALSE))/5)),0,IF(EXACT($A$5,"Moyenne 2013-2038"),_xll.Woodstock.Analyst.Xcel.UDFs.GetIndicatorValueAverage("OSUPREALREGACFP",""&amp;$A$9&amp;"="&amp;AQ$12&amp;";",_xll.Woodstock.Analyst.Xcel.UDFs.GetModelFilename(),_xll.Woodstock.Analyst.Xcel.UDFs.GetScenarioIndex(),"2","6")/5,_xll.Woodstock.Analyst.Xcel.UDFs.GetIndicatorValue("OSUPREALREGACFP",""&amp;$A$9&amp;"="&amp;AQ$12&amp;";",_xll.Woodstock.Analyst.Xcel.UDFs.GetModelFilename(),_xll.Woodstock.Analyst.Xcel.UDFs.GetScenarioIndex(),VLOOKUP($A$5,Periode,2,FALSE))/5))</f>
        <v>0</v>
      </c>
      <c r="AR16" s="150">
        <f>IF(ISERROR(IF(EXACT($A$5,"Moyenne 2013-2038"),_xll.Woodstock.Analyst.Xcel.UDFs.GetIndicatorValueAverage("OSUPREALREGACFP",""&amp;$A$9&amp;"="&amp;AR$12&amp;";",_xll.Woodstock.Analyst.Xcel.UDFs.GetModelFilename(),_xll.Woodstock.Analyst.Xcel.UDFs.GetScenarioIndex(),"2","6")/5,_xll.Woodstock.Analyst.Xcel.UDFs.GetIndicatorValue("OSUPREALREGACFP",""&amp;$A$9&amp;"="&amp;AR$12&amp;";",_xll.Woodstock.Analyst.Xcel.UDFs.GetModelFilename(),_xll.Woodstock.Analyst.Xcel.UDFs.GetScenarioIndex(),VLOOKUP($A$5,Periode,2,FALSE))/5)),0,IF(EXACT($A$5,"Moyenne 2013-2038"),_xll.Woodstock.Analyst.Xcel.UDFs.GetIndicatorValueAverage("OSUPREALREGACFP",""&amp;$A$9&amp;"="&amp;AR$12&amp;";",_xll.Woodstock.Analyst.Xcel.UDFs.GetModelFilename(),_xll.Woodstock.Analyst.Xcel.UDFs.GetScenarioIndex(),"2","6")/5,_xll.Woodstock.Analyst.Xcel.UDFs.GetIndicatorValue("OSUPREALREGACFP",""&amp;$A$9&amp;"="&amp;AR$12&amp;";",_xll.Woodstock.Analyst.Xcel.UDFs.GetModelFilename(),_xll.Woodstock.Analyst.Xcel.UDFs.GetScenarioIndex(),VLOOKUP($A$5,Periode,2,FALSE))/5))</f>
        <v>0</v>
      </c>
      <c r="AS16" s="150">
        <f>IF(ISERROR(IF(EXACT($A$5,"Moyenne 2013-2038"),_xll.Woodstock.Analyst.Xcel.UDFs.GetIndicatorValueAverage("OSUPREALREGACFP",""&amp;$A$9&amp;"="&amp;AS$12&amp;";",_xll.Woodstock.Analyst.Xcel.UDFs.GetModelFilename(),_xll.Woodstock.Analyst.Xcel.UDFs.GetScenarioIndex(),"2","6")/5,_xll.Woodstock.Analyst.Xcel.UDFs.GetIndicatorValue("OSUPREALREGACFP",""&amp;$A$9&amp;"="&amp;AS$12&amp;";",_xll.Woodstock.Analyst.Xcel.UDFs.GetModelFilename(),_xll.Woodstock.Analyst.Xcel.UDFs.GetScenarioIndex(),VLOOKUP($A$5,Periode,2,FALSE))/5)),0,IF(EXACT($A$5,"Moyenne 2013-2038"),_xll.Woodstock.Analyst.Xcel.UDFs.GetIndicatorValueAverage("OSUPREALREGACFP",""&amp;$A$9&amp;"="&amp;AS$12&amp;";",_xll.Woodstock.Analyst.Xcel.UDFs.GetModelFilename(),_xll.Woodstock.Analyst.Xcel.UDFs.GetScenarioIndex(),"2","6")/5,_xll.Woodstock.Analyst.Xcel.UDFs.GetIndicatorValue("OSUPREALREGACFP",""&amp;$A$9&amp;"="&amp;AS$12&amp;";",_xll.Woodstock.Analyst.Xcel.UDFs.GetModelFilename(),_xll.Woodstock.Analyst.Xcel.UDFs.GetScenarioIndex(),VLOOKUP($A$5,Periode,2,FALSE))/5))</f>
        <v>0</v>
      </c>
      <c r="AT16" s="150">
        <f>IF(ISERROR(IF(EXACT($A$5,"Moyenne 2013-2038"),_xll.Woodstock.Analyst.Xcel.UDFs.GetIndicatorValueAverage("OSUPREALREGACFP",""&amp;$A$9&amp;"="&amp;AT$12&amp;";",_xll.Woodstock.Analyst.Xcel.UDFs.GetModelFilename(),_xll.Woodstock.Analyst.Xcel.UDFs.GetScenarioIndex(),"2","6")/5,_xll.Woodstock.Analyst.Xcel.UDFs.GetIndicatorValue("OSUPREALREGACFP",""&amp;$A$9&amp;"="&amp;AT$12&amp;";",_xll.Woodstock.Analyst.Xcel.UDFs.GetModelFilename(),_xll.Woodstock.Analyst.Xcel.UDFs.GetScenarioIndex(),VLOOKUP($A$5,Periode,2,FALSE))/5)),0,IF(EXACT($A$5,"Moyenne 2013-2038"),_xll.Woodstock.Analyst.Xcel.UDFs.GetIndicatorValueAverage("OSUPREALREGACFP",""&amp;$A$9&amp;"="&amp;AT$12&amp;";",_xll.Woodstock.Analyst.Xcel.UDFs.GetModelFilename(),_xll.Woodstock.Analyst.Xcel.UDFs.GetScenarioIndex(),"2","6")/5,_xll.Woodstock.Analyst.Xcel.UDFs.GetIndicatorValue("OSUPREALREGACFP",""&amp;$A$9&amp;"="&amp;AT$12&amp;";",_xll.Woodstock.Analyst.Xcel.UDFs.GetModelFilename(),_xll.Woodstock.Analyst.Xcel.UDFs.GetScenarioIndex(),VLOOKUP($A$5,Periode,2,FALSE))/5))</f>
        <v>0</v>
      </c>
      <c r="AU16" s="150">
        <f>IF(ISERROR(IF(EXACT($A$5,"Moyenne 2013-2038"),_xll.Woodstock.Analyst.Xcel.UDFs.GetIndicatorValueAverage("OSUPREALREGACFP",""&amp;$A$9&amp;"="&amp;AU$12&amp;";",_xll.Woodstock.Analyst.Xcel.UDFs.GetModelFilename(),_xll.Woodstock.Analyst.Xcel.UDFs.GetScenarioIndex(),"2","6")/5,_xll.Woodstock.Analyst.Xcel.UDFs.GetIndicatorValue("OSUPREALREGACFP",""&amp;$A$9&amp;"="&amp;AU$12&amp;";",_xll.Woodstock.Analyst.Xcel.UDFs.GetModelFilename(),_xll.Woodstock.Analyst.Xcel.UDFs.GetScenarioIndex(),VLOOKUP($A$5,Periode,2,FALSE))/5)),0,IF(EXACT($A$5,"Moyenne 2013-2038"),_xll.Woodstock.Analyst.Xcel.UDFs.GetIndicatorValueAverage("OSUPREALREGACFP",""&amp;$A$9&amp;"="&amp;AU$12&amp;";",_xll.Woodstock.Analyst.Xcel.UDFs.GetModelFilename(),_xll.Woodstock.Analyst.Xcel.UDFs.GetScenarioIndex(),"2","6")/5,_xll.Woodstock.Analyst.Xcel.UDFs.GetIndicatorValue("OSUPREALREGACFP",""&amp;$A$9&amp;"="&amp;AU$12&amp;";",_xll.Woodstock.Analyst.Xcel.UDFs.GetModelFilename(),_xll.Woodstock.Analyst.Xcel.UDFs.GetScenarioIndex(),VLOOKUP($A$5,Periode,2,FALSE))/5))</f>
        <v>0</v>
      </c>
      <c r="AV16" s="150">
        <f>IF(ISERROR(IF(EXACT($A$5,"Moyenne 2013-2038"),_xll.Woodstock.Analyst.Xcel.UDFs.GetIndicatorValueAverage("OSUPREALREGACFP",""&amp;$A$9&amp;"="&amp;AV$12&amp;";",_xll.Woodstock.Analyst.Xcel.UDFs.GetModelFilename(),_xll.Woodstock.Analyst.Xcel.UDFs.GetScenarioIndex(),"2","6")/5,_xll.Woodstock.Analyst.Xcel.UDFs.GetIndicatorValue("OSUPREALREGACFP",""&amp;$A$9&amp;"="&amp;AV$12&amp;";",_xll.Woodstock.Analyst.Xcel.UDFs.GetModelFilename(),_xll.Woodstock.Analyst.Xcel.UDFs.GetScenarioIndex(),VLOOKUP($A$5,Periode,2,FALSE))/5)),0,IF(EXACT($A$5,"Moyenne 2013-2038"),_xll.Woodstock.Analyst.Xcel.UDFs.GetIndicatorValueAverage("OSUPREALREGACFP",""&amp;$A$9&amp;"="&amp;AV$12&amp;";",_xll.Woodstock.Analyst.Xcel.UDFs.GetModelFilename(),_xll.Woodstock.Analyst.Xcel.UDFs.GetScenarioIndex(),"2","6")/5,_xll.Woodstock.Analyst.Xcel.UDFs.GetIndicatorValue("OSUPREALREGACFP",""&amp;$A$9&amp;"="&amp;AV$12&amp;";",_xll.Woodstock.Analyst.Xcel.UDFs.GetModelFilename(),_xll.Woodstock.Analyst.Xcel.UDFs.GetScenarioIndex(),VLOOKUP($A$5,Periode,2,FALSE))/5))</f>
        <v>0</v>
      </c>
      <c r="AW16" s="150">
        <f>IF(ISERROR(IF(EXACT($A$5,"Moyenne 2013-2038"),_xll.Woodstock.Analyst.Xcel.UDFs.GetIndicatorValueAverage("OSUPREALREGACFP",""&amp;$A$9&amp;"="&amp;AW$12&amp;";",_xll.Woodstock.Analyst.Xcel.UDFs.GetModelFilename(),_xll.Woodstock.Analyst.Xcel.UDFs.GetScenarioIndex(),"2","6")/5,_xll.Woodstock.Analyst.Xcel.UDFs.GetIndicatorValue("OSUPREALREGACFP",""&amp;$A$9&amp;"="&amp;AW$12&amp;";",_xll.Woodstock.Analyst.Xcel.UDFs.GetModelFilename(),_xll.Woodstock.Analyst.Xcel.UDFs.GetScenarioIndex(),VLOOKUP($A$5,Periode,2,FALSE))/5)),0,IF(EXACT($A$5,"Moyenne 2013-2038"),_xll.Woodstock.Analyst.Xcel.UDFs.GetIndicatorValueAverage("OSUPREALREGACFP",""&amp;$A$9&amp;"="&amp;AW$12&amp;";",_xll.Woodstock.Analyst.Xcel.UDFs.GetModelFilename(),_xll.Woodstock.Analyst.Xcel.UDFs.GetScenarioIndex(),"2","6")/5,_xll.Woodstock.Analyst.Xcel.UDFs.GetIndicatorValue("OSUPREALREGACFP",""&amp;$A$9&amp;"="&amp;AW$12&amp;";",_xll.Woodstock.Analyst.Xcel.UDFs.GetModelFilename(),_xll.Woodstock.Analyst.Xcel.UDFs.GetScenarioIndex(),VLOOKUP($A$5,Periode,2,FALSE))/5))</f>
        <v>0</v>
      </c>
      <c r="AX16" s="150">
        <f>IF(ISERROR(IF(EXACT($A$5,"Moyenne 2013-2038"),_xll.Woodstock.Analyst.Xcel.UDFs.GetIndicatorValueAverage("OSUPREALREGACFP",""&amp;$A$9&amp;"="&amp;AX$12&amp;";",_xll.Woodstock.Analyst.Xcel.UDFs.GetModelFilename(),_xll.Woodstock.Analyst.Xcel.UDFs.GetScenarioIndex(),"2","6")/5,_xll.Woodstock.Analyst.Xcel.UDFs.GetIndicatorValue("OSUPREALREGACFP",""&amp;$A$9&amp;"="&amp;AX$12&amp;";",_xll.Woodstock.Analyst.Xcel.UDFs.GetModelFilename(),_xll.Woodstock.Analyst.Xcel.UDFs.GetScenarioIndex(),VLOOKUP($A$5,Periode,2,FALSE))/5)),0,IF(EXACT($A$5,"Moyenne 2013-2038"),_xll.Woodstock.Analyst.Xcel.UDFs.GetIndicatorValueAverage("OSUPREALREGACFP",""&amp;$A$9&amp;"="&amp;AX$12&amp;";",_xll.Woodstock.Analyst.Xcel.UDFs.GetModelFilename(),_xll.Woodstock.Analyst.Xcel.UDFs.GetScenarioIndex(),"2","6")/5,_xll.Woodstock.Analyst.Xcel.UDFs.GetIndicatorValue("OSUPREALREGACFP",""&amp;$A$9&amp;"="&amp;AX$12&amp;";",_xll.Woodstock.Analyst.Xcel.UDFs.GetModelFilename(),_xll.Woodstock.Analyst.Xcel.UDFs.GetScenarioIndex(),VLOOKUP($A$5,Periode,2,FALSE))/5))</f>
        <v>0</v>
      </c>
      <c r="AY16" s="150">
        <f>IF(ISERROR(IF(EXACT($A$5,"Moyenne 2013-2038"),_xll.Woodstock.Analyst.Xcel.UDFs.GetIndicatorValueAverage("OSUPREALREGACFP",""&amp;$A$9&amp;"="&amp;AY$12&amp;";",_xll.Woodstock.Analyst.Xcel.UDFs.GetModelFilename(),_xll.Woodstock.Analyst.Xcel.UDFs.GetScenarioIndex(),"2","6")/5,_xll.Woodstock.Analyst.Xcel.UDFs.GetIndicatorValue("OSUPREALREGACFP",""&amp;$A$9&amp;"="&amp;AY$12&amp;";",_xll.Woodstock.Analyst.Xcel.UDFs.GetModelFilename(),_xll.Woodstock.Analyst.Xcel.UDFs.GetScenarioIndex(),VLOOKUP($A$5,Periode,2,FALSE))/5)),0,IF(EXACT($A$5,"Moyenne 2013-2038"),_xll.Woodstock.Analyst.Xcel.UDFs.GetIndicatorValueAverage("OSUPREALREGACFP",""&amp;$A$9&amp;"="&amp;AY$12&amp;";",_xll.Woodstock.Analyst.Xcel.UDFs.GetModelFilename(),_xll.Woodstock.Analyst.Xcel.UDFs.GetScenarioIndex(),"2","6")/5,_xll.Woodstock.Analyst.Xcel.UDFs.GetIndicatorValue("OSUPREALREGACFP",""&amp;$A$9&amp;"="&amp;AY$12&amp;";",_xll.Woodstock.Analyst.Xcel.UDFs.GetModelFilename(),_xll.Woodstock.Analyst.Xcel.UDFs.GetScenarioIndex(),VLOOKUP($A$5,Periode,2,FALSE))/5))</f>
        <v>0</v>
      </c>
      <c r="AZ16" s="150">
        <f>IF(ISERROR(IF(EXACT($A$5,"Moyenne 2013-2038"),_xll.Woodstock.Analyst.Xcel.UDFs.GetIndicatorValueAverage("OSUPREALREGACFP",""&amp;$A$9&amp;"="&amp;AZ$12&amp;";",_xll.Woodstock.Analyst.Xcel.UDFs.GetModelFilename(),_xll.Woodstock.Analyst.Xcel.UDFs.GetScenarioIndex(),"2","6")/5,_xll.Woodstock.Analyst.Xcel.UDFs.GetIndicatorValue("OSUPREALREGACFP",""&amp;$A$9&amp;"="&amp;AZ$12&amp;";",_xll.Woodstock.Analyst.Xcel.UDFs.GetModelFilename(),_xll.Woodstock.Analyst.Xcel.UDFs.GetScenarioIndex(),VLOOKUP($A$5,Periode,2,FALSE))/5)),0,IF(EXACT($A$5,"Moyenne 2013-2038"),_xll.Woodstock.Analyst.Xcel.UDFs.GetIndicatorValueAverage("OSUPREALREGACFP",""&amp;$A$9&amp;"="&amp;AZ$12&amp;";",_xll.Woodstock.Analyst.Xcel.UDFs.GetModelFilename(),_xll.Woodstock.Analyst.Xcel.UDFs.GetScenarioIndex(),"2","6")/5,_xll.Woodstock.Analyst.Xcel.UDFs.GetIndicatorValue("OSUPREALREGACFP",""&amp;$A$9&amp;"="&amp;AZ$12&amp;";",_xll.Woodstock.Analyst.Xcel.UDFs.GetModelFilename(),_xll.Woodstock.Analyst.Xcel.UDFs.GetScenarioIndex(),VLOOKUP($A$5,Periode,2,FALSE))/5))</f>
        <v>0</v>
      </c>
      <c r="BA16" s="150">
        <f>IF(ISERROR(IF(EXACT($A$5,"Moyenne 2013-2038"),_xll.Woodstock.Analyst.Xcel.UDFs.GetIndicatorValueAverage("OSUPREALREGACFP",""&amp;$A$9&amp;"="&amp;BA$12&amp;";",_xll.Woodstock.Analyst.Xcel.UDFs.GetModelFilename(),_xll.Woodstock.Analyst.Xcel.UDFs.GetScenarioIndex(),"2","6")/5,_xll.Woodstock.Analyst.Xcel.UDFs.GetIndicatorValue("OSUPREALREGACFP",""&amp;$A$9&amp;"="&amp;BA$12&amp;";",_xll.Woodstock.Analyst.Xcel.UDFs.GetModelFilename(),_xll.Woodstock.Analyst.Xcel.UDFs.GetScenarioIndex(),VLOOKUP($A$5,Periode,2,FALSE))/5)),0,IF(EXACT($A$5,"Moyenne 2013-2038"),_xll.Woodstock.Analyst.Xcel.UDFs.GetIndicatorValueAverage("OSUPREALREGACFP",""&amp;$A$9&amp;"="&amp;BA$12&amp;";",_xll.Woodstock.Analyst.Xcel.UDFs.GetModelFilename(),_xll.Woodstock.Analyst.Xcel.UDFs.GetScenarioIndex(),"2","6")/5,_xll.Woodstock.Analyst.Xcel.UDFs.GetIndicatorValue("OSUPREALREGACFP",""&amp;$A$9&amp;"="&amp;BA$12&amp;";",_xll.Woodstock.Analyst.Xcel.UDFs.GetModelFilename(),_xll.Woodstock.Analyst.Xcel.UDFs.GetScenarioIndex(),VLOOKUP($A$5,Periode,2,FALSE))/5))</f>
        <v>0</v>
      </c>
      <c r="BB16" s="150">
        <f>IF(ISERROR(IF(EXACT($A$5,"Moyenne 2013-2038"),_xll.Woodstock.Analyst.Xcel.UDFs.GetIndicatorValueAverage("OSUPREALREGACFP",""&amp;$A$9&amp;"="&amp;BB$12&amp;";",_xll.Woodstock.Analyst.Xcel.UDFs.GetModelFilename(),_xll.Woodstock.Analyst.Xcel.UDFs.GetScenarioIndex(),"2","6")/5,_xll.Woodstock.Analyst.Xcel.UDFs.GetIndicatorValue("OSUPREALREGACFP",""&amp;$A$9&amp;"="&amp;BB$12&amp;";",_xll.Woodstock.Analyst.Xcel.UDFs.GetModelFilename(),_xll.Woodstock.Analyst.Xcel.UDFs.GetScenarioIndex(),VLOOKUP($A$5,Periode,2,FALSE))/5)),0,IF(EXACT($A$5,"Moyenne 2013-2038"),_xll.Woodstock.Analyst.Xcel.UDFs.GetIndicatorValueAverage("OSUPREALREGACFP",""&amp;$A$9&amp;"="&amp;BB$12&amp;";",_xll.Woodstock.Analyst.Xcel.UDFs.GetModelFilename(),_xll.Woodstock.Analyst.Xcel.UDFs.GetScenarioIndex(),"2","6")/5,_xll.Woodstock.Analyst.Xcel.UDFs.GetIndicatorValue("OSUPREALREGACFP",""&amp;$A$9&amp;"="&amp;BB$12&amp;";",_xll.Woodstock.Analyst.Xcel.UDFs.GetModelFilename(),_xll.Woodstock.Analyst.Xcel.UDFs.GetScenarioIndex(),VLOOKUP($A$5,Periode,2,FALSE))/5))</f>
        <v>0</v>
      </c>
      <c r="BC16" s="150">
        <f>IF(ISERROR(IF(EXACT($A$5,"Moyenne 2013-2038"),_xll.Woodstock.Analyst.Xcel.UDFs.GetIndicatorValueAverage("OSUPREALREGACFP",""&amp;$A$9&amp;"="&amp;BC$12&amp;";",_xll.Woodstock.Analyst.Xcel.UDFs.GetModelFilename(),_xll.Woodstock.Analyst.Xcel.UDFs.GetScenarioIndex(),"2","6")/5,_xll.Woodstock.Analyst.Xcel.UDFs.GetIndicatorValue("OSUPREALREGACFP",""&amp;$A$9&amp;"="&amp;BC$12&amp;";",_xll.Woodstock.Analyst.Xcel.UDFs.GetModelFilename(),_xll.Woodstock.Analyst.Xcel.UDFs.GetScenarioIndex(),VLOOKUP($A$5,Periode,2,FALSE))/5)),0,IF(EXACT($A$5,"Moyenne 2013-2038"),_xll.Woodstock.Analyst.Xcel.UDFs.GetIndicatorValueAverage("OSUPREALREGACFP",""&amp;$A$9&amp;"="&amp;BC$12&amp;";",_xll.Woodstock.Analyst.Xcel.UDFs.GetModelFilename(),_xll.Woodstock.Analyst.Xcel.UDFs.GetScenarioIndex(),"2","6")/5,_xll.Woodstock.Analyst.Xcel.UDFs.GetIndicatorValue("OSUPREALREGACFP",""&amp;$A$9&amp;"="&amp;BC$12&amp;";",_xll.Woodstock.Analyst.Xcel.UDFs.GetModelFilename(),_xll.Woodstock.Analyst.Xcel.UDFs.GetScenarioIndex(),VLOOKUP($A$5,Periode,2,FALSE))/5))</f>
        <v>0</v>
      </c>
      <c r="BD16" s="150">
        <f>IF(ISERROR(IF(EXACT($A$5,"Moyenne 2013-2038"),_xll.Woodstock.Analyst.Xcel.UDFs.GetIndicatorValueAverage("OSUPREALREGACFP",""&amp;$A$9&amp;"="&amp;BD$12&amp;";",_xll.Woodstock.Analyst.Xcel.UDFs.GetModelFilename(),_xll.Woodstock.Analyst.Xcel.UDFs.GetScenarioIndex(),"2","6")/5,_xll.Woodstock.Analyst.Xcel.UDFs.GetIndicatorValue("OSUPREALREGACFP",""&amp;$A$9&amp;"="&amp;BD$12&amp;";",_xll.Woodstock.Analyst.Xcel.UDFs.GetModelFilename(),_xll.Woodstock.Analyst.Xcel.UDFs.GetScenarioIndex(),VLOOKUP($A$5,Periode,2,FALSE))/5)),0,IF(EXACT($A$5,"Moyenne 2013-2038"),_xll.Woodstock.Analyst.Xcel.UDFs.GetIndicatorValueAverage("OSUPREALREGACFP",""&amp;$A$9&amp;"="&amp;BD$12&amp;";",_xll.Woodstock.Analyst.Xcel.UDFs.GetModelFilename(),_xll.Woodstock.Analyst.Xcel.UDFs.GetScenarioIndex(),"2","6")/5,_xll.Woodstock.Analyst.Xcel.UDFs.GetIndicatorValue("OSUPREALREGACFP",""&amp;$A$9&amp;"="&amp;BD$12&amp;";",_xll.Woodstock.Analyst.Xcel.UDFs.GetModelFilename(),_xll.Woodstock.Analyst.Xcel.UDFs.GetScenarioIndex(),VLOOKUP($A$5,Periode,2,FALSE))/5))</f>
        <v>0</v>
      </c>
      <c r="BE16" s="150">
        <f>IF(ISERROR(IF(EXACT($A$5,"Moyenne 2013-2038"),_xll.Woodstock.Analyst.Xcel.UDFs.GetIndicatorValueAverage("OSUPREALREGACFP",""&amp;$A$9&amp;"="&amp;BE$12&amp;";",_xll.Woodstock.Analyst.Xcel.UDFs.GetModelFilename(),_xll.Woodstock.Analyst.Xcel.UDFs.GetScenarioIndex(),"2","6")/5,_xll.Woodstock.Analyst.Xcel.UDFs.GetIndicatorValue("OSUPREALREGACFP",""&amp;$A$9&amp;"="&amp;BE$12&amp;";",_xll.Woodstock.Analyst.Xcel.UDFs.GetModelFilename(),_xll.Woodstock.Analyst.Xcel.UDFs.GetScenarioIndex(),VLOOKUP($A$5,Periode,2,FALSE))/5)),0,IF(EXACT($A$5,"Moyenne 2013-2038"),_xll.Woodstock.Analyst.Xcel.UDFs.GetIndicatorValueAverage("OSUPREALREGACFP",""&amp;$A$9&amp;"="&amp;BE$12&amp;";",_xll.Woodstock.Analyst.Xcel.UDFs.GetModelFilename(),_xll.Woodstock.Analyst.Xcel.UDFs.GetScenarioIndex(),"2","6")/5,_xll.Woodstock.Analyst.Xcel.UDFs.GetIndicatorValue("OSUPREALREGACFP",""&amp;$A$9&amp;"="&amp;BE$12&amp;";",_xll.Woodstock.Analyst.Xcel.UDFs.GetModelFilename(),_xll.Woodstock.Analyst.Xcel.UDFs.GetScenarioIndex(),VLOOKUP($A$5,Periode,2,FALSE))/5))</f>
        <v>0</v>
      </c>
      <c r="BF16" s="150">
        <f>IF(ISERROR(IF(EXACT($A$5,"Moyenne 2013-2038"),_xll.Woodstock.Analyst.Xcel.UDFs.GetIndicatorValueAverage("OSUPREALREGACFP",""&amp;$A$9&amp;"="&amp;BF$12&amp;";",_xll.Woodstock.Analyst.Xcel.UDFs.GetModelFilename(),_xll.Woodstock.Analyst.Xcel.UDFs.GetScenarioIndex(),"2","6")/5,_xll.Woodstock.Analyst.Xcel.UDFs.GetIndicatorValue("OSUPREALREGACFP",""&amp;$A$9&amp;"="&amp;BF$12&amp;";",_xll.Woodstock.Analyst.Xcel.UDFs.GetModelFilename(),_xll.Woodstock.Analyst.Xcel.UDFs.GetScenarioIndex(),VLOOKUP($A$5,Periode,2,FALSE))/5)),0,IF(EXACT($A$5,"Moyenne 2013-2038"),_xll.Woodstock.Analyst.Xcel.UDFs.GetIndicatorValueAverage("OSUPREALREGACFP",""&amp;$A$9&amp;"="&amp;BF$12&amp;";",_xll.Woodstock.Analyst.Xcel.UDFs.GetModelFilename(),_xll.Woodstock.Analyst.Xcel.UDFs.GetScenarioIndex(),"2","6")/5,_xll.Woodstock.Analyst.Xcel.UDFs.GetIndicatorValue("OSUPREALREGACFP",""&amp;$A$9&amp;"="&amp;BF$12&amp;";",_xll.Woodstock.Analyst.Xcel.UDFs.GetModelFilename(),_xll.Woodstock.Analyst.Xcel.UDFs.GetScenarioIndex(),VLOOKUP($A$5,Periode,2,FALSE))/5))</f>
        <v>0</v>
      </c>
      <c r="BG16" s="150">
        <f>IF(ISERROR(IF(EXACT($A$5,"Moyenne 2013-2038"),_xll.Woodstock.Analyst.Xcel.UDFs.GetIndicatorValueAverage("OSUPREALREGACFP",""&amp;$A$9&amp;"="&amp;BG$12&amp;";",_xll.Woodstock.Analyst.Xcel.UDFs.GetModelFilename(),_xll.Woodstock.Analyst.Xcel.UDFs.GetScenarioIndex(),"2","6")/5,_xll.Woodstock.Analyst.Xcel.UDFs.GetIndicatorValue("OSUPREALREGACFP",""&amp;$A$9&amp;"="&amp;BG$12&amp;";",_xll.Woodstock.Analyst.Xcel.UDFs.GetModelFilename(),_xll.Woodstock.Analyst.Xcel.UDFs.GetScenarioIndex(),VLOOKUP($A$5,Periode,2,FALSE))/5)),0,IF(EXACT($A$5,"Moyenne 2013-2038"),_xll.Woodstock.Analyst.Xcel.UDFs.GetIndicatorValueAverage("OSUPREALREGACFP",""&amp;$A$9&amp;"="&amp;BG$12&amp;";",_xll.Woodstock.Analyst.Xcel.UDFs.GetModelFilename(),_xll.Woodstock.Analyst.Xcel.UDFs.GetScenarioIndex(),"2","6")/5,_xll.Woodstock.Analyst.Xcel.UDFs.GetIndicatorValue("OSUPREALREGACFP",""&amp;$A$9&amp;"="&amp;BG$12&amp;";",_xll.Woodstock.Analyst.Xcel.UDFs.GetModelFilename(),_xll.Woodstock.Analyst.Xcel.UDFs.GetScenarioIndex(),VLOOKUP($A$5,Periode,2,FALSE))/5))</f>
        <v>0</v>
      </c>
      <c r="BH16" s="150">
        <f>IF(ISERROR(IF(EXACT($A$5,"Moyenne 2013-2038"),_xll.Woodstock.Analyst.Xcel.UDFs.GetIndicatorValueAverage("OSUPREALREGACFP",""&amp;$A$9&amp;"="&amp;BH$12&amp;";",_xll.Woodstock.Analyst.Xcel.UDFs.GetModelFilename(),_xll.Woodstock.Analyst.Xcel.UDFs.GetScenarioIndex(),"2","6")/5,_xll.Woodstock.Analyst.Xcel.UDFs.GetIndicatorValue("OSUPREALREGACFP",""&amp;$A$9&amp;"="&amp;BH$12&amp;";",_xll.Woodstock.Analyst.Xcel.UDFs.GetModelFilename(),_xll.Woodstock.Analyst.Xcel.UDFs.GetScenarioIndex(),VLOOKUP($A$5,Periode,2,FALSE))/5)),0,IF(EXACT($A$5,"Moyenne 2013-2038"),_xll.Woodstock.Analyst.Xcel.UDFs.GetIndicatorValueAverage("OSUPREALREGACFP",""&amp;$A$9&amp;"="&amp;BH$12&amp;";",_xll.Woodstock.Analyst.Xcel.UDFs.GetModelFilename(),_xll.Woodstock.Analyst.Xcel.UDFs.GetScenarioIndex(),"2","6")/5,_xll.Woodstock.Analyst.Xcel.UDFs.GetIndicatorValue("OSUPREALREGACFP",""&amp;$A$9&amp;"="&amp;BH$12&amp;";",_xll.Woodstock.Analyst.Xcel.UDFs.GetModelFilename(),_xll.Woodstock.Analyst.Xcel.UDFs.GetScenarioIndex(),VLOOKUP($A$5,Periode,2,FALSE))/5))</f>
        <v>0</v>
      </c>
      <c r="BI16" s="150">
        <f>IF(ISERROR(IF(EXACT($A$5,"Moyenne 2013-2038"),_xll.Woodstock.Analyst.Xcel.UDFs.GetIndicatorValueAverage("OSUPREALREGACFP",""&amp;$A$9&amp;"="&amp;BI$12&amp;";",_xll.Woodstock.Analyst.Xcel.UDFs.GetModelFilename(),_xll.Woodstock.Analyst.Xcel.UDFs.GetScenarioIndex(),"2","6")/5,_xll.Woodstock.Analyst.Xcel.UDFs.GetIndicatorValue("OSUPREALREGACFP",""&amp;$A$9&amp;"="&amp;BI$12&amp;";",_xll.Woodstock.Analyst.Xcel.UDFs.GetModelFilename(),_xll.Woodstock.Analyst.Xcel.UDFs.GetScenarioIndex(),VLOOKUP($A$5,Periode,2,FALSE))/5)),0,IF(EXACT($A$5,"Moyenne 2013-2038"),_xll.Woodstock.Analyst.Xcel.UDFs.GetIndicatorValueAverage("OSUPREALREGACFP",""&amp;$A$9&amp;"="&amp;BI$12&amp;";",_xll.Woodstock.Analyst.Xcel.UDFs.GetModelFilename(),_xll.Woodstock.Analyst.Xcel.UDFs.GetScenarioIndex(),"2","6")/5,_xll.Woodstock.Analyst.Xcel.UDFs.GetIndicatorValue("OSUPREALREGACFP",""&amp;$A$9&amp;"="&amp;BI$12&amp;";",_xll.Woodstock.Analyst.Xcel.UDFs.GetModelFilename(),_xll.Woodstock.Analyst.Xcel.UDFs.GetScenarioIndex(),VLOOKUP($A$5,Periode,2,FALSE))/5))</f>
        <v>0</v>
      </c>
      <c r="BJ16" s="150">
        <f>IF(ISERROR(IF(EXACT($A$5,"Moyenne 2013-2038"),_xll.Woodstock.Analyst.Xcel.UDFs.GetIndicatorValueAverage("OSUPREALREGACFP",""&amp;$A$9&amp;"="&amp;BJ$12&amp;";",_xll.Woodstock.Analyst.Xcel.UDFs.GetModelFilename(),_xll.Woodstock.Analyst.Xcel.UDFs.GetScenarioIndex(),"2","6")/5,_xll.Woodstock.Analyst.Xcel.UDFs.GetIndicatorValue("OSUPREALREGACFP",""&amp;$A$9&amp;"="&amp;BJ$12&amp;";",_xll.Woodstock.Analyst.Xcel.UDFs.GetModelFilename(),_xll.Woodstock.Analyst.Xcel.UDFs.GetScenarioIndex(),VLOOKUP($A$5,Periode,2,FALSE))/5)),0,IF(EXACT($A$5,"Moyenne 2013-2038"),_xll.Woodstock.Analyst.Xcel.UDFs.GetIndicatorValueAverage("OSUPREALREGACFP",""&amp;$A$9&amp;"="&amp;BJ$12&amp;";",_xll.Woodstock.Analyst.Xcel.UDFs.GetModelFilename(),_xll.Woodstock.Analyst.Xcel.UDFs.GetScenarioIndex(),"2","6")/5,_xll.Woodstock.Analyst.Xcel.UDFs.GetIndicatorValue("OSUPREALREGACFP",""&amp;$A$9&amp;"="&amp;BJ$12&amp;";",_xll.Woodstock.Analyst.Xcel.UDFs.GetModelFilename(),_xll.Woodstock.Analyst.Xcel.UDFs.GetScenarioIndex(),VLOOKUP($A$5,Periode,2,FALSE))/5))</f>
        <v>0</v>
      </c>
      <c r="BK16" s="150">
        <f>IF(ISERROR(IF(EXACT($A$5,"Moyenne 2013-2038"),_xll.Woodstock.Analyst.Xcel.UDFs.GetIndicatorValueAverage("OSUPREALREGACFP",""&amp;$A$9&amp;"="&amp;BK$12&amp;";",_xll.Woodstock.Analyst.Xcel.UDFs.GetModelFilename(),_xll.Woodstock.Analyst.Xcel.UDFs.GetScenarioIndex(),"2","6")/5,_xll.Woodstock.Analyst.Xcel.UDFs.GetIndicatorValue("OSUPREALREGACFP",""&amp;$A$9&amp;"="&amp;BK$12&amp;";",_xll.Woodstock.Analyst.Xcel.UDFs.GetModelFilename(),_xll.Woodstock.Analyst.Xcel.UDFs.GetScenarioIndex(),VLOOKUP($A$5,Periode,2,FALSE))/5)),0,IF(EXACT($A$5,"Moyenne 2013-2038"),_xll.Woodstock.Analyst.Xcel.UDFs.GetIndicatorValueAverage("OSUPREALREGACFP",""&amp;$A$9&amp;"="&amp;BK$12&amp;";",_xll.Woodstock.Analyst.Xcel.UDFs.GetModelFilename(),_xll.Woodstock.Analyst.Xcel.UDFs.GetScenarioIndex(),"2","6")/5,_xll.Woodstock.Analyst.Xcel.UDFs.GetIndicatorValue("OSUPREALREGACFP",""&amp;$A$9&amp;"="&amp;BK$12&amp;";",_xll.Woodstock.Analyst.Xcel.UDFs.GetModelFilename(),_xll.Woodstock.Analyst.Xcel.UDFs.GetScenarioIndex(),VLOOKUP($A$5,Periode,2,FALSE))/5))</f>
        <v>0</v>
      </c>
      <c r="BL16" s="150">
        <f>IF(ISERROR(IF(EXACT($A$5,"Moyenne 2013-2038"),_xll.Woodstock.Analyst.Xcel.UDFs.GetIndicatorValueAverage("OSUPREALREGACFP",""&amp;$A$9&amp;"="&amp;BL$12&amp;";",_xll.Woodstock.Analyst.Xcel.UDFs.GetModelFilename(),_xll.Woodstock.Analyst.Xcel.UDFs.GetScenarioIndex(),"2","6")/5,_xll.Woodstock.Analyst.Xcel.UDFs.GetIndicatorValue("OSUPREALREGACFP",""&amp;$A$9&amp;"="&amp;BL$12&amp;";",_xll.Woodstock.Analyst.Xcel.UDFs.GetModelFilename(),_xll.Woodstock.Analyst.Xcel.UDFs.GetScenarioIndex(),VLOOKUP($A$5,Periode,2,FALSE))/5)),0,IF(EXACT($A$5,"Moyenne 2013-2038"),_xll.Woodstock.Analyst.Xcel.UDFs.GetIndicatorValueAverage("OSUPREALREGACFP",""&amp;$A$9&amp;"="&amp;BL$12&amp;";",_xll.Woodstock.Analyst.Xcel.UDFs.GetModelFilename(),_xll.Woodstock.Analyst.Xcel.UDFs.GetScenarioIndex(),"2","6")/5,_xll.Woodstock.Analyst.Xcel.UDFs.GetIndicatorValue("OSUPREALREGACFP",""&amp;$A$9&amp;"="&amp;BL$12&amp;";",_xll.Woodstock.Analyst.Xcel.UDFs.GetModelFilename(),_xll.Woodstock.Analyst.Xcel.UDFs.GetScenarioIndex(),VLOOKUP($A$5,Periode,2,FALSE))/5))</f>
        <v>0</v>
      </c>
      <c r="BM16" s="150">
        <f>IF(ISERROR(IF(EXACT($A$5,"Moyenne 2013-2038"),_xll.Woodstock.Analyst.Xcel.UDFs.GetIndicatorValueAverage("OSUPREALREGACFP",""&amp;$A$9&amp;"="&amp;BM$12&amp;";",_xll.Woodstock.Analyst.Xcel.UDFs.GetModelFilename(),_xll.Woodstock.Analyst.Xcel.UDFs.GetScenarioIndex(),"2","6")/5,_xll.Woodstock.Analyst.Xcel.UDFs.GetIndicatorValue("OSUPREALREGACFP",""&amp;$A$9&amp;"="&amp;BM$12&amp;";",_xll.Woodstock.Analyst.Xcel.UDFs.GetModelFilename(),_xll.Woodstock.Analyst.Xcel.UDFs.GetScenarioIndex(),VLOOKUP($A$5,Periode,2,FALSE))/5)),0,IF(EXACT($A$5,"Moyenne 2013-2038"),_xll.Woodstock.Analyst.Xcel.UDFs.GetIndicatorValueAverage("OSUPREALREGACFP",""&amp;$A$9&amp;"="&amp;BM$12&amp;";",_xll.Woodstock.Analyst.Xcel.UDFs.GetModelFilename(),_xll.Woodstock.Analyst.Xcel.UDFs.GetScenarioIndex(),"2","6")/5,_xll.Woodstock.Analyst.Xcel.UDFs.GetIndicatorValue("OSUPREALREGACFP",""&amp;$A$9&amp;"="&amp;BM$12&amp;";",_xll.Woodstock.Analyst.Xcel.UDFs.GetModelFilename(),_xll.Woodstock.Analyst.Xcel.UDFs.GetScenarioIndex(),VLOOKUP($A$5,Periode,2,FALSE))/5))</f>
        <v>0</v>
      </c>
      <c r="BN16" s="150">
        <f>IF(ISERROR(IF(EXACT($A$5,"Moyenne 2013-2038"),_xll.Woodstock.Analyst.Xcel.UDFs.GetIndicatorValueAverage("OSUPREALREGACFP",""&amp;$A$9&amp;"="&amp;BN$12&amp;";",_xll.Woodstock.Analyst.Xcel.UDFs.GetModelFilename(),_xll.Woodstock.Analyst.Xcel.UDFs.GetScenarioIndex(),"2","6")/5,_xll.Woodstock.Analyst.Xcel.UDFs.GetIndicatorValue("OSUPREALREGACFP",""&amp;$A$9&amp;"="&amp;BN$12&amp;";",_xll.Woodstock.Analyst.Xcel.UDFs.GetModelFilename(),_xll.Woodstock.Analyst.Xcel.UDFs.GetScenarioIndex(),VLOOKUP($A$5,Periode,2,FALSE))/5)),0,IF(EXACT($A$5,"Moyenne 2013-2038"),_xll.Woodstock.Analyst.Xcel.UDFs.GetIndicatorValueAverage("OSUPREALREGACFP",""&amp;$A$9&amp;"="&amp;BN$12&amp;";",_xll.Woodstock.Analyst.Xcel.UDFs.GetModelFilename(),_xll.Woodstock.Analyst.Xcel.UDFs.GetScenarioIndex(),"2","6")/5,_xll.Woodstock.Analyst.Xcel.UDFs.GetIndicatorValue("OSUPREALREGACFP",""&amp;$A$9&amp;"="&amp;BN$12&amp;";",_xll.Woodstock.Analyst.Xcel.UDFs.GetModelFilename(),_xll.Woodstock.Analyst.Xcel.UDFs.GetScenarioIndex(),VLOOKUP($A$5,Periode,2,FALSE))/5))</f>
        <v>0</v>
      </c>
      <c r="BO16" s="150">
        <f>IF(ISERROR(IF(EXACT($A$5,"Moyenne 2013-2038"),_xll.Woodstock.Analyst.Xcel.UDFs.GetIndicatorValueAverage("OSUPREALREGACFP",""&amp;$A$9&amp;"="&amp;BO$12&amp;";",_xll.Woodstock.Analyst.Xcel.UDFs.GetModelFilename(),_xll.Woodstock.Analyst.Xcel.UDFs.GetScenarioIndex(),"2","6")/5,_xll.Woodstock.Analyst.Xcel.UDFs.GetIndicatorValue("OSUPREALREGACFP",""&amp;$A$9&amp;"="&amp;BO$12&amp;";",_xll.Woodstock.Analyst.Xcel.UDFs.GetModelFilename(),_xll.Woodstock.Analyst.Xcel.UDFs.GetScenarioIndex(),VLOOKUP($A$5,Periode,2,FALSE))/5)),0,IF(EXACT($A$5,"Moyenne 2013-2038"),_xll.Woodstock.Analyst.Xcel.UDFs.GetIndicatorValueAverage("OSUPREALREGACFP",""&amp;$A$9&amp;"="&amp;BO$12&amp;";",_xll.Woodstock.Analyst.Xcel.UDFs.GetModelFilename(),_xll.Woodstock.Analyst.Xcel.UDFs.GetScenarioIndex(),"2","6")/5,_xll.Woodstock.Analyst.Xcel.UDFs.GetIndicatorValue("OSUPREALREGACFP",""&amp;$A$9&amp;"="&amp;BO$12&amp;";",_xll.Woodstock.Analyst.Xcel.UDFs.GetModelFilename(),_xll.Woodstock.Analyst.Xcel.UDFs.GetScenarioIndex(),VLOOKUP($A$5,Periode,2,FALSE))/5))</f>
        <v>0</v>
      </c>
      <c r="BP16" s="150">
        <f>IF(ISERROR(IF(EXACT($A$5,"Moyenne 2013-2038"),_xll.Woodstock.Analyst.Xcel.UDFs.GetIndicatorValueAverage("OSUPREALREGACFP",""&amp;$A$9&amp;"="&amp;BP$12&amp;";",_xll.Woodstock.Analyst.Xcel.UDFs.GetModelFilename(),_xll.Woodstock.Analyst.Xcel.UDFs.GetScenarioIndex(),"2","6")/5,_xll.Woodstock.Analyst.Xcel.UDFs.GetIndicatorValue("OSUPREALREGACFP",""&amp;$A$9&amp;"="&amp;BP$12&amp;";",_xll.Woodstock.Analyst.Xcel.UDFs.GetModelFilename(),_xll.Woodstock.Analyst.Xcel.UDFs.GetScenarioIndex(),VLOOKUP($A$5,Periode,2,FALSE))/5)),0,IF(EXACT($A$5,"Moyenne 2013-2038"),_xll.Woodstock.Analyst.Xcel.UDFs.GetIndicatorValueAverage("OSUPREALREGACFP",""&amp;$A$9&amp;"="&amp;BP$12&amp;";",_xll.Woodstock.Analyst.Xcel.UDFs.GetModelFilename(),_xll.Woodstock.Analyst.Xcel.UDFs.GetScenarioIndex(),"2","6")/5,_xll.Woodstock.Analyst.Xcel.UDFs.GetIndicatorValue("OSUPREALREGACFP",""&amp;$A$9&amp;"="&amp;BP$12&amp;";",_xll.Woodstock.Analyst.Xcel.UDFs.GetModelFilename(),_xll.Woodstock.Analyst.Xcel.UDFs.GetScenarioIndex(),VLOOKUP($A$5,Periode,2,FALSE))/5))</f>
        <v>0</v>
      </c>
      <c r="BQ16" s="150">
        <f>IF(ISERROR(IF(EXACT($A$5,"Moyenne 2013-2038"),_xll.Woodstock.Analyst.Xcel.UDFs.GetIndicatorValueAverage("OSUPREALREGACFP",""&amp;$A$9&amp;"="&amp;BQ$12&amp;";",_xll.Woodstock.Analyst.Xcel.UDFs.GetModelFilename(),_xll.Woodstock.Analyst.Xcel.UDFs.GetScenarioIndex(),"2","6")/5,_xll.Woodstock.Analyst.Xcel.UDFs.GetIndicatorValue("OSUPREALREGACFP",""&amp;$A$9&amp;"="&amp;BQ$12&amp;";",_xll.Woodstock.Analyst.Xcel.UDFs.GetModelFilename(),_xll.Woodstock.Analyst.Xcel.UDFs.GetScenarioIndex(),VLOOKUP($A$5,Periode,2,FALSE))/5)),0,IF(EXACT($A$5,"Moyenne 2013-2038"),_xll.Woodstock.Analyst.Xcel.UDFs.GetIndicatorValueAverage("OSUPREALREGACFP",""&amp;$A$9&amp;"="&amp;BQ$12&amp;";",_xll.Woodstock.Analyst.Xcel.UDFs.GetModelFilename(),_xll.Woodstock.Analyst.Xcel.UDFs.GetScenarioIndex(),"2","6")/5,_xll.Woodstock.Analyst.Xcel.UDFs.GetIndicatorValue("OSUPREALREGACFP",""&amp;$A$9&amp;"="&amp;BQ$12&amp;";",_xll.Woodstock.Analyst.Xcel.UDFs.GetModelFilename(),_xll.Woodstock.Analyst.Xcel.UDFs.GetScenarioIndex(),VLOOKUP($A$5,Periode,2,FALSE))/5))</f>
        <v>0</v>
      </c>
      <c r="BR16" s="150">
        <f>IF(ISERROR(IF(EXACT($A$5,"Moyenne 2013-2038"),_xll.Woodstock.Analyst.Xcel.UDFs.GetIndicatorValueAverage("OSUPREALREGACFP",""&amp;$A$9&amp;"="&amp;BR$12&amp;";",_xll.Woodstock.Analyst.Xcel.UDFs.GetModelFilename(),_xll.Woodstock.Analyst.Xcel.UDFs.GetScenarioIndex(),"2","6")/5,_xll.Woodstock.Analyst.Xcel.UDFs.GetIndicatorValue("OSUPREALREGACFP",""&amp;$A$9&amp;"="&amp;BR$12&amp;";",_xll.Woodstock.Analyst.Xcel.UDFs.GetModelFilename(),_xll.Woodstock.Analyst.Xcel.UDFs.GetScenarioIndex(),VLOOKUP($A$5,Periode,2,FALSE))/5)),0,IF(EXACT($A$5,"Moyenne 2013-2038"),_xll.Woodstock.Analyst.Xcel.UDFs.GetIndicatorValueAverage("OSUPREALREGACFP",""&amp;$A$9&amp;"="&amp;BR$12&amp;";",_xll.Woodstock.Analyst.Xcel.UDFs.GetModelFilename(),_xll.Woodstock.Analyst.Xcel.UDFs.GetScenarioIndex(),"2","6")/5,_xll.Woodstock.Analyst.Xcel.UDFs.GetIndicatorValue("OSUPREALREGACFP",""&amp;$A$9&amp;"="&amp;BR$12&amp;";",_xll.Woodstock.Analyst.Xcel.UDFs.GetModelFilename(),_xll.Woodstock.Analyst.Xcel.UDFs.GetScenarioIndex(),VLOOKUP($A$5,Periode,2,FALSE))/5))</f>
        <v>0</v>
      </c>
      <c r="BS16" s="150">
        <f>IF(ISERROR(IF(EXACT($A$5,"Moyenne 2013-2038"),_xll.Woodstock.Analyst.Xcel.UDFs.GetIndicatorValueAverage("OSUPREALREGACFP",""&amp;$A$9&amp;"="&amp;BS$12&amp;";",_xll.Woodstock.Analyst.Xcel.UDFs.GetModelFilename(),_xll.Woodstock.Analyst.Xcel.UDFs.GetScenarioIndex(),"2","6")/5,_xll.Woodstock.Analyst.Xcel.UDFs.GetIndicatorValue("OSUPREALREGACFP",""&amp;$A$9&amp;"="&amp;BS$12&amp;";",_xll.Woodstock.Analyst.Xcel.UDFs.GetModelFilename(),_xll.Woodstock.Analyst.Xcel.UDFs.GetScenarioIndex(),VLOOKUP($A$5,Periode,2,FALSE))/5)),0,IF(EXACT($A$5,"Moyenne 2013-2038"),_xll.Woodstock.Analyst.Xcel.UDFs.GetIndicatorValueAverage("OSUPREALREGACFP",""&amp;$A$9&amp;"="&amp;BS$12&amp;";",_xll.Woodstock.Analyst.Xcel.UDFs.GetModelFilename(),_xll.Woodstock.Analyst.Xcel.UDFs.GetScenarioIndex(),"2","6")/5,_xll.Woodstock.Analyst.Xcel.UDFs.GetIndicatorValue("OSUPREALREGACFP",""&amp;$A$9&amp;"="&amp;BS$12&amp;";",_xll.Woodstock.Analyst.Xcel.UDFs.GetModelFilename(),_xll.Woodstock.Analyst.Xcel.UDFs.GetScenarioIndex(),VLOOKUP($A$5,Periode,2,FALSE))/5))</f>
        <v>0</v>
      </c>
      <c r="BT16" s="150">
        <f>IF(ISERROR(IF(EXACT($A$5,"Moyenne 2013-2038"),_xll.Woodstock.Analyst.Xcel.UDFs.GetIndicatorValueAverage("OSUPREALREGACFP",""&amp;$A$9&amp;"="&amp;BT$12&amp;";",_xll.Woodstock.Analyst.Xcel.UDFs.GetModelFilename(),_xll.Woodstock.Analyst.Xcel.UDFs.GetScenarioIndex(),"2","6")/5,_xll.Woodstock.Analyst.Xcel.UDFs.GetIndicatorValue("OSUPREALREGACFP",""&amp;$A$9&amp;"="&amp;BT$12&amp;";",_xll.Woodstock.Analyst.Xcel.UDFs.GetModelFilename(),_xll.Woodstock.Analyst.Xcel.UDFs.GetScenarioIndex(),VLOOKUP($A$5,Periode,2,FALSE))/5)),0,IF(EXACT($A$5,"Moyenne 2013-2038"),_xll.Woodstock.Analyst.Xcel.UDFs.GetIndicatorValueAverage("OSUPREALREGACFP",""&amp;$A$9&amp;"="&amp;BT$12&amp;";",_xll.Woodstock.Analyst.Xcel.UDFs.GetModelFilename(),_xll.Woodstock.Analyst.Xcel.UDFs.GetScenarioIndex(),"2","6")/5,_xll.Woodstock.Analyst.Xcel.UDFs.GetIndicatorValue("OSUPREALREGACFP",""&amp;$A$9&amp;"="&amp;BT$12&amp;";",_xll.Woodstock.Analyst.Xcel.UDFs.GetModelFilename(),_xll.Woodstock.Analyst.Xcel.UDFs.GetScenarioIndex(),VLOOKUP($A$5,Periode,2,FALSE))/5))</f>
        <v>0</v>
      </c>
      <c r="BU16" s="150">
        <f>IF(ISERROR(IF(EXACT($A$5,"Moyenne 2013-2038"),_xll.Woodstock.Analyst.Xcel.UDFs.GetIndicatorValueAverage("OSUPREALREGACFP",""&amp;$A$9&amp;"="&amp;BU$12&amp;";",_xll.Woodstock.Analyst.Xcel.UDFs.GetModelFilename(),_xll.Woodstock.Analyst.Xcel.UDFs.GetScenarioIndex(),"2","6")/5,_xll.Woodstock.Analyst.Xcel.UDFs.GetIndicatorValue("OSUPREALREGACFP",""&amp;$A$9&amp;"="&amp;BU$12&amp;";",_xll.Woodstock.Analyst.Xcel.UDFs.GetModelFilename(),_xll.Woodstock.Analyst.Xcel.UDFs.GetScenarioIndex(),VLOOKUP($A$5,Periode,2,FALSE))/5)),0,IF(EXACT($A$5,"Moyenne 2013-2038"),_xll.Woodstock.Analyst.Xcel.UDFs.GetIndicatorValueAverage("OSUPREALREGACFP",""&amp;$A$9&amp;"="&amp;BU$12&amp;";",_xll.Woodstock.Analyst.Xcel.UDFs.GetModelFilename(),_xll.Woodstock.Analyst.Xcel.UDFs.GetScenarioIndex(),"2","6")/5,_xll.Woodstock.Analyst.Xcel.UDFs.GetIndicatorValue("OSUPREALREGACFP",""&amp;$A$9&amp;"="&amp;BU$12&amp;";",_xll.Woodstock.Analyst.Xcel.UDFs.GetModelFilename(),_xll.Woodstock.Analyst.Xcel.UDFs.GetScenarioIndex(),VLOOKUP($A$5,Periode,2,FALSE))/5))</f>
        <v>0</v>
      </c>
      <c r="BV16" s="150">
        <f>IF(ISERROR(IF(EXACT($A$5,"Moyenne 2013-2038"),_xll.Woodstock.Analyst.Xcel.UDFs.GetIndicatorValueAverage("OSUPREALREGACFP",""&amp;$A$9&amp;"="&amp;BV$12&amp;";",_xll.Woodstock.Analyst.Xcel.UDFs.GetModelFilename(),_xll.Woodstock.Analyst.Xcel.UDFs.GetScenarioIndex(),"2","6")/5,_xll.Woodstock.Analyst.Xcel.UDFs.GetIndicatorValue("OSUPREALREGACFP",""&amp;$A$9&amp;"="&amp;BV$12&amp;";",_xll.Woodstock.Analyst.Xcel.UDFs.GetModelFilename(),_xll.Woodstock.Analyst.Xcel.UDFs.GetScenarioIndex(),VLOOKUP($A$5,Periode,2,FALSE))/5)),0,IF(EXACT($A$5,"Moyenne 2013-2038"),_xll.Woodstock.Analyst.Xcel.UDFs.GetIndicatorValueAverage("OSUPREALREGACFP",""&amp;$A$9&amp;"="&amp;BV$12&amp;";",_xll.Woodstock.Analyst.Xcel.UDFs.GetModelFilename(),_xll.Woodstock.Analyst.Xcel.UDFs.GetScenarioIndex(),"2","6")/5,_xll.Woodstock.Analyst.Xcel.UDFs.GetIndicatorValue("OSUPREALREGACFP",""&amp;$A$9&amp;"="&amp;BV$12&amp;";",_xll.Woodstock.Analyst.Xcel.UDFs.GetModelFilename(),_xll.Woodstock.Analyst.Xcel.UDFs.GetScenarioIndex(),VLOOKUP($A$5,Periode,2,FALSE))/5))</f>
        <v>0</v>
      </c>
      <c r="BW16" s="150">
        <f>IF(ISERROR(IF(EXACT($A$5,"Moyenne 2013-2038"),_xll.Woodstock.Analyst.Xcel.UDFs.GetIndicatorValueAverage("OSUPREALREGACFP",""&amp;$A$9&amp;"="&amp;BW$12&amp;";",_xll.Woodstock.Analyst.Xcel.UDFs.GetModelFilename(),_xll.Woodstock.Analyst.Xcel.UDFs.GetScenarioIndex(),"2","6")/5,_xll.Woodstock.Analyst.Xcel.UDFs.GetIndicatorValue("OSUPREALREGACFP",""&amp;$A$9&amp;"="&amp;BW$12&amp;";",_xll.Woodstock.Analyst.Xcel.UDFs.GetModelFilename(),_xll.Woodstock.Analyst.Xcel.UDFs.GetScenarioIndex(),VLOOKUP($A$5,Periode,2,FALSE))/5)),0,IF(EXACT($A$5,"Moyenne 2013-2038"),_xll.Woodstock.Analyst.Xcel.UDFs.GetIndicatorValueAverage("OSUPREALREGACFP",""&amp;$A$9&amp;"="&amp;BW$12&amp;";",_xll.Woodstock.Analyst.Xcel.UDFs.GetModelFilename(),_xll.Woodstock.Analyst.Xcel.UDFs.GetScenarioIndex(),"2","6")/5,_xll.Woodstock.Analyst.Xcel.UDFs.GetIndicatorValue("OSUPREALREGACFP",""&amp;$A$9&amp;"="&amp;BW$12&amp;";",_xll.Woodstock.Analyst.Xcel.UDFs.GetModelFilename(),_xll.Woodstock.Analyst.Xcel.UDFs.GetScenarioIndex(),VLOOKUP($A$5,Periode,2,FALSE))/5))</f>
        <v>0</v>
      </c>
      <c r="BX16" s="150">
        <f>IF(ISERROR(IF(EXACT($A$5,"Moyenne 2013-2038"),_xll.Woodstock.Analyst.Xcel.UDFs.GetIndicatorValueAverage("OSUPREALREGACFP",""&amp;$A$9&amp;"="&amp;BX$12&amp;";",_xll.Woodstock.Analyst.Xcel.UDFs.GetModelFilename(),_xll.Woodstock.Analyst.Xcel.UDFs.GetScenarioIndex(),"2","6")/5,_xll.Woodstock.Analyst.Xcel.UDFs.GetIndicatorValue("OSUPREALREGACFP",""&amp;$A$9&amp;"="&amp;BX$12&amp;";",_xll.Woodstock.Analyst.Xcel.UDFs.GetModelFilename(),_xll.Woodstock.Analyst.Xcel.UDFs.GetScenarioIndex(),VLOOKUP($A$5,Periode,2,FALSE))/5)),0,IF(EXACT($A$5,"Moyenne 2013-2038"),_xll.Woodstock.Analyst.Xcel.UDFs.GetIndicatorValueAverage("OSUPREALREGACFP",""&amp;$A$9&amp;"="&amp;BX$12&amp;";",_xll.Woodstock.Analyst.Xcel.UDFs.GetModelFilename(),_xll.Woodstock.Analyst.Xcel.UDFs.GetScenarioIndex(),"2","6")/5,_xll.Woodstock.Analyst.Xcel.UDFs.GetIndicatorValue("OSUPREALREGACFP",""&amp;$A$9&amp;"="&amp;BX$12&amp;";",_xll.Woodstock.Analyst.Xcel.UDFs.GetModelFilename(),_xll.Woodstock.Analyst.Xcel.UDFs.GetScenarioIndex(),VLOOKUP($A$5,Periode,2,FALSE))/5))</f>
        <v>0</v>
      </c>
      <c r="BY16" s="150">
        <f>IF(ISERROR(IF(EXACT($A$5,"Moyenne 2013-2038"),_xll.Woodstock.Analyst.Xcel.UDFs.GetIndicatorValueAverage("OSUPREALREGACFP",""&amp;$A$9&amp;"="&amp;BY$12&amp;";",_xll.Woodstock.Analyst.Xcel.UDFs.GetModelFilename(),_xll.Woodstock.Analyst.Xcel.UDFs.GetScenarioIndex(),"2","6")/5,_xll.Woodstock.Analyst.Xcel.UDFs.GetIndicatorValue("OSUPREALREGACFP",""&amp;$A$9&amp;"="&amp;BY$12&amp;";",_xll.Woodstock.Analyst.Xcel.UDFs.GetModelFilename(),_xll.Woodstock.Analyst.Xcel.UDFs.GetScenarioIndex(),VLOOKUP($A$5,Periode,2,FALSE))/5)),0,IF(EXACT($A$5,"Moyenne 2013-2038"),_xll.Woodstock.Analyst.Xcel.UDFs.GetIndicatorValueAverage("OSUPREALREGACFP",""&amp;$A$9&amp;"="&amp;BY$12&amp;";",_xll.Woodstock.Analyst.Xcel.UDFs.GetModelFilename(),_xll.Woodstock.Analyst.Xcel.UDFs.GetScenarioIndex(),"2","6")/5,_xll.Woodstock.Analyst.Xcel.UDFs.GetIndicatorValue("OSUPREALREGACFP",""&amp;$A$9&amp;"="&amp;BY$12&amp;";",_xll.Woodstock.Analyst.Xcel.UDFs.GetModelFilename(),_xll.Woodstock.Analyst.Xcel.UDFs.GetScenarioIndex(),VLOOKUP($A$5,Periode,2,FALSE))/5))</f>
        <v>0</v>
      </c>
      <c r="BZ16" s="150">
        <f>IF(ISERROR(IF(EXACT($A$5,"Moyenne 2013-2038"),_xll.Woodstock.Analyst.Xcel.UDFs.GetIndicatorValueAverage("OSUPREALREGACFP",""&amp;$A$9&amp;"="&amp;BZ$12&amp;";",_xll.Woodstock.Analyst.Xcel.UDFs.GetModelFilename(),_xll.Woodstock.Analyst.Xcel.UDFs.GetScenarioIndex(),"2","6")/5,_xll.Woodstock.Analyst.Xcel.UDFs.GetIndicatorValue("OSUPREALREGACFP",""&amp;$A$9&amp;"="&amp;BZ$12&amp;";",_xll.Woodstock.Analyst.Xcel.UDFs.GetModelFilename(),_xll.Woodstock.Analyst.Xcel.UDFs.GetScenarioIndex(),VLOOKUP($A$5,Periode,2,FALSE))/5)),0,IF(EXACT($A$5,"Moyenne 2013-2038"),_xll.Woodstock.Analyst.Xcel.UDFs.GetIndicatorValueAverage("OSUPREALREGACFP",""&amp;$A$9&amp;"="&amp;BZ$12&amp;";",_xll.Woodstock.Analyst.Xcel.UDFs.GetModelFilename(),_xll.Woodstock.Analyst.Xcel.UDFs.GetScenarioIndex(),"2","6")/5,_xll.Woodstock.Analyst.Xcel.UDFs.GetIndicatorValue("OSUPREALREGACFP",""&amp;$A$9&amp;"="&amp;BZ$12&amp;";",_xll.Woodstock.Analyst.Xcel.UDFs.GetModelFilename(),_xll.Woodstock.Analyst.Xcel.UDFs.GetScenarioIndex(),VLOOKUP($A$5,Periode,2,FALSE))/5))</f>
        <v>0</v>
      </c>
      <c r="CA16" s="150">
        <f>IF(ISERROR(IF(EXACT($A$5,"Moyenne 2013-2038"),_xll.Woodstock.Analyst.Xcel.UDFs.GetIndicatorValueAverage("OSUPREALREGACFP",""&amp;$A$9&amp;"="&amp;CA$12&amp;";",_xll.Woodstock.Analyst.Xcel.UDFs.GetModelFilename(),_xll.Woodstock.Analyst.Xcel.UDFs.GetScenarioIndex(),"2","6")/5,_xll.Woodstock.Analyst.Xcel.UDFs.GetIndicatorValue("OSUPREALREGACFP",""&amp;$A$9&amp;"="&amp;CA$12&amp;";",_xll.Woodstock.Analyst.Xcel.UDFs.GetModelFilename(),_xll.Woodstock.Analyst.Xcel.UDFs.GetScenarioIndex(),VLOOKUP($A$5,Periode,2,FALSE))/5)),0,IF(EXACT($A$5,"Moyenne 2013-2038"),_xll.Woodstock.Analyst.Xcel.UDFs.GetIndicatorValueAverage("OSUPREALREGACFP",""&amp;$A$9&amp;"="&amp;CA$12&amp;";",_xll.Woodstock.Analyst.Xcel.UDFs.GetModelFilename(),_xll.Woodstock.Analyst.Xcel.UDFs.GetScenarioIndex(),"2","6")/5,_xll.Woodstock.Analyst.Xcel.UDFs.GetIndicatorValue("OSUPREALREGACFP",""&amp;$A$9&amp;"="&amp;CA$12&amp;";",_xll.Woodstock.Analyst.Xcel.UDFs.GetModelFilename(),_xll.Woodstock.Analyst.Xcel.UDFs.GetScenarioIndex(),VLOOKUP($A$5,Periode,2,FALSE))/5))</f>
        <v>0</v>
      </c>
      <c r="CB16" s="150">
        <f>IF(ISERROR(IF(EXACT($A$5,"Moyenne 2013-2038"),_xll.Woodstock.Analyst.Xcel.UDFs.GetIndicatorValueAverage("OSUPREALREGACFP",""&amp;$A$9&amp;"="&amp;CB$12&amp;";",_xll.Woodstock.Analyst.Xcel.UDFs.GetModelFilename(),_xll.Woodstock.Analyst.Xcel.UDFs.GetScenarioIndex(),"2","6")/5,_xll.Woodstock.Analyst.Xcel.UDFs.GetIndicatorValue("OSUPREALREGACFP",""&amp;$A$9&amp;"="&amp;CB$12&amp;";",_xll.Woodstock.Analyst.Xcel.UDFs.GetModelFilename(),_xll.Woodstock.Analyst.Xcel.UDFs.GetScenarioIndex(),VLOOKUP($A$5,Periode,2,FALSE))/5)),0,IF(EXACT($A$5,"Moyenne 2013-2038"),_xll.Woodstock.Analyst.Xcel.UDFs.GetIndicatorValueAverage("OSUPREALREGACFP",""&amp;$A$9&amp;"="&amp;CB$12&amp;";",_xll.Woodstock.Analyst.Xcel.UDFs.GetModelFilename(),_xll.Woodstock.Analyst.Xcel.UDFs.GetScenarioIndex(),"2","6")/5,_xll.Woodstock.Analyst.Xcel.UDFs.GetIndicatorValue("OSUPREALREGACFP",""&amp;$A$9&amp;"="&amp;CB$12&amp;";",_xll.Woodstock.Analyst.Xcel.UDFs.GetModelFilename(),_xll.Woodstock.Analyst.Xcel.UDFs.GetScenarioIndex(),VLOOKUP($A$5,Periode,2,FALSE))/5))</f>
        <v>0</v>
      </c>
      <c r="CC16" s="150">
        <f>IF(ISERROR(IF(EXACT($A$5,"Moyenne 2013-2038"),_xll.Woodstock.Analyst.Xcel.UDFs.GetIndicatorValueAverage("OSUPREALREGACFP",""&amp;$A$9&amp;"="&amp;CC$12&amp;";",_xll.Woodstock.Analyst.Xcel.UDFs.GetModelFilename(),_xll.Woodstock.Analyst.Xcel.UDFs.GetScenarioIndex(),"2","6")/5,_xll.Woodstock.Analyst.Xcel.UDFs.GetIndicatorValue("OSUPREALREGACFP",""&amp;$A$9&amp;"="&amp;CC$12&amp;";",_xll.Woodstock.Analyst.Xcel.UDFs.GetModelFilename(),_xll.Woodstock.Analyst.Xcel.UDFs.GetScenarioIndex(),VLOOKUP($A$5,Periode,2,FALSE))/5)),0,IF(EXACT($A$5,"Moyenne 2013-2038"),_xll.Woodstock.Analyst.Xcel.UDFs.GetIndicatorValueAverage("OSUPREALREGACFP",""&amp;$A$9&amp;"="&amp;CC$12&amp;";",_xll.Woodstock.Analyst.Xcel.UDFs.GetModelFilename(),_xll.Woodstock.Analyst.Xcel.UDFs.GetScenarioIndex(),"2","6")/5,_xll.Woodstock.Analyst.Xcel.UDFs.GetIndicatorValue("OSUPREALREGACFP",""&amp;$A$9&amp;"="&amp;CC$12&amp;";",_xll.Woodstock.Analyst.Xcel.UDFs.GetModelFilename(),_xll.Woodstock.Analyst.Xcel.UDFs.GetScenarioIndex(),VLOOKUP($A$5,Periode,2,FALSE))/5))</f>
        <v>0</v>
      </c>
      <c r="CD16" s="150">
        <f>IF(ISERROR(IF(EXACT($A$5,"Moyenne 2013-2038"),_xll.Woodstock.Analyst.Xcel.UDFs.GetIndicatorValueAverage("OSUPREALREGACFP",""&amp;$A$9&amp;"="&amp;CD$12&amp;";",_xll.Woodstock.Analyst.Xcel.UDFs.GetModelFilename(),_xll.Woodstock.Analyst.Xcel.UDFs.GetScenarioIndex(),"2","6")/5,_xll.Woodstock.Analyst.Xcel.UDFs.GetIndicatorValue("OSUPREALREGACFP",""&amp;$A$9&amp;"="&amp;CD$12&amp;";",_xll.Woodstock.Analyst.Xcel.UDFs.GetModelFilename(),_xll.Woodstock.Analyst.Xcel.UDFs.GetScenarioIndex(),VLOOKUP($A$5,Periode,2,FALSE))/5)),0,IF(EXACT($A$5,"Moyenne 2013-2038"),_xll.Woodstock.Analyst.Xcel.UDFs.GetIndicatorValueAverage("OSUPREALREGACFP",""&amp;$A$9&amp;"="&amp;CD$12&amp;";",_xll.Woodstock.Analyst.Xcel.UDFs.GetModelFilename(),_xll.Woodstock.Analyst.Xcel.UDFs.GetScenarioIndex(),"2","6")/5,_xll.Woodstock.Analyst.Xcel.UDFs.GetIndicatorValue("OSUPREALREGACFP",""&amp;$A$9&amp;"="&amp;CD$12&amp;";",_xll.Woodstock.Analyst.Xcel.UDFs.GetModelFilename(),_xll.Woodstock.Analyst.Xcel.UDFs.GetScenarioIndex(),VLOOKUP($A$5,Periode,2,FALSE))/5))</f>
        <v>0</v>
      </c>
      <c r="CE16" s="150">
        <f>IF(ISERROR(IF(EXACT($A$5,"Moyenne 2013-2038"),_xll.Woodstock.Analyst.Xcel.UDFs.GetIndicatorValueAverage("OSUPREALREGACFP",""&amp;$A$9&amp;"="&amp;CE$12&amp;";",_xll.Woodstock.Analyst.Xcel.UDFs.GetModelFilename(),_xll.Woodstock.Analyst.Xcel.UDFs.GetScenarioIndex(),"2","6")/5,_xll.Woodstock.Analyst.Xcel.UDFs.GetIndicatorValue("OSUPREALREGACFP",""&amp;$A$9&amp;"="&amp;CE$12&amp;";",_xll.Woodstock.Analyst.Xcel.UDFs.GetModelFilename(),_xll.Woodstock.Analyst.Xcel.UDFs.GetScenarioIndex(),VLOOKUP($A$5,Periode,2,FALSE))/5)),0,IF(EXACT($A$5,"Moyenne 2013-2038"),_xll.Woodstock.Analyst.Xcel.UDFs.GetIndicatorValueAverage("OSUPREALREGACFP",""&amp;$A$9&amp;"="&amp;CE$12&amp;";",_xll.Woodstock.Analyst.Xcel.UDFs.GetModelFilename(),_xll.Woodstock.Analyst.Xcel.UDFs.GetScenarioIndex(),"2","6")/5,_xll.Woodstock.Analyst.Xcel.UDFs.GetIndicatorValue("OSUPREALREGACFP",""&amp;$A$9&amp;"="&amp;CE$12&amp;";",_xll.Woodstock.Analyst.Xcel.UDFs.GetModelFilename(),_xll.Woodstock.Analyst.Xcel.UDFs.GetScenarioIndex(),VLOOKUP($A$5,Periode,2,FALSE))/5))</f>
        <v>0</v>
      </c>
      <c r="CF16" s="150">
        <f>IF(ISERROR(IF(EXACT($A$5,"Moyenne 2013-2038"),_xll.Woodstock.Analyst.Xcel.UDFs.GetIndicatorValueAverage("OSUPREALREGACFP",""&amp;$A$9&amp;"="&amp;CF$12&amp;";",_xll.Woodstock.Analyst.Xcel.UDFs.GetModelFilename(),_xll.Woodstock.Analyst.Xcel.UDFs.GetScenarioIndex(),"2","6")/5,_xll.Woodstock.Analyst.Xcel.UDFs.GetIndicatorValue("OSUPREALREGACFP",""&amp;$A$9&amp;"="&amp;CF$12&amp;";",_xll.Woodstock.Analyst.Xcel.UDFs.GetModelFilename(),_xll.Woodstock.Analyst.Xcel.UDFs.GetScenarioIndex(),VLOOKUP($A$5,Periode,2,FALSE))/5)),0,IF(EXACT($A$5,"Moyenne 2013-2038"),_xll.Woodstock.Analyst.Xcel.UDFs.GetIndicatorValueAverage("OSUPREALREGACFP",""&amp;$A$9&amp;"="&amp;CF$12&amp;";",_xll.Woodstock.Analyst.Xcel.UDFs.GetModelFilename(),_xll.Woodstock.Analyst.Xcel.UDFs.GetScenarioIndex(),"2","6")/5,_xll.Woodstock.Analyst.Xcel.UDFs.GetIndicatorValue("OSUPREALREGACFP",""&amp;$A$9&amp;"="&amp;CF$12&amp;";",_xll.Woodstock.Analyst.Xcel.UDFs.GetModelFilename(),_xll.Woodstock.Analyst.Xcel.UDFs.GetScenarioIndex(),VLOOKUP($A$5,Periode,2,FALSE))/5))</f>
        <v>0</v>
      </c>
      <c r="CG16" s="150">
        <f>IF(ISERROR(IF(EXACT($A$5,"Moyenne 2013-2038"),_xll.Woodstock.Analyst.Xcel.UDFs.GetIndicatorValueAverage("OSUPREALREGACFP",""&amp;$A$9&amp;"="&amp;CG$12&amp;";",_xll.Woodstock.Analyst.Xcel.UDFs.GetModelFilename(),_xll.Woodstock.Analyst.Xcel.UDFs.GetScenarioIndex(),"2","6")/5,_xll.Woodstock.Analyst.Xcel.UDFs.GetIndicatorValue("OSUPREALREGACFP",""&amp;$A$9&amp;"="&amp;CG$12&amp;";",_xll.Woodstock.Analyst.Xcel.UDFs.GetModelFilename(),_xll.Woodstock.Analyst.Xcel.UDFs.GetScenarioIndex(),VLOOKUP($A$5,Periode,2,FALSE))/5)),0,IF(EXACT($A$5,"Moyenne 2013-2038"),_xll.Woodstock.Analyst.Xcel.UDFs.GetIndicatorValueAverage("OSUPREALREGACFP",""&amp;$A$9&amp;"="&amp;CG$12&amp;";",_xll.Woodstock.Analyst.Xcel.UDFs.GetModelFilename(),_xll.Woodstock.Analyst.Xcel.UDFs.GetScenarioIndex(),"2","6")/5,_xll.Woodstock.Analyst.Xcel.UDFs.GetIndicatorValue("OSUPREALREGACFP",""&amp;$A$9&amp;"="&amp;CG$12&amp;";",_xll.Woodstock.Analyst.Xcel.UDFs.GetModelFilename(),_xll.Woodstock.Analyst.Xcel.UDFs.GetScenarioIndex(),VLOOKUP($A$5,Periode,2,FALSE))/5))</f>
        <v>0</v>
      </c>
      <c r="CH16" s="150">
        <f>IF(ISERROR(IF(EXACT($A$5,"Moyenne 2013-2038"),_xll.Woodstock.Analyst.Xcel.UDFs.GetIndicatorValueAverage("OSUPREALREGACFP",""&amp;$A$9&amp;"="&amp;CH$12&amp;";",_xll.Woodstock.Analyst.Xcel.UDFs.GetModelFilename(),_xll.Woodstock.Analyst.Xcel.UDFs.GetScenarioIndex(),"2","6")/5,_xll.Woodstock.Analyst.Xcel.UDFs.GetIndicatorValue("OSUPREALREGACFP",""&amp;$A$9&amp;"="&amp;CH$12&amp;";",_xll.Woodstock.Analyst.Xcel.UDFs.GetModelFilename(),_xll.Woodstock.Analyst.Xcel.UDFs.GetScenarioIndex(),VLOOKUP($A$5,Periode,2,FALSE))/5)),0,IF(EXACT($A$5,"Moyenne 2013-2038"),_xll.Woodstock.Analyst.Xcel.UDFs.GetIndicatorValueAverage("OSUPREALREGACFP",""&amp;$A$9&amp;"="&amp;CH$12&amp;";",_xll.Woodstock.Analyst.Xcel.UDFs.GetModelFilename(),_xll.Woodstock.Analyst.Xcel.UDFs.GetScenarioIndex(),"2","6")/5,_xll.Woodstock.Analyst.Xcel.UDFs.GetIndicatorValue("OSUPREALREGACFP",""&amp;$A$9&amp;"="&amp;CH$12&amp;";",_xll.Woodstock.Analyst.Xcel.UDFs.GetModelFilename(),_xll.Woodstock.Analyst.Xcel.UDFs.GetScenarioIndex(),VLOOKUP($A$5,Periode,2,FALSE))/5))</f>
        <v>0</v>
      </c>
      <c r="CI16" s="150">
        <f>IF(ISERROR(IF(EXACT($A$5,"Moyenne 2013-2038"),_xll.Woodstock.Analyst.Xcel.UDFs.GetIndicatorValueAverage("OSUPREALREGACFP",""&amp;$A$9&amp;"="&amp;CI$12&amp;";",_xll.Woodstock.Analyst.Xcel.UDFs.GetModelFilename(),_xll.Woodstock.Analyst.Xcel.UDFs.GetScenarioIndex(),"2","6")/5,_xll.Woodstock.Analyst.Xcel.UDFs.GetIndicatorValue("OSUPREALREGACFP",""&amp;$A$9&amp;"="&amp;CI$12&amp;";",_xll.Woodstock.Analyst.Xcel.UDFs.GetModelFilename(),_xll.Woodstock.Analyst.Xcel.UDFs.GetScenarioIndex(),VLOOKUP($A$5,Periode,2,FALSE))/5)),0,IF(EXACT($A$5,"Moyenne 2013-2038"),_xll.Woodstock.Analyst.Xcel.UDFs.GetIndicatorValueAverage("OSUPREALREGACFP",""&amp;$A$9&amp;"="&amp;CI$12&amp;";",_xll.Woodstock.Analyst.Xcel.UDFs.GetModelFilename(),_xll.Woodstock.Analyst.Xcel.UDFs.GetScenarioIndex(),"2","6")/5,_xll.Woodstock.Analyst.Xcel.UDFs.GetIndicatorValue("OSUPREALREGACFP",""&amp;$A$9&amp;"="&amp;CI$12&amp;";",_xll.Woodstock.Analyst.Xcel.UDFs.GetModelFilename(),_xll.Woodstock.Analyst.Xcel.UDFs.GetScenarioIndex(),VLOOKUP($A$5,Periode,2,FALSE))/5))</f>
        <v>0</v>
      </c>
      <c r="CJ16" s="150">
        <f>IF(ISERROR(IF(EXACT($A$5,"Moyenne 2013-2038"),_xll.Woodstock.Analyst.Xcel.UDFs.GetIndicatorValueAverage("OSUPREALREGACFP",""&amp;$A$9&amp;"="&amp;CJ$12&amp;";",_xll.Woodstock.Analyst.Xcel.UDFs.GetModelFilename(),_xll.Woodstock.Analyst.Xcel.UDFs.GetScenarioIndex(),"2","6")/5,_xll.Woodstock.Analyst.Xcel.UDFs.GetIndicatorValue("OSUPREALREGACFP",""&amp;$A$9&amp;"="&amp;CJ$12&amp;";",_xll.Woodstock.Analyst.Xcel.UDFs.GetModelFilename(),_xll.Woodstock.Analyst.Xcel.UDFs.GetScenarioIndex(),VLOOKUP($A$5,Periode,2,FALSE))/5)),0,IF(EXACT($A$5,"Moyenne 2013-2038"),_xll.Woodstock.Analyst.Xcel.UDFs.GetIndicatorValueAverage("OSUPREALREGACFP",""&amp;$A$9&amp;"="&amp;CJ$12&amp;";",_xll.Woodstock.Analyst.Xcel.UDFs.GetModelFilename(),_xll.Woodstock.Analyst.Xcel.UDFs.GetScenarioIndex(),"2","6")/5,_xll.Woodstock.Analyst.Xcel.UDFs.GetIndicatorValue("OSUPREALREGACFP",""&amp;$A$9&amp;"="&amp;CJ$12&amp;";",_xll.Woodstock.Analyst.Xcel.UDFs.GetModelFilename(),_xll.Woodstock.Analyst.Xcel.UDFs.GetScenarioIndex(),VLOOKUP($A$5,Periode,2,FALSE))/5))</f>
        <v>0</v>
      </c>
      <c r="CK16" s="150">
        <f>IF(ISERROR(IF(EXACT($A$5,"Moyenne 2013-2038"),_xll.Woodstock.Analyst.Xcel.UDFs.GetIndicatorValueAverage("OSUPREALREGACFP",""&amp;$A$9&amp;"="&amp;CK$12&amp;";",_xll.Woodstock.Analyst.Xcel.UDFs.GetModelFilename(),_xll.Woodstock.Analyst.Xcel.UDFs.GetScenarioIndex(),"2","6")/5,_xll.Woodstock.Analyst.Xcel.UDFs.GetIndicatorValue("OSUPREALREGACFP",""&amp;$A$9&amp;"="&amp;CK$12&amp;";",_xll.Woodstock.Analyst.Xcel.UDFs.GetModelFilename(),_xll.Woodstock.Analyst.Xcel.UDFs.GetScenarioIndex(),VLOOKUP($A$5,Periode,2,FALSE))/5)),0,IF(EXACT($A$5,"Moyenne 2013-2038"),_xll.Woodstock.Analyst.Xcel.UDFs.GetIndicatorValueAverage("OSUPREALREGACFP",""&amp;$A$9&amp;"="&amp;CK$12&amp;";",_xll.Woodstock.Analyst.Xcel.UDFs.GetModelFilename(),_xll.Woodstock.Analyst.Xcel.UDFs.GetScenarioIndex(),"2","6")/5,_xll.Woodstock.Analyst.Xcel.UDFs.GetIndicatorValue("OSUPREALREGACFP",""&amp;$A$9&amp;"="&amp;CK$12&amp;";",_xll.Woodstock.Analyst.Xcel.UDFs.GetModelFilename(),_xll.Woodstock.Analyst.Xcel.UDFs.GetScenarioIndex(),VLOOKUP($A$5,Periode,2,FALSE))/5))</f>
        <v>0</v>
      </c>
      <c r="CL16" s="150">
        <f>IF(ISERROR(IF(EXACT($A$5,"Moyenne 2013-2038"),_xll.Woodstock.Analyst.Xcel.UDFs.GetIndicatorValueAverage("OSUPREALREGACFP",""&amp;$A$9&amp;"="&amp;CL$12&amp;";",_xll.Woodstock.Analyst.Xcel.UDFs.GetModelFilename(),_xll.Woodstock.Analyst.Xcel.UDFs.GetScenarioIndex(),"2","6")/5,_xll.Woodstock.Analyst.Xcel.UDFs.GetIndicatorValue("OSUPREALREGACFP",""&amp;$A$9&amp;"="&amp;CL$12&amp;";",_xll.Woodstock.Analyst.Xcel.UDFs.GetModelFilename(),_xll.Woodstock.Analyst.Xcel.UDFs.GetScenarioIndex(),VLOOKUP($A$5,Periode,2,FALSE))/5)),0,IF(EXACT($A$5,"Moyenne 2013-2038"),_xll.Woodstock.Analyst.Xcel.UDFs.GetIndicatorValueAverage("OSUPREALREGACFP",""&amp;$A$9&amp;"="&amp;CL$12&amp;";",_xll.Woodstock.Analyst.Xcel.UDFs.GetModelFilename(),_xll.Woodstock.Analyst.Xcel.UDFs.GetScenarioIndex(),"2","6")/5,_xll.Woodstock.Analyst.Xcel.UDFs.GetIndicatorValue("OSUPREALREGACFP",""&amp;$A$9&amp;"="&amp;CL$12&amp;";",_xll.Woodstock.Analyst.Xcel.UDFs.GetModelFilename(),_xll.Woodstock.Analyst.Xcel.UDFs.GetScenarioIndex(),VLOOKUP($A$5,Periode,2,FALSE))/5))</f>
        <v>0</v>
      </c>
      <c r="CM16" s="150">
        <f>IF(ISERROR(IF(EXACT($A$5,"Moyenne 2013-2038"),_xll.Woodstock.Analyst.Xcel.UDFs.GetIndicatorValueAverage("OSUPREALREGACFP",""&amp;$A$9&amp;"="&amp;CM$12&amp;";",_xll.Woodstock.Analyst.Xcel.UDFs.GetModelFilename(),_xll.Woodstock.Analyst.Xcel.UDFs.GetScenarioIndex(),"2","6")/5,_xll.Woodstock.Analyst.Xcel.UDFs.GetIndicatorValue("OSUPREALREGACFP",""&amp;$A$9&amp;"="&amp;CM$12&amp;";",_xll.Woodstock.Analyst.Xcel.UDFs.GetModelFilename(),_xll.Woodstock.Analyst.Xcel.UDFs.GetScenarioIndex(),VLOOKUP($A$5,Periode,2,FALSE))/5)),0,IF(EXACT($A$5,"Moyenne 2013-2038"),_xll.Woodstock.Analyst.Xcel.UDFs.GetIndicatorValueAverage("OSUPREALREGACFP",""&amp;$A$9&amp;"="&amp;CM$12&amp;";",_xll.Woodstock.Analyst.Xcel.UDFs.GetModelFilename(),_xll.Woodstock.Analyst.Xcel.UDFs.GetScenarioIndex(),"2","6")/5,_xll.Woodstock.Analyst.Xcel.UDFs.GetIndicatorValue("OSUPREALREGACFP",""&amp;$A$9&amp;"="&amp;CM$12&amp;";",_xll.Woodstock.Analyst.Xcel.UDFs.GetModelFilename(),_xll.Woodstock.Analyst.Xcel.UDFs.GetScenarioIndex(),VLOOKUP($A$5,Periode,2,FALSE))/5))</f>
        <v>0</v>
      </c>
      <c r="CN16" s="150">
        <f>IF(ISERROR(IF(EXACT($A$5,"Moyenne 2013-2038"),_xll.Woodstock.Analyst.Xcel.UDFs.GetIndicatorValueAverage("OSUPREALREGACFP",""&amp;$A$9&amp;"="&amp;CN$12&amp;";",_xll.Woodstock.Analyst.Xcel.UDFs.GetModelFilename(),_xll.Woodstock.Analyst.Xcel.UDFs.GetScenarioIndex(),"2","6")/5,_xll.Woodstock.Analyst.Xcel.UDFs.GetIndicatorValue("OSUPREALREGACFP",""&amp;$A$9&amp;"="&amp;CN$12&amp;";",_xll.Woodstock.Analyst.Xcel.UDFs.GetModelFilename(),_xll.Woodstock.Analyst.Xcel.UDFs.GetScenarioIndex(),VLOOKUP($A$5,Periode,2,FALSE))/5)),0,IF(EXACT($A$5,"Moyenne 2013-2038"),_xll.Woodstock.Analyst.Xcel.UDFs.GetIndicatorValueAverage("OSUPREALREGACFP",""&amp;$A$9&amp;"="&amp;CN$12&amp;";",_xll.Woodstock.Analyst.Xcel.UDFs.GetModelFilename(),_xll.Woodstock.Analyst.Xcel.UDFs.GetScenarioIndex(),"2","6")/5,_xll.Woodstock.Analyst.Xcel.UDFs.GetIndicatorValue("OSUPREALREGACFP",""&amp;$A$9&amp;"="&amp;CN$12&amp;";",_xll.Woodstock.Analyst.Xcel.UDFs.GetModelFilename(),_xll.Woodstock.Analyst.Xcel.UDFs.GetScenarioIndex(),VLOOKUP($A$5,Periode,2,FALSE))/5))</f>
        <v>0</v>
      </c>
      <c r="CO16" s="150">
        <f>IF(ISERROR(IF(EXACT($A$5,"Moyenne 2013-2038"),_xll.Woodstock.Analyst.Xcel.UDFs.GetIndicatorValueAverage("OSUPREALREGACFP",""&amp;$A$9&amp;"="&amp;CO$12&amp;";",_xll.Woodstock.Analyst.Xcel.UDFs.GetModelFilename(),_xll.Woodstock.Analyst.Xcel.UDFs.GetScenarioIndex(),"2","6")/5,_xll.Woodstock.Analyst.Xcel.UDFs.GetIndicatorValue("OSUPREALREGACFP",""&amp;$A$9&amp;"="&amp;CO$12&amp;";",_xll.Woodstock.Analyst.Xcel.UDFs.GetModelFilename(),_xll.Woodstock.Analyst.Xcel.UDFs.GetScenarioIndex(),VLOOKUP($A$5,Periode,2,FALSE))/5)),0,IF(EXACT($A$5,"Moyenne 2013-2038"),_xll.Woodstock.Analyst.Xcel.UDFs.GetIndicatorValueAverage("OSUPREALREGACFP",""&amp;$A$9&amp;"="&amp;CO$12&amp;";",_xll.Woodstock.Analyst.Xcel.UDFs.GetModelFilename(),_xll.Woodstock.Analyst.Xcel.UDFs.GetScenarioIndex(),"2","6")/5,_xll.Woodstock.Analyst.Xcel.UDFs.GetIndicatorValue("OSUPREALREGACFP",""&amp;$A$9&amp;"="&amp;CO$12&amp;";",_xll.Woodstock.Analyst.Xcel.UDFs.GetModelFilename(),_xll.Woodstock.Analyst.Xcel.UDFs.GetScenarioIndex(),VLOOKUP($A$5,Periode,2,FALSE))/5))</f>
        <v>0</v>
      </c>
      <c r="CP16" s="150">
        <f>IF(ISERROR(IF(EXACT($A$5,"Moyenne 2013-2038"),_xll.Woodstock.Analyst.Xcel.UDFs.GetIndicatorValueAverage("OSUPREALREGACFP",""&amp;$A$9&amp;"="&amp;CP$12&amp;";",_xll.Woodstock.Analyst.Xcel.UDFs.GetModelFilename(),_xll.Woodstock.Analyst.Xcel.UDFs.GetScenarioIndex(),"2","6")/5,_xll.Woodstock.Analyst.Xcel.UDFs.GetIndicatorValue("OSUPREALREGACFP",""&amp;$A$9&amp;"="&amp;CP$12&amp;";",_xll.Woodstock.Analyst.Xcel.UDFs.GetModelFilename(),_xll.Woodstock.Analyst.Xcel.UDFs.GetScenarioIndex(),VLOOKUP($A$5,Periode,2,FALSE))/5)),0,IF(EXACT($A$5,"Moyenne 2013-2038"),_xll.Woodstock.Analyst.Xcel.UDFs.GetIndicatorValueAverage("OSUPREALREGACFP",""&amp;$A$9&amp;"="&amp;CP$12&amp;";",_xll.Woodstock.Analyst.Xcel.UDFs.GetModelFilename(),_xll.Woodstock.Analyst.Xcel.UDFs.GetScenarioIndex(),"2","6")/5,_xll.Woodstock.Analyst.Xcel.UDFs.GetIndicatorValue("OSUPREALREGACFP",""&amp;$A$9&amp;"="&amp;CP$12&amp;";",_xll.Woodstock.Analyst.Xcel.UDFs.GetModelFilename(),_xll.Woodstock.Analyst.Xcel.UDFs.GetScenarioIndex(),VLOOKUP($A$5,Periode,2,FALSE))/5))</f>
        <v>0</v>
      </c>
      <c r="CQ16" s="150">
        <f>IF(ISERROR(IF(EXACT($A$5,"Moyenne 2013-2038"),_xll.Woodstock.Analyst.Xcel.UDFs.GetIndicatorValueAverage("OSUPREALREGACFP",""&amp;$A$9&amp;"="&amp;CQ$12&amp;";",_xll.Woodstock.Analyst.Xcel.UDFs.GetModelFilename(),_xll.Woodstock.Analyst.Xcel.UDFs.GetScenarioIndex(),"2","6")/5,_xll.Woodstock.Analyst.Xcel.UDFs.GetIndicatorValue("OSUPREALREGACFP",""&amp;$A$9&amp;"="&amp;CQ$12&amp;";",_xll.Woodstock.Analyst.Xcel.UDFs.GetModelFilename(),_xll.Woodstock.Analyst.Xcel.UDFs.GetScenarioIndex(),VLOOKUP($A$5,Periode,2,FALSE))/5)),0,IF(EXACT($A$5,"Moyenne 2013-2038"),_xll.Woodstock.Analyst.Xcel.UDFs.GetIndicatorValueAverage("OSUPREALREGACFP",""&amp;$A$9&amp;"="&amp;CQ$12&amp;";",_xll.Woodstock.Analyst.Xcel.UDFs.GetModelFilename(),_xll.Woodstock.Analyst.Xcel.UDFs.GetScenarioIndex(),"2","6")/5,_xll.Woodstock.Analyst.Xcel.UDFs.GetIndicatorValue("OSUPREALREGACFP",""&amp;$A$9&amp;"="&amp;CQ$12&amp;";",_xll.Woodstock.Analyst.Xcel.UDFs.GetModelFilename(),_xll.Woodstock.Analyst.Xcel.UDFs.GetScenarioIndex(),VLOOKUP($A$5,Periode,2,FALSE))/5))</f>
        <v>0</v>
      </c>
      <c r="CR16" s="150">
        <f>IF(ISERROR(IF(EXACT($A$5,"Moyenne 2013-2038"),_xll.Woodstock.Analyst.Xcel.UDFs.GetIndicatorValueAverage("OSUPREALREGACFP",""&amp;$A$9&amp;"="&amp;CR$12&amp;";",_xll.Woodstock.Analyst.Xcel.UDFs.GetModelFilename(),_xll.Woodstock.Analyst.Xcel.UDFs.GetScenarioIndex(),"2","6")/5,_xll.Woodstock.Analyst.Xcel.UDFs.GetIndicatorValue("OSUPREALREGACFP",""&amp;$A$9&amp;"="&amp;CR$12&amp;";",_xll.Woodstock.Analyst.Xcel.UDFs.GetModelFilename(),_xll.Woodstock.Analyst.Xcel.UDFs.GetScenarioIndex(),VLOOKUP($A$5,Periode,2,FALSE))/5)),0,IF(EXACT($A$5,"Moyenne 2013-2038"),_xll.Woodstock.Analyst.Xcel.UDFs.GetIndicatorValueAverage("OSUPREALREGACFP",""&amp;$A$9&amp;"="&amp;CR$12&amp;";",_xll.Woodstock.Analyst.Xcel.UDFs.GetModelFilename(),_xll.Woodstock.Analyst.Xcel.UDFs.GetScenarioIndex(),"2","6")/5,_xll.Woodstock.Analyst.Xcel.UDFs.GetIndicatorValue("OSUPREALREGACFP",""&amp;$A$9&amp;"="&amp;CR$12&amp;";",_xll.Woodstock.Analyst.Xcel.UDFs.GetModelFilename(),_xll.Woodstock.Analyst.Xcel.UDFs.GetScenarioIndex(),VLOOKUP($A$5,Periode,2,FALSE))/5))</f>
        <v>0</v>
      </c>
      <c r="CS16" s="150">
        <f>IF(ISERROR(IF(EXACT($A$5,"Moyenne 2013-2038"),_xll.Woodstock.Analyst.Xcel.UDFs.GetIndicatorValueAverage("OSUPREALREGACFP",""&amp;$A$9&amp;"="&amp;CS$12&amp;";",_xll.Woodstock.Analyst.Xcel.UDFs.GetModelFilename(),_xll.Woodstock.Analyst.Xcel.UDFs.GetScenarioIndex(),"2","6")/5,_xll.Woodstock.Analyst.Xcel.UDFs.GetIndicatorValue("OSUPREALREGACFP",""&amp;$A$9&amp;"="&amp;CS$12&amp;";",_xll.Woodstock.Analyst.Xcel.UDFs.GetModelFilename(),_xll.Woodstock.Analyst.Xcel.UDFs.GetScenarioIndex(),VLOOKUP($A$5,Periode,2,FALSE))/5)),0,IF(EXACT($A$5,"Moyenne 2013-2038"),_xll.Woodstock.Analyst.Xcel.UDFs.GetIndicatorValueAverage("OSUPREALREGACFP",""&amp;$A$9&amp;"="&amp;CS$12&amp;";",_xll.Woodstock.Analyst.Xcel.UDFs.GetModelFilename(),_xll.Woodstock.Analyst.Xcel.UDFs.GetScenarioIndex(),"2","6")/5,_xll.Woodstock.Analyst.Xcel.UDFs.GetIndicatorValue("OSUPREALREGACFP",""&amp;$A$9&amp;"="&amp;CS$12&amp;";",_xll.Woodstock.Analyst.Xcel.UDFs.GetModelFilename(),_xll.Woodstock.Analyst.Xcel.UDFs.GetScenarioIndex(),VLOOKUP($A$5,Periode,2,FALSE))/5))</f>
        <v>0</v>
      </c>
      <c r="CT16" s="150">
        <f>IF(ISERROR(IF(EXACT($A$5,"Moyenne 2013-2038"),_xll.Woodstock.Analyst.Xcel.UDFs.GetIndicatorValueAverage("OSUPREALREGACFP",""&amp;$A$9&amp;"="&amp;CT$12&amp;";",_xll.Woodstock.Analyst.Xcel.UDFs.GetModelFilename(),_xll.Woodstock.Analyst.Xcel.UDFs.GetScenarioIndex(),"2","6")/5,_xll.Woodstock.Analyst.Xcel.UDFs.GetIndicatorValue("OSUPREALREGACFP",""&amp;$A$9&amp;"="&amp;CT$12&amp;";",_xll.Woodstock.Analyst.Xcel.UDFs.GetModelFilename(),_xll.Woodstock.Analyst.Xcel.UDFs.GetScenarioIndex(),VLOOKUP($A$5,Periode,2,FALSE))/5)),0,IF(EXACT($A$5,"Moyenne 2013-2038"),_xll.Woodstock.Analyst.Xcel.UDFs.GetIndicatorValueAverage("OSUPREALREGACFP",""&amp;$A$9&amp;"="&amp;CT$12&amp;";",_xll.Woodstock.Analyst.Xcel.UDFs.GetModelFilename(),_xll.Woodstock.Analyst.Xcel.UDFs.GetScenarioIndex(),"2","6")/5,_xll.Woodstock.Analyst.Xcel.UDFs.GetIndicatorValue("OSUPREALREGACFP",""&amp;$A$9&amp;"="&amp;CT$12&amp;";",_xll.Woodstock.Analyst.Xcel.UDFs.GetModelFilename(),_xll.Woodstock.Analyst.Xcel.UDFs.GetScenarioIndex(),VLOOKUP($A$5,Periode,2,FALSE))/5))</f>
        <v>0</v>
      </c>
      <c r="CU16" s="150">
        <f>IF(ISERROR(IF(EXACT($A$5,"Moyenne 2013-2038"),_xll.Woodstock.Analyst.Xcel.UDFs.GetIndicatorValueAverage("OSUPREALREGACFP",""&amp;$A$9&amp;"="&amp;CU$12&amp;";",_xll.Woodstock.Analyst.Xcel.UDFs.GetModelFilename(),_xll.Woodstock.Analyst.Xcel.UDFs.GetScenarioIndex(),"2","6")/5,_xll.Woodstock.Analyst.Xcel.UDFs.GetIndicatorValue("OSUPREALREGACFP",""&amp;$A$9&amp;"="&amp;CU$12&amp;";",_xll.Woodstock.Analyst.Xcel.UDFs.GetModelFilename(),_xll.Woodstock.Analyst.Xcel.UDFs.GetScenarioIndex(),VLOOKUP($A$5,Periode,2,FALSE))/5)),0,IF(EXACT($A$5,"Moyenne 2013-2038"),_xll.Woodstock.Analyst.Xcel.UDFs.GetIndicatorValueAverage("OSUPREALREGACFP",""&amp;$A$9&amp;"="&amp;CU$12&amp;";",_xll.Woodstock.Analyst.Xcel.UDFs.GetModelFilename(),_xll.Woodstock.Analyst.Xcel.UDFs.GetScenarioIndex(),"2","6")/5,_xll.Woodstock.Analyst.Xcel.UDFs.GetIndicatorValue("OSUPREALREGACFP",""&amp;$A$9&amp;"="&amp;CU$12&amp;";",_xll.Woodstock.Analyst.Xcel.UDFs.GetModelFilename(),_xll.Woodstock.Analyst.Xcel.UDFs.GetScenarioIndex(),VLOOKUP($A$5,Periode,2,FALSE))/5))</f>
        <v>0</v>
      </c>
      <c r="CV16" s="150">
        <f>IF(ISERROR(IF(EXACT($A$5,"Moyenne 2013-2038"),_xll.Woodstock.Analyst.Xcel.UDFs.GetIndicatorValueAverage("OSUPREALREGACFP",""&amp;$A$9&amp;"="&amp;CV$12&amp;";",_xll.Woodstock.Analyst.Xcel.UDFs.GetModelFilename(),_xll.Woodstock.Analyst.Xcel.UDFs.GetScenarioIndex(),"2","6")/5,_xll.Woodstock.Analyst.Xcel.UDFs.GetIndicatorValue("OSUPREALREGACFP",""&amp;$A$9&amp;"="&amp;CV$12&amp;";",_xll.Woodstock.Analyst.Xcel.UDFs.GetModelFilename(),_xll.Woodstock.Analyst.Xcel.UDFs.GetScenarioIndex(),VLOOKUP($A$5,Periode,2,FALSE))/5)),0,IF(EXACT($A$5,"Moyenne 2013-2038"),_xll.Woodstock.Analyst.Xcel.UDFs.GetIndicatorValueAverage("OSUPREALREGACFP",""&amp;$A$9&amp;"="&amp;CV$12&amp;";",_xll.Woodstock.Analyst.Xcel.UDFs.GetModelFilename(),_xll.Woodstock.Analyst.Xcel.UDFs.GetScenarioIndex(),"2","6")/5,_xll.Woodstock.Analyst.Xcel.UDFs.GetIndicatorValue("OSUPREALREGACFP",""&amp;$A$9&amp;"="&amp;CV$12&amp;";",_xll.Woodstock.Analyst.Xcel.UDFs.GetModelFilename(),_xll.Woodstock.Analyst.Xcel.UDFs.GetScenarioIndex(),VLOOKUP($A$5,Periode,2,FALSE))/5))</f>
        <v>0</v>
      </c>
      <c r="CW16" s="150">
        <f>IF(ISERROR(IF(EXACT($A$5,"Moyenne 2013-2038"),_xll.Woodstock.Analyst.Xcel.UDFs.GetIndicatorValueAverage("OSUPREALREGACFP",""&amp;$A$9&amp;"="&amp;CW$12&amp;";",_xll.Woodstock.Analyst.Xcel.UDFs.GetModelFilename(),_xll.Woodstock.Analyst.Xcel.UDFs.GetScenarioIndex(),"2","6")/5,_xll.Woodstock.Analyst.Xcel.UDFs.GetIndicatorValue("OSUPREALREGACFP",""&amp;$A$9&amp;"="&amp;CW$12&amp;";",_xll.Woodstock.Analyst.Xcel.UDFs.GetModelFilename(),_xll.Woodstock.Analyst.Xcel.UDFs.GetScenarioIndex(),VLOOKUP($A$5,Periode,2,FALSE))/5)),0,IF(EXACT($A$5,"Moyenne 2013-2038"),_xll.Woodstock.Analyst.Xcel.UDFs.GetIndicatorValueAverage("OSUPREALREGACFP",""&amp;$A$9&amp;"="&amp;CW$12&amp;";",_xll.Woodstock.Analyst.Xcel.UDFs.GetModelFilename(),_xll.Woodstock.Analyst.Xcel.UDFs.GetScenarioIndex(),"2","6")/5,_xll.Woodstock.Analyst.Xcel.UDFs.GetIndicatorValue("OSUPREALREGACFP",""&amp;$A$9&amp;"="&amp;CW$12&amp;";",_xll.Woodstock.Analyst.Xcel.UDFs.GetModelFilename(),_xll.Woodstock.Analyst.Xcel.UDFs.GetScenarioIndex(),VLOOKUP($A$5,Periode,2,FALSE))/5))</f>
        <v>0</v>
      </c>
      <c r="CX16" s="151">
        <f>IF(ISERROR(IF(EXACT($A$5,"Moyenne 2013-2038"),_xll.Woodstock.Analyst.Xcel.UDFs.GetIndicatorValueAverage("OSUPREALREGACFP",""&amp;$A$9&amp;"="&amp;CX$12&amp;";",_xll.Woodstock.Analyst.Xcel.UDFs.GetModelFilename(),_xll.Woodstock.Analyst.Xcel.UDFs.GetScenarioIndex(),"2","6")/5,_xll.Woodstock.Analyst.Xcel.UDFs.GetIndicatorValue("OSUPREALREGACFP",""&amp;$A$9&amp;"="&amp;CX$12&amp;";",_xll.Woodstock.Analyst.Xcel.UDFs.GetModelFilename(),_xll.Woodstock.Analyst.Xcel.UDFs.GetScenarioIndex(),VLOOKUP($A$5,Periode,2,FALSE))/5)),0,IF(EXACT($A$5,"Moyenne 2013-2038"),_xll.Woodstock.Analyst.Xcel.UDFs.GetIndicatorValueAverage("OSUPREALREGACFP",""&amp;$A$9&amp;"="&amp;CX$12&amp;";",_xll.Woodstock.Analyst.Xcel.UDFs.GetModelFilename(),_xll.Woodstock.Analyst.Xcel.UDFs.GetScenarioIndex(),"2","6")/5,_xll.Woodstock.Analyst.Xcel.UDFs.GetIndicatorValue("OSUPREALREGACFP",""&amp;$A$9&amp;"="&amp;CX$12&amp;";",_xll.Woodstock.Analyst.Xcel.UDFs.GetModelFilename(),_xll.Woodstock.Analyst.Xcel.UDFs.GetScenarioIndex(),VLOOKUP($A$5,Periode,2,FALSE))/5))</f>
        <v>0</v>
      </c>
      <c r="CY16" s="151">
        <f>IF(ISERROR(IF(EXACT($A$5,"Moyenne 2013-2038"),_xll.Woodstock.Analyst.Xcel.UDFs.GetIndicatorValueAverage("OSUPREALREGACFP",""&amp;$A$9&amp;"="&amp;CY$12&amp;";",_xll.Woodstock.Analyst.Xcel.UDFs.GetModelFilename(),_xll.Woodstock.Analyst.Xcel.UDFs.GetScenarioIndex(),"2","6")/5,_xll.Woodstock.Analyst.Xcel.UDFs.GetIndicatorValue("OSUPREALREGACFP",""&amp;$A$9&amp;"="&amp;CY$12&amp;";",_xll.Woodstock.Analyst.Xcel.UDFs.GetModelFilename(),_xll.Woodstock.Analyst.Xcel.UDFs.GetScenarioIndex(),VLOOKUP($A$5,Periode,2,FALSE))/5)),0,IF(EXACT($A$5,"Moyenne 2013-2038"),_xll.Woodstock.Analyst.Xcel.UDFs.GetIndicatorValueAverage("OSUPREALREGACFP",""&amp;$A$9&amp;"="&amp;CY$12&amp;";",_xll.Woodstock.Analyst.Xcel.UDFs.GetModelFilename(),_xll.Woodstock.Analyst.Xcel.UDFs.GetScenarioIndex(),"2","6")/5,_xll.Woodstock.Analyst.Xcel.UDFs.GetIndicatorValue("OSUPREALREGACFP",""&amp;$A$9&amp;"="&amp;CY$12&amp;";",_xll.Woodstock.Analyst.Xcel.UDFs.GetModelFilename(),_xll.Woodstock.Analyst.Xcel.UDFs.GetScenarioIndex(),VLOOKUP($A$5,Periode,2,FALSE))/5))</f>
        <v>0</v>
      </c>
      <c r="CZ16" s="151">
        <f>IF(ISERROR(IF(EXACT($A$5,"Moyenne 2013-2038"),_xll.Woodstock.Analyst.Xcel.UDFs.GetIndicatorValueAverage("OSUPREALREGACFP",""&amp;$A$9&amp;"="&amp;CZ$12&amp;";",_xll.Woodstock.Analyst.Xcel.UDFs.GetModelFilename(),_xll.Woodstock.Analyst.Xcel.UDFs.GetScenarioIndex(),"2","6")/5,_xll.Woodstock.Analyst.Xcel.UDFs.GetIndicatorValue("OSUPREALREGACFP",""&amp;$A$9&amp;"="&amp;CZ$12&amp;";",_xll.Woodstock.Analyst.Xcel.UDFs.GetModelFilename(),_xll.Woodstock.Analyst.Xcel.UDFs.GetScenarioIndex(),VLOOKUP($A$5,Periode,2,FALSE))/5)),0,IF(EXACT($A$5,"Moyenne 2013-2038"),_xll.Woodstock.Analyst.Xcel.UDFs.GetIndicatorValueAverage("OSUPREALREGACFP",""&amp;$A$9&amp;"="&amp;CZ$12&amp;";",_xll.Woodstock.Analyst.Xcel.UDFs.GetModelFilename(),_xll.Woodstock.Analyst.Xcel.UDFs.GetScenarioIndex(),"2","6")/5,_xll.Woodstock.Analyst.Xcel.UDFs.GetIndicatorValue("OSUPREALREGACFP",""&amp;$A$9&amp;"="&amp;CZ$12&amp;";",_xll.Woodstock.Analyst.Xcel.UDFs.GetModelFilename(),_xll.Woodstock.Analyst.Xcel.UDFs.GetScenarioIndex(),VLOOKUP($A$5,Periode,2,FALSE))/5))</f>
        <v>0</v>
      </c>
      <c r="DA16" s="151">
        <f>IF(ISERROR(IF(EXACT($A$5,"Moyenne 2013-2038"),_xll.Woodstock.Analyst.Xcel.UDFs.GetIndicatorValueAverage("OSUPREALREGACFP",""&amp;$A$9&amp;"="&amp;DA$12&amp;";",_xll.Woodstock.Analyst.Xcel.UDFs.GetModelFilename(),_xll.Woodstock.Analyst.Xcel.UDFs.GetScenarioIndex(),"2","6")/5,_xll.Woodstock.Analyst.Xcel.UDFs.GetIndicatorValue("OSUPREALREGACFP",""&amp;$A$9&amp;"="&amp;DA$12&amp;";",_xll.Woodstock.Analyst.Xcel.UDFs.GetModelFilename(),_xll.Woodstock.Analyst.Xcel.UDFs.GetScenarioIndex(),VLOOKUP($A$5,Periode,2,FALSE))/5)),0,IF(EXACT($A$5,"Moyenne 2013-2038"),_xll.Woodstock.Analyst.Xcel.UDFs.GetIndicatorValueAverage("OSUPREALREGACFP",""&amp;$A$9&amp;"="&amp;DA$12&amp;";",_xll.Woodstock.Analyst.Xcel.UDFs.GetModelFilename(),_xll.Woodstock.Analyst.Xcel.UDFs.GetScenarioIndex(),"2","6")/5,_xll.Woodstock.Analyst.Xcel.UDFs.GetIndicatorValue("OSUPREALREGACFP",""&amp;$A$9&amp;"="&amp;DA$12&amp;";",_xll.Woodstock.Analyst.Xcel.UDFs.GetModelFilename(),_xll.Woodstock.Analyst.Xcel.UDFs.GetScenarioIndex(),VLOOKUP($A$5,Periode,2,FALSE))/5))</f>
        <v>0</v>
      </c>
      <c r="DB16" s="151">
        <f>IF(ISERROR(IF(EXACT($A$5,"Moyenne 2013-2038"),_xll.Woodstock.Analyst.Xcel.UDFs.GetIndicatorValueAverage("OSUPREALREGACFP",""&amp;$A$9&amp;"="&amp;DB$12&amp;";",_xll.Woodstock.Analyst.Xcel.UDFs.GetModelFilename(),_xll.Woodstock.Analyst.Xcel.UDFs.GetScenarioIndex(),"2","6")/5,_xll.Woodstock.Analyst.Xcel.UDFs.GetIndicatorValue("OSUPREALREGACFP",""&amp;$A$9&amp;"="&amp;DB$12&amp;";",_xll.Woodstock.Analyst.Xcel.UDFs.GetModelFilename(),_xll.Woodstock.Analyst.Xcel.UDFs.GetScenarioIndex(),VLOOKUP($A$5,Periode,2,FALSE))/5)),0,IF(EXACT($A$5,"Moyenne 2013-2038"),_xll.Woodstock.Analyst.Xcel.UDFs.GetIndicatorValueAverage("OSUPREALREGACFP",""&amp;$A$9&amp;"="&amp;DB$12&amp;";",_xll.Woodstock.Analyst.Xcel.UDFs.GetModelFilename(),_xll.Woodstock.Analyst.Xcel.UDFs.GetScenarioIndex(),"2","6")/5,_xll.Woodstock.Analyst.Xcel.UDFs.GetIndicatorValue("OSUPREALREGACFP",""&amp;$A$9&amp;"="&amp;DB$12&amp;";",_xll.Woodstock.Analyst.Xcel.UDFs.GetModelFilename(),_xll.Woodstock.Analyst.Xcel.UDFs.GetScenarioIndex(),VLOOKUP($A$5,Periode,2,FALSE))/5))</f>
        <v>0</v>
      </c>
      <c r="DC16" s="151">
        <f>IF(ISERROR(IF(EXACT($A$5,"Moyenne 2013-2038"),_xll.Woodstock.Analyst.Xcel.UDFs.GetIndicatorValueAverage("OSUPREALREGACFP",""&amp;$A$9&amp;"="&amp;DC$12&amp;";",_xll.Woodstock.Analyst.Xcel.UDFs.GetModelFilename(),_xll.Woodstock.Analyst.Xcel.UDFs.GetScenarioIndex(),"2","6")/5,_xll.Woodstock.Analyst.Xcel.UDFs.GetIndicatorValue("OSUPREALREGACFP",""&amp;$A$9&amp;"="&amp;DC$12&amp;";",_xll.Woodstock.Analyst.Xcel.UDFs.GetModelFilename(),_xll.Woodstock.Analyst.Xcel.UDFs.GetScenarioIndex(),VLOOKUP($A$5,Periode,2,FALSE))/5)),0,IF(EXACT($A$5,"Moyenne 2013-2038"),_xll.Woodstock.Analyst.Xcel.UDFs.GetIndicatorValueAverage("OSUPREALREGACFP",""&amp;$A$9&amp;"="&amp;DC$12&amp;";",_xll.Woodstock.Analyst.Xcel.UDFs.GetModelFilename(),_xll.Woodstock.Analyst.Xcel.UDFs.GetScenarioIndex(),"2","6")/5,_xll.Woodstock.Analyst.Xcel.UDFs.GetIndicatorValue("OSUPREALREGACFP",""&amp;$A$9&amp;"="&amp;DC$12&amp;";",_xll.Woodstock.Analyst.Xcel.UDFs.GetModelFilename(),_xll.Woodstock.Analyst.Xcel.UDFs.GetScenarioIndex(),VLOOKUP($A$5,Periode,2,FALSE))/5))</f>
        <v>0</v>
      </c>
      <c r="DD16" s="151">
        <f>IF(ISERROR(IF(EXACT($A$5,"Moyenne 2013-2038"),_xll.Woodstock.Analyst.Xcel.UDFs.GetIndicatorValueAverage("OSUPREALREGACFP",""&amp;$A$9&amp;"="&amp;DD$12&amp;";",_xll.Woodstock.Analyst.Xcel.UDFs.GetModelFilename(),_xll.Woodstock.Analyst.Xcel.UDFs.GetScenarioIndex(),"2","6")/5,_xll.Woodstock.Analyst.Xcel.UDFs.GetIndicatorValue("OSUPREALREGACFP",""&amp;$A$9&amp;"="&amp;DD$12&amp;";",_xll.Woodstock.Analyst.Xcel.UDFs.GetModelFilename(),_xll.Woodstock.Analyst.Xcel.UDFs.GetScenarioIndex(),VLOOKUP($A$5,Periode,2,FALSE))/5)),0,IF(EXACT($A$5,"Moyenne 2013-2038"),_xll.Woodstock.Analyst.Xcel.UDFs.GetIndicatorValueAverage("OSUPREALREGACFP",""&amp;$A$9&amp;"="&amp;DD$12&amp;";",_xll.Woodstock.Analyst.Xcel.UDFs.GetModelFilename(),_xll.Woodstock.Analyst.Xcel.UDFs.GetScenarioIndex(),"2","6")/5,_xll.Woodstock.Analyst.Xcel.UDFs.GetIndicatorValue("OSUPREALREGACFP",""&amp;$A$9&amp;"="&amp;DD$12&amp;";",_xll.Woodstock.Analyst.Xcel.UDFs.GetModelFilename(),_xll.Woodstock.Analyst.Xcel.UDFs.GetScenarioIndex(),VLOOKUP($A$5,Periode,2,FALSE))/5))</f>
        <v>0</v>
      </c>
      <c r="DE16" s="151">
        <f>IF(ISERROR(IF(EXACT($A$5,"Moyenne 2013-2038"),_xll.Woodstock.Analyst.Xcel.UDFs.GetIndicatorValueAverage("OSUPREALREGACFP",""&amp;$A$9&amp;"="&amp;DE$12&amp;";",_xll.Woodstock.Analyst.Xcel.UDFs.GetModelFilename(),_xll.Woodstock.Analyst.Xcel.UDFs.GetScenarioIndex(),"2","6")/5,_xll.Woodstock.Analyst.Xcel.UDFs.GetIndicatorValue("OSUPREALREGACFP",""&amp;$A$9&amp;"="&amp;DE$12&amp;";",_xll.Woodstock.Analyst.Xcel.UDFs.GetModelFilename(),_xll.Woodstock.Analyst.Xcel.UDFs.GetScenarioIndex(),VLOOKUP($A$5,Periode,2,FALSE))/5)),0,IF(EXACT($A$5,"Moyenne 2013-2038"),_xll.Woodstock.Analyst.Xcel.UDFs.GetIndicatorValueAverage("OSUPREALREGACFP",""&amp;$A$9&amp;"="&amp;DE$12&amp;";",_xll.Woodstock.Analyst.Xcel.UDFs.GetModelFilename(),_xll.Woodstock.Analyst.Xcel.UDFs.GetScenarioIndex(),"2","6")/5,_xll.Woodstock.Analyst.Xcel.UDFs.GetIndicatorValue("OSUPREALREGACFP",""&amp;$A$9&amp;"="&amp;DE$12&amp;";",_xll.Woodstock.Analyst.Xcel.UDFs.GetModelFilename(),_xll.Woodstock.Analyst.Xcel.UDFs.GetScenarioIndex(),VLOOKUP($A$5,Periode,2,FALSE))/5))</f>
        <v>0</v>
      </c>
      <c r="DF16" s="151">
        <f>IF(ISERROR(IF(EXACT($A$5,"Moyenne 2013-2038"),_xll.Woodstock.Analyst.Xcel.UDFs.GetIndicatorValueAverage("OSUPREALREGACFP",""&amp;$A$9&amp;"="&amp;DF$12&amp;";",_xll.Woodstock.Analyst.Xcel.UDFs.GetModelFilename(),_xll.Woodstock.Analyst.Xcel.UDFs.GetScenarioIndex(),"2","6")/5,_xll.Woodstock.Analyst.Xcel.UDFs.GetIndicatorValue("OSUPREALREGACFP",""&amp;$A$9&amp;"="&amp;DF$12&amp;";",_xll.Woodstock.Analyst.Xcel.UDFs.GetModelFilename(),_xll.Woodstock.Analyst.Xcel.UDFs.GetScenarioIndex(),VLOOKUP($A$5,Periode,2,FALSE))/5)),0,IF(EXACT($A$5,"Moyenne 2013-2038"),_xll.Woodstock.Analyst.Xcel.UDFs.GetIndicatorValueAverage("OSUPREALREGACFP",""&amp;$A$9&amp;"="&amp;DF$12&amp;";",_xll.Woodstock.Analyst.Xcel.UDFs.GetModelFilename(),_xll.Woodstock.Analyst.Xcel.UDFs.GetScenarioIndex(),"2","6")/5,_xll.Woodstock.Analyst.Xcel.UDFs.GetIndicatorValue("OSUPREALREGACFP",""&amp;$A$9&amp;"="&amp;DF$12&amp;";",_xll.Woodstock.Analyst.Xcel.UDFs.GetModelFilename(),_xll.Woodstock.Analyst.Xcel.UDFs.GetScenarioIndex(),VLOOKUP($A$5,Periode,2,FALSE))/5))</f>
        <v>0</v>
      </c>
      <c r="DG16" s="151">
        <f>IF(ISERROR(IF(EXACT($A$5,"Moyenne 2013-2038"),_xll.Woodstock.Analyst.Xcel.UDFs.GetIndicatorValueAverage("OSUPREALREGACFP",""&amp;$A$9&amp;"="&amp;DG$12&amp;";",_xll.Woodstock.Analyst.Xcel.UDFs.GetModelFilename(),_xll.Woodstock.Analyst.Xcel.UDFs.GetScenarioIndex(),"2","6")/5,_xll.Woodstock.Analyst.Xcel.UDFs.GetIndicatorValue("OSUPREALREGACFP",""&amp;$A$9&amp;"="&amp;DG$12&amp;";",_xll.Woodstock.Analyst.Xcel.UDFs.GetModelFilename(),_xll.Woodstock.Analyst.Xcel.UDFs.GetScenarioIndex(),VLOOKUP($A$5,Periode,2,FALSE))/5)),0,IF(EXACT($A$5,"Moyenne 2013-2038"),_xll.Woodstock.Analyst.Xcel.UDFs.GetIndicatorValueAverage("OSUPREALREGACFP",""&amp;$A$9&amp;"="&amp;DG$12&amp;";",_xll.Woodstock.Analyst.Xcel.UDFs.GetModelFilename(),_xll.Woodstock.Analyst.Xcel.UDFs.GetScenarioIndex(),"2","6")/5,_xll.Woodstock.Analyst.Xcel.UDFs.GetIndicatorValue("OSUPREALREGACFP",""&amp;$A$9&amp;"="&amp;DG$12&amp;";",_xll.Woodstock.Analyst.Xcel.UDFs.GetModelFilename(),_xll.Woodstock.Analyst.Xcel.UDFs.GetScenarioIndex(),VLOOKUP($A$5,Periode,2,FALSE))/5))</f>
        <v>0</v>
      </c>
      <c r="DH16" s="151">
        <f>IF(ISERROR(IF(EXACT($A$5,"Moyenne 2013-2038"),_xll.Woodstock.Analyst.Xcel.UDFs.GetIndicatorValueAverage("OSUPREALREGACFP",""&amp;$A$9&amp;"="&amp;DH$12&amp;";",_xll.Woodstock.Analyst.Xcel.UDFs.GetModelFilename(),_xll.Woodstock.Analyst.Xcel.UDFs.GetScenarioIndex(),"2","6")/5,_xll.Woodstock.Analyst.Xcel.UDFs.GetIndicatorValue("OSUPREALREGACFP",""&amp;$A$9&amp;"="&amp;DH$12&amp;";",_xll.Woodstock.Analyst.Xcel.UDFs.GetModelFilename(),_xll.Woodstock.Analyst.Xcel.UDFs.GetScenarioIndex(),VLOOKUP($A$5,Periode,2,FALSE))/5)),0,IF(EXACT($A$5,"Moyenne 2013-2038"),_xll.Woodstock.Analyst.Xcel.UDFs.GetIndicatorValueAverage("OSUPREALREGACFP",""&amp;$A$9&amp;"="&amp;DH$12&amp;";",_xll.Woodstock.Analyst.Xcel.UDFs.GetModelFilename(),_xll.Woodstock.Analyst.Xcel.UDFs.GetScenarioIndex(),"2","6")/5,_xll.Woodstock.Analyst.Xcel.UDFs.GetIndicatorValue("OSUPREALREGACFP",""&amp;$A$9&amp;"="&amp;DH$12&amp;";",_xll.Woodstock.Analyst.Xcel.UDFs.GetModelFilename(),_xll.Woodstock.Analyst.Xcel.UDFs.GetScenarioIndex(),VLOOKUP($A$5,Periode,2,FALSE))/5))</f>
        <v>0</v>
      </c>
      <c r="DI16" s="151">
        <f>IF(ISERROR(IF(EXACT($A$5,"Moyenne 2013-2038"),_xll.Woodstock.Analyst.Xcel.UDFs.GetIndicatorValueAverage("OSUPREALREGACFP",""&amp;$A$9&amp;"="&amp;DI$12&amp;";",_xll.Woodstock.Analyst.Xcel.UDFs.GetModelFilename(),_xll.Woodstock.Analyst.Xcel.UDFs.GetScenarioIndex(),"2","6")/5,_xll.Woodstock.Analyst.Xcel.UDFs.GetIndicatorValue("OSUPREALREGACFP",""&amp;$A$9&amp;"="&amp;DI$12&amp;";",_xll.Woodstock.Analyst.Xcel.UDFs.GetModelFilename(),_xll.Woodstock.Analyst.Xcel.UDFs.GetScenarioIndex(),VLOOKUP($A$5,Periode,2,FALSE))/5)),0,IF(EXACT($A$5,"Moyenne 2013-2038"),_xll.Woodstock.Analyst.Xcel.UDFs.GetIndicatorValueAverage("OSUPREALREGACFP",""&amp;$A$9&amp;"="&amp;DI$12&amp;";",_xll.Woodstock.Analyst.Xcel.UDFs.GetModelFilename(),_xll.Woodstock.Analyst.Xcel.UDFs.GetScenarioIndex(),"2","6")/5,_xll.Woodstock.Analyst.Xcel.UDFs.GetIndicatorValue("OSUPREALREGACFP",""&amp;$A$9&amp;"="&amp;DI$12&amp;";",_xll.Woodstock.Analyst.Xcel.UDFs.GetModelFilename(),_xll.Woodstock.Analyst.Xcel.UDFs.GetScenarioIndex(),VLOOKUP($A$5,Periode,2,FALSE))/5))</f>
        <v>0</v>
      </c>
      <c r="DJ16" s="151">
        <f>IF(ISERROR(IF(EXACT($A$5,"Moyenne 2013-2038"),_xll.Woodstock.Analyst.Xcel.UDFs.GetIndicatorValueAverage("OSUPREALREGACFP",""&amp;$A$9&amp;"="&amp;DJ$12&amp;";",_xll.Woodstock.Analyst.Xcel.UDFs.GetModelFilename(),_xll.Woodstock.Analyst.Xcel.UDFs.GetScenarioIndex(),"2","6")/5,_xll.Woodstock.Analyst.Xcel.UDFs.GetIndicatorValue("OSUPREALREGACFP",""&amp;$A$9&amp;"="&amp;DJ$12&amp;";",_xll.Woodstock.Analyst.Xcel.UDFs.GetModelFilename(),_xll.Woodstock.Analyst.Xcel.UDFs.GetScenarioIndex(),VLOOKUP($A$5,Periode,2,FALSE))/5)),0,IF(EXACT($A$5,"Moyenne 2013-2038"),_xll.Woodstock.Analyst.Xcel.UDFs.GetIndicatorValueAverage("OSUPREALREGACFP",""&amp;$A$9&amp;"="&amp;DJ$12&amp;";",_xll.Woodstock.Analyst.Xcel.UDFs.GetModelFilename(),_xll.Woodstock.Analyst.Xcel.UDFs.GetScenarioIndex(),"2","6")/5,_xll.Woodstock.Analyst.Xcel.UDFs.GetIndicatorValue("OSUPREALREGACFP",""&amp;$A$9&amp;"="&amp;DJ$12&amp;";",_xll.Woodstock.Analyst.Xcel.UDFs.GetModelFilename(),_xll.Woodstock.Analyst.Xcel.UDFs.GetScenarioIndex(),VLOOKUP($A$5,Periode,2,FALSE))/5))</f>
        <v>0</v>
      </c>
      <c r="DK16" s="151">
        <f>IF(ISERROR(IF(EXACT($A$5,"Moyenne 2013-2038"),_xll.Woodstock.Analyst.Xcel.UDFs.GetIndicatorValueAverage("OSUPREALREGACFP",""&amp;$A$9&amp;"="&amp;DK$12&amp;";",_xll.Woodstock.Analyst.Xcel.UDFs.GetModelFilename(),_xll.Woodstock.Analyst.Xcel.UDFs.GetScenarioIndex(),"2","6")/5,_xll.Woodstock.Analyst.Xcel.UDFs.GetIndicatorValue("OSUPREALREGACFP",""&amp;$A$9&amp;"="&amp;DK$12&amp;";",_xll.Woodstock.Analyst.Xcel.UDFs.GetModelFilename(),_xll.Woodstock.Analyst.Xcel.UDFs.GetScenarioIndex(),VLOOKUP($A$5,Periode,2,FALSE))/5)),0,IF(EXACT($A$5,"Moyenne 2013-2038"),_xll.Woodstock.Analyst.Xcel.UDFs.GetIndicatorValueAverage("OSUPREALREGACFP",""&amp;$A$9&amp;"="&amp;DK$12&amp;";",_xll.Woodstock.Analyst.Xcel.UDFs.GetModelFilename(),_xll.Woodstock.Analyst.Xcel.UDFs.GetScenarioIndex(),"2","6")/5,_xll.Woodstock.Analyst.Xcel.UDFs.GetIndicatorValue("OSUPREALREGACFP",""&amp;$A$9&amp;"="&amp;DK$12&amp;";",_xll.Woodstock.Analyst.Xcel.UDFs.GetModelFilename(),_xll.Woodstock.Analyst.Xcel.UDFs.GetScenarioIndex(),VLOOKUP($A$5,Periode,2,FALSE))/5))</f>
        <v>0</v>
      </c>
      <c r="DL16" s="151">
        <f>IF(ISERROR(IF(EXACT($A$5,"Moyenne 2013-2038"),_xll.Woodstock.Analyst.Xcel.UDFs.GetIndicatorValueAverage("OSUPREALREGACFP",""&amp;$A$9&amp;"="&amp;DL$12&amp;";",_xll.Woodstock.Analyst.Xcel.UDFs.GetModelFilename(),_xll.Woodstock.Analyst.Xcel.UDFs.GetScenarioIndex(),"2","6")/5,_xll.Woodstock.Analyst.Xcel.UDFs.GetIndicatorValue("OSUPREALREGACFP",""&amp;$A$9&amp;"="&amp;DL$12&amp;";",_xll.Woodstock.Analyst.Xcel.UDFs.GetModelFilename(),_xll.Woodstock.Analyst.Xcel.UDFs.GetScenarioIndex(),VLOOKUP($A$5,Periode,2,FALSE))/5)),0,IF(EXACT($A$5,"Moyenne 2013-2038"),_xll.Woodstock.Analyst.Xcel.UDFs.GetIndicatorValueAverage("OSUPREALREGACFP",""&amp;$A$9&amp;"="&amp;DL$12&amp;";",_xll.Woodstock.Analyst.Xcel.UDFs.GetModelFilename(),_xll.Woodstock.Analyst.Xcel.UDFs.GetScenarioIndex(),"2","6")/5,_xll.Woodstock.Analyst.Xcel.UDFs.GetIndicatorValue("OSUPREALREGACFP",""&amp;$A$9&amp;"="&amp;DL$12&amp;";",_xll.Woodstock.Analyst.Xcel.UDFs.GetModelFilename(),_xll.Woodstock.Analyst.Xcel.UDFs.GetScenarioIndex(),VLOOKUP($A$5,Periode,2,FALSE))/5))</f>
        <v>0</v>
      </c>
      <c r="DM16" s="151">
        <f>IF(ISERROR(IF(EXACT($A$5,"Moyenne 2013-2038"),_xll.Woodstock.Analyst.Xcel.UDFs.GetIndicatorValueAverage("OSUPREALREGACFP",""&amp;$A$9&amp;"="&amp;DM$12&amp;";",_xll.Woodstock.Analyst.Xcel.UDFs.GetModelFilename(),_xll.Woodstock.Analyst.Xcel.UDFs.GetScenarioIndex(),"2","6")/5,_xll.Woodstock.Analyst.Xcel.UDFs.GetIndicatorValue("OSUPREALREGACFP",""&amp;$A$9&amp;"="&amp;DM$12&amp;";",_xll.Woodstock.Analyst.Xcel.UDFs.GetModelFilename(),_xll.Woodstock.Analyst.Xcel.UDFs.GetScenarioIndex(),VLOOKUP($A$5,Periode,2,FALSE))/5)),0,IF(EXACT($A$5,"Moyenne 2013-2038"),_xll.Woodstock.Analyst.Xcel.UDFs.GetIndicatorValueAverage("OSUPREALREGACFP",""&amp;$A$9&amp;"="&amp;DM$12&amp;";",_xll.Woodstock.Analyst.Xcel.UDFs.GetModelFilename(),_xll.Woodstock.Analyst.Xcel.UDFs.GetScenarioIndex(),"2","6")/5,_xll.Woodstock.Analyst.Xcel.UDFs.GetIndicatorValue("OSUPREALREGACFP",""&amp;$A$9&amp;"="&amp;DM$12&amp;";",_xll.Woodstock.Analyst.Xcel.UDFs.GetModelFilename(),_xll.Woodstock.Analyst.Xcel.UDFs.GetScenarioIndex(),VLOOKUP($A$5,Periode,2,FALSE))/5))</f>
        <v>0</v>
      </c>
      <c r="DN16" s="151">
        <f>IF(ISERROR(IF(EXACT($A$5,"Moyenne 2013-2038"),_xll.Woodstock.Analyst.Xcel.UDFs.GetIndicatorValueAverage("OSUPREALREGACFP",""&amp;$A$9&amp;"="&amp;DN$12&amp;";",_xll.Woodstock.Analyst.Xcel.UDFs.GetModelFilename(),_xll.Woodstock.Analyst.Xcel.UDFs.GetScenarioIndex(),"2","6")/5,_xll.Woodstock.Analyst.Xcel.UDFs.GetIndicatorValue("OSUPREALREGACFP",""&amp;$A$9&amp;"="&amp;DN$12&amp;";",_xll.Woodstock.Analyst.Xcel.UDFs.GetModelFilename(),_xll.Woodstock.Analyst.Xcel.UDFs.GetScenarioIndex(),VLOOKUP($A$5,Periode,2,FALSE))/5)),0,IF(EXACT($A$5,"Moyenne 2013-2038"),_xll.Woodstock.Analyst.Xcel.UDFs.GetIndicatorValueAverage("OSUPREALREGACFP",""&amp;$A$9&amp;"="&amp;DN$12&amp;";",_xll.Woodstock.Analyst.Xcel.UDFs.GetModelFilename(),_xll.Woodstock.Analyst.Xcel.UDFs.GetScenarioIndex(),"2","6")/5,_xll.Woodstock.Analyst.Xcel.UDFs.GetIndicatorValue("OSUPREALREGACFP",""&amp;$A$9&amp;"="&amp;DN$12&amp;";",_xll.Woodstock.Analyst.Xcel.UDFs.GetModelFilename(),_xll.Woodstock.Analyst.Xcel.UDFs.GetScenarioIndex(),VLOOKUP($A$5,Periode,2,FALSE))/5))</f>
        <v>0</v>
      </c>
      <c r="DO16" s="151">
        <f>IF(ISERROR(IF(EXACT($A$5,"Moyenne 2013-2038"),_xll.Woodstock.Analyst.Xcel.UDFs.GetIndicatorValueAverage("OSUPREALREGACFP",""&amp;$A$9&amp;"="&amp;DO$12&amp;";",_xll.Woodstock.Analyst.Xcel.UDFs.GetModelFilename(),_xll.Woodstock.Analyst.Xcel.UDFs.GetScenarioIndex(),"2","6")/5,_xll.Woodstock.Analyst.Xcel.UDFs.GetIndicatorValue("OSUPREALREGACFP",""&amp;$A$9&amp;"="&amp;DO$12&amp;";",_xll.Woodstock.Analyst.Xcel.UDFs.GetModelFilename(),_xll.Woodstock.Analyst.Xcel.UDFs.GetScenarioIndex(),VLOOKUP($A$5,Periode,2,FALSE))/5)),0,IF(EXACT($A$5,"Moyenne 2013-2038"),_xll.Woodstock.Analyst.Xcel.UDFs.GetIndicatorValueAverage("OSUPREALREGACFP",""&amp;$A$9&amp;"="&amp;DO$12&amp;";",_xll.Woodstock.Analyst.Xcel.UDFs.GetModelFilename(),_xll.Woodstock.Analyst.Xcel.UDFs.GetScenarioIndex(),"2","6")/5,_xll.Woodstock.Analyst.Xcel.UDFs.GetIndicatorValue("OSUPREALREGACFP",""&amp;$A$9&amp;"="&amp;DO$12&amp;";",_xll.Woodstock.Analyst.Xcel.UDFs.GetModelFilename(),_xll.Woodstock.Analyst.Xcel.UDFs.GetScenarioIndex(),VLOOKUP($A$5,Periode,2,FALSE))/5))</f>
        <v>0</v>
      </c>
      <c r="DP16" s="151">
        <f>IF(ISERROR(IF(EXACT($A$5,"Moyenne 2013-2038"),_xll.Woodstock.Analyst.Xcel.UDFs.GetIndicatorValueAverage("OSUPREALREGACFP",""&amp;$A$9&amp;"="&amp;DP$12&amp;";",_xll.Woodstock.Analyst.Xcel.UDFs.GetModelFilename(),_xll.Woodstock.Analyst.Xcel.UDFs.GetScenarioIndex(),"2","6")/5,_xll.Woodstock.Analyst.Xcel.UDFs.GetIndicatorValue("OSUPREALREGACFP",""&amp;$A$9&amp;"="&amp;DP$12&amp;";",_xll.Woodstock.Analyst.Xcel.UDFs.GetModelFilename(),_xll.Woodstock.Analyst.Xcel.UDFs.GetScenarioIndex(),VLOOKUP($A$5,Periode,2,FALSE))/5)),0,IF(EXACT($A$5,"Moyenne 2013-2038"),_xll.Woodstock.Analyst.Xcel.UDFs.GetIndicatorValueAverage("OSUPREALREGACFP",""&amp;$A$9&amp;"="&amp;DP$12&amp;";",_xll.Woodstock.Analyst.Xcel.UDFs.GetModelFilename(),_xll.Woodstock.Analyst.Xcel.UDFs.GetScenarioIndex(),"2","6")/5,_xll.Woodstock.Analyst.Xcel.UDFs.GetIndicatorValue("OSUPREALREGACFP",""&amp;$A$9&amp;"="&amp;DP$12&amp;";",_xll.Woodstock.Analyst.Xcel.UDFs.GetModelFilename(),_xll.Woodstock.Analyst.Xcel.UDFs.GetScenarioIndex(),VLOOKUP($A$5,Periode,2,FALSE))/5))</f>
        <v>0</v>
      </c>
      <c r="DQ16" s="151">
        <f>IF(ISERROR(IF(EXACT($A$5,"Moyenne 2013-2038"),_xll.Woodstock.Analyst.Xcel.UDFs.GetIndicatorValueAverage("OSUPREALREGACFP",""&amp;$A$9&amp;"="&amp;DQ$12&amp;";",_xll.Woodstock.Analyst.Xcel.UDFs.GetModelFilename(),_xll.Woodstock.Analyst.Xcel.UDFs.GetScenarioIndex(),"2","6")/5,_xll.Woodstock.Analyst.Xcel.UDFs.GetIndicatorValue("OSUPREALREGACFP",""&amp;$A$9&amp;"="&amp;DQ$12&amp;";",_xll.Woodstock.Analyst.Xcel.UDFs.GetModelFilename(),_xll.Woodstock.Analyst.Xcel.UDFs.GetScenarioIndex(),VLOOKUP($A$5,Periode,2,FALSE))/5)),0,IF(EXACT($A$5,"Moyenne 2013-2038"),_xll.Woodstock.Analyst.Xcel.UDFs.GetIndicatorValueAverage("OSUPREALREGACFP",""&amp;$A$9&amp;"="&amp;DQ$12&amp;";",_xll.Woodstock.Analyst.Xcel.UDFs.GetModelFilename(),_xll.Woodstock.Analyst.Xcel.UDFs.GetScenarioIndex(),"2","6")/5,_xll.Woodstock.Analyst.Xcel.UDFs.GetIndicatorValue("OSUPREALREGACFP",""&amp;$A$9&amp;"="&amp;DQ$12&amp;";",_xll.Woodstock.Analyst.Xcel.UDFs.GetModelFilename(),_xll.Woodstock.Analyst.Xcel.UDFs.GetScenarioIndex(),VLOOKUP($A$5,Periode,2,FALSE))/5))</f>
        <v>0</v>
      </c>
      <c r="DR16" s="151">
        <f>IF(ISERROR(IF(EXACT($A$5,"Moyenne 2013-2038"),_xll.Woodstock.Analyst.Xcel.UDFs.GetIndicatorValueAverage("OSUPREALREGACFP",""&amp;$A$9&amp;"="&amp;DR$12&amp;";",_xll.Woodstock.Analyst.Xcel.UDFs.GetModelFilename(),_xll.Woodstock.Analyst.Xcel.UDFs.GetScenarioIndex(),"2","6")/5,_xll.Woodstock.Analyst.Xcel.UDFs.GetIndicatorValue("OSUPREALREGACFP",""&amp;$A$9&amp;"="&amp;DR$12&amp;";",_xll.Woodstock.Analyst.Xcel.UDFs.GetModelFilename(),_xll.Woodstock.Analyst.Xcel.UDFs.GetScenarioIndex(),VLOOKUP($A$5,Periode,2,FALSE))/5)),0,IF(EXACT($A$5,"Moyenne 2013-2038"),_xll.Woodstock.Analyst.Xcel.UDFs.GetIndicatorValueAverage("OSUPREALREGACFP",""&amp;$A$9&amp;"="&amp;DR$12&amp;";",_xll.Woodstock.Analyst.Xcel.UDFs.GetModelFilename(),_xll.Woodstock.Analyst.Xcel.UDFs.GetScenarioIndex(),"2","6")/5,_xll.Woodstock.Analyst.Xcel.UDFs.GetIndicatorValue("OSUPREALREGACFP",""&amp;$A$9&amp;"="&amp;DR$12&amp;";",_xll.Woodstock.Analyst.Xcel.UDFs.GetModelFilename(),_xll.Woodstock.Analyst.Xcel.UDFs.GetScenarioIndex(),VLOOKUP($A$5,Periode,2,FALSE))/5))</f>
        <v>0</v>
      </c>
      <c r="DS16" s="151">
        <f>IF(ISERROR(IF(EXACT($A$5,"Moyenne 2013-2038"),_xll.Woodstock.Analyst.Xcel.UDFs.GetIndicatorValueAverage("OSUPREALREGACFP",""&amp;$A$9&amp;"="&amp;DS$12&amp;";",_xll.Woodstock.Analyst.Xcel.UDFs.GetModelFilename(),_xll.Woodstock.Analyst.Xcel.UDFs.GetScenarioIndex(),"2","6")/5,_xll.Woodstock.Analyst.Xcel.UDFs.GetIndicatorValue("OSUPREALREGACFP",""&amp;$A$9&amp;"="&amp;DS$12&amp;";",_xll.Woodstock.Analyst.Xcel.UDFs.GetModelFilename(),_xll.Woodstock.Analyst.Xcel.UDFs.GetScenarioIndex(),VLOOKUP($A$5,Periode,2,FALSE))/5)),0,IF(EXACT($A$5,"Moyenne 2013-2038"),_xll.Woodstock.Analyst.Xcel.UDFs.GetIndicatorValueAverage("OSUPREALREGACFP",""&amp;$A$9&amp;"="&amp;DS$12&amp;";",_xll.Woodstock.Analyst.Xcel.UDFs.GetModelFilename(),_xll.Woodstock.Analyst.Xcel.UDFs.GetScenarioIndex(),"2","6")/5,_xll.Woodstock.Analyst.Xcel.UDFs.GetIndicatorValue("OSUPREALREGACFP",""&amp;$A$9&amp;"="&amp;DS$12&amp;";",_xll.Woodstock.Analyst.Xcel.UDFs.GetModelFilename(),_xll.Woodstock.Analyst.Xcel.UDFs.GetScenarioIndex(),VLOOKUP($A$5,Periode,2,FALSE))/5))</f>
        <v>0</v>
      </c>
      <c r="DT16" s="151">
        <f>IF(ISERROR(IF(EXACT($A$5,"Moyenne 2013-2038"),_xll.Woodstock.Analyst.Xcel.UDFs.GetIndicatorValueAverage("OSUPREALREGACFP",""&amp;$A$9&amp;"="&amp;DT$12&amp;";",_xll.Woodstock.Analyst.Xcel.UDFs.GetModelFilename(),_xll.Woodstock.Analyst.Xcel.UDFs.GetScenarioIndex(),"2","6")/5,_xll.Woodstock.Analyst.Xcel.UDFs.GetIndicatorValue("OSUPREALREGACFP",""&amp;$A$9&amp;"="&amp;DT$12&amp;";",_xll.Woodstock.Analyst.Xcel.UDFs.GetModelFilename(),_xll.Woodstock.Analyst.Xcel.UDFs.GetScenarioIndex(),VLOOKUP($A$5,Periode,2,FALSE))/5)),0,IF(EXACT($A$5,"Moyenne 2013-2038"),_xll.Woodstock.Analyst.Xcel.UDFs.GetIndicatorValueAverage("OSUPREALREGACFP",""&amp;$A$9&amp;"="&amp;DT$12&amp;";",_xll.Woodstock.Analyst.Xcel.UDFs.GetModelFilename(),_xll.Woodstock.Analyst.Xcel.UDFs.GetScenarioIndex(),"2","6")/5,_xll.Woodstock.Analyst.Xcel.UDFs.GetIndicatorValue("OSUPREALREGACFP",""&amp;$A$9&amp;"="&amp;DT$12&amp;";",_xll.Woodstock.Analyst.Xcel.UDFs.GetModelFilename(),_xll.Woodstock.Analyst.Xcel.UDFs.GetScenarioIndex(),VLOOKUP($A$5,Periode,2,FALSE))/5))</f>
        <v>0</v>
      </c>
      <c r="DU16" s="151">
        <f>IF(ISERROR(IF(EXACT($A$5,"Moyenne 2013-2038"),_xll.Woodstock.Analyst.Xcel.UDFs.GetIndicatorValueAverage("OSUPREALREGACFP",""&amp;$A$9&amp;"="&amp;DU$12&amp;";",_xll.Woodstock.Analyst.Xcel.UDFs.GetModelFilename(),_xll.Woodstock.Analyst.Xcel.UDFs.GetScenarioIndex(),"2","6")/5,_xll.Woodstock.Analyst.Xcel.UDFs.GetIndicatorValue("OSUPREALREGACFP",""&amp;$A$9&amp;"="&amp;DU$12&amp;";",_xll.Woodstock.Analyst.Xcel.UDFs.GetModelFilename(),_xll.Woodstock.Analyst.Xcel.UDFs.GetScenarioIndex(),VLOOKUP($A$5,Periode,2,FALSE))/5)),0,IF(EXACT($A$5,"Moyenne 2013-2038"),_xll.Woodstock.Analyst.Xcel.UDFs.GetIndicatorValueAverage("OSUPREALREGACFP",""&amp;$A$9&amp;"="&amp;DU$12&amp;";",_xll.Woodstock.Analyst.Xcel.UDFs.GetModelFilename(),_xll.Woodstock.Analyst.Xcel.UDFs.GetScenarioIndex(),"2","6")/5,_xll.Woodstock.Analyst.Xcel.UDFs.GetIndicatorValue("OSUPREALREGACFP",""&amp;$A$9&amp;"="&amp;DU$12&amp;";",_xll.Woodstock.Analyst.Xcel.UDFs.GetModelFilename(),_xll.Woodstock.Analyst.Xcel.UDFs.GetScenarioIndex(),VLOOKUP($A$5,Periode,2,FALSE))/5))</f>
        <v>0</v>
      </c>
      <c r="DV16" s="151">
        <f>IF(ISERROR(IF(EXACT($A$5,"Moyenne 2013-2038"),_xll.Woodstock.Analyst.Xcel.UDFs.GetIndicatorValueAverage("OSUPREALREGACFP",""&amp;$A$9&amp;"="&amp;DV$12&amp;";",_xll.Woodstock.Analyst.Xcel.UDFs.GetModelFilename(),_xll.Woodstock.Analyst.Xcel.UDFs.GetScenarioIndex(),"2","6")/5,_xll.Woodstock.Analyst.Xcel.UDFs.GetIndicatorValue("OSUPREALREGACFP",""&amp;$A$9&amp;"="&amp;DV$12&amp;";",_xll.Woodstock.Analyst.Xcel.UDFs.GetModelFilename(),_xll.Woodstock.Analyst.Xcel.UDFs.GetScenarioIndex(),VLOOKUP($A$5,Periode,2,FALSE))/5)),0,IF(EXACT($A$5,"Moyenne 2013-2038"),_xll.Woodstock.Analyst.Xcel.UDFs.GetIndicatorValueAverage("OSUPREALREGACFP",""&amp;$A$9&amp;"="&amp;DV$12&amp;";",_xll.Woodstock.Analyst.Xcel.UDFs.GetModelFilename(),_xll.Woodstock.Analyst.Xcel.UDFs.GetScenarioIndex(),"2","6")/5,_xll.Woodstock.Analyst.Xcel.UDFs.GetIndicatorValue("OSUPREALREGACFP",""&amp;$A$9&amp;"="&amp;DV$12&amp;";",_xll.Woodstock.Analyst.Xcel.UDFs.GetModelFilename(),_xll.Woodstock.Analyst.Xcel.UDFs.GetScenarioIndex(),VLOOKUP($A$5,Periode,2,FALSE))/5))</f>
        <v>0</v>
      </c>
      <c r="DW16" s="151">
        <f>IF(ISERROR(IF(EXACT($A$5,"Moyenne 2013-2038"),_xll.Woodstock.Analyst.Xcel.UDFs.GetIndicatorValueAverage("OSUPREALREGACFP",""&amp;$A$9&amp;"="&amp;DW$12&amp;";",_xll.Woodstock.Analyst.Xcel.UDFs.GetModelFilename(),_xll.Woodstock.Analyst.Xcel.UDFs.GetScenarioIndex(),"2","6")/5,_xll.Woodstock.Analyst.Xcel.UDFs.GetIndicatorValue("OSUPREALREGACFP",""&amp;$A$9&amp;"="&amp;DW$12&amp;";",_xll.Woodstock.Analyst.Xcel.UDFs.GetModelFilename(),_xll.Woodstock.Analyst.Xcel.UDFs.GetScenarioIndex(),VLOOKUP($A$5,Periode,2,FALSE))/5)),0,IF(EXACT($A$5,"Moyenne 2013-2038"),_xll.Woodstock.Analyst.Xcel.UDFs.GetIndicatorValueAverage("OSUPREALREGACFP",""&amp;$A$9&amp;"="&amp;DW$12&amp;";",_xll.Woodstock.Analyst.Xcel.UDFs.GetModelFilename(),_xll.Woodstock.Analyst.Xcel.UDFs.GetScenarioIndex(),"2","6")/5,_xll.Woodstock.Analyst.Xcel.UDFs.GetIndicatorValue("OSUPREALREGACFP",""&amp;$A$9&amp;"="&amp;DW$12&amp;";",_xll.Woodstock.Analyst.Xcel.UDFs.GetModelFilename(),_xll.Woodstock.Analyst.Xcel.UDFs.GetScenarioIndex(),VLOOKUP($A$5,Periode,2,FALSE))/5))</f>
        <v>0</v>
      </c>
      <c r="DX16" s="151">
        <f>IF(ISERROR(IF(EXACT($A$5,"Moyenne 2013-2038"),_xll.Woodstock.Analyst.Xcel.UDFs.GetIndicatorValueAverage("OSUPREALREGACFP",""&amp;$A$9&amp;"="&amp;DX$12&amp;";",_xll.Woodstock.Analyst.Xcel.UDFs.GetModelFilename(),_xll.Woodstock.Analyst.Xcel.UDFs.GetScenarioIndex(),"2","6")/5,_xll.Woodstock.Analyst.Xcel.UDFs.GetIndicatorValue("OSUPREALREGACFP",""&amp;$A$9&amp;"="&amp;DX$12&amp;";",_xll.Woodstock.Analyst.Xcel.UDFs.GetModelFilename(),_xll.Woodstock.Analyst.Xcel.UDFs.GetScenarioIndex(),VLOOKUP($A$5,Periode,2,FALSE))/5)),0,IF(EXACT($A$5,"Moyenne 2013-2038"),_xll.Woodstock.Analyst.Xcel.UDFs.GetIndicatorValueAverage("OSUPREALREGACFP",""&amp;$A$9&amp;"="&amp;DX$12&amp;";",_xll.Woodstock.Analyst.Xcel.UDFs.GetModelFilename(),_xll.Woodstock.Analyst.Xcel.UDFs.GetScenarioIndex(),"2","6")/5,_xll.Woodstock.Analyst.Xcel.UDFs.GetIndicatorValue("OSUPREALREGACFP",""&amp;$A$9&amp;"="&amp;DX$12&amp;";",_xll.Woodstock.Analyst.Xcel.UDFs.GetModelFilename(),_xll.Woodstock.Analyst.Xcel.UDFs.GetScenarioIndex(),VLOOKUP($A$5,Periode,2,FALSE))/5))</f>
        <v>0</v>
      </c>
      <c r="DY16" s="151">
        <f>IF(ISERROR(IF(EXACT($A$5,"Moyenne 2013-2038"),_xll.Woodstock.Analyst.Xcel.UDFs.GetIndicatorValueAverage("OSUPREALREGACFP",""&amp;$A$9&amp;"="&amp;DY$12&amp;";",_xll.Woodstock.Analyst.Xcel.UDFs.GetModelFilename(),_xll.Woodstock.Analyst.Xcel.UDFs.GetScenarioIndex(),"2","6")/5,_xll.Woodstock.Analyst.Xcel.UDFs.GetIndicatorValue("OSUPREALREGACFP",""&amp;$A$9&amp;"="&amp;DY$12&amp;";",_xll.Woodstock.Analyst.Xcel.UDFs.GetModelFilename(),_xll.Woodstock.Analyst.Xcel.UDFs.GetScenarioIndex(),VLOOKUP($A$5,Periode,2,FALSE))/5)),0,IF(EXACT($A$5,"Moyenne 2013-2038"),_xll.Woodstock.Analyst.Xcel.UDFs.GetIndicatorValueAverage("OSUPREALREGACFP",""&amp;$A$9&amp;"="&amp;DY$12&amp;";",_xll.Woodstock.Analyst.Xcel.UDFs.GetModelFilename(),_xll.Woodstock.Analyst.Xcel.UDFs.GetScenarioIndex(),"2","6")/5,_xll.Woodstock.Analyst.Xcel.UDFs.GetIndicatorValue("OSUPREALREGACFP",""&amp;$A$9&amp;"="&amp;DY$12&amp;";",_xll.Woodstock.Analyst.Xcel.UDFs.GetModelFilename(),_xll.Woodstock.Analyst.Xcel.UDFs.GetScenarioIndex(),VLOOKUP($A$5,Periode,2,FALSE))/5))</f>
        <v>0</v>
      </c>
      <c r="DZ16" s="151">
        <f>IF(ISERROR(IF(EXACT($A$5,"Moyenne 2013-2038"),_xll.Woodstock.Analyst.Xcel.UDFs.GetIndicatorValueAverage("OSUPREALREGACFP",""&amp;$A$9&amp;"="&amp;DZ$12&amp;";",_xll.Woodstock.Analyst.Xcel.UDFs.GetModelFilename(),_xll.Woodstock.Analyst.Xcel.UDFs.GetScenarioIndex(),"2","6")/5,_xll.Woodstock.Analyst.Xcel.UDFs.GetIndicatorValue("OSUPREALREGACFP",""&amp;$A$9&amp;"="&amp;DZ$12&amp;";",_xll.Woodstock.Analyst.Xcel.UDFs.GetModelFilename(),_xll.Woodstock.Analyst.Xcel.UDFs.GetScenarioIndex(),VLOOKUP($A$5,Periode,2,FALSE))/5)),0,IF(EXACT($A$5,"Moyenne 2013-2038"),_xll.Woodstock.Analyst.Xcel.UDFs.GetIndicatorValueAverage("OSUPREALREGACFP",""&amp;$A$9&amp;"="&amp;DZ$12&amp;";",_xll.Woodstock.Analyst.Xcel.UDFs.GetModelFilename(),_xll.Woodstock.Analyst.Xcel.UDFs.GetScenarioIndex(),"2","6")/5,_xll.Woodstock.Analyst.Xcel.UDFs.GetIndicatorValue("OSUPREALREGACFP",""&amp;$A$9&amp;"="&amp;DZ$12&amp;";",_xll.Woodstock.Analyst.Xcel.UDFs.GetModelFilename(),_xll.Woodstock.Analyst.Xcel.UDFs.GetScenarioIndex(),VLOOKUP($A$5,Periode,2,FALSE))/5))</f>
        <v>0</v>
      </c>
      <c r="EA16" s="151">
        <f>IF(ISERROR(IF(EXACT($A$5,"Moyenne 2013-2038"),_xll.Woodstock.Analyst.Xcel.UDFs.GetIndicatorValueAverage("OSUPREALREGACFP",""&amp;$A$9&amp;"="&amp;EA$12&amp;";",_xll.Woodstock.Analyst.Xcel.UDFs.GetModelFilename(),_xll.Woodstock.Analyst.Xcel.UDFs.GetScenarioIndex(),"2","6")/5,_xll.Woodstock.Analyst.Xcel.UDFs.GetIndicatorValue("OSUPREALREGACFP",""&amp;$A$9&amp;"="&amp;EA$12&amp;";",_xll.Woodstock.Analyst.Xcel.UDFs.GetModelFilename(),_xll.Woodstock.Analyst.Xcel.UDFs.GetScenarioIndex(),VLOOKUP($A$5,Periode,2,FALSE))/5)),0,IF(EXACT($A$5,"Moyenne 2013-2038"),_xll.Woodstock.Analyst.Xcel.UDFs.GetIndicatorValueAverage("OSUPREALREGACFP",""&amp;$A$9&amp;"="&amp;EA$12&amp;";",_xll.Woodstock.Analyst.Xcel.UDFs.GetModelFilename(),_xll.Woodstock.Analyst.Xcel.UDFs.GetScenarioIndex(),"2","6")/5,_xll.Woodstock.Analyst.Xcel.UDFs.GetIndicatorValue("OSUPREALREGACFP",""&amp;$A$9&amp;"="&amp;EA$12&amp;";",_xll.Woodstock.Analyst.Xcel.UDFs.GetModelFilename(),_xll.Woodstock.Analyst.Xcel.UDFs.GetScenarioIndex(),VLOOKUP($A$5,Periode,2,FALSE))/5))</f>
        <v>0</v>
      </c>
      <c r="EB16" s="151">
        <f>IF(ISERROR(IF(EXACT($A$5,"Moyenne 2013-2038"),_xll.Woodstock.Analyst.Xcel.UDFs.GetIndicatorValueAverage("OSUPREALREGACFP",""&amp;$A$9&amp;"="&amp;EB$12&amp;";",_xll.Woodstock.Analyst.Xcel.UDFs.GetModelFilename(),_xll.Woodstock.Analyst.Xcel.UDFs.GetScenarioIndex(),"2","6")/5,_xll.Woodstock.Analyst.Xcel.UDFs.GetIndicatorValue("OSUPREALREGACFP",""&amp;$A$9&amp;"="&amp;EB$12&amp;";",_xll.Woodstock.Analyst.Xcel.UDFs.GetModelFilename(),_xll.Woodstock.Analyst.Xcel.UDFs.GetScenarioIndex(),VLOOKUP($A$5,Periode,2,FALSE))/5)),0,IF(EXACT($A$5,"Moyenne 2013-2038"),_xll.Woodstock.Analyst.Xcel.UDFs.GetIndicatorValueAverage("OSUPREALREGACFP",""&amp;$A$9&amp;"="&amp;EB$12&amp;";",_xll.Woodstock.Analyst.Xcel.UDFs.GetModelFilename(),_xll.Woodstock.Analyst.Xcel.UDFs.GetScenarioIndex(),"2","6")/5,_xll.Woodstock.Analyst.Xcel.UDFs.GetIndicatorValue("OSUPREALREGACFP",""&amp;$A$9&amp;"="&amp;EB$12&amp;";",_xll.Woodstock.Analyst.Xcel.UDFs.GetModelFilename(),_xll.Woodstock.Analyst.Xcel.UDFs.GetScenarioIndex(),VLOOKUP($A$5,Periode,2,FALSE))/5))</f>
        <v>0</v>
      </c>
      <c r="EC16" s="151">
        <f>IF(ISERROR(IF(EXACT($A$5,"Moyenne 2013-2038"),_xll.Woodstock.Analyst.Xcel.UDFs.GetIndicatorValueAverage("OSUPREALREGACFP",""&amp;$A$9&amp;"="&amp;EC$12&amp;";",_xll.Woodstock.Analyst.Xcel.UDFs.GetModelFilename(),_xll.Woodstock.Analyst.Xcel.UDFs.GetScenarioIndex(),"2","6")/5,_xll.Woodstock.Analyst.Xcel.UDFs.GetIndicatorValue("OSUPREALREGACFP",""&amp;$A$9&amp;"="&amp;EC$12&amp;";",_xll.Woodstock.Analyst.Xcel.UDFs.GetModelFilename(),_xll.Woodstock.Analyst.Xcel.UDFs.GetScenarioIndex(),VLOOKUP($A$5,Periode,2,FALSE))/5)),0,IF(EXACT($A$5,"Moyenne 2013-2038"),_xll.Woodstock.Analyst.Xcel.UDFs.GetIndicatorValueAverage("OSUPREALREGACFP",""&amp;$A$9&amp;"="&amp;EC$12&amp;";",_xll.Woodstock.Analyst.Xcel.UDFs.GetModelFilename(),_xll.Woodstock.Analyst.Xcel.UDFs.GetScenarioIndex(),"2","6")/5,_xll.Woodstock.Analyst.Xcel.UDFs.GetIndicatorValue("OSUPREALREGACFP",""&amp;$A$9&amp;"="&amp;EC$12&amp;";",_xll.Woodstock.Analyst.Xcel.UDFs.GetModelFilename(),_xll.Woodstock.Analyst.Xcel.UDFs.GetScenarioIndex(),VLOOKUP($A$5,Periode,2,FALSE))/5))</f>
        <v>0</v>
      </c>
      <c r="ED16" s="151">
        <f>IF(ISERROR(IF(EXACT($A$5,"Moyenne 2013-2038"),_xll.Woodstock.Analyst.Xcel.UDFs.GetIndicatorValueAverage("OSUPREALREGACFP",""&amp;$A$9&amp;"="&amp;ED$12&amp;";",_xll.Woodstock.Analyst.Xcel.UDFs.GetModelFilename(),_xll.Woodstock.Analyst.Xcel.UDFs.GetScenarioIndex(),"2","6")/5,_xll.Woodstock.Analyst.Xcel.UDFs.GetIndicatorValue("OSUPREALREGACFP",""&amp;$A$9&amp;"="&amp;ED$12&amp;";",_xll.Woodstock.Analyst.Xcel.UDFs.GetModelFilename(),_xll.Woodstock.Analyst.Xcel.UDFs.GetScenarioIndex(),VLOOKUP($A$5,Periode,2,FALSE))/5)),0,IF(EXACT($A$5,"Moyenne 2013-2038"),_xll.Woodstock.Analyst.Xcel.UDFs.GetIndicatorValueAverage("OSUPREALREGACFP",""&amp;$A$9&amp;"="&amp;ED$12&amp;";",_xll.Woodstock.Analyst.Xcel.UDFs.GetModelFilename(),_xll.Woodstock.Analyst.Xcel.UDFs.GetScenarioIndex(),"2","6")/5,_xll.Woodstock.Analyst.Xcel.UDFs.GetIndicatorValue("OSUPREALREGACFP",""&amp;$A$9&amp;"="&amp;ED$12&amp;";",_xll.Woodstock.Analyst.Xcel.UDFs.GetModelFilename(),_xll.Woodstock.Analyst.Xcel.UDFs.GetScenarioIndex(),VLOOKUP($A$5,Periode,2,FALSE))/5))</f>
        <v>0</v>
      </c>
      <c r="EE16" s="151">
        <f>IF(ISERROR(IF(EXACT($A$5,"Moyenne 2013-2038"),_xll.Woodstock.Analyst.Xcel.UDFs.GetIndicatorValueAverage("OSUPREALREGACFP",""&amp;$A$9&amp;"="&amp;EE$12&amp;";",_xll.Woodstock.Analyst.Xcel.UDFs.GetModelFilename(),_xll.Woodstock.Analyst.Xcel.UDFs.GetScenarioIndex(),"2","6")/5,_xll.Woodstock.Analyst.Xcel.UDFs.GetIndicatorValue("OSUPREALREGACFP",""&amp;$A$9&amp;"="&amp;EE$12&amp;";",_xll.Woodstock.Analyst.Xcel.UDFs.GetModelFilename(),_xll.Woodstock.Analyst.Xcel.UDFs.GetScenarioIndex(),VLOOKUP($A$5,Periode,2,FALSE))/5)),0,IF(EXACT($A$5,"Moyenne 2013-2038"),_xll.Woodstock.Analyst.Xcel.UDFs.GetIndicatorValueAverage("OSUPREALREGACFP",""&amp;$A$9&amp;"="&amp;EE$12&amp;";",_xll.Woodstock.Analyst.Xcel.UDFs.GetModelFilename(),_xll.Woodstock.Analyst.Xcel.UDFs.GetScenarioIndex(),"2","6")/5,_xll.Woodstock.Analyst.Xcel.UDFs.GetIndicatorValue("OSUPREALREGACFP",""&amp;$A$9&amp;"="&amp;EE$12&amp;";",_xll.Woodstock.Analyst.Xcel.UDFs.GetModelFilename(),_xll.Woodstock.Analyst.Xcel.UDFs.GetScenarioIndex(),VLOOKUP($A$5,Periode,2,FALSE))/5))</f>
        <v>0</v>
      </c>
      <c r="EF16" s="151">
        <f>IF(ISERROR(IF(EXACT($A$5,"Moyenne 2013-2038"),_xll.Woodstock.Analyst.Xcel.UDFs.GetIndicatorValueAverage("OSUPREALREGACFP",""&amp;$A$9&amp;"="&amp;EF$12&amp;";",_xll.Woodstock.Analyst.Xcel.UDFs.GetModelFilename(),_xll.Woodstock.Analyst.Xcel.UDFs.GetScenarioIndex(),"2","6")/5,_xll.Woodstock.Analyst.Xcel.UDFs.GetIndicatorValue("OSUPREALREGACFP",""&amp;$A$9&amp;"="&amp;EF$12&amp;";",_xll.Woodstock.Analyst.Xcel.UDFs.GetModelFilename(),_xll.Woodstock.Analyst.Xcel.UDFs.GetScenarioIndex(),VLOOKUP($A$5,Periode,2,FALSE))/5)),0,IF(EXACT($A$5,"Moyenne 2013-2038"),_xll.Woodstock.Analyst.Xcel.UDFs.GetIndicatorValueAverage("OSUPREALREGACFP",""&amp;$A$9&amp;"="&amp;EF$12&amp;";",_xll.Woodstock.Analyst.Xcel.UDFs.GetModelFilename(),_xll.Woodstock.Analyst.Xcel.UDFs.GetScenarioIndex(),"2","6")/5,_xll.Woodstock.Analyst.Xcel.UDFs.GetIndicatorValue("OSUPREALREGACFP",""&amp;$A$9&amp;"="&amp;EF$12&amp;";",_xll.Woodstock.Analyst.Xcel.UDFs.GetModelFilename(),_xll.Woodstock.Analyst.Xcel.UDFs.GetScenarioIndex(),VLOOKUP($A$5,Periode,2,FALSE))/5))</f>
        <v>0</v>
      </c>
      <c r="EG16" s="151">
        <f>IF(ISERROR(IF(EXACT($A$5,"Moyenne 2013-2038"),_xll.Woodstock.Analyst.Xcel.UDFs.GetIndicatorValueAverage("OSUPREALREGACFP",""&amp;$A$9&amp;"="&amp;EG$12&amp;";",_xll.Woodstock.Analyst.Xcel.UDFs.GetModelFilename(),_xll.Woodstock.Analyst.Xcel.UDFs.GetScenarioIndex(),"2","6")/5,_xll.Woodstock.Analyst.Xcel.UDFs.GetIndicatorValue("OSUPREALREGACFP",""&amp;$A$9&amp;"="&amp;EG$12&amp;";",_xll.Woodstock.Analyst.Xcel.UDFs.GetModelFilename(),_xll.Woodstock.Analyst.Xcel.UDFs.GetScenarioIndex(),VLOOKUP($A$5,Periode,2,FALSE))/5)),0,IF(EXACT($A$5,"Moyenne 2013-2038"),_xll.Woodstock.Analyst.Xcel.UDFs.GetIndicatorValueAverage("OSUPREALREGACFP",""&amp;$A$9&amp;"="&amp;EG$12&amp;";",_xll.Woodstock.Analyst.Xcel.UDFs.GetModelFilename(),_xll.Woodstock.Analyst.Xcel.UDFs.GetScenarioIndex(),"2","6")/5,_xll.Woodstock.Analyst.Xcel.UDFs.GetIndicatorValue("OSUPREALREGACFP",""&amp;$A$9&amp;"="&amp;EG$12&amp;";",_xll.Woodstock.Analyst.Xcel.UDFs.GetModelFilename(),_xll.Woodstock.Analyst.Xcel.UDFs.GetScenarioIndex(),VLOOKUP($A$5,Periode,2,FALSE))/5))</f>
        <v>0</v>
      </c>
      <c r="EH16" s="151">
        <f>IF(ISERROR(IF(EXACT($A$5,"Moyenne 2013-2038"),_xll.Woodstock.Analyst.Xcel.UDFs.GetIndicatorValueAverage("OSUPREALREGACFP",""&amp;$A$9&amp;"="&amp;EH$12&amp;";",_xll.Woodstock.Analyst.Xcel.UDFs.GetModelFilename(),_xll.Woodstock.Analyst.Xcel.UDFs.GetScenarioIndex(),"2","6")/5,_xll.Woodstock.Analyst.Xcel.UDFs.GetIndicatorValue("OSUPREALREGACFP",""&amp;$A$9&amp;"="&amp;EH$12&amp;";",_xll.Woodstock.Analyst.Xcel.UDFs.GetModelFilename(),_xll.Woodstock.Analyst.Xcel.UDFs.GetScenarioIndex(),VLOOKUP($A$5,Periode,2,FALSE))/5)),0,IF(EXACT($A$5,"Moyenne 2013-2038"),_xll.Woodstock.Analyst.Xcel.UDFs.GetIndicatorValueAverage("OSUPREALREGACFP",""&amp;$A$9&amp;"="&amp;EH$12&amp;";",_xll.Woodstock.Analyst.Xcel.UDFs.GetModelFilename(),_xll.Woodstock.Analyst.Xcel.UDFs.GetScenarioIndex(),"2","6")/5,_xll.Woodstock.Analyst.Xcel.UDFs.GetIndicatorValue("OSUPREALREGACFP",""&amp;$A$9&amp;"="&amp;EH$12&amp;";",_xll.Woodstock.Analyst.Xcel.UDFs.GetModelFilename(),_xll.Woodstock.Analyst.Xcel.UDFs.GetScenarioIndex(),VLOOKUP($A$5,Periode,2,FALSE))/5))</f>
        <v>0</v>
      </c>
      <c r="EI16" s="151">
        <f>IF(ISERROR(IF(EXACT($A$5,"Moyenne 2013-2038"),_xll.Woodstock.Analyst.Xcel.UDFs.GetIndicatorValueAverage("OSUPREALREGACFP",""&amp;$A$9&amp;"="&amp;EI$12&amp;";",_xll.Woodstock.Analyst.Xcel.UDFs.GetModelFilename(),_xll.Woodstock.Analyst.Xcel.UDFs.GetScenarioIndex(),"2","6")/5,_xll.Woodstock.Analyst.Xcel.UDFs.GetIndicatorValue("OSUPREALREGACFP",""&amp;$A$9&amp;"="&amp;EI$12&amp;";",_xll.Woodstock.Analyst.Xcel.UDFs.GetModelFilename(),_xll.Woodstock.Analyst.Xcel.UDFs.GetScenarioIndex(),VLOOKUP($A$5,Periode,2,FALSE))/5)),0,IF(EXACT($A$5,"Moyenne 2013-2038"),_xll.Woodstock.Analyst.Xcel.UDFs.GetIndicatorValueAverage("OSUPREALREGACFP",""&amp;$A$9&amp;"="&amp;EI$12&amp;";",_xll.Woodstock.Analyst.Xcel.UDFs.GetModelFilename(),_xll.Woodstock.Analyst.Xcel.UDFs.GetScenarioIndex(),"2","6")/5,_xll.Woodstock.Analyst.Xcel.UDFs.GetIndicatorValue("OSUPREALREGACFP",""&amp;$A$9&amp;"="&amp;EI$12&amp;";",_xll.Woodstock.Analyst.Xcel.UDFs.GetModelFilename(),_xll.Woodstock.Analyst.Xcel.UDFs.GetScenarioIndex(),VLOOKUP($A$5,Periode,2,FALSE))/5))</f>
        <v>0</v>
      </c>
      <c r="EJ16" s="151">
        <f>IF(ISERROR(IF(EXACT($A$5,"Moyenne 2013-2038"),_xll.Woodstock.Analyst.Xcel.UDFs.GetIndicatorValueAverage("OSUPREALREGACFP",""&amp;$A$9&amp;"="&amp;EJ$12&amp;";",_xll.Woodstock.Analyst.Xcel.UDFs.GetModelFilename(),_xll.Woodstock.Analyst.Xcel.UDFs.GetScenarioIndex(),"2","6")/5,_xll.Woodstock.Analyst.Xcel.UDFs.GetIndicatorValue("OSUPREALREGACFP",""&amp;$A$9&amp;"="&amp;EJ$12&amp;";",_xll.Woodstock.Analyst.Xcel.UDFs.GetModelFilename(),_xll.Woodstock.Analyst.Xcel.UDFs.GetScenarioIndex(),VLOOKUP($A$5,Periode,2,FALSE))/5)),0,IF(EXACT($A$5,"Moyenne 2013-2038"),_xll.Woodstock.Analyst.Xcel.UDFs.GetIndicatorValueAverage("OSUPREALREGACFP",""&amp;$A$9&amp;"="&amp;EJ$12&amp;";",_xll.Woodstock.Analyst.Xcel.UDFs.GetModelFilename(),_xll.Woodstock.Analyst.Xcel.UDFs.GetScenarioIndex(),"2","6")/5,_xll.Woodstock.Analyst.Xcel.UDFs.GetIndicatorValue("OSUPREALREGACFP",""&amp;$A$9&amp;"="&amp;EJ$12&amp;";",_xll.Woodstock.Analyst.Xcel.UDFs.GetModelFilename(),_xll.Woodstock.Analyst.Xcel.UDFs.GetScenarioIndex(),VLOOKUP($A$5,Periode,2,FALSE))/5))</f>
        <v>0</v>
      </c>
      <c r="EK16" s="151">
        <f>IF(ISERROR(IF(EXACT($A$5,"Moyenne 2013-2038"),_xll.Woodstock.Analyst.Xcel.UDFs.GetIndicatorValueAverage("OSUPREALREGACFP",""&amp;$A$9&amp;"="&amp;EK$12&amp;";",_xll.Woodstock.Analyst.Xcel.UDFs.GetModelFilename(),_xll.Woodstock.Analyst.Xcel.UDFs.GetScenarioIndex(),"2","6")/5,_xll.Woodstock.Analyst.Xcel.UDFs.GetIndicatorValue("OSUPREALREGACFP",""&amp;$A$9&amp;"="&amp;EK$12&amp;";",_xll.Woodstock.Analyst.Xcel.UDFs.GetModelFilename(),_xll.Woodstock.Analyst.Xcel.UDFs.GetScenarioIndex(),VLOOKUP($A$5,Periode,2,FALSE))/5)),0,IF(EXACT($A$5,"Moyenne 2013-2038"),_xll.Woodstock.Analyst.Xcel.UDFs.GetIndicatorValueAverage("OSUPREALREGACFP",""&amp;$A$9&amp;"="&amp;EK$12&amp;";",_xll.Woodstock.Analyst.Xcel.UDFs.GetModelFilename(),_xll.Woodstock.Analyst.Xcel.UDFs.GetScenarioIndex(),"2","6")/5,_xll.Woodstock.Analyst.Xcel.UDFs.GetIndicatorValue("OSUPREALREGACFP",""&amp;$A$9&amp;"="&amp;EK$12&amp;";",_xll.Woodstock.Analyst.Xcel.UDFs.GetModelFilename(),_xll.Woodstock.Analyst.Xcel.UDFs.GetScenarioIndex(),VLOOKUP($A$5,Periode,2,FALSE))/5))</f>
        <v>0</v>
      </c>
      <c r="EL16" s="151">
        <f>IF(ISERROR(IF(EXACT($A$5,"Moyenne 2013-2038"),_xll.Woodstock.Analyst.Xcel.UDFs.GetIndicatorValueAverage("OSUPREALREGACFP",""&amp;$A$9&amp;"="&amp;EL$12&amp;";",_xll.Woodstock.Analyst.Xcel.UDFs.GetModelFilename(),_xll.Woodstock.Analyst.Xcel.UDFs.GetScenarioIndex(),"2","6")/5,_xll.Woodstock.Analyst.Xcel.UDFs.GetIndicatorValue("OSUPREALREGACFP",""&amp;$A$9&amp;"="&amp;EL$12&amp;";",_xll.Woodstock.Analyst.Xcel.UDFs.GetModelFilename(),_xll.Woodstock.Analyst.Xcel.UDFs.GetScenarioIndex(),VLOOKUP($A$5,Periode,2,FALSE))/5)),0,IF(EXACT($A$5,"Moyenne 2013-2038"),_xll.Woodstock.Analyst.Xcel.UDFs.GetIndicatorValueAverage("OSUPREALREGACFP",""&amp;$A$9&amp;"="&amp;EL$12&amp;";",_xll.Woodstock.Analyst.Xcel.UDFs.GetModelFilename(),_xll.Woodstock.Analyst.Xcel.UDFs.GetScenarioIndex(),"2","6")/5,_xll.Woodstock.Analyst.Xcel.UDFs.GetIndicatorValue("OSUPREALREGACFP",""&amp;$A$9&amp;"="&amp;EL$12&amp;";",_xll.Woodstock.Analyst.Xcel.UDFs.GetModelFilename(),_xll.Woodstock.Analyst.Xcel.UDFs.GetScenarioIndex(),VLOOKUP($A$5,Periode,2,FALSE))/5))</f>
        <v>0</v>
      </c>
      <c r="EM16" s="151">
        <f>IF(ISERROR(IF(EXACT($A$5,"Moyenne 2013-2038"),_xll.Woodstock.Analyst.Xcel.UDFs.GetIndicatorValueAverage("OSUPREALREGACFP",""&amp;$A$9&amp;"="&amp;EM$12&amp;";",_xll.Woodstock.Analyst.Xcel.UDFs.GetModelFilename(),_xll.Woodstock.Analyst.Xcel.UDFs.GetScenarioIndex(),"2","6")/5,_xll.Woodstock.Analyst.Xcel.UDFs.GetIndicatorValue("OSUPREALREGACFP",""&amp;$A$9&amp;"="&amp;EM$12&amp;";",_xll.Woodstock.Analyst.Xcel.UDFs.GetModelFilename(),_xll.Woodstock.Analyst.Xcel.UDFs.GetScenarioIndex(),VLOOKUP($A$5,Periode,2,FALSE))/5)),0,IF(EXACT($A$5,"Moyenne 2013-2038"),_xll.Woodstock.Analyst.Xcel.UDFs.GetIndicatorValueAverage("OSUPREALREGACFP",""&amp;$A$9&amp;"="&amp;EM$12&amp;";",_xll.Woodstock.Analyst.Xcel.UDFs.GetModelFilename(),_xll.Woodstock.Analyst.Xcel.UDFs.GetScenarioIndex(),"2","6")/5,_xll.Woodstock.Analyst.Xcel.UDFs.GetIndicatorValue("OSUPREALREGACFP",""&amp;$A$9&amp;"="&amp;EM$12&amp;";",_xll.Woodstock.Analyst.Xcel.UDFs.GetModelFilename(),_xll.Woodstock.Analyst.Xcel.UDFs.GetScenarioIndex(),VLOOKUP($A$5,Periode,2,FALSE))/5))</f>
        <v>0</v>
      </c>
      <c r="EN16" s="151">
        <f>IF(ISERROR(IF(EXACT($A$5,"Moyenne 2013-2038"),_xll.Woodstock.Analyst.Xcel.UDFs.GetIndicatorValueAverage("OSUPREALREGACFP",""&amp;$A$9&amp;"="&amp;EN$12&amp;";",_xll.Woodstock.Analyst.Xcel.UDFs.GetModelFilename(),_xll.Woodstock.Analyst.Xcel.UDFs.GetScenarioIndex(),"2","6")/5,_xll.Woodstock.Analyst.Xcel.UDFs.GetIndicatorValue("OSUPREALREGACFP",""&amp;$A$9&amp;"="&amp;EN$12&amp;";",_xll.Woodstock.Analyst.Xcel.UDFs.GetModelFilename(),_xll.Woodstock.Analyst.Xcel.UDFs.GetScenarioIndex(),VLOOKUP($A$5,Periode,2,FALSE))/5)),0,IF(EXACT($A$5,"Moyenne 2013-2038"),_xll.Woodstock.Analyst.Xcel.UDFs.GetIndicatorValueAverage("OSUPREALREGACFP",""&amp;$A$9&amp;"="&amp;EN$12&amp;";",_xll.Woodstock.Analyst.Xcel.UDFs.GetModelFilename(),_xll.Woodstock.Analyst.Xcel.UDFs.GetScenarioIndex(),"2","6")/5,_xll.Woodstock.Analyst.Xcel.UDFs.GetIndicatorValue("OSUPREALREGACFP",""&amp;$A$9&amp;"="&amp;EN$12&amp;";",_xll.Woodstock.Analyst.Xcel.UDFs.GetModelFilename(),_xll.Woodstock.Analyst.Xcel.UDFs.GetScenarioIndex(),VLOOKUP($A$5,Periode,2,FALSE))/5))</f>
        <v>0</v>
      </c>
      <c r="EO16" s="151">
        <f>IF(ISERROR(IF(EXACT($A$5,"Moyenne 2013-2038"),_xll.Woodstock.Analyst.Xcel.UDFs.GetIndicatorValueAverage("OSUPREALREGACFP",""&amp;$A$9&amp;"="&amp;EO$12&amp;";",_xll.Woodstock.Analyst.Xcel.UDFs.GetModelFilename(),_xll.Woodstock.Analyst.Xcel.UDFs.GetScenarioIndex(),"2","6")/5,_xll.Woodstock.Analyst.Xcel.UDFs.GetIndicatorValue("OSUPREALREGACFP",""&amp;$A$9&amp;"="&amp;EO$12&amp;";",_xll.Woodstock.Analyst.Xcel.UDFs.GetModelFilename(),_xll.Woodstock.Analyst.Xcel.UDFs.GetScenarioIndex(),VLOOKUP($A$5,Periode,2,FALSE))/5)),0,IF(EXACT($A$5,"Moyenne 2013-2038"),_xll.Woodstock.Analyst.Xcel.UDFs.GetIndicatorValueAverage("OSUPREALREGACFP",""&amp;$A$9&amp;"="&amp;EO$12&amp;";",_xll.Woodstock.Analyst.Xcel.UDFs.GetModelFilename(),_xll.Woodstock.Analyst.Xcel.UDFs.GetScenarioIndex(),"2","6")/5,_xll.Woodstock.Analyst.Xcel.UDFs.GetIndicatorValue("OSUPREALREGACFP",""&amp;$A$9&amp;"="&amp;EO$12&amp;";",_xll.Woodstock.Analyst.Xcel.UDFs.GetModelFilename(),_xll.Woodstock.Analyst.Xcel.UDFs.GetScenarioIndex(),VLOOKUP($A$5,Periode,2,FALSE))/5))</f>
        <v>0</v>
      </c>
      <c r="EP16" s="151">
        <f>IF(ISERROR(IF(EXACT($A$5,"Moyenne 2013-2038"),_xll.Woodstock.Analyst.Xcel.UDFs.GetIndicatorValueAverage("OSUPREALREGACFP",""&amp;$A$9&amp;"="&amp;EP$12&amp;";",_xll.Woodstock.Analyst.Xcel.UDFs.GetModelFilename(),_xll.Woodstock.Analyst.Xcel.UDFs.GetScenarioIndex(),"2","6")/5,_xll.Woodstock.Analyst.Xcel.UDFs.GetIndicatorValue("OSUPREALREGACFP",""&amp;$A$9&amp;"="&amp;EP$12&amp;";",_xll.Woodstock.Analyst.Xcel.UDFs.GetModelFilename(),_xll.Woodstock.Analyst.Xcel.UDFs.GetScenarioIndex(),VLOOKUP($A$5,Periode,2,FALSE))/5)),0,IF(EXACT($A$5,"Moyenne 2013-2038"),_xll.Woodstock.Analyst.Xcel.UDFs.GetIndicatorValueAverage("OSUPREALREGACFP",""&amp;$A$9&amp;"="&amp;EP$12&amp;";",_xll.Woodstock.Analyst.Xcel.UDFs.GetModelFilename(),_xll.Woodstock.Analyst.Xcel.UDFs.GetScenarioIndex(),"2","6")/5,_xll.Woodstock.Analyst.Xcel.UDFs.GetIndicatorValue("OSUPREALREGACFP",""&amp;$A$9&amp;"="&amp;EP$12&amp;";",_xll.Woodstock.Analyst.Xcel.UDFs.GetModelFilename(),_xll.Woodstock.Analyst.Xcel.UDFs.GetScenarioIndex(),VLOOKUP($A$5,Periode,2,FALSE))/5))</f>
        <v>0</v>
      </c>
      <c r="EQ16" s="151">
        <f>IF(ISERROR(IF(EXACT($A$5,"Moyenne 2013-2038"),_xll.Woodstock.Analyst.Xcel.UDFs.GetIndicatorValueAverage("OSUPREALREGACFP",""&amp;$A$9&amp;"="&amp;EQ$12&amp;";",_xll.Woodstock.Analyst.Xcel.UDFs.GetModelFilename(),_xll.Woodstock.Analyst.Xcel.UDFs.GetScenarioIndex(),"2","6")/5,_xll.Woodstock.Analyst.Xcel.UDFs.GetIndicatorValue("OSUPREALREGACFP",""&amp;$A$9&amp;"="&amp;EQ$12&amp;";",_xll.Woodstock.Analyst.Xcel.UDFs.GetModelFilename(),_xll.Woodstock.Analyst.Xcel.UDFs.GetScenarioIndex(),VLOOKUP($A$5,Periode,2,FALSE))/5)),0,IF(EXACT($A$5,"Moyenne 2013-2038"),_xll.Woodstock.Analyst.Xcel.UDFs.GetIndicatorValueAverage("OSUPREALREGACFP",""&amp;$A$9&amp;"="&amp;EQ$12&amp;";",_xll.Woodstock.Analyst.Xcel.UDFs.GetModelFilename(),_xll.Woodstock.Analyst.Xcel.UDFs.GetScenarioIndex(),"2","6")/5,_xll.Woodstock.Analyst.Xcel.UDFs.GetIndicatorValue("OSUPREALREGACFP",""&amp;$A$9&amp;"="&amp;EQ$12&amp;";",_xll.Woodstock.Analyst.Xcel.UDFs.GetModelFilename(),_xll.Woodstock.Analyst.Xcel.UDFs.GetScenarioIndex(),VLOOKUP($A$5,Periode,2,FALSE))/5))</f>
        <v>0</v>
      </c>
      <c r="ER16" s="151">
        <f>IF(ISERROR(IF(EXACT($A$5,"Moyenne 2013-2038"),_xll.Woodstock.Analyst.Xcel.UDFs.GetIndicatorValueAverage("OSUPREALREGACFP",""&amp;$A$9&amp;"="&amp;ER$12&amp;";",_xll.Woodstock.Analyst.Xcel.UDFs.GetModelFilename(),_xll.Woodstock.Analyst.Xcel.UDFs.GetScenarioIndex(),"2","6")/5,_xll.Woodstock.Analyst.Xcel.UDFs.GetIndicatorValue("OSUPREALREGACFP",""&amp;$A$9&amp;"="&amp;ER$12&amp;";",_xll.Woodstock.Analyst.Xcel.UDFs.GetModelFilename(),_xll.Woodstock.Analyst.Xcel.UDFs.GetScenarioIndex(),VLOOKUP($A$5,Periode,2,FALSE))/5)),0,IF(EXACT($A$5,"Moyenne 2013-2038"),_xll.Woodstock.Analyst.Xcel.UDFs.GetIndicatorValueAverage("OSUPREALREGACFP",""&amp;$A$9&amp;"="&amp;ER$12&amp;";",_xll.Woodstock.Analyst.Xcel.UDFs.GetModelFilename(),_xll.Woodstock.Analyst.Xcel.UDFs.GetScenarioIndex(),"2","6")/5,_xll.Woodstock.Analyst.Xcel.UDFs.GetIndicatorValue("OSUPREALREGACFP",""&amp;$A$9&amp;"="&amp;ER$12&amp;";",_xll.Woodstock.Analyst.Xcel.UDFs.GetModelFilename(),_xll.Woodstock.Analyst.Xcel.UDFs.GetScenarioIndex(),VLOOKUP($A$5,Periode,2,FALSE))/5))</f>
        <v>0</v>
      </c>
      <c r="ES16" s="151">
        <f>IF(ISERROR(IF(EXACT($A$5,"Moyenne 2013-2038"),_xll.Woodstock.Analyst.Xcel.UDFs.GetIndicatorValueAverage("OSUPREALREGACFP",""&amp;$A$9&amp;"="&amp;ES$12&amp;";",_xll.Woodstock.Analyst.Xcel.UDFs.GetModelFilename(),_xll.Woodstock.Analyst.Xcel.UDFs.GetScenarioIndex(),"2","6")/5,_xll.Woodstock.Analyst.Xcel.UDFs.GetIndicatorValue("OSUPREALREGACFP",""&amp;$A$9&amp;"="&amp;ES$12&amp;";",_xll.Woodstock.Analyst.Xcel.UDFs.GetModelFilename(),_xll.Woodstock.Analyst.Xcel.UDFs.GetScenarioIndex(),VLOOKUP($A$5,Periode,2,FALSE))/5)),0,IF(EXACT($A$5,"Moyenne 2013-2038"),_xll.Woodstock.Analyst.Xcel.UDFs.GetIndicatorValueAverage("OSUPREALREGACFP",""&amp;$A$9&amp;"="&amp;ES$12&amp;";",_xll.Woodstock.Analyst.Xcel.UDFs.GetModelFilename(),_xll.Woodstock.Analyst.Xcel.UDFs.GetScenarioIndex(),"2","6")/5,_xll.Woodstock.Analyst.Xcel.UDFs.GetIndicatorValue("OSUPREALREGACFP",""&amp;$A$9&amp;"="&amp;ES$12&amp;";",_xll.Woodstock.Analyst.Xcel.UDFs.GetModelFilename(),_xll.Woodstock.Analyst.Xcel.UDFs.GetScenarioIndex(),VLOOKUP($A$5,Periode,2,FALSE))/5))</f>
        <v>0</v>
      </c>
      <c r="ET16" s="151">
        <f>IF(ISERROR(IF(EXACT($A$5,"Moyenne 2013-2038"),_xll.Woodstock.Analyst.Xcel.UDFs.GetIndicatorValueAverage("OSUPREALREGACFP",""&amp;$A$9&amp;"="&amp;ET$12&amp;";",_xll.Woodstock.Analyst.Xcel.UDFs.GetModelFilename(),_xll.Woodstock.Analyst.Xcel.UDFs.GetScenarioIndex(),"2","6")/5,_xll.Woodstock.Analyst.Xcel.UDFs.GetIndicatorValue("OSUPREALREGACFP",""&amp;$A$9&amp;"="&amp;ET$12&amp;";",_xll.Woodstock.Analyst.Xcel.UDFs.GetModelFilename(),_xll.Woodstock.Analyst.Xcel.UDFs.GetScenarioIndex(),VLOOKUP($A$5,Periode,2,FALSE))/5)),0,IF(EXACT($A$5,"Moyenne 2013-2038"),_xll.Woodstock.Analyst.Xcel.UDFs.GetIndicatorValueAverage("OSUPREALREGACFP",""&amp;$A$9&amp;"="&amp;ET$12&amp;";",_xll.Woodstock.Analyst.Xcel.UDFs.GetModelFilename(),_xll.Woodstock.Analyst.Xcel.UDFs.GetScenarioIndex(),"2","6")/5,_xll.Woodstock.Analyst.Xcel.UDFs.GetIndicatorValue("OSUPREALREGACFP",""&amp;$A$9&amp;"="&amp;ET$12&amp;";",_xll.Woodstock.Analyst.Xcel.UDFs.GetModelFilename(),_xll.Woodstock.Analyst.Xcel.UDFs.GetScenarioIndex(),VLOOKUP($A$5,Periode,2,FALSE))/5))</f>
        <v>0</v>
      </c>
      <c r="EU16" s="151">
        <f>IF(ISERROR(IF(EXACT($A$5,"Moyenne 2013-2038"),_xll.Woodstock.Analyst.Xcel.UDFs.GetIndicatorValueAverage("OSUPREALREGACFP",""&amp;$A$9&amp;"="&amp;EU$12&amp;";",_xll.Woodstock.Analyst.Xcel.UDFs.GetModelFilename(),_xll.Woodstock.Analyst.Xcel.UDFs.GetScenarioIndex(),"2","6")/5,_xll.Woodstock.Analyst.Xcel.UDFs.GetIndicatorValue("OSUPREALREGACFP",""&amp;$A$9&amp;"="&amp;EU$12&amp;";",_xll.Woodstock.Analyst.Xcel.UDFs.GetModelFilename(),_xll.Woodstock.Analyst.Xcel.UDFs.GetScenarioIndex(),VLOOKUP($A$5,Periode,2,FALSE))/5)),0,IF(EXACT($A$5,"Moyenne 2013-2038"),_xll.Woodstock.Analyst.Xcel.UDFs.GetIndicatorValueAverage("OSUPREALREGACFP",""&amp;$A$9&amp;"="&amp;EU$12&amp;";",_xll.Woodstock.Analyst.Xcel.UDFs.GetModelFilename(),_xll.Woodstock.Analyst.Xcel.UDFs.GetScenarioIndex(),"2","6")/5,_xll.Woodstock.Analyst.Xcel.UDFs.GetIndicatorValue("OSUPREALREGACFP",""&amp;$A$9&amp;"="&amp;EU$12&amp;";",_xll.Woodstock.Analyst.Xcel.UDFs.GetModelFilename(),_xll.Woodstock.Analyst.Xcel.UDFs.GetScenarioIndex(),VLOOKUP($A$5,Periode,2,FALSE))/5))</f>
        <v>0</v>
      </c>
      <c r="EV16" s="151">
        <f>IF(ISERROR(IF(EXACT($A$5,"Moyenne 2013-2038"),_xll.Woodstock.Analyst.Xcel.UDFs.GetIndicatorValueAverage("OSUPREALREGACFP",""&amp;$A$9&amp;"="&amp;EV$12&amp;";",_xll.Woodstock.Analyst.Xcel.UDFs.GetModelFilename(),_xll.Woodstock.Analyst.Xcel.UDFs.GetScenarioIndex(),"2","6")/5,_xll.Woodstock.Analyst.Xcel.UDFs.GetIndicatorValue("OSUPREALREGACFP",""&amp;$A$9&amp;"="&amp;EV$12&amp;";",_xll.Woodstock.Analyst.Xcel.UDFs.GetModelFilename(),_xll.Woodstock.Analyst.Xcel.UDFs.GetScenarioIndex(),VLOOKUP($A$5,Periode,2,FALSE))/5)),0,IF(EXACT($A$5,"Moyenne 2013-2038"),_xll.Woodstock.Analyst.Xcel.UDFs.GetIndicatorValueAverage("OSUPREALREGACFP",""&amp;$A$9&amp;"="&amp;EV$12&amp;";",_xll.Woodstock.Analyst.Xcel.UDFs.GetModelFilename(),_xll.Woodstock.Analyst.Xcel.UDFs.GetScenarioIndex(),"2","6")/5,_xll.Woodstock.Analyst.Xcel.UDFs.GetIndicatorValue("OSUPREALREGACFP",""&amp;$A$9&amp;"="&amp;EV$12&amp;";",_xll.Woodstock.Analyst.Xcel.UDFs.GetModelFilename(),_xll.Woodstock.Analyst.Xcel.UDFs.GetScenarioIndex(),VLOOKUP($A$5,Periode,2,FALSE))/5))</f>
        <v>0</v>
      </c>
      <c r="EW16" s="151">
        <f>IF(ISERROR(IF(EXACT($A$5,"Moyenne 2013-2038"),_xll.Woodstock.Analyst.Xcel.UDFs.GetIndicatorValueAverage("OSUPREALREGACFP",""&amp;$A$9&amp;"="&amp;EW$12&amp;";",_xll.Woodstock.Analyst.Xcel.UDFs.GetModelFilename(),_xll.Woodstock.Analyst.Xcel.UDFs.GetScenarioIndex(),"2","6")/5,_xll.Woodstock.Analyst.Xcel.UDFs.GetIndicatorValue("OSUPREALREGACFP",""&amp;$A$9&amp;"="&amp;EW$12&amp;";",_xll.Woodstock.Analyst.Xcel.UDFs.GetModelFilename(),_xll.Woodstock.Analyst.Xcel.UDFs.GetScenarioIndex(),VLOOKUP($A$5,Periode,2,FALSE))/5)),0,IF(EXACT($A$5,"Moyenne 2013-2038"),_xll.Woodstock.Analyst.Xcel.UDFs.GetIndicatorValueAverage("OSUPREALREGACFP",""&amp;$A$9&amp;"="&amp;EW$12&amp;";",_xll.Woodstock.Analyst.Xcel.UDFs.GetModelFilename(),_xll.Woodstock.Analyst.Xcel.UDFs.GetScenarioIndex(),"2","6")/5,_xll.Woodstock.Analyst.Xcel.UDFs.GetIndicatorValue("OSUPREALREGACFP",""&amp;$A$9&amp;"="&amp;EW$12&amp;";",_xll.Woodstock.Analyst.Xcel.UDFs.GetModelFilename(),_xll.Woodstock.Analyst.Xcel.UDFs.GetScenarioIndex(),VLOOKUP($A$5,Periode,2,FALSE))/5))</f>
        <v>0</v>
      </c>
      <c r="EX16" s="151">
        <f>IF(ISERROR(IF(EXACT($A$5,"Moyenne 2013-2038"),_xll.Woodstock.Analyst.Xcel.UDFs.GetIndicatorValueAverage("OSUPREALREGACFP",""&amp;$A$9&amp;"="&amp;EX$12&amp;";",_xll.Woodstock.Analyst.Xcel.UDFs.GetModelFilename(),_xll.Woodstock.Analyst.Xcel.UDFs.GetScenarioIndex(),"2","6")/5,_xll.Woodstock.Analyst.Xcel.UDFs.GetIndicatorValue("OSUPREALREGACFP",""&amp;$A$9&amp;"="&amp;EX$12&amp;";",_xll.Woodstock.Analyst.Xcel.UDFs.GetModelFilename(),_xll.Woodstock.Analyst.Xcel.UDFs.GetScenarioIndex(),VLOOKUP($A$5,Periode,2,FALSE))/5)),0,IF(EXACT($A$5,"Moyenne 2013-2038"),_xll.Woodstock.Analyst.Xcel.UDFs.GetIndicatorValueAverage("OSUPREALREGACFP",""&amp;$A$9&amp;"="&amp;EX$12&amp;";",_xll.Woodstock.Analyst.Xcel.UDFs.GetModelFilename(),_xll.Woodstock.Analyst.Xcel.UDFs.GetScenarioIndex(),"2","6")/5,_xll.Woodstock.Analyst.Xcel.UDFs.GetIndicatorValue("OSUPREALREGACFP",""&amp;$A$9&amp;"="&amp;EX$12&amp;";",_xll.Woodstock.Analyst.Xcel.UDFs.GetModelFilename(),_xll.Woodstock.Analyst.Xcel.UDFs.GetScenarioIndex(),VLOOKUP($A$5,Periode,2,FALSE))/5))</f>
        <v>0</v>
      </c>
      <c r="EY16" s="151">
        <f>IF(ISERROR(IF(EXACT($A$5,"Moyenne 2013-2038"),_xll.Woodstock.Analyst.Xcel.UDFs.GetIndicatorValueAverage("OSUPREALREGACFP",""&amp;$A$9&amp;"="&amp;EY$12&amp;";",_xll.Woodstock.Analyst.Xcel.UDFs.GetModelFilename(),_xll.Woodstock.Analyst.Xcel.UDFs.GetScenarioIndex(),"2","6")/5,_xll.Woodstock.Analyst.Xcel.UDFs.GetIndicatorValue("OSUPREALREGACFP",""&amp;$A$9&amp;"="&amp;EY$12&amp;";",_xll.Woodstock.Analyst.Xcel.UDFs.GetModelFilename(),_xll.Woodstock.Analyst.Xcel.UDFs.GetScenarioIndex(),VLOOKUP($A$5,Periode,2,FALSE))/5)),0,IF(EXACT($A$5,"Moyenne 2013-2038"),_xll.Woodstock.Analyst.Xcel.UDFs.GetIndicatorValueAverage("OSUPREALREGACFP",""&amp;$A$9&amp;"="&amp;EY$12&amp;";",_xll.Woodstock.Analyst.Xcel.UDFs.GetModelFilename(),_xll.Woodstock.Analyst.Xcel.UDFs.GetScenarioIndex(),"2","6")/5,_xll.Woodstock.Analyst.Xcel.UDFs.GetIndicatorValue("OSUPREALREGACFP",""&amp;$A$9&amp;"="&amp;EY$12&amp;";",_xll.Woodstock.Analyst.Xcel.UDFs.GetModelFilename(),_xll.Woodstock.Analyst.Xcel.UDFs.GetScenarioIndex(),VLOOKUP($A$5,Periode,2,FALSE))/5))</f>
        <v>0</v>
      </c>
      <c r="EZ16" s="151">
        <f>IF(ISERROR(IF(EXACT($A$5,"Moyenne 2013-2038"),_xll.Woodstock.Analyst.Xcel.UDFs.GetIndicatorValueAverage("OSUPREALREGACFP",""&amp;$A$9&amp;"="&amp;EZ$12&amp;";",_xll.Woodstock.Analyst.Xcel.UDFs.GetModelFilename(),_xll.Woodstock.Analyst.Xcel.UDFs.GetScenarioIndex(),"2","6")/5,_xll.Woodstock.Analyst.Xcel.UDFs.GetIndicatorValue("OSUPREALREGACFP",""&amp;$A$9&amp;"="&amp;EZ$12&amp;";",_xll.Woodstock.Analyst.Xcel.UDFs.GetModelFilename(),_xll.Woodstock.Analyst.Xcel.UDFs.GetScenarioIndex(),VLOOKUP($A$5,Periode,2,FALSE))/5)),0,IF(EXACT($A$5,"Moyenne 2013-2038"),_xll.Woodstock.Analyst.Xcel.UDFs.GetIndicatorValueAverage("OSUPREALREGACFP",""&amp;$A$9&amp;"="&amp;EZ$12&amp;";",_xll.Woodstock.Analyst.Xcel.UDFs.GetModelFilename(),_xll.Woodstock.Analyst.Xcel.UDFs.GetScenarioIndex(),"2","6")/5,_xll.Woodstock.Analyst.Xcel.UDFs.GetIndicatorValue("OSUPREALREGACFP",""&amp;$A$9&amp;"="&amp;EZ$12&amp;";",_xll.Woodstock.Analyst.Xcel.UDFs.GetModelFilename(),_xll.Woodstock.Analyst.Xcel.UDFs.GetScenarioIndex(),VLOOKUP($A$5,Periode,2,FALSE))/5))</f>
        <v>0</v>
      </c>
      <c r="FA16" s="151">
        <f>IF(ISERROR(IF(EXACT($A$5,"Moyenne 2013-2038"),_xll.Woodstock.Analyst.Xcel.UDFs.GetIndicatorValueAverage("OSUPREALREGACFP",""&amp;$A$9&amp;"="&amp;FA$12&amp;";",_xll.Woodstock.Analyst.Xcel.UDFs.GetModelFilename(),_xll.Woodstock.Analyst.Xcel.UDFs.GetScenarioIndex(),"2","6")/5,_xll.Woodstock.Analyst.Xcel.UDFs.GetIndicatorValue("OSUPREALREGACFP",""&amp;$A$9&amp;"="&amp;FA$12&amp;";",_xll.Woodstock.Analyst.Xcel.UDFs.GetModelFilename(),_xll.Woodstock.Analyst.Xcel.UDFs.GetScenarioIndex(),VLOOKUP($A$5,Periode,2,FALSE))/5)),0,IF(EXACT($A$5,"Moyenne 2013-2038"),_xll.Woodstock.Analyst.Xcel.UDFs.GetIndicatorValueAverage("OSUPREALREGACFP",""&amp;$A$9&amp;"="&amp;FA$12&amp;";",_xll.Woodstock.Analyst.Xcel.UDFs.GetModelFilename(),_xll.Woodstock.Analyst.Xcel.UDFs.GetScenarioIndex(),"2","6")/5,_xll.Woodstock.Analyst.Xcel.UDFs.GetIndicatorValue("OSUPREALREGACFP",""&amp;$A$9&amp;"="&amp;FA$12&amp;";",_xll.Woodstock.Analyst.Xcel.UDFs.GetModelFilename(),_xll.Woodstock.Analyst.Xcel.UDFs.GetScenarioIndex(),VLOOKUP($A$5,Periode,2,FALSE))/5))</f>
        <v>0</v>
      </c>
      <c r="FB16" s="151">
        <f>IF(ISERROR(IF(EXACT($A$5,"Moyenne 2013-2038"),_xll.Woodstock.Analyst.Xcel.UDFs.GetIndicatorValueAverage("OSUPREALREGACFP",""&amp;$A$9&amp;"="&amp;FB$12&amp;";",_xll.Woodstock.Analyst.Xcel.UDFs.GetModelFilename(),_xll.Woodstock.Analyst.Xcel.UDFs.GetScenarioIndex(),"2","6")/5,_xll.Woodstock.Analyst.Xcel.UDFs.GetIndicatorValue("OSUPREALREGACFP",""&amp;$A$9&amp;"="&amp;FB$12&amp;";",_xll.Woodstock.Analyst.Xcel.UDFs.GetModelFilename(),_xll.Woodstock.Analyst.Xcel.UDFs.GetScenarioIndex(),VLOOKUP($A$5,Periode,2,FALSE))/5)),0,IF(EXACT($A$5,"Moyenne 2013-2038"),_xll.Woodstock.Analyst.Xcel.UDFs.GetIndicatorValueAverage("OSUPREALREGACFP",""&amp;$A$9&amp;"="&amp;FB$12&amp;";",_xll.Woodstock.Analyst.Xcel.UDFs.GetModelFilename(),_xll.Woodstock.Analyst.Xcel.UDFs.GetScenarioIndex(),"2","6")/5,_xll.Woodstock.Analyst.Xcel.UDFs.GetIndicatorValue("OSUPREALREGACFP",""&amp;$A$9&amp;"="&amp;FB$12&amp;";",_xll.Woodstock.Analyst.Xcel.UDFs.GetModelFilename(),_xll.Woodstock.Analyst.Xcel.UDFs.GetScenarioIndex(),VLOOKUP($A$5,Periode,2,FALSE))/5))</f>
        <v>0</v>
      </c>
      <c r="FC16" s="151">
        <f>IF(ISERROR(IF(EXACT($A$5,"Moyenne 2013-2038"),_xll.Woodstock.Analyst.Xcel.UDFs.GetIndicatorValueAverage("OSUPREALREGACFP",""&amp;$A$9&amp;"="&amp;FC$12&amp;";",_xll.Woodstock.Analyst.Xcel.UDFs.GetModelFilename(),_xll.Woodstock.Analyst.Xcel.UDFs.GetScenarioIndex(),"2","6")/5,_xll.Woodstock.Analyst.Xcel.UDFs.GetIndicatorValue("OSUPREALREGACFP",""&amp;$A$9&amp;"="&amp;FC$12&amp;";",_xll.Woodstock.Analyst.Xcel.UDFs.GetModelFilename(),_xll.Woodstock.Analyst.Xcel.UDFs.GetScenarioIndex(),VLOOKUP($A$5,Periode,2,FALSE))/5)),0,IF(EXACT($A$5,"Moyenne 2013-2038"),_xll.Woodstock.Analyst.Xcel.UDFs.GetIndicatorValueAverage("OSUPREALREGACFP",""&amp;$A$9&amp;"="&amp;FC$12&amp;";",_xll.Woodstock.Analyst.Xcel.UDFs.GetModelFilename(),_xll.Woodstock.Analyst.Xcel.UDFs.GetScenarioIndex(),"2","6")/5,_xll.Woodstock.Analyst.Xcel.UDFs.GetIndicatorValue("OSUPREALREGACFP",""&amp;$A$9&amp;"="&amp;FC$12&amp;";",_xll.Woodstock.Analyst.Xcel.UDFs.GetModelFilename(),_xll.Woodstock.Analyst.Xcel.UDFs.GetScenarioIndex(),VLOOKUP($A$5,Periode,2,FALSE))/5))</f>
        <v>0</v>
      </c>
      <c r="FD16" s="151">
        <f>IF(ISERROR(IF(EXACT($A$5,"Moyenne 2013-2038"),_xll.Woodstock.Analyst.Xcel.UDFs.GetIndicatorValueAverage("OSUPREALREGACFP",""&amp;$A$9&amp;"="&amp;FD$12&amp;";",_xll.Woodstock.Analyst.Xcel.UDFs.GetModelFilename(),_xll.Woodstock.Analyst.Xcel.UDFs.GetScenarioIndex(),"2","6")/5,_xll.Woodstock.Analyst.Xcel.UDFs.GetIndicatorValue("OSUPREALREGACFP",""&amp;$A$9&amp;"="&amp;FD$12&amp;";",_xll.Woodstock.Analyst.Xcel.UDFs.GetModelFilename(),_xll.Woodstock.Analyst.Xcel.UDFs.GetScenarioIndex(),VLOOKUP($A$5,Periode,2,FALSE))/5)),0,IF(EXACT($A$5,"Moyenne 2013-2038"),_xll.Woodstock.Analyst.Xcel.UDFs.GetIndicatorValueAverage("OSUPREALREGACFP",""&amp;$A$9&amp;"="&amp;FD$12&amp;";",_xll.Woodstock.Analyst.Xcel.UDFs.GetModelFilename(),_xll.Woodstock.Analyst.Xcel.UDFs.GetScenarioIndex(),"2","6")/5,_xll.Woodstock.Analyst.Xcel.UDFs.GetIndicatorValue("OSUPREALREGACFP",""&amp;$A$9&amp;"="&amp;FD$12&amp;";",_xll.Woodstock.Analyst.Xcel.UDFs.GetModelFilename(),_xll.Woodstock.Analyst.Xcel.UDFs.GetScenarioIndex(),VLOOKUP($A$5,Periode,2,FALSE))/5))</f>
        <v>0</v>
      </c>
      <c r="FE16" s="151">
        <f>IF(ISERROR(IF(EXACT($A$5,"Moyenne 2013-2038"),_xll.Woodstock.Analyst.Xcel.UDFs.GetIndicatorValueAverage("OSUPREALREGACFP",""&amp;$A$9&amp;"="&amp;FE$12&amp;";",_xll.Woodstock.Analyst.Xcel.UDFs.GetModelFilename(),_xll.Woodstock.Analyst.Xcel.UDFs.GetScenarioIndex(),"2","6")/5,_xll.Woodstock.Analyst.Xcel.UDFs.GetIndicatorValue("OSUPREALREGACFP",""&amp;$A$9&amp;"="&amp;FE$12&amp;";",_xll.Woodstock.Analyst.Xcel.UDFs.GetModelFilename(),_xll.Woodstock.Analyst.Xcel.UDFs.GetScenarioIndex(),VLOOKUP($A$5,Periode,2,FALSE))/5)),0,IF(EXACT($A$5,"Moyenne 2013-2038"),_xll.Woodstock.Analyst.Xcel.UDFs.GetIndicatorValueAverage("OSUPREALREGACFP",""&amp;$A$9&amp;"="&amp;FE$12&amp;";",_xll.Woodstock.Analyst.Xcel.UDFs.GetModelFilename(),_xll.Woodstock.Analyst.Xcel.UDFs.GetScenarioIndex(),"2","6")/5,_xll.Woodstock.Analyst.Xcel.UDFs.GetIndicatorValue("OSUPREALREGACFP",""&amp;$A$9&amp;"="&amp;FE$12&amp;";",_xll.Woodstock.Analyst.Xcel.UDFs.GetModelFilename(),_xll.Woodstock.Analyst.Xcel.UDFs.GetScenarioIndex(),VLOOKUP($A$5,Periode,2,FALSE))/5))</f>
        <v>0</v>
      </c>
      <c r="FF16" s="151">
        <f>IF(ISERROR(IF(EXACT($A$5,"Moyenne 2013-2038"),_xll.Woodstock.Analyst.Xcel.UDFs.GetIndicatorValueAverage("OSUPREALREGACFP",""&amp;$A$9&amp;"="&amp;FF$12&amp;";",_xll.Woodstock.Analyst.Xcel.UDFs.GetModelFilename(),_xll.Woodstock.Analyst.Xcel.UDFs.GetScenarioIndex(),"2","6")/5,_xll.Woodstock.Analyst.Xcel.UDFs.GetIndicatorValue("OSUPREALREGACFP",""&amp;$A$9&amp;"="&amp;FF$12&amp;";",_xll.Woodstock.Analyst.Xcel.UDFs.GetModelFilename(),_xll.Woodstock.Analyst.Xcel.UDFs.GetScenarioIndex(),VLOOKUP($A$5,Periode,2,FALSE))/5)),0,IF(EXACT($A$5,"Moyenne 2013-2038"),_xll.Woodstock.Analyst.Xcel.UDFs.GetIndicatorValueAverage("OSUPREALREGACFP",""&amp;$A$9&amp;"="&amp;FF$12&amp;";",_xll.Woodstock.Analyst.Xcel.UDFs.GetModelFilename(),_xll.Woodstock.Analyst.Xcel.UDFs.GetScenarioIndex(),"2","6")/5,_xll.Woodstock.Analyst.Xcel.UDFs.GetIndicatorValue("OSUPREALREGACFP",""&amp;$A$9&amp;"="&amp;FF$12&amp;";",_xll.Woodstock.Analyst.Xcel.UDFs.GetModelFilename(),_xll.Woodstock.Analyst.Xcel.UDFs.GetScenarioIndex(),VLOOKUP($A$5,Periode,2,FALSE))/5))</f>
        <v>0</v>
      </c>
      <c r="FG16" s="151">
        <f>IF(ISERROR(IF(EXACT($A$5,"Moyenne 2013-2038"),_xll.Woodstock.Analyst.Xcel.UDFs.GetIndicatorValueAverage("OSUPREALREGACFP",""&amp;$A$9&amp;"="&amp;FG$12&amp;";",_xll.Woodstock.Analyst.Xcel.UDFs.GetModelFilename(),_xll.Woodstock.Analyst.Xcel.UDFs.GetScenarioIndex(),"2","6")/5,_xll.Woodstock.Analyst.Xcel.UDFs.GetIndicatorValue("OSUPREALREGACFP",""&amp;$A$9&amp;"="&amp;FG$12&amp;";",_xll.Woodstock.Analyst.Xcel.UDFs.GetModelFilename(),_xll.Woodstock.Analyst.Xcel.UDFs.GetScenarioIndex(),VLOOKUP($A$5,Periode,2,FALSE))/5)),0,IF(EXACT($A$5,"Moyenne 2013-2038"),_xll.Woodstock.Analyst.Xcel.UDFs.GetIndicatorValueAverage("OSUPREALREGACFP",""&amp;$A$9&amp;"="&amp;FG$12&amp;";",_xll.Woodstock.Analyst.Xcel.UDFs.GetModelFilename(),_xll.Woodstock.Analyst.Xcel.UDFs.GetScenarioIndex(),"2","6")/5,_xll.Woodstock.Analyst.Xcel.UDFs.GetIndicatorValue("OSUPREALREGACFP",""&amp;$A$9&amp;"="&amp;FG$12&amp;";",_xll.Woodstock.Analyst.Xcel.UDFs.GetModelFilename(),_xll.Woodstock.Analyst.Xcel.UDFs.GetScenarioIndex(),VLOOKUP($A$5,Periode,2,FALSE))/5))</f>
        <v>0</v>
      </c>
      <c r="FH16" s="151">
        <f>IF(ISERROR(IF(EXACT($A$5,"Moyenne 2013-2038"),_xll.Woodstock.Analyst.Xcel.UDFs.GetIndicatorValueAverage("OSUPREALREGACFP",""&amp;$A$9&amp;"="&amp;FH$12&amp;";",_xll.Woodstock.Analyst.Xcel.UDFs.GetModelFilename(),_xll.Woodstock.Analyst.Xcel.UDFs.GetScenarioIndex(),"2","6")/5,_xll.Woodstock.Analyst.Xcel.UDFs.GetIndicatorValue("OSUPREALREGACFP",""&amp;$A$9&amp;"="&amp;FH$12&amp;";",_xll.Woodstock.Analyst.Xcel.UDFs.GetModelFilename(),_xll.Woodstock.Analyst.Xcel.UDFs.GetScenarioIndex(),VLOOKUP($A$5,Periode,2,FALSE))/5)),0,IF(EXACT($A$5,"Moyenne 2013-2038"),_xll.Woodstock.Analyst.Xcel.UDFs.GetIndicatorValueAverage("OSUPREALREGACFP",""&amp;$A$9&amp;"="&amp;FH$12&amp;";",_xll.Woodstock.Analyst.Xcel.UDFs.GetModelFilename(),_xll.Woodstock.Analyst.Xcel.UDFs.GetScenarioIndex(),"2","6")/5,_xll.Woodstock.Analyst.Xcel.UDFs.GetIndicatorValue("OSUPREALREGACFP",""&amp;$A$9&amp;"="&amp;FH$12&amp;";",_xll.Woodstock.Analyst.Xcel.UDFs.GetModelFilename(),_xll.Woodstock.Analyst.Xcel.UDFs.GetScenarioIndex(),VLOOKUP($A$5,Periode,2,FALSE))/5))</f>
        <v>0</v>
      </c>
      <c r="FI16" s="151">
        <f>IF(ISERROR(IF(EXACT($A$5,"Moyenne 2013-2038"),_xll.Woodstock.Analyst.Xcel.UDFs.GetIndicatorValueAverage("OSUPREALREGACFP",""&amp;$A$9&amp;"="&amp;FI$12&amp;";",_xll.Woodstock.Analyst.Xcel.UDFs.GetModelFilename(),_xll.Woodstock.Analyst.Xcel.UDFs.GetScenarioIndex(),"2","6")/5,_xll.Woodstock.Analyst.Xcel.UDFs.GetIndicatorValue("OSUPREALREGACFP",""&amp;$A$9&amp;"="&amp;FI$12&amp;";",_xll.Woodstock.Analyst.Xcel.UDFs.GetModelFilename(),_xll.Woodstock.Analyst.Xcel.UDFs.GetScenarioIndex(),VLOOKUP($A$5,Periode,2,FALSE))/5)),0,IF(EXACT($A$5,"Moyenne 2013-2038"),_xll.Woodstock.Analyst.Xcel.UDFs.GetIndicatorValueAverage("OSUPREALREGACFP",""&amp;$A$9&amp;"="&amp;FI$12&amp;";",_xll.Woodstock.Analyst.Xcel.UDFs.GetModelFilename(),_xll.Woodstock.Analyst.Xcel.UDFs.GetScenarioIndex(),"2","6")/5,_xll.Woodstock.Analyst.Xcel.UDFs.GetIndicatorValue("OSUPREALREGACFP",""&amp;$A$9&amp;"="&amp;FI$12&amp;";",_xll.Woodstock.Analyst.Xcel.UDFs.GetModelFilename(),_xll.Woodstock.Analyst.Xcel.UDFs.GetScenarioIndex(),VLOOKUP($A$5,Periode,2,FALSE))/5))</f>
        <v>0</v>
      </c>
      <c r="FJ16" s="151">
        <f>IF(ISERROR(IF(EXACT($A$5,"Moyenne 2013-2038"),_xll.Woodstock.Analyst.Xcel.UDFs.GetIndicatorValueAverage("OSUPREALREGACFP",""&amp;$A$9&amp;"="&amp;FJ$12&amp;";",_xll.Woodstock.Analyst.Xcel.UDFs.GetModelFilename(),_xll.Woodstock.Analyst.Xcel.UDFs.GetScenarioIndex(),"2","6")/5,_xll.Woodstock.Analyst.Xcel.UDFs.GetIndicatorValue("OSUPREALREGACFP",""&amp;$A$9&amp;"="&amp;FJ$12&amp;";",_xll.Woodstock.Analyst.Xcel.UDFs.GetModelFilename(),_xll.Woodstock.Analyst.Xcel.UDFs.GetScenarioIndex(),VLOOKUP($A$5,Periode,2,FALSE))/5)),0,IF(EXACT($A$5,"Moyenne 2013-2038"),_xll.Woodstock.Analyst.Xcel.UDFs.GetIndicatorValueAverage("OSUPREALREGACFP",""&amp;$A$9&amp;"="&amp;FJ$12&amp;";",_xll.Woodstock.Analyst.Xcel.UDFs.GetModelFilename(),_xll.Woodstock.Analyst.Xcel.UDFs.GetScenarioIndex(),"2","6")/5,_xll.Woodstock.Analyst.Xcel.UDFs.GetIndicatorValue("OSUPREALREGACFP",""&amp;$A$9&amp;"="&amp;FJ$12&amp;";",_xll.Woodstock.Analyst.Xcel.UDFs.GetModelFilename(),_xll.Woodstock.Analyst.Xcel.UDFs.GetScenarioIndex(),VLOOKUP($A$5,Periode,2,FALSE))/5))</f>
        <v>0</v>
      </c>
      <c r="FK16" s="151">
        <f>IF(ISERROR(IF(EXACT($A$5,"Moyenne 2013-2038"),_xll.Woodstock.Analyst.Xcel.UDFs.GetIndicatorValueAverage("OSUPREALREGACFP",""&amp;$A$9&amp;"="&amp;FK$12&amp;";",_xll.Woodstock.Analyst.Xcel.UDFs.GetModelFilename(),_xll.Woodstock.Analyst.Xcel.UDFs.GetScenarioIndex(),"2","6")/5,_xll.Woodstock.Analyst.Xcel.UDFs.GetIndicatorValue("OSUPREALREGACFP",""&amp;$A$9&amp;"="&amp;FK$12&amp;";",_xll.Woodstock.Analyst.Xcel.UDFs.GetModelFilename(),_xll.Woodstock.Analyst.Xcel.UDFs.GetScenarioIndex(),VLOOKUP($A$5,Periode,2,FALSE))/5)),0,IF(EXACT($A$5,"Moyenne 2013-2038"),_xll.Woodstock.Analyst.Xcel.UDFs.GetIndicatorValueAverage("OSUPREALREGACFP",""&amp;$A$9&amp;"="&amp;FK$12&amp;";",_xll.Woodstock.Analyst.Xcel.UDFs.GetModelFilename(),_xll.Woodstock.Analyst.Xcel.UDFs.GetScenarioIndex(),"2","6")/5,_xll.Woodstock.Analyst.Xcel.UDFs.GetIndicatorValue("OSUPREALREGACFP",""&amp;$A$9&amp;"="&amp;FK$12&amp;";",_xll.Woodstock.Analyst.Xcel.UDFs.GetModelFilename(),_xll.Woodstock.Analyst.Xcel.UDFs.GetScenarioIndex(),VLOOKUP($A$5,Periode,2,FALSE))/5))</f>
        <v>0</v>
      </c>
      <c r="FL16" s="151">
        <f>IF(ISERROR(IF(EXACT($A$5,"Moyenne 2013-2038"),_xll.Woodstock.Analyst.Xcel.UDFs.GetIndicatorValueAverage("OSUPREALREGACFP",""&amp;$A$9&amp;"="&amp;FL$12&amp;";",_xll.Woodstock.Analyst.Xcel.UDFs.GetModelFilename(),_xll.Woodstock.Analyst.Xcel.UDFs.GetScenarioIndex(),"2","6")/5,_xll.Woodstock.Analyst.Xcel.UDFs.GetIndicatorValue("OSUPREALREGACFP",""&amp;$A$9&amp;"="&amp;FL$12&amp;";",_xll.Woodstock.Analyst.Xcel.UDFs.GetModelFilename(),_xll.Woodstock.Analyst.Xcel.UDFs.GetScenarioIndex(),VLOOKUP($A$5,Periode,2,FALSE))/5)),0,IF(EXACT($A$5,"Moyenne 2013-2038"),_xll.Woodstock.Analyst.Xcel.UDFs.GetIndicatorValueAverage("OSUPREALREGACFP",""&amp;$A$9&amp;"="&amp;FL$12&amp;";",_xll.Woodstock.Analyst.Xcel.UDFs.GetModelFilename(),_xll.Woodstock.Analyst.Xcel.UDFs.GetScenarioIndex(),"2","6")/5,_xll.Woodstock.Analyst.Xcel.UDFs.GetIndicatorValue("OSUPREALREGACFP",""&amp;$A$9&amp;"="&amp;FL$12&amp;";",_xll.Woodstock.Analyst.Xcel.UDFs.GetModelFilename(),_xll.Woodstock.Analyst.Xcel.UDFs.GetScenarioIndex(),VLOOKUP($A$5,Periode,2,FALSE))/5))</f>
        <v>0</v>
      </c>
      <c r="FM16" s="151">
        <f>IF(ISERROR(IF(EXACT($A$5,"Moyenne 2013-2038"),_xll.Woodstock.Analyst.Xcel.UDFs.GetIndicatorValueAverage("OSUPREALREGACFP",""&amp;$A$9&amp;"="&amp;FM$12&amp;";",_xll.Woodstock.Analyst.Xcel.UDFs.GetModelFilename(),_xll.Woodstock.Analyst.Xcel.UDFs.GetScenarioIndex(),"2","6")/5,_xll.Woodstock.Analyst.Xcel.UDFs.GetIndicatorValue("OSUPREALREGACFP",""&amp;$A$9&amp;"="&amp;FM$12&amp;";",_xll.Woodstock.Analyst.Xcel.UDFs.GetModelFilename(),_xll.Woodstock.Analyst.Xcel.UDFs.GetScenarioIndex(),VLOOKUP($A$5,Periode,2,FALSE))/5)),0,IF(EXACT($A$5,"Moyenne 2013-2038"),_xll.Woodstock.Analyst.Xcel.UDFs.GetIndicatorValueAverage("OSUPREALREGACFP",""&amp;$A$9&amp;"="&amp;FM$12&amp;";",_xll.Woodstock.Analyst.Xcel.UDFs.GetModelFilename(),_xll.Woodstock.Analyst.Xcel.UDFs.GetScenarioIndex(),"2","6")/5,_xll.Woodstock.Analyst.Xcel.UDFs.GetIndicatorValue("OSUPREALREGACFP",""&amp;$A$9&amp;"="&amp;FM$12&amp;";",_xll.Woodstock.Analyst.Xcel.UDFs.GetModelFilename(),_xll.Woodstock.Analyst.Xcel.UDFs.GetScenarioIndex(),VLOOKUP($A$5,Periode,2,FALSE))/5))</f>
        <v>0</v>
      </c>
      <c r="FN16" s="151">
        <f>IF(ISERROR(IF(EXACT($A$5,"Moyenne 2013-2038"),_xll.Woodstock.Analyst.Xcel.UDFs.GetIndicatorValueAverage("OSUPREALREGACFP",""&amp;$A$9&amp;"="&amp;FN$12&amp;";",_xll.Woodstock.Analyst.Xcel.UDFs.GetModelFilename(),_xll.Woodstock.Analyst.Xcel.UDFs.GetScenarioIndex(),"2","6")/5,_xll.Woodstock.Analyst.Xcel.UDFs.GetIndicatorValue("OSUPREALREGACFP",""&amp;$A$9&amp;"="&amp;FN$12&amp;";",_xll.Woodstock.Analyst.Xcel.UDFs.GetModelFilename(),_xll.Woodstock.Analyst.Xcel.UDFs.GetScenarioIndex(),VLOOKUP($A$5,Periode,2,FALSE))/5)),0,IF(EXACT($A$5,"Moyenne 2013-2038"),_xll.Woodstock.Analyst.Xcel.UDFs.GetIndicatorValueAverage("OSUPREALREGACFP",""&amp;$A$9&amp;"="&amp;FN$12&amp;";",_xll.Woodstock.Analyst.Xcel.UDFs.GetModelFilename(),_xll.Woodstock.Analyst.Xcel.UDFs.GetScenarioIndex(),"2","6")/5,_xll.Woodstock.Analyst.Xcel.UDFs.GetIndicatorValue("OSUPREALREGACFP",""&amp;$A$9&amp;"="&amp;FN$12&amp;";",_xll.Woodstock.Analyst.Xcel.UDFs.GetModelFilename(),_xll.Woodstock.Analyst.Xcel.UDFs.GetScenarioIndex(),VLOOKUP($A$5,Periode,2,FALSE))/5))</f>
        <v>0</v>
      </c>
      <c r="FO16" s="151">
        <f>IF(ISERROR(IF(EXACT($A$5,"Moyenne 2013-2038"),_xll.Woodstock.Analyst.Xcel.UDFs.GetIndicatorValueAverage("OSUPREALREGACFP",""&amp;$A$9&amp;"="&amp;FO$12&amp;";",_xll.Woodstock.Analyst.Xcel.UDFs.GetModelFilename(),_xll.Woodstock.Analyst.Xcel.UDFs.GetScenarioIndex(),"2","6")/5,_xll.Woodstock.Analyst.Xcel.UDFs.GetIndicatorValue("OSUPREALREGACFP",""&amp;$A$9&amp;"="&amp;FO$12&amp;";",_xll.Woodstock.Analyst.Xcel.UDFs.GetModelFilename(),_xll.Woodstock.Analyst.Xcel.UDFs.GetScenarioIndex(),VLOOKUP($A$5,Periode,2,FALSE))/5)),0,IF(EXACT($A$5,"Moyenne 2013-2038"),_xll.Woodstock.Analyst.Xcel.UDFs.GetIndicatorValueAverage("OSUPREALREGACFP",""&amp;$A$9&amp;"="&amp;FO$12&amp;";",_xll.Woodstock.Analyst.Xcel.UDFs.GetModelFilename(),_xll.Woodstock.Analyst.Xcel.UDFs.GetScenarioIndex(),"2","6")/5,_xll.Woodstock.Analyst.Xcel.UDFs.GetIndicatorValue("OSUPREALREGACFP",""&amp;$A$9&amp;"="&amp;FO$12&amp;";",_xll.Woodstock.Analyst.Xcel.UDFs.GetModelFilename(),_xll.Woodstock.Analyst.Xcel.UDFs.GetScenarioIndex(),VLOOKUP($A$5,Periode,2,FALSE))/5))</f>
        <v>0</v>
      </c>
      <c r="FP16" s="151">
        <f>IF(ISERROR(IF(EXACT($A$5,"Moyenne 2013-2038"),_xll.Woodstock.Analyst.Xcel.UDFs.GetIndicatorValueAverage("OSUPREALREGACFP",""&amp;$A$9&amp;"="&amp;FP$12&amp;";",_xll.Woodstock.Analyst.Xcel.UDFs.GetModelFilename(),_xll.Woodstock.Analyst.Xcel.UDFs.GetScenarioIndex(),"2","6")/5,_xll.Woodstock.Analyst.Xcel.UDFs.GetIndicatorValue("OSUPREALREGACFP",""&amp;$A$9&amp;"="&amp;FP$12&amp;";",_xll.Woodstock.Analyst.Xcel.UDFs.GetModelFilename(),_xll.Woodstock.Analyst.Xcel.UDFs.GetScenarioIndex(),VLOOKUP($A$5,Periode,2,FALSE))/5)),0,IF(EXACT($A$5,"Moyenne 2013-2038"),_xll.Woodstock.Analyst.Xcel.UDFs.GetIndicatorValueAverage("OSUPREALREGACFP",""&amp;$A$9&amp;"="&amp;FP$12&amp;";",_xll.Woodstock.Analyst.Xcel.UDFs.GetModelFilename(),_xll.Woodstock.Analyst.Xcel.UDFs.GetScenarioIndex(),"2","6")/5,_xll.Woodstock.Analyst.Xcel.UDFs.GetIndicatorValue("OSUPREALREGACFP",""&amp;$A$9&amp;"="&amp;FP$12&amp;";",_xll.Woodstock.Analyst.Xcel.UDFs.GetModelFilename(),_xll.Woodstock.Analyst.Xcel.UDFs.GetScenarioIndex(),VLOOKUP($A$5,Periode,2,FALSE))/5))</f>
        <v>0</v>
      </c>
      <c r="FQ16" s="151">
        <f>IF(ISERROR(IF(EXACT($A$5,"Moyenne 2013-2038"),_xll.Woodstock.Analyst.Xcel.UDFs.GetIndicatorValueAverage("OSUPREALREGACFP",""&amp;$A$9&amp;"="&amp;FQ$12&amp;";",_xll.Woodstock.Analyst.Xcel.UDFs.GetModelFilename(),_xll.Woodstock.Analyst.Xcel.UDFs.GetScenarioIndex(),"2","6")/5,_xll.Woodstock.Analyst.Xcel.UDFs.GetIndicatorValue("OSUPREALREGACFP",""&amp;$A$9&amp;"="&amp;FQ$12&amp;";",_xll.Woodstock.Analyst.Xcel.UDFs.GetModelFilename(),_xll.Woodstock.Analyst.Xcel.UDFs.GetScenarioIndex(),VLOOKUP($A$5,Periode,2,FALSE))/5)),0,IF(EXACT($A$5,"Moyenne 2013-2038"),_xll.Woodstock.Analyst.Xcel.UDFs.GetIndicatorValueAverage("OSUPREALREGACFP",""&amp;$A$9&amp;"="&amp;FQ$12&amp;";",_xll.Woodstock.Analyst.Xcel.UDFs.GetModelFilename(),_xll.Woodstock.Analyst.Xcel.UDFs.GetScenarioIndex(),"2","6")/5,_xll.Woodstock.Analyst.Xcel.UDFs.GetIndicatorValue("OSUPREALREGACFP",""&amp;$A$9&amp;"="&amp;FQ$12&amp;";",_xll.Woodstock.Analyst.Xcel.UDFs.GetModelFilename(),_xll.Woodstock.Analyst.Xcel.UDFs.GetScenarioIndex(),VLOOKUP($A$5,Periode,2,FALSE))/5))</f>
        <v>0</v>
      </c>
      <c r="FR16" s="151">
        <f>IF(ISERROR(IF(EXACT($A$5,"Moyenne 2013-2038"),_xll.Woodstock.Analyst.Xcel.UDFs.GetIndicatorValueAverage("OSUPREALREGACFP",""&amp;$A$9&amp;"="&amp;FR$12&amp;";",_xll.Woodstock.Analyst.Xcel.UDFs.GetModelFilename(),_xll.Woodstock.Analyst.Xcel.UDFs.GetScenarioIndex(),"2","6")/5,_xll.Woodstock.Analyst.Xcel.UDFs.GetIndicatorValue("OSUPREALREGACFP",""&amp;$A$9&amp;"="&amp;FR$12&amp;";",_xll.Woodstock.Analyst.Xcel.UDFs.GetModelFilename(),_xll.Woodstock.Analyst.Xcel.UDFs.GetScenarioIndex(),VLOOKUP($A$5,Periode,2,FALSE))/5)),0,IF(EXACT($A$5,"Moyenne 2013-2038"),_xll.Woodstock.Analyst.Xcel.UDFs.GetIndicatorValueAverage("OSUPREALREGACFP",""&amp;$A$9&amp;"="&amp;FR$12&amp;";",_xll.Woodstock.Analyst.Xcel.UDFs.GetModelFilename(),_xll.Woodstock.Analyst.Xcel.UDFs.GetScenarioIndex(),"2","6")/5,_xll.Woodstock.Analyst.Xcel.UDFs.GetIndicatorValue("OSUPREALREGACFP",""&amp;$A$9&amp;"="&amp;FR$12&amp;";",_xll.Woodstock.Analyst.Xcel.UDFs.GetModelFilename(),_xll.Woodstock.Analyst.Xcel.UDFs.GetScenarioIndex(),VLOOKUP($A$5,Periode,2,FALSE))/5))</f>
        <v>0</v>
      </c>
      <c r="FS16" s="151">
        <f>IF(ISERROR(IF(EXACT($A$5,"Moyenne 2013-2038"),_xll.Woodstock.Analyst.Xcel.UDFs.GetIndicatorValueAverage("OSUPREALREGACFP",""&amp;$A$9&amp;"="&amp;FS$12&amp;";",_xll.Woodstock.Analyst.Xcel.UDFs.GetModelFilename(),_xll.Woodstock.Analyst.Xcel.UDFs.GetScenarioIndex(),"2","6")/5,_xll.Woodstock.Analyst.Xcel.UDFs.GetIndicatorValue("OSUPREALREGACFP",""&amp;$A$9&amp;"="&amp;FS$12&amp;";",_xll.Woodstock.Analyst.Xcel.UDFs.GetModelFilename(),_xll.Woodstock.Analyst.Xcel.UDFs.GetScenarioIndex(),VLOOKUP($A$5,Periode,2,FALSE))/5)),0,IF(EXACT($A$5,"Moyenne 2013-2038"),_xll.Woodstock.Analyst.Xcel.UDFs.GetIndicatorValueAverage("OSUPREALREGACFP",""&amp;$A$9&amp;"="&amp;FS$12&amp;";",_xll.Woodstock.Analyst.Xcel.UDFs.GetModelFilename(),_xll.Woodstock.Analyst.Xcel.UDFs.GetScenarioIndex(),"2","6")/5,_xll.Woodstock.Analyst.Xcel.UDFs.GetIndicatorValue("OSUPREALREGACFP",""&amp;$A$9&amp;"="&amp;FS$12&amp;";",_xll.Woodstock.Analyst.Xcel.UDFs.GetModelFilename(),_xll.Woodstock.Analyst.Xcel.UDFs.GetScenarioIndex(),VLOOKUP($A$5,Periode,2,FALSE))/5))</f>
        <v>0</v>
      </c>
      <c r="FT16" s="151">
        <f>IF(ISERROR(IF(EXACT($A$5,"Moyenne 2013-2038"),_xll.Woodstock.Analyst.Xcel.UDFs.GetIndicatorValueAverage("OSUPREALREGACFP",""&amp;$A$9&amp;"="&amp;FT$12&amp;";",_xll.Woodstock.Analyst.Xcel.UDFs.GetModelFilename(),_xll.Woodstock.Analyst.Xcel.UDFs.GetScenarioIndex(),"2","6")/5,_xll.Woodstock.Analyst.Xcel.UDFs.GetIndicatorValue("OSUPREALREGACFP",""&amp;$A$9&amp;"="&amp;FT$12&amp;";",_xll.Woodstock.Analyst.Xcel.UDFs.GetModelFilename(),_xll.Woodstock.Analyst.Xcel.UDFs.GetScenarioIndex(),VLOOKUP($A$5,Periode,2,FALSE))/5)),0,IF(EXACT($A$5,"Moyenne 2013-2038"),_xll.Woodstock.Analyst.Xcel.UDFs.GetIndicatorValueAverage("OSUPREALREGACFP",""&amp;$A$9&amp;"="&amp;FT$12&amp;";",_xll.Woodstock.Analyst.Xcel.UDFs.GetModelFilename(),_xll.Woodstock.Analyst.Xcel.UDFs.GetScenarioIndex(),"2","6")/5,_xll.Woodstock.Analyst.Xcel.UDFs.GetIndicatorValue("OSUPREALREGACFP",""&amp;$A$9&amp;"="&amp;FT$12&amp;";",_xll.Woodstock.Analyst.Xcel.UDFs.GetModelFilename(),_xll.Woodstock.Analyst.Xcel.UDFs.GetScenarioIndex(),VLOOKUP($A$5,Periode,2,FALSE))/5))</f>
        <v>0</v>
      </c>
      <c r="FU16" s="151">
        <f>IF(ISERROR(IF(EXACT($A$5,"Moyenne 2013-2038"),_xll.Woodstock.Analyst.Xcel.UDFs.GetIndicatorValueAverage("OSUPREALREGACFP",""&amp;$A$9&amp;"="&amp;FU$12&amp;";",_xll.Woodstock.Analyst.Xcel.UDFs.GetModelFilename(),_xll.Woodstock.Analyst.Xcel.UDFs.GetScenarioIndex(),"2","6")/5,_xll.Woodstock.Analyst.Xcel.UDFs.GetIndicatorValue("OSUPREALREGACFP",""&amp;$A$9&amp;"="&amp;FU$12&amp;";",_xll.Woodstock.Analyst.Xcel.UDFs.GetModelFilename(),_xll.Woodstock.Analyst.Xcel.UDFs.GetScenarioIndex(),VLOOKUP($A$5,Periode,2,FALSE))/5)),0,IF(EXACT($A$5,"Moyenne 2013-2038"),_xll.Woodstock.Analyst.Xcel.UDFs.GetIndicatorValueAverage("OSUPREALREGACFP",""&amp;$A$9&amp;"="&amp;FU$12&amp;";",_xll.Woodstock.Analyst.Xcel.UDFs.GetModelFilename(),_xll.Woodstock.Analyst.Xcel.UDFs.GetScenarioIndex(),"2","6")/5,_xll.Woodstock.Analyst.Xcel.UDFs.GetIndicatorValue("OSUPREALREGACFP",""&amp;$A$9&amp;"="&amp;FU$12&amp;";",_xll.Woodstock.Analyst.Xcel.UDFs.GetModelFilename(),_xll.Woodstock.Analyst.Xcel.UDFs.GetScenarioIndex(),VLOOKUP($A$5,Periode,2,FALSE))/5))</f>
        <v>0</v>
      </c>
      <c r="FV16" s="151">
        <f>IF(ISERROR(IF(EXACT($A$5,"Moyenne 2013-2038"),_xll.Woodstock.Analyst.Xcel.UDFs.GetIndicatorValueAverage("OSUPREALREGACFP",""&amp;$A$9&amp;"="&amp;FV$12&amp;";",_xll.Woodstock.Analyst.Xcel.UDFs.GetModelFilename(),_xll.Woodstock.Analyst.Xcel.UDFs.GetScenarioIndex(),"2","6")/5,_xll.Woodstock.Analyst.Xcel.UDFs.GetIndicatorValue("OSUPREALREGACFP",""&amp;$A$9&amp;"="&amp;FV$12&amp;";",_xll.Woodstock.Analyst.Xcel.UDFs.GetModelFilename(),_xll.Woodstock.Analyst.Xcel.UDFs.GetScenarioIndex(),VLOOKUP($A$5,Periode,2,FALSE))/5)),0,IF(EXACT($A$5,"Moyenne 2013-2038"),_xll.Woodstock.Analyst.Xcel.UDFs.GetIndicatorValueAverage("OSUPREALREGACFP",""&amp;$A$9&amp;"="&amp;FV$12&amp;";",_xll.Woodstock.Analyst.Xcel.UDFs.GetModelFilename(),_xll.Woodstock.Analyst.Xcel.UDFs.GetScenarioIndex(),"2","6")/5,_xll.Woodstock.Analyst.Xcel.UDFs.GetIndicatorValue("OSUPREALREGACFP",""&amp;$A$9&amp;"="&amp;FV$12&amp;";",_xll.Woodstock.Analyst.Xcel.UDFs.GetModelFilename(),_xll.Woodstock.Analyst.Xcel.UDFs.GetScenarioIndex(),VLOOKUP($A$5,Periode,2,FALSE))/5))</f>
        <v>0</v>
      </c>
      <c r="FW16" s="151">
        <f>IF(ISERROR(IF(EXACT($A$5,"Moyenne 2013-2038"),_xll.Woodstock.Analyst.Xcel.UDFs.GetIndicatorValueAverage("OSUPREALREGACFP",""&amp;$A$9&amp;"="&amp;FW$12&amp;";",_xll.Woodstock.Analyst.Xcel.UDFs.GetModelFilename(),_xll.Woodstock.Analyst.Xcel.UDFs.GetScenarioIndex(),"2","6")/5,_xll.Woodstock.Analyst.Xcel.UDFs.GetIndicatorValue("OSUPREALREGACFP",""&amp;$A$9&amp;"="&amp;FW$12&amp;";",_xll.Woodstock.Analyst.Xcel.UDFs.GetModelFilename(),_xll.Woodstock.Analyst.Xcel.UDFs.GetScenarioIndex(),VLOOKUP($A$5,Periode,2,FALSE))/5)),0,IF(EXACT($A$5,"Moyenne 2013-2038"),_xll.Woodstock.Analyst.Xcel.UDFs.GetIndicatorValueAverage("OSUPREALREGACFP",""&amp;$A$9&amp;"="&amp;FW$12&amp;";",_xll.Woodstock.Analyst.Xcel.UDFs.GetModelFilename(),_xll.Woodstock.Analyst.Xcel.UDFs.GetScenarioIndex(),"2","6")/5,_xll.Woodstock.Analyst.Xcel.UDFs.GetIndicatorValue("OSUPREALREGACFP",""&amp;$A$9&amp;"="&amp;FW$12&amp;";",_xll.Woodstock.Analyst.Xcel.UDFs.GetModelFilename(),_xll.Woodstock.Analyst.Xcel.UDFs.GetScenarioIndex(),VLOOKUP($A$5,Periode,2,FALSE))/5))</f>
        <v>0</v>
      </c>
      <c r="FX16" s="151">
        <f>IF(ISERROR(IF(EXACT($A$5,"Moyenne 2013-2038"),_xll.Woodstock.Analyst.Xcel.UDFs.GetIndicatorValueAverage("OSUPREALREGACFP",""&amp;$A$9&amp;"="&amp;FX$12&amp;";",_xll.Woodstock.Analyst.Xcel.UDFs.GetModelFilename(),_xll.Woodstock.Analyst.Xcel.UDFs.GetScenarioIndex(),"2","6")/5,_xll.Woodstock.Analyst.Xcel.UDFs.GetIndicatorValue("OSUPREALREGACFP",""&amp;$A$9&amp;"="&amp;FX$12&amp;";",_xll.Woodstock.Analyst.Xcel.UDFs.GetModelFilename(),_xll.Woodstock.Analyst.Xcel.UDFs.GetScenarioIndex(),VLOOKUP($A$5,Periode,2,FALSE))/5)),0,IF(EXACT($A$5,"Moyenne 2013-2038"),_xll.Woodstock.Analyst.Xcel.UDFs.GetIndicatorValueAverage("OSUPREALREGACFP",""&amp;$A$9&amp;"="&amp;FX$12&amp;";",_xll.Woodstock.Analyst.Xcel.UDFs.GetModelFilename(),_xll.Woodstock.Analyst.Xcel.UDFs.GetScenarioIndex(),"2","6")/5,_xll.Woodstock.Analyst.Xcel.UDFs.GetIndicatorValue("OSUPREALREGACFP",""&amp;$A$9&amp;"="&amp;FX$12&amp;";",_xll.Woodstock.Analyst.Xcel.UDFs.GetModelFilename(),_xll.Woodstock.Analyst.Xcel.UDFs.GetScenarioIndex(),VLOOKUP($A$5,Periode,2,FALSE))/5))</f>
        <v>0</v>
      </c>
      <c r="FY16" s="151">
        <f>IF(ISERROR(IF(EXACT($A$5,"Moyenne 2013-2038"),_xll.Woodstock.Analyst.Xcel.UDFs.GetIndicatorValueAverage("OSUPREALREGACFP",""&amp;$A$9&amp;"="&amp;FY$12&amp;";",_xll.Woodstock.Analyst.Xcel.UDFs.GetModelFilename(),_xll.Woodstock.Analyst.Xcel.UDFs.GetScenarioIndex(),"2","6")/5,_xll.Woodstock.Analyst.Xcel.UDFs.GetIndicatorValue("OSUPREALREGACFP",""&amp;$A$9&amp;"="&amp;FY$12&amp;";",_xll.Woodstock.Analyst.Xcel.UDFs.GetModelFilename(),_xll.Woodstock.Analyst.Xcel.UDFs.GetScenarioIndex(),VLOOKUP($A$5,Periode,2,FALSE))/5)),0,IF(EXACT($A$5,"Moyenne 2013-2038"),_xll.Woodstock.Analyst.Xcel.UDFs.GetIndicatorValueAverage("OSUPREALREGACFP",""&amp;$A$9&amp;"="&amp;FY$12&amp;";",_xll.Woodstock.Analyst.Xcel.UDFs.GetModelFilename(),_xll.Woodstock.Analyst.Xcel.UDFs.GetScenarioIndex(),"2","6")/5,_xll.Woodstock.Analyst.Xcel.UDFs.GetIndicatorValue("OSUPREALREGACFP",""&amp;$A$9&amp;"="&amp;FY$12&amp;";",_xll.Woodstock.Analyst.Xcel.UDFs.GetModelFilename(),_xll.Woodstock.Analyst.Xcel.UDFs.GetScenarioIndex(),VLOOKUP($A$5,Periode,2,FALSE))/5))</f>
        <v>0</v>
      </c>
      <c r="FZ16" s="151">
        <f>IF(ISERROR(IF(EXACT($A$5,"Moyenne 2013-2038"),_xll.Woodstock.Analyst.Xcel.UDFs.GetIndicatorValueAverage("OSUPREALREGACFP",""&amp;$A$9&amp;"="&amp;FZ$12&amp;";",_xll.Woodstock.Analyst.Xcel.UDFs.GetModelFilename(),_xll.Woodstock.Analyst.Xcel.UDFs.GetScenarioIndex(),"2","6")/5,_xll.Woodstock.Analyst.Xcel.UDFs.GetIndicatorValue("OSUPREALREGACFP",""&amp;$A$9&amp;"="&amp;FZ$12&amp;";",_xll.Woodstock.Analyst.Xcel.UDFs.GetModelFilename(),_xll.Woodstock.Analyst.Xcel.UDFs.GetScenarioIndex(),VLOOKUP($A$5,Periode,2,FALSE))/5)),0,IF(EXACT($A$5,"Moyenne 2013-2038"),_xll.Woodstock.Analyst.Xcel.UDFs.GetIndicatorValueAverage("OSUPREALREGACFP",""&amp;$A$9&amp;"="&amp;FZ$12&amp;";",_xll.Woodstock.Analyst.Xcel.UDFs.GetModelFilename(),_xll.Woodstock.Analyst.Xcel.UDFs.GetScenarioIndex(),"2","6")/5,_xll.Woodstock.Analyst.Xcel.UDFs.GetIndicatorValue("OSUPREALREGACFP",""&amp;$A$9&amp;"="&amp;FZ$12&amp;";",_xll.Woodstock.Analyst.Xcel.UDFs.GetModelFilename(),_xll.Woodstock.Analyst.Xcel.UDFs.GetScenarioIndex(),VLOOKUP($A$5,Periode,2,FALSE))/5))</f>
        <v>0</v>
      </c>
      <c r="GA16" s="151">
        <f>IF(ISERROR(IF(EXACT($A$5,"Moyenne 2013-2038"),_xll.Woodstock.Analyst.Xcel.UDFs.GetIndicatorValueAverage("OSUPREALREGACFP",""&amp;$A$9&amp;"="&amp;GA$12&amp;";",_xll.Woodstock.Analyst.Xcel.UDFs.GetModelFilename(),_xll.Woodstock.Analyst.Xcel.UDFs.GetScenarioIndex(),"2","6")/5,_xll.Woodstock.Analyst.Xcel.UDFs.GetIndicatorValue("OSUPREALREGACFP",""&amp;$A$9&amp;"="&amp;GA$12&amp;";",_xll.Woodstock.Analyst.Xcel.UDFs.GetModelFilename(),_xll.Woodstock.Analyst.Xcel.UDFs.GetScenarioIndex(),VLOOKUP($A$5,Periode,2,FALSE))/5)),0,IF(EXACT($A$5,"Moyenne 2013-2038"),_xll.Woodstock.Analyst.Xcel.UDFs.GetIndicatorValueAverage("OSUPREALREGACFP",""&amp;$A$9&amp;"="&amp;GA$12&amp;";",_xll.Woodstock.Analyst.Xcel.UDFs.GetModelFilename(),_xll.Woodstock.Analyst.Xcel.UDFs.GetScenarioIndex(),"2","6")/5,_xll.Woodstock.Analyst.Xcel.UDFs.GetIndicatorValue("OSUPREALREGACFP",""&amp;$A$9&amp;"="&amp;GA$12&amp;";",_xll.Woodstock.Analyst.Xcel.UDFs.GetModelFilename(),_xll.Woodstock.Analyst.Xcel.UDFs.GetScenarioIndex(),VLOOKUP($A$5,Periode,2,FALSE))/5))</f>
        <v>0</v>
      </c>
      <c r="GB16" s="151">
        <f>IF(ISERROR(IF(EXACT($A$5,"Moyenne 2013-2038"),_xll.Woodstock.Analyst.Xcel.UDFs.GetIndicatorValueAverage("OSUPREALREGACFP",""&amp;$A$9&amp;"="&amp;GB$12&amp;";",_xll.Woodstock.Analyst.Xcel.UDFs.GetModelFilename(),_xll.Woodstock.Analyst.Xcel.UDFs.GetScenarioIndex(),"2","6")/5,_xll.Woodstock.Analyst.Xcel.UDFs.GetIndicatorValue("OSUPREALREGACFP",""&amp;$A$9&amp;"="&amp;GB$12&amp;";",_xll.Woodstock.Analyst.Xcel.UDFs.GetModelFilename(),_xll.Woodstock.Analyst.Xcel.UDFs.GetScenarioIndex(),VLOOKUP($A$5,Periode,2,FALSE))/5)),0,IF(EXACT($A$5,"Moyenne 2013-2038"),_xll.Woodstock.Analyst.Xcel.UDFs.GetIndicatorValueAverage("OSUPREALREGACFP",""&amp;$A$9&amp;"="&amp;GB$12&amp;";",_xll.Woodstock.Analyst.Xcel.UDFs.GetModelFilename(),_xll.Woodstock.Analyst.Xcel.UDFs.GetScenarioIndex(),"2","6")/5,_xll.Woodstock.Analyst.Xcel.UDFs.GetIndicatorValue("OSUPREALREGACFP",""&amp;$A$9&amp;"="&amp;GB$12&amp;";",_xll.Woodstock.Analyst.Xcel.UDFs.GetModelFilename(),_xll.Woodstock.Analyst.Xcel.UDFs.GetScenarioIndex(),VLOOKUP($A$5,Periode,2,FALSE))/5))</f>
        <v>0</v>
      </c>
      <c r="GC16" s="151">
        <f>IF(ISERROR(IF(EXACT($A$5,"Moyenne 2013-2038"),_xll.Woodstock.Analyst.Xcel.UDFs.GetIndicatorValueAverage("OSUPREALREGACFP",""&amp;$A$9&amp;"="&amp;GC$12&amp;";",_xll.Woodstock.Analyst.Xcel.UDFs.GetModelFilename(),_xll.Woodstock.Analyst.Xcel.UDFs.GetScenarioIndex(),"2","6")/5,_xll.Woodstock.Analyst.Xcel.UDFs.GetIndicatorValue("OSUPREALREGACFP",""&amp;$A$9&amp;"="&amp;GC$12&amp;";",_xll.Woodstock.Analyst.Xcel.UDFs.GetModelFilename(),_xll.Woodstock.Analyst.Xcel.UDFs.GetScenarioIndex(),VLOOKUP($A$5,Periode,2,FALSE))/5)),0,IF(EXACT($A$5,"Moyenne 2013-2038"),_xll.Woodstock.Analyst.Xcel.UDFs.GetIndicatorValueAverage("OSUPREALREGACFP",""&amp;$A$9&amp;"="&amp;GC$12&amp;";",_xll.Woodstock.Analyst.Xcel.UDFs.GetModelFilename(),_xll.Woodstock.Analyst.Xcel.UDFs.GetScenarioIndex(),"2","6")/5,_xll.Woodstock.Analyst.Xcel.UDFs.GetIndicatorValue("OSUPREALREGACFP",""&amp;$A$9&amp;"="&amp;GC$12&amp;";",_xll.Woodstock.Analyst.Xcel.UDFs.GetModelFilename(),_xll.Woodstock.Analyst.Xcel.UDFs.GetScenarioIndex(),VLOOKUP($A$5,Periode,2,FALSE))/5))</f>
        <v>0</v>
      </c>
      <c r="GD16" s="151">
        <f>IF(ISERROR(IF(EXACT($A$5,"Moyenne 2013-2038"),_xll.Woodstock.Analyst.Xcel.UDFs.GetIndicatorValueAverage("OSUPREALREGACFP",""&amp;$A$9&amp;"="&amp;GD$12&amp;";",_xll.Woodstock.Analyst.Xcel.UDFs.GetModelFilename(),_xll.Woodstock.Analyst.Xcel.UDFs.GetScenarioIndex(),"2","6")/5,_xll.Woodstock.Analyst.Xcel.UDFs.GetIndicatorValue("OSUPREALREGACFP",""&amp;$A$9&amp;"="&amp;GD$12&amp;";",_xll.Woodstock.Analyst.Xcel.UDFs.GetModelFilename(),_xll.Woodstock.Analyst.Xcel.UDFs.GetScenarioIndex(),VLOOKUP($A$5,Periode,2,FALSE))/5)),0,IF(EXACT($A$5,"Moyenne 2013-2038"),_xll.Woodstock.Analyst.Xcel.UDFs.GetIndicatorValueAverage("OSUPREALREGACFP",""&amp;$A$9&amp;"="&amp;GD$12&amp;";",_xll.Woodstock.Analyst.Xcel.UDFs.GetModelFilename(),_xll.Woodstock.Analyst.Xcel.UDFs.GetScenarioIndex(),"2","6")/5,_xll.Woodstock.Analyst.Xcel.UDFs.GetIndicatorValue("OSUPREALREGACFP",""&amp;$A$9&amp;"="&amp;GD$12&amp;";",_xll.Woodstock.Analyst.Xcel.UDFs.GetModelFilename(),_xll.Woodstock.Analyst.Xcel.UDFs.GetScenarioIndex(),VLOOKUP($A$5,Periode,2,FALSE))/5))</f>
        <v>0</v>
      </c>
      <c r="GE16" s="151">
        <f>IF(ISERROR(IF(EXACT($A$5,"Moyenne 2013-2038"),_xll.Woodstock.Analyst.Xcel.UDFs.GetIndicatorValueAverage("OSUPREALREGACFP",""&amp;$A$9&amp;"="&amp;GE$12&amp;";",_xll.Woodstock.Analyst.Xcel.UDFs.GetModelFilename(),_xll.Woodstock.Analyst.Xcel.UDFs.GetScenarioIndex(),"2","6")/5,_xll.Woodstock.Analyst.Xcel.UDFs.GetIndicatorValue("OSUPREALREGACFP",""&amp;$A$9&amp;"="&amp;GE$12&amp;";",_xll.Woodstock.Analyst.Xcel.UDFs.GetModelFilename(),_xll.Woodstock.Analyst.Xcel.UDFs.GetScenarioIndex(),VLOOKUP($A$5,Periode,2,FALSE))/5)),0,IF(EXACT($A$5,"Moyenne 2013-2038"),_xll.Woodstock.Analyst.Xcel.UDFs.GetIndicatorValueAverage("OSUPREALREGACFP",""&amp;$A$9&amp;"="&amp;GE$12&amp;";",_xll.Woodstock.Analyst.Xcel.UDFs.GetModelFilename(),_xll.Woodstock.Analyst.Xcel.UDFs.GetScenarioIndex(),"2","6")/5,_xll.Woodstock.Analyst.Xcel.UDFs.GetIndicatorValue("OSUPREALREGACFP",""&amp;$A$9&amp;"="&amp;GE$12&amp;";",_xll.Woodstock.Analyst.Xcel.UDFs.GetModelFilename(),_xll.Woodstock.Analyst.Xcel.UDFs.GetScenarioIndex(),VLOOKUP($A$5,Periode,2,FALSE))/5))</f>
        <v>0</v>
      </c>
      <c r="GF16" s="151">
        <f>IF(ISERROR(IF(EXACT($A$5,"Moyenne 2013-2038"),_xll.Woodstock.Analyst.Xcel.UDFs.GetIndicatorValueAverage("OSUPREALREGACFP",""&amp;$A$9&amp;"="&amp;GF$12&amp;";",_xll.Woodstock.Analyst.Xcel.UDFs.GetModelFilename(),_xll.Woodstock.Analyst.Xcel.UDFs.GetScenarioIndex(),"2","6")/5,_xll.Woodstock.Analyst.Xcel.UDFs.GetIndicatorValue("OSUPREALREGACFP",""&amp;$A$9&amp;"="&amp;GF$12&amp;";",_xll.Woodstock.Analyst.Xcel.UDFs.GetModelFilename(),_xll.Woodstock.Analyst.Xcel.UDFs.GetScenarioIndex(),VLOOKUP($A$5,Periode,2,FALSE))/5)),0,IF(EXACT($A$5,"Moyenne 2013-2038"),_xll.Woodstock.Analyst.Xcel.UDFs.GetIndicatorValueAverage("OSUPREALREGACFP",""&amp;$A$9&amp;"="&amp;GF$12&amp;";",_xll.Woodstock.Analyst.Xcel.UDFs.GetModelFilename(),_xll.Woodstock.Analyst.Xcel.UDFs.GetScenarioIndex(),"2","6")/5,_xll.Woodstock.Analyst.Xcel.UDFs.GetIndicatorValue("OSUPREALREGACFP",""&amp;$A$9&amp;"="&amp;GF$12&amp;";",_xll.Woodstock.Analyst.Xcel.UDFs.GetModelFilename(),_xll.Woodstock.Analyst.Xcel.UDFs.GetScenarioIndex(),VLOOKUP($A$5,Periode,2,FALSE))/5))</f>
        <v>0</v>
      </c>
      <c r="GG16" s="151">
        <f>IF(ISERROR(IF(EXACT($A$5,"Moyenne 2013-2038"),_xll.Woodstock.Analyst.Xcel.UDFs.GetIndicatorValueAverage("OSUPREALREGACFP",""&amp;$A$9&amp;"="&amp;GG$12&amp;";",_xll.Woodstock.Analyst.Xcel.UDFs.GetModelFilename(),_xll.Woodstock.Analyst.Xcel.UDFs.GetScenarioIndex(),"2","6")/5,_xll.Woodstock.Analyst.Xcel.UDFs.GetIndicatorValue("OSUPREALREGACFP",""&amp;$A$9&amp;"="&amp;GG$12&amp;";",_xll.Woodstock.Analyst.Xcel.UDFs.GetModelFilename(),_xll.Woodstock.Analyst.Xcel.UDFs.GetScenarioIndex(),VLOOKUP($A$5,Periode,2,FALSE))/5)),0,IF(EXACT($A$5,"Moyenne 2013-2038"),_xll.Woodstock.Analyst.Xcel.UDFs.GetIndicatorValueAverage("OSUPREALREGACFP",""&amp;$A$9&amp;"="&amp;GG$12&amp;";",_xll.Woodstock.Analyst.Xcel.UDFs.GetModelFilename(),_xll.Woodstock.Analyst.Xcel.UDFs.GetScenarioIndex(),"2","6")/5,_xll.Woodstock.Analyst.Xcel.UDFs.GetIndicatorValue("OSUPREALREGACFP",""&amp;$A$9&amp;"="&amp;GG$12&amp;";",_xll.Woodstock.Analyst.Xcel.UDFs.GetModelFilename(),_xll.Woodstock.Analyst.Xcel.UDFs.GetScenarioIndex(),VLOOKUP($A$5,Periode,2,FALSE))/5))</f>
        <v>0</v>
      </c>
      <c r="GH16" s="151">
        <f>IF(ISERROR(IF(EXACT($A$5,"Moyenne 2013-2038"),_xll.Woodstock.Analyst.Xcel.UDFs.GetIndicatorValueAverage("OSUPREALREGACFP",""&amp;$A$9&amp;"="&amp;GH$12&amp;";",_xll.Woodstock.Analyst.Xcel.UDFs.GetModelFilename(),_xll.Woodstock.Analyst.Xcel.UDFs.GetScenarioIndex(),"2","6")/5,_xll.Woodstock.Analyst.Xcel.UDFs.GetIndicatorValue("OSUPREALREGACFP",""&amp;$A$9&amp;"="&amp;GH$12&amp;";",_xll.Woodstock.Analyst.Xcel.UDFs.GetModelFilename(),_xll.Woodstock.Analyst.Xcel.UDFs.GetScenarioIndex(),VLOOKUP($A$5,Periode,2,FALSE))/5)),0,IF(EXACT($A$5,"Moyenne 2013-2038"),_xll.Woodstock.Analyst.Xcel.UDFs.GetIndicatorValueAverage("OSUPREALREGACFP",""&amp;$A$9&amp;"="&amp;GH$12&amp;";",_xll.Woodstock.Analyst.Xcel.UDFs.GetModelFilename(),_xll.Woodstock.Analyst.Xcel.UDFs.GetScenarioIndex(),"2","6")/5,_xll.Woodstock.Analyst.Xcel.UDFs.GetIndicatorValue("OSUPREALREGACFP",""&amp;$A$9&amp;"="&amp;GH$12&amp;";",_xll.Woodstock.Analyst.Xcel.UDFs.GetModelFilename(),_xll.Woodstock.Analyst.Xcel.UDFs.GetScenarioIndex(),VLOOKUP($A$5,Periode,2,FALSE))/5))</f>
        <v>0</v>
      </c>
      <c r="GI16" s="151">
        <f>IF(ISERROR(IF(EXACT($A$5,"Moyenne 2013-2038"),_xll.Woodstock.Analyst.Xcel.UDFs.GetIndicatorValueAverage("OSUPREALREGACFP",""&amp;$A$9&amp;"="&amp;GI$12&amp;";",_xll.Woodstock.Analyst.Xcel.UDFs.GetModelFilename(),_xll.Woodstock.Analyst.Xcel.UDFs.GetScenarioIndex(),"2","6")/5,_xll.Woodstock.Analyst.Xcel.UDFs.GetIndicatorValue("OSUPREALREGACFP",""&amp;$A$9&amp;"="&amp;GI$12&amp;";",_xll.Woodstock.Analyst.Xcel.UDFs.GetModelFilename(),_xll.Woodstock.Analyst.Xcel.UDFs.GetScenarioIndex(),VLOOKUP($A$5,Periode,2,FALSE))/5)),0,IF(EXACT($A$5,"Moyenne 2013-2038"),_xll.Woodstock.Analyst.Xcel.UDFs.GetIndicatorValueAverage("OSUPREALREGACFP",""&amp;$A$9&amp;"="&amp;GI$12&amp;";",_xll.Woodstock.Analyst.Xcel.UDFs.GetModelFilename(),_xll.Woodstock.Analyst.Xcel.UDFs.GetScenarioIndex(),"2","6")/5,_xll.Woodstock.Analyst.Xcel.UDFs.GetIndicatorValue("OSUPREALREGACFP",""&amp;$A$9&amp;"="&amp;GI$12&amp;";",_xll.Woodstock.Analyst.Xcel.UDFs.GetModelFilename(),_xll.Woodstock.Analyst.Xcel.UDFs.GetScenarioIndex(),VLOOKUP($A$5,Periode,2,FALSE))/5))</f>
        <v>0</v>
      </c>
      <c r="GJ16" s="151">
        <f>IF(ISERROR(IF(EXACT($A$5,"Moyenne 2013-2038"),_xll.Woodstock.Analyst.Xcel.UDFs.GetIndicatorValueAverage("OSUPREALREGACFP",""&amp;$A$9&amp;"="&amp;GJ$12&amp;";",_xll.Woodstock.Analyst.Xcel.UDFs.GetModelFilename(),_xll.Woodstock.Analyst.Xcel.UDFs.GetScenarioIndex(),"2","6")/5,_xll.Woodstock.Analyst.Xcel.UDFs.GetIndicatorValue("OSUPREALREGACFP",""&amp;$A$9&amp;"="&amp;GJ$12&amp;";",_xll.Woodstock.Analyst.Xcel.UDFs.GetModelFilename(),_xll.Woodstock.Analyst.Xcel.UDFs.GetScenarioIndex(),VLOOKUP($A$5,Periode,2,FALSE))/5)),0,IF(EXACT($A$5,"Moyenne 2013-2038"),_xll.Woodstock.Analyst.Xcel.UDFs.GetIndicatorValueAverage("OSUPREALREGACFP",""&amp;$A$9&amp;"="&amp;GJ$12&amp;";",_xll.Woodstock.Analyst.Xcel.UDFs.GetModelFilename(),_xll.Woodstock.Analyst.Xcel.UDFs.GetScenarioIndex(),"2","6")/5,_xll.Woodstock.Analyst.Xcel.UDFs.GetIndicatorValue("OSUPREALREGACFP",""&amp;$A$9&amp;"="&amp;GJ$12&amp;";",_xll.Woodstock.Analyst.Xcel.UDFs.GetModelFilename(),_xll.Woodstock.Analyst.Xcel.UDFs.GetScenarioIndex(),VLOOKUP($A$5,Periode,2,FALSE))/5))</f>
        <v>0</v>
      </c>
      <c r="GK16" s="151">
        <f>IF(ISERROR(IF(EXACT($A$5,"Moyenne 2013-2038"),_xll.Woodstock.Analyst.Xcel.UDFs.GetIndicatorValueAverage("OSUPREALREGACFP",""&amp;$A$9&amp;"="&amp;GK$12&amp;";",_xll.Woodstock.Analyst.Xcel.UDFs.GetModelFilename(),_xll.Woodstock.Analyst.Xcel.UDFs.GetScenarioIndex(),"2","6")/5,_xll.Woodstock.Analyst.Xcel.UDFs.GetIndicatorValue("OSUPREALREGACFP",""&amp;$A$9&amp;"="&amp;GK$12&amp;";",_xll.Woodstock.Analyst.Xcel.UDFs.GetModelFilename(),_xll.Woodstock.Analyst.Xcel.UDFs.GetScenarioIndex(),VLOOKUP($A$5,Periode,2,FALSE))/5)),0,IF(EXACT($A$5,"Moyenne 2013-2038"),_xll.Woodstock.Analyst.Xcel.UDFs.GetIndicatorValueAverage("OSUPREALREGACFP",""&amp;$A$9&amp;"="&amp;GK$12&amp;";",_xll.Woodstock.Analyst.Xcel.UDFs.GetModelFilename(),_xll.Woodstock.Analyst.Xcel.UDFs.GetScenarioIndex(),"2","6")/5,_xll.Woodstock.Analyst.Xcel.UDFs.GetIndicatorValue("OSUPREALREGACFP",""&amp;$A$9&amp;"="&amp;GK$12&amp;";",_xll.Woodstock.Analyst.Xcel.UDFs.GetModelFilename(),_xll.Woodstock.Analyst.Xcel.UDFs.GetScenarioIndex(),VLOOKUP($A$5,Periode,2,FALSE))/5))</f>
        <v>0</v>
      </c>
      <c r="GL16" s="151">
        <f>IF(ISERROR(IF(EXACT($A$5,"Moyenne 2013-2038"),_xll.Woodstock.Analyst.Xcel.UDFs.GetIndicatorValueAverage("OSUPREALREGACFP",""&amp;$A$9&amp;"="&amp;GL$12&amp;";",_xll.Woodstock.Analyst.Xcel.UDFs.GetModelFilename(),_xll.Woodstock.Analyst.Xcel.UDFs.GetScenarioIndex(),"2","6")/5,_xll.Woodstock.Analyst.Xcel.UDFs.GetIndicatorValue("OSUPREALREGACFP",""&amp;$A$9&amp;"="&amp;GL$12&amp;";",_xll.Woodstock.Analyst.Xcel.UDFs.GetModelFilename(),_xll.Woodstock.Analyst.Xcel.UDFs.GetScenarioIndex(),VLOOKUP($A$5,Periode,2,FALSE))/5)),0,IF(EXACT($A$5,"Moyenne 2013-2038"),_xll.Woodstock.Analyst.Xcel.UDFs.GetIndicatorValueAverage("OSUPREALREGACFP",""&amp;$A$9&amp;"="&amp;GL$12&amp;";",_xll.Woodstock.Analyst.Xcel.UDFs.GetModelFilename(),_xll.Woodstock.Analyst.Xcel.UDFs.GetScenarioIndex(),"2","6")/5,_xll.Woodstock.Analyst.Xcel.UDFs.GetIndicatorValue("OSUPREALREGACFP",""&amp;$A$9&amp;"="&amp;GL$12&amp;";",_xll.Woodstock.Analyst.Xcel.UDFs.GetModelFilename(),_xll.Woodstock.Analyst.Xcel.UDFs.GetScenarioIndex(),VLOOKUP($A$5,Periode,2,FALSE))/5))</f>
        <v>0</v>
      </c>
      <c r="GM16" s="151">
        <f>IF(ISERROR(IF(EXACT($A$5,"Moyenne 2013-2038"),_xll.Woodstock.Analyst.Xcel.UDFs.GetIndicatorValueAverage("OSUPREALREGACFP",""&amp;$A$9&amp;"="&amp;GM$12&amp;";",_xll.Woodstock.Analyst.Xcel.UDFs.GetModelFilename(),_xll.Woodstock.Analyst.Xcel.UDFs.GetScenarioIndex(),"2","6")/5,_xll.Woodstock.Analyst.Xcel.UDFs.GetIndicatorValue("OSUPREALREGACFP",""&amp;$A$9&amp;"="&amp;GM$12&amp;";",_xll.Woodstock.Analyst.Xcel.UDFs.GetModelFilename(),_xll.Woodstock.Analyst.Xcel.UDFs.GetScenarioIndex(),VLOOKUP($A$5,Periode,2,FALSE))/5)),0,IF(EXACT($A$5,"Moyenne 2013-2038"),_xll.Woodstock.Analyst.Xcel.UDFs.GetIndicatorValueAverage("OSUPREALREGACFP",""&amp;$A$9&amp;"="&amp;GM$12&amp;";",_xll.Woodstock.Analyst.Xcel.UDFs.GetModelFilename(),_xll.Woodstock.Analyst.Xcel.UDFs.GetScenarioIndex(),"2","6")/5,_xll.Woodstock.Analyst.Xcel.UDFs.GetIndicatorValue("OSUPREALREGACFP",""&amp;$A$9&amp;"="&amp;GM$12&amp;";",_xll.Woodstock.Analyst.Xcel.UDFs.GetModelFilename(),_xll.Woodstock.Analyst.Xcel.UDFs.GetScenarioIndex(),VLOOKUP($A$5,Periode,2,FALSE))/5))</f>
        <v>0</v>
      </c>
      <c r="GN16" s="151">
        <f>IF(ISERROR(IF(EXACT($A$5,"Moyenne 2013-2038"),_xll.Woodstock.Analyst.Xcel.UDFs.GetIndicatorValueAverage("OSUPREALREGACFP",""&amp;$A$9&amp;"="&amp;GN$12&amp;";",_xll.Woodstock.Analyst.Xcel.UDFs.GetModelFilename(),_xll.Woodstock.Analyst.Xcel.UDFs.GetScenarioIndex(),"2","6")/5,_xll.Woodstock.Analyst.Xcel.UDFs.GetIndicatorValue("OSUPREALREGACFP",""&amp;$A$9&amp;"="&amp;GN$12&amp;";",_xll.Woodstock.Analyst.Xcel.UDFs.GetModelFilename(),_xll.Woodstock.Analyst.Xcel.UDFs.GetScenarioIndex(),VLOOKUP($A$5,Periode,2,FALSE))/5)),0,IF(EXACT($A$5,"Moyenne 2013-2038"),_xll.Woodstock.Analyst.Xcel.UDFs.GetIndicatorValueAverage("OSUPREALREGACFP",""&amp;$A$9&amp;"="&amp;GN$12&amp;";",_xll.Woodstock.Analyst.Xcel.UDFs.GetModelFilename(),_xll.Woodstock.Analyst.Xcel.UDFs.GetScenarioIndex(),"2","6")/5,_xll.Woodstock.Analyst.Xcel.UDFs.GetIndicatorValue("OSUPREALREGACFP",""&amp;$A$9&amp;"="&amp;GN$12&amp;";",_xll.Woodstock.Analyst.Xcel.UDFs.GetModelFilename(),_xll.Woodstock.Analyst.Xcel.UDFs.GetScenarioIndex(),VLOOKUP($A$5,Periode,2,FALSE))/5))</f>
        <v>0</v>
      </c>
      <c r="GO16" s="151">
        <f>IF(ISERROR(IF(EXACT($A$5,"Moyenne 2013-2038"),_xll.Woodstock.Analyst.Xcel.UDFs.GetIndicatorValueAverage("OSUPREALREGACFP",""&amp;$A$9&amp;"="&amp;GO$12&amp;";",_xll.Woodstock.Analyst.Xcel.UDFs.GetModelFilename(),_xll.Woodstock.Analyst.Xcel.UDFs.GetScenarioIndex(),"2","6")/5,_xll.Woodstock.Analyst.Xcel.UDFs.GetIndicatorValue("OSUPREALREGACFP",""&amp;$A$9&amp;"="&amp;GO$12&amp;";",_xll.Woodstock.Analyst.Xcel.UDFs.GetModelFilename(),_xll.Woodstock.Analyst.Xcel.UDFs.GetScenarioIndex(),VLOOKUP($A$5,Periode,2,FALSE))/5)),0,IF(EXACT($A$5,"Moyenne 2013-2038"),_xll.Woodstock.Analyst.Xcel.UDFs.GetIndicatorValueAverage("OSUPREALREGACFP",""&amp;$A$9&amp;"="&amp;GO$12&amp;";",_xll.Woodstock.Analyst.Xcel.UDFs.GetModelFilename(),_xll.Woodstock.Analyst.Xcel.UDFs.GetScenarioIndex(),"2","6")/5,_xll.Woodstock.Analyst.Xcel.UDFs.GetIndicatorValue("OSUPREALREGACFP",""&amp;$A$9&amp;"="&amp;GO$12&amp;";",_xll.Woodstock.Analyst.Xcel.UDFs.GetModelFilename(),_xll.Woodstock.Analyst.Xcel.UDFs.GetScenarioIndex(),VLOOKUP($A$5,Periode,2,FALSE))/5))</f>
        <v>0</v>
      </c>
      <c r="GP16" s="151">
        <f>IF(ISERROR(IF(EXACT($A$5,"Moyenne 2013-2038"),_xll.Woodstock.Analyst.Xcel.UDFs.GetIndicatorValueAverage("OSUPREALREGACFP",""&amp;$A$9&amp;"="&amp;GP$12&amp;";",_xll.Woodstock.Analyst.Xcel.UDFs.GetModelFilename(),_xll.Woodstock.Analyst.Xcel.UDFs.GetScenarioIndex(),"2","6")/5,_xll.Woodstock.Analyst.Xcel.UDFs.GetIndicatorValue("OSUPREALREGACFP",""&amp;$A$9&amp;"="&amp;GP$12&amp;";",_xll.Woodstock.Analyst.Xcel.UDFs.GetModelFilename(),_xll.Woodstock.Analyst.Xcel.UDFs.GetScenarioIndex(),VLOOKUP($A$5,Periode,2,FALSE))/5)),0,IF(EXACT($A$5,"Moyenne 2013-2038"),_xll.Woodstock.Analyst.Xcel.UDFs.GetIndicatorValueAverage("OSUPREALREGACFP",""&amp;$A$9&amp;"="&amp;GP$12&amp;";",_xll.Woodstock.Analyst.Xcel.UDFs.GetModelFilename(),_xll.Woodstock.Analyst.Xcel.UDFs.GetScenarioIndex(),"2","6")/5,_xll.Woodstock.Analyst.Xcel.UDFs.GetIndicatorValue("OSUPREALREGACFP",""&amp;$A$9&amp;"="&amp;GP$12&amp;";",_xll.Woodstock.Analyst.Xcel.UDFs.GetModelFilename(),_xll.Woodstock.Analyst.Xcel.UDFs.GetScenarioIndex(),VLOOKUP($A$5,Periode,2,FALSE))/5))</f>
        <v>0</v>
      </c>
      <c r="GQ16" s="151">
        <f>IF(ISERROR(IF(EXACT($A$5,"Moyenne 2013-2038"),_xll.Woodstock.Analyst.Xcel.UDFs.GetIndicatorValueAverage("OSUPREALREGACFP",""&amp;$A$9&amp;"="&amp;GQ$12&amp;";",_xll.Woodstock.Analyst.Xcel.UDFs.GetModelFilename(),_xll.Woodstock.Analyst.Xcel.UDFs.GetScenarioIndex(),"2","6")/5,_xll.Woodstock.Analyst.Xcel.UDFs.GetIndicatorValue("OSUPREALREGACFP",""&amp;$A$9&amp;"="&amp;GQ$12&amp;";",_xll.Woodstock.Analyst.Xcel.UDFs.GetModelFilename(),_xll.Woodstock.Analyst.Xcel.UDFs.GetScenarioIndex(),VLOOKUP($A$5,Periode,2,FALSE))/5)),0,IF(EXACT($A$5,"Moyenne 2013-2038"),_xll.Woodstock.Analyst.Xcel.UDFs.GetIndicatorValueAverage("OSUPREALREGACFP",""&amp;$A$9&amp;"="&amp;GQ$12&amp;";",_xll.Woodstock.Analyst.Xcel.UDFs.GetModelFilename(),_xll.Woodstock.Analyst.Xcel.UDFs.GetScenarioIndex(),"2","6")/5,_xll.Woodstock.Analyst.Xcel.UDFs.GetIndicatorValue("OSUPREALREGACFP",""&amp;$A$9&amp;"="&amp;GQ$12&amp;";",_xll.Woodstock.Analyst.Xcel.UDFs.GetModelFilename(),_xll.Woodstock.Analyst.Xcel.UDFs.GetScenarioIndex(),VLOOKUP($A$5,Periode,2,FALSE))/5))</f>
        <v>0</v>
      </c>
      <c r="GR16" s="151">
        <f>IF(ISERROR(IF(EXACT($A$5,"Moyenne 2013-2038"),_xll.Woodstock.Analyst.Xcel.UDFs.GetIndicatorValueAverage("OSUPREALREGACFP",""&amp;$A$9&amp;"="&amp;GR$12&amp;";",_xll.Woodstock.Analyst.Xcel.UDFs.GetModelFilename(),_xll.Woodstock.Analyst.Xcel.UDFs.GetScenarioIndex(),"2","6")/5,_xll.Woodstock.Analyst.Xcel.UDFs.GetIndicatorValue("OSUPREALREGACFP",""&amp;$A$9&amp;"="&amp;GR$12&amp;";",_xll.Woodstock.Analyst.Xcel.UDFs.GetModelFilename(),_xll.Woodstock.Analyst.Xcel.UDFs.GetScenarioIndex(),VLOOKUP($A$5,Periode,2,FALSE))/5)),0,IF(EXACT($A$5,"Moyenne 2013-2038"),_xll.Woodstock.Analyst.Xcel.UDFs.GetIndicatorValueAverage("OSUPREALREGACFP",""&amp;$A$9&amp;"="&amp;GR$12&amp;";",_xll.Woodstock.Analyst.Xcel.UDFs.GetModelFilename(),_xll.Woodstock.Analyst.Xcel.UDFs.GetScenarioIndex(),"2","6")/5,_xll.Woodstock.Analyst.Xcel.UDFs.GetIndicatorValue("OSUPREALREGACFP",""&amp;$A$9&amp;"="&amp;GR$12&amp;";",_xll.Woodstock.Analyst.Xcel.UDFs.GetModelFilename(),_xll.Woodstock.Analyst.Xcel.UDFs.GetScenarioIndex(),VLOOKUP($A$5,Periode,2,FALSE))/5))</f>
        <v>0</v>
      </c>
      <c r="GS16" s="151">
        <f>IF(ISERROR(IF(EXACT($A$5,"Moyenne 2013-2038"),_xll.Woodstock.Analyst.Xcel.UDFs.GetIndicatorValueAverage("OSUPREALREGACFP",""&amp;$A$9&amp;"="&amp;GS$12&amp;";",_xll.Woodstock.Analyst.Xcel.UDFs.GetModelFilename(),_xll.Woodstock.Analyst.Xcel.UDFs.GetScenarioIndex(),"2","6")/5,_xll.Woodstock.Analyst.Xcel.UDFs.GetIndicatorValue("OSUPREALREGACFP",""&amp;$A$9&amp;"="&amp;GS$12&amp;";",_xll.Woodstock.Analyst.Xcel.UDFs.GetModelFilename(),_xll.Woodstock.Analyst.Xcel.UDFs.GetScenarioIndex(),VLOOKUP($A$5,Periode,2,FALSE))/5)),0,IF(EXACT($A$5,"Moyenne 2013-2038"),_xll.Woodstock.Analyst.Xcel.UDFs.GetIndicatorValueAverage("OSUPREALREGACFP",""&amp;$A$9&amp;"="&amp;GS$12&amp;";",_xll.Woodstock.Analyst.Xcel.UDFs.GetModelFilename(),_xll.Woodstock.Analyst.Xcel.UDFs.GetScenarioIndex(),"2","6")/5,_xll.Woodstock.Analyst.Xcel.UDFs.GetIndicatorValue("OSUPREALREGACFP",""&amp;$A$9&amp;"="&amp;GS$12&amp;";",_xll.Woodstock.Analyst.Xcel.UDFs.GetModelFilename(),_xll.Woodstock.Analyst.Xcel.UDFs.GetScenarioIndex(),VLOOKUP($A$5,Periode,2,FALSE))/5))</f>
        <v>0</v>
      </c>
      <c r="GT16" s="151">
        <f>IF(ISERROR(IF(EXACT($A$5,"Moyenne 2013-2038"),_xll.Woodstock.Analyst.Xcel.UDFs.GetIndicatorValueAverage("OSUPREALREGACFP",""&amp;$A$9&amp;"="&amp;GT$12&amp;";",_xll.Woodstock.Analyst.Xcel.UDFs.GetModelFilename(),_xll.Woodstock.Analyst.Xcel.UDFs.GetScenarioIndex(),"2","6")/5,_xll.Woodstock.Analyst.Xcel.UDFs.GetIndicatorValue("OSUPREALREGACFP",""&amp;$A$9&amp;"="&amp;GT$12&amp;";",_xll.Woodstock.Analyst.Xcel.UDFs.GetModelFilename(),_xll.Woodstock.Analyst.Xcel.UDFs.GetScenarioIndex(),VLOOKUP($A$5,Periode,2,FALSE))/5)),0,IF(EXACT($A$5,"Moyenne 2013-2038"),_xll.Woodstock.Analyst.Xcel.UDFs.GetIndicatorValueAverage("OSUPREALREGACFP",""&amp;$A$9&amp;"="&amp;GT$12&amp;";",_xll.Woodstock.Analyst.Xcel.UDFs.GetModelFilename(),_xll.Woodstock.Analyst.Xcel.UDFs.GetScenarioIndex(),"2","6")/5,_xll.Woodstock.Analyst.Xcel.UDFs.GetIndicatorValue("OSUPREALREGACFP",""&amp;$A$9&amp;"="&amp;GT$12&amp;";",_xll.Woodstock.Analyst.Xcel.UDFs.GetModelFilename(),_xll.Woodstock.Analyst.Xcel.UDFs.GetScenarioIndex(),VLOOKUP($A$5,Periode,2,FALSE))/5))</f>
        <v>0</v>
      </c>
    </row>
    <row r="17" spans="1:202" hidden="1" x14ac:dyDescent="0.25">
      <c r="A17" s="128" t="s">
        <v>1197</v>
      </c>
      <c r="B17" s="150">
        <f>SUM(C17:GT17)</f>
        <v>0</v>
      </c>
      <c r="C17" s="150">
        <f>IF(ISERROR(IF(EXACT($A$5,"Moyenne 2013-2038"),_xll.Woodstock.Analyst.Xcel.UDFs.GetIndicatorValueAverage("OSUPREALREGACRV",""&amp;$A$9&amp;"="&amp;C$12&amp;";",_xll.Woodstock.Analyst.Xcel.UDFs.GetModelFilename(),_xll.Woodstock.Analyst.Xcel.UDFs.GetScenarioIndex(),"2","6")/5,_xll.Woodstock.Analyst.Xcel.UDFs.GetIndicatorValue("OSUPREALREGACRV",""&amp;$A$9&amp;"="&amp;C$12&amp;";",_xll.Woodstock.Analyst.Xcel.UDFs.GetModelFilename(),_xll.Woodstock.Analyst.Xcel.UDFs.GetScenarioIndex(),VLOOKUP($A$5,Periode,2,FALSE))/5)),0,IF(EXACT($A$5,"Moyenne 2013-2038"),_xll.Woodstock.Analyst.Xcel.UDFs.GetIndicatorValueAverage("OSUPREALREGACRV",""&amp;$A$9&amp;"="&amp;C$12&amp;";",_xll.Woodstock.Analyst.Xcel.UDFs.GetModelFilename(),_xll.Woodstock.Analyst.Xcel.UDFs.GetScenarioIndex(),"2","6")/5,_xll.Woodstock.Analyst.Xcel.UDFs.GetIndicatorValue("OSUPREALREGACRV",""&amp;$A$9&amp;"="&amp;C$12&amp;";",_xll.Woodstock.Analyst.Xcel.UDFs.GetModelFilename(),_xll.Woodstock.Analyst.Xcel.UDFs.GetScenarioIndex(),VLOOKUP($A$5,Periode,2,FALSE))/5))</f>
        <v>0</v>
      </c>
      <c r="D17" s="150">
        <f>IF(ISERROR(IF(EXACT($A$5,"Moyenne 2013-2038"),_xll.Woodstock.Analyst.Xcel.UDFs.GetIndicatorValueAverage("OSUPREALREGACRV",""&amp;$A$9&amp;"="&amp;D$12&amp;";",_xll.Woodstock.Analyst.Xcel.UDFs.GetModelFilename(),_xll.Woodstock.Analyst.Xcel.UDFs.GetScenarioIndex(),"2","6")/5,_xll.Woodstock.Analyst.Xcel.UDFs.GetIndicatorValue("OSUPREALREGACRV",""&amp;$A$9&amp;"="&amp;D$12&amp;";",_xll.Woodstock.Analyst.Xcel.UDFs.GetModelFilename(),_xll.Woodstock.Analyst.Xcel.UDFs.GetScenarioIndex(),VLOOKUP($A$5,Periode,2,FALSE))/5)),0,IF(EXACT($A$5,"Moyenne 2013-2038"),_xll.Woodstock.Analyst.Xcel.UDFs.GetIndicatorValueAverage("OSUPREALREGACRV",""&amp;$A$9&amp;"="&amp;D$12&amp;";",_xll.Woodstock.Analyst.Xcel.UDFs.GetModelFilename(),_xll.Woodstock.Analyst.Xcel.UDFs.GetScenarioIndex(),"2","6")/5,_xll.Woodstock.Analyst.Xcel.UDFs.GetIndicatorValue("OSUPREALREGACRV",""&amp;$A$9&amp;"="&amp;D$12&amp;";",_xll.Woodstock.Analyst.Xcel.UDFs.GetModelFilename(),_xll.Woodstock.Analyst.Xcel.UDFs.GetScenarioIndex(),VLOOKUP($A$5,Periode,2,FALSE))/5))</f>
        <v>0</v>
      </c>
      <c r="E17" s="150">
        <f>IF(ISERROR(IF(EXACT($A$5,"Moyenne 2013-2038"),_xll.Woodstock.Analyst.Xcel.UDFs.GetIndicatorValueAverage("OSUPREALREGACRV",""&amp;$A$9&amp;"="&amp;E$12&amp;";",_xll.Woodstock.Analyst.Xcel.UDFs.GetModelFilename(),_xll.Woodstock.Analyst.Xcel.UDFs.GetScenarioIndex(),"2","6")/5,_xll.Woodstock.Analyst.Xcel.UDFs.GetIndicatorValue("OSUPREALREGACRV",""&amp;$A$9&amp;"="&amp;E$12&amp;";",_xll.Woodstock.Analyst.Xcel.UDFs.GetModelFilename(),_xll.Woodstock.Analyst.Xcel.UDFs.GetScenarioIndex(),VLOOKUP($A$5,Periode,2,FALSE))/5)),0,IF(EXACT($A$5,"Moyenne 2013-2038"),_xll.Woodstock.Analyst.Xcel.UDFs.GetIndicatorValueAverage("OSUPREALREGACRV",""&amp;$A$9&amp;"="&amp;E$12&amp;";",_xll.Woodstock.Analyst.Xcel.UDFs.GetModelFilename(),_xll.Woodstock.Analyst.Xcel.UDFs.GetScenarioIndex(),"2","6")/5,_xll.Woodstock.Analyst.Xcel.UDFs.GetIndicatorValue("OSUPREALREGACRV",""&amp;$A$9&amp;"="&amp;E$12&amp;";",_xll.Woodstock.Analyst.Xcel.UDFs.GetModelFilename(),_xll.Woodstock.Analyst.Xcel.UDFs.GetScenarioIndex(),VLOOKUP($A$5,Periode,2,FALSE))/5))</f>
        <v>0</v>
      </c>
      <c r="F17" s="150">
        <f>IF(ISERROR(IF(EXACT($A$5,"Moyenne 2013-2038"),_xll.Woodstock.Analyst.Xcel.UDFs.GetIndicatorValueAverage("OSUPREALREGACRV",""&amp;$A$9&amp;"="&amp;F$12&amp;";",_xll.Woodstock.Analyst.Xcel.UDFs.GetModelFilename(),_xll.Woodstock.Analyst.Xcel.UDFs.GetScenarioIndex(),"2","6")/5,_xll.Woodstock.Analyst.Xcel.UDFs.GetIndicatorValue("OSUPREALREGACRV",""&amp;$A$9&amp;"="&amp;F$12&amp;";",_xll.Woodstock.Analyst.Xcel.UDFs.GetModelFilename(),_xll.Woodstock.Analyst.Xcel.UDFs.GetScenarioIndex(),VLOOKUP($A$5,Periode,2,FALSE))/5)),0,IF(EXACT($A$5,"Moyenne 2013-2038"),_xll.Woodstock.Analyst.Xcel.UDFs.GetIndicatorValueAverage("OSUPREALREGACRV",""&amp;$A$9&amp;"="&amp;F$12&amp;";",_xll.Woodstock.Analyst.Xcel.UDFs.GetModelFilename(),_xll.Woodstock.Analyst.Xcel.UDFs.GetScenarioIndex(),"2","6")/5,_xll.Woodstock.Analyst.Xcel.UDFs.GetIndicatorValue("OSUPREALREGACRV",""&amp;$A$9&amp;"="&amp;F$12&amp;";",_xll.Woodstock.Analyst.Xcel.UDFs.GetModelFilename(),_xll.Woodstock.Analyst.Xcel.UDFs.GetScenarioIndex(),VLOOKUP($A$5,Periode,2,FALSE))/5))</f>
        <v>0</v>
      </c>
      <c r="G17" s="150">
        <f>IF(ISERROR(IF(EXACT($A$5,"Moyenne 2013-2038"),_xll.Woodstock.Analyst.Xcel.UDFs.GetIndicatorValueAverage("OSUPREALREGACRV",""&amp;$A$9&amp;"="&amp;G$12&amp;";",_xll.Woodstock.Analyst.Xcel.UDFs.GetModelFilename(),_xll.Woodstock.Analyst.Xcel.UDFs.GetScenarioIndex(),"2","6")/5,_xll.Woodstock.Analyst.Xcel.UDFs.GetIndicatorValue("OSUPREALREGACRV",""&amp;$A$9&amp;"="&amp;G$12&amp;";",_xll.Woodstock.Analyst.Xcel.UDFs.GetModelFilename(),_xll.Woodstock.Analyst.Xcel.UDFs.GetScenarioIndex(),VLOOKUP($A$5,Periode,2,FALSE))/5)),0,IF(EXACT($A$5,"Moyenne 2013-2038"),_xll.Woodstock.Analyst.Xcel.UDFs.GetIndicatorValueAverage("OSUPREALREGACRV",""&amp;$A$9&amp;"="&amp;G$12&amp;";",_xll.Woodstock.Analyst.Xcel.UDFs.GetModelFilename(),_xll.Woodstock.Analyst.Xcel.UDFs.GetScenarioIndex(),"2","6")/5,_xll.Woodstock.Analyst.Xcel.UDFs.GetIndicatorValue("OSUPREALREGACRV",""&amp;$A$9&amp;"="&amp;G$12&amp;";",_xll.Woodstock.Analyst.Xcel.UDFs.GetModelFilename(),_xll.Woodstock.Analyst.Xcel.UDFs.GetScenarioIndex(),VLOOKUP($A$5,Periode,2,FALSE))/5))</f>
        <v>0</v>
      </c>
      <c r="H17" s="150">
        <f>IF(ISERROR(IF(EXACT($A$5,"Moyenne 2013-2038"),_xll.Woodstock.Analyst.Xcel.UDFs.GetIndicatorValueAverage("OSUPREALREGACRV",""&amp;$A$9&amp;"="&amp;H$12&amp;";",_xll.Woodstock.Analyst.Xcel.UDFs.GetModelFilename(),_xll.Woodstock.Analyst.Xcel.UDFs.GetScenarioIndex(),"2","6")/5,_xll.Woodstock.Analyst.Xcel.UDFs.GetIndicatorValue("OSUPREALREGACRV",""&amp;$A$9&amp;"="&amp;H$12&amp;";",_xll.Woodstock.Analyst.Xcel.UDFs.GetModelFilename(),_xll.Woodstock.Analyst.Xcel.UDFs.GetScenarioIndex(),VLOOKUP($A$5,Periode,2,FALSE))/5)),0,IF(EXACT($A$5,"Moyenne 2013-2038"),_xll.Woodstock.Analyst.Xcel.UDFs.GetIndicatorValueAverage("OSUPREALREGACRV",""&amp;$A$9&amp;"="&amp;H$12&amp;";",_xll.Woodstock.Analyst.Xcel.UDFs.GetModelFilename(),_xll.Woodstock.Analyst.Xcel.UDFs.GetScenarioIndex(),"2","6")/5,_xll.Woodstock.Analyst.Xcel.UDFs.GetIndicatorValue("OSUPREALREGACRV",""&amp;$A$9&amp;"="&amp;H$12&amp;";",_xll.Woodstock.Analyst.Xcel.UDFs.GetModelFilename(),_xll.Woodstock.Analyst.Xcel.UDFs.GetScenarioIndex(),VLOOKUP($A$5,Periode,2,FALSE))/5))</f>
        <v>0</v>
      </c>
      <c r="I17" s="150">
        <f>IF(ISERROR(IF(EXACT($A$5,"Moyenne 2013-2038"),_xll.Woodstock.Analyst.Xcel.UDFs.GetIndicatorValueAverage("OSUPREALREGACRV",""&amp;$A$9&amp;"="&amp;I$12&amp;";",_xll.Woodstock.Analyst.Xcel.UDFs.GetModelFilename(),_xll.Woodstock.Analyst.Xcel.UDFs.GetScenarioIndex(),"2","6")/5,_xll.Woodstock.Analyst.Xcel.UDFs.GetIndicatorValue("OSUPREALREGACRV",""&amp;$A$9&amp;"="&amp;I$12&amp;";",_xll.Woodstock.Analyst.Xcel.UDFs.GetModelFilename(),_xll.Woodstock.Analyst.Xcel.UDFs.GetScenarioIndex(),VLOOKUP($A$5,Periode,2,FALSE))/5)),0,IF(EXACT($A$5,"Moyenne 2013-2038"),_xll.Woodstock.Analyst.Xcel.UDFs.GetIndicatorValueAverage("OSUPREALREGACRV",""&amp;$A$9&amp;"="&amp;I$12&amp;";",_xll.Woodstock.Analyst.Xcel.UDFs.GetModelFilename(),_xll.Woodstock.Analyst.Xcel.UDFs.GetScenarioIndex(),"2","6")/5,_xll.Woodstock.Analyst.Xcel.UDFs.GetIndicatorValue("OSUPREALREGACRV",""&amp;$A$9&amp;"="&amp;I$12&amp;";",_xll.Woodstock.Analyst.Xcel.UDFs.GetModelFilename(),_xll.Woodstock.Analyst.Xcel.UDFs.GetScenarioIndex(),VLOOKUP($A$5,Periode,2,FALSE))/5))</f>
        <v>0</v>
      </c>
      <c r="J17" s="150">
        <f>IF(ISERROR(IF(EXACT($A$5,"Moyenne 2013-2038"),_xll.Woodstock.Analyst.Xcel.UDFs.GetIndicatorValueAverage("OSUPREALREGACRV",""&amp;$A$9&amp;"="&amp;J$12&amp;";",_xll.Woodstock.Analyst.Xcel.UDFs.GetModelFilename(),_xll.Woodstock.Analyst.Xcel.UDFs.GetScenarioIndex(),"2","6")/5,_xll.Woodstock.Analyst.Xcel.UDFs.GetIndicatorValue("OSUPREALREGACRV",""&amp;$A$9&amp;"="&amp;J$12&amp;";",_xll.Woodstock.Analyst.Xcel.UDFs.GetModelFilename(),_xll.Woodstock.Analyst.Xcel.UDFs.GetScenarioIndex(),VLOOKUP($A$5,Periode,2,FALSE))/5)),0,IF(EXACT($A$5,"Moyenne 2013-2038"),_xll.Woodstock.Analyst.Xcel.UDFs.GetIndicatorValueAverage("OSUPREALREGACRV",""&amp;$A$9&amp;"="&amp;J$12&amp;";",_xll.Woodstock.Analyst.Xcel.UDFs.GetModelFilename(),_xll.Woodstock.Analyst.Xcel.UDFs.GetScenarioIndex(),"2","6")/5,_xll.Woodstock.Analyst.Xcel.UDFs.GetIndicatorValue("OSUPREALREGACRV",""&amp;$A$9&amp;"="&amp;J$12&amp;";",_xll.Woodstock.Analyst.Xcel.UDFs.GetModelFilename(),_xll.Woodstock.Analyst.Xcel.UDFs.GetScenarioIndex(),VLOOKUP($A$5,Periode,2,FALSE))/5))</f>
        <v>0</v>
      </c>
      <c r="K17" s="150">
        <f>IF(ISERROR(IF(EXACT($A$5,"Moyenne 2013-2038"),_xll.Woodstock.Analyst.Xcel.UDFs.GetIndicatorValueAverage("OSUPREALREGACRV",""&amp;$A$9&amp;"="&amp;K$12&amp;";",_xll.Woodstock.Analyst.Xcel.UDFs.GetModelFilename(),_xll.Woodstock.Analyst.Xcel.UDFs.GetScenarioIndex(),"2","6")/5,_xll.Woodstock.Analyst.Xcel.UDFs.GetIndicatorValue("OSUPREALREGACRV",""&amp;$A$9&amp;"="&amp;K$12&amp;";",_xll.Woodstock.Analyst.Xcel.UDFs.GetModelFilename(),_xll.Woodstock.Analyst.Xcel.UDFs.GetScenarioIndex(),VLOOKUP($A$5,Periode,2,FALSE))/5)),0,IF(EXACT($A$5,"Moyenne 2013-2038"),_xll.Woodstock.Analyst.Xcel.UDFs.GetIndicatorValueAverage("OSUPREALREGACRV",""&amp;$A$9&amp;"="&amp;K$12&amp;";",_xll.Woodstock.Analyst.Xcel.UDFs.GetModelFilename(),_xll.Woodstock.Analyst.Xcel.UDFs.GetScenarioIndex(),"2","6")/5,_xll.Woodstock.Analyst.Xcel.UDFs.GetIndicatorValue("OSUPREALREGACRV",""&amp;$A$9&amp;"="&amp;K$12&amp;";",_xll.Woodstock.Analyst.Xcel.UDFs.GetModelFilename(),_xll.Woodstock.Analyst.Xcel.UDFs.GetScenarioIndex(),VLOOKUP($A$5,Periode,2,FALSE))/5))</f>
        <v>0</v>
      </c>
      <c r="L17" s="150">
        <f>IF(ISERROR(IF(EXACT($A$5,"Moyenne 2013-2038"),_xll.Woodstock.Analyst.Xcel.UDFs.GetIndicatorValueAverage("OSUPREALREGACRV",""&amp;$A$9&amp;"="&amp;L$12&amp;";",_xll.Woodstock.Analyst.Xcel.UDFs.GetModelFilename(),_xll.Woodstock.Analyst.Xcel.UDFs.GetScenarioIndex(),"2","6")/5,_xll.Woodstock.Analyst.Xcel.UDFs.GetIndicatorValue("OSUPREALREGACRV",""&amp;$A$9&amp;"="&amp;L$12&amp;";",_xll.Woodstock.Analyst.Xcel.UDFs.GetModelFilename(),_xll.Woodstock.Analyst.Xcel.UDFs.GetScenarioIndex(),VLOOKUP($A$5,Periode,2,FALSE))/5)),0,IF(EXACT($A$5,"Moyenne 2013-2038"),_xll.Woodstock.Analyst.Xcel.UDFs.GetIndicatorValueAverage("OSUPREALREGACRV",""&amp;$A$9&amp;"="&amp;L$12&amp;";",_xll.Woodstock.Analyst.Xcel.UDFs.GetModelFilename(),_xll.Woodstock.Analyst.Xcel.UDFs.GetScenarioIndex(),"2","6")/5,_xll.Woodstock.Analyst.Xcel.UDFs.GetIndicatorValue("OSUPREALREGACRV",""&amp;$A$9&amp;"="&amp;L$12&amp;";",_xll.Woodstock.Analyst.Xcel.UDFs.GetModelFilename(),_xll.Woodstock.Analyst.Xcel.UDFs.GetScenarioIndex(),VLOOKUP($A$5,Periode,2,FALSE))/5))</f>
        <v>0</v>
      </c>
      <c r="M17" s="150">
        <f>IF(ISERROR(IF(EXACT($A$5,"Moyenne 2013-2038"),_xll.Woodstock.Analyst.Xcel.UDFs.GetIndicatorValueAverage("OSUPREALREGACRV",""&amp;$A$9&amp;"="&amp;M$12&amp;";",_xll.Woodstock.Analyst.Xcel.UDFs.GetModelFilename(),_xll.Woodstock.Analyst.Xcel.UDFs.GetScenarioIndex(),"2","6")/5,_xll.Woodstock.Analyst.Xcel.UDFs.GetIndicatorValue("OSUPREALREGACRV",""&amp;$A$9&amp;"="&amp;M$12&amp;";",_xll.Woodstock.Analyst.Xcel.UDFs.GetModelFilename(),_xll.Woodstock.Analyst.Xcel.UDFs.GetScenarioIndex(),VLOOKUP($A$5,Periode,2,FALSE))/5)),0,IF(EXACT($A$5,"Moyenne 2013-2038"),_xll.Woodstock.Analyst.Xcel.UDFs.GetIndicatorValueAverage("OSUPREALREGACRV",""&amp;$A$9&amp;"="&amp;M$12&amp;";",_xll.Woodstock.Analyst.Xcel.UDFs.GetModelFilename(),_xll.Woodstock.Analyst.Xcel.UDFs.GetScenarioIndex(),"2","6")/5,_xll.Woodstock.Analyst.Xcel.UDFs.GetIndicatorValue("OSUPREALREGACRV",""&amp;$A$9&amp;"="&amp;M$12&amp;";",_xll.Woodstock.Analyst.Xcel.UDFs.GetModelFilename(),_xll.Woodstock.Analyst.Xcel.UDFs.GetScenarioIndex(),VLOOKUP($A$5,Periode,2,FALSE))/5))</f>
        <v>0</v>
      </c>
      <c r="N17" s="150">
        <f>IF(ISERROR(IF(EXACT($A$5,"Moyenne 2013-2038"),_xll.Woodstock.Analyst.Xcel.UDFs.GetIndicatorValueAverage("OSUPREALREGACRV",""&amp;$A$9&amp;"="&amp;N$12&amp;";",_xll.Woodstock.Analyst.Xcel.UDFs.GetModelFilename(),_xll.Woodstock.Analyst.Xcel.UDFs.GetScenarioIndex(),"2","6")/5,_xll.Woodstock.Analyst.Xcel.UDFs.GetIndicatorValue("OSUPREALREGACRV",""&amp;$A$9&amp;"="&amp;N$12&amp;";",_xll.Woodstock.Analyst.Xcel.UDFs.GetModelFilename(),_xll.Woodstock.Analyst.Xcel.UDFs.GetScenarioIndex(),VLOOKUP($A$5,Periode,2,FALSE))/5)),0,IF(EXACT($A$5,"Moyenne 2013-2038"),_xll.Woodstock.Analyst.Xcel.UDFs.GetIndicatorValueAverage("OSUPREALREGACRV",""&amp;$A$9&amp;"="&amp;N$12&amp;";",_xll.Woodstock.Analyst.Xcel.UDFs.GetModelFilename(),_xll.Woodstock.Analyst.Xcel.UDFs.GetScenarioIndex(),"2","6")/5,_xll.Woodstock.Analyst.Xcel.UDFs.GetIndicatorValue("OSUPREALREGACRV",""&amp;$A$9&amp;"="&amp;N$12&amp;";",_xll.Woodstock.Analyst.Xcel.UDFs.GetModelFilename(),_xll.Woodstock.Analyst.Xcel.UDFs.GetScenarioIndex(),VLOOKUP($A$5,Periode,2,FALSE))/5))</f>
        <v>0</v>
      </c>
      <c r="O17" s="150">
        <f>IF(ISERROR(IF(EXACT($A$5,"Moyenne 2013-2038"),_xll.Woodstock.Analyst.Xcel.UDFs.GetIndicatorValueAverage("OSUPREALREGACRV",""&amp;$A$9&amp;"="&amp;O$12&amp;";",_xll.Woodstock.Analyst.Xcel.UDFs.GetModelFilename(),_xll.Woodstock.Analyst.Xcel.UDFs.GetScenarioIndex(),"2","6")/5,_xll.Woodstock.Analyst.Xcel.UDFs.GetIndicatorValue("OSUPREALREGACRV",""&amp;$A$9&amp;"="&amp;O$12&amp;";",_xll.Woodstock.Analyst.Xcel.UDFs.GetModelFilename(),_xll.Woodstock.Analyst.Xcel.UDFs.GetScenarioIndex(),VLOOKUP($A$5,Periode,2,FALSE))/5)),0,IF(EXACT($A$5,"Moyenne 2013-2038"),_xll.Woodstock.Analyst.Xcel.UDFs.GetIndicatorValueAverage("OSUPREALREGACRV",""&amp;$A$9&amp;"="&amp;O$12&amp;";",_xll.Woodstock.Analyst.Xcel.UDFs.GetModelFilename(),_xll.Woodstock.Analyst.Xcel.UDFs.GetScenarioIndex(),"2","6")/5,_xll.Woodstock.Analyst.Xcel.UDFs.GetIndicatorValue("OSUPREALREGACRV",""&amp;$A$9&amp;"="&amp;O$12&amp;";",_xll.Woodstock.Analyst.Xcel.UDFs.GetModelFilename(),_xll.Woodstock.Analyst.Xcel.UDFs.GetScenarioIndex(),VLOOKUP($A$5,Periode,2,FALSE))/5))</f>
        <v>0</v>
      </c>
      <c r="P17" s="150">
        <f>IF(ISERROR(IF(EXACT($A$5,"Moyenne 2013-2038"),_xll.Woodstock.Analyst.Xcel.UDFs.GetIndicatorValueAverage("OSUPREALREGACRV",""&amp;$A$9&amp;"="&amp;P$12&amp;";",_xll.Woodstock.Analyst.Xcel.UDFs.GetModelFilename(),_xll.Woodstock.Analyst.Xcel.UDFs.GetScenarioIndex(),"2","6")/5,_xll.Woodstock.Analyst.Xcel.UDFs.GetIndicatorValue("OSUPREALREGACRV",""&amp;$A$9&amp;"="&amp;P$12&amp;";",_xll.Woodstock.Analyst.Xcel.UDFs.GetModelFilename(),_xll.Woodstock.Analyst.Xcel.UDFs.GetScenarioIndex(),VLOOKUP($A$5,Periode,2,FALSE))/5)),0,IF(EXACT($A$5,"Moyenne 2013-2038"),_xll.Woodstock.Analyst.Xcel.UDFs.GetIndicatorValueAverage("OSUPREALREGACRV",""&amp;$A$9&amp;"="&amp;P$12&amp;";",_xll.Woodstock.Analyst.Xcel.UDFs.GetModelFilename(),_xll.Woodstock.Analyst.Xcel.UDFs.GetScenarioIndex(),"2","6")/5,_xll.Woodstock.Analyst.Xcel.UDFs.GetIndicatorValue("OSUPREALREGACRV",""&amp;$A$9&amp;"="&amp;P$12&amp;";",_xll.Woodstock.Analyst.Xcel.UDFs.GetModelFilename(),_xll.Woodstock.Analyst.Xcel.UDFs.GetScenarioIndex(),VLOOKUP($A$5,Periode,2,FALSE))/5))</f>
        <v>0</v>
      </c>
      <c r="Q17" s="150">
        <f>IF(ISERROR(IF(EXACT($A$5,"Moyenne 2013-2038"),_xll.Woodstock.Analyst.Xcel.UDFs.GetIndicatorValueAverage("OSUPREALREGACRV",""&amp;$A$9&amp;"="&amp;Q$12&amp;";",_xll.Woodstock.Analyst.Xcel.UDFs.GetModelFilename(),_xll.Woodstock.Analyst.Xcel.UDFs.GetScenarioIndex(),"2","6")/5,_xll.Woodstock.Analyst.Xcel.UDFs.GetIndicatorValue("OSUPREALREGACRV",""&amp;$A$9&amp;"="&amp;Q$12&amp;";",_xll.Woodstock.Analyst.Xcel.UDFs.GetModelFilename(),_xll.Woodstock.Analyst.Xcel.UDFs.GetScenarioIndex(),VLOOKUP($A$5,Periode,2,FALSE))/5)),0,IF(EXACT($A$5,"Moyenne 2013-2038"),_xll.Woodstock.Analyst.Xcel.UDFs.GetIndicatorValueAverage("OSUPREALREGACRV",""&amp;$A$9&amp;"="&amp;Q$12&amp;";",_xll.Woodstock.Analyst.Xcel.UDFs.GetModelFilename(),_xll.Woodstock.Analyst.Xcel.UDFs.GetScenarioIndex(),"2","6")/5,_xll.Woodstock.Analyst.Xcel.UDFs.GetIndicatorValue("OSUPREALREGACRV",""&amp;$A$9&amp;"="&amp;Q$12&amp;";",_xll.Woodstock.Analyst.Xcel.UDFs.GetModelFilename(),_xll.Woodstock.Analyst.Xcel.UDFs.GetScenarioIndex(),VLOOKUP($A$5,Periode,2,FALSE))/5))</f>
        <v>0</v>
      </c>
      <c r="R17" s="150">
        <f>IF(ISERROR(IF(EXACT($A$5,"Moyenne 2013-2038"),_xll.Woodstock.Analyst.Xcel.UDFs.GetIndicatorValueAverage("OSUPREALREGACRV",""&amp;$A$9&amp;"="&amp;R$12&amp;";",_xll.Woodstock.Analyst.Xcel.UDFs.GetModelFilename(),_xll.Woodstock.Analyst.Xcel.UDFs.GetScenarioIndex(),"2","6")/5,_xll.Woodstock.Analyst.Xcel.UDFs.GetIndicatorValue("OSUPREALREGACRV",""&amp;$A$9&amp;"="&amp;R$12&amp;";",_xll.Woodstock.Analyst.Xcel.UDFs.GetModelFilename(),_xll.Woodstock.Analyst.Xcel.UDFs.GetScenarioIndex(),VLOOKUP($A$5,Periode,2,FALSE))/5)),0,IF(EXACT($A$5,"Moyenne 2013-2038"),_xll.Woodstock.Analyst.Xcel.UDFs.GetIndicatorValueAverage("OSUPREALREGACRV",""&amp;$A$9&amp;"="&amp;R$12&amp;";",_xll.Woodstock.Analyst.Xcel.UDFs.GetModelFilename(),_xll.Woodstock.Analyst.Xcel.UDFs.GetScenarioIndex(),"2","6")/5,_xll.Woodstock.Analyst.Xcel.UDFs.GetIndicatorValue("OSUPREALREGACRV",""&amp;$A$9&amp;"="&amp;R$12&amp;";",_xll.Woodstock.Analyst.Xcel.UDFs.GetModelFilename(),_xll.Woodstock.Analyst.Xcel.UDFs.GetScenarioIndex(),VLOOKUP($A$5,Periode,2,FALSE))/5))</f>
        <v>0</v>
      </c>
      <c r="S17" s="150">
        <f>IF(ISERROR(IF(EXACT($A$5,"Moyenne 2013-2038"),_xll.Woodstock.Analyst.Xcel.UDFs.GetIndicatorValueAverage("OSUPREALREGACRV",""&amp;$A$9&amp;"="&amp;S$12&amp;";",_xll.Woodstock.Analyst.Xcel.UDFs.GetModelFilename(),_xll.Woodstock.Analyst.Xcel.UDFs.GetScenarioIndex(),"2","6")/5,_xll.Woodstock.Analyst.Xcel.UDFs.GetIndicatorValue("OSUPREALREGACRV",""&amp;$A$9&amp;"="&amp;S$12&amp;";",_xll.Woodstock.Analyst.Xcel.UDFs.GetModelFilename(),_xll.Woodstock.Analyst.Xcel.UDFs.GetScenarioIndex(),VLOOKUP($A$5,Periode,2,FALSE))/5)),0,IF(EXACT($A$5,"Moyenne 2013-2038"),_xll.Woodstock.Analyst.Xcel.UDFs.GetIndicatorValueAverage("OSUPREALREGACRV",""&amp;$A$9&amp;"="&amp;S$12&amp;";",_xll.Woodstock.Analyst.Xcel.UDFs.GetModelFilename(),_xll.Woodstock.Analyst.Xcel.UDFs.GetScenarioIndex(),"2","6")/5,_xll.Woodstock.Analyst.Xcel.UDFs.GetIndicatorValue("OSUPREALREGACRV",""&amp;$A$9&amp;"="&amp;S$12&amp;";",_xll.Woodstock.Analyst.Xcel.UDFs.GetModelFilename(),_xll.Woodstock.Analyst.Xcel.UDFs.GetScenarioIndex(),VLOOKUP($A$5,Periode,2,FALSE))/5))</f>
        <v>0</v>
      </c>
      <c r="T17" s="150">
        <f>IF(ISERROR(IF(EXACT($A$5,"Moyenne 2013-2038"),_xll.Woodstock.Analyst.Xcel.UDFs.GetIndicatorValueAverage("OSUPREALREGACRV",""&amp;$A$9&amp;"="&amp;T$12&amp;";",_xll.Woodstock.Analyst.Xcel.UDFs.GetModelFilename(),_xll.Woodstock.Analyst.Xcel.UDFs.GetScenarioIndex(),"2","6")/5,_xll.Woodstock.Analyst.Xcel.UDFs.GetIndicatorValue("OSUPREALREGACRV",""&amp;$A$9&amp;"="&amp;T$12&amp;";",_xll.Woodstock.Analyst.Xcel.UDFs.GetModelFilename(),_xll.Woodstock.Analyst.Xcel.UDFs.GetScenarioIndex(),VLOOKUP($A$5,Periode,2,FALSE))/5)),0,IF(EXACT($A$5,"Moyenne 2013-2038"),_xll.Woodstock.Analyst.Xcel.UDFs.GetIndicatorValueAverage("OSUPREALREGACRV",""&amp;$A$9&amp;"="&amp;T$12&amp;";",_xll.Woodstock.Analyst.Xcel.UDFs.GetModelFilename(),_xll.Woodstock.Analyst.Xcel.UDFs.GetScenarioIndex(),"2","6")/5,_xll.Woodstock.Analyst.Xcel.UDFs.GetIndicatorValue("OSUPREALREGACRV",""&amp;$A$9&amp;"="&amp;T$12&amp;";",_xll.Woodstock.Analyst.Xcel.UDFs.GetModelFilename(),_xll.Woodstock.Analyst.Xcel.UDFs.GetScenarioIndex(),VLOOKUP($A$5,Periode,2,FALSE))/5))</f>
        <v>0</v>
      </c>
      <c r="U17" s="150">
        <f>IF(ISERROR(IF(EXACT($A$5,"Moyenne 2013-2038"),_xll.Woodstock.Analyst.Xcel.UDFs.GetIndicatorValueAverage("OSUPREALREGACRV",""&amp;$A$9&amp;"="&amp;U$12&amp;";",_xll.Woodstock.Analyst.Xcel.UDFs.GetModelFilename(),_xll.Woodstock.Analyst.Xcel.UDFs.GetScenarioIndex(),"2","6")/5,_xll.Woodstock.Analyst.Xcel.UDFs.GetIndicatorValue("OSUPREALREGACRV",""&amp;$A$9&amp;"="&amp;U$12&amp;";",_xll.Woodstock.Analyst.Xcel.UDFs.GetModelFilename(),_xll.Woodstock.Analyst.Xcel.UDFs.GetScenarioIndex(),VLOOKUP($A$5,Periode,2,FALSE))/5)),0,IF(EXACT($A$5,"Moyenne 2013-2038"),_xll.Woodstock.Analyst.Xcel.UDFs.GetIndicatorValueAverage("OSUPREALREGACRV",""&amp;$A$9&amp;"="&amp;U$12&amp;";",_xll.Woodstock.Analyst.Xcel.UDFs.GetModelFilename(),_xll.Woodstock.Analyst.Xcel.UDFs.GetScenarioIndex(),"2","6")/5,_xll.Woodstock.Analyst.Xcel.UDFs.GetIndicatorValue("OSUPREALREGACRV",""&amp;$A$9&amp;"="&amp;U$12&amp;";",_xll.Woodstock.Analyst.Xcel.UDFs.GetModelFilename(),_xll.Woodstock.Analyst.Xcel.UDFs.GetScenarioIndex(),VLOOKUP($A$5,Periode,2,FALSE))/5))</f>
        <v>0</v>
      </c>
      <c r="V17" s="150">
        <f>IF(ISERROR(IF(EXACT($A$5,"Moyenne 2013-2038"),_xll.Woodstock.Analyst.Xcel.UDFs.GetIndicatorValueAverage("OSUPREALREGACRV",""&amp;$A$9&amp;"="&amp;V$12&amp;";",_xll.Woodstock.Analyst.Xcel.UDFs.GetModelFilename(),_xll.Woodstock.Analyst.Xcel.UDFs.GetScenarioIndex(),"2","6")/5,_xll.Woodstock.Analyst.Xcel.UDFs.GetIndicatorValue("OSUPREALREGACRV",""&amp;$A$9&amp;"="&amp;V$12&amp;";",_xll.Woodstock.Analyst.Xcel.UDFs.GetModelFilename(),_xll.Woodstock.Analyst.Xcel.UDFs.GetScenarioIndex(),VLOOKUP($A$5,Periode,2,FALSE))/5)),0,IF(EXACT($A$5,"Moyenne 2013-2038"),_xll.Woodstock.Analyst.Xcel.UDFs.GetIndicatorValueAverage("OSUPREALREGACRV",""&amp;$A$9&amp;"="&amp;V$12&amp;";",_xll.Woodstock.Analyst.Xcel.UDFs.GetModelFilename(),_xll.Woodstock.Analyst.Xcel.UDFs.GetScenarioIndex(),"2","6")/5,_xll.Woodstock.Analyst.Xcel.UDFs.GetIndicatorValue("OSUPREALREGACRV",""&amp;$A$9&amp;"="&amp;V$12&amp;";",_xll.Woodstock.Analyst.Xcel.UDFs.GetModelFilename(),_xll.Woodstock.Analyst.Xcel.UDFs.GetScenarioIndex(),VLOOKUP($A$5,Periode,2,FALSE))/5))</f>
        <v>0</v>
      </c>
      <c r="W17" s="150">
        <f>IF(ISERROR(IF(EXACT($A$5,"Moyenne 2013-2038"),_xll.Woodstock.Analyst.Xcel.UDFs.GetIndicatorValueAverage("OSUPREALREGACRV",""&amp;$A$9&amp;"="&amp;W$12&amp;";",_xll.Woodstock.Analyst.Xcel.UDFs.GetModelFilename(),_xll.Woodstock.Analyst.Xcel.UDFs.GetScenarioIndex(),"2","6")/5,_xll.Woodstock.Analyst.Xcel.UDFs.GetIndicatorValue("OSUPREALREGACRV",""&amp;$A$9&amp;"="&amp;W$12&amp;";",_xll.Woodstock.Analyst.Xcel.UDFs.GetModelFilename(),_xll.Woodstock.Analyst.Xcel.UDFs.GetScenarioIndex(),VLOOKUP($A$5,Periode,2,FALSE))/5)),0,IF(EXACT($A$5,"Moyenne 2013-2038"),_xll.Woodstock.Analyst.Xcel.UDFs.GetIndicatorValueAverage("OSUPREALREGACRV",""&amp;$A$9&amp;"="&amp;W$12&amp;";",_xll.Woodstock.Analyst.Xcel.UDFs.GetModelFilename(),_xll.Woodstock.Analyst.Xcel.UDFs.GetScenarioIndex(),"2","6")/5,_xll.Woodstock.Analyst.Xcel.UDFs.GetIndicatorValue("OSUPREALREGACRV",""&amp;$A$9&amp;"="&amp;W$12&amp;";",_xll.Woodstock.Analyst.Xcel.UDFs.GetModelFilename(),_xll.Woodstock.Analyst.Xcel.UDFs.GetScenarioIndex(),VLOOKUP($A$5,Periode,2,FALSE))/5))</f>
        <v>0</v>
      </c>
      <c r="X17" s="150">
        <f>IF(ISERROR(IF(EXACT($A$5,"Moyenne 2013-2038"),_xll.Woodstock.Analyst.Xcel.UDFs.GetIndicatorValueAverage("OSUPREALREGACRV",""&amp;$A$9&amp;"="&amp;X$12&amp;";",_xll.Woodstock.Analyst.Xcel.UDFs.GetModelFilename(),_xll.Woodstock.Analyst.Xcel.UDFs.GetScenarioIndex(),"2","6")/5,_xll.Woodstock.Analyst.Xcel.UDFs.GetIndicatorValue("OSUPREALREGACRV",""&amp;$A$9&amp;"="&amp;X$12&amp;";",_xll.Woodstock.Analyst.Xcel.UDFs.GetModelFilename(),_xll.Woodstock.Analyst.Xcel.UDFs.GetScenarioIndex(),VLOOKUP($A$5,Periode,2,FALSE))/5)),0,IF(EXACT($A$5,"Moyenne 2013-2038"),_xll.Woodstock.Analyst.Xcel.UDFs.GetIndicatorValueAverage("OSUPREALREGACRV",""&amp;$A$9&amp;"="&amp;X$12&amp;";",_xll.Woodstock.Analyst.Xcel.UDFs.GetModelFilename(),_xll.Woodstock.Analyst.Xcel.UDFs.GetScenarioIndex(),"2","6")/5,_xll.Woodstock.Analyst.Xcel.UDFs.GetIndicatorValue("OSUPREALREGACRV",""&amp;$A$9&amp;"="&amp;X$12&amp;";",_xll.Woodstock.Analyst.Xcel.UDFs.GetModelFilename(),_xll.Woodstock.Analyst.Xcel.UDFs.GetScenarioIndex(),VLOOKUP($A$5,Periode,2,FALSE))/5))</f>
        <v>0</v>
      </c>
      <c r="Y17" s="150">
        <f>IF(ISERROR(IF(EXACT($A$5,"Moyenne 2013-2038"),_xll.Woodstock.Analyst.Xcel.UDFs.GetIndicatorValueAverage("OSUPREALREGACRV",""&amp;$A$9&amp;"="&amp;Y$12&amp;";",_xll.Woodstock.Analyst.Xcel.UDFs.GetModelFilename(),_xll.Woodstock.Analyst.Xcel.UDFs.GetScenarioIndex(),"2","6")/5,_xll.Woodstock.Analyst.Xcel.UDFs.GetIndicatorValue("OSUPREALREGACRV",""&amp;$A$9&amp;"="&amp;Y$12&amp;";",_xll.Woodstock.Analyst.Xcel.UDFs.GetModelFilename(),_xll.Woodstock.Analyst.Xcel.UDFs.GetScenarioIndex(),VLOOKUP($A$5,Periode,2,FALSE))/5)),0,IF(EXACT($A$5,"Moyenne 2013-2038"),_xll.Woodstock.Analyst.Xcel.UDFs.GetIndicatorValueAverage("OSUPREALREGACRV",""&amp;$A$9&amp;"="&amp;Y$12&amp;";",_xll.Woodstock.Analyst.Xcel.UDFs.GetModelFilename(),_xll.Woodstock.Analyst.Xcel.UDFs.GetScenarioIndex(),"2","6")/5,_xll.Woodstock.Analyst.Xcel.UDFs.GetIndicatorValue("OSUPREALREGACRV",""&amp;$A$9&amp;"="&amp;Y$12&amp;";",_xll.Woodstock.Analyst.Xcel.UDFs.GetModelFilename(),_xll.Woodstock.Analyst.Xcel.UDFs.GetScenarioIndex(),VLOOKUP($A$5,Periode,2,FALSE))/5))</f>
        <v>0</v>
      </c>
      <c r="Z17" s="150">
        <f>IF(ISERROR(IF(EXACT($A$5,"Moyenne 2013-2038"),_xll.Woodstock.Analyst.Xcel.UDFs.GetIndicatorValueAverage("OSUPREALREGACRV",""&amp;$A$9&amp;"="&amp;Z$12&amp;";",_xll.Woodstock.Analyst.Xcel.UDFs.GetModelFilename(),_xll.Woodstock.Analyst.Xcel.UDFs.GetScenarioIndex(),"2","6")/5,_xll.Woodstock.Analyst.Xcel.UDFs.GetIndicatorValue("OSUPREALREGACRV",""&amp;$A$9&amp;"="&amp;Z$12&amp;";",_xll.Woodstock.Analyst.Xcel.UDFs.GetModelFilename(),_xll.Woodstock.Analyst.Xcel.UDFs.GetScenarioIndex(),VLOOKUP($A$5,Periode,2,FALSE))/5)),0,IF(EXACT($A$5,"Moyenne 2013-2038"),_xll.Woodstock.Analyst.Xcel.UDFs.GetIndicatorValueAverage("OSUPREALREGACRV",""&amp;$A$9&amp;"="&amp;Z$12&amp;";",_xll.Woodstock.Analyst.Xcel.UDFs.GetModelFilename(),_xll.Woodstock.Analyst.Xcel.UDFs.GetScenarioIndex(),"2","6")/5,_xll.Woodstock.Analyst.Xcel.UDFs.GetIndicatorValue("OSUPREALREGACRV",""&amp;$A$9&amp;"="&amp;Z$12&amp;";",_xll.Woodstock.Analyst.Xcel.UDFs.GetModelFilename(),_xll.Woodstock.Analyst.Xcel.UDFs.GetScenarioIndex(),VLOOKUP($A$5,Periode,2,FALSE))/5))</f>
        <v>0</v>
      </c>
      <c r="AA17" s="150">
        <f>IF(ISERROR(IF(EXACT($A$5,"Moyenne 2013-2038"),_xll.Woodstock.Analyst.Xcel.UDFs.GetIndicatorValueAverage("OSUPREALREGACRV",""&amp;$A$9&amp;"="&amp;AA$12&amp;";",_xll.Woodstock.Analyst.Xcel.UDFs.GetModelFilename(),_xll.Woodstock.Analyst.Xcel.UDFs.GetScenarioIndex(),"2","6")/5,_xll.Woodstock.Analyst.Xcel.UDFs.GetIndicatorValue("OSUPREALREGACRV",""&amp;$A$9&amp;"="&amp;AA$12&amp;";",_xll.Woodstock.Analyst.Xcel.UDFs.GetModelFilename(),_xll.Woodstock.Analyst.Xcel.UDFs.GetScenarioIndex(),VLOOKUP($A$5,Periode,2,FALSE))/5)),0,IF(EXACT($A$5,"Moyenne 2013-2038"),_xll.Woodstock.Analyst.Xcel.UDFs.GetIndicatorValueAverage("OSUPREALREGACRV",""&amp;$A$9&amp;"="&amp;AA$12&amp;";",_xll.Woodstock.Analyst.Xcel.UDFs.GetModelFilename(),_xll.Woodstock.Analyst.Xcel.UDFs.GetScenarioIndex(),"2","6")/5,_xll.Woodstock.Analyst.Xcel.UDFs.GetIndicatorValue("OSUPREALREGACRV",""&amp;$A$9&amp;"="&amp;AA$12&amp;";",_xll.Woodstock.Analyst.Xcel.UDFs.GetModelFilename(),_xll.Woodstock.Analyst.Xcel.UDFs.GetScenarioIndex(),VLOOKUP($A$5,Periode,2,FALSE))/5))</f>
        <v>0</v>
      </c>
      <c r="AB17" s="150">
        <f>IF(ISERROR(IF(EXACT($A$5,"Moyenne 2013-2038"),_xll.Woodstock.Analyst.Xcel.UDFs.GetIndicatorValueAverage("OSUPREALREGACRV",""&amp;$A$9&amp;"="&amp;AB$12&amp;";",_xll.Woodstock.Analyst.Xcel.UDFs.GetModelFilename(),_xll.Woodstock.Analyst.Xcel.UDFs.GetScenarioIndex(),"2","6")/5,_xll.Woodstock.Analyst.Xcel.UDFs.GetIndicatorValue("OSUPREALREGACRV",""&amp;$A$9&amp;"="&amp;AB$12&amp;";",_xll.Woodstock.Analyst.Xcel.UDFs.GetModelFilename(),_xll.Woodstock.Analyst.Xcel.UDFs.GetScenarioIndex(),VLOOKUP($A$5,Periode,2,FALSE))/5)),0,IF(EXACT($A$5,"Moyenne 2013-2038"),_xll.Woodstock.Analyst.Xcel.UDFs.GetIndicatorValueAverage("OSUPREALREGACRV",""&amp;$A$9&amp;"="&amp;AB$12&amp;";",_xll.Woodstock.Analyst.Xcel.UDFs.GetModelFilename(),_xll.Woodstock.Analyst.Xcel.UDFs.GetScenarioIndex(),"2","6")/5,_xll.Woodstock.Analyst.Xcel.UDFs.GetIndicatorValue("OSUPREALREGACRV",""&amp;$A$9&amp;"="&amp;AB$12&amp;";",_xll.Woodstock.Analyst.Xcel.UDFs.GetModelFilename(),_xll.Woodstock.Analyst.Xcel.UDFs.GetScenarioIndex(),VLOOKUP($A$5,Periode,2,FALSE))/5))</f>
        <v>0</v>
      </c>
      <c r="AC17" s="150">
        <f>IF(ISERROR(IF(EXACT($A$5,"Moyenne 2013-2038"),_xll.Woodstock.Analyst.Xcel.UDFs.GetIndicatorValueAverage("OSUPREALREGACRV",""&amp;$A$9&amp;"="&amp;AC$12&amp;";",_xll.Woodstock.Analyst.Xcel.UDFs.GetModelFilename(),_xll.Woodstock.Analyst.Xcel.UDFs.GetScenarioIndex(),"2","6")/5,_xll.Woodstock.Analyst.Xcel.UDFs.GetIndicatorValue("OSUPREALREGACRV",""&amp;$A$9&amp;"="&amp;AC$12&amp;";",_xll.Woodstock.Analyst.Xcel.UDFs.GetModelFilename(),_xll.Woodstock.Analyst.Xcel.UDFs.GetScenarioIndex(),VLOOKUP($A$5,Periode,2,FALSE))/5)),0,IF(EXACT($A$5,"Moyenne 2013-2038"),_xll.Woodstock.Analyst.Xcel.UDFs.GetIndicatorValueAverage("OSUPREALREGACRV",""&amp;$A$9&amp;"="&amp;AC$12&amp;";",_xll.Woodstock.Analyst.Xcel.UDFs.GetModelFilename(),_xll.Woodstock.Analyst.Xcel.UDFs.GetScenarioIndex(),"2","6")/5,_xll.Woodstock.Analyst.Xcel.UDFs.GetIndicatorValue("OSUPREALREGACRV",""&amp;$A$9&amp;"="&amp;AC$12&amp;";",_xll.Woodstock.Analyst.Xcel.UDFs.GetModelFilename(),_xll.Woodstock.Analyst.Xcel.UDFs.GetScenarioIndex(),VLOOKUP($A$5,Periode,2,FALSE))/5))</f>
        <v>0</v>
      </c>
      <c r="AD17" s="150">
        <f>IF(ISERROR(IF(EXACT($A$5,"Moyenne 2013-2038"),_xll.Woodstock.Analyst.Xcel.UDFs.GetIndicatorValueAverage("OSUPREALREGACRV",""&amp;$A$9&amp;"="&amp;AD$12&amp;";",_xll.Woodstock.Analyst.Xcel.UDFs.GetModelFilename(),_xll.Woodstock.Analyst.Xcel.UDFs.GetScenarioIndex(),"2","6")/5,_xll.Woodstock.Analyst.Xcel.UDFs.GetIndicatorValue("OSUPREALREGACRV",""&amp;$A$9&amp;"="&amp;AD$12&amp;";",_xll.Woodstock.Analyst.Xcel.UDFs.GetModelFilename(),_xll.Woodstock.Analyst.Xcel.UDFs.GetScenarioIndex(),VLOOKUP($A$5,Periode,2,FALSE))/5)),0,IF(EXACT($A$5,"Moyenne 2013-2038"),_xll.Woodstock.Analyst.Xcel.UDFs.GetIndicatorValueAverage("OSUPREALREGACRV",""&amp;$A$9&amp;"="&amp;AD$12&amp;";",_xll.Woodstock.Analyst.Xcel.UDFs.GetModelFilename(),_xll.Woodstock.Analyst.Xcel.UDFs.GetScenarioIndex(),"2","6")/5,_xll.Woodstock.Analyst.Xcel.UDFs.GetIndicatorValue("OSUPREALREGACRV",""&amp;$A$9&amp;"="&amp;AD$12&amp;";",_xll.Woodstock.Analyst.Xcel.UDFs.GetModelFilename(),_xll.Woodstock.Analyst.Xcel.UDFs.GetScenarioIndex(),VLOOKUP($A$5,Periode,2,FALSE))/5))</f>
        <v>0</v>
      </c>
      <c r="AE17" s="150">
        <f>IF(ISERROR(IF(EXACT($A$5,"Moyenne 2013-2038"),_xll.Woodstock.Analyst.Xcel.UDFs.GetIndicatorValueAverage("OSUPREALREGACRV",""&amp;$A$9&amp;"="&amp;AE$12&amp;";",_xll.Woodstock.Analyst.Xcel.UDFs.GetModelFilename(),_xll.Woodstock.Analyst.Xcel.UDFs.GetScenarioIndex(),"2","6")/5,_xll.Woodstock.Analyst.Xcel.UDFs.GetIndicatorValue("OSUPREALREGACRV",""&amp;$A$9&amp;"="&amp;AE$12&amp;";",_xll.Woodstock.Analyst.Xcel.UDFs.GetModelFilename(),_xll.Woodstock.Analyst.Xcel.UDFs.GetScenarioIndex(),VLOOKUP($A$5,Periode,2,FALSE))/5)),0,IF(EXACT($A$5,"Moyenne 2013-2038"),_xll.Woodstock.Analyst.Xcel.UDFs.GetIndicatorValueAverage("OSUPREALREGACRV",""&amp;$A$9&amp;"="&amp;AE$12&amp;";",_xll.Woodstock.Analyst.Xcel.UDFs.GetModelFilename(),_xll.Woodstock.Analyst.Xcel.UDFs.GetScenarioIndex(),"2","6")/5,_xll.Woodstock.Analyst.Xcel.UDFs.GetIndicatorValue("OSUPREALREGACRV",""&amp;$A$9&amp;"="&amp;AE$12&amp;";",_xll.Woodstock.Analyst.Xcel.UDFs.GetModelFilename(),_xll.Woodstock.Analyst.Xcel.UDFs.GetScenarioIndex(),VLOOKUP($A$5,Periode,2,FALSE))/5))</f>
        <v>0</v>
      </c>
      <c r="AF17" s="150">
        <f>IF(ISERROR(IF(EXACT($A$5,"Moyenne 2013-2038"),_xll.Woodstock.Analyst.Xcel.UDFs.GetIndicatorValueAverage("OSUPREALREGACRV",""&amp;$A$9&amp;"="&amp;AF$12&amp;";",_xll.Woodstock.Analyst.Xcel.UDFs.GetModelFilename(),_xll.Woodstock.Analyst.Xcel.UDFs.GetScenarioIndex(),"2","6")/5,_xll.Woodstock.Analyst.Xcel.UDFs.GetIndicatorValue("OSUPREALREGACRV",""&amp;$A$9&amp;"="&amp;AF$12&amp;";",_xll.Woodstock.Analyst.Xcel.UDFs.GetModelFilename(),_xll.Woodstock.Analyst.Xcel.UDFs.GetScenarioIndex(),VLOOKUP($A$5,Periode,2,FALSE))/5)),0,IF(EXACT($A$5,"Moyenne 2013-2038"),_xll.Woodstock.Analyst.Xcel.UDFs.GetIndicatorValueAverage("OSUPREALREGACRV",""&amp;$A$9&amp;"="&amp;AF$12&amp;";",_xll.Woodstock.Analyst.Xcel.UDFs.GetModelFilename(),_xll.Woodstock.Analyst.Xcel.UDFs.GetScenarioIndex(),"2","6")/5,_xll.Woodstock.Analyst.Xcel.UDFs.GetIndicatorValue("OSUPREALREGACRV",""&amp;$A$9&amp;"="&amp;AF$12&amp;";",_xll.Woodstock.Analyst.Xcel.UDFs.GetModelFilename(),_xll.Woodstock.Analyst.Xcel.UDFs.GetScenarioIndex(),VLOOKUP($A$5,Periode,2,FALSE))/5))</f>
        <v>0</v>
      </c>
      <c r="AG17" s="150">
        <f>IF(ISERROR(IF(EXACT($A$5,"Moyenne 2013-2038"),_xll.Woodstock.Analyst.Xcel.UDFs.GetIndicatorValueAverage("OSUPREALREGACRV",""&amp;$A$9&amp;"="&amp;AG$12&amp;";",_xll.Woodstock.Analyst.Xcel.UDFs.GetModelFilename(),_xll.Woodstock.Analyst.Xcel.UDFs.GetScenarioIndex(),"2","6")/5,_xll.Woodstock.Analyst.Xcel.UDFs.GetIndicatorValue("OSUPREALREGACRV",""&amp;$A$9&amp;"="&amp;AG$12&amp;";",_xll.Woodstock.Analyst.Xcel.UDFs.GetModelFilename(),_xll.Woodstock.Analyst.Xcel.UDFs.GetScenarioIndex(),VLOOKUP($A$5,Periode,2,FALSE))/5)),0,IF(EXACT($A$5,"Moyenne 2013-2038"),_xll.Woodstock.Analyst.Xcel.UDFs.GetIndicatorValueAverage("OSUPREALREGACRV",""&amp;$A$9&amp;"="&amp;AG$12&amp;";",_xll.Woodstock.Analyst.Xcel.UDFs.GetModelFilename(),_xll.Woodstock.Analyst.Xcel.UDFs.GetScenarioIndex(),"2","6")/5,_xll.Woodstock.Analyst.Xcel.UDFs.GetIndicatorValue("OSUPREALREGACRV",""&amp;$A$9&amp;"="&amp;AG$12&amp;";",_xll.Woodstock.Analyst.Xcel.UDFs.GetModelFilename(),_xll.Woodstock.Analyst.Xcel.UDFs.GetScenarioIndex(),VLOOKUP($A$5,Periode,2,FALSE))/5))</f>
        <v>0</v>
      </c>
      <c r="AH17" s="150">
        <f>IF(ISERROR(IF(EXACT($A$5,"Moyenne 2013-2038"),_xll.Woodstock.Analyst.Xcel.UDFs.GetIndicatorValueAverage("OSUPREALREGACRV",""&amp;$A$9&amp;"="&amp;AH$12&amp;";",_xll.Woodstock.Analyst.Xcel.UDFs.GetModelFilename(),_xll.Woodstock.Analyst.Xcel.UDFs.GetScenarioIndex(),"2","6")/5,_xll.Woodstock.Analyst.Xcel.UDFs.GetIndicatorValue("OSUPREALREGACRV",""&amp;$A$9&amp;"="&amp;AH$12&amp;";",_xll.Woodstock.Analyst.Xcel.UDFs.GetModelFilename(),_xll.Woodstock.Analyst.Xcel.UDFs.GetScenarioIndex(),VLOOKUP($A$5,Periode,2,FALSE))/5)),0,IF(EXACT($A$5,"Moyenne 2013-2038"),_xll.Woodstock.Analyst.Xcel.UDFs.GetIndicatorValueAverage("OSUPREALREGACRV",""&amp;$A$9&amp;"="&amp;AH$12&amp;";",_xll.Woodstock.Analyst.Xcel.UDFs.GetModelFilename(),_xll.Woodstock.Analyst.Xcel.UDFs.GetScenarioIndex(),"2","6")/5,_xll.Woodstock.Analyst.Xcel.UDFs.GetIndicatorValue("OSUPREALREGACRV",""&amp;$A$9&amp;"="&amp;AH$12&amp;";",_xll.Woodstock.Analyst.Xcel.UDFs.GetModelFilename(),_xll.Woodstock.Analyst.Xcel.UDFs.GetScenarioIndex(),VLOOKUP($A$5,Periode,2,FALSE))/5))</f>
        <v>0</v>
      </c>
      <c r="AI17" s="150">
        <f>IF(ISERROR(IF(EXACT($A$5,"Moyenne 2013-2038"),_xll.Woodstock.Analyst.Xcel.UDFs.GetIndicatorValueAverage("OSUPREALREGACRV",""&amp;$A$9&amp;"="&amp;AI$12&amp;";",_xll.Woodstock.Analyst.Xcel.UDFs.GetModelFilename(),_xll.Woodstock.Analyst.Xcel.UDFs.GetScenarioIndex(),"2","6")/5,_xll.Woodstock.Analyst.Xcel.UDFs.GetIndicatorValue("OSUPREALREGACRV",""&amp;$A$9&amp;"="&amp;AI$12&amp;";",_xll.Woodstock.Analyst.Xcel.UDFs.GetModelFilename(),_xll.Woodstock.Analyst.Xcel.UDFs.GetScenarioIndex(),VLOOKUP($A$5,Periode,2,FALSE))/5)),0,IF(EXACT($A$5,"Moyenne 2013-2038"),_xll.Woodstock.Analyst.Xcel.UDFs.GetIndicatorValueAverage("OSUPREALREGACRV",""&amp;$A$9&amp;"="&amp;AI$12&amp;";",_xll.Woodstock.Analyst.Xcel.UDFs.GetModelFilename(),_xll.Woodstock.Analyst.Xcel.UDFs.GetScenarioIndex(),"2","6")/5,_xll.Woodstock.Analyst.Xcel.UDFs.GetIndicatorValue("OSUPREALREGACRV",""&amp;$A$9&amp;"="&amp;AI$12&amp;";",_xll.Woodstock.Analyst.Xcel.UDFs.GetModelFilename(),_xll.Woodstock.Analyst.Xcel.UDFs.GetScenarioIndex(),VLOOKUP($A$5,Periode,2,FALSE))/5))</f>
        <v>0</v>
      </c>
      <c r="AJ17" s="150">
        <f>IF(ISERROR(IF(EXACT($A$5,"Moyenne 2013-2038"),_xll.Woodstock.Analyst.Xcel.UDFs.GetIndicatorValueAverage("OSUPREALREGACRV",""&amp;$A$9&amp;"="&amp;AJ$12&amp;";",_xll.Woodstock.Analyst.Xcel.UDFs.GetModelFilename(),_xll.Woodstock.Analyst.Xcel.UDFs.GetScenarioIndex(),"2","6")/5,_xll.Woodstock.Analyst.Xcel.UDFs.GetIndicatorValue("OSUPREALREGACRV",""&amp;$A$9&amp;"="&amp;AJ$12&amp;";",_xll.Woodstock.Analyst.Xcel.UDFs.GetModelFilename(),_xll.Woodstock.Analyst.Xcel.UDFs.GetScenarioIndex(),VLOOKUP($A$5,Periode,2,FALSE))/5)),0,IF(EXACT($A$5,"Moyenne 2013-2038"),_xll.Woodstock.Analyst.Xcel.UDFs.GetIndicatorValueAverage("OSUPREALREGACRV",""&amp;$A$9&amp;"="&amp;AJ$12&amp;";",_xll.Woodstock.Analyst.Xcel.UDFs.GetModelFilename(),_xll.Woodstock.Analyst.Xcel.UDFs.GetScenarioIndex(),"2","6")/5,_xll.Woodstock.Analyst.Xcel.UDFs.GetIndicatorValue("OSUPREALREGACRV",""&amp;$A$9&amp;"="&amp;AJ$12&amp;";",_xll.Woodstock.Analyst.Xcel.UDFs.GetModelFilename(),_xll.Woodstock.Analyst.Xcel.UDFs.GetScenarioIndex(),VLOOKUP($A$5,Periode,2,FALSE))/5))</f>
        <v>0</v>
      </c>
      <c r="AK17" s="150">
        <f>IF(ISERROR(IF(EXACT($A$5,"Moyenne 2013-2038"),_xll.Woodstock.Analyst.Xcel.UDFs.GetIndicatorValueAverage("OSUPREALREGACRV",""&amp;$A$9&amp;"="&amp;AK$12&amp;";",_xll.Woodstock.Analyst.Xcel.UDFs.GetModelFilename(),_xll.Woodstock.Analyst.Xcel.UDFs.GetScenarioIndex(),"2","6")/5,_xll.Woodstock.Analyst.Xcel.UDFs.GetIndicatorValue("OSUPREALREGACRV",""&amp;$A$9&amp;"="&amp;AK$12&amp;";",_xll.Woodstock.Analyst.Xcel.UDFs.GetModelFilename(),_xll.Woodstock.Analyst.Xcel.UDFs.GetScenarioIndex(),VLOOKUP($A$5,Periode,2,FALSE))/5)),0,IF(EXACT($A$5,"Moyenne 2013-2038"),_xll.Woodstock.Analyst.Xcel.UDFs.GetIndicatorValueAverage("OSUPREALREGACRV",""&amp;$A$9&amp;"="&amp;AK$12&amp;";",_xll.Woodstock.Analyst.Xcel.UDFs.GetModelFilename(),_xll.Woodstock.Analyst.Xcel.UDFs.GetScenarioIndex(),"2","6")/5,_xll.Woodstock.Analyst.Xcel.UDFs.GetIndicatorValue("OSUPREALREGACRV",""&amp;$A$9&amp;"="&amp;AK$12&amp;";",_xll.Woodstock.Analyst.Xcel.UDFs.GetModelFilename(),_xll.Woodstock.Analyst.Xcel.UDFs.GetScenarioIndex(),VLOOKUP($A$5,Periode,2,FALSE))/5))</f>
        <v>0</v>
      </c>
      <c r="AL17" s="150">
        <f>IF(ISERROR(IF(EXACT($A$5,"Moyenne 2013-2038"),_xll.Woodstock.Analyst.Xcel.UDFs.GetIndicatorValueAverage("OSUPREALREGACRV",""&amp;$A$9&amp;"="&amp;AL$12&amp;";",_xll.Woodstock.Analyst.Xcel.UDFs.GetModelFilename(),_xll.Woodstock.Analyst.Xcel.UDFs.GetScenarioIndex(),"2","6")/5,_xll.Woodstock.Analyst.Xcel.UDFs.GetIndicatorValue("OSUPREALREGACRV",""&amp;$A$9&amp;"="&amp;AL$12&amp;";",_xll.Woodstock.Analyst.Xcel.UDFs.GetModelFilename(),_xll.Woodstock.Analyst.Xcel.UDFs.GetScenarioIndex(),VLOOKUP($A$5,Periode,2,FALSE))/5)),0,IF(EXACT($A$5,"Moyenne 2013-2038"),_xll.Woodstock.Analyst.Xcel.UDFs.GetIndicatorValueAverage("OSUPREALREGACRV",""&amp;$A$9&amp;"="&amp;AL$12&amp;";",_xll.Woodstock.Analyst.Xcel.UDFs.GetModelFilename(),_xll.Woodstock.Analyst.Xcel.UDFs.GetScenarioIndex(),"2","6")/5,_xll.Woodstock.Analyst.Xcel.UDFs.GetIndicatorValue("OSUPREALREGACRV",""&amp;$A$9&amp;"="&amp;AL$12&amp;";",_xll.Woodstock.Analyst.Xcel.UDFs.GetModelFilename(),_xll.Woodstock.Analyst.Xcel.UDFs.GetScenarioIndex(),VLOOKUP($A$5,Periode,2,FALSE))/5))</f>
        <v>0</v>
      </c>
      <c r="AM17" s="150">
        <f>IF(ISERROR(IF(EXACT($A$5,"Moyenne 2013-2038"),_xll.Woodstock.Analyst.Xcel.UDFs.GetIndicatorValueAverage("OSUPREALREGACRV",""&amp;$A$9&amp;"="&amp;AM$12&amp;";",_xll.Woodstock.Analyst.Xcel.UDFs.GetModelFilename(),_xll.Woodstock.Analyst.Xcel.UDFs.GetScenarioIndex(),"2","6")/5,_xll.Woodstock.Analyst.Xcel.UDFs.GetIndicatorValue("OSUPREALREGACRV",""&amp;$A$9&amp;"="&amp;AM$12&amp;";",_xll.Woodstock.Analyst.Xcel.UDFs.GetModelFilename(),_xll.Woodstock.Analyst.Xcel.UDFs.GetScenarioIndex(),VLOOKUP($A$5,Periode,2,FALSE))/5)),0,IF(EXACT($A$5,"Moyenne 2013-2038"),_xll.Woodstock.Analyst.Xcel.UDFs.GetIndicatorValueAverage("OSUPREALREGACRV",""&amp;$A$9&amp;"="&amp;AM$12&amp;";",_xll.Woodstock.Analyst.Xcel.UDFs.GetModelFilename(),_xll.Woodstock.Analyst.Xcel.UDFs.GetScenarioIndex(),"2","6")/5,_xll.Woodstock.Analyst.Xcel.UDFs.GetIndicatorValue("OSUPREALREGACRV",""&amp;$A$9&amp;"="&amp;AM$12&amp;";",_xll.Woodstock.Analyst.Xcel.UDFs.GetModelFilename(),_xll.Woodstock.Analyst.Xcel.UDFs.GetScenarioIndex(),VLOOKUP($A$5,Periode,2,FALSE))/5))</f>
        <v>0</v>
      </c>
      <c r="AN17" s="150">
        <f>IF(ISERROR(IF(EXACT($A$5,"Moyenne 2013-2038"),_xll.Woodstock.Analyst.Xcel.UDFs.GetIndicatorValueAverage("OSUPREALREGACRV",""&amp;$A$9&amp;"="&amp;AN$12&amp;";",_xll.Woodstock.Analyst.Xcel.UDFs.GetModelFilename(),_xll.Woodstock.Analyst.Xcel.UDFs.GetScenarioIndex(),"2","6")/5,_xll.Woodstock.Analyst.Xcel.UDFs.GetIndicatorValue("OSUPREALREGACRV",""&amp;$A$9&amp;"="&amp;AN$12&amp;";",_xll.Woodstock.Analyst.Xcel.UDFs.GetModelFilename(),_xll.Woodstock.Analyst.Xcel.UDFs.GetScenarioIndex(),VLOOKUP($A$5,Periode,2,FALSE))/5)),0,IF(EXACT($A$5,"Moyenne 2013-2038"),_xll.Woodstock.Analyst.Xcel.UDFs.GetIndicatorValueAverage("OSUPREALREGACRV",""&amp;$A$9&amp;"="&amp;AN$12&amp;";",_xll.Woodstock.Analyst.Xcel.UDFs.GetModelFilename(),_xll.Woodstock.Analyst.Xcel.UDFs.GetScenarioIndex(),"2","6")/5,_xll.Woodstock.Analyst.Xcel.UDFs.GetIndicatorValue("OSUPREALREGACRV",""&amp;$A$9&amp;"="&amp;AN$12&amp;";",_xll.Woodstock.Analyst.Xcel.UDFs.GetModelFilename(),_xll.Woodstock.Analyst.Xcel.UDFs.GetScenarioIndex(),VLOOKUP($A$5,Periode,2,FALSE))/5))</f>
        <v>0</v>
      </c>
      <c r="AO17" s="150">
        <f>IF(ISERROR(IF(EXACT($A$5,"Moyenne 2013-2038"),_xll.Woodstock.Analyst.Xcel.UDFs.GetIndicatorValueAverage("OSUPREALREGACRV",""&amp;$A$9&amp;"="&amp;AO$12&amp;";",_xll.Woodstock.Analyst.Xcel.UDFs.GetModelFilename(),_xll.Woodstock.Analyst.Xcel.UDFs.GetScenarioIndex(),"2","6")/5,_xll.Woodstock.Analyst.Xcel.UDFs.GetIndicatorValue("OSUPREALREGACRV",""&amp;$A$9&amp;"="&amp;AO$12&amp;";",_xll.Woodstock.Analyst.Xcel.UDFs.GetModelFilename(),_xll.Woodstock.Analyst.Xcel.UDFs.GetScenarioIndex(),VLOOKUP($A$5,Periode,2,FALSE))/5)),0,IF(EXACT($A$5,"Moyenne 2013-2038"),_xll.Woodstock.Analyst.Xcel.UDFs.GetIndicatorValueAverage("OSUPREALREGACRV",""&amp;$A$9&amp;"="&amp;AO$12&amp;";",_xll.Woodstock.Analyst.Xcel.UDFs.GetModelFilename(),_xll.Woodstock.Analyst.Xcel.UDFs.GetScenarioIndex(),"2","6")/5,_xll.Woodstock.Analyst.Xcel.UDFs.GetIndicatorValue("OSUPREALREGACRV",""&amp;$A$9&amp;"="&amp;AO$12&amp;";",_xll.Woodstock.Analyst.Xcel.UDFs.GetModelFilename(),_xll.Woodstock.Analyst.Xcel.UDFs.GetScenarioIndex(),VLOOKUP($A$5,Periode,2,FALSE))/5))</f>
        <v>0</v>
      </c>
      <c r="AP17" s="150">
        <f>IF(ISERROR(IF(EXACT($A$5,"Moyenne 2013-2038"),_xll.Woodstock.Analyst.Xcel.UDFs.GetIndicatorValueAverage("OSUPREALREGACRV",""&amp;$A$9&amp;"="&amp;AP$12&amp;";",_xll.Woodstock.Analyst.Xcel.UDFs.GetModelFilename(),_xll.Woodstock.Analyst.Xcel.UDFs.GetScenarioIndex(),"2","6")/5,_xll.Woodstock.Analyst.Xcel.UDFs.GetIndicatorValue("OSUPREALREGACRV",""&amp;$A$9&amp;"="&amp;AP$12&amp;";",_xll.Woodstock.Analyst.Xcel.UDFs.GetModelFilename(),_xll.Woodstock.Analyst.Xcel.UDFs.GetScenarioIndex(),VLOOKUP($A$5,Periode,2,FALSE))/5)),0,IF(EXACT($A$5,"Moyenne 2013-2038"),_xll.Woodstock.Analyst.Xcel.UDFs.GetIndicatorValueAverage("OSUPREALREGACRV",""&amp;$A$9&amp;"="&amp;AP$12&amp;";",_xll.Woodstock.Analyst.Xcel.UDFs.GetModelFilename(),_xll.Woodstock.Analyst.Xcel.UDFs.GetScenarioIndex(),"2","6")/5,_xll.Woodstock.Analyst.Xcel.UDFs.GetIndicatorValue("OSUPREALREGACRV",""&amp;$A$9&amp;"="&amp;AP$12&amp;";",_xll.Woodstock.Analyst.Xcel.UDFs.GetModelFilename(),_xll.Woodstock.Analyst.Xcel.UDFs.GetScenarioIndex(),VLOOKUP($A$5,Periode,2,FALSE))/5))</f>
        <v>0</v>
      </c>
      <c r="AQ17" s="150">
        <f>IF(ISERROR(IF(EXACT($A$5,"Moyenne 2013-2038"),_xll.Woodstock.Analyst.Xcel.UDFs.GetIndicatorValueAverage("OSUPREALREGACRV",""&amp;$A$9&amp;"="&amp;AQ$12&amp;";",_xll.Woodstock.Analyst.Xcel.UDFs.GetModelFilename(),_xll.Woodstock.Analyst.Xcel.UDFs.GetScenarioIndex(),"2","6")/5,_xll.Woodstock.Analyst.Xcel.UDFs.GetIndicatorValue("OSUPREALREGACRV",""&amp;$A$9&amp;"="&amp;AQ$12&amp;";",_xll.Woodstock.Analyst.Xcel.UDFs.GetModelFilename(),_xll.Woodstock.Analyst.Xcel.UDFs.GetScenarioIndex(),VLOOKUP($A$5,Periode,2,FALSE))/5)),0,IF(EXACT($A$5,"Moyenne 2013-2038"),_xll.Woodstock.Analyst.Xcel.UDFs.GetIndicatorValueAverage("OSUPREALREGACRV",""&amp;$A$9&amp;"="&amp;AQ$12&amp;";",_xll.Woodstock.Analyst.Xcel.UDFs.GetModelFilename(),_xll.Woodstock.Analyst.Xcel.UDFs.GetScenarioIndex(),"2","6")/5,_xll.Woodstock.Analyst.Xcel.UDFs.GetIndicatorValue("OSUPREALREGACRV",""&amp;$A$9&amp;"="&amp;AQ$12&amp;";",_xll.Woodstock.Analyst.Xcel.UDFs.GetModelFilename(),_xll.Woodstock.Analyst.Xcel.UDFs.GetScenarioIndex(),VLOOKUP($A$5,Periode,2,FALSE))/5))</f>
        <v>0</v>
      </c>
      <c r="AR17" s="150">
        <f>IF(ISERROR(IF(EXACT($A$5,"Moyenne 2013-2038"),_xll.Woodstock.Analyst.Xcel.UDFs.GetIndicatorValueAverage("OSUPREALREGACRV",""&amp;$A$9&amp;"="&amp;AR$12&amp;";",_xll.Woodstock.Analyst.Xcel.UDFs.GetModelFilename(),_xll.Woodstock.Analyst.Xcel.UDFs.GetScenarioIndex(),"2","6")/5,_xll.Woodstock.Analyst.Xcel.UDFs.GetIndicatorValue("OSUPREALREGACRV",""&amp;$A$9&amp;"="&amp;AR$12&amp;";",_xll.Woodstock.Analyst.Xcel.UDFs.GetModelFilename(),_xll.Woodstock.Analyst.Xcel.UDFs.GetScenarioIndex(),VLOOKUP($A$5,Periode,2,FALSE))/5)),0,IF(EXACT($A$5,"Moyenne 2013-2038"),_xll.Woodstock.Analyst.Xcel.UDFs.GetIndicatorValueAverage("OSUPREALREGACRV",""&amp;$A$9&amp;"="&amp;AR$12&amp;";",_xll.Woodstock.Analyst.Xcel.UDFs.GetModelFilename(),_xll.Woodstock.Analyst.Xcel.UDFs.GetScenarioIndex(),"2","6")/5,_xll.Woodstock.Analyst.Xcel.UDFs.GetIndicatorValue("OSUPREALREGACRV",""&amp;$A$9&amp;"="&amp;AR$12&amp;";",_xll.Woodstock.Analyst.Xcel.UDFs.GetModelFilename(),_xll.Woodstock.Analyst.Xcel.UDFs.GetScenarioIndex(),VLOOKUP($A$5,Periode,2,FALSE))/5))</f>
        <v>0</v>
      </c>
      <c r="AS17" s="150">
        <f>IF(ISERROR(IF(EXACT($A$5,"Moyenne 2013-2038"),_xll.Woodstock.Analyst.Xcel.UDFs.GetIndicatorValueAverage("OSUPREALREGACRV",""&amp;$A$9&amp;"="&amp;AS$12&amp;";",_xll.Woodstock.Analyst.Xcel.UDFs.GetModelFilename(),_xll.Woodstock.Analyst.Xcel.UDFs.GetScenarioIndex(),"2","6")/5,_xll.Woodstock.Analyst.Xcel.UDFs.GetIndicatorValue("OSUPREALREGACRV",""&amp;$A$9&amp;"="&amp;AS$12&amp;";",_xll.Woodstock.Analyst.Xcel.UDFs.GetModelFilename(),_xll.Woodstock.Analyst.Xcel.UDFs.GetScenarioIndex(),VLOOKUP($A$5,Periode,2,FALSE))/5)),0,IF(EXACT($A$5,"Moyenne 2013-2038"),_xll.Woodstock.Analyst.Xcel.UDFs.GetIndicatorValueAverage("OSUPREALREGACRV",""&amp;$A$9&amp;"="&amp;AS$12&amp;";",_xll.Woodstock.Analyst.Xcel.UDFs.GetModelFilename(),_xll.Woodstock.Analyst.Xcel.UDFs.GetScenarioIndex(),"2","6")/5,_xll.Woodstock.Analyst.Xcel.UDFs.GetIndicatorValue("OSUPREALREGACRV",""&amp;$A$9&amp;"="&amp;AS$12&amp;";",_xll.Woodstock.Analyst.Xcel.UDFs.GetModelFilename(),_xll.Woodstock.Analyst.Xcel.UDFs.GetScenarioIndex(),VLOOKUP($A$5,Periode,2,FALSE))/5))</f>
        <v>0</v>
      </c>
      <c r="AT17" s="150">
        <f>IF(ISERROR(IF(EXACT($A$5,"Moyenne 2013-2038"),_xll.Woodstock.Analyst.Xcel.UDFs.GetIndicatorValueAverage("OSUPREALREGACRV",""&amp;$A$9&amp;"="&amp;AT$12&amp;";",_xll.Woodstock.Analyst.Xcel.UDFs.GetModelFilename(),_xll.Woodstock.Analyst.Xcel.UDFs.GetScenarioIndex(),"2","6")/5,_xll.Woodstock.Analyst.Xcel.UDFs.GetIndicatorValue("OSUPREALREGACRV",""&amp;$A$9&amp;"="&amp;AT$12&amp;";",_xll.Woodstock.Analyst.Xcel.UDFs.GetModelFilename(),_xll.Woodstock.Analyst.Xcel.UDFs.GetScenarioIndex(),VLOOKUP($A$5,Periode,2,FALSE))/5)),0,IF(EXACT($A$5,"Moyenne 2013-2038"),_xll.Woodstock.Analyst.Xcel.UDFs.GetIndicatorValueAverage("OSUPREALREGACRV",""&amp;$A$9&amp;"="&amp;AT$12&amp;";",_xll.Woodstock.Analyst.Xcel.UDFs.GetModelFilename(),_xll.Woodstock.Analyst.Xcel.UDFs.GetScenarioIndex(),"2","6")/5,_xll.Woodstock.Analyst.Xcel.UDFs.GetIndicatorValue("OSUPREALREGACRV",""&amp;$A$9&amp;"="&amp;AT$12&amp;";",_xll.Woodstock.Analyst.Xcel.UDFs.GetModelFilename(),_xll.Woodstock.Analyst.Xcel.UDFs.GetScenarioIndex(),VLOOKUP($A$5,Periode,2,FALSE))/5))</f>
        <v>0</v>
      </c>
      <c r="AU17" s="150">
        <f>IF(ISERROR(IF(EXACT($A$5,"Moyenne 2013-2038"),_xll.Woodstock.Analyst.Xcel.UDFs.GetIndicatorValueAverage("OSUPREALREGACRV",""&amp;$A$9&amp;"="&amp;AU$12&amp;";",_xll.Woodstock.Analyst.Xcel.UDFs.GetModelFilename(),_xll.Woodstock.Analyst.Xcel.UDFs.GetScenarioIndex(),"2","6")/5,_xll.Woodstock.Analyst.Xcel.UDFs.GetIndicatorValue("OSUPREALREGACRV",""&amp;$A$9&amp;"="&amp;AU$12&amp;";",_xll.Woodstock.Analyst.Xcel.UDFs.GetModelFilename(),_xll.Woodstock.Analyst.Xcel.UDFs.GetScenarioIndex(),VLOOKUP($A$5,Periode,2,FALSE))/5)),0,IF(EXACT($A$5,"Moyenne 2013-2038"),_xll.Woodstock.Analyst.Xcel.UDFs.GetIndicatorValueAverage("OSUPREALREGACRV",""&amp;$A$9&amp;"="&amp;AU$12&amp;";",_xll.Woodstock.Analyst.Xcel.UDFs.GetModelFilename(),_xll.Woodstock.Analyst.Xcel.UDFs.GetScenarioIndex(),"2","6")/5,_xll.Woodstock.Analyst.Xcel.UDFs.GetIndicatorValue("OSUPREALREGACRV",""&amp;$A$9&amp;"="&amp;AU$12&amp;";",_xll.Woodstock.Analyst.Xcel.UDFs.GetModelFilename(),_xll.Woodstock.Analyst.Xcel.UDFs.GetScenarioIndex(),VLOOKUP($A$5,Periode,2,FALSE))/5))</f>
        <v>0</v>
      </c>
      <c r="AV17" s="150">
        <f>IF(ISERROR(IF(EXACT($A$5,"Moyenne 2013-2038"),_xll.Woodstock.Analyst.Xcel.UDFs.GetIndicatorValueAverage("OSUPREALREGACRV",""&amp;$A$9&amp;"="&amp;AV$12&amp;";",_xll.Woodstock.Analyst.Xcel.UDFs.GetModelFilename(),_xll.Woodstock.Analyst.Xcel.UDFs.GetScenarioIndex(),"2","6")/5,_xll.Woodstock.Analyst.Xcel.UDFs.GetIndicatorValue("OSUPREALREGACRV",""&amp;$A$9&amp;"="&amp;AV$12&amp;";",_xll.Woodstock.Analyst.Xcel.UDFs.GetModelFilename(),_xll.Woodstock.Analyst.Xcel.UDFs.GetScenarioIndex(),VLOOKUP($A$5,Periode,2,FALSE))/5)),0,IF(EXACT($A$5,"Moyenne 2013-2038"),_xll.Woodstock.Analyst.Xcel.UDFs.GetIndicatorValueAverage("OSUPREALREGACRV",""&amp;$A$9&amp;"="&amp;AV$12&amp;";",_xll.Woodstock.Analyst.Xcel.UDFs.GetModelFilename(),_xll.Woodstock.Analyst.Xcel.UDFs.GetScenarioIndex(),"2","6")/5,_xll.Woodstock.Analyst.Xcel.UDFs.GetIndicatorValue("OSUPREALREGACRV",""&amp;$A$9&amp;"="&amp;AV$12&amp;";",_xll.Woodstock.Analyst.Xcel.UDFs.GetModelFilename(),_xll.Woodstock.Analyst.Xcel.UDFs.GetScenarioIndex(),VLOOKUP($A$5,Periode,2,FALSE))/5))</f>
        <v>0</v>
      </c>
      <c r="AW17" s="150">
        <f>IF(ISERROR(IF(EXACT($A$5,"Moyenne 2013-2038"),_xll.Woodstock.Analyst.Xcel.UDFs.GetIndicatorValueAverage("OSUPREALREGACRV",""&amp;$A$9&amp;"="&amp;AW$12&amp;";",_xll.Woodstock.Analyst.Xcel.UDFs.GetModelFilename(),_xll.Woodstock.Analyst.Xcel.UDFs.GetScenarioIndex(),"2","6")/5,_xll.Woodstock.Analyst.Xcel.UDFs.GetIndicatorValue("OSUPREALREGACRV",""&amp;$A$9&amp;"="&amp;AW$12&amp;";",_xll.Woodstock.Analyst.Xcel.UDFs.GetModelFilename(),_xll.Woodstock.Analyst.Xcel.UDFs.GetScenarioIndex(),VLOOKUP($A$5,Periode,2,FALSE))/5)),0,IF(EXACT($A$5,"Moyenne 2013-2038"),_xll.Woodstock.Analyst.Xcel.UDFs.GetIndicatorValueAverage("OSUPREALREGACRV",""&amp;$A$9&amp;"="&amp;AW$12&amp;";",_xll.Woodstock.Analyst.Xcel.UDFs.GetModelFilename(),_xll.Woodstock.Analyst.Xcel.UDFs.GetScenarioIndex(),"2","6")/5,_xll.Woodstock.Analyst.Xcel.UDFs.GetIndicatorValue("OSUPREALREGACRV",""&amp;$A$9&amp;"="&amp;AW$12&amp;";",_xll.Woodstock.Analyst.Xcel.UDFs.GetModelFilename(),_xll.Woodstock.Analyst.Xcel.UDFs.GetScenarioIndex(),VLOOKUP($A$5,Periode,2,FALSE))/5))</f>
        <v>0</v>
      </c>
      <c r="AX17" s="150">
        <f>IF(ISERROR(IF(EXACT($A$5,"Moyenne 2013-2038"),_xll.Woodstock.Analyst.Xcel.UDFs.GetIndicatorValueAverage("OSUPREALREGACRV",""&amp;$A$9&amp;"="&amp;AX$12&amp;";",_xll.Woodstock.Analyst.Xcel.UDFs.GetModelFilename(),_xll.Woodstock.Analyst.Xcel.UDFs.GetScenarioIndex(),"2","6")/5,_xll.Woodstock.Analyst.Xcel.UDFs.GetIndicatorValue("OSUPREALREGACRV",""&amp;$A$9&amp;"="&amp;AX$12&amp;";",_xll.Woodstock.Analyst.Xcel.UDFs.GetModelFilename(),_xll.Woodstock.Analyst.Xcel.UDFs.GetScenarioIndex(),VLOOKUP($A$5,Periode,2,FALSE))/5)),0,IF(EXACT($A$5,"Moyenne 2013-2038"),_xll.Woodstock.Analyst.Xcel.UDFs.GetIndicatorValueAverage("OSUPREALREGACRV",""&amp;$A$9&amp;"="&amp;AX$12&amp;";",_xll.Woodstock.Analyst.Xcel.UDFs.GetModelFilename(),_xll.Woodstock.Analyst.Xcel.UDFs.GetScenarioIndex(),"2","6")/5,_xll.Woodstock.Analyst.Xcel.UDFs.GetIndicatorValue("OSUPREALREGACRV",""&amp;$A$9&amp;"="&amp;AX$12&amp;";",_xll.Woodstock.Analyst.Xcel.UDFs.GetModelFilename(),_xll.Woodstock.Analyst.Xcel.UDFs.GetScenarioIndex(),VLOOKUP($A$5,Periode,2,FALSE))/5))</f>
        <v>0</v>
      </c>
      <c r="AY17" s="150">
        <f>IF(ISERROR(IF(EXACT($A$5,"Moyenne 2013-2038"),_xll.Woodstock.Analyst.Xcel.UDFs.GetIndicatorValueAverage("OSUPREALREGACRV",""&amp;$A$9&amp;"="&amp;AY$12&amp;";",_xll.Woodstock.Analyst.Xcel.UDFs.GetModelFilename(),_xll.Woodstock.Analyst.Xcel.UDFs.GetScenarioIndex(),"2","6")/5,_xll.Woodstock.Analyst.Xcel.UDFs.GetIndicatorValue("OSUPREALREGACRV",""&amp;$A$9&amp;"="&amp;AY$12&amp;";",_xll.Woodstock.Analyst.Xcel.UDFs.GetModelFilename(),_xll.Woodstock.Analyst.Xcel.UDFs.GetScenarioIndex(),VLOOKUP($A$5,Periode,2,FALSE))/5)),0,IF(EXACT($A$5,"Moyenne 2013-2038"),_xll.Woodstock.Analyst.Xcel.UDFs.GetIndicatorValueAverage("OSUPREALREGACRV",""&amp;$A$9&amp;"="&amp;AY$12&amp;";",_xll.Woodstock.Analyst.Xcel.UDFs.GetModelFilename(),_xll.Woodstock.Analyst.Xcel.UDFs.GetScenarioIndex(),"2","6")/5,_xll.Woodstock.Analyst.Xcel.UDFs.GetIndicatorValue("OSUPREALREGACRV",""&amp;$A$9&amp;"="&amp;AY$12&amp;";",_xll.Woodstock.Analyst.Xcel.UDFs.GetModelFilename(),_xll.Woodstock.Analyst.Xcel.UDFs.GetScenarioIndex(),VLOOKUP($A$5,Periode,2,FALSE))/5))</f>
        <v>0</v>
      </c>
      <c r="AZ17" s="150">
        <f>IF(ISERROR(IF(EXACT($A$5,"Moyenne 2013-2038"),_xll.Woodstock.Analyst.Xcel.UDFs.GetIndicatorValueAverage("OSUPREALREGACRV",""&amp;$A$9&amp;"="&amp;AZ$12&amp;";",_xll.Woodstock.Analyst.Xcel.UDFs.GetModelFilename(),_xll.Woodstock.Analyst.Xcel.UDFs.GetScenarioIndex(),"2","6")/5,_xll.Woodstock.Analyst.Xcel.UDFs.GetIndicatorValue("OSUPREALREGACRV",""&amp;$A$9&amp;"="&amp;AZ$12&amp;";",_xll.Woodstock.Analyst.Xcel.UDFs.GetModelFilename(),_xll.Woodstock.Analyst.Xcel.UDFs.GetScenarioIndex(),VLOOKUP($A$5,Periode,2,FALSE))/5)),0,IF(EXACT($A$5,"Moyenne 2013-2038"),_xll.Woodstock.Analyst.Xcel.UDFs.GetIndicatorValueAverage("OSUPREALREGACRV",""&amp;$A$9&amp;"="&amp;AZ$12&amp;";",_xll.Woodstock.Analyst.Xcel.UDFs.GetModelFilename(),_xll.Woodstock.Analyst.Xcel.UDFs.GetScenarioIndex(),"2","6")/5,_xll.Woodstock.Analyst.Xcel.UDFs.GetIndicatorValue("OSUPREALREGACRV",""&amp;$A$9&amp;"="&amp;AZ$12&amp;";",_xll.Woodstock.Analyst.Xcel.UDFs.GetModelFilename(),_xll.Woodstock.Analyst.Xcel.UDFs.GetScenarioIndex(),VLOOKUP($A$5,Periode,2,FALSE))/5))</f>
        <v>0</v>
      </c>
      <c r="BA17" s="150">
        <f>IF(ISERROR(IF(EXACT($A$5,"Moyenne 2013-2038"),_xll.Woodstock.Analyst.Xcel.UDFs.GetIndicatorValueAverage("OSUPREALREGACRV",""&amp;$A$9&amp;"="&amp;BA$12&amp;";",_xll.Woodstock.Analyst.Xcel.UDFs.GetModelFilename(),_xll.Woodstock.Analyst.Xcel.UDFs.GetScenarioIndex(),"2","6")/5,_xll.Woodstock.Analyst.Xcel.UDFs.GetIndicatorValue("OSUPREALREGACRV",""&amp;$A$9&amp;"="&amp;BA$12&amp;";",_xll.Woodstock.Analyst.Xcel.UDFs.GetModelFilename(),_xll.Woodstock.Analyst.Xcel.UDFs.GetScenarioIndex(),VLOOKUP($A$5,Periode,2,FALSE))/5)),0,IF(EXACT($A$5,"Moyenne 2013-2038"),_xll.Woodstock.Analyst.Xcel.UDFs.GetIndicatorValueAverage("OSUPREALREGACRV",""&amp;$A$9&amp;"="&amp;BA$12&amp;";",_xll.Woodstock.Analyst.Xcel.UDFs.GetModelFilename(),_xll.Woodstock.Analyst.Xcel.UDFs.GetScenarioIndex(),"2","6")/5,_xll.Woodstock.Analyst.Xcel.UDFs.GetIndicatorValue("OSUPREALREGACRV",""&amp;$A$9&amp;"="&amp;BA$12&amp;";",_xll.Woodstock.Analyst.Xcel.UDFs.GetModelFilename(),_xll.Woodstock.Analyst.Xcel.UDFs.GetScenarioIndex(),VLOOKUP($A$5,Periode,2,FALSE))/5))</f>
        <v>0</v>
      </c>
      <c r="BB17" s="150">
        <f>IF(ISERROR(IF(EXACT($A$5,"Moyenne 2013-2038"),_xll.Woodstock.Analyst.Xcel.UDFs.GetIndicatorValueAverage("OSUPREALREGACRV",""&amp;$A$9&amp;"="&amp;BB$12&amp;";",_xll.Woodstock.Analyst.Xcel.UDFs.GetModelFilename(),_xll.Woodstock.Analyst.Xcel.UDFs.GetScenarioIndex(),"2","6")/5,_xll.Woodstock.Analyst.Xcel.UDFs.GetIndicatorValue("OSUPREALREGACRV",""&amp;$A$9&amp;"="&amp;BB$12&amp;";",_xll.Woodstock.Analyst.Xcel.UDFs.GetModelFilename(),_xll.Woodstock.Analyst.Xcel.UDFs.GetScenarioIndex(),VLOOKUP($A$5,Periode,2,FALSE))/5)),0,IF(EXACT($A$5,"Moyenne 2013-2038"),_xll.Woodstock.Analyst.Xcel.UDFs.GetIndicatorValueAverage("OSUPREALREGACRV",""&amp;$A$9&amp;"="&amp;BB$12&amp;";",_xll.Woodstock.Analyst.Xcel.UDFs.GetModelFilename(),_xll.Woodstock.Analyst.Xcel.UDFs.GetScenarioIndex(),"2","6")/5,_xll.Woodstock.Analyst.Xcel.UDFs.GetIndicatorValue("OSUPREALREGACRV",""&amp;$A$9&amp;"="&amp;BB$12&amp;";",_xll.Woodstock.Analyst.Xcel.UDFs.GetModelFilename(),_xll.Woodstock.Analyst.Xcel.UDFs.GetScenarioIndex(),VLOOKUP($A$5,Periode,2,FALSE))/5))</f>
        <v>0</v>
      </c>
      <c r="BC17" s="150">
        <f>IF(ISERROR(IF(EXACT($A$5,"Moyenne 2013-2038"),_xll.Woodstock.Analyst.Xcel.UDFs.GetIndicatorValueAverage("OSUPREALREGACRV",""&amp;$A$9&amp;"="&amp;BC$12&amp;";",_xll.Woodstock.Analyst.Xcel.UDFs.GetModelFilename(),_xll.Woodstock.Analyst.Xcel.UDFs.GetScenarioIndex(),"2","6")/5,_xll.Woodstock.Analyst.Xcel.UDFs.GetIndicatorValue("OSUPREALREGACRV",""&amp;$A$9&amp;"="&amp;BC$12&amp;";",_xll.Woodstock.Analyst.Xcel.UDFs.GetModelFilename(),_xll.Woodstock.Analyst.Xcel.UDFs.GetScenarioIndex(),VLOOKUP($A$5,Periode,2,FALSE))/5)),0,IF(EXACT($A$5,"Moyenne 2013-2038"),_xll.Woodstock.Analyst.Xcel.UDFs.GetIndicatorValueAverage("OSUPREALREGACRV",""&amp;$A$9&amp;"="&amp;BC$12&amp;";",_xll.Woodstock.Analyst.Xcel.UDFs.GetModelFilename(),_xll.Woodstock.Analyst.Xcel.UDFs.GetScenarioIndex(),"2","6")/5,_xll.Woodstock.Analyst.Xcel.UDFs.GetIndicatorValue("OSUPREALREGACRV",""&amp;$A$9&amp;"="&amp;BC$12&amp;";",_xll.Woodstock.Analyst.Xcel.UDFs.GetModelFilename(),_xll.Woodstock.Analyst.Xcel.UDFs.GetScenarioIndex(),VLOOKUP($A$5,Periode,2,FALSE))/5))</f>
        <v>0</v>
      </c>
      <c r="BD17" s="150">
        <f>IF(ISERROR(IF(EXACT($A$5,"Moyenne 2013-2038"),_xll.Woodstock.Analyst.Xcel.UDFs.GetIndicatorValueAverage("OSUPREALREGACRV",""&amp;$A$9&amp;"="&amp;BD$12&amp;";",_xll.Woodstock.Analyst.Xcel.UDFs.GetModelFilename(),_xll.Woodstock.Analyst.Xcel.UDFs.GetScenarioIndex(),"2","6")/5,_xll.Woodstock.Analyst.Xcel.UDFs.GetIndicatorValue("OSUPREALREGACRV",""&amp;$A$9&amp;"="&amp;BD$12&amp;";",_xll.Woodstock.Analyst.Xcel.UDFs.GetModelFilename(),_xll.Woodstock.Analyst.Xcel.UDFs.GetScenarioIndex(),VLOOKUP($A$5,Periode,2,FALSE))/5)),0,IF(EXACT($A$5,"Moyenne 2013-2038"),_xll.Woodstock.Analyst.Xcel.UDFs.GetIndicatorValueAverage("OSUPREALREGACRV",""&amp;$A$9&amp;"="&amp;BD$12&amp;";",_xll.Woodstock.Analyst.Xcel.UDFs.GetModelFilename(),_xll.Woodstock.Analyst.Xcel.UDFs.GetScenarioIndex(),"2","6")/5,_xll.Woodstock.Analyst.Xcel.UDFs.GetIndicatorValue("OSUPREALREGACRV",""&amp;$A$9&amp;"="&amp;BD$12&amp;";",_xll.Woodstock.Analyst.Xcel.UDFs.GetModelFilename(),_xll.Woodstock.Analyst.Xcel.UDFs.GetScenarioIndex(),VLOOKUP($A$5,Periode,2,FALSE))/5))</f>
        <v>0</v>
      </c>
      <c r="BE17" s="150">
        <f>IF(ISERROR(IF(EXACT($A$5,"Moyenne 2013-2038"),_xll.Woodstock.Analyst.Xcel.UDFs.GetIndicatorValueAverage("OSUPREALREGACRV",""&amp;$A$9&amp;"="&amp;BE$12&amp;";",_xll.Woodstock.Analyst.Xcel.UDFs.GetModelFilename(),_xll.Woodstock.Analyst.Xcel.UDFs.GetScenarioIndex(),"2","6")/5,_xll.Woodstock.Analyst.Xcel.UDFs.GetIndicatorValue("OSUPREALREGACRV",""&amp;$A$9&amp;"="&amp;BE$12&amp;";",_xll.Woodstock.Analyst.Xcel.UDFs.GetModelFilename(),_xll.Woodstock.Analyst.Xcel.UDFs.GetScenarioIndex(),VLOOKUP($A$5,Periode,2,FALSE))/5)),0,IF(EXACT($A$5,"Moyenne 2013-2038"),_xll.Woodstock.Analyst.Xcel.UDFs.GetIndicatorValueAverage("OSUPREALREGACRV",""&amp;$A$9&amp;"="&amp;BE$12&amp;";",_xll.Woodstock.Analyst.Xcel.UDFs.GetModelFilename(),_xll.Woodstock.Analyst.Xcel.UDFs.GetScenarioIndex(),"2","6")/5,_xll.Woodstock.Analyst.Xcel.UDFs.GetIndicatorValue("OSUPREALREGACRV",""&amp;$A$9&amp;"="&amp;BE$12&amp;";",_xll.Woodstock.Analyst.Xcel.UDFs.GetModelFilename(),_xll.Woodstock.Analyst.Xcel.UDFs.GetScenarioIndex(),VLOOKUP($A$5,Periode,2,FALSE))/5))</f>
        <v>0</v>
      </c>
      <c r="BF17" s="150">
        <f>IF(ISERROR(IF(EXACT($A$5,"Moyenne 2013-2038"),_xll.Woodstock.Analyst.Xcel.UDFs.GetIndicatorValueAverage("OSUPREALREGACRV",""&amp;$A$9&amp;"="&amp;BF$12&amp;";",_xll.Woodstock.Analyst.Xcel.UDFs.GetModelFilename(),_xll.Woodstock.Analyst.Xcel.UDFs.GetScenarioIndex(),"2","6")/5,_xll.Woodstock.Analyst.Xcel.UDFs.GetIndicatorValue("OSUPREALREGACRV",""&amp;$A$9&amp;"="&amp;BF$12&amp;";",_xll.Woodstock.Analyst.Xcel.UDFs.GetModelFilename(),_xll.Woodstock.Analyst.Xcel.UDFs.GetScenarioIndex(),VLOOKUP($A$5,Periode,2,FALSE))/5)),0,IF(EXACT($A$5,"Moyenne 2013-2038"),_xll.Woodstock.Analyst.Xcel.UDFs.GetIndicatorValueAverage("OSUPREALREGACRV",""&amp;$A$9&amp;"="&amp;BF$12&amp;";",_xll.Woodstock.Analyst.Xcel.UDFs.GetModelFilename(),_xll.Woodstock.Analyst.Xcel.UDFs.GetScenarioIndex(),"2","6")/5,_xll.Woodstock.Analyst.Xcel.UDFs.GetIndicatorValue("OSUPREALREGACRV",""&amp;$A$9&amp;"="&amp;BF$12&amp;";",_xll.Woodstock.Analyst.Xcel.UDFs.GetModelFilename(),_xll.Woodstock.Analyst.Xcel.UDFs.GetScenarioIndex(),VLOOKUP($A$5,Periode,2,FALSE))/5))</f>
        <v>0</v>
      </c>
      <c r="BG17" s="150">
        <f>IF(ISERROR(IF(EXACT($A$5,"Moyenne 2013-2038"),_xll.Woodstock.Analyst.Xcel.UDFs.GetIndicatorValueAverage("OSUPREALREGACRV",""&amp;$A$9&amp;"="&amp;BG$12&amp;";",_xll.Woodstock.Analyst.Xcel.UDFs.GetModelFilename(),_xll.Woodstock.Analyst.Xcel.UDFs.GetScenarioIndex(),"2","6")/5,_xll.Woodstock.Analyst.Xcel.UDFs.GetIndicatorValue("OSUPREALREGACRV",""&amp;$A$9&amp;"="&amp;BG$12&amp;";",_xll.Woodstock.Analyst.Xcel.UDFs.GetModelFilename(),_xll.Woodstock.Analyst.Xcel.UDFs.GetScenarioIndex(),VLOOKUP($A$5,Periode,2,FALSE))/5)),0,IF(EXACT($A$5,"Moyenne 2013-2038"),_xll.Woodstock.Analyst.Xcel.UDFs.GetIndicatorValueAverage("OSUPREALREGACRV",""&amp;$A$9&amp;"="&amp;BG$12&amp;";",_xll.Woodstock.Analyst.Xcel.UDFs.GetModelFilename(),_xll.Woodstock.Analyst.Xcel.UDFs.GetScenarioIndex(),"2","6")/5,_xll.Woodstock.Analyst.Xcel.UDFs.GetIndicatorValue("OSUPREALREGACRV",""&amp;$A$9&amp;"="&amp;BG$12&amp;";",_xll.Woodstock.Analyst.Xcel.UDFs.GetModelFilename(),_xll.Woodstock.Analyst.Xcel.UDFs.GetScenarioIndex(),VLOOKUP($A$5,Periode,2,FALSE))/5))</f>
        <v>0</v>
      </c>
      <c r="BH17" s="150">
        <f>IF(ISERROR(IF(EXACT($A$5,"Moyenne 2013-2038"),_xll.Woodstock.Analyst.Xcel.UDFs.GetIndicatorValueAverage("OSUPREALREGACRV",""&amp;$A$9&amp;"="&amp;BH$12&amp;";",_xll.Woodstock.Analyst.Xcel.UDFs.GetModelFilename(),_xll.Woodstock.Analyst.Xcel.UDFs.GetScenarioIndex(),"2","6")/5,_xll.Woodstock.Analyst.Xcel.UDFs.GetIndicatorValue("OSUPREALREGACRV",""&amp;$A$9&amp;"="&amp;BH$12&amp;";",_xll.Woodstock.Analyst.Xcel.UDFs.GetModelFilename(),_xll.Woodstock.Analyst.Xcel.UDFs.GetScenarioIndex(),VLOOKUP($A$5,Periode,2,FALSE))/5)),0,IF(EXACT($A$5,"Moyenne 2013-2038"),_xll.Woodstock.Analyst.Xcel.UDFs.GetIndicatorValueAverage("OSUPREALREGACRV",""&amp;$A$9&amp;"="&amp;BH$12&amp;";",_xll.Woodstock.Analyst.Xcel.UDFs.GetModelFilename(),_xll.Woodstock.Analyst.Xcel.UDFs.GetScenarioIndex(),"2","6")/5,_xll.Woodstock.Analyst.Xcel.UDFs.GetIndicatorValue("OSUPREALREGACRV",""&amp;$A$9&amp;"="&amp;BH$12&amp;";",_xll.Woodstock.Analyst.Xcel.UDFs.GetModelFilename(),_xll.Woodstock.Analyst.Xcel.UDFs.GetScenarioIndex(),VLOOKUP($A$5,Periode,2,FALSE))/5))</f>
        <v>0</v>
      </c>
      <c r="BI17" s="150">
        <f>IF(ISERROR(IF(EXACT($A$5,"Moyenne 2013-2038"),_xll.Woodstock.Analyst.Xcel.UDFs.GetIndicatorValueAverage("OSUPREALREGACRV",""&amp;$A$9&amp;"="&amp;BI$12&amp;";",_xll.Woodstock.Analyst.Xcel.UDFs.GetModelFilename(),_xll.Woodstock.Analyst.Xcel.UDFs.GetScenarioIndex(),"2","6")/5,_xll.Woodstock.Analyst.Xcel.UDFs.GetIndicatorValue("OSUPREALREGACRV",""&amp;$A$9&amp;"="&amp;BI$12&amp;";",_xll.Woodstock.Analyst.Xcel.UDFs.GetModelFilename(),_xll.Woodstock.Analyst.Xcel.UDFs.GetScenarioIndex(),VLOOKUP($A$5,Periode,2,FALSE))/5)),0,IF(EXACT($A$5,"Moyenne 2013-2038"),_xll.Woodstock.Analyst.Xcel.UDFs.GetIndicatorValueAverage("OSUPREALREGACRV",""&amp;$A$9&amp;"="&amp;BI$12&amp;";",_xll.Woodstock.Analyst.Xcel.UDFs.GetModelFilename(),_xll.Woodstock.Analyst.Xcel.UDFs.GetScenarioIndex(),"2","6")/5,_xll.Woodstock.Analyst.Xcel.UDFs.GetIndicatorValue("OSUPREALREGACRV",""&amp;$A$9&amp;"="&amp;BI$12&amp;";",_xll.Woodstock.Analyst.Xcel.UDFs.GetModelFilename(),_xll.Woodstock.Analyst.Xcel.UDFs.GetScenarioIndex(),VLOOKUP($A$5,Periode,2,FALSE))/5))</f>
        <v>0</v>
      </c>
      <c r="BJ17" s="150">
        <f>IF(ISERROR(IF(EXACT($A$5,"Moyenne 2013-2038"),_xll.Woodstock.Analyst.Xcel.UDFs.GetIndicatorValueAverage("OSUPREALREGACRV",""&amp;$A$9&amp;"="&amp;BJ$12&amp;";",_xll.Woodstock.Analyst.Xcel.UDFs.GetModelFilename(),_xll.Woodstock.Analyst.Xcel.UDFs.GetScenarioIndex(),"2","6")/5,_xll.Woodstock.Analyst.Xcel.UDFs.GetIndicatorValue("OSUPREALREGACRV",""&amp;$A$9&amp;"="&amp;BJ$12&amp;";",_xll.Woodstock.Analyst.Xcel.UDFs.GetModelFilename(),_xll.Woodstock.Analyst.Xcel.UDFs.GetScenarioIndex(),VLOOKUP($A$5,Periode,2,FALSE))/5)),0,IF(EXACT($A$5,"Moyenne 2013-2038"),_xll.Woodstock.Analyst.Xcel.UDFs.GetIndicatorValueAverage("OSUPREALREGACRV",""&amp;$A$9&amp;"="&amp;BJ$12&amp;";",_xll.Woodstock.Analyst.Xcel.UDFs.GetModelFilename(),_xll.Woodstock.Analyst.Xcel.UDFs.GetScenarioIndex(),"2","6")/5,_xll.Woodstock.Analyst.Xcel.UDFs.GetIndicatorValue("OSUPREALREGACRV",""&amp;$A$9&amp;"="&amp;BJ$12&amp;";",_xll.Woodstock.Analyst.Xcel.UDFs.GetModelFilename(),_xll.Woodstock.Analyst.Xcel.UDFs.GetScenarioIndex(),VLOOKUP($A$5,Periode,2,FALSE))/5))</f>
        <v>0</v>
      </c>
      <c r="BK17" s="150">
        <f>IF(ISERROR(IF(EXACT($A$5,"Moyenne 2013-2038"),_xll.Woodstock.Analyst.Xcel.UDFs.GetIndicatorValueAverage("OSUPREALREGACRV",""&amp;$A$9&amp;"="&amp;BK$12&amp;";",_xll.Woodstock.Analyst.Xcel.UDFs.GetModelFilename(),_xll.Woodstock.Analyst.Xcel.UDFs.GetScenarioIndex(),"2","6")/5,_xll.Woodstock.Analyst.Xcel.UDFs.GetIndicatorValue("OSUPREALREGACRV",""&amp;$A$9&amp;"="&amp;BK$12&amp;";",_xll.Woodstock.Analyst.Xcel.UDFs.GetModelFilename(),_xll.Woodstock.Analyst.Xcel.UDFs.GetScenarioIndex(),VLOOKUP($A$5,Periode,2,FALSE))/5)),0,IF(EXACT($A$5,"Moyenne 2013-2038"),_xll.Woodstock.Analyst.Xcel.UDFs.GetIndicatorValueAverage("OSUPREALREGACRV",""&amp;$A$9&amp;"="&amp;BK$12&amp;";",_xll.Woodstock.Analyst.Xcel.UDFs.GetModelFilename(),_xll.Woodstock.Analyst.Xcel.UDFs.GetScenarioIndex(),"2","6")/5,_xll.Woodstock.Analyst.Xcel.UDFs.GetIndicatorValue("OSUPREALREGACRV",""&amp;$A$9&amp;"="&amp;BK$12&amp;";",_xll.Woodstock.Analyst.Xcel.UDFs.GetModelFilename(),_xll.Woodstock.Analyst.Xcel.UDFs.GetScenarioIndex(),VLOOKUP($A$5,Periode,2,FALSE))/5))</f>
        <v>0</v>
      </c>
      <c r="BL17" s="150">
        <f>IF(ISERROR(IF(EXACT($A$5,"Moyenne 2013-2038"),_xll.Woodstock.Analyst.Xcel.UDFs.GetIndicatorValueAverage("OSUPREALREGACRV",""&amp;$A$9&amp;"="&amp;BL$12&amp;";",_xll.Woodstock.Analyst.Xcel.UDFs.GetModelFilename(),_xll.Woodstock.Analyst.Xcel.UDFs.GetScenarioIndex(),"2","6")/5,_xll.Woodstock.Analyst.Xcel.UDFs.GetIndicatorValue("OSUPREALREGACRV",""&amp;$A$9&amp;"="&amp;BL$12&amp;";",_xll.Woodstock.Analyst.Xcel.UDFs.GetModelFilename(),_xll.Woodstock.Analyst.Xcel.UDFs.GetScenarioIndex(),VLOOKUP($A$5,Periode,2,FALSE))/5)),0,IF(EXACT($A$5,"Moyenne 2013-2038"),_xll.Woodstock.Analyst.Xcel.UDFs.GetIndicatorValueAverage("OSUPREALREGACRV",""&amp;$A$9&amp;"="&amp;BL$12&amp;";",_xll.Woodstock.Analyst.Xcel.UDFs.GetModelFilename(),_xll.Woodstock.Analyst.Xcel.UDFs.GetScenarioIndex(),"2","6")/5,_xll.Woodstock.Analyst.Xcel.UDFs.GetIndicatorValue("OSUPREALREGACRV",""&amp;$A$9&amp;"="&amp;BL$12&amp;";",_xll.Woodstock.Analyst.Xcel.UDFs.GetModelFilename(),_xll.Woodstock.Analyst.Xcel.UDFs.GetScenarioIndex(),VLOOKUP($A$5,Periode,2,FALSE))/5))</f>
        <v>0</v>
      </c>
      <c r="BM17" s="150">
        <f>IF(ISERROR(IF(EXACT($A$5,"Moyenne 2013-2038"),_xll.Woodstock.Analyst.Xcel.UDFs.GetIndicatorValueAverage("OSUPREALREGACRV",""&amp;$A$9&amp;"="&amp;BM$12&amp;";",_xll.Woodstock.Analyst.Xcel.UDFs.GetModelFilename(),_xll.Woodstock.Analyst.Xcel.UDFs.GetScenarioIndex(),"2","6")/5,_xll.Woodstock.Analyst.Xcel.UDFs.GetIndicatorValue("OSUPREALREGACRV",""&amp;$A$9&amp;"="&amp;BM$12&amp;";",_xll.Woodstock.Analyst.Xcel.UDFs.GetModelFilename(),_xll.Woodstock.Analyst.Xcel.UDFs.GetScenarioIndex(),VLOOKUP($A$5,Periode,2,FALSE))/5)),0,IF(EXACT($A$5,"Moyenne 2013-2038"),_xll.Woodstock.Analyst.Xcel.UDFs.GetIndicatorValueAverage("OSUPREALREGACRV",""&amp;$A$9&amp;"="&amp;BM$12&amp;";",_xll.Woodstock.Analyst.Xcel.UDFs.GetModelFilename(),_xll.Woodstock.Analyst.Xcel.UDFs.GetScenarioIndex(),"2","6")/5,_xll.Woodstock.Analyst.Xcel.UDFs.GetIndicatorValue("OSUPREALREGACRV",""&amp;$A$9&amp;"="&amp;BM$12&amp;";",_xll.Woodstock.Analyst.Xcel.UDFs.GetModelFilename(),_xll.Woodstock.Analyst.Xcel.UDFs.GetScenarioIndex(),VLOOKUP($A$5,Periode,2,FALSE))/5))</f>
        <v>0</v>
      </c>
      <c r="BN17" s="150">
        <f>IF(ISERROR(IF(EXACT($A$5,"Moyenne 2013-2038"),_xll.Woodstock.Analyst.Xcel.UDFs.GetIndicatorValueAverage("OSUPREALREGACRV",""&amp;$A$9&amp;"="&amp;BN$12&amp;";",_xll.Woodstock.Analyst.Xcel.UDFs.GetModelFilename(),_xll.Woodstock.Analyst.Xcel.UDFs.GetScenarioIndex(),"2","6")/5,_xll.Woodstock.Analyst.Xcel.UDFs.GetIndicatorValue("OSUPREALREGACRV",""&amp;$A$9&amp;"="&amp;BN$12&amp;";",_xll.Woodstock.Analyst.Xcel.UDFs.GetModelFilename(),_xll.Woodstock.Analyst.Xcel.UDFs.GetScenarioIndex(),VLOOKUP($A$5,Periode,2,FALSE))/5)),0,IF(EXACT($A$5,"Moyenne 2013-2038"),_xll.Woodstock.Analyst.Xcel.UDFs.GetIndicatorValueAverage("OSUPREALREGACRV",""&amp;$A$9&amp;"="&amp;BN$12&amp;";",_xll.Woodstock.Analyst.Xcel.UDFs.GetModelFilename(),_xll.Woodstock.Analyst.Xcel.UDFs.GetScenarioIndex(),"2","6")/5,_xll.Woodstock.Analyst.Xcel.UDFs.GetIndicatorValue("OSUPREALREGACRV",""&amp;$A$9&amp;"="&amp;BN$12&amp;";",_xll.Woodstock.Analyst.Xcel.UDFs.GetModelFilename(),_xll.Woodstock.Analyst.Xcel.UDFs.GetScenarioIndex(),VLOOKUP($A$5,Periode,2,FALSE))/5))</f>
        <v>0</v>
      </c>
      <c r="BO17" s="150">
        <f>IF(ISERROR(IF(EXACT($A$5,"Moyenne 2013-2038"),_xll.Woodstock.Analyst.Xcel.UDFs.GetIndicatorValueAverage("OSUPREALREGACRV",""&amp;$A$9&amp;"="&amp;BO$12&amp;";",_xll.Woodstock.Analyst.Xcel.UDFs.GetModelFilename(),_xll.Woodstock.Analyst.Xcel.UDFs.GetScenarioIndex(),"2","6")/5,_xll.Woodstock.Analyst.Xcel.UDFs.GetIndicatorValue("OSUPREALREGACRV",""&amp;$A$9&amp;"="&amp;BO$12&amp;";",_xll.Woodstock.Analyst.Xcel.UDFs.GetModelFilename(),_xll.Woodstock.Analyst.Xcel.UDFs.GetScenarioIndex(),VLOOKUP($A$5,Periode,2,FALSE))/5)),0,IF(EXACT($A$5,"Moyenne 2013-2038"),_xll.Woodstock.Analyst.Xcel.UDFs.GetIndicatorValueAverage("OSUPREALREGACRV",""&amp;$A$9&amp;"="&amp;BO$12&amp;";",_xll.Woodstock.Analyst.Xcel.UDFs.GetModelFilename(),_xll.Woodstock.Analyst.Xcel.UDFs.GetScenarioIndex(),"2","6")/5,_xll.Woodstock.Analyst.Xcel.UDFs.GetIndicatorValue("OSUPREALREGACRV",""&amp;$A$9&amp;"="&amp;BO$12&amp;";",_xll.Woodstock.Analyst.Xcel.UDFs.GetModelFilename(),_xll.Woodstock.Analyst.Xcel.UDFs.GetScenarioIndex(),VLOOKUP($A$5,Periode,2,FALSE))/5))</f>
        <v>0</v>
      </c>
      <c r="BP17" s="150">
        <f>IF(ISERROR(IF(EXACT($A$5,"Moyenne 2013-2038"),_xll.Woodstock.Analyst.Xcel.UDFs.GetIndicatorValueAverage("OSUPREALREGACRV",""&amp;$A$9&amp;"="&amp;BP$12&amp;";",_xll.Woodstock.Analyst.Xcel.UDFs.GetModelFilename(),_xll.Woodstock.Analyst.Xcel.UDFs.GetScenarioIndex(),"2","6")/5,_xll.Woodstock.Analyst.Xcel.UDFs.GetIndicatorValue("OSUPREALREGACRV",""&amp;$A$9&amp;"="&amp;BP$12&amp;";",_xll.Woodstock.Analyst.Xcel.UDFs.GetModelFilename(),_xll.Woodstock.Analyst.Xcel.UDFs.GetScenarioIndex(),VLOOKUP($A$5,Periode,2,FALSE))/5)),0,IF(EXACT($A$5,"Moyenne 2013-2038"),_xll.Woodstock.Analyst.Xcel.UDFs.GetIndicatorValueAverage("OSUPREALREGACRV",""&amp;$A$9&amp;"="&amp;BP$12&amp;";",_xll.Woodstock.Analyst.Xcel.UDFs.GetModelFilename(),_xll.Woodstock.Analyst.Xcel.UDFs.GetScenarioIndex(),"2","6")/5,_xll.Woodstock.Analyst.Xcel.UDFs.GetIndicatorValue("OSUPREALREGACRV",""&amp;$A$9&amp;"="&amp;BP$12&amp;";",_xll.Woodstock.Analyst.Xcel.UDFs.GetModelFilename(),_xll.Woodstock.Analyst.Xcel.UDFs.GetScenarioIndex(),VLOOKUP($A$5,Periode,2,FALSE))/5))</f>
        <v>0</v>
      </c>
      <c r="BQ17" s="150">
        <f>IF(ISERROR(IF(EXACT($A$5,"Moyenne 2013-2038"),_xll.Woodstock.Analyst.Xcel.UDFs.GetIndicatorValueAverage("OSUPREALREGACRV",""&amp;$A$9&amp;"="&amp;BQ$12&amp;";",_xll.Woodstock.Analyst.Xcel.UDFs.GetModelFilename(),_xll.Woodstock.Analyst.Xcel.UDFs.GetScenarioIndex(),"2","6")/5,_xll.Woodstock.Analyst.Xcel.UDFs.GetIndicatorValue("OSUPREALREGACRV",""&amp;$A$9&amp;"="&amp;BQ$12&amp;";",_xll.Woodstock.Analyst.Xcel.UDFs.GetModelFilename(),_xll.Woodstock.Analyst.Xcel.UDFs.GetScenarioIndex(),VLOOKUP($A$5,Periode,2,FALSE))/5)),0,IF(EXACT($A$5,"Moyenne 2013-2038"),_xll.Woodstock.Analyst.Xcel.UDFs.GetIndicatorValueAverage("OSUPREALREGACRV",""&amp;$A$9&amp;"="&amp;BQ$12&amp;";",_xll.Woodstock.Analyst.Xcel.UDFs.GetModelFilename(),_xll.Woodstock.Analyst.Xcel.UDFs.GetScenarioIndex(),"2","6")/5,_xll.Woodstock.Analyst.Xcel.UDFs.GetIndicatorValue("OSUPREALREGACRV",""&amp;$A$9&amp;"="&amp;BQ$12&amp;";",_xll.Woodstock.Analyst.Xcel.UDFs.GetModelFilename(),_xll.Woodstock.Analyst.Xcel.UDFs.GetScenarioIndex(),VLOOKUP($A$5,Periode,2,FALSE))/5))</f>
        <v>0</v>
      </c>
      <c r="BR17" s="150">
        <f>IF(ISERROR(IF(EXACT($A$5,"Moyenne 2013-2038"),_xll.Woodstock.Analyst.Xcel.UDFs.GetIndicatorValueAverage("OSUPREALREGACRV",""&amp;$A$9&amp;"="&amp;BR$12&amp;";",_xll.Woodstock.Analyst.Xcel.UDFs.GetModelFilename(),_xll.Woodstock.Analyst.Xcel.UDFs.GetScenarioIndex(),"2","6")/5,_xll.Woodstock.Analyst.Xcel.UDFs.GetIndicatorValue("OSUPREALREGACRV",""&amp;$A$9&amp;"="&amp;BR$12&amp;";",_xll.Woodstock.Analyst.Xcel.UDFs.GetModelFilename(),_xll.Woodstock.Analyst.Xcel.UDFs.GetScenarioIndex(),VLOOKUP($A$5,Periode,2,FALSE))/5)),0,IF(EXACT($A$5,"Moyenne 2013-2038"),_xll.Woodstock.Analyst.Xcel.UDFs.GetIndicatorValueAverage("OSUPREALREGACRV",""&amp;$A$9&amp;"="&amp;BR$12&amp;";",_xll.Woodstock.Analyst.Xcel.UDFs.GetModelFilename(),_xll.Woodstock.Analyst.Xcel.UDFs.GetScenarioIndex(),"2","6")/5,_xll.Woodstock.Analyst.Xcel.UDFs.GetIndicatorValue("OSUPREALREGACRV",""&amp;$A$9&amp;"="&amp;BR$12&amp;";",_xll.Woodstock.Analyst.Xcel.UDFs.GetModelFilename(),_xll.Woodstock.Analyst.Xcel.UDFs.GetScenarioIndex(),VLOOKUP($A$5,Periode,2,FALSE))/5))</f>
        <v>0</v>
      </c>
      <c r="BS17" s="150">
        <f>IF(ISERROR(IF(EXACT($A$5,"Moyenne 2013-2038"),_xll.Woodstock.Analyst.Xcel.UDFs.GetIndicatorValueAverage("OSUPREALREGACRV",""&amp;$A$9&amp;"="&amp;BS$12&amp;";",_xll.Woodstock.Analyst.Xcel.UDFs.GetModelFilename(),_xll.Woodstock.Analyst.Xcel.UDFs.GetScenarioIndex(),"2","6")/5,_xll.Woodstock.Analyst.Xcel.UDFs.GetIndicatorValue("OSUPREALREGACRV",""&amp;$A$9&amp;"="&amp;BS$12&amp;";",_xll.Woodstock.Analyst.Xcel.UDFs.GetModelFilename(),_xll.Woodstock.Analyst.Xcel.UDFs.GetScenarioIndex(),VLOOKUP($A$5,Periode,2,FALSE))/5)),0,IF(EXACT($A$5,"Moyenne 2013-2038"),_xll.Woodstock.Analyst.Xcel.UDFs.GetIndicatorValueAverage("OSUPREALREGACRV",""&amp;$A$9&amp;"="&amp;BS$12&amp;";",_xll.Woodstock.Analyst.Xcel.UDFs.GetModelFilename(),_xll.Woodstock.Analyst.Xcel.UDFs.GetScenarioIndex(),"2","6")/5,_xll.Woodstock.Analyst.Xcel.UDFs.GetIndicatorValue("OSUPREALREGACRV",""&amp;$A$9&amp;"="&amp;BS$12&amp;";",_xll.Woodstock.Analyst.Xcel.UDFs.GetModelFilename(),_xll.Woodstock.Analyst.Xcel.UDFs.GetScenarioIndex(),VLOOKUP($A$5,Periode,2,FALSE))/5))</f>
        <v>0</v>
      </c>
      <c r="BT17" s="150">
        <f>IF(ISERROR(IF(EXACT($A$5,"Moyenne 2013-2038"),_xll.Woodstock.Analyst.Xcel.UDFs.GetIndicatorValueAverage("OSUPREALREGACRV",""&amp;$A$9&amp;"="&amp;BT$12&amp;";",_xll.Woodstock.Analyst.Xcel.UDFs.GetModelFilename(),_xll.Woodstock.Analyst.Xcel.UDFs.GetScenarioIndex(),"2","6")/5,_xll.Woodstock.Analyst.Xcel.UDFs.GetIndicatorValue("OSUPREALREGACRV",""&amp;$A$9&amp;"="&amp;BT$12&amp;";",_xll.Woodstock.Analyst.Xcel.UDFs.GetModelFilename(),_xll.Woodstock.Analyst.Xcel.UDFs.GetScenarioIndex(),VLOOKUP($A$5,Periode,2,FALSE))/5)),0,IF(EXACT($A$5,"Moyenne 2013-2038"),_xll.Woodstock.Analyst.Xcel.UDFs.GetIndicatorValueAverage("OSUPREALREGACRV",""&amp;$A$9&amp;"="&amp;BT$12&amp;";",_xll.Woodstock.Analyst.Xcel.UDFs.GetModelFilename(),_xll.Woodstock.Analyst.Xcel.UDFs.GetScenarioIndex(),"2","6")/5,_xll.Woodstock.Analyst.Xcel.UDFs.GetIndicatorValue("OSUPREALREGACRV",""&amp;$A$9&amp;"="&amp;BT$12&amp;";",_xll.Woodstock.Analyst.Xcel.UDFs.GetModelFilename(),_xll.Woodstock.Analyst.Xcel.UDFs.GetScenarioIndex(),VLOOKUP($A$5,Periode,2,FALSE))/5))</f>
        <v>0</v>
      </c>
      <c r="BU17" s="150">
        <f>IF(ISERROR(IF(EXACT($A$5,"Moyenne 2013-2038"),_xll.Woodstock.Analyst.Xcel.UDFs.GetIndicatorValueAverage("OSUPREALREGACRV",""&amp;$A$9&amp;"="&amp;BU$12&amp;";",_xll.Woodstock.Analyst.Xcel.UDFs.GetModelFilename(),_xll.Woodstock.Analyst.Xcel.UDFs.GetScenarioIndex(),"2","6")/5,_xll.Woodstock.Analyst.Xcel.UDFs.GetIndicatorValue("OSUPREALREGACRV",""&amp;$A$9&amp;"="&amp;BU$12&amp;";",_xll.Woodstock.Analyst.Xcel.UDFs.GetModelFilename(),_xll.Woodstock.Analyst.Xcel.UDFs.GetScenarioIndex(),VLOOKUP($A$5,Periode,2,FALSE))/5)),0,IF(EXACT($A$5,"Moyenne 2013-2038"),_xll.Woodstock.Analyst.Xcel.UDFs.GetIndicatorValueAverage("OSUPREALREGACRV",""&amp;$A$9&amp;"="&amp;BU$12&amp;";",_xll.Woodstock.Analyst.Xcel.UDFs.GetModelFilename(),_xll.Woodstock.Analyst.Xcel.UDFs.GetScenarioIndex(),"2","6")/5,_xll.Woodstock.Analyst.Xcel.UDFs.GetIndicatorValue("OSUPREALREGACRV",""&amp;$A$9&amp;"="&amp;BU$12&amp;";",_xll.Woodstock.Analyst.Xcel.UDFs.GetModelFilename(),_xll.Woodstock.Analyst.Xcel.UDFs.GetScenarioIndex(),VLOOKUP($A$5,Periode,2,FALSE))/5))</f>
        <v>0</v>
      </c>
      <c r="BV17" s="150">
        <f>IF(ISERROR(IF(EXACT($A$5,"Moyenne 2013-2038"),_xll.Woodstock.Analyst.Xcel.UDFs.GetIndicatorValueAverage("OSUPREALREGACRV",""&amp;$A$9&amp;"="&amp;BV$12&amp;";",_xll.Woodstock.Analyst.Xcel.UDFs.GetModelFilename(),_xll.Woodstock.Analyst.Xcel.UDFs.GetScenarioIndex(),"2","6")/5,_xll.Woodstock.Analyst.Xcel.UDFs.GetIndicatorValue("OSUPREALREGACRV",""&amp;$A$9&amp;"="&amp;BV$12&amp;";",_xll.Woodstock.Analyst.Xcel.UDFs.GetModelFilename(),_xll.Woodstock.Analyst.Xcel.UDFs.GetScenarioIndex(),VLOOKUP($A$5,Periode,2,FALSE))/5)),0,IF(EXACT($A$5,"Moyenne 2013-2038"),_xll.Woodstock.Analyst.Xcel.UDFs.GetIndicatorValueAverage("OSUPREALREGACRV",""&amp;$A$9&amp;"="&amp;BV$12&amp;";",_xll.Woodstock.Analyst.Xcel.UDFs.GetModelFilename(),_xll.Woodstock.Analyst.Xcel.UDFs.GetScenarioIndex(),"2","6")/5,_xll.Woodstock.Analyst.Xcel.UDFs.GetIndicatorValue("OSUPREALREGACRV",""&amp;$A$9&amp;"="&amp;BV$12&amp;";",_xll.Woodstock.Analyst.Xcel.UDFs.GetModelFilename(),_xll.Woodstock.Analyst.Xcel.UDFs.GetScenarioIndex(),VLOOKUP($A$5,Periode,2,FALSE))/5))</f>
        <v>0</v>
      </c>
      <c r="BW17" s="150">
        <f>IF(ISERROR(IF(EXACT($A$5,"Moyenne 2013-2038"),_xll.Woodstock.Analyst.Xcel.UDFs.GetIndicatorValueAverage("OSUPREALREGACRV",""&amp;$A$9&amp;"="&amp;BW$12&amp;";",_xll.Woodstock.Analyst.Xcel.UDFs.GetModelFilename(),_xll.Woodstock.Analyst.Xcel.UDFs.GetScenarioIndex(),"2","6")/5,_xll.Woodstock.Analyst.Xcel.UDFs.GetIndicatorValue("OSUPREALREGACRV",""&amp;$A$9&amp;"="&amp;BW$12&amp;";",_xll.Woodstock.Analyst.Xcel.UDFs.GetModelFilename(),_xll.Woodstock.Analyst.Xcel.UDFs.GetScenarioIndex(),VLOOKUP($A$5,Periode,2,FALSE))/5)),0,IF(EXACT($A$5,"Moyenne 2013-2038"),_xll.Woodstock.Analyst.Xcel.UDFs.GetIndicatorValueAverage("OSUPREALREGACRV",""&amp;$A$9&amp;"="&amp;BW$12&amp;";",_xll.Woodstock.Analyst.Xcel.UDFs.GetModelFilename(),_xll.Woodstock.Analyst.Xcel.UDFs.GetScenarioIndex(),"2","6")/5,_xll.Woodstock.Analyst.Xcel.UDFs.GetIndicatorValue("OSUPREALREGACRV",""&amp;$A$9&amp;"="&amp;BW$12&amp;";",_xll.Woodstock.Analyst.Xcel.UDFs.GetModelFilename(),_xll.Woodstock.Analyst.Xcel.UDFs.GetScenarioIndex(),VLOOKUP($A$5,Periode,2,FALSE))/5))</f>
        <v>0</v>
      </c>
      <c r="BX17" s="150">
        <f>IF(ISERROR(IF(EXACT($A$5,"Moyenne 2013-2038"),_xll.Woodstock.Analyst.Xcel.UDFs.GetIndicatorValueAverage("OSUPREALREGACRV",""&amp;$A$9&amp;"="&amp;BX$12&amp;";",_xll.Woodstock.Analyst.Xcel.UDFs.GetModelFilename(),_xll.Woodstock.Analyst.Xcel.UDFs.GetScenarioIndex(),"2","6")/5,_xll.Woodstock.Analyst.Xcel.UDFs.GetIndicatorValue("OSUPREALREGACRV",""&amp;$A$9&amp;"="&amp;BX$12&amp;";",_xll.Woodstock.Analyst.Xcel.UDFs.GetModelFilename(),_xll.Woodstock.Analyst.Xcel.UDFs.GetScenarioIndex(),VLOOKUP($A$5,Periode,2,FALSE))/5)),0,IF(EXACT($A$5,"Moyenne 2013-2038"),_xll.Woodstock.Analyst.Xcel.UDFs.GetIndicatorValueAverage("OSUPREALREGACRV",""&amp;$A$9&amp;"="&amp;BX$12&amp;";",_xll.Woodstock.Analyst.Xcel.UDFs.GetModelFilename(),_xll.Woodstock.Analyst.Xcel.UDFs.GetScenarioIndex(),"2","6")/5,_xll.Woodstock.Analyst.Xcel.UDFs.GetIndicatorValue("OSUPREALREGACRV",""&amp;$A$9&amp;"="&amp;BX$12&amp;";",_xll.Woodstock.Analyst.Xcel.UDFs.GetModelFilename(),_xll.Woodstock.Analyst.Xcel.UDFs.GetScenarioIndex(),VLOOKUP($A$5,Periode,2,FALSE))/5))</f>
        <v>0</v>
      </c>
      <c r="BY17" s="150">
        <f>IF(ISERROR(IF(EXACT($A$5,"Moyenne 2013-2038"),_xll.Woodstock.Analyst.Xcel.UDFs.GetIndicatorValueAverage("OSUPREALREGACRV",""&amp;$A$9&amp;"="&amp;BY$12&amp;";",_xll.Woodstock.Analyst.Xcel.UDFs.GetModelFilename(),_xll.Woodstock.Analyst.Xcel.UDFs.GetScenarioIndex(),"2","6")/5,_xll.Woodstock.Analyst.Xcel.UDFs.GetIndicatorValue("OSUPREALREGACRV",""&amp;$A$9&amp;"="&amp;BY$12&amp;";",_xll.Woodstock.Analyst.Xcel.UDFs.GetModelFilename(),_xll.Woodstock.Analyst.Xcel.UDFs.GetScenarioIndex(),VLOOKUP($A$5,Periode,2,FALSE))/5)),0,IF(EXACT($A$5,"Moyenne 2013-2038"),_xll.Woodstock.Analyst.Xcel.UDFs.GetIndicatorValueAverage("OSUPREALREGACRV",""&amp;$A$9&amp;"="&amp;BY$12&amp;";",_xll.Woodstock.Analyst.Xcel.UDFs.GetModelFilename(),_xll.Woodstock.Analyst.Xcel.UDFs.GetScenarioIndex(),"2","6")/5,_xll.Woodstock.Analyst.Xcel.UDFs.GetIndicatorValue("OSUPREALREGACRV",""&amp;$A$9&amp;"="&amp;BY$12&amp;";",_xll.Woodstock.Analyst.Xcel.UDFs.GetModelFilename(),_xll.Woodstock.Analyst.Xcel.UDFs.GetScenarioIndex(),VLOOKUP($A$5,Periode,2,FALSE))/5))</f>
        <v>0</v>
      </c>
      <c r="BZ17" s="150">
        <f>IF(ISERROR(IF(EXACT($A$5,"Moyenne 2013-2038"),_xll.Woodstock.Analyst.Xcel.UDFs.GetIndicatorValueAverage("OSUPREALREGACRV",""&amp;$A$9&amp;"="&amp;BZ$12&amp;";",_xll.Woodstock.Analyst.Xcel.UDFs.GetModelFilename(),_xll.Woodstock.Analyst.Xcel.UDFs.GetScenarioIndex(),"2","6")/5,_xll.Woodstock.Analyst.Xcel.UDFs.GetIndicatorValue("OSUPREALREGACRV",""&amp;$A$9&amp;"="&amp;BZ$12&amp;";",_xll.Woodstock.Analyst.Xcel.UDFs.GetModelFilename(),_xll.Woodstock.Analyst.Xcel.UDFs.GetScenarioIndex(),VLOOKUP($A$5,Periode,2,FALSE))/5)),0,IF(EXACT($A$5,"Moyenne 2013-2038"),_xll.Woodstock.Analyst.Xcel.UDFs.GetIndicatorValueAverage("OSUPREALREGACRV",""&amp;$A$9&amp;"="&amp;BZ$12&amp;";",_xll.Woodstock.Analyst.Xcel.UDFs.GetModelFilename(),_xll.Woodstock.Analyst.Xcel.UDFs.GetScenarioIndex(),"2","6")/5,_xll.Woodstock.Analyst.Xcel.UDFs.GetIndicatorValue("OSUPREALREGACRV",""&amp;$A$9&amp;"="&amp;BZ$12&amp;";",_xll.Woodstock.Analyst.Xcel.UDFs.GetModelFilename(),_xll.Woodstock.Analyst.Xcel.UDFs.GetScenarioIndex(),VLOOKUP($A$5,Periode,2,FALSE))/5))</f>
        <v>0</v>
      </c>
      <c r="CA17" s="150">
        <f>IF(ISERROR(IF(EXACT($A$5,"Moyenne 2013-2038"),_xll.Woodstock.Analyst.Xcel.UDFs.GetIndicatorValueAverage("OSUPREALREGACRV",""&amp;$A$9&amp;"="&amp;CA$12&amp;";",_xll.Woodstock.Analyst.Xcel.UDFs.GetModelFilename(),_xll.Woodstock.Analyst.Xcel.UDFs.GetScenarioIndex(),"2","6")/5,_xll.Woodstock.Analyst.Xcel.UDFs.GetIndicatorValue("OSUPREALREGACRV",""&amp;$A$9&amp;"="&amp;CA$12&amp;";",_xll.Woodstock.Analyst.Xcel.UDFs.GetModelFilename(),_xll.Woodstock.Analyst.Xcel.UDFs.GetScenarioIndex(),VLOOKUP($A$5,Periode,2,FALSE))/5)),0,IF(EXACT($A$5,"Moyenne 2013-2038"),_xll.Woodstock.Analyst.Xcel.UDFs.GetIndicatorValueAverage("OSUPREALREGACRV",""&amp;$A$9&amp;"="&amp;CA$12&amp;";",_xll.Woodstock.Analyst.Xcel.UDFs.GetModelFilename(),_xll.Woodstock.Analyst.Xcel.UDFs.GetScenarioIndex(),"2","6")/5,_xll.Woodstock.Analyst.Xcel.UDFs.GetIndicatorValue("OSUPREALREGACRV",""&amp;$A$9&amp;"="&amp;CA$12&amp;";",_xll.Woodstock.Analyst.Xcel.UDFs.GetModelFilename(),_xll.Woodstock.Analyst.Xcel.UDFs.GetScenarioIndex(),VLOOKUP($A$5,Periode,2,FALSE))/5))</f>
        <v>0</v>
      </c>
      <c r="CB17" s="150">
        <f>IF(ISERROR(IF(EXACT($A$5,"Moyenne 2013-2038"),_xll.Woodstock.Analyst.Xcel.UDFs.GetIndicatorValueAverage("OSUPREALREGACRV",""&amp;$A$9&amp;"="&amp;CB$12&amp;";",_xll.Woodstock.Analyst.Xcel.UDFs.GetModelFilename(),_xll.Woodstock.Analyst.Xcel.UDFs.GetScenarioIndex(),"2","6")/5,_xll.Woodstock.Analyst.Xcel.UDFs.GetIndicatorValue("OSUPREALREGACRV",""&amp;$A$9&amp;"="&amp;CB$12&amp;";",_xll.Woodstock.Analyst.Xcel.UDFs.GetModelFilename(),_xll.Woodstock.Analyst.Xcel.UDFs.GetScenarioIndex(),VLOOKUP($A$5,Periode,2,FALSE))/5)),0,IF(EXACT($A$5,"Moyenne 2013-2038"),_xll.Woodstock.Analyst.Xcel.UDFs.GetIndicatorValueAverage("OSUPREALREGACRV",""&amp;$A$9&amp;"="&amp;CB$12&amp;";",_xll.Woodstock.Analyst.Xcel.UDFs.GetModelFilename(),_xll.Woodstock.Analyst.Xcel.UDFs.GetScenarioIndex(),"2","6")/5,_xll.Woodstock.Analyst.Xcel.UDFs.GetIndicatorValue("OSUPREALREGACRV",""&amp;$A$9&amp;"="&amp;CB$12&amp;";",_xll.Woodstock.Analyst.Xcel.UDFs.GetModelFilename(),_xll.Woodstock.Analyst.Xcel.UDFs.GetScenarioIndex(),VLOOKUP($A$5,Periode,2,FALSE))/5))</f>
        <v>0</v>
      </c>
      <c r="CC17" s="150">
        <f>IF(ISERROR(IF(EXACT($A$5,"Moyenne 2013-2038"),_xll.Woodstock.Analyst.Xcel.UDFs.GetIndicatorValueAverage("OSUPREALREGACRV",""&amp;$A$9&amp;"="&amp;CC$12&amp;";",_xll.Woodstock.Analyst.Xcel.UDFs.GetModelFilename(),_xll.Woodstock.Analyst.Xcel.UDFs.GetScenarioIndex(),"2","6")/5,_xll.Woodstock.Analyst.Xcel.UDFs.GetIndicatorValue("OSUPREALREGACRV",""&amp;$A$9&amp;"="&amp;CC$12&amp;";",_xll.Woodstock.Analyst.Xcel.UDFs.GetModelFilename(),_xll.Woodstock.Analyst.Xcel.UDFs.GetScenarioIndex(),VLOOKUP($A$5,Periode,2,FALSE))/5)),0,IF(EXACT($A$5,"Moyenne 2013-2038"),_xll.Woodstock.Analyst.Xcel.UDFs.GetIndicatorValueAverage("OSUPREALREGACRV",""&amp;$A$9&amp;"="&amp;CC$12&amp;";",_xll.Woodstock.Analyst.Xcel.UDFs.GetModelFilename(),_xll.Woodstock.Analyst.Xcel.UDFs.GetScenarioIndex(),"2","6")/5,_xll.Woodstock.Analyst.Xcel.UDFs.GetIndicatorValue("OSUPREALREGACRV",""&amp;$A$9&amp;"="&amp;CC$12&amp;";",_xll.Woodstock.Analyst.Xcel.UDFs.GetModelFilename(),_xll.Woodstock.Analyst.Xcel.UDFs.GetScenarioIndex(),VLOOKUP($A$5,Periode,2,FALSE))/5))</f>
        <v>0</v>
      </c>
      <c r="CD17" s="150">
        <f>IF(ISERROR(IF(EXACT($A$5,"Moyenne 2013-2038"),_xll.Woodstock.Analyst.Xcel.UDFs.GetIndicatorValueAverage("OSUPREALREGACRV",""&amp;$A$9&amp;"="&amp;CD$12&amp;";",_xll.Woodstock.Analyst.Xcel.UDFs.GetModelFilename(),_xll.Woodstock.Analyst.Xcel.UDFs.GetScenarioIndex(),"2","6")/5,_xll.Woodstock.Analyst.Xcel.UDFs.GetIndicatorValue("OSUPREALREGACRV",""&amp;$A$9&amp;"="&amp;CD$12&amp;";",_xll.Woodstock.Analyst.Xcel.UDFs.GetModelFilename(),_xll.Woodstock.Analyst.Xcel.UDFs.GetScenarioIndex(),VLOOKUP($A$5,Periode,2,FALSE))/5)),0,IF(EXACT($A$5,"Moyenne 2013-2038"),_xll.Woodstock.Analyst.Xcel.UDFs.GetIndicatorValueAverage("OSUPREALREGACRV",""&amp;$A$9&amp;"="&amp;CD$12&amp;";",_xll.Woodstock.Analyst.Xcel.UDFs.GetModelFilename(),_xll.Woodstock.Analyst.Xcel.UDFs.GetScenarioIndex(),"2","6")/5,_xll.Woodstock.Analyst.Xcel.UDFs.GetIndicatorValue("OSUPREALREGACRV",""&amp;$A$9&amp;"="&amp;CD$12&amp;";",_xll.Woodstock.Analyst.Xcel.UDFs.GetModelFilename(),_xll.Woodstock.Analyst.Xcel.UDFs.GetScenarioIndex(),VLOOKUP($A$5,Periode,2,FALSE))/5))</f>
        <v>0</v>
      </c>
      <c r="CE17" s="150">
        <f>IF(ISERROR(IF(EXACT($A$5,"Moyenne 2013-2038"),_xll.Woodstock.Analyst.Xcel.UDFs.GetIndicatorValueAverage("OSUPREALREGACRV",""&amp;$A$9&amp;"="&amp;CE$12&amp;";",_xll.Woodstock.Analyst.Xcel.UDFs.GetModelFilename(),_xll.Woodstock.Analyst.Xcel.UDFs.GetScenarioIndex(),"2","6")/5,_xll.Woodstock.Analyst.Xcel.UDFs.GetIndicatorValue("OSUPREALREGACRV",""&amp;$A$9&amp;"="&amp;CE$12&amp;";",_xll.Woodstock.Analyst.Xcel.UDFs.GetModelFilename(),_xll.Woodstock.Analyst.Xcel.UDFs.GetScenarioIndex(),VLOOKUP($A$5,Periode,2,FALSE))/5)),0,IF(EXACT($A$5,"Moyenne 2013-2038"),_xll.Woodstock.Analyst.Xcel.UDFs.GetIndicatorValueAverage("OSUPREALREGACRV",""&amp;$A$9&amp;"="&amp;CE$12&amp;";",_xll.Woodstock.Analyst.Xcel.UDFs.GetModelFilename(),_xll.Woodstock.Analyst.Xcel.UDFs.GetScenarioIndex(),"2","6")/5,_xll.Woodstock.Analyst.Xcel.UDFs.GetIndicatorValue("OSUPREALREGACRV",""&amp;$A$9&amp;"="&amp;CE$12&amp;";",_xll.Woodstock.Analyst.Xcel.UDFs.GetModelFilename(),_xll.Woodstock.Analyst.Xcel.UDFs.GetScenarioIndex(),VLOOKUP($A$5,Periode,2,FALSE))/5))</f>
        <v>0</v>
      </c>
      <c r="CF17" s="150">
        <f>IF(ISERROR(IF(EXACT($A$5,"Moyenne 2013-2038"),_xll.Woodstock.Analyst.Xcel.UDFs.GetIndicatorValueAverage("OSUPREALREGACRV",""&amp;$A$9&amp;"="&amp;CF$12&amp;";",_xll.Woodstock.Analyst.Xcel.UDFs.GetModelFilename(),_xll.Woodstock.Analyst.Xcel.UDFs.GetScenarioIndex(),"2","6")/5,_xll.Woodstock.Analyst.Xcel.UDFs.GetIndicatorValue("OSUPREALREGACRV",""&amp;$A$9&amp;"="&amp;CF$12&amp;";",_xll.Woodstock.Analyst.Xcel.UDFs.GetModelFilename(),_xll.Woodstock.Analyst.Xcel.UDFs.GetScenarioIndex(),VLOOKUP($A$5,Periode,2,FALSE))/5)),0,IF(EXACT($A$5,"Moyenne 2013-2038"),_xll.Woodstock.Analyst.Xcel.UDFs.GetIndicatorValueAverage("OSUPREALREGACRV",""&amp;$A$9&amp;"="&amp;CF$12&amp;";",_xll.Woodstock.Analyst.Xcel.UDFs.GetModelFilename(),_xll.Woodstock.Analyst.Xcel.UDFs.GetScenarioIndex(),"2","6")/5,_xll.Woodstock.Analyst.Xcel.UDFs.GetIndicatorValue("OSUPREALREGACRV",""&amp;$A$9&amp;"="&amp;CF$12&amp;";",_xll.Woodstock.Analyst.Xcel.UDFs.GetModelFilename(),_xll.Woodstock.Analyst.Xcel.UDFs.GetScenarioIndex(),VLOOKUP($A$5,Periode,2,FALSE))/5))</f>
        <v>0</v>
      </c>
      <c r="CG17" s="150">
        <f>IF(ISERROR(IF(EXACT($A$5,"Moyenne 2013-2038"),_xll.Woodstock.Analyst.Xcel.UDFs.GetIndicatorValueAverage("OSUPREALREGACRV",""&amp;$A$9&amp;"="&amp;CG$12&amp;";",_xll.Woodstock.Analyst.Xcel.UDFs.GetModelFilename(),_xll.Woodstock.Analyst.Xcel.UDFs.GetScenarioIndex(),"2","6")/5,_xll.Woodstock.Analyst.Xcel.UDFs.GetIndicatorValue("OSUPREALREGACRV",""&amp;$A$9&amp;"="&amp;CG$12&amp;";",_xll.Woodstock.Analyst.Xcel.UDFs.GetModelFilename(),_xll.Woodstock.Analyst.Xcel.UDFs.GetScenarioIndex(),VLOOKUP($A$5,Periode,2,FALSE))/5)),0,IF(EXACT($A$5,"Moyenne 2013-2038"),_xll.Woodstock.Analyst.Xcel.UDFs.GetIndicatorValueAverage("OSUPREALREGACRV",""&amp;$A$9&amp;"="&amp;CG$12&amp;";",_xll.Woodstock.Analyst.Xcel.UDFs.GetModelFilename(),_xll.Woodstock.Analyst.Xcel.UDFs.GetScenarioIndex(),"2","6")/5,_xll.Woodstock.Analyst.Xcel.UDFs.GetIndicatorValue("OSUPREALREGACRV",""&amp;$A$9&amp;"="&amp;CG$12&amp;";",_xll.Woodstock.Analyst.Xcel.UDFs.GetModelFilename(),_xll.Woodstock.Analyst.Xcel.UDFs.GetScenarioIndex(),VLOOKUP($A$5,Periode,2,FALSE))/5))</f>
        <v>0</v>
      </c>
      <c r="CH17" s="150">
        <f>IF(ISERROR(IF(EXACT($A$5,"Moyenne 2013-2038"),_xll.Woodstock.Analyst.Xcel.UDFs.GetIndicatorValueAverage("OSUPREALREGACRV",""&amp;$A$9&amp;"="&amp;CH$12&amp;";",_xll.Woodstock.Analyst.Xcel.UDFs.GetModelFilename(),_xll.Woodstock.Analyst.Xcel.UDFs.GetScenarioIndex(),"2","6")/5,_xll.Woodstock.Analyst.Xcel.UDFs.GetIndicatorValue("OSUPREALREGACRV",""&amp;$A$9&amp;"="&amp;CH$12&amp;";",_xll.Woodstock.Analyst.Xcel.UDFs.GetModelFilename(),_xll.Woodstock.Analyst.Xcel.UDFs.GetScenarioIndex(),VLOOKUP($A$5,Periode,2,FALSE))/5)),0,IF(EXACT($A$5,"Moyenne 2013-2038"),_xll.Woodstock.Analyst.Xcel.UDFs.GetIndicatorValueAverage("OSUPREALREGACRV",""&amp;$A$9&amp;"="&amp;CH$12&amp;";",_xll.Woodstock.Analyst.Xcel.UDFs.GetModelFilename(),_xll.Woodstock.Analyst.Xcel.UDFs.GetScenarioIndex(),"2","6")/5,_xll.Woodstock.Analyst.Xcel.UDFs.GetIndicatorValue("OSUPREALREGACRV",""&amp;$A$9&amp;"="&amp;CH$12&amp;";",_xll.Woodstock.Analyst.Xcel.UDFs.GetModelFilename(),_xll.Woodstock.Analyst.Xcel.UDFs.GetScenarioIndex(),VLOOKUP($A$5,Periode,2,FALSE))/5))</f>
        <v>0</v>
      </c>
      <c r="CI17" s="150">
        <f>IF(ISERROR(IF(EXACT($A$5,"Moyenne 2013-2038"),_xll.Woodstock.Analyst.Xcel.UDFs.GetIndicatorValueAverage("OSUPREALREGACRV",""&amp;$A$9&amp;"="&amp;CI$12&amp;";",_xll.Woodstock.Analyst.Xcel.UDFs.GetModelFilename(),_xll.Woodstock.Analyst.Xcel.UDFs.GetScenarioIndex(),"2","6")/5,_xll.Woodstock.Analyst.Xcel.UDFs.GetIndicatorValue("OSUPREALREGACRV",""&amp;$A$9&amp;"="&amp;CI$12&amp;";",_xll.Woodstock.Analyst.Xcel.UDFs.GetModelFilename(),_xll.Woodstock.Analyst.Xcel.UDFs.GetScenarioIndex(),VLOOKUP($A$5,Periode,2,FALSE))/5)),0,IF(EXACT($A$5,"Moyenne 2013-2038"),_xll.Woodstock.Analyst.Xcel.UDFs.GetIndicatorValueAverage("OSUPREALREGACRV",""&amp;$A$9&amp;"="&amp;CI$12&amp;";",_xll.Woodstock.Analyst.Xcel.UDFs.GetModelFilename(),_xll.Woodstock.Analyst.Xcel.UDFs.GetScenarioIndex(),"2","6")/5,_xll.Woodstock.Analyst.Xcel.UDFs.GetIndicatorValue("OSUPREALREGACRV",""&amp;$A$9&amp;"="&amp;CI$12&amp;";",_xll.Woodstock.Analyst.Xcel.UDFs.GetModelFilename(),_xll.Woodstock.Analyst.Xcel.UDFs.GetScenarioIndex(),VLOOKUP($A$5,Periode,2,FALSE))/5))</f>
        <v>0</v>
      </c>
      <c r="CJ17" s="150">
        <f>IF(ISERROR(IF(EXACT($A$5,"Moyenne 2013-2038"),_xll.Woodstock.Analyst.Xcel.UDFs.GetIndicatorValueAverage("OSUPREALREGACRV",""&amp;$A$9&amp;"="&amp;CJ$12&amp;";",_xll.Woodstock.Analyst.Xcel.UDFs.GetModelFilename(),_xll.Woodstock.Analyst.Xcel.UDFs.GetScenarioIndex(),"2","6")/5,_xll.Woodstock.Analyst.Xcel.UDFs.GetIndicatorValue("OSUPREALREGACRV",""&amp;$A$9&amp;"="&amp;CJ$12&amp;";",_xll.Woodstock.Analyst.Xcel.UDFs.GetModelFilename(),_xll.Woodstock.Analyst.Xcel.UDFs.GetScenarioIndex(),VLOOKUP($A$5,Periode,2,FALSE))/5)),0,IF(EXACT($A$5,"Moyenne 2013-2038"),_xll.Woodstock.Analyst.Xcel.UDFs.GetIndicatorValueAverage("OSUPREALREGACRV",""&amp;$A$9&amp;"="&amp;CJ$12&amp;";",_xll.Woodstock.Analyst.Xcel.UDFs.GetModelFilename(),_xll.Woodstock.Analyst.Xcel.UDFs.GetScenarioIndex(),"2","6")/5,_xll.Woodstock.Analyst.Xcel.UDFs.GetIndicatorValue("OSUPREALREGACRV",""&amp;$A$9&amp;"="&amp;CJ$12&amp;";",_xll.Woodstock.Analyst.Xcel.UDFs.GetModelFilename(),_xll.Woodstock.Analyst.Xcel.UDFs.GetScenarioIndex(),VLOOKUP($A$5,Periode,2,FALSE))/5))</f>
        <v>0</v>
      </c>
      <c r="CK17" s="150">
        <f>IF(ISERROR(IF(EXACT($A$5,"Moyenne 2013-2038"),_xll.Woodstock.Analyst.Xcel.UDFs.GetIndicatorValueAverage("OSUPREALREGACRV",""&amp;$A$9&amp;"="&amp;CK$12&amp;";",_xll.Woodstock.Analyst.Xcel.UDFs.GetModelFilename(),_xll.Woodstock.Analyst.Xcel.UDFs.GetScenarioIndex(),"2","6")/5,_xll.Woodstock.Analyst.Xcel.UDFs.GetIndicatorValue("OSUPREALREGACRV",""&amp;$A$9&amp;"="&amp;CK$12&amp;";",_xll.Woodstock.Analyst.Xcel.UDFs.GetModelFilename(),_xll.Woodstock.Analyst.Xcel.UDFs.GetScenarioIndex(),VLOOKUP($A$5,Periode,2,FALSE))/5)),0,IF(EXACT($A$5,"Moyenne 2013-2038"),_xll.Woodstock.Analyst.Xcel.UDFs.GetIndicatorValueAverage("OSUPREALREGACRV",""&amp;$A$9&amp;"="&amp;CK$12&amp;";",_xll.Woodstock.Analyst.Xcel.UDFs.GetModelFilename(),_xll.Woodstock.Analyst.Xcel.UDFs.GetScenarioIndex(),"2","6")/5,_xll.Woodstock.Analyst.Xcel.UDFs.GetIndicatorValue("OSUPREALREGACRV",""&amp;$A$9&amp;"="&amp;CK$12&amp;";",_xll.Woodstock.Analyst.Xcel.UDFs.GetModelFilename(),_xll.Woodstock.Analyst.Xcel.UDFs.GetScenarioIndex(),VLOOKUP($A$5,Periode,2,FALSE))/5))</f>
        <v>0</v>
      </c>
      <c r="CL17" s="150">
        <f>IF(ISERROR(IF(EXACT($A$5,"Moyenne 2013-2038"),_xll.Woodstock.Analyst.Xcel.UDFs.GetIndicatorValueAverage("OSUPREALREGACRV",""&amp;$A$9&amp;"="&amp;CL$12&amp;";",_xll.Woodstock.Analyst.Xcel.UDFs.GetModelFilename(),_xll.Woodstock.Analyst.Xcel.UDFs.GetScenarioIndex(),"2","6")/5,_xll.Woodstock.Analyst.Xcel.UDFs.GetIndicatorValue("OSUPREALREGACRV",""&amp;$A$9&amp;"="&amp;CL$12&amp;";",_xll.Woodstock.Analyst.Xcel.UDFs.GetModelFilename(),_xll.Woodstock.Analyst.Xcel.UDFs.GetScenarioIndex(),VLOOKUP($A$5,Periode,2,FALSE))/5)),0,IF(EXACT($A$5,"Moyenne 2013-2038"),_xll.Woodstock.Analyst.Xcel.UDFs.GetIndicatorValueAverage("OSUPREALREGACRV",""&amp;$A$9&amp;"="&amp;CL$12&amp;";",_xll.Woodstock.Analyst.Xcel.UDFs.GetModelFilename(),_xll.Woodstock.Analyst.Xcel.UDFs.GetScenarioIndex(),"2","6")/5,_xll.Woodstock.Analyst.Xcel.UDFs.GetIndicatorValue("OSUPREALREGACRV",""&amp;$A$9&amp;"="&amp;CL$12&amp;";",_xll.Woodstock.Analyst.Xcel.UDFs.GetModelFilename(),_xll.Woodstock.Analyst.Xcel.UDFs.GetScenarioIndex(),VLOOKUP($A$5,Periode,2,FALSE))/5))</f>
        <v>0</v>
      </c>
      <c r="CM17" s="150">
        <f>IF(ISERROR(IF(EXACT($A$5,"Moyenne 2013-2038"),_xll.Woodstock.Analyst.Xcel.UDFs.GetIndicatorValueAverage("OSUPREALREGACRV",""&amp;$A$9&amp;"="&amp;CM$12&amp;";",_xll.Woodstock.Analyst.Xcel.UDFs.GetModelFilename(),_xll.Woodstock.Analyst.Xcel.UDFs.GetScenarioIndex(),"2","6")/5,_xll.Woodstock.Analyst.Xcel.UDFs.GetIndicatorValue("OSUPREALREGACRV",""&amp;$A$9&amp;"="&amp;CM$12&amp;";",_xll.Woodstock.Analyst.Xcel.UDFs.GetModelFilename(),_xll.Woodstock.Analyst.Xcel.UDFs.GetScenarioIndex(),VLOOKUP($A$5,Periode,2,FALSE))/5)),0,IF(EXACT($A$5,"Moyenne 2013-2038"),_xll.Woodstock.Analyst.Xcel.UDFs.GetIndicatorValueAverage("OSUPREALREGACRV",""&amp;$A$9&amp;"="&amp;CM$12&amp;";",_xll.Woodstock.Analyst.Xcel.UDFs.GetModelFilename(),_xll.Woodstock.Analyst.Xcel.UDFs.GetScenarioIndex(),"2","6")/5,_xll.Woodstock.Analyst.Xcel.UDFs.GetIndicatorValue("OSUPREALREGACRV",""&amp;$A$9&amp;"="&amp;CM$12&amp;";",_xll.Woodstock.Analyst.Xcel.UDFs.GetModelFilename(),_xll.Woodstock.Analyst.Xcel.UDFs.GetScenarioIndex(),VLOOKUP($A$5,Periode,2,FALSE))/5))</f>
        <v>0</v>
      </c>
      <c r="CN17" s="150">
        <f>IF(ISERROR(IF(EXACT($A$5,"Moyenne 2013-2038"),_xll.Woodstock.Analyst.Xcel.UDFs.GetIndicatorValueAverage("OSUPREALREGACRV",""&amp;$A$9&amp;"="&amp;CN$12&amp;";",_xll.Woodstock.Analyst.Xcel.UDFs.GetModelFilename(),_xll.Woodstock.Analyst.Xcel.UDFs.GetScenarioIndex(),"2","6")/5,_xll.Woodstock.Analyst.Xcel.UDFs.GetIndicatorValue("OSUPREALREGACRV",""&amp;$A$9&amp;"="&amp;CN$12&amp;";",_xll.Woodstock.Analyst.Xcel.UDFs.GetModelFilename(),_xll.Woodstock.Analyst.Xcel.UDFs.GetScenarioIndex(),VLOOKUP($A$5,Periode,2,FALSE))/5)),0,IF(EXACT($A$5,"Moyenne 2013-2038"),_xll.Woodstock.Analyst.Xcel.UDFs.GetIndicatorValueAverage("OSUPREALREGACRV",""&amp;$A$9&amp;"="&amp;CN$12&amp;";",_xll.Woodstock.Analyst.Xcel.UDFs.GetModelFilename(),_xll.Woodstock.Analyst.Xcel.UDFs.GetScenarioIndex(),"2","6")/5,_xll.Woodstock.Analyst.Xcel.UDFs.GetIndicatorValue("OSUPREALREGACRV",""&amp;$A$9&amp;"="&amp;CN$12&amp;";",_xll.Woodstock.Analyst.Xcel.UDFs.GetModelFilename(),_xll.Woodstock.Analyst.Xcel.UDFs.GetScenarioIndex(),VLOOKUP($A$5,Periode,2,FALSE))/5))</f>
        <v>0</v>
      </c>
      <c r="CO17" s="150">
        <f>IF(ISERROR(IF(EXACT($A$5,"Moyenne 2013-2038"),_xll.Woodstock.Analyst.Xcel.UDFs.GetIndicatorValueAverage("OSUPREALREGACRV",""&amp;$A$9&amp;"="&amp;CO$12&amp;";",_xll.Woodstock.Analyst.Xcel.UDFs.GetModelFilename(),_xll.Woodstock.Analyst.Xcel.UDFs.GetScenarioIndex(),"2","6")/5,_xll.Woodstock.Analyst.Xcel.UDFs.GetIndicatorValue("OSUPREALREGACRV",""&amp;$A$9&amp;"="&amp;CO$12&amp;";",_xll.Woodstock.Analyst.Xcel.UDFs.GetModelFilename(),_xll.Woodstock.Analyst.Xcel.UDFs.GetScenarioIndex(),VLOOKUP($A$5,Periode,2,FALSE))/5)),0,IF(EXACT($A$5,"Moyenne 2013-2038"),_xll.Woodstock.Analyst.Xcel.UDFs.GetIndicatorValueAverage("OSUPREALREGACRV",""&amp;$A$9&amp;"="&amp;CO$12&amp;";",_xll.Woodstock.Analyst.Xcel.UDFs.GetModelFilename(),_xll.Woodstock.Analyst.Xcel.UDFs.GetScenarioIndex(),"2","6")/5,_xll.Woodstock.Analyst.Xcel.UDFs.GetIndicatorValue("OSUPREALREGACRV",""&amp;$A$9&amp;"="&amp;CO$12&amp;";",_xll.Woodstock.Analyst.Xcel.UDFs.GetModelFilename(),_xll.Woodstock.Analyst.Xcel.UDFs.GetScenarioIndex(),VLOOKUP($A$5,Periode,2,FALSE))/5))</f>
        <v>0</v>
      </c>
      <c r="CP17" s="150">
        <f>IF(ISERROR(IF(EXACT($A$5,"Moyenne 2013-2038"),_xll.Woodstock.Analyst.Xcel.UDFs.GetIndicatorValueAverage("OSUPREALREGACRV",""&amp;$A$9&amp;"="&amp;CP$12&amp;";",_xll.Woodstock.Analyst.Xcel.UDFs.GetModelFilename(),_xll.Woodstock.Analyst.Xcel.UDFs.GetScenarioIndex(),"2","6")/5,_xll.Woodstock.Analyst.Xcel.UDFs.GetIndicatorValue("OSUPREALREGACRV",""&amp;$A$9&amp;"="&amp;CP$12&amp;";",_xll.Woodstock.Analyst.Xcel.UDFs.GetModelFilename(),_xll.Woodstock.Analyst.Xcel.UDFs.GetScenarioIndex(),VLOOKUP($A$5,Periode,2,FALSE))/5)),0,IF(EXACT($A$5,"Moyenne 2013-2038"),_xll.Woodstock.Analyst.Xcel.UDFs.GetIndicatorValueAverage("OSUPREALREGACRV",""&amp;$A$9&amp;"="&amp;CP$12&amp;";",_xll.Woodstock.Analyst.Xcel.UDFs.GetModelFilename(),_xll.Woodstock.Analyst.Xcel.UDFs.GetScenarioIndex(),"2","6")/5,_xll.Woodstock.Analyst.Xcel.UDFs.GetIndicatorValue("OSUPREALREGACRV",""&amp;$A$9&amp;"="&amp;CP$12&amp;";",_xll.Woodstock.Analyst.Xcel.UDFs.GetModelFilename(),_xll.Woodstock.Analyst.Xcel.UDFs.GetScenarioIndex(),VLOOKUP($A$5,Periode,2,FALSE))/5))</f>
        <v>0</v>
      </c>
      <c r="CQ17" s="150">
        <f>IF(ISERROR(IF(EXACT($A$5,"Moyenne 2013-2038"),_xll.Woodstock.Analyst.Xcel.UDFs.GetIndicatorValueAverage("OSUPREALREGACRV",""&amp;$A$9&amp;"="&amp;CQ$12&amp;";",_xll.Woodstock.Analyst.Xcel.UDFs.GetModelFilename(),_xll.Woodstock.Analyst.Xcel.UDFs.GetScenarioIndex(),"2","6")/5,_xll.Woodstock.Analyst.Xcel.UDFs.GetIndicatorValue("OSUPREALREGACRV",""&amp;$A$9&amp;"="&amp;CQ$12&amp;";",_xll.Woodstock.Analyst.Xcel.UDFs.GetModelFilename(),_xll.Woodstock.Analyst.Xcel.UDFs.GetScenarioIndex(),VLOOKUP($A$5,Periode,2,FALSE))/5)),0,IF(EXACT($A$5,"Moyenne 2013-2038"),_xll.Woodstock.Analyst.Xcel.UDFs.GetIndicatorValueAverage("OSUPREALREGACRV",""&amp;$A$9&amp;"="&amp;CQ$12&amp;";",_xll.Woodstock.Analyst.Xcel.UDFs.GetModelFilename(),_xll.Woodstock.Analyst.Xcel.UDFs.GetScenarioIndex(),"2","6")/5,_xll.Woodstock.Analyst.Xcel.UDFs.GetIndicatorValue("OSUPREALREGACRV",""&amp;$A$9&amp;"="&amp;CQ$12&amp;";",_xll.Woodstock.Analyst.Xcel.UDFs.GetModelFilename(),_xll.Woodstock.Analyst.Xcel.UDFs.GetScenarioIndex(),VLOOKUP($A$5,Periode,2,FALSE))/5))</f>
        <v>0</v>
      </c>
      <c r="CR17" s="150">
        <f>IF(ISERROR(IF(EXACT($A$5,"Moyenne 2013-2038"),_xll.Woodstock.Analyst.Xcel.UDFs.GetIndicatorValueAverage("OSUPREALREGACRV",""&amp;$A$9&amp;"="&amp;CR$12&amp;";",_xll.Woodstock.Analyst.Xcel.UDFs.GetModelFilename(),_xll.Woodstock.Analyst.Xcel.UDFs.GetScenarioIndex(),"2","6")/5,_xll.Woodstock.Analyst.Xcel.UDFs.GetIndicatorValue("OSUPREALREGACRV",""&amp;$A$9&amp;"="&amp;CR$12&amp;";",_xll.Woodstock.Analyst.Xcel.UDFs.GetModelFilename(),_xll.Woodstock.Analyst.Xcel.UDFs.GetScenarioIndex(),VLOOKUP($A$5,Periode,2,FALSE))/5)),0,IF(EXACT($A$5,"Moyenne 2013-2038"),_xll.Woodstock.Analyst.Xcel.UDFs.GetIndicatorValueAverage("OSUPREALREGACRV",""&amp;$A$9&amp;"="&amp;CR$12&amp;";",_xll.Woodstock.Analyst.Xcel.UDFs.GetModelFilename(),_xll.Woodstock.Analyst.Xcel.UDFs.GetScenarioIndex(),"2","6")/5,_xll.Woodstock.Analyst.Xcel.UDFs.GetIndicatorValue("OSUPREALREGACRV",""&amp;$A$9&amp;"="&amp;CR$12&amp;";",_xll.Woodstock.Analyst.Xcel.UDFs.GetModelFilename(),_xll.Woodstock.Analyst.Xcel.UDFs.GetScenarioIndex(),VLOOKUP($A$5,Periode,2,FALSE))/5))</f>
        <v>0</v>
      </c>
      <c r="CS17" s="150">
        <f>IF(ISERROR(IF(EXACT($A$5,"Moyenne 2013-2038"),_xll.Woodstock.Analyst.Xcel.UDFs.GetIndicatorValueAverage("OSUPREALREGACRV",""&amp;$A$9&amp;"="&amp;CS$12&amp;";",_xll.Woodstock.Analyst.Xcel.UDFs.GetModelFilename(),_xll.Woodstock.Analyst.Xcel.UDFs.GetScenarioIndex(),"2","6")/5,_xll.Woodstock.Analyst.Xcel.UDFs.GetIndicatorValue("OSUPREALREGACRV",""&amp;$A$9&amp;"="&amp;CS$12&amp;";",_xll.Woodstock.Analyst.Xcel.UDFs.GetModelFilename(),_xll.Woodstock.Analyst.Xcel.UDFs.GetScenarioIndex(),VLOOKUP($A$5,Periode,2,FALSE))/5)),0,IF(EXACT($A$5,"Moyenne 2013-2038"),_xll.Woodstock.Analyst.Xcel.UDFs.GetIndicatorValueAverage("OSUPREALREGACRV",""&amp;$A$9&amp;"="&amp;CS$12&amp;";",_xll.Woodstock.Analyst.Xcel.UDFs.GetModelFilename(),_xll.Woodstock.Analyst.Xcel.UDFs.GetScenarioIndex(),"2","6")/5,_xll.Woodstock.Analyst.Xcel.UDFs.GetIndicatorValue("OSUPREALREGACRV",""&amp;$A$9&amp;"="&amp;CS$12&amp;";",_xll.Woodstock.Analyst.Xcel.UDFs.GetModelFilename(),_xll.Woodstock.Analyst.Xcel.UDFs.GetScenarioIndex(),VLOOKUP($A$5,Periode,2,FALSE))/5))</f>
        <v>0</v>
      </c>
      <c r="CT17" s="150">
        <f>IF(ISERROR(IF(EXACT($A$5,"Moyenne 2013-2038"),_xll.Woodstock.Analyst.Xcel.UDFs.GetIndicatorValueAverage("OSUPREALREGACRV",""&amp;$A$9&amp;"="&amp;CT$12&amp;";",_xll.Woodstock.Analyst.Xcel.UDFs.GetModelFilename(),_xll.Woodstock.Analyst.Xcel.UDFs.GetScenarioIndex(),"2","6")/5,_xll.Woodstock.Analyst.Xcel.UDFs.GetIndicatorValue("OSUPREALREGACRV",""&amp;$A$9&amp;"="&amp;CT$12&amp;";",_xll.Woodstock.Analyst.Xcel.UDFs.GetModelFilename(),_xll.Woodstock.Analyst.Xcel.UDFs.GetScenarioIndex(),VLOOKUP($A$5,Periode,2,FALSE))/5)),0,IF(EXACT($A$5,"Moyenne 2013-2038"),_xll.Woodstock.Analyst.Xcel.UDFs.GetIndicatorValueAverage("OSUPREALREGACRV",""&amp;$A$9&amp;"="&amp;CT$12&amp;";",_xll.Woodstock.Analyst.Xcel.UDFs.GetModelFilename(),_xll.Woodstock.Analyst.Xcel.UDFs.GetScenarioIndex(),"2","6")/5,_xll.Woodstock.Analyst.Xcel.UDFs.GetIndicatorValue("OSUPREALREGACRV",""&amp;$A$9&amp;"="&amp;CT$12&amp;";",_xll.Woodstock.Analyst.Xcel.UDFs.GetModelFilename(),_xll.Woodstock.Analyst.Xcel.UDFs.GetScenarioIndex(),VLOOKUP($A$5,Periode,2,FALSE))/5))</f>
        <v>0</v>
      </c>
      <c r="CU17" s="150">
        <f>IF(ISERROR(IF(EXACT($A$5,"Moyenne 2013-2038"),_xll.Woodstock.Analyst.Xcel.UDFs.GetIndicatorValueAverage("OSUPREALREGACRV",""&amp;$A$9&amp;"="&amp;CU$12&amp;";",_xll.Woodstock.Analyst.Xcel.UDFs.GetModelFilename(),_xll.Woodstock.Analyst.Xcel.UDFs.GetScenarioIndex(),"2","6")/5,_xll.Woodstock.Analyst.Xcel.UDFs.GetIndicatorValue("OSUPREALREGACRV",""&amp;$A$9&amp;"="&amp;CU$12&amp;";",_xll.Woodstock.Analyst.Xcel.UDFs.GetModelFilename(),_xll.Woodstock.Analyst.Xcel.UDFs.GetScenarioIndex(),VLOOKUP($A$5,Periode,2,FALSE))/5)),0,IF(EXACT($A$5,"Moyenne 2013-2038"),_xll.Woodstock.Analyst.Xcel.UDFs.GetIndicatorValueAverage("OSUPREALREGACRV",""&amp;$A$9&amp;"="&amp;CU$12&amp;";",_xll.Woodstock.Analyst.Xcel.UDFs.GetModelFilename(),_xll.Woodstock.Analyst.Xcel.UDFs.GetScenarioIndex(),"2","6")/5,_xll.Woodstock.Analyst.Xcel.UDFs.GetIndicatorValue("OSUPREALREGACRV",""&amp;$A$9&amp;"="&amp;CU$12&amp;";",_xll.Woodstock.Analyst.Xcel.UDFs.GetModelFilename(),_xll.Woodstock.Analyst.Xcel.UDFs.GetScenarioIndex(),VLOOKUP($A$5,Periode,2,FALSE))/5))</f>
        <v>0</v>
      </c>
      <c r="CV17" s="150">
        <f>IF(ISERROR(IF(EXACT($A$5,"Moyenne 2013-2038"),_xll.Woodstock.Analyst.Xcel.UDFs.GetIndicatorValueAverage("OSUPREALREGACRV",""&amp;$A$9&amp;"="&amp;CV$12&amp;";",_xll.Woodstock.Analyst.Xcel.UDFs.GetModelFilename(),_xll.Woodstock.Analyst.Xcel.UDFs.GetScenarioIndex(),"2","6")/5,_xll.Woodstock.Analyst.Xcel.UDFs.GetIndicatorValue("OSUPREALREGACRV",""&amp;$A$9&amp;"="&amp;CV$12&amp;";",_xll.Woodstock.Analyst.Xcel.UDFs.GetModelFilename(),_xll.Woodstock.Analyst.Xcel.UDFs.GetScenarioIndex(),VLOOKUP($A$5,Periode,2,FALSE))/5)),0,IF(EXACT($A$5,"Moyenne 2013-2038"),_xll.Woodstock.Analyst.Xcel.UDFs.GetIndicatorValueAverage("OSUPREALREGACRV",""&amp;$A$9&amp;"="&amp;CV$12&amp;";",_xll.Woodstock.Analyst.Xcel.UDFs.GetModelFilename(),_xll.Woodstock.Analyst.Xcel.UDFs.GetScenarioIndex(),"2","6")/5,_xll.Woodstock.Analyst.Xcel.UDFs.GetIndicatorValue("OSUPREALREGACRV",""&amp;$A$9&amp;"="&amp;CV$12&amp;";",_xll.Woodstock.Analyst.Xcel.UDFs.GetModelFilename(),_xll.Woodstock.Analyst.Xcel.UDFs.GetScenarioIndex(),VLOOKUP($A$5,Periode,2,FALSE))/5))</f>
        <v>0</v>
      </c>
      <c r="CW17" s="150">
        <f>IF(ISERROR(IF(EXACT($A$5,"Moyenne 2013-2038"),_xll.Woodstock.Analyst.Xcel.UDFs.GetIndicatorValueAverage("OSUPREALREGACRV",""&amp;$A$9&amp;"="&amp;CW$12&amp;";",_xll.Woodstock.Analyst.Xcel.UDFs.GetModelFilename(),_xll.Woodstock.Analyst.Xcel.UDFs.GetScenarioIndex(),"2","6")/5,_xll.Woodstock.Analyst.Xcel.UDFs.GetIndicatorValue("OSUPREALREGACRV",""&amp;$A$9&amp;"="&amp;CW$12&amp;";",_xll.Woodstock.Analyst.Xcel.UDFs.GetModelFilename(),_xll.Woodstock.Analyst.Xcel.UDFs.GetScenarioIndex(),VLOOKUP($A$5,Periode,2,FALSE))/5)),0,IF(EXACT($A$5,"Moyenne 2013-2038"),_xll.Woodstock.Analyst.Xcel.UDFs.GetIndicatorValueAverage("OSUPREALREGACRV",""&amp;$A$9&amp;"="&amp;CW$12&amp;";",_xll.Woodstock.Analyst.Xcel.UDFs.GetModelFilename(),_xll.Woodstock.Analyst.Xcel.UDFs.GetScenarioIndex(),"2","6")/5,_xll.Woodstock.Analyst.Xcel.UDFs.GetIndicatorValue("OSUPREALREGACRV",""&amp;$A$9&amp;"="&amp;CW$12&amp;";",_xll.Woodstock.Analyst.Xcel.UDFs.GetModelFilename(),_xll.Woodstock.Analyst.Xcel.UDFs.GetScenarioIndex(),VLOOKUP($A$5,Periode,2,FALSE))/5))</f>
        <v>0</v>
      </c>
      <c r="CX17" s="151">
        <f>IF(ISERROR(IF(EXACT($A$5,"Moyenne 2013-2038"),_xll.Woodstock.Analyst.Xcel.UDFs.GetIndicatorValueAverage("OSUPREALREGACRV",""&amp;$A$9&amp;"="&amp;CX$12&amp;";",_xll.Woodstock.Analyst.Xcel.UDFs.GetModelFilename(),_xll.Woodstock.Analyst.Xcel.UDFs.GetScenarioIndex(),"2","6")/5,_xll.Woodstock.Analyst.Xcel.UDFs.GetIndicatorValue("OSUPREALREGACRV",""&amp;$A$9&amp;"="&amp;CX$12&amp;";",_xll.Woodstock.Analyst.Xcel.UDFs.GetModelFilename(),_xll.Woodstock.Analyst.Xcel.UDFs.GetScenarioIndex(),VLOOKUP($A$5,Periode,2,FALSE))/5)),0,IF(EXACT($A$5,"Moyenne 2013-2038"),_xll.Woodstock.Analyst.Xcel.UDFs.GetIndicatorValueAverage("OSUPREALREGACRV",""&amp;$A$9&amp;"="&amp;CX$12&amp;";",_xll.Woodstock.Analyst.Xcel.UDFs.GetModelFilename(),_xll.Woodstock.Analyst.Xcel.UDFs.GetScenarioIndex(),"2","6")/5,_xll.Woodstock.Analyst.Xcel.UDFs.GetIndicatorValue("OSUPREALREGACRV",""&amp;$A$9&amp;"="&amp;CX$12&amp;";",_xll.Woodstock.Analyst.Xcel.UDFs.GetModelFilename(),_xll.Woodstock.Analyst.Xcel.UDFs.GetScenarioIndex(),VLOOKUP($A$5,Periode,2,FALSE))/5))</f>
        <v>0</v>
      </c>
      <c r="CY17" s="151">
        <f>IF(ISERROR(IF(EXACT($A$5,"Moyenne 2013-2038"),_xll.Woodstock.Analyst.Xcel.UDFs.GetIndicatorValueAverage("OSUPREALREGACRV",""&amp;$A$9&amp;"="&amp;CY$12&amp;";",_xll.Woodstock.Analyst.Xcel.UDFs.GetModelFilename(),_xll.Woodstock.Analyst.Xcel.UDFs.GetScenarioIndex(),"2","6")/5,_xll.Woodstock.Analyst.Xcel.UDFs.GetIndicatorValue("OSUPREALREGACRV",""&amp;$A$9&amp;"="&amp;CY$12&amp;";",_xll.Woodstock.Analyst.Xcel.UDFs.GetModelFilename(),_xll.Woodstock.Analyst.Xcel.UDFs.GetScenarioIndex(),VLOOKUP($A$5,Periode,2,FALSE))/5)),0,IF(EXACT($A$5,"Moyenne 2013-2038"),_xll.Woodstock.Analyst.Xcel.UDFs.GetIndicatorValueAverage("OSUPREALREGACRV",""&amp;$A$9&amp;"="&amp;CY$12&amp;";",_xll.Woodstock.Analyst.Xcel.UDFs.GetModelFilename(),_xll.Woodstock.Analyst.Xcel.UDFs.GetScenarioIndex(),"2","6")/5,_xll.Woodstock.Analyst.Xcel.UDFs.GetIndicatorValue("OSUPREALREGACRV",""&amp;$A$9&amp;"="&amp;CY$12&amp;";",_xll.Woodstock.Analyst.Xcel.UDFs.GetModelFilename(),_xll.Woodstock.Analyst.Xcel.UDFs.GetScenarioIndex(),VLOOKUP($A$5,Periode,2,FALSE))/5))</f>
        <v>0</v>
      </c>
      <c r="CZ17" s="151">
        <f>IF(ISERROR(IF(EXACT($A$5,"Moyenne 2013-2038"),_xll.Woodstock.Analyst.Xcel.UDFs.GetIndicatorValueAverage("OSUPREALREGACRV",""&amp;$A$9&amp;"="&amp;CZ$12&amp;";",_xll.Woodstock.Analyst.Xcel.UDFs.GetModelFilename(),_xll.Woodstock.Analyst.Xcel.UDFs.GetScenarioIndex(),"2","6")/5,_xll.Woodstock.Analyst.Xcel.UDFs.GetIndicatorValue("OSUPREALREGACRV",""&amp;$A$9&amp;"="&amp;CZ$12&amp;";",_xll.Woodstock.Analyst.Xcel.UDFs.GetModelFilename(),_xll.Woodstock.Analyst.Xcel.UDFs.GetScenarioIndex(),VLOOKUP($A$5,Periode,2,FALSE))/5)),0,IF(EXACT($A$5,"Moyenne 2013-2038"),_xll.Woodstock.Analyst.Xcel.UDFs.GetIndicatorValueAverage("OSUPREALREGACRV",""&amp;$A$9&amp;"="&amp;CZ$12&amp;";",_xll.Woodstock.Analyst.Xcel.UDFs.GetModelFilename(),_xll.Woodstock.Analyst.Xcel.UDFs.GetScenarioIndex(),"2","6")/5,_xll.Woodstock.Analyst.Xcel.UDFs.GetIndicatorValue("OSUPREALREGACRV",""&amp;$A$9&amp;"="&amp;CZ$12&amp;";",_xll.Woodstock.Analyst.Xcel.UDFs.GetModelFilename(),_xll.Woodstock.Analyst.Xcel.UDFs.GetScenarioIndex(),VLOOKUP($A$5,Periode,2,FALSE))/5))</f>
        <v>0</v>
      </c>
      <c r="DA17" s="151">
        <f>IF(ISERROR(IF(EXACT($A$5,"Moyenne 2013-2038"),_xll.Woodstock.Analyst.Xcel.UDFs.GetIndicatorValueAverage("OSUPREALREGACRV",""&amp;$A$9&amp;"="&amp;DA$12&amp;";",_xll.Woodstock.Analyst.Xcel.UDFs.GetModelFilename(),_xll.Woodstock.Analyst.Xcel.UDFs.GetScenarioIndex(),"2","6")/5,_xll.Woodstock.Analyst.Xcel.UDFs.GetIndicatorValue("OSUPREALREGACRV",""&amp;$A$9&amp;"="&amp;DA$12&amp;";",_xll.Woodstock.Analyst.Xcel.UDFs.GetModelFilename(),_xll.Woodstock.Analyst.Xcel.UDFs.GetScenarioIndex(),VLOOKUP($A$5,Periode,2,FALSE))/5)),0,IF(EXACT($A$5,"Moyenne 2013-2038"),_xll.Woodstock.Analyst.Xcel.UDFs.GetIndicatorValueAverage("OSUPREALREGACRV",""&amp;$A$9&amp;"="&amp;DA$12&amp;";",_xll.Woodstock.Analyst.Xcel.UDFs.GetModelFilename(),_xll.Woodstock.Analyst.Xcel.UDFs.GetScenarioIndex(),"2","6")/5,_xll.Woodstock.Analyst.Xcel.UDFs.GetIndicatorValue("OSUPREALREGACRV",""&amp;$A$9&amp;"="&amp;DA$12&amp;";",_xll.Woodstock.Analyst.Xcel.UDFs.GetModelFilename(),_xll.Woodstock.Analyst.Xcel.UDFs.GetScenarioIndex(),VLOOKUP($A$5,Periode,2,FALSE))/5))</f>
        <v>0</v>
      </c>
      <c r="DB17" s="151">
        <f>IF(ISERROR(IF(EXACT($A$5,"Moyenne 2013-2038"),_xll.Woodstock.Analyst.Xcel.UDFs.GetIndicatorValueAverage("OSUPREALREGACRV",""&amp;$A$9&amp;"="&amp;DB$12&amp;";",_xll.Woodstock.Analyst.Xcel.UDFs.GetModelFilename(),_xll.Woodstock.Analyst.Xcel.UDFs.GetScenarioIndex(),"2","6")/5,_xll.Woodstock.Analyst.Xcel.UDFs.GetIndicatorValue("OSUPREALREGACRV",""&amp;$A$9&amp;"="&amp;DB$12&amp;";",_xll.Woodstock.Analyst.Xcel.UDFs.GetModelFilename(),_xll.Woodstock.Analyst.Xcel.UDFs.GetScenarioIndex(),VLOOKUP($A$5,Periode,2,FALSE))/5)),0,IF(EXACT($A$5,"Moyenne 2013-2038"),_xll.Woodstock.Analyst.Xcel.UDFs.GetIndicatorValueAverage("OSUPREALREGACRV",""&amp;$A$9&amp;"="&amp;DB$12&amp;";",_xll.Woodstock.Analyst.Xcel.UDFs.GetModelFilename(),_xll.Woodstock.Analyst.Xcel.UDFs.GetScenarioIndex(),"2","6")/5,_xll.Woodstock.Analyst.Xcel.UDFs.GetIndicatorValue("OSUPREALREGACRV",""&amp;$A$9&amp;"="&amp;DB$12&amp;";",_xll.Woodstock.Analyst.Xcel.UDFs.GetModelFilename(),_xll.Woodstock.Analyst.Xcel.UDFs.GetScenarioIndex(),VLOOKUP($A$5,Periode,2,FALSE))/5))</f>
        <v>0</v>
      </c>
      <c r="DC17" s="151">
        <f>IF(ISERROR(IF(EXACT($A$5,"Moyenne 2013-2038"),_xll.Woodstock.Analyst.Xcel.UDFs.GetIndicatorValueAverage("OSUPREALREGACRV",""&amp;$A$9&amp;"="&amp;DC$12&amp;";",_xll.Woodstock.Analyst.Xcel.UDFs.GetModelFilename(),_xll.Woodstock.Analyst.Xcel.UDFs.GetScenarioIndex(),"2","6")/5,_xll.Woodstock.Analyst.Xcel.UDFs.GetIndicatorValue("OSUPREALREGACRV",""&amp;$A$9&amp;"="&amp;DC$12&amp;";",_xll.Woodstock.Analyst.Xcel.UDFs.GetModelFilename(),_xll.Woodstock.Analyst.Xcel.UDFs.GetScenarioIndex(),VLOOKUP($A$5,Periode,2,FALSE))/5)),0,IF(EXACT($A$5,"Moyenne 2013-2038"),_xll.Woodstock.Analyst.Xcel.UDFs.GetIndicatorValueAverage("OSUPREALREGACRV",""&amp;$A$9&amp;"="&amp;DC$12&amp;";",_xll.Woodstock.Analyst.Xcel.UDFs.GetModelFilename(),_xll.Woodstock.Analyst.Xcel.UDFs.GetScenarioIndex(),"2","6")/5,_xll.Woodstock.Analyst.Xcel.UDFs.GetIndicatorValue("OSUPREALREGACRV",""&amp;$A$9&amp;"="&amp;DC$12&amp;";",_xll.Woodstock.Analyst.Xcel.UDFs.GetModelFilename(),_xll.Woodstock.Analyst.Xcel.UDFs.GetScenarioIndex(),VLOOKUP($A$5,Periode,2,FALSE))/5))</f>
        <v>0</v>
      </c>
      <c r="DD17" s="151">
        <f>IF(ISERROR(IF(EXACT($A$5,"Moyenne 2013-2038"),_xll.Woodstock.Analyst.Xcel.UDFs.GetIndicatorValueAverage("OSUPREALREGACRV",""&amp;$A$9&amp;"="&amp;DD$12&amp;";",_xll.Woodstock.Analyst.Xcel.UDFs.GetModelFilename(),_xll.Woodstock.Analyst.Xcel.UDFs.GetScenarioIndex(),"2","6")/5,_xll.Woodstock.Analyst.Xcel.UDFs.GetIndicatorValue("OSUPREALREGACRV",""&amp;$A$9&amp;"="&amp;DD$12&amp;";",_xll.Woodstock.Analyst.Xcel.UDFs.GetModelFilename(),_xll.Woodstock.Analyst.Xcel.UDFs.GetScenarioIndex(),VLOOKUP($A$5,Periode,2,FALSE))/5)),0,IF(EXACT($A$5,"Moyenne 2013-2038"),_xll.Woodstock.Analyst.Xcel.UDFs.GetIndicatorValueAverage("OSUPREALREGACRV",""&amp;$A$9&amp;"="&amp;DD$12&amp;";",_xll.Woodstock.Analyst.Xcel.UDFs.GetModelFilename(),_xll.Woodstock.Analyst.Xcel.UDFs.GetScenarioIndex(),"2","6")/5,_xll.Woodstock.Analyst.Xcel.UDFs.GetIndicatorValue("OSUPREALREGACRV",""&amp;$A$9&amp;"="&amp;DD$12&amp;";",_xll.Woodstock.Analyst.Xcel.UDFs.GetModelFilename(),_xll.Woodstock.Analyst.Xcel.UDFs.GetScenarioIndex(),VLOOKUP($A$5,Periode,2,FALSE))/5))</f>
        <v>0</v>
      </c>
      <c r="DE17" s="151">
        <f>IF(ISERROR(IF(EXACT($A$5,"Moyenne 2013-2038"),_xll.Woodstock.Analyst.Xcel.UDFs.GetIndicatorValueAverage("OSUPREALREGACRV",""&amp;$A$9&amp;"="&amp;DE$12&amp;";",_xll.Woodstock.Analyst.Xcel.UDFs.GetModelFilename(),_xll.Woodstock.Analyst.Xcel.UDFs.GetScenarioIndex(),"2","6")/5,_xll.Woodstock.Analyst.Xcel.UDFs.GetIndicatorValue("OSUPREALREGACRV",""&amp;$A$9&amp;"="&amp;DE$12&amp;";",_xll.Woodstock.Analyst.Xcel.UDFs.GetModelFilename(),_xll.Woodstock.Analyst.Xcel.UDFs.GetScenarioIndex(),VLOOKUP($A$5,Periode,2,FALSE))/5)),0,IF(EXACT($A$5,"Moyenne 2013-2038"),_xll.Woodstock.Analyst.Xcel.UDFs.GetIndicatorValueAverage("OSUPREALREGACRV",""&amp;$A$9&amp;"="&amp;DE$12&amp;";",_xll.Woodstock.Analyst.Xcel.UDFs.GetModelFilename(),_xll.Woodstock.Analyst.Xcel.UDFs.GetScenarioIndex(),"2","6")/5,_xll.Woodstock.Analyst.Xcel.UDFs.GetIndicatorValue("OSUPREALREGACRV",""&amp;$A$9&amp;"="&amp;DE$12&amp;";",_xll.Woodstock.Analyst.Xcel.UDFs.GetModelFilename(),_xll.Woodstock.Analyst.Xcel.UDFs.GetScenarioIndex(),VLOOKUP($A$5,Periode,2,FALSE))/5))</f>
        <v>0</v>
      </c>
      <c r="DF17" s="151">
        <f>IF(ISERROR(IF(EXACT($A$5,"Moyenne 2013-2038"),_xll.Woodstock.Analyst.Xcel.UDFs.GetIndicatorValueAverage("OSUPREALREGACRV",""&amp;$A$9&amp;"="&amp;DF$12&amp;";",_xll.Woodstock.Analyst.Xcel.UDFs.GetModelFilename(),_xll.Woodstock.Analyst.Xcel.UDFs.GetScenarioIndex(),"2","6")/5,_xll.Woodstock.Analyst.Xcel.UDFs.GetIndicatorValue("OSUPREALREGACRV",""&amp;$A$9&amp;"="&amp;DF$12&amp;";",_xll.Woodstock.Analyst.Xcel.UDFs.GetModelFilename(),_xll.Woodstock.Analyst.Xcel.UDFs.GetScenarioIndex(),VLOOKUP($A$5,Periode,2,FALSE))/5)),0,IF(EXACT($A$5,"Moyenne 2013-2038"),_xll.Woodstock.Analyst.Xcel.UDFs.GetIndicatorValueAverage("OSUPREALREGACRV",""&amp;$A$9&amp;"="&amp;DF$12&amp;";",_xll.Woodstock.Analyst.Xcel.UDFs.GetModelFilename(),_xll.Woodstock.Analyst.Xcel.UDFs.GetScenarioIndex(),"2","6")/5,_xll.Woodstock.Analyst.Xcel.UDFs.GetIndicatorValue("OSUPREALREGACRV",""&amp;$A$9&amp;"="&amp;DF$12&amp;";",_xll.Woodstock.Analyst.Xcel.UDFs.GetModelFilename(),_xll.Woodstock.Analyst.Xcel.UDFs.GetScenarioIndex(),VLOOKUP($A$5,Periode,2,FALSE))/5))</f>
        <v>0</v>
      </c>
      <c r="DG17" s="151">
        <f>IF(ISERROR(IF(EXACT($A$5,"Moyenne 2013-2038"),_xll.Woodstock.Analyst.Xcel.UDFs.GetIndicatorValueAverage("OSUPREALREGACRV",""&amp;$A$9&amp;"="&amp;DG$12&amp;";",_xll.Woodstock.Analyst.Xcel.UDFs.GetModelFilename(),_xll.Woodstock.Analyst.Xcel.UDFs.GetScenarioIndex(),"2","6")/5,_xll.Woodstock.Analyst.Xcel.UDFs.GetIndicatorValue("OSUPREALREGACRV",""&amp;$A$9&amp;"="&amp;DG$12&amp;";",_xll.Woodstock.Analyst.Xcel.UDFs.GetModelFilename(),_xll.Woodstock.Analyst.Xcel.UDFs.GetScenarioIndex(),VLOOKUP($A$5,Periode,2,FALSE))/5)),0,IF(EXACT($A$5,"Moyenne 2013-2038"),_xll.Woodstock.Analyst.Xcel.UDFs.GetIndicatorValueAverage("OSUPREALREGACRV",""&amp;$A$9&amp;"="&amp;DG$12&amp;";",_xll.Woodstock.Analyst.Xcel.UDFs.GetModelFilename(),_xll.Woodstock.Analyst.Xcel.UDFs.GetScenarioIndex(),"2","6")/5,_xll.Woodstock.Analyst.Xcel.UDFs.GetIndicatorValue("OSUPREALREGACRV",""&amp;$A$9&amp;"="&amp;DG$12&amp;";",_xll.Woodstock.Analyst.Xcel.UDFs.GetModelFilename(),_xll.Woodstock.Analyst.Xcel.UDFs.GetScenarioIndex(),VLOOKUP($A$5,Periode,2,FALSE))/5))</f>
        <v>0</v>
      </c>
      <c r="DH17" s="151">
        <f>IF(ISERROR(IF(EXACT($A$5,"Moyenne 2013-2038"),_xll.Woodstock.Analyst.Xcel.UDFs.GetIndicatorValueAverage("OSUPREALREGACRV",""&amp;$A$9&amp;"="&amp;DH$12&amp;";",_xll.Woodstock.Analyst.Xcel.UDFs.GetModelFilename(),_xll.Woodstock.Analyst.Xcel.UDFs.GetScenarioIndex(),"2","6")/5,_xll.Woodstock.Analyst.Xcel.UDFs.GetIndicatorValue("OSUPREALREGACRV",""&amp;$A$9&amp;"="&amp;DH$12&amp;";",_xll.Woodstock.Analyst.Xcel.UDFs.GetModelFilename(),_xll.Woodstock.Analyst.Xcel.UDFs.GetScenarioIndex(),VLOOKUP($A$5,Periode,2,FALSE))/5)),0,IF(EXACT($A$5,"Moyenne 2013-2038"),_xll.Woodstock.Analyst.Xcel.UDFs.GetIndicatorValueAverage("OSUPREALREGACRV",""&amp;$A$9&amp;"="&amp;DH$12&amp;";",_xll.Woodstock.Analyst.Xcel.UDFs.GetModelFilename(),_xll.Woodstock.Analyst.Xcel.UDFs.GetScenarioIndex(),"2","6")/5,_xll.Woodstock.Analyst.Xcel.UDFs.GetIndicatorValue("OSUPREALREGACRV",""&amp;$A$9&amp;"="&amp;DH$12&amp;";",_xll.Woodstock.Analyst.Xcel.UDFs.GetModelFilename(),_xll.Woodstock.Analyst.Xcel.UDFs.GetScenarioIndex(),VLOOKUP($A$5,Periode,2,FALSE))/5))</f>
        <v>0</v>
      </c>
      <c r="DI17" s="151">
        <f>IF(ISERROR(IF(EXACT($A$5,"Moyenne 2013-2038"),_xll.Woodstock.Analyst.Xcel.UDFs.GetIndicatorValueAverage("OSUPREALREGACRV",""&amp;$A$9&amp;"="&amp;DI$12&amp;";",_xll.Woodstock.Analyst.Xcel.UDFs.GetModelFilename(),_xll.Woodstock.Analyst.Xcel.UDFs.GetScenarioIndex(),"2","6")/5,_xll.Woodstock.Analyst.Xcel.UDFs.GetIndicatorValue("OSUPREALREGACRV",""&amp;$A$9&amp;"="&amp;DI$12&amp;";",_xll.Woodstock.Analyst.Xcel.UDFs.GetModelFilename(),_xll.Woodstock.Analyst.Xcel.UDFs.GetScenarioIndex(),VLOOKUP($A$5,Periode,2,FALSE))/5)),0,IF(EXACT($A$5,"Moyenne 2013-2038"),_xll.Woodstock.Analyst.Xcel.UDFs.GetIndicatorValueAverage("OSUPREALREGACRV",""&amp;$A$9&amp;"="&amp;DI$12&amp;";",_xll.Woodstock.Analyst.Xcel.UDFs.GetModelFilename(),_xll.Woodstock.Analyst.Xcel.UDFs.GetScenarioIndex(),"2","6")/5,_xll.Woodstock.Analyst.Xcel.UDFs.GetIndicatorValue("OSUPREALREGACRV",""&amp;$A$9&amp;"="&amp;DI$12&amp;";",_xll.Woodstock.Analyst.Xcel.UDFs.GetModelFilename(),_xll.Woodstock.Analyst.Xcel.UDFs.GetScenarioIndex(),VLOOKUP($A$5,Periode,2,FALSE))/5))</f>
        <v>0</v>
      </c>
      <c r="DJ17" s="151">
        <f>IF(ISERROR(IF(EXACT($A$5,"Moyenne 2013-2038"),_xll.Woodstock.Analyst.Xcel.UDFs.GetIndicatorValueAverage("OSUPREALREGACRV",""&amp;$A$9&amp;"="&amp;DJ$12&amp;";",_xll.Woodstock.Analyst.Xcel.UDFs.GetModelFilename(),_xll.Woodstock.Analyst.Xcel.UDFs.GetScenarioIndex(),"2","6")/5,_xll.Woodstock.Analyst.Xcel.UDFs.GetIndicatorValue("OSUPREALREGACRV",""&amp;$A$9&amp;"="&amp;DJ$12&amp;";",_xll.Woodstock.Analyst.Xcel.UDFs.GetModelFilename(),_xll.Woodstock.Analyst.Xcel.UDFs.GetScenarioIndex(),VLOOKUP($A$5,Periode,2,FALSE))/5)),0,IF(EXACT($A$5,"Moyenne 2013-2038"),_xll.Woodstock.Analyst.Xcel.UDFs.GetIndicatorValueAverage("OSUPREALREGACRV",""&amp;$A$9&amp;"="&amp;DJ$12&amp;";",_xll.Woodstock.Analyst.Xcel.UDFs.GetModelFilename(),_xll.Woodstock.Analyst.Xcel.UDFs.GetScenarioIndex(),"2","6")/5,_xll.Woodstock.Analyst.Xcel.UDFs.GetIndicatorValue("OSUPREALREGACRV",""&amp;$A$9&amp;"="&amp;DJ$12&amp;";",_xll.Woodstock.Analyst.Xcel.UDFs.GetModelFilename(),_xll.Woodstock.Analyst.Xcel.UDFs.GetScenarioIndex(),VLOOKUP($A$5,Periode,2,FALSE))/5))</f>
        <v>0</v>
      </c>
      <c r="DK17" s="151">
        <f>IF(ISERROR(IF(EXACT($A$5,"Moyenne 2013-2038"),_xll.Woodstock.Analyst.Xcel.UDFs.GetIndicatorValueAverage("OSUPREALREGACRV",""&amp;$A$9&amp;"="&amp;DK$12&amp;";",_xll.Woodstock.Analyst.Xcel.UDFs.GetModelFilename(),_xll.Woodstock.Analyst.Xcel.UDFs.GetScenarioIndex(),"2","6")/5,_xll.Woodstock.Analyst.Xcel.UDFs.GetIndicatorValue("OSUPREALREGACRV",""&amp;$A$9&amp;"="&amp;DK$12&amp;";",_xll.Woodstock.Analyst.Xcel.UDFs.GetModelFilename(),_xll.Woodstock.Analyst.Xcel.UDFs.GetScenarioIndex(),VLOOKUP($A$5,Periode,2,FALSE))/5)),0,IF(EXACT($A$5,"Moyenne 2013-2038"),_xll.Woodstock.Analyst.Xcel.UDFs.GetIndicatorValueAverage("OSUPREALREGACRV",""&amp;$A$9&amp;"="&amp;DK$12&amp;";",_xll.Woodstock.Analyst.Xcel.UDFs.GetModelFilename(),_xll.Woodstock.Analyst.Xcel.UDFs.GetScenarioIndex(),"2","6")/5,_xll.Woodstock.Analyst.Xcel.UDFs.GetIndicatorValue("OSUPREALREGACRV",""&amp;$A$9&amp;"="&amp;DK$12&amp;";",_xll.Woodstock.Analyst.Xcel.UDFs.GetModelFilename(),_xll.Woodstock.Analyst.Xcel.UDFs.GetScenarioIndex(),VLOOKUP($A$5,Periode,2,FALSE))/5))</f>
        <v>0</v>
      </c>
      <c r="DL17" s="151">
        <f>IF(ISERROR(IF(EXACT($A$5,"Moyenne 2013-2038"),_xll.Woodstock.Analyst.Xcel.UDFs.GetIndicatorValueAverage("OSUPREALREGACRV",""&amp;$A$9&amp;"="&amp;DL$12&amp;";",_xll.Woodstock.Analyst.Xcel.UDFs.GetModelFilename(),_xll.Woodstock.Analyst.Xcel.UDFs.GetScenarioIndex(),"2","6")/5,_xll.Woodstock.Analyst.Xcel.UDFs.GetIndicatorValue("OSUPREALREGACRV",""&amp;$A$9&amp;"="&amp;DL$12&amp;";",_xll.Woodstock.Analyst.Xcel.UDFs.GetModelFilename(),_xll.Woodstock.Analyst.Xcel.UDFs.GetScenarioIndex(),VLOOKUP($A$5,Periode,2,FALSE))/5)),0,IF(EXACT($A$5,"Moyenne 2013-2038"),_xll.Woodstock.Analyst.Xcel.UDFs.GetIndicatorValueAverage("OSUPREALREGACRV",""&amp;$A$9&amp;"="&amp;DL$12&amp;";",_xll.Woodstock.Analyst.Xcel.UDFs.GetModelFilename(),_xll.Woodstock.Analyst.Xcel.UDFs.GetScenarioIndex(),"2","6")/5,_xll.Woodstock.Analyst.Xcel.UDFs.GetIndicatorValue("OSUPREALREGACRV",""&amp;$A$9&amp;"="&amp;DL$12&amp;";",_xll.Woodstock.Analyst.Xcel.UDFs.GetModelFilename(),_xll.Woodstock.Analyst.Xcel.UDFs.GetScenarioIndex(),VLOOKUP($A$5,Periode,2,FALSE))/5))</f>
        <v>0</v>
      </c>
      <c r="DM17" s="151">
        <f>IF(ISERROR(IF(EXACT($A$5,"Moyenne 2013-2038"),_xll.Woodstock.Analyst.Xcel.UDFs.GetIndicatorValueAverage("OSUPREALREGACRV",""&amp;$A$9&amp;"="&amp;DM$12&amp;";",_xll.Woodstock.Analyst.Xcel.UDFs.GetModelFilename(),_xll.Woodstock.Analyst.Xcel.UDFs.GetScenarioIndex(),"2","6")/5,_xll.Woodstock.Analyst.Xcel.UDFs.GetIndicatorValue("OSUPREALREGACRV",""&amp;$A$9&amp;"="&amp;DM$12&amp;";",_xll.Woodstock.Analyst.Xcel.UDFs.GetModelFilename(),_xll.Woodstock.Analyst.Xcel.UDFs.GetScenarioIndex(),VLOOKUP($A$5,Periode,2,FALSE))/5)),0,IF(EXACT($A$5,"Moyenne 2013-2038"),_xll.Woodstock.Analyst.Xcel.UDFs.GetIndicatorValueAverage("OSUPREALREGACRV",""&amp;$A$9&amp;"="&amp;DM$12&amp;";",_xll.Woodstock.Analyst.Xcel.UDFs.GetModelFilename(),_xll.Woodstock.Analyst.Xcel.UDFs.GetScenarioIndex(),"2","6")/5,_xll.Woodstock.Analyst.Xcel.UDFs.GetIndicatorValue("OSUPREALREGACRV",""&amp;$A$9&amp;"="&amp;DM$12&amp;";",_xll.Woodstock.Analyst.Xcel.UDFs.GetModelFilename(),_xll.Woodstock.Analyst.Xcel.UDFs.GetScenarioIndex(),VLOOKUP($A$5,Periode,2,FALSE))/5))</f>
        <v>0</v>
      </c>
      <c r="DN17" s="151">
        <f>IF(ISERROR(IF(EXACT($A$5,"Moyenne 2013-2038"),_xll.Woodstock.Analyst.Xcel.UDFs.GetIndicatorValueAverage("OSUPREALREGACRV",""&amp;$A$9&amp;"="&amp;DN$12&amp;";",_xll.Woodstock.Analyst.Xcel.UDFs.GetModelFilename(),_xll.Woodstock.Analyst.Xcel.UDFs.GetScenarioIndex(),"2","6")/5,_xll.Woodstock.Analyst.Xcel.UDFs.GetIndicatorValue("OSUPREALREGACRV",""&amp;$A$9&amp;"="&amp;DN$12&amp;";",_xll.Woodstock.Analyst.Xcel.UDFs.GetModelFilename(),_xll.Woodstock.Analyst.Xcel.UDFs.GetScenarioIndex(),VLOOKUP($A$5,Periode,2,FALSE))/5)),0,IF(EXACT($A$5,"Moyenne 2013-2038"),_xll.Woodstock.Analyst.Xcel.UDFs.GetIndicatorValueAverage("OSUPREALREGACRV",""&amp;$A$9&amp;"="&amp;DN$12&amp;";",_xll.Woodstock.Analyst.Xcel.UDFs.GetModelFilename(),_xll.Woodstock.Analyst.Xcel.UDFs.GetScenarioIndex(),"2","6")/5,_xll.Woodstock.Analyst.Xcel.UDFs.GetIndicatorValue("OSUPREALREGACRV",""&amp;$A$9&amp;"="&amp;DN$12&amp;";",_xll.Woodstock.Analyst.Xcel.UDFs.GetModelFilename(),_xll.Woodstock.Analyst.Xcel.UDFs.GetScenarioIndex(),VLOOKUP($A$5,Periode,2,FALSE))/5))</f>
        <v>0</v>
      </c>
      <c r="DO17" s="151">
        <f>IF(ISERROR(IF(EXACT($A$5,"Moyenne 2013-2038"),_xll.Woodstock.Analyst.Xcel.UDFs.GetIndicatorValueAverage("OSUPREALREGACRV",""&amp;$A$9&amp;"="&amp;DO$12&amp;";",_xll.Woodstock.Analyst.Xcel.UDFs.GetModelFilename(),_xll.Woodstock.Analyst.Xcel.UDFs.GetScenarioIndex(),"2","6")/5,_xll.Woodstock.Analyst.Xcel.UDFs.GetIndicatorValue("OSUPREALREGACRV",""&amp;$A$9&amp;"="&amp;DO$12&amp;";",_xll.Woodstock.Analyst.Xcel.UDFs.GetModelFilename(),_xll.Woodstock.Analyst.Xcel.UDFs.GetScenarioIndex(),VLOOKUP($A$5,Periode,2,FALSE))/5)),0,IF(EXACT($A$5,"Moyenne 2013-2038"),_xll.Woodstock.Analyst.Xcel.UDFs.GetIndicatorValueAverage("OSUPREALREGACRV",""&amp;$A$9&amp;"="&amp;DO$12&amp;";",_xll.Woodstock.Analyst.Xcel.UDFs.GetModelFilename(),_xll.Woodstock.Analyst.Xcel.UDFs.GetScenarioIndex(),"2","6")/5,_xll.Woodstock.Analyst.Xcel.UDFs.GetIndicatorValue("OSUPREALREGACRV",""&amp;$A$9&amp;"="&amp;DO$12&amp;";",_xll.Woodstock.Analyst.Xcel.UDFs.GetModelFilename(),_xll.Woodstock.Analyst.Xcel.UDFs.GetScenarioIndex(),VLOOKUP($A$5,Periode,2,FALSE))/5))</f>
        <v>0</v>
      </c>
      <c r="DP17" s="151">
        <f>IF(ISERROR(IF(EXACT($A$5,"Moyenne 2013-2038"),_xll.Woodstock.Analyst.Xcel.UDFs.GetIndicatorValueAverage("OSUPREALREGACRV",""&amp;$A$9&amp;"="&amp;DP$12&amp;";",_xll.Woodstock.Analyst.Xcel.UDFs.GetModelFilename(),_xll.Woodstock.Analyst.Xcel.UDFs.GetScenarioIndex(),"2","6")/5,_xll.Woodstock.Analyst.Xcel.UDFs.GetIndicatorValue("OSUPREALREGACRV",""&amp;$A$9&amp;"="&amp;DP$12&amp;";",_xll.Woodstock.Analyst.Xcel.UDFs.GetModelFilename(),_xll.Woodstock.Analyst.Xcel.UDFs.GetScenarioIndex(),VLOOKUP($A$5,Periode,2,FALSE))/5)),0,IF(EXACT($A$5,"Moyenne 2013-2038"),_xll.Woodstock.Analyst.Xcel.UDFs.GetIndicatorValueAverage("OSUPREALREGACRV",""&amp;$A$9&amp;"="&amp;DP$12&amp;";",_xll.Woodstock.Analyst.Xcel.UDFs.GetModelFilename(),_xll.Woodstock.Analyst.Xcel.UDFs.GetScenarioIndex(),"2","6")/5,_xll.Woodstock.Analyst.Xcel.UDFs.GetIndicatorValue("OSUPREALREGACRV",""&amp;$A$9&amp;"="&amp;DP$12&amp;";",_xll.Woodstock.Analyst.Xcel.UDFs.GetModelFilename(),_xll.Woodstock.Analyst.Xcel.UDFs.GetScenarioIndex(),VLOOKUP($A$5,Periode,2,FALSE))/5))</f>
        <v>0</v>
      </c>
      <c r="DQ17" s="151">
        <f>IF(ISERROR(IF(EXACT($A$5,"Moyenne 2013-2038"),_xll.Woodstock.Analyst.Xcel.UDFs.GetIndicatorValueAverage("OSUPREALREGACRV",""&amp;$A$9&amp;"="&amp;DQ$12&amp;";",_xll.Woodstock.Analyst.Xcel.UDFs.GetModelFilename(),_xll.Woodstock.Analyst.Xcel.UDFs.GetScenarioIndex(),"2","6")/5,_xll.Woodstock.Analyst.Xcel.UDFs.GetIndicatorValue("OSUPREALREGACRV",""&amp;$A$9&amp;"="&amp;DQ$12&amp;";",_xll.Woodstock.Analyst.Xcel.UDFs.GetModelFilename(),_xll.Woodstock.Analyst.Xcel.UDFs.GetScenarioIndex(),VLOOKUP($A$5,Periode,2,FALSE))/5)),0,IF(EXACT($A$5,"Moyenne 2013-2038"),_xll.Woodstock.Analyst.Xcel.UDFs.GetIndicatorValueAverage("OSUPREALREGACRV",""&amp;$A$9&amp;"="&amp;DQ$12&amp;";",_xll.Woodstock.Analyst.Xcel.UDFs.GetModelFilename(),_xll.Woodstock.Analyst.Xcel.UDFs.GetScenarioIndex(),"2","6")/5,_xll.Woodstock.Analyst.Xcel.UDFs.GetIndicatorValue("OSUPREALREGACRV",""&amp;$A$9&amp;"="&amp;DQ$12&amp;";",_xll.Woodstock.Analyst.Xcel.UDFs.GetModelFilename(),_xll.Woodstock.Analyst.Xcel.UDFs.GetScenarioIndex(),VLOOKUP($A$5,Periode,2,FALSE))/5))</f>
        <v>0</v>
      </c>
      <c r="DR17" s="151">
        <f>IF(ISERROR(IF(EXACT($A$5,"Moyenne 2013-2038"),_xll.Woodstock.Analyst.Xcel.UDFs.GetIndicatorValueAverage("OSUPREALREGACRV",""&amp;$A$9&amp;"="&amp;DR$12&amp;";",_xll.Woodstock.Analyst.Xcel.UDFs.GetModelFilename(),_xll.Woodstock.Analyst.Xcel.UDFs.GetScenarioIndex(),"2","6")/5,_xll.Woodstock.Analyst.Xcel.UDFs.GetIndicatorValue("OSUPREALREGACRV",""&amp;$A$9&amp;"="&amp;DR$12&amp;";",_xll.Woodstock.Analyst.Xcel.UDFs.GetModelFilename(),_xll.Woodstock.Analyst.Xcel.UDFs.GetScenarioIndex(),VLOOKUP($A$5,Periode,2,FALSE))/5)),0,IF(EXACT($A$5,"Moyenne 2013-2038"),_xll.Woodstock.Analyst.Xcel.UDFs.GetIndicatorValueAverage("OSUPREALREGACRV",""&amp;$A$9&amp;"="&amp;DR$12&amp;";",_xll.Woodstock.Analyst.Xcel.UDFs.GetModelFilename(),_xll.Woodstock.Analyst.Xcel.UDFs.GetScenarioIndex(),"2","6")/5,_xll.Woodstock.Analyst.Xcel.UDFs.GetIndicatorValue("OSUPREALREGACRV",""&amp;$A$9&amp;"="&amp;DR$12&amp;";",_xll.Woodstock.Analyst.Xcel.UDFs.GetModelFilename(),_xll.Woodstock.Analyst.Xcel.UDFs.GetScenarioIndex(),VLOOKUP($A$5,Periode,2,FALSE))/5))</f>
        <v>0</v>
      </c>
      <c r="DS17" s="151">
        <f>IF(ISERROR(IF(EXACT($A$5,"Moyenne 2013-2038"),_xll.Woodstock.Analyst.Xcel.UDFs.GetIndicatorValueAverage("OSUPREALREGACRV",""&amp;$A$9&amp;"="&amp;DS$12&amp;";",_xll.Woodstock.Analyst.Xcel.UDFs.GetModelFilename(),_xll.Woodstock.Analyst.Xcel.UDFs.GetScenarioIndex(),"2","6")/5,_xll.Woodstock.Analyst.Xcel.UDFs.GetIndicatorValue("OSUPREALREGACRV",""&amp;$A$9&amp;"="&amp;DS$12&amp;";",_xll.Woodstock.Analyst.Xcel.UDFs.GetModelFilename(),_xll.Woodstock.Analyst.Xcel.UDFs.GetScenarioIndex(),VLOOKUP($A$5,Periode,2,FALSE))/5)),0,IF(EXACT($A$5,"Moyenne 2013-2038"),_xll.Woodstock.Analyst.Xcel.UDFs.GetIndicatorValueAverage("OSUPREALREGACRV",""&amp;$A$9&amp;"="&amp;DS$12&amp;";",_xll.Woodstock.Analyst.Xcel.UDFs.GetModelFilename(),_xll.Woodstock.Analyst.Xcel.UDFs.GetScenarioIndex(),"2","6")/5,_xll.Woodstock.Analyst.Xcel.UDFs.GetIndicatorValue("OSUPREALREGACRV",""&amp;$A$9&amp;"="&amp;DS$12&amp;";",_xll.Woodstock.Analyst.Xcel.UDFs.GetModelFilename(),_xll.Woodstock.Analyst.Xcel.UDFs.GetScenarioIndex(),VLOOKUP($A$5,Periode,2,FALSE))/5))</f>
        <v>0</v>
      </c>
      <c r="DT17" s="151">
        <f>IF(ISERROR(IF(EXACT($A$5,"Moyenne 2013-2038"),_xll.Woodstock.Analyst.Xcel.UDFs.GetIndicatorValueAverage("OSUPREALREGACRV",""&amp;$A$9&amp;"="&amp;DT$12&amp;";",_xll.Woodstock.Analyst.Xcel.UDFs.GetModelFilename(),_xll.Woodstock.Analyst.Xcel.UDFs.GetScenarioIndex(),"2","6")/5,_xll.Woodstock.Analyst.Xcel.UDFs.GetIndicatorValue("OSUPREALREGACRV",""&amp;$A$9&amp;"="&amp;DT$12&amp;";",_xll.Woodstock.Analyst.Xcel.UDFs.GetModelFilename(),_xll.Woodstock.Analyst.Xcel.UDFs.GetScenarioIndex(),VLOOKUP($A$5,Periode,2,FALSE))/5)),0,IF(EXACT($A$5,"Moyenne 2013-2038"),_xll.Woodstock.Analyst.Xcel.UDFs.GetIndicatorValueAverage("OSUPREALREGACRV",""&amp;$A$9&amp;"="&amp;DT$12&amp;";",_xll.Woodstock.Analyst.Xcel.UDFs.GetModelFilename(),_xll.Woodstock.Analyst.Xcel.UDFs.GetScenarioIndex(),"2","6")/5,_xll.Woodstock.Analyst.Xcel.UDFs.GetIndicatorValue("OSUPREALREGACRV",""&amp;$A$9&amp;"="&amp;DT$12&amp;";",_xll.Woodstock.Analyst.Xcel.UDFs.GetModelFilename(),_xll.Woodstock.Analyst.Xcel.UDFs.GetScenarioIndex(),VLOOKUP($A$5,Periode,2,FALSE))/5))</f>
        <v>0</v>
      </c>
      <c r="DU17" s="151">
        <f>IF(ISERROR(IF(EXACT($A$5,"Moyenne 2013-2038"),_xll.Woodstock.Analyst.Xcel.UDFs.GetIndicatorValueAverage("OSUPREALREGACRV",""&amp;$A$9&amp;"="&amp;DU$12&amp;";",_xll.Woodstock.Analyst.Xcel.UDFs.GetModelFilename(),_xll.Woodstock.Analyst.Xcel.UDFs.GetScenarioIndex(),"2","6")/5,_xll.Woodstock.Analyst.Xcel.UDFs.GetIndicatorValue("OSUPREALREGACRV",""&amp;$A$9&amp;"="&amp;DU$12&amp;";",_xll.Woodstock.Analyst.Xcel.UDFs.GetModelFilename(),_xll.Woodstock.Analyst.Xcel.UDFs.GetScenarioIndex(),VLOOKUP($A$5,Periode,2,FALSE))/5)),0,IF(EXACT($A$5,"Moyenne 2013-2038"),_xll.Woodstock.Analyst.Xcel.UDFs.GetIndicatorValueAverage("OSUPREALREGACRV",""&amp;$A$9&amp;"="&amp;DU$12&amp;";",_xll.Woodstock.Analyst.Xcel.UDFs.GetModelFilename(),_xll.Woodstock.Analyst.Xcel.UDFs.GetScenarioIndex(),"2","6")/5,_xll.Woodstock.Analyst.Xcel.UDFs.GetIndicatorValue("OSUPREALREGACRV",""&amp;$A$9&amp;"="&amp;DU$12&amp;";",_xll.Woodstock.Analyst.Xcel.UDFs.GetModelFilename(),_xll.Woodstock.Analyst.Xcel.UDFs.GetScenarioIndex(),VLOOKUP($A$5,Periode,2,FALSE))/5))</f>
        <v>0</v>
      </c>
      <c r="DV17" s="151">
        <f>IF(ISERROR(IF(EXACT($A$5,"Moyenne 2013-2038"),_xll.Woodstock.Analyst.Xcel.UDFs.GetIndicatorValueAverage("OSUPREALREGACRV",""&amp;$A$9&amp;"="&amp;DV$12&amp;";",_xll.Woodstock.Analyst.Xcel.UDFs.GetModelFilename(),_xll.Woodstock.Analyst.Xcel.UDFs.GetScenarioIndex(),"2","6")/5,_xll.Woodstock.Analyst.Xcel.UDFs.GetIndicatorValue("OSUPREALREGACRV",""&amp;$A$9&amp;"="&amp;DV$12&amp;";",_xll.Woodstock.Analyst.Xcel.UDFs.GetModelFilename(),_xll.Woodstock.Analyst.Xcel.UDFs.GetScenarioIndex(),VLOOKUP($A$5,Periode,2,FALSE))/5)),0,IF(EXACT($A$5,"Moyenne 2013-2038"),_xll.Woodstock.Analyst.Xcel.UDFs.GetIndicatorValueAverage("OSUPREALREGACRV",""&amp;$A$9&amp;"="&amp;DV$12&amp;";",_xll.Woodstock.Analyst.Xcel.UDFs.GetModelFilename(),_xll.Woodstock.Analyst.Xcel.UDFs.GetScenarioIndex(),"2","6")/5,_xll.Woodstock.Analyst.Xcel.UDFs.GetIndicatorValue("OSUPREALREGACRV",""&amp;$A$9&amp;"="&amp;DV$12&amp;";",_xll.Woodstock.Analyst.Xcel.UDFs.GetModelFilename(),_xll.Woodstock.Analyst.Xcel.UDFs.GetScenarioIndex(),VLOOKUP($A$5,Periode,2,FALSE))/5))</f>
        <v>0</v>
      </c>
      <c r="DW17" s="151">
        <f>IF(ISERROR(IF(EXACT($A$5,"Moyenne 2013-2038"),_xll.Woodstock.Analyst.Xcel.UDFs.GetIndicatorValueAverage("OSUPREALREGACRV",""&amp;$A$9&amp;"="&amp;DW$12&amp;";",_xll.Woodstock.Analyst.Xcel.UDFs.GetModelFilename(),_xll.Woodstock.Analyst.Xcel.UDFs.GetScenarioIndex(),"2","6")/5,_xll.Woodstock.Analyst.Xcel.UDFs.GetIndicatorValue("OSUPREALREGACRV",""&amp;$A$9&amp;"="&amp;DW$12&amp;";",_xll.Woodstock.Analyst.Xcel.UDFs.GetModelFilename(),_xll.Woodstock.Analyst.Xcel.UDFs.GetScenarioIndex(),VLOOKUP($A$5,Periode,2,FALSE))/5)),0,IF(EXACT($A$5,"Moyenne 2013-2038"),_xll.Woodstock.Analyst.Xcel.UDFs.GetIndicatorValueAverage("OSUPREALREGACRV",""&amp;$A$9&amp;"="&amp;DW$12&amp;";",_xll.Woodstock.Analyst.Xcel.UDFs.GetModelFilename(),_xll.Woodstock.Analyst.Xcel.UDFs.GetScenarioIndex(),"2","6")/5,_xll.Woodstock.Analyst.Xcel.UDFs.GetIndicatorValue("OSUPREALREGACRV",""&amp;$A$9&amp;"="&amp;DW$12&amp;";",_xll.Woodstock.Analyst.Xcel.UDFs.GetModelFilename(),_xll.Woodstock.Analyst.Xcel.UDFs.GetScenarioIndex(),VLOOKUP($A$5,Periode,2,FALSE))/5))</f>
        <v>0</v>
      </c>
      <c r="DX17" s="151">
        <f>IF(ISERROR(IF(EXACT($A$5,"Moyenne 2013-2038"),_xll.Woodstock.Analyst.Xcel.UDFs.GetIndicatorValueAverage("OSUPREALREGACRV",""&amp;$A$9&amp;"="&amp;DX$12&amp;";",_xll.Woodstock.Analyst.Xcel.UDFs.GetModelFilename(),_xll.Woodstock.Analyst.Xcel.UDFs.GetScenarioIndex(),"2","6")/5,_xll.Woodstock.Analyst.Xcel.UDFs.GetIndicatorValue("OSUPREALREGACRV",""&amp;$A$9&amp;"="&amp;DX$12&amp;";",_xll.Woodstock.Analyst.Xcel.UDFs.GetModelFilename(),_xll.Woodstock.Analyst.Xcel.UDFs.GetScenarioIndex(),VLOOKUP($A$5,Periode,2,FALSE))/5)),0,IF(EXACT($A$5,"Moyenne 2013-2038"),_xll.Woodstock.Analyst.Xcel.UDFs.GetIndicatorValueAverage("OSUPREALREGACRV",""&amp;$A$9&amp;"="&amp;DX$12&amp;";",_xll.Woodstock.Analyst.Xcel.UDFs.GetModelFilename(),_xll.Woodstock.Analyst.Xcel.UDFs.GetScenarioIndex(),"2","6")/5,_xll.Woodstock.Analyst.Xcel.UDFs.GetIndicatorValue("OSUPREALREGACRV",""&amp;$A$9&amp;"="&amp;DX$12&amp;";",_xll.Woodstock.Analyst.Xcel.UDFs.GetModelFilename(),_xll.Woodstock.Analyst.Xcel.UDFs.GetScenarioIndex(),VLOOKUP($A$5,Periode,2,FALSE))/5))</f>
        <v>0</v>
      </c>
      <c r="DY17" s="151">
        <f>IF(ISERROR(IF(EXACT($A$5,"Moyenne 2013-2038"),_xll.Woodstock.Analyst.Xcel.UDFs.GetIndicatorValueAverage("OSUPREALREGACRV",""&amp;$A$9&amp;"="&amp;DY$12&amp;";",_xll.Woodstock.Analyst.Xcel.UDFs.GetModelFilename(),_xll.Woodstock.Analyst.Xcel.UDFs.GetScenarioIndex(),"2","6")/5,_xll.Woodstock.Analyst.Xcel.UDFs.GetIndicatorValue("OSUPREALREGACRV",""&amp;$A$9&amp;"="&amp;DY$12&amp;";",_xll.Woodstock.Analyst.Xcel.UDFs.GetModelFilename(),_xll.Woodstock.Analyst.Xcel.UDFs.GetScenarioIndex(),VLOOKUP($A$5,Periode,2,FALSE))/5)),0,IF(EXACT($A$5,"Moyenne 2013-2038"),_xll.Woodstock.Analyst.Xcel.UDFs.GetIndicatorValueAverage("OSUPREALREGACRV",""&amp;$A$9&amp;"="&amp;DY$12&amp;";",_xll.Woodstock.Analyst.Xcel.UDFs.GetModelFilename(),_xll.Woodstock.Analyst.Xcel.UDFs.GetScenarioIndex(),"2","6")/5,_xll.Woodstock.Analyst.Xcel.UDFs.GetIndicatorValue("OSUPREALREGACRV",""&amp;$A$9&amp;"="&amp;DY$12&amp;";",_xll.Woodstock.Analyst.Xcel.UDFs.GetModelFilename(),_xll.Woodstock.Analyst.Xcel.UDFs.GetScenarioIndex(),VLOOKUP($A$5,Periode,2,FALSE))/5))</f>
        <v>0</v>
      </c>
      <c r="DZ17" s="151">
        <f>IF(ISERROR(IF(EXACT($A$5,"Moyenne 2013-2038"),_xll.Woodstock.Analyst.Xcel.UDFs.GetIndicatorValueAverage("OSUPREALREGACRV",""&amp;$A$9&amp;"="&amp;DZ$12&amp;";",_xll.Woodstock.Analyst.Xcel.UDFs.GetModelFilename(),_xll.Woodstock.Analyst.Xcel.UDFs.GetScenarioIndex(),"2","6")/5,_xll.Woodstock.Analyst.Xcel.UDFs.GetIndicatorValue("OSUPREALREGACRV",""&amp;$A$9&amp;"="&amp;DZ$12&amp;";",_xll.Woodstock.Analyst.Xcel.UDFs.GetModelFilename(),_xll.Woodstock.Analyst.Xcel.UDFs.GetScenarioIndex(),VLOOKUP($A$5,Periode,2,FALSE))/5)),0,IF(EXACT($A$5,"Moyenne 2013-2038"),_xll.Woodstock.Analyst.Xcel.UDFs.GetIndicatorValueAverage("OSUPREALREGACRV",""&amp;$A$9&amp;"="&amp;DZ$12&amp;";",_xll.Woodstock.Analyst.Xcel.UDFs.GetModelFilename(),_xll.Woodstock.Analyst.Xcel.UDFs.GetScenarioIndex(),"2","6")/5,_xll.Woodstock.Analyst.Xcel.UDFs.GetIndicatorValue("OSUPREALREGACRV",""&amp;$A$9&amp;"="&amp;DZ$12&amp;";",_xll.Woodstock.Analyst.Xcel.UDFs.GetModelFilename(),_xll.Woodstock.Analyst.Xcel.UDFs.GetScenarioIndex(),VLOOKUP($A$5,Periode,2,FALSE))/5))</f>
        <v>0</v>
      </c>
      <c r="EA17" s="151">
        <f>IF(ISERROR(IF(EXACT($A$5,"Moyenne 2013-2038"),_xll.Woodstock.Analyst.Xcel.UDFs.GetIndicatorValueAverage("OSUPREALREGACRV",""&amp;$A$9&amp;"="&amp;EA$12&amp;";",_xll.Woodstock.Analyst.Xcel.UDFs.GetModelFilename(),_xll.Woodstock.Analyst.Xcel.UDFs.GetScenarioIndex(),"2","6")/5,_xll.Woodstock.Analyst.Xcel.UDFs.GetIndicatorValue("OSUPREALREGACRV",""&amp;$A$9&amp;"="&amp;EA$12&amp;";",_xll.Woodstock.Analyst.Xcel.UDFs.GetModelFilename(),_xll.Woodstock.Analyst.Xcel.UDFs.GetScenarioIndex(),VLOOKUP($A$5,Periode,2,FALSE))/5)),0,IF(EXACT($A$5,"Moyenne 2013-2038"),_xll.Woodstock.Analyst.Xcel.UDFs.GetIndicatorValueAverage("OSUPREALREGACRV",""&amp;$A$9&amp;"="&amp;EA$12&amp;";",_xll.Woodstock.Analyst.Xcel.UDFs.GetModelFilename(),_xll.Woodstock.Analyst.Xcel.UDFs.GetScenarioIndex(),"2","6")/5,_xll.Woodstock.Analyst.Xcel.UDFs.GetIndicatorValue("OSUPREALREGACRV",""&amp;$A$9&amp;"="&amp;EA$12&amp;";",_xll.Woodstock.Analyst.Xcel.UDFs.GetModelFilename(),_xll.Woodstock.Analyst.Xcel.UDFs.GetScenarioIndex(),VLOOKUP($A$5,Periode,2,FALSE))/5))</f>
        <v>0</v>
      </c>
      <c r="EB17" s="151">
        <f>IF(ISERROR(IF(EXACT($A$5,"Moyenne 2013-2038"),_xll.Woodstock.Analyst.Xcel.UDFs.GetIndicatorValueAverage("OSUPREALREGACRV",""&amp;$A$9&amp;"="&amp;EB$12&amp;";",_xll.Woodstock.Analyst.Xcel.UDFs.GetModelFilename(),_xll.Woodstock.Analyst.Xcel.UDFs.GetScenarioIndex(),"2","6")/5,_xll.Woodstock.Analyst.Xcel.UDFs.GetIndicatorValue("OSUPREALREGACRV",""&amp;$A$9&amp;"="&amp;EB$12&amp;";",_xll.Woodstock.Analyst.Xcel.UDFs.GetModelFilename(),_xll.Woodstock.Analyst.Xcel.UDFs.GetScenarioIndex(),VLOOKUP($A$5,Periode,2,FALSE))/5)),0,IF(EXACT($A$5,"Moyenne 2013-2038"),_xll.Woodstock.Analyst.Xcel.UDFs.GetIndicatorValueAverage("OSUPREALREGACRV",""&amp;$A$9&amp;"="&amp;EB$12&amp;";",_xll.Woodstock.Analyst.Xcel.UDFs.GetModelFilename(),_xll.Woodstock.Analyst.Xcel.UDFs.GetScenarioIndex(),"2","6")/5,_xll.Woodstock.Analyst.Xcel.UDFs.GetIndicatorValue("OSUPREALREGACRV",""&amp;$A$9&amp;"="&amp;EB$12&amp;";",_xll.Woodstock.Analyst.Xcel.UDFs.GetModelFilename(),_xll.Woodstock.Analyst.Xcel.UDFs.GetScenarioIndex(),VLOOKUP($A$5,Periode,2,FALSE))/5))</f>
        <v>0</v>
      </c>
      <c r="EC17" s="151">
        <f>IF(ISERROR(IF(EXACT($A$5,"Moyenne 2013-2038"),_xll.Woodstock.Analyst.Xcel.UDFs.GetIndicatorValueAverage("OSUPREALREGACRV",""&amp;$A$9&amp;"="&amp;EC$12&amp;";",_xll.Woodstock.Analyst.Xcel.UDFs.GetModelFilename(),_xll.Woodstock.Analyst.Xcel.UDFs.GetScenarioIndex(),"2","6")/5,_xll.Woodstock.Analyst.Xcel.UDFs.GetIndicatorValue("OSUPREALREGACRV",""&amp;$A$9&amp;"="&amp;EC$12&amp;";",_xll.Woodstock.Analyst.Xcel.UDFs.GetModelFilename(),_xll.Woodstock.Analyst.Xcel.UDFs.GetScenarioIndex(),VLOOKUP($A$5,Periode,2,FALSE))/5)),0,IF(EXACT($A$5,"Moyenne 2013-2038"),_xll.Woodstock.Analyst.Xcel.UDFs.GetIndicatorValueAverage("OSUPREALREGACRV",""&amp;$A$9&amp;"="&amp;EC$12&amp;";",_xll.Woodstock.Analyst.Xcel.UDFs.GetModelFilename(),_xll.Woodstock.Analyst.Xcel.UDFs.GetScenarioIndex(),"2","6")/5,_xll.Woodstock.Analyst.Xcel.UDFs.GetIndicatorValue("OSUPREALREGACRV",""&amp;$A$9&amp;"="&amp;EC$12&amp;";",_xll.Woodstock.Analyst.Xcel.UDFs.GetModelFilename(),_xll.Woodstock.Analyst.Xcel.UDFs.GetScenarioIndex(),VLOOKUP($A$5,Periode,2,FALSE))/5))</f>
        <v>0</v>
      </c>
      <c r="ED17" s="151">
        <f>IF(ISERROR(IF(EXACT($A$5,"Moyenne 2013-2038"),_xll.Woodstock.Analyst.Xcel.UDFs.GetIndicatorValueAverage("OSUPREALREGACRV",""&amp;$A$9&amp;"="&amp;ED$12&amp;";",_xll.Woodstock.Analyst.Xcel.UDFs.GetModelFilename(),_xll.Woodstock.Analyst.Xcel.UDFs.GetScenarioIndex(),"2","6")/5,_xll.Woodstock.Analyst.Xcel.UDFs.GetIndicatorValue("OSUPREALREGACRV",""&amp;$A$9&amp;"="&amp;ED$12&amp;";",_xll.Woodstock.Analyst.Xcel.UDFs.GetModelFilename(),_xll.Woodstock.Analyst.Xcel.UDFs.GetScenarioIndex(),VLOOKUP($A$5,Periode,2,FALSE))/5)),0,IF(EXACT($A$5,"Moyenne 2013-2038"),_xll.Woodstock.Analyst.Xcel.UDFs.GetIndicatorValueAverage("OSUPREALREGACRV",""&amp;$A$9&amp;"="&amp;ED$12&amp;";",_xll.Woodstock.Analyst.Xcel.UDFs.GetModelFilename(),_xll.Woodstock.Analyst.Xcel.UDFs.GetScenarioIndex(),"2","6")/5,_xll.Woodstock.Analyst.Xcel.UDFs.GetIndicatorValue("OSUPREALREGACRV",""&amp;$A$9&amp;"="&amp;ED$12&amp;";",_xll.Woodstock.Analyst.Xcel.UDFs.GetModelFilename(),_xll.Woodstock.Analyst.Xcel.UDFs.GetScenarioIndex(),VLOOKUP($A$5,Periode,2,FALSE))/5))</f>
        <v>0</v>
      </c>
      <c r="EE17" s="151">
        <f>IF(ISERROR(IF(EXACT($A$5,"Moyenne 2013-2038"),_xll.Woodstock.Analyst.Xcel.UDFs.GetIndicatorValueAverage("OSUPREALREGACRV",""&amp;$A$9&amp;"="&amp;EE$12&amp;";",_xll.Woodstock.Analyst.Xcel.UDFs.GetModelFilename(),_xll.Woodstock.Analyst.Xcel.UDFs.GetScenarioIndex(),"2","6")/5,_xll.Woodstock.Analyst.Xcel.UDFs.GetIndicatorValue("OSUPREALREGACRV",""&amp;$A$9&amp;"="&amp;EE$12&amp;";",_xll.Woodstock.Analyst.Xcel.UDFs.GetModelFilename(),_xll.Woodstock.Analyst.Xcel.UDFs.GetScenarioIndex(),VLOOKUP($A$5,Periode,2,FALSE))/5)),0,IF(EXACT($A$5,"Moyenne 2013-2038"),_xll.Woodstock.Analyst.Xcel.UDFs.GetIndicatorValueAverage("OSUPREALREGACRV",""&amp;$A$9&amp;"="&amp;EE$12&amp;";",_xll.Woodstock.Analyst.Xcel.UDFs.GetModelFilename(),_xll.Woodstock.Analyst.Xcel.UDFs.GetScenarioIndex(),"2","6")/5,_xll.Woodstock.Analyst.Xcel.UDFs.GetIndicatorValue("OSUPREALREGACRV",""&amp;$A$9&amp;"="&amp;EE$12&amp;";",_xll.Woodstock.Analyst.Xcel.UDFs.GetModelFilename(),_xll.Woodstock.Analyst.Xcel.UDFs.GetScenarioIndex(),VLOOKUP($A$5,Periode,2,FALSE))/5))</f>
        <v>0</v>
      </c>
      <c r="EF17" s="151">
        <f>IF(ISERROR(IF(EXACT($A$5,"Moyenne 2013-2038"),_xll.Woodstock.Analyst.Xcel.UDFs.GetIndicatorValueAverage("OSUPREALREGACRV",""&amp;$A$9&amp;"="&amp;EF$12&amp;";",_xll.Woodstock.Analyst.Xcel.UDFs.GetModelFilename(),_xll.Woodstock.Analyst.Xcel.UDFs.GetScenarioIndex(),"2","6")/5,_xll.Woodstock.Analyst.Xcel.UDFs.GetIndicatorValue("OSUPREALREGACRV",""&amp;$A$9&amp;"="&amp;EF$12&amp;";",_xll.Woodstock.Analyst.Xcel.UDFs.GetModelFilename(),_xll.Woodstock.Analyst.Xcel.UDFs.GetScenarioIndex(),VLOOKUP($A$5,Periode,2,FALSE))/5)),0,IF(EXACT($A$5,"Moyenne 2013-2038"),_xll.Woodstock.Analyst.Xcel.UDFs.GetIndicatorValueAverage("OSUPREALREGACRV",""&amp;$A$9&amp;"="&amp;EF$12&amp;";",_xll.Woodstock.Analyst.Xcel.UDFs.GetModelFilename(),_xll.Woodstock.Analyst.Xcel.UDFs.GetScenarioIndex(),"2","6")/5,_xll.Woodstock.Analyst.Xcel.UDFs.GetIndicatorValue("OSUPREALREGACRV",""&amp;$A$9&amp;"="&amp;EF$12&amp;";",_xll.Woodstock.Analyst.Xcel.UDFs.GetModelFilename(),_xll.Woodstock.Analyst.Xcel.UDFs.GetScenarioIndex(),VLOOKUP($A$5,Periode,2,FALSE))/5))</f>
        <v>0</v>
      </c>
      <c r="EG17" s="151">
        <f>IF(ISERROR(IF(EXACT($A$5,"Moyenne 2013-2038"),_xll.Woodstock.Analyst.Xcel.UDFs.GetIndicatorValueAverage("OSUPREALREGACRV",""&amp;$A$9&amp;"="&amp;EG$12&amp;";",_xll.Woodstock.Analyst.Xcel.UDFs.GetModelFilename(),_xll.Woodstock.Analyst.Xcel.UDFs.GetScenarioIndex(),"2","6")/5,_xll.Woodstock.Analyst.Xcel.UDFs.GetIndicatorValue("OSUPREALREGACRV",""&amp;$A$9&amp;"="&amp;EG$12&amp;";",_xll.Woodstock.Analyst.Xcel.UDFs.GetModelFilename(),_xll.Woodstock.Analyst.Xcel.UDFs.GetScenarioIndex(),VLOOKUP($A$5,Periode,2,FALSE))/5)),0,IF(EXACT($A$5,"Moyenne 2013-2038"),_xll.Woodstock.Analyst.Xcel.UDFs.GetIndicatorValueAverage("OSUPREALREGACRV",""&amp;$A$9&amp;"="&amp;EG$12&amp;";",_xll.Woodstock.Analyst.Xcel.UDFs.GetModelFilename(),_xll.Woodstock.Analyst.Xcel.UDFs.GetScenarioIndex(),"2","6")/5,_xll.Woodstock.Analyst.Xcel.UDFs.GetIndicatorValue("OSUPREALREGACRV",""&amp;$A$9&amp;"="&amp;EG$12&amp;";",_xll.Woodstock.Analyst.Xcel.UDFs.GetModelFilename(),_xll.Woodstock.Analyst.Xcel.UDFs.GetScenarioIndex(),VLOOKUP($A$5,Periode,2,FALSE))/5))</f>
        <v>0</v>
      </c>
      <c r="EH17" s="151">
        <f>IF(ISERROR(IF(EXACT($A$5,"Moyenne 2013-2038"),_xll.Woodstock.Analyst.Xcel.UDFs.GetIndicatorValueAverage("OSUPREALREGACRV",""&amp;$A$9&amp;"="&amp;EH$12&amp;";",_xll.Woodstock.Analyst.Xcel.UDFs.GetModelFilename(),_xll.Woodstock.Analyst.Xcel.UDFs.GetScenarioIndex(),"2","6")/5,_xll.Woodstock.Analyst.Xcel.UDFs.GetIndicatorValue("OSUPREALREGACRV",""&amp;$A$9&amp;"="&amp;EH$12&amp;";",_xll.Woodstock.Analyst.Xcel.UDFs.GetModelFilename(),_xll.Woodstock.Analyst.Xcel.UDFs.GetScenarioIndex(),VLOOKUP($A$5,Periode,2,FALSE))/5)),0,IF(EXACT($A$5,"Moyenne 2013-2038"),_xll.Woodstock.Analyst.Xcel.UDFs.GetIndicatorValueAverage("OSUPREALREGACRV",""&amp;$A$9&amp;"="&amp;EH$12&amp;";",_xll.Woodstock.Analyst.Xcel.UDFs.GetModelFilename(),_xll.Woodstock.Analyst.Xcel.UDFs.GetScenarioIndex(),"2","6")/5,_xll.Woodstock.Analyst.Xcel.UDFs.GetIndicatorValue("OSUPREALREGACRV",""&amp;$A$9&amp;"="&amp;EH$12&amp;";",_xll.Woodstock.Analyst.Xcel.UDFs.GetModelFilename(),_xll.Woodstock.Analyst.Xcel.UDFs.GetScenarioIndex(),VLOOKUP($A$5,Periode,2,FALSE))/5))</f>
        <v>0</v>
      </c>
      <c r="EI17" s="151">
        <f>IF(ISERROR(IF(EXACT($A$5,"Moyenne 2013-2038"),_xll.Woodstock.Analyst.Xcel.UDFs.GetIndicatorValueAverage("OSUPREALREGACRV",""&amp;$A$9&amp;"="&amp;EI$12&amp;";",_xll.Woodstock.Analyst.Xcel.UDFs.GetModelFilename(),_xll.Woodstock.Analyst.Xcel.UDFs.GetScenarioIndex(),"2","6")/5,_xll.Woodstock.Analyst.Xcel.UDFs.GetIndicatorValue("OSUPREALREGACRV",""&amp;$A$9&amp;"="&amp;EI$12&amp;";",_xll.Woodstock.Analyst.Xcel.UDFs.GetModelFilename(),_xll.Woodstock.Analyst.Xcel.UDFs.GetScenarioIndex(),VLOOKUP($A$5,Periode,2,FALSE))/5)),0,IF(EXACT($A$5,"Moyenne 2013-2038"),_xll.Woodstock.Analyst.Xcel.UDFs.GetIndicatorValueAverage("OSUPREALREGACRV",""&amp;$A$9&amp;"="&amp;EI$12&amp;";",_xll.Woodstock.Analyst.Xcel.UDFs.GetModelFilename(),_xll.Woodstock.Analyst.Xcel.UDFs.GetScenarioIndex(),"2","6")/5,_xll.Woodstock.Analyst.Xcel.UDFs.GetIndicatorValue("OSUPREALREGACRV",""&amp;$A$9&amp;"="&amp;EI$12&amp;";",_xll.Woodstock.Analyst.Xcel.UDFs.GetModelFilename(),_xll.Woodstock.Analyst.Xcel.UDFs.GetScenarioIndex(),VLOOKUP($A$5,Periode,2,FALSE))/5))</f>
        <v>0</v>
      </c>
      <c r="EJ17" s="151">
        <f>IF(ISERROR(IF(EXACT($A$5,"Moyenne 2013-2038"),_xll.Woodstock.Analyst.Xcel.UDFs.GetIndicatorValueAverage("OSUPREALREGACRV",""&amp;$A$9&amp;"="&amp;EJ$12&amp;";",_xll.Woodstock.Analyst.Xcel.UDFs.GetModelFilename(),_xll.Woodstock.Analyst.Xcel.UDFs.GetScenarioIndex(),"2","6")/5,_xll.Woodstock.Analyst.Xcel.UDFs.GetIndicatorValue("OSUPREALREGACRV",""&amp;$A$9&amp;"="&amp;EJ$12&amp;";",_xll.Woodstock.Analyst.Xcel.UDFs.GetModelFilename(),_xll.Woodstock.Analyst.Xcel.UDFs.GetScenarioIndex(),VLOOKUP($A$5,Periode,2,FALSE))/5)),0,IF(EXACT($A$5,"Moyenne 2013-2038"),_xll.Woodstock.Analyst.Xcel.UDFs.GetIndicatorValueAverage("OSUPREALREGACRV",""&amp;$A$9&amp;"="&amp;EJ$12&amp;";",_xll.Woodstock.Analyst.Xcel.UDFs.GetModelFilename(),_xll.Woodstock.Analyst.Xcel.UDFs.GetScenarioIndex(),"2","6")/5,_xll.Woodstock.Analyst.Xcel.UDFs.GetIndicatorValue("OSUPREALREGACRV",""&amp;$A$9&amp;"="&amp;EJ$12&amp;";",_xll.Woodstock.Analyst.Xcel.UDFs.GetModelFilename(),_xll.Woodstock.Analyst.Xcel.UDFs.GetScenarioIndex(),VLOOKUP($A$5,Periode,2,FALSE))/5))</f>
        <v>0</v>
      </c>
      <c r="EK17" s="151">
        <f>IF(ISERROR(IF(EXACT($A$5,"Moyenne 2013-2038"),_xll.Woodstock.Analyst.Xcel.UDFs.GetIndicatorValueAverage("OSUPREALREGACRV",""&amp;$A$9&amp;"="&amp;EK$12&amp;";",_xll.Woodstock.Analyst.Xcel.UDFs.GetModelFilename(),_xll.Woodstock.Analyst.Xcel.UDFs.GetScenarioIndex(),"2","6")/5,_xll.Woodstock.Analyst.Xcel.UDFs.GetIndicatorValue("OSUPREALREGACRV",""&amp;$A$9&amp;"="&amp;EK$12&amp;";",_xll.Woodstock.Analyst.Xcel.UDFs.GetModelFilename(),_xll.Woodstock.Analyst.Xcel.UDFs.GetScenarioIndex(),VLOOKUP($A$5,Periode,2,FALSE))/5)),0,IF(EXACT($A$5,"Moyenne 2013-2038"),_xll.Woodstock.Analyst.Xcel.UDFs.GetIndicatorValueAverage("OSUPREALREGACRV",""&amp;$A$9&amp;"="&amp;EK$12&amp;";",_xll.Woodstock.Analyst.Xcel.UDFs.GetModelFilename(),_xll.Woodstock.Analyst.Xcel.UDFs.GetScenarioIndex(),"2","6")/5,_xll.Woodstock.Analyst.Xcel.UDFs.GetIndicatorValue("OSUPREALREGACRV",""&amp;$A$9&amp;"="&amp;EK$12&amp;";",_xll.Woodstock.Analyst.Xcel.UDFs.GetModelFilename(),_xll.Woodstock.Analyst.Xcel.UDFs.GetScenarioIndex(),VLOOKUP($A$5,Periode,2,FALSE))/5))</f>
        <v>0</v>
      </c>
      <c r="EL17" s="151">
        <f>IF(ISERROR(IF(EXACT($A$5,"Moyenne 2013-2038"),_xll.Woodstock.Analyst.Xcel.UDFs.GetIndicatorValueAverage("OSUPREALREGACRV",""&amp;$A$9&amp;"="&amp;EL$12&amp;";",_xll.Woodstock.Analyst.Xcel.UDFs.GetModelFilename(),_xll.Woodstock.Analyst.Xcel.UDFs.GetScenarioIndex(),"2","6")/5,_xll.Woodstock.Analyst.Xcel.UDFs.GetIndicatorValue("OSUPREALREGACRV",""&amp;$A$9&amp;"="&amp;EL$12&amp;";",_xll.Woodstock.Analyst.Xcel.UDFs.GetModelFilename(),_xll.Woodstock.Analyst.Xcel.UDFs.GetScenarioIndex(),VLOOKUP($A$5,Periode,2,FALSE))/5)),0,IF(EXACT($A$5,"Moyenne 2013-2038"),_xll.Woodstock.Analyst.Xcel.UDFs.GetIndicatorValueAverage("OSUPREALREGACRV",""&amp;$A$9&amp;"="&amp;EL$12&amp;";",_xll.Woodstock.Analyst.Xcel.UDFs.GetModelFilename(),_xll.Woodstock.Analyst.Xcel.UDFs.GetScenarioIndex(),"2","6")/5,_xll.Woodstock.Analyst.Xcel.UDFs.GetIndicatorValue("OSUPREALREGACRV",""&amp;$A$9&amp;"="&amp;EL$12&amp;";",_xll.Woodstock.Analyst.Xcel.UDFs.GetModelFilename(),_xll.Woodstock.Analyst.Xcel.UDFs.GetScenarioIndex(),VLOOKUP($A$5,Periode,2,FALSE))/5))</f>
        <v>0</v>
      </c>
      <c r="EM17" s="151">
        <f>IF(ISERROR(IF(EXACT($A$5,"Moyenne 2013-2038"),_xll.Woodstock.Analyst.Xcel.UDFs.GetIndicatorValueAverage("OSUPREALREGACRV",""&amp;$A$9&amp;"="&amp;EM$12&amp;";",_xll.Woodstock.Analyst.Xcel.UDFs.GetModelFilename(),_xll.Woodstock.Analyst.Xcel.UDFs.GetScenarioIndex(),"2","6")/5,_xll.Woodstock.Analyst.Xcel.UDFs.GetIndicatorValue("OSUPREALREGACRV",""&amp;$A$9&amp;"="&amp;EM$12&amp;";",_xll.Woodstock.Analyst.Xcel.UDFs.GetModelFilename(),_xll.Woodstock.Analyst.Xcel.UDFs.GetScenarioIndex(),VLOOKUP($A$5,Periode,2,FALSE))/5)),0,IF(EXACT($A$5,"Moyenne 2013-2038"),_xll.Woodstock.Analyst.Xcel.UDFs.GetIndicatorValueAverage("OSUPREALREGACRV",""&amp;$A$9&amp;"="&amp;EM$12&amp;";",_xll.Woodstock.Analyst.Xcel.UDFs.GetModelFilename(),_xll.Woodstock.Analyst.Xcel.UDFs.GetScenarioIndex(),"2","6")/5,_xll.Woodstock.Analyst.Xcel.UDFs.GetIndicatorValue("OSUPREALREGACRV",""&amp;$A$9&amp;"="&amp;EM$12&amp;";",_xll.Woodstock.Analyst.Xcel.UDFs.GetModelFilename(),_xll.Woodstock.Analyst.Xcel.UDFs.GetScenarioIndex(),VLOOKUP($A$5,Periode,2,FALSE))/5))</f>
        <v>0</v>
      </c>
      <c r="EN17" s="151">
        <f>IF(ISERROR(IF(EXACT($A$5,"Moyenne 2013-2038"),_xll.Woodstock.Analyst.Xcel.UDFs.GetIndicatorValueAverage("OSUPREALREGACRV",""&amp;$A$9&amp;"="&amp;EN$12&amp;";",_xll.Woodstock.Analyst.Xcel.UDFs.GetModelFilename(),_xll.Woodstock.Analyst.Xcel.UDFs.GetScenarioIndex(),"2","6")/5,_xll.Woodstock.Analyst.Xcel.UDFs.GetIndicatorValue("OSUPREALREGACRV",""&amp;$A$9&amp;"="&amp;EN$12&amp;";",_xll.Woodstock.Analyst.Xcel.UDFs.GetModelFilename(),_xll.Woodstock.Analyst.Xcel.UDFs.GetScenarioIndex(),VLOOKUP($A$5,Periode,2,FALSE))/5)),0,IF(EXACT($A$5,"Moyenne 2013-2038"),_xll.Woodstock.Analyst.Xcel.UDFs.GetIndicatorValueAverage("OSUPREALREGACRV",""&amp;$A$9&amp;"="&amp;EN$12&amp;";",_xll.Woodstock.Analyst.Xcel.UDFs.GetModelFilename(),_xll.Woodstock.Analyst.Xcel.UDFs.GetScenarioIndex(),"2","6")/5,_xll.Woodstock.Analyst.Xcel.UDFs.GetIndicatorValue("OSUPREALREGACRV",""&amp;$A$9&amp;"="&amp;EN$12&amp;";",_xll.Woodstock.Analyst.Xcel.UDFs.GetModelFilename(),_xll.Woodstock.Analyst.Xcel.UDFs.GetScenarioIndex(),VLOOKUP($A$5,Periode,2,FALSE))/5))</f>
        <v>0</v>
      </c>
      <c r="EO17" s="151">
        <f>IF(ISERROR(IF(EXACT($A$5,"Moyenne 2013-2038"),_xll.Woodstock.Analyst.Xcel.UDFs.GetIndicatorValueAverage("OSUPREALREGACRV",""&amp;$A$9&amp;"="&amp;EO$12&amp;";",_xll.Woodstock.Analyst.Xcel.UDFs.GetModelFilename(),_xll.Woodstock.Analyst.Xcel.UDFs.GetScenarioIndex(),"2","6")/5,_xll.Woodstock.Analyst.Xcel.UDFs.GetIndicatorValue("OSUPREALREGACRV",""&amp;$A$9&amp;"="&amp;EO$12&amp;";",_xll.Woodstock.Analyst.Xcel.UDFs.GetModelFilename(),_xll.Woodstock.Analyst.Xcel.UDFs.GetScenarioIndex(),VLOOKUP($A$5,Periode,2,FALSE))/5)),0,IF(EXACT($A$5,"Moyenne 2013-2038"),_xll.Woodstock.Analyst.Xcel.UDFs.GetIndicatorValueAverage("OSUPREALREGACRV",""&amp;$A$9&amp;"="&amp;EO$12&amp;";",_xll.Woodstock.Analyst.Xcel.UDFs.GetModelFilename(),_xll.Woodstock.Analyst.Xcel.UDFs.GetScenarioIndex(),"2","6")/5,_xll.Woodstock.Analyst.Xcel.UDFs.GetIndicatorValue("OSUPREALREGACRV",""&amp;$A$9&amp;"="&amp;EO$12&amp;";",_xll.Woodstock.Analyst.Xcel.UDFs.GetModelFilename(),_xll.Woodstock.Analyst.Xcel.UDFs.GetScenarioIndex(),VLOOKUP($A$5,Periode,2,FALSE))/5))</f>
        <v>0</v>
      </c>
      <c r="EP17" s="151">
        <f>IF(ISERROR(IF(EXACT($A$5,"Moyenne 2013-2038"),_xll.Woodstock.Analyst.Xcel.UDFs.GetIndicatorValueAverage("OSUPREALREGACRV",""&amp;$A$9&amp;"="&amp;EP$12&amp;";",_xll.Woodstock.Analyst.Xcel.UDFs.GetModelFilename(),_xll.Woodstock.Analyst.Xcel.UDFs.GetScenarioIndex(),"2","6")/5,_xll.Woodstock.Analyst.Xcel.UDFs.GetIndicatorValue("OSUPREALREGACRV",""&amp;$A$9&amp;"="&amp;EP$12&amp;";",_xll.Woodstock.Analyst.Xcel.UDFs.GetModelFilename(),_xll.Woodstock.Analyst.Xcel.UDFs.GetScenarioIndex(),VLOOKUP($A$5,Periode,2,FALSE))/5)),0,IF(EXACT($A$5,"Moyenne 2013-2038"),_xll.Woodstock.Analyst.Xcel.UDFs.GetIndicatorValueAverage("OSUPREALREGACRV",""&amp;$A$9&amp;"="&amp;EP$12&amp;";",_xll.Woodstock.Analyst.Xcel.UDFs.GetModelFilename(),_xll.Woodstock.Analyst.Xcel.UDFs.GetScenarioIndex(),"2","6")/5,_xll.Woodstock.Analyst.Xcel.UDFs.GetIndicatorValue("OSUPREALREGACRV",""&amp;$A$9&amp;"="&amp;EP$12&amp;";",_xll.Woodstock.Analyst.Xcel.UDFs.GetModelFilename(),_xll.Woodstock.Analyst.Xcel.UDFs.GetScenarioIndex(),VLOOKUP($A$5,Periode,2,FALSE))/5))</f>
        <v>0</v>
      </c>
      <c r="EQ17" s="151">
        <f>IF(ISERROR(IF(EXACT($A$5,"Moyenne 2013-2038"),_xll.Woodstock.Analyst.Xcel.UDFs.GetIndicatorValueAverage("OSUPREALREGACRV",""&amp;$A$9&amp;"="&amp;EQ$12&amp;";",_xll.Woodstock.Analyst.Xcel.UDFs.GetModelFilename(),_xll.Woodstock.Analyst.Xcel.UDFs.GetScenarioIndex(),"2","6")/5,_xll.Woodstock.Analyst.Xcel.UDFs.GetIndicatorValue("OSUPREALREGACRV",""&amp;$A$9&amp;"="&amp;EQ$12&amp;";",_xll.Woodstock.Analyst.Xcel.UDFs.GetModelFilename(),_xll.Woodstock.Analyst.Xcel.UDFs.GetScenarioIndex(),VLOOKUP($A$5,Periode,2,FALSE))/5)),0,IF(EXACT($A$5,"Moyenne 2013-2038"),_xll.Woodstock.Analyst.Xcel.UDFs.GetIndicatorValueAverage("OSUPREALREGACRV",""&amp;$A$9&amp;"="&amp;EQ$12&amp;";",_xll.Woodstock.Analyst.Xcel.UDFs.GetModelFilename(),_xll.Woodstock.Analyst.Xcel.UDFs.GetScenarioIndex(),"2","6")/5,_xll.Woodstock.Analyst.Xcel.UDFs.GetIndicatorValue("OSUPREALREGACRV",""&amp;$A$9&amp;"="&amp;EQ$12&amp;";",_xll.Woodstock.Analyst.Xcel.UDFs.GetModelFilename(),_xll.Woodstock.Analyst.Xcel.UDFs.GetScenarioIndex(),VLOOKUP($A$5,Periode,2,FALSE))/5))</f>
        <v>0</v>
      </c>
      <c r="ER17" s="151">
        <f>IF(ISERROR(IF(EXACT($A$5,"Moyenne 2013-2038"),_xll.Woodstock.Analyst.Xcel.UDFs.GetIndicatorValueAverage("OSUPREALREGACRV",""&amp;$A$9&amp;"="&amp;ER$12&amp;";",_xll.Woodstock.Analyst.Xcel.UDFs.GetModelFilename(),_xll.Woodstock.Analyst.Xcel.UDFs.GetScenarioIndex(),"2","6")/5,_xll.Woodstock.Analyst.Xcel.UDFs.GetIndicatorValue("OSUPREALREGACRV",""&amp;$A$9&amp;"="&amp;ER$12&amp;";",_xll.Woodstock.Analyst.Xcel.UDFs.GetModelFilename(),_xll.Woodstock.Analyst.Xcel.UDFs.GetScenarioIndex(),VLOOKUP($A$5,Periode,2,FALSE))/5)),0,IF(EXACT($A$5,"Moyenne 2013-2038"),_xll.Woodstock.Analyst.Xcel.UDFs.GetIndicatorValueAverage("OSUPREALREGACRV",""&amp;$A$9&amp;"="&amp;ER$12&amp;";",_xll.Woodstock.Analyst.Xcel.UDFs.GetModelFilename(),_xll.Woodstock.Analyst.Xcel.UDFs.GetScenarioIndex(),"2","6")/5,_xll.Woodstock.Analyst.Xcel.UDFs.GetIndicatorValue("OSUPREALREGACRV",""&amp;$A$9&amp;"="&amp;ER$12&amp;";",_xll.Woodstock.Analyst.Xcel.UDFs.GetModelFilename(),_xll.Woodstock.Analyst.Xcel.UDFs.GetScenarioIndex(),VLOOKUP($A$5,Periode,2,FALSE))/5))</f>
        <v>0</v>
      </c>
      <c r="ES17" s="151">
        <f>IF(ISERROR(IF(EXACT($A$5,"Moyenne 2013-2038"),_xll.Woodstock.Analyst.Xcel.UDFs.GetIndicatorValueAverage("OSUPREALREGACRV",""&amp;$A$9&amp;"="&amp;ES$12&amp;";",_xll.Woodstock.Analyst.Xcel.UDFs.GetModelFilename(),_xll.Woodstock.Analyst.Xcel.UDFs.GetScenarioIndex(),"2","6")/5,_xll.Woodstock.Analyst.Xcel.UDFs.GetIndicatorValue("OSUPREALREGACRV",""&amp;$A$9&amp;"="&amp;ES$12&amp;";",_xll.Woodstock.Analyst.Xcel.UDFs.GetModelFilename(),_xll.Woodstock.Analyst.Xcel.UDFs.GetScenarioIndex(),VLOOKUP($A$5,Periode,2,FALSE))/5)),0,IF(EXACT($A$5,"Moyenne 2013-2038"),_xll.Woodstock.Analyst.Xcel.UDFs.GetIndicatorValueAverage("OSUPREALREGACRV",""&amp;$A$9&amp;"="&amp;ES$12&amp;";",_xll.Woodstock.Analyst.Xcel.UDFs.GetModelFilename(),_xll.Woodstock.Analyst.Xcel.UDFs.GetScenarioIndex(),"2","6")/5,_xll.Woodstock.Analyst.Xcel.UDFs.GetIndicatorValue("OSUPREALREGACRV",""&amp;$A$9&amp;"="&amp;ES$12&amp;";",_xll.Woodstock.Analyst.Xcel.UDFs.GetModelFilename(),_xll.Woodstock.Analyst.Xcel.UDFs.GetScenarioIndex(),VLOOKUP($A$5,Periode,2,FALSE))/5))</f>
        <v>0</v>
      </c>
      <c r="ET17" s="151">
        <f>IF(ISERROR(IF(EXACT($A$5,"Moyenne 2013-2038"),_xll.Woodstock.Analyst.Xcel.UDFs.GetIndicatorValueAverage("OSUPREALREGACRV",""&amp;$A$9&amp;"="&amp;ET$12&amp;";",_xll.Woodstock.Analyst.Xcel.UDFs.GetModelFilename(),_xll.Woodstock.Analyst.Xcel.UDFs.GetScenarioIndex(),"2","6")/5,_xll.Woodstock.Analyst.Xcel.UDFs.GetIndicatorValue("OSUPREALREGACRV",""&amp;$A$9&amp;"="&amp;ET$12&amp;";",_xll.Woodstock.Analyst.Xcel.UDFs.GetModelFilename(),_xll.Woodstock.Analyst.Xcel.UDFs.GetScenarioIndex(),VLOOKUP($A$5,Periode,2,FALSE))/5)),0,IF(EXACT($A$5,"Moyenne 2013-2038"),_xll.Woodstock.Analyst.Xcel.UDFs.GetIndicatorValueAverage("OSUPREALREGACRV",""&amp;$A$9&amp;"="&amp;ET$12&amp;";",_xll.Woodstock.Analyst.Xcel.UDFs.GetModelFilename(),_xll.Woodstock.Analyst.Xcel.UDFs.GetScenarioIndex(),"2","6")/5,_xll.Woodstock.Analyst.Xcel.UDFs.GetIndicatorValue("OSUPREALREGACRV",""&amp;$A$9&amp;"="&amp;ET$12&amp;";",_xll.Woodstock.Analyst.Xcel.UDFs.GetModelFilename(),_xll.Woodstock.Analyst.Xcel.UDFs.GetScenarioIndex(),VLOOKUP($A$5,Periode,2,FALSE))/5))</f>
        <v>0</v>
      </c>
      <c r="EU17" s="151">
        <f>IF(ISERROR(IF(EXACT($A$5,"Moyenne 2013-2038"),_xll.Woodstock.Analyst.Xcel.UDFs.GetIndicatorValueAverage("OSUPREALREGACRV",""&amp;$A$9&amp;"="&amp;EU$12&amp;";",_xll.Woodstock.Analyst.Xcel.UDFs.GetModelFilename(),_xll.Woodstock.Analyst.Xcel.UDFs.GetScenarioIndex(),"2","6")/5,_xll.Woodstock.Analyst.Xcel.UDFs.GetIndicatorValue("OSUPREALREGACRV",""&amp;$A$9&amp;"="&amp;EU$12&amp;";",_xll.Woodstock.Analyst.Xcel.UDFs.GetModelFilename(),_xll.Woodstock.Analyst.Xcel.UDFs.GetScenarioIndex(),VLOOKUP($A$5,Periode,2,FALSE))/5)),0,IF(EXACT($A$5,"Moyenne 2013-2038"),_xll.Woodstock.Analyst.Xcel.UDFs.GetIndicatorValueAverage("OSUPREALREGACRV",""&amp;$A$9&amp;"="&amp;EU$12&amp;";",_xll.Woodstock.Analyst.Xcel.UDFs.GetModelFilename(),_xll.Woodstock.Analyst.Xcel.UDFs.GetScenarioIndex(),"2","6")/5,_xll.Woodstock.Analyst.Xcel.UDFs.GetIndicatorValue("OSUPREALREGACRV",""&amp;$A$9&amp;"="&amp;EU$12&amp;";",_xll.Woodstock.Analyst.Xcel.UDFs.GetModelFilename(),_xll.Woodstock.Analyst.Xcel.UDFs.GetScenarioIndex(),VLOOKUP($A$5,Periode,2,FALSE))/5))</f>
        <v>0</v>
      </c>
      <c r="EV17" s="151">
        <f>IF(ISERROR(IF(EXACT($A$5,"Moyenne 2013-2038"),_xll.Woodstock.Analyst.Xcel.UDFs.GetIndicatorValueAverage("OSUPREALREGACRV",""&amp;$A$9&amp;"="&amp;EV$12&amp;";",_xll.Woodstock.Analyst.Xcel.UDFs.GetModelFilename(),_xll.Woodstock.Analyst.Xcel.UDFs.GetScenarioIndex(),"2","6")/5,_xll.Woodstock.Analyst.Xcel.UDFs.GetIndicatorValue("OSUPREALREGACRV",""&amp;$A$9&amp;"="&amp;EV$12&amp;";",_xll.Woodstock.Analyst.Xcel.UDFs.GetModelFilename(),_xll.Woodstock.Analyst.Xcel.UDFs.GetScenarioIndex(),VLOOKUP($A$5,Periode,2,FALSE))/5)),0,IF(EXACT($A$5,"Moyenne 2013-2038"),_xll.Woodstock.Analyst.Xcel.UDFs.GetIndicatorValueAverage("OSUPREALREGACRV",""&amp;$A$9&amp;"="&amp;EV$12&amp;";",_xll.Woodstock.Analyst.Xcel.UDFs.GetModelFilename(),_xll.Woodstock.Analyst.Xcel.UDFs.GetScenarioIndex(),"2","6")/5,_xll.Woodstock.Analyst.Xcel.UDFs.GetIndicatorValue("OSUPREALREGACRV",""&amp;$A$9&amp;"="&amp;EV$12&amp;";",_xll.Woodstock.Analyst.Xcel.UDFs.GetModelFilename(),_xll.Woodstock.Analyst.Xcel.UDFs.GetScenarioIndex(),VLOOKUP($A$5,Periode,2,FALSE))/5))</f>
        <v>0</v>
      </c>
      <c r="EW17" s="151">
        <f>IF(ISERROR(IF(EXACT($A$5,"Moyenne 2013-2038"),_xll.Woodstock.Analyst.Xcel.UDFs.GetIndicatorValueAverage("OSUPREALREGACRV",""&amp;$A$9&amp;"="&amp;EW$12&amp;";",_xll.Woodstock.Analyst.Xcel.UDFs.GetModelFilename(),_xll.Woodstock.Analyst.Xcel.UDFs.GetScenarioIndex(),"2","6")/5,_xll.Woodstock.Analyst.Xcel.UDFs.GetIndicatorValue("OSUPREALREGACRV",""&amp;$A$9&amp;"="&amp;EW$12&amp;";",_xll.Woodstock.Analyst.Xcel.UDFs.GetModelFilename(),_xll.Woodstock.Analyst.Xcel.UDFs.GetScenarioIndex(),VLOOKUP($A$5,Periode,2,FALSE))/5)),0,IF(EXACT($A$5,"Moyenne 2013-2038"),_xll.Woodstock.Analyst.Xcel.UDFs.GetIndicatorValueAverage("OSUPREALREGACRV",""&amp;$A$9&amp;"="&amp;EW$12&amp;";",_xll.Woodstock.Analyst.Xcel.UDFs.GetModelFilename(),_xll.Woodstock.Analyst.Xcel.UDFs.GetScenarioIndex(),"2","6")/5,_xll.Woodstock.Analyst.Xcel.UDFs.GetIndicatorValue("OSUPREALREGACRV",""&amp;$A$9&amp;"="&amp;EW$12&amp;";",_xll.Woodstock.Analyst.Xcel.UDFs.GetModelFilename(),_xll.Woodstock.Analyst.Xcel.UDFs.GetScenarioIndex(),VLOOKUP($A$5,Periode,2,FALSE))/5))</f>
        <v>0</v>
      </c>
      <c r="EX17" s="151">
        <f>IF(ISERROR(IF(EXACT($A$5,"Moyenne 2013-2038"),_xll.Woodstock.Analyst.Xcel.UDFs.GetIndicatorValueAverage("OSUPREALREGACRV",""&amp;$A$9&amp;"="&amp;EX$12&amp;";",_xll.Woodstock.Analyst.Xcel.UDFs.GetModelFilename(),_xll.Woodstock.Analyst.Xcel.UDFs.GetScenarioIndex(),"2","6")/5,_xll.Woodstock.Analyst.Xcel.UDFs.GetIndicatorValue("OSUPREALREGACRV",""&amp;$A$9&amp;"="&amp;EX$12&amp;";",_xll.Woodstock.Analyst.Xcel.UDFs.GetModelFilename(),_xll.Woodstock.Analyst.Xcel.UDFs.GetScenarioIndex(),VLOOKUP($A$5,Periode,2,FALSE))/5)),0,IF(EXACT($A$5,"Moyenne 2013-2038"),_xll.Woodstock.Analyst.Xcel.UDFs.GetIndicatorValueAverage("OSUPREALREGACRV",""&amp;$A$9&amp;"="&amp;EX$12&amp;";",_xll.Woodstock.Analyst.Xcel.UDFs.GetModelFilename(),_xll.Woodstock.Analyst.Xcel.UDFs.GetScenarioIndex(),"2","6")/5,_xll.Woodstock.Analyst.Xcel.UDFs.GetIndicatorValue("OSUPREALREGACRV",""&amp;$A$9&amp;"="&amp;EX$12&amp;";",_xll.Woodstock.Analyst.Xcel.UDFs.GetModelFilename(),_xll.Woodstock.Analyst.Xcel.UDFs.GetScenarioIndex(),VLOOKUP($A$5,Periode,2,FALSE))/5))</f>
        <v>0</v>
      </c>
      <c r="EY17" s="151">
        <f>IF(ISERROR(IF(EXACT($A$5,"Moyenne 2013-2038"),_xll.Woodstock.Analyst.Xcel.UDFs.GetIndicatorValueAverage("OSUPREALREGACRV",""&amp;$A$9&amp;"="&amp;EY$12&amp;";",_xll.Woodstock.Analyst.Xcel.UDFs.GetModelFilename(),_xll.Woodstock.Analyst.Xcel.UDFs.GetScenarioIndex(),"2","6")/5,_xll.Woodstock.Analyst.Xcel.UDFs.GetIndicatorValue("OSUPREALREGACRV",""&amp;$A$9&amp;"="&amp;EY$12&amp;";",_xll.Woodstock.Analyst.Xcel.UDFs.GetModelFilename(),_xll.Woodstock.Analyst.Xcel.UDFs.GetScenarioIndex(),VLOOKUP($A$5,Periode,2,FALSE))/5)),0,IF(EXACT($A$5,"Moyenne 2013-2038"),_xll.Woodstock.Analyst.Xcel.UDFs.GetIndicatorValueAverage("OSUPREALREGACRV",""&amp;$A$9&amp;"="&amp;EY$12&amp;";",_xll.Woodstock.Analyst.Xcel.UDFs.GetModelFilename(),_xll.Woodstock.Analyst.Xcel.UDFs.GetScenarioIndex(),"2","6")/5,_xll.Woodstock.Analyst.Xcel.UDFs.GetIndicatorValue("OSUPREALREGACRV",""&amp;$A$9&amp;"="&amp;EY$12&amp;";",_xll.Woodstock.Analyst.Xcel.UDFs.GetModelFilename(),_xll.Woodstock.Analyst.Xcel.UDFs.GetScenarioIndex(),VLOOKUP($A$5,Periode,2,FALSE))/5))</f>
        <v>0</v>
      </c>
      <c r="EZ17" s="151">
        <f>IF(ISERROR(IF(EXACT($A$5,"Moyenne 2013-2038"),_xll.Woodstock.Analyst.Xcel.UDFs.GetIndicatorValueAverage("OSUPREALREGACRV",""&amp;$A$9&amp;"="&amp;EZ$12&amp;";",_xll.Woodstock.Analyst.Xcel.UDFs.GetModelFilename(),_xll.Woodstock.Analyst.Xcel.UDFs.GetScenarioIndex(),"2","6")/5,_xll.Woodstock.Analyst.Xcel.UDFs.GetIndicatorValue("OSUPREALREGACRV",""&amp;$A$9&amp;"="&amp;EZ$12&amp;";",_xll.Woodstock.Analyst.Xcel.UDFs.GetModelFilename(),_xll.Woodstock.Analyst.Xcel.UDFs.GetScenarioIndex(),VLOOKUP($A$5,Periode,2,FALSE))/5)),0,IF(EXACT($A$5,"Moyenne 2013-2038"),_xll.Woodstock.Analyst.Xcel.UDFs.GetIndicatorValueAverage("OSUPREALREGACRV",""&amp;$A$9&amp;"="&amp;EZ$12&amp;";",_xll.Woodstock.Analyst.Xcel.UDFs.GetModelFilename(),_xll.Woodstock.Analyst.Xcel.UDFs.GetScenarioIndex(),"2","6")/5,_xll.Woodstock.Analyst.Xcel.UDFs.GetIndicatorValue("OSUPREALREGACRV",""&amp;$A$9&amp;"="&amp;EZ$12&amp;";",_xll.Woodstock.Analyst.Xcel.UDFs.GetModelFilename(),_xll.Woodstock.Analyst.Xcel.UDFs.GetScenarioIndex(),VLOOKUP($A$5,Periode,2,FALSE))/5))</f>
        <v>0</v>
      </c>
      <c r="FA17" s="151">
        <f>IF(ISERROR(IF(EXACT($A$5,"Moyenne 2013-2038"),_xll.Woodstock.Analyst.Xcel.UDFs.GetIndicatorValueAverage("OSUPREALREGACRV",""&amp;$A$9&amp;"="&amp;FA$12&amp;";",_xll.Woodstock.Analyst.Xcel.UDFs.GetModelFilename(),_xll.Woodstock.Analyst.Xcel.UDFs.GetScenarioIndex(),"2","6")/5,_xll.Woodstock.Analyst.Xcel.UDFs.GetIndicatorValue("OSUPREALREGACRV",""&amp;$A$9&amp;"="&amp;FA$12&amp;";",_xll.Woodstock.Analyst.Xcel.UDFs.GetModelFilename(),_xll.Woodstock.Analyst.Xcel.UDFs.GetScenarioIndex(),VLOOKUP($A$5,Periode,2,FALSE))/5)),0,IF(EXACT($A$5,"Moyenne 2013-2038"),_xll.Woodstock.Analyst.Xcel.UDFs.GetIndicatorValueAverage("OSUPREALREGACRV",""&amp;$A$9&amp;"="&amp;FA$12&amp;";",_xll.Woodstock.Analyst.Xcel.UDFs.GetModelFilename(),_xll.Woodstock.Analyst.Xcel.UDFs.GetScenarioIndex(),"2","6")/5,_xll.Woodstock.Analyst.Xcel.UDFs.GetIndicatorValue("OSUPREALREGACRV",""&amp;$A$9&amp;"="&amp;FA$12&amp;";",_xll.Woodstock.Analyst.Xcel.UDFs.GetModelFilename(),_xll.Woodstock.Analyst.Xcel.UDFs.GetScenarioIndex(),VLOOKUP($A$5,Periode,2,FALSE))/5))</f>
        <v>0</v>
      </c>
      <c r="FB17" s="151">
        <f>IF(ISERROR(IF(EXACT($A$5,"Moyenne 2013-2038"),_xll.Woodstock.Analyst.Xcel.UDFs.GetIndicatorValueAverage("OSUPREALREGACRV",""&amp;$A$9&amp;"="&amp;FB$12&amp;";",_xll.Woodstock.Analyst.Xcel.UDFs.GetModelFilename(),_xll.Woodstock.Analyst.Xcel.UDFs.GetScenarioIndex(),"2","6")/5,_xll.Woodstock.Analyst.Xcel.UDFs.GetIndicatorValue("OSUPREALREGACRV",""&amp;$A$9&amp;"="&amp;FB$12&amp;";",_xll.Woodstock.Analyst.Xcel.UDFs.GetModelFilename(),_xll.Woodstock.Analyst.Xcel.UDFs.GetScenarioIndex(),VLOOKUP($A$5,Periode,2,FALSE))/5)),0,IF(EXACT($A$5,"Moyenne 2013-2038"),_xll.Woodstock.Analyst.Xcel.UDFs.GetIndicatorValueAverage("OSUPREALREGACRV",""&amp;$A$9&amp;"="&amp;FB$12&amp;";",_xll.Woodstock.Analyst.Xcel.UDFs.GetModelFilename(),_xll.Woodstock.Analyst.Xcel.UDFs.GetScenarioIndex(),"2","6")/5,_xll.Woodstock.Analyst.Xcel.UDFs.GetIndicatorValue("OSUPREALREGACRV",""&amp;$A$9&amp;"="&amp;FB$12&amp;";",_xll.Woodstock.Analyst.Xcel.UDFs.GetModelFilename(),_xll.Woodstock.Analyst.Xcel.UDFs.GetScenarioIndex(),VLOOKUP($A$5,Periode,2,FALSE))/5))</f>
        <v>0</v>
      </c>
      <c r="FC17" s="151">
        <f>IF(ISERROR(IF(EXACT($A$5,"Moyenne 2013-2038"),_xll.Woodstock.Analyst.Xcel.UDFs.GetIndicatorValueAverage("OSUPREALREGACRV",""&amp;$A$9&amp;"="&amp;FC$12&amp;";",_xll.Woodstock.Analyst.Xcel.UDFs.GetModelFilename(),_xll.Woodstock.Analyst.Xcel.UDFs.GetScenarioIndex(),"2","6")/5,_xll.Woodstock.Analyst.Xcel.UDFs.GetIndicatorValue("OSUPREALREGACRV",""&amp;$A$9&amp;"="&amp;FC$12&amp;";",_xll.Woodstock.Analyst.Xcel.UDFs.GetModelFilename(),_xll.Woodstock.Analyst.Xcel.UDFs.GetScenarioIndex(),VLOOKUP($A$5,Periode,2,FALSE))/5)),0,IF(EXACT($A$5,"Moyenne 2013-2038"),_xll.Woodstock.Analyst.Xcel.UDFs.GetIndicatorValueAverage("OSUPREALREGACRV",""&amp;$A$9&amp;"="&amp;FC$12&amp;";",_xll.Woodstock.Analyst.Xcel.UDFs.GetModelFilename(),_xll.Woodstock.Analyst.Xcel.UDFs.GetScenarioIndex(),"2","6")/5,_xll.Woodstock.Analyst.Xcel.UDFs.GetIndicatorValue("OSUPREALREGACRV",""&amp;$A$9&amp;"="&amp;FC$12&amp;";",_xll.Woodstock.Analyst.Xcel.UDFs.GetModelFilename(),_xll.Woodstock.Analyst.Xcel.UDFs.GetScenarioIndex(),VLOOKUP($A$5,Periode,2,FALSE))/5))</f>
        <v>0</v>
      </c>
      <c r="FD17" s="151">
        <f>IF(ISERROR(IF(EXACT($A$5,"Moyenne 2013-2038"),_xll.Woodstock.Analyst.Xcel.UDFs.GetIndicatorValueAverage("OSUPREALREGACRV",""&amp;$A$9&amp;"="&amp;FD$12&amp;";",_xll.Woodstock.Analyst.Xcel.UDFs.GetModelFilename(),_xll.Woodstock.Analyst.Xcel.UDFs.GetScenarioIndex(),"2","6")/5,_xll.Woodstock.Analyst.Xcel.UDFs.GetIndicatorValue("OSUPREALREGACRV",""&amp;$A$9&amp;"="&amp;FD$12&amp;";",_xll.Woodstock.Analyst.Xcel.UDFs.GetModelFilename(),_xll.Woodstock.Analyst.Xcel.UDFs.GetScenarioIndex(),VLOOKUP($A$5,Periode,2,FALSE))/5)),0,IF(EXACT($A$5,"Moyenne 2013-2038"),_xll.Woodstock.Analyst.Xcel.UDFs.GetIndicatorValueAverage("OSUPREALREGACRV",""&amp;$A$9&amp;"="&amp;FD$12&amp;";",_xll.Woodstock.Analyst.Xcel.UDFs.GetModelFilename(),_xll.Woodstock.Analyst.Xcel.UDFs.GetScenarioIndex(),"2","6")/5,_xll.Woodstock.Analyst.Xcel.UDFs.GetIndicatorValue("OSUPREALREGACRV",""&amp;$A$9&amp;"="&amp;FD$12&amp;";",_xll.Woodstock.Analyst.Xcel.UDFs.GetModelFilename(),_xll.Woodstock.Analyst.Xcel.UDFs.GetScenarioIndex(),VLOOKUP($A$5,Periode,2,FALSE))/5))</f>
        <v>0</v>
      </c>
      <c r="FE17" s="151">
        <f>IF(ISERROR(IF(EXACT($A$5,"Moyenne 2013-2038"),_xll.Woodstock.Analyst.Xcel.UDFs.GetIndicatorValueAverage("OSUPREALREGACRV",""&amp;$A$9&amp;"="&amp;FE$12&amp;";",_xll.Woodstock.Analyst.Xcel.UDFs.GetModelFilename(),_xll.Woodstock.Analyst.Xcel.UDFs.GetScenarioIndex(),"2","6")/5,_xll.Woodstock.Analyst.Xcel.UDFs.GetIndicatorValue("OSUPREALREGACRV",""&amp;$A$9&amp;"="&amp;FE$12&amp;";",_xll.Woodstock.Analyst.Xcel.UDFs.GetModelFilename(),_xll.Woodstock.Analyst.Xcel.UDFs.GetScenarioIndex(),VLOOKUP($A$5,Periode,2,FALSE))/5)),0,IF(EXACT($A$5,"Moyenne 2013-2038"),_xll.Woodstock.Analyst.Xcel.UDFs.GetIndicatorValueAverage("OSUPREALREGACRV",""&amp;$A$9&amp;"="&amp;FE$12&amp;";",_xll.Woodstock.Analyst.Xcel.UDFs.GetModelFilename(),_xll.Woodstock.Analyst.Xcel.UDFs.GetScenarioIndex(),"2","6")/5,_xll.Woodstock.Analyst.Xcel.UDFs.GetIndicatorValue("OSUPREALREGACRV",""&amp;$A$9&amp;"="&amp;FE$12&amp;";",_xll.Woodstock.Analyst.Xcel.UDFs.GetModelFilename(),_xll.Woodstock.Analyst.Xcel.UDFs.GetScenarioIndex(),VLOOKUP($A$5,Periode,2,FALSE))/5))</f>
        <v>0</v>
      </c>
      <c r="FF17" s="151">
        <f>IF(ISERROR(IF(EXACT($A$5,"Moyenne 2013-2038"),_xll.Woodstock.Analyst.Xcel.UDFs.GetIndicatorValueAverage("OSUPREALREGACRV",""&amp;$A$9&amp;"="&amp;FF$12&amp;";",_xll.Woodstock.Analyst.Xcel.UDFs.GetModelFilename(),_xll.Woodstock.Analyst.Xcel.UDFs.GetScenarioIndex(),"2","6")/5,_xll.Woodstock.Analyst.Xcel.UDFs.GetIndicatorValue("OSUPREALREGACRV",""&amp;$A$9&amp;"="&amp;FF$12&amp;";",_xll.Woodstock.Analyst.Xcel.UDFs.GetModelFilename(),_xll.Woodstock.Analyst.Xcel.UDFs.GetScenarioIndex(),VLOOKUP($A$5,Periode,2,FALSE))/5)),0,IF(EXACT($A$5,"Moyenne 2013-2038"),_xll.Woodstock.Analyst.Xcel.UDFs.GetIndicatorValueAverage("OSUPREALREGACRV",""&amp;$A$9&amp;"="&amp;FF$12&amp;";",_xll.Woodstock.Analyst.Xcel.UDFs.GetModelFilename(),_xll.Woodstock.Analyst.Xcel.UDFs.GetScenarioIndex(),"2","6")/5,_xll.Woodstock.Analyst.Xcel.UDFs.GetIndicatorValue("OSUPREALREGACRV",""&amp;$A$9&amp;"="&amp;FF$12&amp;";",_xll.Woodstock.Analyst.Xcel.UDFs.GetModelFilename(),_xll.Woodstock.Analyst.Xcel.UDFs.GetScenarioIndex(),VLOOKUP($A$5,Periode,2,FALSE))/5))</f>
        <v>0</v>
      </c>
      <c r="FG17" s="151">
        <f>IF(ISERROR(IF(EXACT($A$5,"Moyenne 2013-2038"),_xll.Woodstock.Analyst.Xcel.UDFs.GetIndicatorValueAverage("OSUPREALREGACRV",""&amp;$A$9&amp;"="&amp;FG$12&amp;";",_xll.Woodstock.Analyst.Xcel.UDFs.GetModelFilename(),_xll.Woodstock.Analyst.Xcel.UDFs.GetScenarioIndex(),"2","6")/5,_xll.Woodstock.Analyst.Xcel.UDFs.GetIndicatorValue("OSUPREALREGACRV",""&amp;$A$9&amp;"="&amp;FG$12&amp;";",_xll.Woodstock.Analyst.Xcel.UDFs.GetModelFilename(),_xll.Woodstock.Analyst.Xcel.UDFs.GetScenarioIndex(),VLOOKUP($A$5,Periode,2,FALSE))/5)),0,IF(EXACT($A$5,"Moyenne 2013-2038"),_xll.Woodstock.Analyst.Xcel.UDFs.GetIndicatorValueAverage("OSUPREALREGACRV",""&amp;$A$9&amp;"="&amp;FG$12&amp;";",_xll.Woodstock.Analyst.Xcel.UDFs.GetModelFilename(),_xll.Woodstock.Analyst.Xcel.UDFs.GetScenarioIndex(),"2","6")/5,_xll.Woodstock.Analyst.Xcel.UDFs.GetIndicatorValue("OSUPREALREGACRV",""&amp;$A$9&amp;"="&amp;FG$12&amp;";",_xll.Woodstock.Analyst.Xcel.UDFs.GetModelFilename(),_xll.Woodstock.Analyst.Xcel.UDFs.GetScenarioIndex(),VLOOKUP($A$5,Periode,2,FALSE))/5))</f>
        <v>0</v>
      </c>
      <c r="FH17" s="151">
        <f>IF(ISERROR(IF(EXACT($A$5,"Moyenne 2013-2038"),_xll.Woodstock.Analyst.Xcel.UDFs.GetIndicatorValueAverage("OSUPREALREGACRV",""&amp;$A$9&amp;"="&amp;FH$12&amp;";",_xll.Woodstock.Analyst.Xcel.UDFs.GetModelFilename(),_xll.Woodstock.Analyst.Xcel.UDFs.GetScenarioIndex(),"2","6")/5,_xll.Woodstock.Analyst.Xcel.UDFs.GetIndicatorValue("OSUPREALREGACRV",""&amp;$A$9&amp;"="&amp;FH$12&amp;";",_xll.Woodstock.Analyst.Xcel.UDFs.GetModelFilename(),_xll.Woodstock.Analyst.Xcel.UDFs.GetScenarioIndex(),VLOOKUP($A$5,Periode,2,FALSE))/5)),0,IF(EXACT($A$5,"Moyenne 2013-2038"),_xll.Woodstock.Analyst.Xcel.UDFs.GetIndicatorValueAverage("OSUPREALREGACRV",""&amp;$A$9&amp;"="&amp;FH$12&amp;";",_xll.Woodstock.Analyst.Xcel.UDFs.GetModelFilename(),_xll.Woodstock.Analyst.Xcel.UDFs.GetScenarioIndex(),"2","6")/5,_xll.Woodstock.Analyst.Xcel.UDFs.GetIndicatorValue("OSUPREALREGACRV",""&amp;$A$9&amp;"="&amp;FH$12&amp;";",_xll.Woodstock.Analyst.Xcel.UDFs.GetModelFilename(),_xll.Woodstock.Analyst.Xcel.UDFs.GetScenarioIndex(),VLOOKUP($A$5,Periode,2,FALSE))/5))</f>
        <v>0</v>
      </c>
      <c r="FI17" s="151">
        <f>IF(ISERROR(IF(EXACT($A$5,"Moyenne 2013-2038"),_xll.Woodstock.Analyst.Xcel.UDFs.GetIndicatorValueAverage("OSUPREALREGACRV",""&amp;$A$9&amp;"="&amp;FI$12&amp;";",_xll.Woodstock.Analyst.Xcel.UDFs.GetModelFilename(),_xll.Woodstock.Analyst.Xcel.UDFs.GetScenarioIndex(),"2","6")/5,_xll.Woodstock.Analyst.Xcel.UDFs.GetIndicatorValue("OSUPREALREGACRV",""&amp;$A$9&amp;"="&amp;FI$12&amp;";",_xll.Woodstock.Analyst.Xcel.UDFs.GetModelFilename(),_xll.Woodstock.Analyst.Xcel.UDFs.GetScenarioIndex(),VLOOKUP($A$5,Periode,2,FALSE))/5)),0,IF(EXACT($A$5,"Moyenne 2013-2038"),_xll.Woodstock.Analyst.Xcel.UDFs.GetIndicatorValueAverage("OSUPREALREGACRV",""&amp;$A$9&amp;"="&amp;FI$12&amp;";",_xll.Woodstock.Analyst.Xcel.UDFs.GetModelFilename(),_xll.Woodstock.Analyst.Xcel.UDFs.GetScenarioIndex(),"2","6")/5,_xll.Woodstock.Analyst.Xcel.UDFs.GetIndicatorValue("OSUPREALREGACRV",""&amp;$A$9&amp;"="&amp;FI$12&amp;";",_xll.Woodstock.Analyst.Xcel.UDFs.GetModelFilename(),_xll.Woodstock.Analyst.Xcel.UDFs.GetScenarioIndex(),VLOOKUP($A$5,Periode,2,FALSE))/5))</f>
        <v>0</v>
      </c>
      <c r="FJ17" s="151">
        <f>IF(ISERROR(IF(EXACT($A$5,"Moyenne 2013-2038"),_xll.Woodstock.Analyst.Xcel.UDFs.GetIndicatorValueAverage("OSUPREALREGACRV",""&amp;$A$9&amp;"="&amp;FJ$12&amp;";",_xll.Woodstock.Analyst.Xcel.UDFs.GetModelFilename(),_xll.Woodstock.Analyst.Xcel.UDFs.GetScenarioIndex(),"2","6")/5,_xll.Woodstock.Analyst.Xcel.UDFs.GetIndicatorValue("OSUPREALREGACRV",""&amp;$A$9&amp;"="&amp;FJ$12&amp;";",_xll.Woodstock.Analyst.Xcel.UDFs.GetModelFilename(),_xll.Woodstock.Analyst.Xcel.UDFs.GetScenarioIndex(),VLOOKUP($A$5,Periode,2,FALSE))/5)),0,IF(EXACT($A$5,"Moyenne 2013-2038"),_xll.Woodstock.Analyst.Xcel.UDFs.GetIndicatorValueAverage("OSUPREALREGACRV",""&amp;$A$9&amp;"="&amp;FJ$12&amp;";",_xll.Woodstock.Analyst.Xcel.UDFs.GetModelFilename(),_xll.Woodstock.Analyst.Xcel.UDFs.GetScenarioIndex(),"2","6")/5,_xll.Woodstock.Analyst.Xcel.UDFs.GetIndicatorValue("OSUPREALREGACRV",""&amp;$A$9&amp;"="&amp;FJ$12&amp;";",_xll.Woodstock.Analyst.Xcel.UDFs.GetModelFilename(),_xll.Woodstock.Analyst.Xcel.UDFs.GetScenarioIndex(),VLOOKUP($A$5,Periode,2,FALSE))/5))</f>
        <v>0</v>
      </c>
      <c r="FK17" s="151">
        <f>IF(ISERROR(IF(EXACT($A$5,"Moyenne 2013-2038"),_xll.Woodstock.Analyst.Xcel.UDFs.GetIndicatorValueAverage("OSUPREALREGACRV",""&amp;$A$9&amp;"="&amp;FK$12&amp;";",_xll.Woodstock.Analyst.Xcel.UDFs.GetModelFilename(),_xll.Woodstock.Analyst.Xcel.UDFs.GetScenarioIndex(),"2","6")/5,_xll.Woodstock.Analyst.Xcel.UDFs.GetIndicatorValue("OSUPREALREGACRV",""&amp;$A$9&amp;"="&amp;FK$12&amp;";",_xll.Woodstock.Analyst.Xcel.UDFs.GetModelFilename(),_xll.Woodstock.Analyst.Xcel.UDFs.GetScenarioIndex(),VLOOKUP($A$5,Periode,2,FALSE))/5)),0,IF(EXACT($A$5,"Moyenne 2013-2038"),_xll.Woodstock.Analyst.Xcel.UDFs.GetIndicatorValueAverage("OSUPREALREGACRV",""&amp;$A$9&amp;"="&amp;FK$12&amp;";",_xll.Woodstock.Analyst.Xcel.UDFs.GetModelFilename(),_xll.Woodstock.Analyst.Xcel.UDFs.GetScenarioIndex(),"2","6")/5,_xll.Woodstock.Analyst.Xcel.UDFs.GetIndicatorValue("OSUPREALREGACRV",""&amp;$A$9&amp;"="&amp;FK$12&amp;";",_xll.Woodstock.Analyst.Xcel.UDFs.GetModelFilename(),_xll.Woodstock.Analyst.Xcel.UDFs.GetScenarioIndex(),VLOOKUP($A$5,Periode,2,FALSE))/5))</f>
        <v>0</v>
      </c>
      <c r="FL17" s="151">
        <f>IF(ISERROR(IF(EXACT($A$5,"Moyenne 2013-2038"),_xll.Woodstock.Analyst.Xcel.UDFs.GetIndicatorValueAverage("OSUPREALREGACRV",""&amp;$A$9&amp;"="&amp;FL$12&amp;";",_xll.Woodstock.Analyst.Xcel.UDFs.GetModelFilename(),_xll.Woodstock.Analyst.Xcel.UDFs.GetScenarioIndex(),"2","6")/5,_xll.Woodstock.Analyst.Xcel.UDFs.GetIndicatorValue("OSUPREALREGACRV",""&amp;$A$9&amp;"="&amp;FL$12&amp;";",_xll.Woodstock.Analyst.Xcel.UDFs.GetModelFilename(),_xll.Woodstock.Analyst.Xcel.UDFs.GetScenarioIndex(),VLOOKUP($A$5,Periode,2,FALSE))/5)),0,IF(EXACT($A$5,"Moyenne 2013-2038"),_xll.Woodstock.Analyst.Xcel.UDFs.GetIndicatorValueAverage("OSUPREALREGACRV",""&amp;$A$9&amp;"="&amp;FL$12&amp;";",_xll.Woodstock.Analyst.Xcel.UDFs.GetModelFilename(),_xll.Woodstock.Analyst.Xcel.UDFs.GetScenarioIndex(),"2","6")/5,_xll.Woodstock.Analyst.Xcel.UDFs.GetIndicatorValue("OSUPREALREGACRV",""&amp;$A$9&amp;"="&amp;FL$12&amp;";",_xll.Woodstock.Analyst.Xcel.UDFs.GetModelFilename(),_xll.Woodstock.Analyst.Xcel.UDFs.GetScenarioIndex(),VLOOKUP($A$5,Periode,2,FALSE))/5))</f>
        <v>0</v>
      </c>
      <c r="FM17" s="151">
        <f>IF(ISERROR(IF(EXACT($A$5,"Moyenne 2013-2038"),_xll.Woodstock.Analyst.Xcel.UDFs.GetIndicatorValueAverage("OSUPREALREGACRV",""&amp;$A$9&amp;"="&amp;FM$12&amp;";",_xll.Woodstock.Analyst.Xcel.UDFs.GetModelFilename(),_xll.Woodstock.Analyst.Xcel.UDFs.GetScenarioIndex(),"2","6")/5,_xll.Woodstock.Analyst.Xcel.UDFs.GetIndicatorValue("OSUPREALREGACRV",""&amp;$A$9&amp;"="&amp;FM$12&amp;";",_xll.Woodstock.Analyst.Xcel.UDFs.GetModelFilename(),_xll.Woodstock.Analyst.Xcel.UDFs.GetScenarioIndex(),VLOOKUP($A$5,Periode,2,FALSE))/5)),0,IF(EXACT($A$5,"Moyenne 2013-2038"),_xll.Woodstock.Analyst.Xcel.UDFs.GetIndicatorValueAverage("OSUPREALREGACRV",""&amp;$A$9&amp;"="&amp;FM$12&amp;";",_xll.Woodstock.Analyst.Xcel.UDFs.GetModelFilename(),_xll.Woodstock.Analyst.Xcel.UDFs.GetScenarioIndex(),"2","6")/5,_xll.Woodstock.Analyst.Xcel.UDFs.GetIndicatorValue("OSUPREALREGACRV",""&amp;$A$9&amp;"="&amp;FM$12&amp;";",_xll.Woodstock.Analyst.Xcel.UDFs.GetModelFilename(),_xll.Woodstock.Analyst.Xcel.UDFs.GetScenarioIndex(),VLOOKUP($A$5,Periode,2,FALSE))/5))</f>
        <v>0</v>
      </c>
      <c r="FN17" s="151">
        <f>IF(ISERROR(IF(EXACT($A$5,"Moyenne 2013-2038"),_xll.Woodstock.Analyst.Xcel.UDFs.GetIndicatorValueAverage("OSUPREALREGACRV",""&amp;$A$9&amp;"="&amp;FN$12&amp;";",_xll.Woodstock.Analyst.Xcel.UDFs.GetModelFilename(),_xll.Woodstock.Analyst.Xcel.UDFs.GetScenarioIndex(),"2","6")/5,_xll.Woodstock.Analyst.Xcel.UDFs.GetIndicatorValue("OSUPREALREGACRV",""&amp;$A$9&amp;"="&amp;FN$12&amp;";",_xll.Woodstock.Analyst.Xcel.UDFs.GetModelFilename(),_xll.Woodstock.Analyst.Xcel.UDFs.GetScenarioIndex(),VLOOKUP($A$5,Periode,2,FALSE))/5)),0,IF(EXACT($A$5,"Moyenne 2013-2038"),_xll.Woodstock.Analyst.Xcel.UDFs.GetIndicatorValueAverage("OSUPREALREGACRV",""&amp;$A$9&amp;"="&amp;FN$12&amp;";",_xll.Woodstock.Analyst.Xcel.UDFs.GetModelFilename(),_xll.Woodstock.Analyst.Xcel.UDFs.GetScenarioIndex(),"2","6")/5,_xll.Woodstock.Analyst.Xcel.UDFs.GetIndicatorValue("OSUPREALREGACRV",""&amp;$A$9&amp;"="&amp;FN$12&amp;";",_xll.Woodstock.Analyst.Xcel.UDFs.GetModelFilename(),_xll.Woodstock.Analyst.Xcel.UDFs.GetScenarioIndex(),VLOOKUP($A$5,Periode,2,FALSE))/5))</f>
        <v>0</v>
      </c>
      <c r="FO17" s="151">
        <f>IF(ISERROR(IF(EXACT($A$5,"Moyenne 2013-2038"),_xll.Woodstock.Analyst.Xcel.UDFs.GetIndicatorValueAverage("OSUPREALREGACRV",""&amp;$A$9&amp;"="&amp;FO$12&amp;";",_xll.Woodstock.Analyst.Xcel.UDFs.GetModelFilename(),_xll.Woodstock.Analyst.Xcel.UDFs.GetScenarioIndex(),"2","6")/5,_xll.Woodstock.Analyst.Xcel.UDFs.GetIndicatorValue("OSUPREALREGACRV",""&amp;$A$9&amp;"="&amp;FO$12&amp;";",_xll.Woodstock.Analyst.Xcel.UDFs.GetModelFilename(),_xll.Woodstock.Analyst.Xcel.UDFs.GetScenarioIndex(),VLOOKUP($A$5,Periode,2,FALSE))/5)),0,IF(EXACT($A$5,"Moyenne 2013-2038"),_xll.Woodstock.Analyst.Xcel.UDFs.GetIndicatorValueAverage("OSUPREALREGACRV",""&amp;$A$9&amp;"="&amp;FO$12&amp;";",_xll.Woodstock.Analyst.Xcel.UDFs.GetModelFilename(),_xll.Woodstock.Analyst.Xcel.UDFs.GetScenarioIndex(),"2","6")/5,_xll.Woodstock.Analyst.Xcel.UDFs.GetIndicatorValue("OSUPREALREGACRV",""&amp;$A$9&amp;"="&amp;FO$12&amp;";",_xll.Woodstock.Analyst.Xcel.UDFs.GetModelFilename(),_xll.Woodstock.Analyst.Xcel.UDFs.GetScenarioIndex(),VLOOKUP($A$5,Periode,2,FALSE))/5))</f>
        <v>0</v>
      </c>
      <c r="FP17" s="151">
        <f>IF(ISERROR(IF(EXACT($A$5,"Moyenne 2013-2038"),_xll.Woodstock.Analyst.Xcel.UDFs.GetIndicatorValueAverage("OSUPREALREGACRV",""&amp;$A$9&amp;"="&amp;FP$12&amp;";",_xll.Woodstock.Analyst.Xcel.UDFs.GetModelFilename(),_xll.Woodstock.Analyst.Xcel.UDFs.GetScenarioIndex(),"2","6")/5,_xll.Woodstock.Analyst.Xcel.UDFs.GetIndicatorValue("OSUPREALREGACRV",""&amp;$A$9&amp;"="&amp;FP$12&amp;";",_xll.Woodstock.Analyst.Xcel.UDFs.GetModelFilename(),_xll.Woodstock.Analyst.Xcel.UDFs.GetScenarioIndex(),VLOOKUP($A$5,Periode,2,FALSE))/5)),0,IF(EXACT($A$5,"Moyenne 2013-2038"),_xll.Woodstock.Analyst.Xcel.UDFs.GetIndicatorValueAverage("OSUPREALREGACRV",""&amp;$A$9&amp;"="&amp;FP$12&amp;";",_xll.Woodstock.Analyst.Xcel.UDFs.GetModelFilename(),_xll.Woodstock.Analyst.Xcel.UDFs.GetScenarioIndex(),"2","6")/5,_xll.Woodstock.Analyst.Xcel.UDFs.GetIndicatorValue("OSUPREALREGACRV",""&amp;$A$9&amp;"="&amp;FP$12&amp;";",_xll.Woodstock.Analyst.Xcel.UDFs.GetModelFilename(),_xll.Woodstock.Analyst.Xcel.UDFs.GetScenarioIndex(),VLOOKUP($A$5,Periode,2,FALSE))/5))</f>
        <v>0</v>
      </c>
      <c r="FQ17" s="151">
        <f>IF(ISERROR(IF(EXACT($A$5,"Moyenne 2013-2038"),_xll.Woodstock.Analyst.Xcel.UDFs.GetIndicatorValueAverage("OSUPREALREGACRV",""&amp;$A$9&amp;"="&amp;FQ$12&amp;";",_xll.Woodstock.Analyst.Xcel.UDFs.GetModelFilename(),_xll.Woodstock.Analyst.Xcel.UDFs.GetScenarioIndex(),"2","6")/5,_xll.Woodstock.Analyst.Xcel.UDFs.GetIndicatorValue("OSUPREALREGACRV",""&amp;$A$9&amp;"="&amp;FQ$12&amp;";",_xll.Woodstock.Analyst.Xcel.UDFs.GetModelFilename(),_xll.Woodstock.Analyst.Xcel.UDFs.GetScenarioIndex(),VLOOKUP($A$5,Periode,2,FALSE))/5)),0,IF(EXACT($A$5,"Moyenne 2013-2038"),_xll.Woodstock.Analyst.Xcel.UDFs.GetIndicatorValueAverage("OSUPREALREGACRV",""&amp;$A$9&amp;"="&amp;FQ$12&amp;";",_xll.Woodstock.Analyst.Xcel.UDFs.GetModelFilename(),_xll.Woodstock.Analyst.Xcel.UDFs.GetScenarioIndex(),"2","6")/5,_xll.Woodstock.Analyst.Xcel.UDFs.GetIndicatorValue("OSUPREALREGACRV",""&amp;$A$9&amp;"="&amp;FQ$12&amp;";",_xll.Woodstock.Analyst.Xcel.UDFs.GetModelFilename(),_xll.Woodstock.Analyst.Xcel.UDFs.GetScenarioIndex(),VLOOKUP($A$5,Periode,2,FALSE))/5))</f>
        <v>0</v>
      </c>
      <c r="FR17" s="151">
        <f>IF(ISERROR(IF(EXACT($A$5,"Moyenne 2013-2038"),_xll.Woodstock.Analyst.Xcel.UDFs.GetIndicatorValueAverage("OSUPREALREGACRV",""&amp;$A$9&amp;"="&amp;FR$12&amp;";",_xll.Woodstock.Analyst.Xcel.UDFs.GetModelFilename(),_xll.Woodstock.Analyst.Xcel.UDFs.GetScenarioIndex(),"2","6")/5,_xll.Woodstock.Analyst.Xcel.UDFs.GetIndicatorValue("OSUPREALREGACRV",""&amp;$A$9&amp;"="&amp;FR$12&amp;";",_xll.Woodstock.Analyst.Xcel.UDFs.GetModelFilename(),_xll.Woodstock.Analyst.Xcel.UDFs.GetScenarioIndex(),VLOOKUP($A$5,Periode,2,FALSE))/5)),0,IF(EXACT($A$5,"Moyenne 2013-2038"),_xll.Woodstock.Analyst.Xcel.UDFs.GetIndicatorValueAverage("OSUPREALREGACRV",""&amp;$A$9&amp;"="&amp;FR$12&amp;";",_xll.Woodstock.Analyst.Xcel.UDFs.GetModelFilename(),_xll.Woodstock.Analyst.Xcel.UDFs.GetScenarioIndex(),"2","6")/5,_xll.Woodstock.Analyst.Xcel.UDFs.GetIndicatorValue("OSUPREALREGACRV",""&amp;$A$9&amp;"="&amp;FR$12&amp;";",_xll.Woodstock.Analyst.Xcel.UDFs.GetModelFilename(),_xll.Woodstock.Analyst.Xcel.UDFs.GetScenarioIndex(),VLOOKUP($A$5,Periode,2,FALSE))/5))</f>
        <v>0</v>
      </c>
      <c r="FS17" s="151">
        <f>IF(ISERROR(IF(EXACT($A$5,"Moyenne 2013-2038"),_xll.Woodstock.Analyst.Xcel.UDFs.GetIndicatorValueAverage("OSUPREALREGACRV",""&amp;$A$9&amp;"="&amp;FS$12&amp;";",_xll.Woodstock.Analyst.Xcel.UDFs.GetModelFilename(),_xll.Woodstock.Analyst.Xcel.UDFs.GetScenarioIndex(),"2","6")/5,_xll.Woodstock.Analyst.Xcel.UDFs.GetIndicatorValue("OSUPREALREGACRV",""&amp;$A$9&amp;"="&amp;FS$12&amp;";",_xll.Woodstock.Analyst.Xcel.UDFs.GetModelFilename(),_xll.Woodstock.Analyst.Xcel.UDFs.GetScenarioIndex(),VLOOKUP($A$5,Periode,2,FALSE))/5)),0,IF(EXACT($A$5,"Moyenne 2013-2038"),_xll.Woodstock.Analyst.Xcel.UDFs.GetIndicatorValueAverage("OSUPREALREGACRV",""&amp;$A$9&amp;"="&amp;FS$12&amp;";",_xll.Woodstock.Analyst.Xcel.UDFs.GetModelFilename(),_xll.Woodstock.Analyst.Xcel.UDFs.GetScenarioIndex(),"2","6")/5,_xll.Woodstock.Analyst.Xcel.UDFs.GetIndicatorValue("OSUPREALREGACRV",""&amp;$A$9&amp;"="&amp;FS$12&amp;";",_xll.Woodstock.Analyst.Xcel.UDFs.GetModelFilename(),_xll.Woodstock.Analyst.Xcel.UDFs.GetScenarioIndex(),VLOOKUP($A$5,Periode,2,FALSE))/5))</f>
        <v>0</v>
      </c>
      <c r="FT17" s="151">
        <f>IF(ISERROR(IF(EXACT($A$5,"Moyenne 2013-2038"),_xll.Woodstock.Analyst.Xcel.UDFs.GetIndicatorValueAverage("OSUPREALREGACRV",""&amp;$A$9&amp;"="&amp;FT$12&amp;";",_xll.Woodstock.Analyst.Xcel.UDFs.GetModelFilename(),_xll.Woodstock.Analyst.Xcel.UDFs.GetScenarioIndex(),"2","6")/5,_xll.Woodstock.Analyst.Xcel.UDFs.GetIndicatorValue("OSUPREALREGACRV",""&amp;$A$9&amp;"="&amp;FT$12&amp;";",_xll.Woodstock.Analyst.Xcel.UDFs.GetModelFilename(),_xll.Woodstock.Analyst.Xcel.UDFs.GetScenarioIndex(),VLOOKUP($A$5,Periode,2,FALSE))/5)),0,IF(EXACT($A$5,"Moyenne 2013-2038"),_xll.Woodstock.Analyst.Xcel.UDFs.GetIndicatorValueAverage("OSUPREALREGACRV",""&amp;$A$9&amp;"="&amp;FT$12&amp;";",_xll.Woodstock.Analyst.Xcel.UDFs.GetModelFilename(),_xll.Woodstock.Analyst.Xcel.UDFs.GetScenarioIndex(),"2","6")/5,_xll.Woodstock.Analyst.Xcel.UDFs.GetIndicatorValue("OSUPREALREGACRV",""&amp;$A$9&amp;"="&amp;FT$12&amp;";",_xll.Woodstock.Analyst.Xcel.UDFs.GetModelFilename(),_xll.Woodstock.Analyst.Xcel.UDFs.GetScenarioIndex(),VLOOKUP($A$5,Periode,2,FALSE))/5))</f>
        <v>0</v>
      </c>
      <c r="FU17" s="151">
        <f>IF(ISERROR(IF(EXACT($A$5,"Moyenne 2013-2038"),_xll.Woodstock.Analyst.Xcel.UDFs.GetIndicatorValueAverage("OSUPREALREGACRV",""&amp;$A$9&amp;"="&amp;FU$12&amp;";",_xll.Woodstock.Analyst.Xcel.UDFs.GetModelFilename(),_xll.Woodstock.Analyst.Xcel.UDFs.GetScenarioIndex(),"2","6")/5,_xll.Woodstock.Analyst.Xcel.UDFs.GetIndicatorValue("OSUPREALREGACRV",""&amp;$A$9&amp;"="&amp;FU$12&amp;";",_xll.Woodstock.Analyst.Xcel.UDFs.GetModelFilename(),_xll.Woodstock.Analyst.Xcel.UDFs.GetScenarioIndex(),VLOOKUP($A$5,Periode,2,FALSE))/5)),0,IF(EXACT($A$5,"Moyenne 2013-2038"),_xll.Woodstock.Analyst.Xcel.UDFs.GetIndicatorValueAverage("OSUPREALREGACRV",""&amp;$A$9&amp;"="&amp;FU$12&amp;";",_xll.Woodstock.Analyst.Xcel.UDFs.GetModelFilename(),_xll.Woodstock.Analyst.Xcel.UDFs.GetScenarioIndex(),"2","6")/5,_xll.Woodstock.Analyst.Xcel.UDFs.GetIndicatorValue("OSUPREALREGACRV",""&amp;$A$9&amp;"="&amp;FU$12&amp;";",_xll.Woodstock.Analyst.Xcel.UDFs.GetModelFilename(),_xll.Woodstock.Analyst.Xcel.UDFs.GetScenarioIndex(),VLOOKUP($A$5,Periode,2,FALSE))/5))</f>
        <v>0</v>
      </c>
      <c r="FV17" s="151">
        <f>IF(ISERROR(IF(EXACT($A$5,"Moyenne 2013-2038"),_xll.Woodstock.Analyst.Xcel.UDFs.GetIndicatorValueAverage("OSUPREALREGACRV",""&amp;$A$9&amp;"="&amp;FV$12&amp;";",_xll.Woodstock.Analyst.Xcel.UDFs.GetModelFilename(),_xll.Woodstock.Analyst.Xcel.UDFs.GetScenarioIndex(),"2","6")/5,_xll.Woodstock.Analyst.Xcel.UDFs.GetIndicatorValue("OSUPREALREGACRV",""&amp;$A$9&amp;"="&amp;FV$12&amp;";",_xll.Woodstock.Analyst.Xcel.UDFs.GetModelFilename(),_xll.Woodstock.Analyst.Xcel.UDFs.GetScenarioIndex(),VLOOKUP($A$5,Periode,2,FALSE))/5)),0,IF(EXACT($A$5,"Moyenne 2013-2038"),_xll.Woodstock.Analyst.Xcel.UDFs.GetIndicatorValueAverage("OSUPREALREGACRV",""&amp;$A$9&amp;"="&amp;FV$12&amp;";",_xll.Woodstock.Analyst.Xcel.UDFs.GetModelFilename(),_xll.Woodstock.Analyst.Xcel.UDFs.GetScenarioIndex(),"2","6")/5,_xll.Woodstock.Analyst.Xcel.UDFs.GetIndicatorValue("OSUPREALREGACRV",""&amp;$A$9&amp;"="&amp;FV$12&amp;";",_xll.Woodstock.Analyst.Xcel.UDFs.GetModelFilename(),_xll.Woodstock.Analyst.Xcel.UDFs.GetScenarioIndex(),VLOOKUP($A$5,Periode,2,FALSE))/5))</f>
        <v>0</v>
      </c>
      <c r="FW17" s="151">
        <f>IF(ISERROR(IF(EXACT($A$5,"Moyenne 2013-2038"),_xll.Woodstock.Analyst.Xcel.UDFs.GetIndicatorValueAverage("OSUPREALREGACRV",""&amp;$A$9&amp;"="&amp;FW$12&amp;";",_xll.Woodstock.Analyst.Xcel.UDFs.GetModelFilename(),_xll.Woodstock.Analyst.Xcel.UDFs.GetScenarioIndex(),"2","6")/5,_xll.Woodstock.Analyst.Xcel.UDFs.GetIndicatorValue("OSUPREALREGACRV",""&amp;$A$9&amp;"="&amp;FW$12&amp;";",_xll.Woodstock.Analyst.Xcel.UDFs.GetModelFilename(),_xll.Woodstock.Analyst.Xcel.UDFs.GetScenarioIndex(),VLOOKUP($A$5,Periode,2,FALSE))/5)),0,IF(EXACT($A$5,"Moyenne 2013-2038"),_xll.Woodstock.Analyst.Xcel.UDFs.GetIndicatorValueAverage("OSUPREALREGACRV",""&amp;$A$9&amp;"="&amp;FW$12&amp;";",_xll.Woodstock.Analyst.Xcel.UDFs.GetModelFilename(),_xll.Woodstock.Analyst.Xcel.UDFs.GetScenarioIndex(),"2","6")/5,_xll.Woodstock.Analyst.Xcel.UDFs.GetIndicatorValue("OSUPREALREGACRV",""&amp;$A$9&amp;"="&amp;FW$12&amp;";",_xll.Woodstock.Analyst.Xcel.UDFs.GetModelFilename(),_xll.Woodstock.Analyst.Xcel.UDFs.GetScenarioIndex(),VLOOKUP($A$5,Periode,2,FALSE))/5))</f>
        <v>0</v>
      </c>
      <c r="FX17" s="151">
        <f>IF(ISERROR(IF(EXACT($A$5,"Moyenne 2013-2038"),_xll.Woodstock.Analyst.Xcel.UDFs.GetIndicatorValueAverage("OSUPREALREGACRV",""&amp;$A$9&amp;"="&amp;FX$12&amp;";",_xll.Woodstock.Analyst.Xcel.UDFs.GetModelFilename(),_xll.Woodstock.Analyst.Xcel.UDFs.GetScenarioIndex(),"2","6")/5,_xll.Woodstock.Analyst.Xcel.UDFs.GetIndicatorValue("OSUPREALREGACRV",""&amp;$A$9&amp;"="&amp;FX$12&amp;";",_xll.Woodstock.Analyst.Xcel.UDFs.GetModelFilename(),_xll.Woodstock.Analyst.Xcel.UDFs.GetScenarioIndex(),VLOOKUP($A$5,Periode,2,FALSE))/5)),0,IF(EXACT($A$5,"Moyenne 2013-2038"),_xll.Woodstock.Analyst.Xcel.UDFs.GetIndicatorValueAverage("OSUPREALREGACRV",""&amp;$A$9&amp;"="&amp;FX$12&amp;";",_xll.Woodstock.Analyst.Xcel.UDFs.GetModelFilename(),_xll.Woodstock.Analyst.Xcel.UDFs.GetScenarioIndex(),"2","6")/5,_xll.Woodstock.Analyst.Xcel.UDFs.GetIndicatorValue("OSUPREALREGACRV",""&amp;$A$9&amp;"="&amp;FX$12&amp;";",_xll.Woodstock.Analyst.Xcel.UDFs.GetModelFilename(),_xll.Woodstock.Analyst.Xcel.UDFs.GetScenarioIndex(),VLOOKUP($A$5,Periode,2,FALSE))/5))</f>
        <v>0</v>
      </c>
      <c r="FY17" s="151">
        <f>IF(ISERROR(IF(EXACT($A$5,"Moyenne 2013-2038"),_xll.Woodstock.Analyst.Xcel.UDFs.GetIndicatorValueAverage("OSUPREALREGACRV",""&amp;$A$9&amp;"="&amp;FY$12&amp;";",_xll.Woodstock.Analyst.Xcel.UDFs.GetModelFilename(),_xll.Woodstock.Analyst.Xcel.UDFs.GetScenarioIndex(),"2","6")/5,_xll.Woodstock.Analyst.Xcel.UDFs.GetIndicatorValue("OSUPREALREGACRV",""&amp;$A$9&amp;"="&amp;FY$12&amp;";",_xll.Woodstock.Analyst.Xcel.UDFs.GetModelFilename(),_xll.Woodstock.Analyst.Xcel.UDFs.GetScenarioIndex(),VLOOKUP($A$5,Periode,2,FALSE))/5)),0,IF(EXACT($A$5,"Moyenne 2013-2038"),_xll.Woodstock.Analyst.Xcel.UDFs.GetIndicatorValueAverage("OSUPREALREGACRV",""&amp;$A$9&amp;"="&amp;FY$12&amp;";",_xll.Woodstock.Analyst.Xcel.UDFs.GetModelFilename(),_xll.Woodstock.Analyst.Xcel.UDFs.GetScenarioIndex(),"2","6")/5,_xll.Woodstock.Analyst.Xcel.UDFs.GetIndicatorValue("OSUPREALREGACRV",""&amp;$A$9&amp;"="&amp;FY$12&amp;";",_xll.Woodstock.Analyst.Xcel.UDFs.GetModelFilename(),_xll.Woodstock.Analyst.Xcel.UDFs.GetScenarioIndex(),VLOOKUP($A$5,Periode,2,FALSE))/5))</f>
        <v>0</v>
      </c>
      <c r="FZ17" s="151">
        <f>IF(ISERROR(IF(EXACT($A$5,"Moyenne 2013-2038"),_xll.Woodstock.Analyst.Xcel.UDFs.GetIndicatorValueAverage("OSUPREALREGACRV",""&amp;$A$9&amp;"="&amp;FZ$12&amp;";",_xll.Woodstock.Analyst.Xcel.UDFs.GetModelFilename(),_xll.Woodstock.Analyst.Xcel.UDFs.GetScenarioIndex(),"2","6")/5,_xll.Woodstock.Analyst.Xcel.UDFs.GetIndicatorValue("OSUPREALREGACRV",""&amp;$A$9&amp;"="&amp;FZ$12&amp;";",_xll.Woodstock.Analyst.Xcel.UDFs.GetModelFilename(),_xll.Woodstock.Analyst.Xcel.UDFs.GetScenarioIndex(),VLOOKUP($A$5,Periode,2,FALSE))/5)),0,IF(EXACT($A$5,"Moyenne 2013-2038"),_xll.Woodstock.Analyst.Xcel.UDFs.GetIndicatorValueAverage("OSUPREALREGACRV",""&amp;$A$9&amp;"="&amp;FZ$12&amp;";",_xll.Woodstock.Analyst.Xcel.UDFs.GetModelFilename(),_xll.Woodstock.Analyst.Xcel.UDFs.GetScenarioIndex(),"2","6")/5,_xll.Woodstock.Analyst.Xcel.UDFs.GetIndicatorValue("OSUPREALREGACRV",""&amp;$A$9&amp;"="&amp;FZ$12&amp;";",_xll.Woodstock.Analyst.Xcel.UDFs.GetModelFilename(),_xll.Woodstock.Analyst.Xcel.UDFs.GetScenarioIndex(),VLOOKUP($A$5,Periode,2,FALSE))/5))</f>
        <v>0</v>
      </c>
      <c r="GA17" s="151">
        <f>IF(ISERROR(IF(EXACT($A$5,"Moyenne 2013-2038"),_xll.Woodstock.Analyst.Xcel.UDFs.GetIndicatorValueAverage("OSUPREALREGACRV",""&amp;$A$9&amp;"="&amp;GA$12&amp;";",_xll.Woodstock.Analyst.Xcel.UDFs.GetModelFilename(),_xll.Woodstock.Analyst.Xcel.UDFs.GetScenarioIndex(),"2","6")/5,_xll.Woodstock.Analyst.Xcel.UDFs.GetIndicatorValue("OSUPREALREGACRV",""&amp;$A$9&amp;"="&amp;GA$12&amp;";",_xll.Woodstock.Analyst.Xcel.UDFs.GetModelFilename(),_xll.Woodstock.Analyst.Xcel.UDFs.GetScenarioIndex(),VLOOKUP($A$5,Periode,2,FALSE))/5)),0,IF(EXACT($A$5,"Moyenne 2013-2038"),_xll.Woodstock.Analyst.Xcel.UDFs.GetIndicatorValueAverage("OSUPREALREGACRV",""&amp;$A$9&amp;"="&amp;GA$12&amp;";",_xll.Woodstock.Analyst.Xcel.UDFs.GetModelFilename(),_xll.Woodstock.Analyst.Xcel.UDFs.GetScenarioIndex(),"2","6")/5,_xll.Woodstock.Analyst.Xcel.UDFs.GetIndicatorValue("OSUPREALREGACRV",""&amp;$A$9&amp;"="&amp;GA$12&amp;";",_xll.Woodstock.Analyst.Xcel.UDFs.GetModelFilename(),_xll.Woodstock.Analyst.Xcel.UDFs.GetScenarioIndex(),VLOOKUP($A$5,Periode,2,FALSE))/5))</f>
        <v>0</v>
      </c>
      <c r="GB17" s="151">
        <f>IF(ISERROR(IF(EXACT($A$5,"Moyenne 2013-2038"),_xll.Woodstock.Analyst.Xcel.UDFs.GetIndicatorValueAverage("OSUPREALREGACRV",""&amp;$A$9&amp;"="&amp;GB$12&amp;";",_xll.Woodstock.Analyst.Xcel.UDFs.GetModelFilename(),_xll.Woodstock.Analyst.Xcel.UDFs.GetScenarioIndex(),"2","6")/5,_xll.Woodstock.Analyst.Xcel.UDFs.GetIndicatorValue("OSUPREALREGACRV",""&amp;$A$9&amp;"="&amp;GB$12&amp;";",_xll.Woodstock.Analyst.Xcel.UDFs.GetModelFilename(),_xll.Woodstock.Analyst.Xcel.UDFs.GetScenarioIndex(),VLOOKUP($A$5,Periode,2,FALSE))/5)),0,IF(EXACT($A$5,"Moyenne 2013-2038"),_xll.Woodstock.Analyst.Xcel.UDFs.GetIndicatorValueAverage("OSUPREALREGACRV",""&amp;$A$9&amp;"="&amp;GB$12&amp;";",_xll.Woodstock.Analyst.Xcel.UDFs.GetModelFilename(),_xll.Woodstock.Analyst.Xcel.UDFs.GetScenarioIndex(),"2","6")/5,_xll.Woodstock.Analyst.Xcel.UDFs.GetIndicatorValue("OSUPREALREGACRV",""&amp;$A$9&amp;"="&amp;GB$12&amp;";",_xll.Woodstock.Analyst.Xcel.UDFs.GetModelFilename(),_xll.Woodstock.Analyst.Xcel.UDFs.GetScenarioIndex(),VLOOKUP($A$5,Periode,2,FALSE))/5))</f>
        <v>0</v>
      </c>
      <c r="GC17" s="151">
        <f>IF(ISERROR(IF(EXACT($A$5,"Moyenne 2013-2038"),_xll.Woodstock.Analyst.Xcel.UDFs.GetIndicatorValueAverage("OSUPREALREGACRV",""&amp;$A$9&amp;"="&amp;GC$12&amp;";",_xll.Woodstock.Analyst.Xcel.UDFs.GetModelFilename(),_xll.Woodstock.Analyst.Xcel.UDFs.GetScenarioIndex(),"2","6")/5,_xll.Woodstock.Analyst.Xcel.UDFs.GetIndicatorValue("OSUPREALREGACRV",""&amp;$A$9&amp;"="&amp;GC$12&amp;";",_xll.Woodstock.Analyst.Xcel.UDFs.GetModelFilename(),_xll.Woodstock.Analyst.Xcel.UDFs.GetScenarioIndex(),VLOOKUP($A$5,Periode,2,FALSE))/5)),0,IF(EXACT($A$5,"Moyenne 2013-2038"),_xll.Woodstock.Analyst.Xcel.UDFs.GetIndicatorValueAverage("OSUPREALREGACRV",""&amp;$A$9&amp;"="&amp;GC$12&amp;";",_xll.Woodstock.Analyst.Xcel.UDFs.GetModelFilename(),_xll.Woodstock.Analyst.Xcel.UDFs.GetScenarioIndex(),"2","6")/5,_xll.Woodstock.Analyst.Xcel.UDFs.GetIndicatorValue("OSUPREALREGACRV",""&amp;$A$9&amp;"="&amp;GC$12&amp;";",_xll.Woodstock.Analyst.Xcel.UDFs.GetModelFilename(),_xll.Woodstock.Analyst.Xcel.UDFs.GetScenarioIndex(),VLOOKUP($A$5,Periode,2,FALSE))/5))</f>
        <v>0</v>
      </c>
      <c r="GD17" s="151">
        <f>IF(ISERROR(IF(EXACT($A$5,"Moyenne 2013-2038"),_xll.Woodstock.Analyst.Xcel.UDFs.GetIndicatorValueAverage("OSUPREALREGACRV",""&amp;$A$9&amp;"="&amp;GD$12&amp;";",_xll.Woodstock.Analyst.Xcel.UDFs.GetModelFilename(),_xll.Woodstock.Analyst.Xcel.UDFs.GetScenarioIndex(),"2","6")/5,_xll.Woodstock.Analyst.Xcel.UDFs.GetIndicatorValue("OSUPREALREGACRV",""&amp;$A$9&amp;"="&amp;GD$12&amp;";",_xll.Woodstock.Analyst.Xcel.UDFs.GetModelFilename(),_xll.Woodstock.Analyst.Xcel.UDFs.GetScenarioIndex(),VLOOKUP($A$5,Periode,2,FALSE))/5)),0,IF(EXACT($A$5,"Moyenne 2013-2038"),_xll.Woodstock.Analyst.Xcel.UDFs.GetIndicatorValueAverage("OSUPREALREGACRV",""&amp;$A$9&amp;"="&amp;GD$12&amp;";",_xll.Woodstock.Analyst.Xcel.UDFs.GetModelFilename(),_xll.Woodstock.Analyst.Xcel.UDFs.GetScenarioIndex(),"2","6")/5,_xll.Woodstock.Analyst.Xcel.UDFs.GetIndicatorValue("OSUPREALREGACRV",""&amp;$A$9&amp;"="&amp;GD$12&amp;";",_xll.Woodstock.Analyst.Xcel.UDFs.GetModelFilename(),_xll.Woodstock.Analyst.Xcel.UDFs.GetScenarioIndex(),VLOOKUP($A$5,Periode,2,FALSE))/5))</f>
        <v>0</v>
      </c>
      <c r="GE17" s="151">
        <f>IF(ISERROR(IF(EXACT($A$5,"Moyenne 2013-2038"),_xll.Woodstock.Analyst.Xcel.UDFs.GetIndicatorValueAverage("OSUPREALREGACRV",""&amp;$A$9&amp;"="&amp;GE$12&amp;";",_xll.Woodstock.Analyst.Xcel.UDFs.GetModelFilename(),_xll.Woodstock.Analyst.Xcel.UDFs.GetScenarioIndex(),"2","6")/5,_xll.Woodstock.Analyst.Xcel.UDFs.GetIndicatorValue("OSUPREALREGACRV",""&amp;$A$9&amp;"="&amp;GE$12&amp;";",_xll.Woodstock.Analyst.Xcel.UDFs.GetModelFilename(),_xll.Woodstock.Analyst.Xcel.UDFs.GetScenarioIndex(),VLOOKUP($A$5,Periode,2,FALSE))/5)),0,IF(EXACT($A$5,"Moyenne 2013-2038"),_xll.Woodstock.Analyst.Xcel.UDFs.GetIndicatorValueAverage("OSUPREALREGACRV",""&amp;$A$9&amp;"="&amp;GE$12&amp;";",_xll.Woodstock.Analyst.Xcel.UDFs.GetModelFilename(),_xll.Woodstock.Analyst.Xcel.UDFs.GetScenarioIndex(),"2","6")/5,_xll.Woodstock.Analyst.Xcel.UDFs.GetIndicatorValue("OSUPREALREGACRV",""&amp;$A$9&amp;"="&amp;GE$12&amp;";",_xll.Woodstock.Analyst.Xcel.UDFs.GetModelFilename(),_xll.Woodstock.Analyst.Xcel.UDFs.GetScenarioIndex(),VLOOKUP($A$5,Periode,2,FALSE))/5))</f>
        <v>0</v>
      </c>
      <c r="GF17" s="151">
        <f>IF(ISERROR(IF(EXACT($A$5,"Moyenne 2013-2038"),_xll.Woodstock.Analyst.Xcel.UDFs.GetIndicatorValueAverage("OSUPREALREGACRV",""&amp;$A$9&amp;"="&amp;GF$12&amp;";",_xll.Woodstock.Analyst.Xcel.UDFs.GetModelFilename(),_xll.Woodstock.Analyst.Xcel.UDFs.GetScenarioIndex(),"2","6")/5,_xll.Woodstock.Analyst.Xcel.UDFs.GetIndicatorValue("OSUPREALREGACRV",""&amp;$A$9&amp;"="&amp;GF$12&amp;";",_xll.Woodstock.Analyst.Xcel.UDFs.GetModelFilename(),_xll.Woodstock.Analyst.Xcel.UDFs.GetScenarioIndex(),VLOOKUP($A$5,Periode,2,FALSE))/5)),0,IF(EXACT($A$5,"Moyenne 2013-2038"),_xll.Woodstock.Analyst.Xcel.UDFs.GetIndicatorValueAverage("OSUPREALREGACRV",""&amp;$A$9&amp;"="&amp;GF$12&amp;";",_xll.Woodstock.Analyst.Xcel.UDFs.GetModelFilename(),_xll.Woodstock.Analyst.Xcel.UDFs.GetScenarioIndex(),"2","6")/5,_xll.Woodstock.Analyst.Xcel.UDFs.GetIndicatorValue("OSUPREALREGACRV",""&amp;$A$9&amp;"="&amp;GF$12&amp;";",_xll.Woodstock.Analyst.Xcel.UDFs.GetModelFilename(),_xll.Woodstock.Analyst.Xcel.UDFs.GetScenarioIndex(),VLOOKUP($A$5,Periode,2,FALSE))/5))</f>
        <v>0</v>
      </c>
      <c r="GG17" s="151">
        <f>IF(ISERROR(IF(EXACT($A$5,"Moyenne 2013-2038"),_xll.Woodstock.Analyst.Xcel.UDFs.GetIndicatorValueAverage("OSUPREALREGACRV",""&amp;$A$9&amp;"="&amp;GG$12&amp;";",_xll.Woodstock.Analyst.Xcel.UDFs.GetModelFilename(),_xll.Woodstock.Analyst.Xcel.UDFs.GetScenarioIndex(),"2","6")/5,_xll.Woodstock.Analyst.Xcel.UDFs.GetIndicatorValue("OSUPREALREGACRV",""&amp;$A$9&amp;"="&amp;GG$12&amp;";",_xll.Woodstock.Analyst.Xcel.UDFs.GetModelFilename(),_xll.Woodstock.Analyst.Xcel.UDFs.GetScenarioIndex(),VLOOKUP($A$5,Periode,2,FALSE))/5)),0,IF(EXACT($A$5,"Moyenne 2013-2038"),_xll.Woodstock.Analyst.Xcel.UDFs.GetIndicatorValueAverage("OSUPREALREGACRV",""&amp;$A$9&amp;"="&amp;GG$12&amp;";",_xll.Woodstock.Analyst.Xcel.UDFs.GetModelFilename(),_xll.Woodstock.Analyst.Xcel.UDFs.GetScenarioIndex(),"2","6")/5,_xll.Woodstock.Analyst.Xcel.UDFs.GetIndicatorValue("OSUPREALREGACRV",""&amp;$A$9&amp;"="&amp;GG$12&amp;";",_xll.Woodstock.Analyst.Xcel.UDFs.GetModelFilename(),_xll.Woodstock.Analyst.Xcel.UDFs.GetScenarioIndex(),VLOOKUP($A$5,Periode,2,FALSE))/5))</f>
        <v>0</v>
      </c>
      <c r="GH17" s="151">
        <f>IF(ISERROR(IF(EXACT($A$5,"Moyenne 2013-2038"),_xll.Woodstock.Analyst.Xcel.UDFs.GetIndicatorValueAverage("OSUPREALREGACRV",""&amp;$A$9&amp;"="&amp;GH$12&amp;";",_xll.Woodstock.Analyst.Xcel.UDFs.GetModelFilename(),_xll.Woodstock.Analyst.Xcel.UDFs.GetScenarioIndex(),"2","6")/5,_xll.Woodstock.Analyst.Xcel.UDFs.GetIndicatorValue("OSUPREALREGACRV",""&amp;$A$9&amp;"="&amp;GH$12&amp;";",_xll.Woodstock.Analyst.Xcel.UDFs.GetModelFilename(),_xll.Woodstock.Analyst.Xcel.UDFs.GetScenarioIndex(),VLOOKUP($A$5,Periode,2,FALSE))/5)),0,IF(EXACT($A$5,"Moyenne 2013-2038"),_xll.Woodstock.Analyst.Xcel.UDFs.GetIndicatorValueAverage("OSUPREALREGACRV",""&amp;$A$9&amp;"="&amp;GH$12&amp;";",_xll.Woodstock.Analyst.Xcel.UDFs.GetModelFilename(),_xll.Woodstock.Analyst.Xcel.UDFs.GetScenarioIndex(),"2","6")/5,_xll.Woodstock.Analyst.Xcel.UDFs.GetIndicatorValue("OSUPREALREGACRV",""&amp;$A$9&amp;"="&amp;GH$12&amp;";",_xll.Woodstock.Analyst.Xcel.UDFs.GetModelFilename(),_xll.Woodstock.Analyst.Xcel.UDFs.GetScenarioIndex(),VLOOKUP($A$5,Periode,2,FALSE))/5))</f>
        <v>0</v>
      </c>
      <c r="GI17" s="151">
        <f>IF(ISERROR(IF(EXACT($A$5,"Moyenne 2013-2038"),_xll.Woodstock.Analyst.Xcel.UDFs.GetIndicatorValueAverage("OSUPREALREGACRV",""&amp;$A$9&amp;"="&amp;GI$12&amp;";",_xll.Woodstock.Analyst.Xcel.UDFs.GetModelFilename(),_xll.Woodstock.Analyst.Xcel.UDFs.GetScenarioIndex(),"2","6")/5,_xll.Woodstock.Analyst.Xcel.UDFs.GetIndicatorValue("OSUPREALREGACRV",""&amp;$A$9&amp;"="&amp;GI$12&amp;";",_xll.Woodstock.Analyst.Xcel.UDFs.GetModelFilename(),_xll.Woodstock.Analyst.Xcel.UDFs.GetScenarioIndex(),VLOOKUP($A$5,Periode,2,FALSE))/5)),0,IF(EXACT($A$5,"Moyenne 2013-2038"),_xll.Woodstock.Analyst.Xcel.UDFs.GetIndicatorValueAverage("OSUPREALREGACRV",""&amp;$A$9&amp;"="&amp;GI$12&amp;";",_xll.Woodstock.Analyst.Xcel.UDFs.GetModelFilename(),_xll.Woodstock.Analyst.Xcel.UDFs.GetScenarioIndex(),"2","6")/5,_xll.Woodstock.Analyst.Xcel.UDFs.GetIndicatorValue("OSUPREALREGACRV",""&amp;$A$9&amp;"="&amp;GI$12&amp;";",_xll.Woodstock.Analyst.Xcel.UDFs.GetModelFilename(),_xll.Woodstock.Analyst.Xcel.UDFs.GetScenarioIndex(),VLOOKUP($A$5,Periode,2,FALSE))/5))</f>
        <v>0</v>
      </c>
      <c r="GJ17" s="151">
        <f>IF(ISERROR(IF(EXACT($A$5,"Moyenne 2013-2038"),_xll.Woodstock.Analyst.Xcel.UDFs.GetIndicatorValueAverage("OSUPREALREGACRV",""&amp;$A$9&amp;"="&amp;GJ$12&amp;";",_xll.Woodstock.Analyst.Xcel.UDFs.GetModelFilename(),_xll.Woodstock.Analyst.Xcel.UDFs.GetScenarioIndex(),"2","6")/5,_xll.Woodstock.Analyst.Xcel.UDFs.GetIndicatorValue("OSUPREALREGACRV",""&amp;$A$9&amp;"="&amp;GJ$12&amp;";",_xll.Woodstock.Analyst.Xcel.UDFs.GetModelFilename(),_xll.Woodstock.Analyst.Xcel.UDFs.GetScenarioIndex(),VLOOKUP($A$5,Periode,2,FALSE))/5)),0,IF(EXACT($A$5,"Moyenne 2013-2038"),_xll.Woodstock.Analyst.Xcel.UDFs.GetIndicatorValueAverage("OSUPREALREGACRV",""&amp;$A$9&amp;"="&amp;GJ$12&amp;";",_xll.Woodstock.Analyst.Xcel.UDFs.GetModelFilename(),_xll.Woodstock.Analyst.Xcel.UDFs.GetScenarioIndex(),"2","6")/5,_xll.Woodstock.Analyst.Xcel.UDFs.GetIndicatorValue("OSUPREALREGACRV",""&amp;$A$9&amp;"="&amp;GJ$12&amp;";",_xll.Woodstock.Analyst.Xcel.UDFs.GetModelFilename(),_xll.Woodstock.Analyst.Xcel.UDFs.GetScenarioIndex(),VLOOKUP($A$5,Periode,2,FALSE))/5))</f>
        <v>0</v>
      </c>
      <c r="GK17" s="151">
        <f>IF(ISERROR(IF(EXACT($A$5,"Moyenne 2013-2038"),_xll.Woodstock.Analyst.Xcel.UDFs.GetIndicatorValueAverage("OSUPREALREGACRV",""&amp;$A$9&amp;"="&amp;GK$12&amp;";",_xll.Woodstock.Analyst.Xcel.UDFs.GetModelFilename(),_xll.Woodstock.Analyst.Xcel.UDFs.GetScenarioIndex(),"2","6")/5,_xll.Woodstock.Analyst.Xcel.UDFs.GetIndicatorValue("OSUPREALREGACRV",""&amp;$A$9&amp;"="&amp;GK$12&amp;";",_xll.Woodstock.Analyst.Xcel.UDFs.GetModelFilename(),_xll.Woodstock.Analyst.Xcel.UDFs.GetScenarioIndex(),VLOOKUP($A$5,Periode,2,FALSE))/5)),0,IF(EXACT($A$5,"Moyenne 2013-2038"),_xll.Woodstock.Analyst.Xcel.UDFs.GetIndicatorValueAverage("OSUPREALREGACRV",""&amp;$A$9&amp;"="&amp;GK$12&amp;";",_xll.Woodstock.Analyst.Xcel.UDFs.GetModelFilename(),_xll.Woodstock.Analyst.Xcel.UDFs.GetScenarioIndex(),"2","6")/5,_xll.Woodstock.Analyst.Xcel.UDFs.GetIndicatorValue("OSUPREALREGACRV",""&amp;$A$9&amp;"="&amp;GK$12&amp;";",_xll.Woodstock.Analyst.Xcel.UDFs.GetModelFilename(),_xll.Woodstock.Analyst.Xcel.UDFs.GetScenarioIndex(),VLOOKUP($A$5,Periode,2,FALSE))/5))</f>
        <v>0</v>
      </c>
      <c r="GL17" s="151">
        <f>IF(ISERROR(IF(EXACT($A$5,"Moyenne 2013-2038"),_xll.Woodstock.Analyst.Xcel.UDFs.GetIndicatorValueAverage("OSUPREALREGACRV",""&amp;$A$9&amp;"="&amp;GL$12&amp;";",_xll.Woodstock.Analyst.Xcel.UDFs.GetModelFilename(),_xll.Woodstock.Analyst.Xcel.UDFs.GetScenarioIndex(),"2","6")/5,_xll.Woodstock.Analyst.Xcel.UDFs.GetIndicatorValue("OSUPREALREGACRV",""&amp;$A$9&amp;"="&amp;GL$12&amp;";",_xll.Woodstock.Analyst.Xcel.UDFs.GetModelFilename(),_xll.Woodstock.Analyst.Xcel.UDFs.GetScenarioIndex(),VLOOKUP($A$5,Periode,2,FALSE))/5)),0,IF(EXACT($A$5,"Moyenne 2013-2038"),_xll.Woodstock.Analyst.Xcel.UDFs.GetIndicatorValueAverage("OSUPREALREGACRV",""&amp;$A$9&amp;"="&amp;GL$12&amp;";",_xll.Woodstock.Analyst.Xcel.UDFs.GetModelFilename(),_xll.Woodstock.Analyst.Xcel.UDFs.GetScenarioIndex(),"2","6")/5,_xll.Woodstock.Analyst.Xcel.UDFs.GetIndicatorValue("OSUPREALREGACRV",""&amp;$A$9&amp;"="&amp;GL$12&amp;";",_xll.Woodstock.Analyst.Xcel.UDFs.GetModelFilename(),_xll.Woodstock.Analyst.Xcel.UDFs.GetScenarioIndex(),VLOOKUP($A$5,Periode,2,FALSE))/5))</f>
        <v>0</v>
      </c>
      <c r="GM17" s="151">
        <f>IF(ISERROR(IF(EXACT($A$5,"Moyenne 2013-2038"),_xll.Woodstock.Analyst.Xcel.UDFs.GetIndicatorValueAverage("OSUPREALREGACRV",""&amp;$A$9&amp;"="&amp;GM$12&amp;";",_xll.Woodstock.Analyst.Xcel.UDFs.GetModelFilename(),_xll.Woodstock.Analyst.Xcel.UDFs.GetScenarioIndex(),"2","6")/5,_xll.Woodstock.Analyst.Xcel.UDFs.GetIndicatorValue("OSUPREALREGACRV",""&amp;$A$9&amp;"="&amp;GM$12&amp;";",_xll.Woodstock.Analyst.Xcel.UDFs.GetModelFilename(),_xll.Woodstock.Analyst.Xcel.UDFs.GetScenarioIndex(),VLOOKUP($A$5,Periode,2,FALSE))/5)),0,IF(EXACT($A$5,"Moyenne 2013-2038"),_xll.Woodstock.Analyst.Xcel.UDFs.GetIndicatorValueAverage("OSUPREALREGACRV",""&amp;$A$9&amp;"="&amp;GM$12&amp;";",_xll.Woodstock.Analyst.Xcel.UDFs.GetModelFilename(),_xll.Woodstock.Analyst.Xcel.UDFs.GetScenarioIndex(),"2","6")/5,_xll.Woodstock.Analyst.Xcel.UDFs.GetIndicatorValue("OSUPREALREGACRV",""&amp;$A$9&amp;"="&amp;GM$12&amp;";",_xll.Woodstock.Analyst.Xcel.UDFs.GetModelFilename(),_xll.Woodstock.Analyst.Xcel.UDFs.GetScenarioIndex(),VLOOKUP($A$5,Periode,2,FALSE))/5))</f>
        <v>0</v>
      </c>
      <c r="GN17" s="151">
        <f>IF(ISERROR(IF(EXACT($A$5,"Moyenne 2013-2038"),_xll.Woodstock.Analyst.Xcel.UDFs.GetIndicatorValueAverage("OSUPREALREGACRV",""&amp;$A$9&amp;"="&amp;GN$12&amp;";",_xll.Woodstock.Analyst.Xcel.UDFs.GetModelFilename(),_xll.Woodstock.Analyst.Xcel.UDFs.GetScenarioIndex(),"2","6")/5,_xll.Woodstock.Analyst.Xcel.UDFs.GetIndicatorValue("OSUPREALREGACRV",""&amp;$A$9&amp;"="&amp;GN$12&amp;";",_xll.Woodstock.Analyst.Xcel.UDFs.GetModelFilename(),_xll.Woodstock.Analyst.Xcel.UDFs.GetScenarioIndex(),VLOOKUP($A$5,Periode,2,FALSE))/5)),0,IF(EXACT($A$5,"Moyenne 2013-2038"),_xll.Woodstock.Analyst.Xcel.UDFs.GetIndicatorValueAverage("OSUPREALREGACRV",""&amp;$A$9&amp;"="&amp;GN$12&amp;";",_xll.Woodstock.Analyst.Xcel.UDFs.GetModelFilename(),_xll.Woodstock.Analyst.Xcel.UDFs.GetScenarioIndex(),"2","6")/5,_xll.Woodstock.Analyst.Xcel.UDFs.GetIndicatorValue("OSUPREALREGACRV",""&amp;$A$9&amp;"="&amp;GN$12&amp;";",_xll.Woodstock.Analyst.Xcel.UDFs.GetModelFilename(),_xll.Woodstock.Analyst.Xcel.UDFs.GetScenarioIndex(),VLOOKUP($A$5,Periode,2,FALSE))/5))</f>
        <v>0</v>
      </c>
      <c r="GO17" s="151">
        <f>IF(ISERROR(IF(EXACT($A$5,"Moyenne 2013-2038"),_xll.Woodstock.Analyst.Xcel.UDFs.GetIndicatorValueAverage("OSUPREALREGACRV",""&amp;$A$9&amp;"="&amp;GO$12&amp;";",_xll.Woodstock.Analyst.Xcel.UDFs.GetModelFilename(),_xll.Woodstock.Analyst.Xcel.UDFs.GetScenarioIndex(),"2","6")/5,_xll.Woodstock.Analyst.Xcel.UDFs.GetIndicatorValue("OSUPREALREGACRV",""&amp;$A$9&amp;"="&amp;GO$12&amp;";",_xll.Woodstock.Analyst.Xcel.UDFs.GetModelFilename(),_xll.Woodstock.Analyst.Xcel.UDFs.GetScenarioIndex(),VLOOKUP($A$5,Periode,2,FALSE))/5)),0,IF(EXACT($A$5,"Moyenne 2013-2038"),_xll.Woodstock.Analyst.Xcel.UDFs.GetIndicatorValueAverage("OSUPREALREGACRV",""&amp;$A$9&amp;"="&amp;GO$12&amp;";",_xll.Woodstock.Analyst.Xcel.UDFs.GetModelFilename(),_xll.Woodstock.Analyst.Xcel.UDFs.GetScenarioIndex(),"2","6")/5,_xll.Woodstock.Analyst.Xcel.UDFs.GetIndicatorValue("OSUPREALREGACRV",""&amp;$A$9&amp;"="&amp;GO$12&amp;";",_xll.Woodstock.Analyst.Xcel.UDFs.GetModelFilename(),_xll.Woodstock.Analyst.Xcel.UDFs.GetScenarioIndex(),VLOOKUP($A$5,Periode,2,FALSE))/5))</f>
        <v>0</v>
      </c>
      <c r="GP17" s="151">
        <f>IF(ISERROR(IF(EXACT($A$5,"Moyenne 2013-2038"),_xll.Woodstock.Analyst.Xcel.UDFs.GetIndicatorValueAverage("OSUPREALREGACRV",""&amp;$A$9&amp;"="&amp;GP$12&amp;";",_xll.Woodstock.Analyst.Xcel.UDFs.GetModelFilename(),_xll.Woodstock.Analyst.Xcel.UDFs.GetScenarioIndex(),"2","6")/5,_xll.Woodstock.Analyst.Xcel.UDFs.GetIndicatorValue("OSUPREALREGACRV",""&amp;$A$9&amp;"="&amp;GP$12&amp;";",_xll.Woodstock.Analyst.Xcel.UDFs.GetModelFilename(),_xll.Woodstock.Analyst.Xcel.UDFs.GetScenarioIndex(),VLOOKUP($A$5,Periode,2,FALSE))/5)),0,IF(EXACT($A$5,"Moyenne 2013-2038"),_xll.Woodstock.Analyst.Xcel.UDFs.GetIndicatorValueAverage("OSUPREALREGACRV",""&amp;$A$9&amp;"="&amp;GP$12&amp;";",_xll.Woodstock.Analyst.Xcel.UDFs.GetModelFilename(),_xll.Woodstock.Analyst.Xcel.UDFs.GetScenarioIndex(),"2","6")/5,_xll.Woodstock.Analyst.Xcel.UDFs.GetIndicatorValue("OSUPREALREGACRV",""&amp;$A$9&amp;"="&amp;GP$12&amp;";",_xll.Woodstock.Analyst.Xcel.UDFs.GetModelFilename(),_xll.Woodstock.Analyst.Xcel.UDFs.GetScenarioIndex(),VLOOKUP($A$5,Periode,2,FALSE))/5))</f>
        <v>0</v>
      </c>
      <c r="GQ17" s="151">
        <f>IF(ISERROR(IF(EXACT($A$5,"Moyenne 2013-2038"),_xll.Woodstock.Analyst.Xcel.UDFs.GetIndicatorValueAverage("OSUPREALREGACRV",""&amp;$A$9&amp;"="&amp;GQ$12&amp;";",_xll.Woodstock.Analyst.Xcel.UDFs.GetModelFilename(),_xll.Woodstock.Analyst.Xcel.UDFs.GetScenarioIndex(),"2","6")/5,_xll.Woodstock.Analyst.Xcel.UDFs.GetIndicatorValue("OSUPREALREGACRV",""&amp;$A$9&amp;"="&amp;GQ$12&amp;";",_xll.Woodstock.Analyst.Xcel.UDFs.GetModelFilename(),_xll.Woodstock.Analyst.Xcel.UDFs.GetScenarioIndex(),VLOOKUP($A$5,Periode,2,FALSE))/5)),0,IF(EXACT($A$5,"Moyenne 2013-2038"),_xll.Woodstock.Analyst.Xcel.UDFs.GetIndicatorValueAverage("OSUPREALREGACRV",""&amp;$A$9&amp;"="&amp;GQ$12&amp;";",_xll.Woodstock.Analyst.Xcel.UDFs.GetModelFilename(),_xll.Woodstock.Analyst.Xcel.UDFs.GetScenarioIndex(),"2","6")/5,_xll.Woodstock.Analyst.Xcel.UDFs.GetIndicatorValue("OSUPREALREGACRV",""&amp;$A$9&amp;"="&amp;GQ$12&amp;";",_xll.Woodstock.Analyst.Xcel.UDFs.GetModelFilename(),_xll.Woodstock.Analyst.Xcel.UDFs.GetScenarioIndex(),VLOOKUP($A$5,Periode,2,FALSE))/5))</f>
        <v>0</v>
      </c>
      <c r="GR17" s="151">
        <f>IF(ISERROR(IF(EXACT($A$5,"Moyenne 2013-2038"),_xll.Woodstock.Analyst.Xcel.UDFs.GetIndicatorValueAverage("OSUPREALREGACRV",""&amp;$A$9&amp;"="&amp;GR$12&amp;";",_xll.Woodstock.Analyst.Xcel.UDFs.GetModelFilename(),_xll.Woodstock.Analyst.Xcel.UDFs.GetScenarioIndex(),"2","6")/5,_xll.Woodstock.Analyst.Xcel.UDFs.GetIndicatorValue("OSUPREALREGACRV",""&amp;$A$9&amp;"="&amp;GR$12&amp;";",_xll.Woodstock.Analyst.Xcel.UDFs.GetModelFilename(),_xll.Woodstock.Analyst.Xcel.UDFs.GetScenarioIndex(),VLOOKUP($A$5,Periode,2,FALSE))/5)),0,IF(EXACT($A$5,"Moyenne 2013-2038"),_xll.Woodstock.Analyst.Xcel.UDFs.GetIndicatorValueAverage("OSUPREALREGACRV",""&amp;$A$9&amp;"="&amp;GR$12&amp;";",_xll.Woodstock.Analyst.Xcel.UDFs.GetModelFilename(),_xll.Woodstock.Analyst.Xcel.UDFs.GetScenarioIndex(),"2","6")/5,_xll.Woodstock.Analyst.Xcel.UDFs.GetIndicatorValue("OSUPREALREGACRV",""&amp;$A$9&amp;"="&amp;GR$12&amp;";",_xll.Woodstock.Analyst.Xcel.UDFs.GetModelFilename(),_xll.Woodstock.Analyst.Xcel.UDFs.GetScenarioIndex(),VLOOKUP($A$5,Periode,2,FALSE))/5))</f>
        <v>0</v>
      </c>
      <c r="GS17" s="151">
        <f>IF(ISERROR(IF(EXACT($A$5,"Moyenne 2013-2038"),_xll.Woodstock.Analyst.Xcel.UDFs.GetIndicatorValueAverage("OSUPREALREGACRV",""&amp;$A$9&amp;"="&amp;GS$12&amp;";",_xll.Woodstock.Analyst.Xcel.UDFs.GetModelFilename(),_xll.Woodstock.Analyst.Xcel.UDFs.GetScenarioIndex(),"2","6")/5,_xll.Woodstock.Analyst.Xcel.UDFs.GetIndicatorValue("OSUPREALREGACRV",""&amp;$A$9&amp;"="&amp;GS$12&amp;";",_xll.Woodstock.Analyst.Xcel.UDFs.GetModelFilename(),_xll.Woodstock.Analyst.Xcel.UDFs.GetScenarioIndex(),VLOOKUP($A$5,Periode,2,FALSE))/5)),0,IF(EXACT($A$5,"Moyenne 2013-2038"),_xll.Woodstock.Analyst.Xcel.UDFs.GetIndicatorValueAverage("OSUPREALREGACRV",""&amp;$A$9&amp;"="&amp;GS$12&amp;";",_xll.Woodstock.Analyst.Xcel.UDFs.GetModelFilename(),_xll.Woodstock.Analyst.Xcel.UDFs.GetScenarioIndex(),"2","6")/5,_xll.Woodstock.Analyst.Xcel.UDFs.GetIndicatorValue("OSUPREALREGACRV",""&amp;$A$9&amp;"="&amp;GS$12&amp;";",_xll.Woodstock.Analyst.Xcel.UDFs.GetModelFilename(),_xll.Woodstock.Analyst.Xcel.UDFs.GetScenarioIndex(),VLOOKUP($A$5,Periode,2,FALSE))/5))</f>
        <v>0</v>
      </c>
      <c r="GT17" s="151">
        <f>IF(ISERROR(IF(EXACT($A$5,"Moyenne 2013-2038"),_xll.Woodstock.Analyst.Xcel.UDFs.GetIndicatorValueAverage("OSUPREALREGACRV",""&amp;$A$9&amp;"="&amp;GT$12&amp;";",_xll.Woodstock.Analyst.Xcel.UDFs.GetModelFilename(),_xll.Woodstock.Analyst.Xcel.UDFs.GetScenarioIndex(),"2","6")/5,_xll.Woodstock.Analyst.Xcel.UDFs.GetIndicatorValue("OSUPREALREGACRV",""&amp;$A$9&amp;"="&amp;GT$12&amp;";",_xll.Woodstock.Analyst.Xcel.UDFs.GetModelFilename(),_xll.Woodstock.Analyst.Xcel.UDFs.GetScenarioIndex(),VLOOKUP($A$5,Periode,2,FALSE))/5)),0,IF(EXACT($A$5,"Moyenne 2013-2038"),_xll.Woodstock.Analyst.Xcel.UDFs.GetIndicatorValueAverage("OSUPREALREGACRV",""&amp;$A$9&amp;"="&amp;GT$12&amp;";",_xll.Woodstock.Analyst.Xcel.UDFs.GetModelFilename(),_xll.Woodstock.Analyst.Xcel.UDFs.GetScenarioIndex(),"2","6")/5,_xll.Woodstock.Analyst.Xcel.UDFs.GetIndicatorValue("OSUPREALREGACRV",""&amp;$A$9&amp;"="&amp;GT$12&amp;";",_xll.Woodstock.Analyst.Xcel.UDFs.GetModelFilename(),_xll.Woodstock.Analyst.Xcel.UDFs.GetScenarioIndex(),VLOOKUP($A$5,Periode,2,FALSE))/5))</f>
        <v>0</v>
      </c>
    </row>
    <row r="18" spans="1:202" x14ac:dyDescent="0.25">
      <c r="A18" s="130" t="s">
        <v>1175</v>
      </c>
      <c r="B18" s="132">
        <f t="shared" ref="B18:BM18" si="18">B15+B13</f>
        <v>2509.1024385854603</v>
      </c>
      <c r="C18" s="132">
        <f t="shared" si="18"/>
        <v>207.28767228186132</v>
      </c>
      <c r="D18" s="132">
        <f t="shared" si="18"/>
        <v>140.15735039889813</v>
      </c>
      <c r="E18" s="132">
        <f t="shared" si="18"/>
        <v>175.53155811518431</v>
      </c>
      <c r="F18" s="132">
        <f t="shared" si="18"/>
        <v>189.99510670900344</v>
      </c>
      <c r="G18" s="132">
        <f t="shared" si="18"/>
        <v>183.18384159266947</v>
      </c>
      <c r="H18" s="132">
        <f t="shared" si="18"/>
        <v>231.21726390868426</v>
      </c>
      <c r="I18" s="132">
        <f t="shared" si="18"/>
        <v>75.492000893652445</v>
      </c>
      <c r="J18" s="132">
        <f t="shared" si="18"/>
        <v>151.6392436143756</v>
      </c>
      <c r="K18" s="132">
        <f t="shared" si="18"/>
        <v>210.90611535727976</v>
      </c>
      <c r="L18" s="132">
        <f t="shared" si="18"/>
        <v>94.177593416869641</v>
      </c>
      <c r="M18" s="132">
        <f t="shared" si="18"/>
        <v>80.696888640820973</v>
      </c>
      <c r="N18" s="132">
        <f t="shared" si="18"/>
        <v>168.55329738140105</v>
      </c>
      <c r="O18" s="132">
        <f t="shared" si="18"/>
        <v>58.247327073216447</v>
      </c>
      <c r="P18" s="132">
        <f t="shared" si="18"/>
        <v>132.01430827200411</v>
      </c>
      <c r="Q18" s="132">
        <f t="shared" si="18"/>
        <v>136.46658016771079</v>
      </c>
      <c r="R18" s="132">
        <f t="shared" si="18"/>
        <v>77.201043702960007</v>
      </c>
      <c r="S18" s="132">
        <f t="shared" si="18"/>
        <v>88.661063290536404</v>
      </c>
      <c r="T18" s="132">
        <f t="shared" si="18"/>
        <v>107.674183768332</v>
      </c>
      <c r="U18" s="132">
        <f t="shared" si="18"/>
        <v>0</v>
      </c>
      <c r="V18" s="132">
        <f t="shared" si="18"/>
        <v>0</v>
      </c>
      <c r="W18" s="132">
        <f t="shared" si="18"/>
        <v>0</v>
      </c>
      <c r="X18" s="132">
        <f t="shared" si="18"/>
        <v>0</v>
      </c>
      <c r="Y18" s="132">
        <f t="shared" si="18"/>
        <v>0</v>
      </c>
      <c r="Z18" s="132">
        <f t="shared" si="18"/>
        <v>0</v>
      </c>
      <c r="AA18" s="132">
        <f t="shared" si="18"/>
        <v>0</v>
      </c>
      <c r="AB18" s="132">
        <f t="shared" si="18"/>
        <v>0</v>
      </c>
      <c r="AC18" s="132">
        <f t="shared" si="18"/>
        <v>0</v>
      </c>
      <c r="AD18" s="132">
        <f t="shared" si="18"/>
        <v>0</v>
      </c>
      <c r="AE18" s="132">
        <f t="shared" si="18"/>
        <v>0</v>
      </c>
      <c r="AF18" s="132">
        <f t="shared" si="18"/>
        <v>0</v>
      </c>
      <c r="AG18" s="132">
        <f t="shared" si="18"/>
        <v>0</v>
      </c>
      <c r="AH18" s="132">
        <f t="shared" si="18"/>
        <v>0</v>
      </c>
      <c r="AI18" s="132">
        <f t="shared" si="18"/>
        <v>0</v>
      </c>
      <c r="AJ18" s="132">
        <f t="shared" si="18"/>
        <v>0</v>
      </c>
      <c r="AK18" s="132">
        <f t="shared" si="18"/>
        <v>0</v>
      </c>
      <c r="AL18" s="132">
        <f t="shared" si="18"/>
        <v>0</v>
      </c>
      <c r="AM18" s="132">
        <f t="shared" si="18"/>
        <v>0</v>
      </c>
      <c r="AN18" s="132">
        <f t="shared" si="18"/>
        <v>0</v>
      </c>
      <c r="AO18" s="132">
        <f t="shared" si="18"/>
        <v>0</v>
      </c>
      <c r="AP18" s="132">
        <f t="shared" si="18"/>
        <v>0</v>
      </c>
      <c r="AQ18" s="132">
        <f t="shared" si="18"/>
        <v>0</v>
      </c>
      <c r="AR18" s="132">
        <f t="shared" si="18"/>
        <v>0</v>
      </c>
      <c r="AS18" s="132">
        <f t="shared" si="18"/>
        <v>0</v>
      </c>
      <c r="AT18" s="132">
        <f t="shared" si="18"/>
        <v>0</v>
      </c>
      <c r="AU18" s="132">
        <f t="shared" si="18"/>
        <v>0</v>
      </c>
      <c r="AV18" s="132">
        <f t="shared" si="18"/>
        <v>0</v>
      </c>
      <c r="AW18" s="132">
        <f t="shared" si="18"/>
        <v>0</v>
      </c>
      <c r="AX18" s="132">
        <f t="shared" si="18"/>
        <v>0</v>
      </c>
      <c r="AY18" s="132">
        <f t="shared" si="18"/>
        <v>0</v>
      </c>
      <c r="AZ18" s="132">
        <f t="shared" si="18"/>
        <v>0</v>
      </c>
      <c r="BA18" s="132">
        <f t="shared" si="18"/>
        <v>0</v>
      </c>
      <c r="BB18" s="132">
        <f t="shared" si="18"/>
        <v>0</v>
      </c>
      <c r="BC18" s="132">
        <f t="shared" si="18"/>
        <v>0</v>
      </c>
      <c r="BD18" s="132">
        <f t="shared" si="18"/>
        <v>0</v>
      </c>
      <c r="BE18" s="132">
        <f t="shared" si="18"/>
        <v>0</v>
      </c>
      <c r="BF18" s="132">
        <f t="shared" si="18"/>
        <v>0</v>
      </c>
      <c r="BG18" s="132">
        <f t="shared" si="18"/>
        <v>0</v>
      </c>
      <c r="BH18" s="132">
        <f t="shared" si="18"/>
        <v>0</v>
      </c>
      <c r="BI18" s="132">
        <f t="shared" si="18"/>
        <v>0</v>
      </c>
      <c r="BJ18" s="132">
        <f t="shared" si="18"/>
        <v>0</v>
      </c>
      <c r="BK18" s="132">
        <f t="shared" si="18"/>
        <v>0</v>
      </c>
      <c r="BL18" s="132">
        <f t="shared" si="18"/>
        <v>0</v>
      </c>
      <c r="BM18" s="132">
        <f t="shared" si="18"/>
        <v>0</v>
      </c>
      <c r="BN18" s="132">
        <f t="shared" ref="BN18:DY18" si="19">BN15+BN13</f>
        <v>0</v>
      </c>
      <c r="BO18" s="132">
        <f t="shared" si="19"/>
        <v>0</v>
      </c>
      <c r="BP18" s="132">
        <f t="shared" si="19"/>
        <v>0</v>
      </c>
      <c r="BQ18" s="132">
        <f t="shared" si="19"/>
        <v>0</v>
      </c>
      <c r="BR18" s="132">
        <f t="shared" si="19"/>
        <v>0</v>
      </c>
      <c r="BS18" s="132">
        <f t="shared" si="19"/>
        <v>0</v>
      </c>
      <c r="BT18" s="132">
        <f t="shared" si="19"/>
        <v>0</v>
      </c>
      <c r="BU18" s="132">
        <f t="shared" si="19"/>
        <v>0</v>
      </c>
      <c r="BV18" s="132">
        <f t="shared" si="19"/>
        <v>0</v>
      </c>
      <c r="BW18" s="132">
        <f t="shared" si="19"/>
        <v>0</v>
      </c>
      <c r="BX18" s="132">
        <f t="shared" si="19"/>
        <v>0</v>
      </c>
      <c r="BY18" s="132">
        <f t="shared" si="19"/>
        <v>0</v>
      </c>
      <c r="BZ18" s="132">
        <f t="shared" si="19"/>
        <v>0</v>
      </c>
      <c r="CA18" s="132">
        <f t="shared" si="19"/>
        <v>0</v>
      </c>
      <c r="CB18" s="132">
        <f t="shared" si="19"/>
        <v>0</v>
      </c>
      <c r="CC18" s="132">
        <f t="shared" si="19"/>
        <v>0</v>
      </c>
      <c r="CD18" s="132">
        <f t="shared" si="19"/>
        <v>0</v>
      </c>
      <c r="CE18" s="132">
        <f t="shared" si="19"/>
        <v>0</v>
      </c>
      <c r="CF18" s="132">
        <f t="shared" si="19"/>
        <v>0</v>
      </c>
      <c r="CG18" s="132">
        <f t="shared" si="19"/>
        <v>0</v>
      </c>
      <c r="CH18" s="132">
        <f t="shared" si="19"/>
        <v>0</v>
      </c>
      <c r="CI18" s="132">
        <f t="shared" si="19"/>
        <v>0</v>
      </c>
      <c r="CJ18" s="132">
        <f t="shared" si="19"/>
        <v>0</v>
      </c>
      <c r="CK18" s="132">
        <f t="shared" si="19"/>
        <v>0</v>
      </c>
      <c r="CL18" s="132">
        <f t="shared" si="19"/>
        <v>0</v>
      </c>
      <c r="CM18" s="132">
        <f t="shared" si="19"/>
        <v>0</v>
      </c>
      <c r="CN18" s="132">
        <f t="shared" si="19"/>
        <v>0</v>
      </c>
      <c r="CO18" s="132">
        <f t="shared" si="19"/>
        <v>0</v>
      </c>
      <c r="CP18" s="132">
        <f t="shared" si="19"/>
        <v>0</v>
      </c>
      <c r="CQ18" s="132">
        <f t="shared" si="19"/>
        <v>0</v>
      </c>
      <c r="CR18" s="132">
        <f t="shared" si="19"/>
        <v>0</v>
      </c>
      <c r="CS18" s="132">
        <f t="shared" si="19"/>
        <v>0</v>
      </c>
      <c r="CT18" s="132">
        <f t="shared" si="19"/>
        <v>0</v>
      </c>
      <c r="CU18" s="132">
        <f t="shared" si="19"/>
        <v>0</v>
      </c>
      <c r="CV18" s="132">
        <f t="shared" si="19"/>
        <v>0</v>
      </c>
      <c r="CW18" s="132">
        <f t="shared" si="19"/>
        <v>0</v>
      </c>
      <c r="CX18" s="132">
        <f t="shared" si="19"/>
        <v>0</v>
      </c>
      <c r="CY18" s="132">
        <f t="shared" si="19"/>
        <v>0</v>
      </c>
      <c r="CZ18" s="132">
        <f t="shared" si="19"/>
        <v>0</v>
      </c>
      <c r="DA18" s="132">
        <f t="shared" si="19"/>
        <v>0</v>
      </c>
      <c r="DB18" s="132">
        <f t="shared" si="19"/>
        <v>0</v>
      </c>
      <c r="DC18" s="132">
        <f t="shared" si="19"/>
        <v>0</v>
      </c>
      <c r="DD18" s="132">
        <f t="shared" si="19"/>
        <v>0</v>
      </c>
      <c r="DE18" s="132">
        <f t="shared" si="19"/>
        <v>0</v>
      </c>
      <c r="DF18" s="132">
        <f t="shared" si="19"/>
        <v>0</v>
      </c>
      <c r="DG18" s="132">
        <f t="shared" si="19"/>
        <v>0</v>
      </c>
      <c r="DH18" s="132">
        <f t="shared" si="19"/>
        <v>0</v>
      </c>
      <c r="DI18" s="132">
        <f t="shared" si="19"/>
        <v>0</v>
      </c>
      <c r="DJ18" s="132">
        <f t="shared" si="19"/>
        <v>0</v>
      </c>
      <c r="DK18" s="132">
        <f t="shared" si="19"/>
        <v>0</v>
      </c>
      <c r="DL18" s="132">
        <f t="shared" si="19"/>
        <v>0</v>
      </c>
      <c r="DM18" s="132">
        <f t="shared" si="19"/>
        <v>0</v>
      </c>
      <c r="DN18" s="132">
        <f t="shared" si="19"/>
        <v>0</v>
      </c>
      <c r="DO18" s="132">
        <f t="shared" si="19"/>
        <v>0</v>
      </c>
      <c r="DP18" s="132">
        <f t="shared" si="19"/>
        <v>0</v>
      </c>
      <c r="DQ18" s="132">
        <f t="shared" si="19"/>
        <v>0</v>
      </c>
      <c r="DR18" s="132">
        <f t="shared" si="19"/>
        <v>0</v>
      </c>
      <c r="DS18" s="132">
        <f t="shared" si="19"/>
        <v>0</v>
      </c>
      <c r="DT18" s="132">
        <f t="shared" si="19"/>
        <v>0</v>
      </c>
      <c r="DU18" s="132">
        <f t="shared" si="19"/>
        <v>0</v>
      </c>
      <c r="DV18" s="132">
        <f t="shared" si="19"/>
        <v>0</v>
      </c>
      <c r="DW18" s="132">
        <f t="shared" si="19"/>
        <v>0</v>
      </c>
      <c r="DX18" s="132">
        <f t="shared" si="19"/>
        <v>0</v>
      </c>
      <c r="DY18" s="132">
        <f t="shared" si="19"/>
        <v>0</v>
      </c>
      <c r="DZ18" s="132">
        <f t="shared" ref="DZ18:GK18" si="20">DZ15+DZ13</f>
        <v>0</v>
      </c>
      <c r="EA18" s="132">
        <f t="shared" si="20"/>
        <v>0</v>
      </c>
      <c r="EB18" s="132">
        <f t="shared" si="20"/>
        <v>0</v>
      </c>
      <c r="EC18" s="132">
        <f t="shared" si="20"/>
        <v>0</v>
      </c>
      <c r="ED18" s="132">
        <f t="shared" si="20"/>
        <v>0</v>
      </c>
      <c r="EE18" s="132">
        <f t="shared" si="20"/>
        <v>0</v>
      </c>
      <c r="EF18" s="132">
        <f t="shared" si="20"/>
        <v>0</v>
      </c>
      <c r="EG18" s="132">
        <f t="shared" si="20"/>
        <v>0</v>
      </c>
      <c r="EH18" s="132">
        <f t="shared" si="20"/>
        <v>0</v>
      </c>
      <c r="EI18" s="132">
        <f t="shared" si="20"/>
        <v>0</v>
      </c>
      <c r="EJ18" s="132">
        <f t="shared" si="20"/>
        <v>0</v>
      </c>
      <c r="EK18" s="132">
        <f t="shared" si="20"/>
        <v>0</v>
      </c>
      <c r="EL18" s="132">
        <f t="shared" si="20"/>
        <v>0</v>
      </c>
      <c r="EM18" s="132">
        <f t="shared" si="20"/>
        <v>0</v>
      </c>
      <c r="EN18" s="132">
        <f t="shared" si="20"/>
        <v>0</v>
      </c>
      <c r="EO18" s="132">
        <f t="shared" si="20"/>
        <v>0</v>
      </c>
      <c r="EP18" s="132">
        <f t="shared" si="20"/>
        <v>0</v>
      </c>
      <c r="EQ18" s="132">
        <f t="shared" si="20"/>
        <v>0</v>
      </c>
      <c r="ER18" s="132">
        <f t="shared" si="20"/>
        <v>0</v>
      </c>
      <c r="ES18" s="132">
        <f t="shared" si="20"/>
        <v>0</v>
      </c>
      <c r="ET18" s="132">
        <f t="shared" si="20"/>
        <v>0</v>
      </c>
      <c r="EU18" s="132">
        <f t="shared" si="20"/>
        <v>0</v>
      </c>
      <c r="EV18" s="132">
        <f t="shared" si="20"/>
        <v>0</v>
      </c>
      <c r="EW18" s="132">
        <f t="shared" si="20"/>
        <v>0</v>
      </c>
      <c r="EX18" s="132">
        <f t="shared" si="20"/>
        <v>0</v>
      </c>
      <c r="EY18" s="132">
        <f t="shared" si="20"/>
        <v>0</v>
      </c>
      <c r="EZ18" s="132">
        <f t="shared" si="20"/>
        <v>0</v>
      </c>
      <c r="FA18" s="132">
        <f t="shared" si="20"/>
        <v>0</v>
      </c>
      <c r="FB18" s="132">
        <f t="shared" si="20"/>
        <v>0</v>
      </c>
      <c r="FC18" s="132">
        <f t="shared" si="20"/>
        <v>0</v>
      </c>
      <c r="FD18" s="132">
        <f t="shared" si="20"/>
        <v>0</v>
      </c>
      <c r="FE18" s="132">
        <f t="shared" si="20"/>
        <v>0</v>
      </c>
      <c r="FF18" s="132">
        <f t="shared" si="20"/>
        <v>0</v>
      </c>
      <c r="FG18" s="132">
        <f t="shared" si="20"/>
        <v>0</v>
      </c>
      <c r="FH18" s="132">
        <f t="shared" si="20"/>
        <v>0</v>
      </c>
      <c r="FI18" s="132">
        <f t="shared" si="20"/>
        <v>0</v>
      </c>
      <c r="FJ18" s="132">
        <f t="shared" si="20"/>
        <v>0</v>
      </c>
      <c r="FK18" s="132">
        <f t="shared" si="20"/>
        <v>0</v>
      </c>
      <c r="FL18" s="132">
        <f t="shared" si="20"/>
        <v>0</v>
      </c>
      <c r="FM18" s="132">
        <f t="shared" si="20"/>
        <v>0</v>
      </c>
      <c r="FN18" s="132">
        <f t="shared" si="20"/>
        <v>0</v>
      </c>
      <c r="FO18" s="132">
        <f t="shared" si="20"/>
        <v>0</v>
      </c>
      <c r="FP18" s="132">
        <f t="shared" si="20"/>
        <v>0</v>
      </c>
      <c r="FQ18" s="132">
        <f t="shared" si="20"/>
        <v>0</v>
      </c>
      <c r="FR18" s="132">
        <f t="shared" si="20"/>
        <v>0</v>
      </c>
      <c r="FS18" s="132">
        <f t="shared" si="20"/>
        <v>0</v>
      </c>
      <c r="FT18" s="132">
        <f t="shared" si="20"/>
        <v>0</v>
      </c>
      <c r="FU18" s="132">
        <f t="shared" si="20"/>
        <v>0</v>
      </c>
      <c r="FV18" s="132">
        <f t="shared" si="20"/>
        <v>0</v>
      </c>
      <c r="FW18" s="132">
        <f t="shared" si="20"/>
        <v>0</v>
      </c>
      <c r="FX18" s="132">
        <f t="shared" si="20"/>
        <v>0</v>
      </c>
      <c r="FY18" s="132">
        <f t="shared" si="20"/>
        <v>0</v>
      </c>
      <c r="FZ18" s="132">
        <f t="shared" si="20"/>
        <v>0</v>
      </c>
      <c r="GA18" s="132">
        <f t="shared" si="20"/>
        <v>0</v>
      </c>
      <c r="GB18" s="132">
        <f t="shared" si="20"/>
        <v>0</v>
      </c>
      <c r="GC18" s="132">
        <f t="shared" si="20"/>
        <v>0</v>
      </c>
      <c r="GD18" s="132">
        <f t="shared" si="20"/>
        <v>0</v>
      </c>
      <c r="GE18" s="132">
        <f t="shared" si="20"/>
        <v>0</v>
      </c>
      <c r="GF18" s="132">
        <f t="shared" si="20"/>
        <v>0</v>
      </c>
      <c r="GG18" s="132">
        <f t="shared" si="20"/>
        <v>0</v>
      </c>
      <c r="GH18" s="132">
        <f t="shared" si="20"/>
        <v>0</v>
      </c>
      <c r="GI18" s="132">
        <f t="shared" si="20"/>
        <v>0</v>
      </c>
      <c r="GJ18" s="132">
        <f t="shared" si="20"/>
        <v>0</v>
      </c>
      <c r="GK18" s="132">
        <f t="shared" si="20"/>
        <v>0</v>
      </c>
      <c r="GL18" s="132">
        <f t="shared" ref="GL18:GT18" si="21">GL15+GL13</f>
        <v>0</v>
      </c>
      <c r="GM18" s="132">
        <f t="shared" si="21"/>
        <v>0</v>
      </c>
      <c r="GN18" s="132">
        <f t="shared" si="21"/>
        <v>0</v>
      </c>
      <c r="GO18" s="132">
        <f t="shared" si="21"/>
        <v>0</v>
      </c>
      <c r="GP18" s="132">
        <f t="shared" si="21"/>
        <v>0</v>
      </c>
      <c r="GQ18" s="132">
        <f t="shared" si="21"/>
        <v>0</v>
      </c>
      <c r="GR18" s="132">
        <f t="shared" si="21"/>
        <v>0</v>
      </c>
      <c r="GS18" s="132">
        <f t="shared" si="21"/>
        <v>0</v>
      </c>
      <c r="GT18" s="132">
        <f t="shared" si="21"/>
        <v>0</v>
      </c>
    </row>
    <row r="19" spans="1:202" x14ac:dyDescent="0.25">
      <c r="A19" s="129" t="s">
        <v>1168</v>
      </c>
      <c r="B19" s="154">
        <f t="shared" ref="B19:BM19" si="22">SUM(B20:B24)</f>
        <v>106.97554005622865</v>
      </c>
      <c r="C19" s="152">
        <f t="shared" si="22"/>
        <v>5.887999992370605</v>
      </c>
      <c r="D19" s="152">
        <f t="shared" si="22"/>
        <v>2.139540036916733</v>
      </c>
      <c r="E19" s="152">
        <f t="shared" si="22"/>
        <v>10.360430216789247</v>
      </c>
      <c r="F19" s="152">
        <f t="shared" si="22"/>
        <v>11.616000051498414</v>
      </c>
      <c r="G19" s="152">
        <f t="shared" si="22"/>
        <v>9.1159998893737786</v>
      </c>
      <c r="H19" s="152">
        <f t="shared" si="22"/>
        <v>13.443999767303467</v>
      </c>
      <c r="I19" s="152">
        <f t="shared" si="22"/>
        <v>1.0120000171661379</v>
      </c>
      <c r="J19" s="152">
        <f t="shared" si="22"/>
        <v>2.3960000467300415</v>
      </c>
      <c r="K19" s="152">
        <f t="shared" si="22"/>
        <v>0.47599999189376829</v>
      </c>
      <c r="L19" s="152">
        <f t="shared" si="22"/>
        <v>10.904000165462495</v>
      </c>
      <c r="M19" s="152">
        <f t="shared" si="22"/>
        <v>4.9159999758005144</v>
      </c>
      <c r="N19" s="152">
        <f t="shared" si="22"/>
        <v>6.2360000288486486</v>
      </c>
      <c r="O19" s="152">
        <f t="shared" si="22"/>
        <v>0.10399999618530273</v>
      </c>
      <c r="P19" s="152">
        <f t="shared" si="22"/>
        <v>8.1235698437690722</v>
      </c>
      <c r="Q19" s="152">
        <f t="shared" si="22"/>
        <v>6.8200001811981199</v>
      </c>
      <c r="R19" s="152">
        <f t="shared" si="22"/>
        <v>0.7880000078678131</v>
      </c>
      <c r="S19" s="152">
        <f t="shared" si="22"/>
        <v>7.0439998984336851</v>
      </c>
      <c r="T19" s="152">
        <f t="shared" si="22"/>
        <v>5.5919999486207965</v>
      </c>
      <c r="U19" s="152">
        <f t="shared" si="22"/>
        <v>0</v>
      </c>
      <c r="V19" s="152">
        <f t="shared" si="22"/>
        <v>0</v>
      </c>
      <c r="W19" s="152">
        <f t="shared" si="22"/>
        <v>0</v>
      </c>
      <c r="X19" s="152">
        <f t="shared" si="22"/>
        <v>0</v>
      </c>
      <c r="Y19" s="152">
        <f t="shared" si="22"/>
        <v>0</v>
      </c>
      <c r="Z19" s="152">
        <f t="shared" si="22"/>
        <v>0</v>
      </c>
      <c r="AA19" s="152">
        <f t="shared" si="22"/>
        <v>0</v>
      </c>
      <c r="AB19" s="152">
        <f t="shared" si="22"/>
        <v>0</v>
      </c>
      <c r="AC19" s="152">
        <f t="shared" si="22"/>
        <v>0</v>
      </c>
      <c r="AD19" s="152">
        <f t="shared" si="22"/>
        <v>0</v>
      </c>
      <c r="AE19" s="152">
        <f t="shared" si="22"/>
        <v>0</v>
      </c>
      <c r="AF19" s="152">
        <f t="shared" si="22"/>
        <v>0</v>
      </c>
      <c r="AG19" s="152">
        <f t="shared" si="22"/>
        <v>0</v>
      </c>
      <c r="AH19" s="152">
        <f t="shared" si="22"/>
        <v>0</v>
      </c>
      <c r="AI19" s="152">
        <f t="shared" si="22"/>
        <v>0</v>
      </c>
      <c r="AJ19" s="152">
        <f t="shared" si="22"/>
        <v>0</v>
      </c>
      <c r="AK19" s="152">
        <f t="shared" si="22"/>
        <v>0</v>
      </c>
      <c r="AL19" s="152">
        <f t="shared" si="22"/>
        <v>0</v>
      </c>
      <c r="AM19" s="152">
        <f t="shared" si="22"/>
        <v>0</v>
      </c>
      <c r="AN19" s="152">
        <f t="shared" si="22"/>
        <v>0</v>
      </c>
      <c r="AO19" s="152">
        <f t="shared" si="22"/>
        <v>0</v>
      </c>
      <c r="AP19" s="152">
        <f t="shared" si="22"/>
        <v>0</v>
      </c>
      <c r="AQ19" s="152">
        <f t="shared" si="22"/>
        <v>0</v>
      </c>
      <c r="AR19" s="152">
        <f t="shared" si="22"/>
        <v>0</v>
      </c>
      <c r="AS19" s="152">
        <f t="shared" si="22"/>
        <v>0</v>
      </c>
      <c r="AT19" s="152">
        <f t="shared" si="22"/>
        <v>0</v>
      </c>
      <c r="AU19" s="152">
        <f t="shared" si="22"/>
        <v>0</v>
      </c>
      <c r="AV19" s="152">
        <f t="shared" si="22"/>
        <v>0</v>
      </c>
      <c r="AW19" s="152">
        <f t="shared" si="22"/>
        <v>0</v>
      </c>
      <c r="AX19" s="152">
        <f t="shared" si="22"/>
        <v>0</v>
      </c>
      <c r="AY19" s="152">
        <f t="shared" si="22"/>
        <v>0</v>
      </c>
      <c r="AZ19" s="152">
        <f t="shared" si="22"/>
        <v>0</v>
      </c>
      <c r="BA19" s="152">
        <f t="shared" si="22"/>
        <v>0</v>
      </c>
      <c r="BB19" s="152">
        <f t="shared" si="22"/>
        <v>0</v>
      </c>
      <c r="BC19" s="152">
        <f t="shared" si="22"/>
        <v>0</v>
      </c>
      <c r="BD19" s="152">
        <f t="shared" si="22"/>
        <v>0</v>
      </c>
      <c r="BE19" s="152">
        <f t="shared" si="22"/>
        <v>0</v>
      </c>
      <c r="BF19" s="152">
        <f t="shared" si="22"/>
        <v>0</v>
      </c>
      <c r="BG19" s="152">
        <f t="shared" si="22"/>
        <v>0</v>
      </c>
      <c r="BH19" s="152">
        <f t="shared" si="22"/>
        <v>0</v>
      </c>
      <c r="BI19" s="152">
        <f t="shared" si="22"/>
        <v>0</v>
      </c>
      <c r="BJ19" s="152">
        <f t="shared" si="22"/>
        <v>0</v>
      </c>
      <c r="BK19" s="152">
        <f t="shared" si="22"/>
        <v>0</v>
      </c>
      <c r="BL19" s="152">
        <f t="shared" si="22"/>
        <v>0</v>
      </c>
      <c r="BM19" s="152">
        <f t="shared" si="22"/>
        <v>0</v>
      </c>
      <c r="BN19" s="152">
        <f t="shared" ref="BN19:DY19" si="23">SUM(BN20:BN24)</f>
        <v>0</v>
      </c>
      <c r="BO19" s="152">
        <f t="shared" si="23"/>
        <v>0</v>
      </c>
      <c r="BP19" s="152">
        <f t="shared" si="23"/>
        <v>0</v>
      </c>
      <c r="BQ19" s="152">
        <f t="shared" si="23"/>
        <v>0</v>
      </c>
      <c r="BR19" s="152">
        <f t="shared" si="23"/>
        <v>0</v>
      </c>
      <c r="BS19" s="152">
        <f t="shared" si="23"/>
        <v>0</v>
      </c>
      <c r="BT19" s="152">
        <f t="shared" si="23"/>
        <v>0</v>
      </c>
      <c r="BU19" s="152">
        <f t="shared" si="23"/>
        <v>0</v>
      </c>
      <c r="BV19" s="152">
        <f t="shared" si="23"/>
        <v>0</v>
      </c>
      <c r="BW19" s="152">
        <f t="shared" si="23"/>
        <v>0</v>
      </c>
      <c r="BX19" s="152">
        <f t="shared" si="23"/>
        <v>0</v>
      </c>
      <c r="BY19" s="152">
        <f t="shared" si="23"/>
        <v>0</v>
      </c>
      <c r="BZ19" s="152">
        <f t="shared" si="23"/>
        <v>0</v>
      </c>
      <c r="CA19" s="152">
        <f t="shared" si="23"/>
        <v>0</v>
      </c>
      <c r="CB19" s="152">
        <f t="shared" si="23"/>
        <v>0</v>
      </c>
      <c r="CC19" s="152">
        <f t="shared" si="23"/>
        <v>0</v>
      </c>
      <c r="CD19" s="152">
        <f t="shared" si="23"/>
        <v>0</v>
      </c>
      <c r="CE19" s="152">
        <f t="shared" si="23"/>
        <v>0</v>
      </c>
      <c r="CF19" s="152">
        <f t="shared" si="23"/>
        <v>0</v>
      </c>
      <c r="CG19" s="152">
        <f t="shared" si="23"/>
        <v>0</v>
      </c>
      <c r="CH19" s="152">
        <f t="shared" si="23"/>
        <v>0</v>
      </c>
      <c r="CI19" s="152">
        <f t="shared" si="23"/>
        <v>0</v>
      </c>
      <c r="CJ19" s="152">
        <f t="shared" si="23"/>
        <v>0</v>
      </c>
      <c r="CK19" s="152">
        <f t="shared" si="23"/>
        <v>0</v>
      </c>
      <c r="CL19" s="152">
        <f t="shared" si="23"/>
        <v>0</v>
      </c>
      <c r="CM19" s="152">
        <f t="shared" si="23"/>
        <v>0</v>
      </c>
      <c r="CN19" s="152">
        <f t="shared" si="23"/>
        <v>0</v>
      </c>
      <c r="CO19" s="152">
        <f t="shared" si="23"/>
        <v>0</v>
      </c>
      <c r="CP19" s="152">
        <f t="shared" si="23"/>
        <v>0</v>
      </c>
      <c r="CQ19" s="152">
        <f t="shared" si="23"/>
        <v>0</v>
      </c>
      <c r="CR19" s="152">
        <f t="shared" si="23"/>
        <v>0</v>
      </c>
      <c r="CS19" s="152">
        <f t="shared" si="23"/>
        <v>0</v>
      </c>
      <c r="CT19" s="152">
        <f t="shared" si="23"/>
        <v>0</v>
      </c>
      <c r="CU19" s="152">
        <f t="shared" si="23"/>
        <v>0</v>
      </c>
      <c r="CV19" s="152">
        <f t="shared" si="23"/>
        <v>0</v>
      </c>
      <c r="CW19" s="152">
        <f t="shared" si="23"/>
        <v>0</v>
      </c>
      <c r="CX19" s="153">
        <f t="shared" si="23"/>
        <v>0</v>
      </c>
      <c r="CY19" s="153">
        <f t="shared" si="23"/>
        <v>0</v>
      </c>
      <c r="CZ19" s="153">
        <f t="shared" si="23"/>
        <v>0</v>
      </c>
      <c r="DA19" s="153">
        <f t="shared" si="23"/>
        <v>0</v>
      </c>
      <c r="DB19" s="153">
        <f t="shared" si="23"/>
        <v>0</v>
      </c>
      <c r="DC19" s="153">
        <f t="shared" si="23"/>
        <v>0</v>
      </c>
      <c r="DD19" s="153">
        <f t="shared" si="23"/>
        <v>0</v>
      </c>
      <c r="DE19" s="153">
        <f t="shared" si="23"/>
        <v>0</v>
      </c>
      <c r="DF19" s="153">
        <f t="shared" si="23"/>
        <v>0</v>
      </c>
      <c r="DG19" s="153">
        <f t="shared" si="23"/>
        <v>0</v>
      </c>
      <c r="DH19" s="153">
        <f t="shared" si="23"/>
        <v>0</v>
      </c>
      <c r="DI19" s="153">
        <f t="shared" si="23"/>
        <v>0</v>
      </c>
      <c r="DJ19" s="153">
        <f t="shared" si="23"/>
        <v>0</v>
      </c>
      <c r="DK19" s="153">
        <f t="shared" si="23"/>
        <v>0</v>
      </c>
      <c r="DL19" s="153">
        <f t="shared" si="23"/>
        <v>0</v>
      </c>
      <c r="DM19" s="153">
        <f t="shared" si="23"/>
        <v>0</v>
      </c>
      <c r="DN19" s="153">
        <f t="shared" si="23"/>
        <v>0</v>
      </c>
      <c r="DO19" s="153">
        <f t="shared" si="23"/>
        <v>0</v>
      </c>
      <c r="DP19" s="153">
        <f t="shared" si="23"/>
        <v>0</v>
      </c>
      <c r="DQ19" s="153">
        <f t="shared" si="23"/>
        <v>0</v>
      </c>
      <c r="DR19" s="153">
        <f t="shared" si="23"/>
        <v>0</v>
      </c>
      <c r="DS19" s="153">
        <f t="shared" si="23"/>
        <v>0</v>
      </c>
      <c r="DT19" s="153">
        <f t="shared" si="23"/>
        <v>0</v>
      </c>
      <c r="DU19" s="153">
        <f t="shared" si="23"/>
        <v>0</v>
      </c>
      <c r="DV19" s="153">
        <f t="shared" si="23"/>
        <v>0</v>
      </c>
      <c r="DW19" s="153">
        <f t="shared" si="23"/>
        <v>0</v>
      </c>
      <c r="DX19" s="153">
        <f t="shared" si="23"/>
        <v>0</v>
      </c>
      <c r="DY19" s="153">
        <f t="shared" si="23"/>
        <v>0</v>
      </c>
      <c r="DZ19" s="153">
        <f t="shared" ref="DZ19:GK19" si="24">SUM(DZ20:DZ24)</f>
        <v>0</v>
      </c>
      <c r="EA19" s="153">
        <f t="shared" si="24"/>
        <v>0</v>
      </c>
      <c r="EB19" s="153">
        <f t="shared" si="24"/>
        <v>0</v>
      </c>
      <c r="EC19" s="153">
        <f t="shared" si="24"/>
        <v>0</v>
      </c>
      <c r="ED19" s="153">
        <f t="shared" si="24"/>
        <v>0</v>
      </c>
      <c r="EE19" s="153">
        <f t="shared" si="24"/>
        <v>0</v>
      </c>
      <c r="EF19" s="153">
        <f t="shared" si="24"/>
        <v>0</v>
      </c>
      <c r="EG19" s="153">
        <f t="shared" si="24"/>
        <v>0</v>
      </c>
      <c r="EH19" s="153">
        <f t="shared" si="24"/>
        <v>0</v>
      </c>
      <c r="EI19" s="153">
        <f t="shared" si="24"/>
        <v>0</v>
      </c>
      <c r="EJ19" s="153">
        <f t="shared" si="24"/>
        <v>0</v>
      </c>
      <c r="EK19" s="153">
        <f t="shared" si="24"/>
        <v>0</v>
      </c>
      <c r="EL19" s="153">
        <f t="shared" si="24"/>
        <v>0</v>
      </c>
      <c r="EM19" s="153">
        <f t="shared" si="24"/>
        <v>0</v>
      </c>
      <c r="EN19" s="153">
        <f t="shared" si="24"/>
        <v>0</v>
      </c>
      <c r="EO19" s="153">
        <f t="shared" si="24"/>
        <v>0</v>
      </c>
      <c r="EP19" s="153">
        <f t="shared" si="24"/>
        <v>0</v>
      </c>
      <c r="EQ19" s="153">
        <f t="shared" si="24"/>
        <v>0</v>
      </c>
      <c r="ER19" s="153">
        <f t="shared" si="24"/>
        <v>0</v>
      </c>
      <c r="ES19" s="153">
        <f t="shared" si="24"/>
        <v>0</v>
      </c>
      <c r="ET19" s="153">
        <f t="shared" si="24"/>
        <v>0</v>
      </c>
      <c r="EU19" s="153">
        <f t="shared" si="24"/>
        <v>0</v>
      </c>
      <c r="EV19" s="153">
        <f t="shared" si="24"/>
        <v>0</v>
      </c>
      <c r="EW19" s="153">
        <f t="shared" si="24"/>
        <v>0</v>
      </c>
      <c r="EX19" s="153">
        <f t="shared" si="24"/>
        <v>0</v>
      </c>
      <c r="EY19" s="153">
        <f t="shared" si="24"/>
        <v>0</v>
      </c>
      <c r="EZ19" s="153">
        <f t="shared" si="24"/>
        <v>0</v>
      </c>
      <c r="FA19" s="153">
        <f t="shared" si="24"/>
        <v>0</v>
      </c>
      <c r="FB19" s="153">
        <f t="shared" si="24"/>
        <v>0</v>
      </c>
      <c r="FC19" s="153">
        <f t="shared" si="24"/>
        <v>0</v>
      </c>
      <c r="FD19" s="153">
        <f t="shared" si="24"/>
        <v>0</v>
      </c>
      <c r="FE19" s="153">
        <f t="shared" si="24"/>
        <v>0</v>
      </c>
      <c r="FF19" s="153">
        <f t="shared" si="24"/>
        <v>0</v>
      </c>
      <c r="FG19" s="153">
        <f t="shared" si="24"/>
        <v>0</v>
      </c>
      <c r="FH19" s="153">
        <f t="shared" si="24"/>
        <v>0</v>
      </c>
      <c r="FI19" s="153">
        <f t="shared" si="24"/>
        <v>0</v>
      </c>
      <c r="FJ19" s="153">
        <f t="shared" si="24"/>
        <v>0</v>
      </c>
      <c r="FK19" s="153">
        <f t="shared" si="24"/>
        <v>0</v>
      </c>
      <c r="FL19" s="153">
        <f t="shared" si="24"/>
        <v>0</v>
      </c>
      <c r="FM19" s="153">
        <f t="shared" si="24"/>
        <v>0</v>
      </c>
      <c r="FN19" s="153">
        <f t="shared" si="24"/>
        <v>0</v>
      </c>
      <c r="FO19" s="153">
        <f t="shared" si="24"/>
        <v>0</v>
      </c>
      <c r="FP19" s="153">
        <f t="shared" si="24"/>
        <v>0</v>
      </c>
      <c r="FQ19" s="153">
        <f t="shared" si="24"/>
        <v>0</v>
      </c>
      <c r="FR19" s="153">
        <f t="shared" si="24"/>
        <v>0</v>
      </c>
      <c r="FS19" s="153">
        <f t="shared" si="24"/>
        <v>0</v>
      </c>
      <c r="FT19" s="153">
        <f t="shared" si="24"/>
        <v>0</v>
      </c>
      <c r="FU19" s="153">
        <f t="shared" si="24"/>
        <v>0</v>
      </c>
      <c r="FV19" s="153">
        <f t="shared" si="24"/>
        <v>0</v>
      </c>
      <c r="FW19" s="153">
        <f t="shared" si="24"/>
        <v>0</v>
      </c>
      <c r="FX19" s="153">
        <f t="shared" si="24"/>
        <v>0</v>
      </c>
      <c r="FY19" s="153">
        <f t="shared" si="24"/>
        <v>0</v>
      </c>
      <c r="FZ19" s="153">
        <f t="shared" si="24"/>
        <v>0</v>
      </c>
      <c r="GA19" s="153">
        <f t="shared" si="24"/>
        <v>0</v>
      </c>
      <c r="GB19" s="153">
        <f t="shared" si="24"/>
        <v>0</v>
      </c>
      <c r="GC19" s="153">
        <f t="shared" si="24"/>
        <v>0</v>
      </c>
      <c r="GD19" s="153">
        <f t="shared" si="24"/>
        <v>0</v>
      </c>
      <c r="GE19" s="153">
        <f t="shared" si="24"/>
        <v>0</v>
      </c>
      <c r="GF19" s="153">
        <f t="shared" si="24"/>
        <v>0</v>
      </c>
      <c r="GG19" s="153">
        <f t="shared" si="24"/>
        <v>0</v>
      </c>
      <c r="GH19" s="153">
        <f t="shared" si="24"/>
        <v>0</v>
      </c>
      <c r="GI19" s="153">
        <f t="shared" si="24"/>
        <v>0</v>
      </c>
      <c r="GJ19" s="153">
        <f t="shared" si="24"/>
        <v>0</v>
      </c>
      <c r="GK19" s="153">
        <f t="shared" si="24"/>
        <v>0</v>
      </c>
      <c r="GL19" s="153">
        <f t="shared" ref="GL19:GT19" si="25">SUM(GL20:GL24)</f>
        <v>0</v>
      </c>
      <c r="GM19" s="153">
        <f t="shared" si="25"/>
        <v>0</v>
      </c>
      <c r="GN19" s="153">
        <f t="shared" si="25"/>
        <v>0</v>
      </c>
      <c r="GO19" s="153">
        <f t="shared" si="25"/>
        <v>0</v>
      </c>
      <c r="GP19" s="153">
        <f t="shared" si="25"/>
        <v>0</v>
      </c>
      <c r="GQ19" s="153">
        <f t="shared" si="25"/>
        <v>0</v>
      </c>
      <c r="GR19" s="153">
        <f t="shared" si="25"/>
        <v>0</v>
      </c>
      <c r="GS19" s="153">
        <f t="shared" si="25"/>
        <v>0</v>
      </c>
      <c r="GT19" s="153">
        <f t="shared" si="25"/>
        <v>0</v>
      </c>
    </row>
    <row r="20" spans="1:202" hidden="1" x14ac:dyDescent="0.25">
      <c r="A20" s="128" t="s">
        <v>1198</v>
      </c>
      <c r="B20" s="150">
        <f>SUM(C20:GT20)</f>
        <v>41.191999992132189</v>
      </c>
      <c r="C20" s="150">
        <f>IF(ISERROR(IF(EXACT($A$5,"Moyenne 2013-2038"),_xll.Woodstock.Analyst.Xcel.UDFs.GetIndicatorValueAverage("OSUPEC_SEPM_1",""&amp;$A$9&amp;"="&amp;C$12&amp;";",_xll.Woodstock.Analyst.Xcel.UDFs.GetModelFilename(),_xll.Woodstock.Analyst.Xcel.UDFs.GetScenarioIndex(),"2","6")/5,_xll.Woodstock.Analyst.Xcel.UDFs.GetIndicatorValue("OSUPEC_SEPM_1",""&amp;$A$9&amp;"="&amp;C$12&amp;";",_xll.Woodstock.Analyst.Xcel.UDFs.GetModelFilename(),_xll.Woodstock.Analyst.Xcel.UDFs.GetScenarioIndex(),VLOOKUP($A$5,Periode,2,FALSE))/5)),0,IF(EXACT($A$5,"Moyenne 2013-2038"),_xll.Woodstock.Analyst.Xcel.UDFs.GetIndicatorValueAverage("OSUPEC_SEPM_1",""&amp;$A$9&amp;"="&amp;C$12&amp;";",_xll.Woodstock.Analyst.Xcel.UDFs.GetModelFilename(),_xll.Woodstock.Analyst.Xcel.UDFs.GetScenarioIndex(),"2","6")/5,_xll.Woodstock.Analyst.Xcel.UDFs.GetIndicatorValue("OSUPEC_SEPM_1",""&amp;$A$9&amp;"="&amp;C$12&amp;";",_xll.Woodstock.Analyst.Xcel.UDFs.GetModelFilename(),_xll.Woodstock.Analyst.Xcel.UDFs.GetScenarioIndex(),VLOOKUP($A$5,Periode,2,FALSE))/5))</f>
        <v>5.887999992370605</v>
      </c>
      <c r="D20" s="150">
        <f>IF(ISERROR(IF(EXACT($A$5,"Moyenne 2013-2038"),_xll.Woodstock.Analyst.Xcel.UDFs.GetIndicatorValueAverage("OSUPEC_SEPM_1",""&amp;$A$9&amp;"="&amp;D$12&amp;";",_xll.Woodstock.Analyst.Xcel.UDFs.GetModelFilename(),_xll.Woodstock.Analyst.Xcel.UDFs.GetScenarioIndex(),"2","6")/5,_xll.Woodstock.Analyst.Xcel.UDFs.GetIndicatorValue("OSUPEC_SEPM_1",""&amp;$A$9&amp;"="&amp;D$12&amp;";",_xll.Woodstock.Analyst.Xcel.UDFs.GetModelFilename(),_xll.Woodstock.Analyst.Xcel.UDFs.GetScenarioIndex(),VLOOKUP($A$5,Periode,2,FALSE))/5)),0,IF(EXACT($A$5,"Moyenne 2013-2038"),_xll.Woodstock.Analyst.Xcel.UDFs.GetIndicatorValueAverage("OSUPEC_SEPM_1",""&amp;$A$9&amp;"="&amp;D$12&amp;";",_xll.Woodstock.Analyst.Xcel.UDFs.GetModelFilename(),_xll.Woodstock.Analyst.Xcel.UDFs.GetScenarioIndex(),"2","6")/5,_xll.Woodstock.Analyst.Xcel.UDFs.GetIndicatorValue("OSUPEC_SEPM_1",""&amp;$A$9&amp;"="&amp;D$12&amp;";",_xll.Woodstock.Analyst.Xcel.UDFs.GetModelFilename(),_xll.Woodstock.Analyst.Xcel.UDFs.GetScenarioIndex(),VLOOKUP($A$5,Periode,2,FALSE))/5))</f>
        <v>5.1999998092651364E-2</v>
      </c>
      <c r="E20" s="150">
        <f>IF(ISERROR(IF(EXACT($A$5,"Moyenne 2013-2038"),_xll.Woodstock.Analyst.Xcel.UDFs.GetIndicatorValueAverage("OSUPEC_SEPM_1",""&amp;$A$9&amp;"="&amp;E$12&amp;";",_xll.Woodstock.Analyst.Xcel.UDFs.GetModelFilename(),_xll.Woodstock.Analyst.Xcel.UDFs.GetScenarioIndex(),"2","6")/5,_xll.Woodstock.Analyst.Xcel.UDFs.GetIndicatorValue("OSUPEC_SEPM_1",""&amp;$A$9&amp;"="&amp;E$12&amp;";",_xll.Woodstock.Analyst.Xcel.UDFs.GetModelFilename(),_xll.Woodstock.Analyst.Xcel.UDFs.GetScenarioIndex(),VLOOKUP($A$5,Periode,2,FALSE))/5)),0,IF(EXACT($A$5,"Moyenne 2013-2038"),_xll.Woodstock.Analyst.Xcel.UDFs.GetIndicatorValueAverage("OSUPEC_SEPM_1",""&amp;$A$9&amp;"="&amp;E$12&amp;";",_xll.Woodstock.Analyst.Xcel.UDFs.GetModelFilename(),_xll.Woodstock.Analyst.Xcel.UDFs.GetScenarioIndex(),"2","6")/5,_xll.Woodstock.Analyst.Xcel.UDFs.GetIndicatorValue("OSUPEC_SEPM_1",""&amp;$A$9&amp;"="&amp;E$12&amp;";",_xll.Woodstock.Analyst.Xcel.UDFs.GetModelFilename(),_xll.Woodstock.Analyst.Xcel.UDFs.GetScenarioIndex(),VLOOKUP($A$5,Periode,2,FALSE))/5))</f>
        <v>5.8084301996231078</v>
      </c>
      <c r="F20" s="150">
        <f>IF(ISERROR(IF(EXACT($A$5,"Moyenne 2013-2038"),_xll.Woodstock.Analyst.Xcel.UDFs.GetIndicatorValueAverage("OSUPEC_SEPM_1",""&amp;$A$9&amp;"="&amp;F$12&amp;";",_xll.Woodstock.Analyst.Xcel.UDFs.GetModelFilename(),_xll.Woodstock.Analyst.Xcel.UDFs.GetScenarioIndex(),"2","6")/5,_xll.Woodstock.Analyst.Xcel.UDFs.GetIndicatorValue("OSUPEC_SEPM_1",""&amp;$A$9&amp;"="&amp;F$12&amp;";",_xll.Woodstock.Analyst.Xcel.UDFs.GetModelFilename(),_xll.Woodstock.Analyst.Xcel.UDFs.GetScenarioIndex(),VLOOKUP($A$5,Periode,2,FALSE))/5)),0,IF(EXACT($A$5,"Moyenne 2013-2038"),_xll.Woodstock.Analyst.Xcel.UDFs.GetIndicatorValueAverage("OSUPEC_SEPM_1",""&amp;$A$9&amp;"="&amp;F$12&amp;";",_xll.Woodstock.Analyst.Xcel.UDFs.GetModelFilename(),_xll.Woodstock.Analyst.Xcel.UDFs.GetScenarioIndex(),"2","6")/5,_xll.Woodstock.Analyst.Xcel.UDFs.GetIndicatorValue("OSUPEC_SEPM_1",""&amp;$A$9&amp;"="&amp;F$12&amp;";",_xll.Woodstock.Analyst.Xcel.UDFs.GetModelFilename(),_xll.Woodstock.Analyst.Xcel.UDFs.GetScenarioIndex(),VLOOKUP($A$5,Periode,2,FALSE))/5))</f>
        <v>9.8680000686645517</v>
      </c>
      <c r="G20" s="150">
        <f>IF(ISERROR(IF(EXACT($A$5,"Moyenne 2013-2038"),_xll.Woodstock.Analyst.Xcel.UDFs.GetIndicatorValueAverage("OSUPEC_SEPM_1",""&amp;$A$9&amp;"="&amp;G$12&amp;";",_xll.Woodstock.Analyst.Xcel.UDFs.GetModelFilename(),_xll.Woodstock.Analyst.Xcel.UDFs.GetScenarioIndex(),"2","6")/5,_xll.Woodstock.Analyst.Xcel.UDFs.GetIndicatorValue("OSUPEC_SEPM_1",""&amp;$A$9&amp;"="&amp;G$12&amp;";",_xll.Woodstock.Analyst.Xcel.UDFs.GetModelFilename(),_xll.Woodstock.Analyst.Xcel.UDFs.GetScenarioIndex(),VLOOKUP($A$5,Periode,2,FALSE))/5)),0,IF(EXACT($A$5,"Moyenne 2013-2038"),_xll.Woodstock.Analyst.Xcel.UDFs.GetIndicatorValueAverage("OSUPEC_SEPM_1",""&amp;$A$9&amp;"="&amp;G$12&amp;";",_xll.Woodstock.Analyst.Xcel.UDFs.GetModelFilename(),_xll.Woodstock.Analyst.Xcel.UDFs.GetScenarioIndex(),"2","6")/5,_xll.Woodstock.Analyst.Xcel.UDFs.GetIndicatorValue("OSUPEC_SEPM_1",""&amp;$A$9&amp;"="&amp;G$12&amp;";",_xll.Woodstock.Analyst.Xcel.UDFs.GetModelFilename(),_xll.Woodstock.Analyst.Xcel.UDFs.GetScenarioIndex(),VLOOKUP($A$5,Periode,2,FALSE))/5))</f>
        <v>4.9999998855590819</v>
      </c>
      <c r="H20" s="150">
        <f>IF(ISERROR(IF(EXACT($A$5,"Moyenne 2013-2038"),_xll.Woodstock.Analyst.Xcel.UDFs.GetIndicatorValueAverage("OSUPEC_SEPM_1",""&amp;$A$9&amp;"="&amp;H$12&amp;";",_xll.Woodstock.Analyst.Xcel.UDFs.GetModelFilename(),_xll.Woodstock.Analyst.Xcel.UDFs.GetScenarioIndex(),"2","6")/5,_xll.Woodstock.Analyst.Xcel.UDFs.GetIndicatorValue("OSUPEC_SEPM_1",""&amp;$A$9&amp;"="&amp;H$12&amp;";",_xll.Woodstock.Analyst.Xcel.UDFs.GetModelFilename(),_xll.Woodstock.Analyst.Xcel.UDFs.GetScenarioIndex(),VLOOKUP($A$5,Periode,2,FALSE))/5)),0,IF(EXACT($A$5,"Moyenne 2013-2038"),_xll.Woodstock.Analyst.Xcel.UDFs.GetIndicatorValueAverage("OSUPEC_SEPM_1",""&amp;$A$9&amp;"="&amp;H$12&amp;";",_xll.Woodstock.Analyst.Xcel.UDFs.GetModelFilename(),_xll.Woodstock.Analyst.Xcel.UDFs.GetScenarioIndex(),"2","6")/5,_xll.Woodstock.Analyst.Xcel.UDFs.GetIndicatorValue("OSUPEC_SEPM_1",""&amp;$A$9&amp;"="&amp;H$12&amp;";",_xll.Woodstock.Analyst.Xcel.UDFs.GetModelFilename(),_xll.Woodstock.Analyst.Xcel.UDFs.GetScenarioIndex(),VLOOKUP($A$5,Periode,2,FALSE))/5))</f>
        <v>4.3680000305175781</v>
      </c>
      <c r="I20" s="150">
        <f>IF(ISERROR(IF(EXACT($A$5,"Moyenne 2013-2038"),_xll.Woodstock.Analyst.Xcel.UDFs.GetIndicatorValueAverage("OSUPEC_SEPM_1",""&amp;$A$9&amp;"="&amp;I$12&amp;";",_xll.Woodstock.Analyst.Xcel.UDFs.GetModelFilename(),_xll.Woodstock.Analyst.Xcel.UDFs.GetScenarioIndex(),"2","6")/5,_xll.Woodstock.Analyst.Xcel.UDFs.GetIndicatorValue("OSUPEC_SEPM_1",""&amp;$A$9&amp;"="&amp;I$12&amp;";",_xll.Woodstock.Analyst.Xcel.UDFs.GetModelFilename(),_xll.Woodstock.Analyst.Xcel.UDFs.GetScenarioIndex(),VLOOKUP($A$5,Periode,2,FALSE))/5)),0,IF(EXACT($A$5,"Moyenne 2013-2038"),_xll.Woodstock.Analyst.Xcel.UDFs.GetIndicatorValueAverage("OSUPEC_SEPM_1",""&amp;$A$9&amp;"="&amp;I$12&amp;";",_xll.Woodstock.Analyst.Xcel.UDFs.GetModelFilename(),_xll.Woodstock.Analyst.Xcel.UDFs.GetScenarioIndex(),"2","6")/5,_xll.Woodstock.Analyst.Xcel.UDFs.GetIndicatorValue("OSUPEC_SEPM_1",""&amp;$A$9&amp;"="&amp;I$12&amp;";",_xll.Woodstock.Analyst.Xcel.UDFs.GetModelFilename(),_xll.Woodstock.Analyst.Xcel.UDFs.GetScenarioIndex(),VLOOKUP($A$5,Periode,2,FALSE))/5))</f>
        <v>0</v>
      </c>
      <c r="J20" s="150">
        <f>IF(ISERROR(IF(EXACT($A$5,"Moyenne 2013-2038"),_xll.Woodstock.Analyst.Xcel.UDFs.GetIndicatorValueAverage("OSUPEC_SEPM_1",""&amp;$A$9&amp;"="&amp;J$12&amp;";",_xll.Woodstock.Analyst.Xcel.UDFs.GetModelFilename(),_xll.Woodstock.Analyst.Xcel.UDFs.GetScenarioIndex(),"2","6")/5,_xll.Woodstock.Analyst.Xcel.UDFs.GetIndicatorValue("OSUPEC_SEPM_1",""&amp;$A$9&amp;"="&amp;J$12&amp;";",_xll.Woodstock.Analyst.Xcel.UDFs.GetModelFilename(),_xll.Woodstock.Analyst.Xcel.UDFs.GetScenarioIndex(),VLOOKUP($A$5,Periode,2,FALSE))/5)),0,IF(EXACT($A$5,"Moyenne 2013-2038"),_xll.Woodstock.Analyst.Xcel.UDFs.GetIndicatorValueAverage("OSUPEC_SEPM_1",""&amp;$A$9&amp;"="&amp;J$12&amp;";",_xll.Woodstock.Analyst.Xcel.UDFs.GetModelFilename(),_xll.Woodstock.Analyst.Xcel.UDFs.GetScenarioIndex(),"2","6")/5,_xll.Woodstock.Analyst.Xcel.UDFs.GetIndicatorValue("OSUPEC_SEPM_1",""&amp;$A$9&amp;"="&amp;J$12&amp;";",_xll.Woodstock.Analyst.Xcel.UDFs.GetModelFilename(),_xll.Woodstock.Analyst.Xcel.UDFs.GetScenarioIndex(),VLOOKUP($A$5,Periode,2,FALSE))/5))</f>
        <v>0</v>
      </c>
      <c r="K20" s="150">
        <f>IF(ISERROR(IF(EXACT($A$5,"Moyenne 2013-2038"),_xll.Woodstock.Analyst.Xcel.UDFs.GetIndicatorValueAverage("OSUPEC_SEPM_1",""&amp;$A$9&amp;"="&amp;K$12&amp;";",_xll.Woodstock.Analyst.Xcel.UDFs.GetModelFilename(),_xll.Woodstock.Analyst.Xcel.UDFs.GetScenarioIndex(),"2","6")/5,_xll.Woodstock.Analyst.Xcel.UDFs.GetIndicatorValue("OSUPEC_SEPM_1",""&amp;$A$9&amp;"="&amp;K$12&amp;";",_xll.Woodstock.Analyst.Xcel.UDFs.GetModelFilename(),_xll.Woodstock.Analyst.Xcel.UDFs.GetScenarioIndex(),VLOOKUP($A$5,Periode,2,FALSE))/5)),0,IF(EXACT($A$5,"Moyenne 2013-2038"),_xll.Woodstock.Analyst.Xcel.UDFs.GetIndicatorValueAverage("OSUPEC_SEPM_1",""&amp;$A$9&amp;"="&amp;K$12&amp;";",_xll.Woodstock.Analyst.Xcel.UDFs.GetModelFilename(),_xll.Woodstock.Analyst.Xcel.UDFs.GetScenarioIndex(),"2","6")/5,_xll.Woodstock.Analyst.Xcel.UDFs.GetIndicatorValue("OSUPEC_SEPM_1",""&amp;$A$9&amp;"="&amp;K$12&amp;";",_xll.Woodstock.Analyst.Xcel.UDFs.GetModelFilename(),_xll.Woodstock.Analyst.Xcel.UDFs.GetScenarioIndex(),VLOOKUP($A$5,Periode,2,FALSE))/5))</f>
        <v>0</v>
      </c>
      <c r="L20" s="150">
        <f>IF(ISERROR(IF(EXACT($A$5,"Moyenne 2013-2038"),_xll.Woodstock.Analyst.Xcel.UDFs.GetIndicatorValueAverage("OSUPEC_SEPM_1",""&amp;$A$9&amp;"="&amp;L$12&amp;";",_xll.Woodstock.Analyst.Xcel.UDFs.GetModelFilename(),_xll.Woodstock.Analyst.Xcel.UDFs.GetScenarioIndex(),"2","6")/5,_xll.Woodstock.Analyst.Xcel.UDFs.GetIndicatorValue("OSUPEC_SEPM_1",""&amp;$A$9&amp;"="&amp;L$12&amp;";",_xll.Woodstock.Analyst.Xcel.UDFs.GetModelFilename(),_xll.Woodstock.Analyst.Xcel.UDFs.GetScenarioIndex(),VLOOKUP($A$5,Periode,2,FALSE))/5)),0,IF(EXACT($A$5,"Moyenne 2013-2038"),_xll.Woodstock.Analyst.Xcel.UDFs.GetIndicatorValueAverage("OSUPEC_SEPM_1",""&amp;$A$9&amp;"="&amp;L$12&amp;";",_xll.Woodstock.Analyst.Xcel.UDFs.GetModelFilename(),_xll.Woodstock.Analyst.Xcel.UDFs.GetScenarioIndex(),"2","6")/5,_xll.Woodstock.Analyst.Xcel.UDFs.GetIndicatorValue("OSUPEC_SEPM_1",""&amp;$A$9&amp;"="&amp;L$12&amp;";",_xll.Woodstock.Analyst.Xcel.UDFs.GetModelFilename(),_xll.Woodstock.Analyst.Xcel.UDFs.GetScenarioIndex(),VLOOKUP($A$5,Periode,2,FALSE))/5))</f>
        <v>0</v>
      </c>
      <c r="M20" s="150">
        <f>IF(ISERROR(IF(EXACT($A$5,"Moyenne 2013-2038"),_xll.Woodstock.Analyst.Xcel.UDFs.GetIndicatorValueAverage("OSUPEC_SEPM_1",""&amp;$A$9&amp;"="&amp;M$12&amp;";",_xll.Woodstock.Analyst.Xcel.UDFs.GetModelFilename(),_xll.Woodstock.Analyst.Xcel.UDFs.GetScenarioIndex(),"2","6")/5,_xll.Woodstock.Analyst.Xcel.UDFs.GetIndicatorValue("OSUPEC_SEPM_1",""&amp;$A$9&amp;"="&amp;M$12&amp;";",_xll.Woodstock.Analyst.Xcel.UDFs.GetModelFilename(),_xll.Woodstock.Analyst.Xcel.UDFs.GetScenarioIndex(),VLOOKUP($A$5,Periode,2,FALSE))/5)),0,IF(EXACT($A$5,"Moyenne 2013-2038"),_xll.Woodstock.Analyst.Xcel.UDFs.GetIndicatorValueAverage("OSUPEC_SEPM_1",""&amp;$A$9&amp;"="&amp;M$12&amp;";",_xll.Woodstock.Analyst.Xcel.UDFs.GetModelFilename(),_xll.Woodstock.Analyst.Xcel.UDFs.GetScenarioIndex(),"2","6")/5,_xll.Woodstock.Analyst.Xcel.UDFs.GetIndicatorValue("OSUPEC_SEPM_1",""&amp;$A$9&amp;"="&amp;M$12&amp;";",_xll.Woodstock.Analyst.Xcel.UDFs.GetModelFilename(),_xll.Woodstock.Analyst.Xcel.UDFs.GetScenarioIndex(),VLOOKUP($A$5,Periode,2,FALSE))/5))</f>
        <v>2.915999984741211</v>
      </c>
      <c r="N20" s="150">
        <f>IF(ISERROR(IF(EXACT($A$5,"Moyenne 2013-2038"),_xll.Woodstock.Analyst.Xcel.UDFs.GetIndicatorValueAverage("OSUPEC_SEPM_1",""&amp;$A$9&amp;"="&amp;N$12&amp;";",_xll.Woodstock.Analyst.Xcel.UDFs.GetModelFilename(),_xll.Woodstock.Analyst.Xcel.UDFs.GetScenarioIndex(),"2","6")/5,_xll.Woodstock.Analyst.Xcel.UDFs.GetIndicatorValue("OSUPEC_SEPM_1",""&amp;$A$9&amp;"="&amp;N$12&amp;";",_xll.Woodstock.Analyst.Xcel.UDFs.GetModelFilename(),_xll.Woodstock.Analyst.Xcel.UDFs.GetScenarioIndex(),VLOOKUP($A$5,Periode,2,FALSE))/5)),0,IF(EXACT($A$5,"Moyenne 2013-2038"),_xll.Woodstock.Analyst.Xcel.UDFs.GetIndicatorValueAverage("OSUPEC_SEPM_1",""&amp;$A$9&amp;"="&amp;N$12&amp;";",_xll.Woodstock.Analyst.Xcel.UDFs.GetModelFilename(),_xll.Woodstock.Analyst.Xcel.UDFs.GetScenarioIndex(),"2","6")/5,_xll.Woodstock.Analyst.Xcel.UDFs.GetIndicatorValue("OSUPEC_SEPM_1",""&amp;$A$9&amp;"="&amp;N$12&amp;";",_xll.Woodstock.Analyst.Xcel.UDFs.GetModelFilename(),_xll.Woodstock.Analyst.Xcel.UDFs.GetScenarioIndex(),VLOOKUP($A$5,Periode,2,FALSE))/5))</f>
        <v>0</v>
      </c>
      <c r="O20" s="150">
        <f>IF(ISERROR(IF(EXACT($A$5,"Moyenne 2013-2038"),_xll.Woodstock.Analyst.Xcel.UDFs.GetIndicatorValueAverage("OSUPEC_SEPM_1",""&amp;$A$9&amp;"="&amp;O$12&amp;";",_xll.Woodstock.Analyst.Xcel.UDFs.GetModelFilename(),_xll.Woodstock.Analyst.Xcel.UDFs.GetScenarioIndex(),"2","6")/5,_xll.Woodstock.Analyst.Xcel.UDFs.GetIndicatorValue("OSUPEC_SEPM_1",""&amp;$A$9&amp;"="&amp;O$12&amp;";",_xll.Woodstock.Analyst.Xcel.UDFs.GetModelFilename(),_xll.Woodstock.Analyst.Xcel.UDFs.GetScenarioIndex(),VLOOKUP($A$5,Periode,2,FALSE))/5)),0,IF(EXACT($A$5,"Moyenne 2013-2038"),_xll.Woodstock.Analyst.Xcel.UDFs.GetIndicatorValueAverage("OSUPEC_SEPM_1",""&amp;$A$9&amp;"="&amp;O$12&amp;";",_xll.Woodstock.Analyst.Xcel.UDFs.GetModelFilename(),_xll.Woodstock.Analyst.Xcel.UDFs.GetScenarioIndex(),"2","6")/5,_xll.Woodstock.Analyst.Xcel.UDFs.GetIndicatorValue("OSUPEC_SEPM_1",""&amp;$A$9&amp;"="&amp;O$12&amp;";",_xll.Woodstock.Analyst.Xcel.UDFs.GetModelFilename(),_xll.Woodstock.Analyst.Xcel.UDFs.GetScenarioIndex(),VLOOKUP($A$5,Periode,2,FALSE))/5))</f>
        <v>0</v>
      </c>
      <c r="P20" s="150">
        <f>IF(ISERROR(IF(EXACT($A$5,"Moyenne 2013-2038"),_xll.Woodstock.Analyst.Xcel.UDFs.GetIndicatorValueAverage("OSUPEC_SEPM_1",""&amp;$A$9&amp;"="&amp;P$12&amp;";",_xll.Woodstock.Analyst.Xcel.UDFs.GetModelFilename(),_xll.Woodstock.Analyst.Xcel.UDFs.GetScenarioIndex(),"2","6")/5,_xll.Woodstock.Analyst.Xcel.UDFs.GetIndicatorValue("OSUPEC_SEPM_1",""&amp;$A$9&amp;"="&amp;P$12&amp;";",_xll.Woodstock.Analyst.Xcel.UDFs.GetModelFilename(),_xll.Woodstock.Analyst.Xcel.UDFs.GetScenarioIndex(),VLOOKUP($A$5,Periode,2,FALSE))/5)),0,IF(EXACT($A$5,"Moyenne 2013-2038"),_xll.Woodstock.Analyst.Xcel.UDFs.GetIndicatorValueAverage("OSUPEC_SEPM_1",""&amp;$A$9&amp;"="&amp;P$12&amp;";",_xll.Woodstock.Analyst.Xcel.UDFs.GetModelFilename(),_xll.Woodstock.Analyst.Xcel.UDFs.GetScenarioIndex(),"2","6")/5,_xll.Woodstock.Analyst.Xcel.UDFs.GetIndicatorValue("OSUPEC_SEPM_1",""&amp;$A$9&amp;"="&amp;P$12&amp;";",_xll.Woodstock.Analyst.Xcel.UDFs.GetModelFilename(),_xll.Woodstock.Analyst.Xcel.UDFs.GetScenarioIndex(),VLOOKUP($A$5,Periode,2,FALSE))/5))</f>
        <v>7.2755698323249813</v>
      </c>
      <c r="Q20" s="150">
        <f>IF(ISERROR(IF(EXACT($A$5,"Moyenne 2013-2038"),_xll.Woodstock.Analyst.Xcel.UDFs.GetIndicatorValueAverage("OSUPEC_SEPM_1",""&amp;$A$9&amp;"="&amp;Q$12&amp;";",_xll.Woodstock.Analyst.Xcel.UDFs.GetModelFilename(),_xll.Woodstock.Analyst.Xcel.UDFs.GetScenarioIndex(),"2","6")/5,_xll.Woodstock.Analyst.Xcel.UDFs.GetIndicatorValue("OSUPEC_SEPM_1",""&amp;$A$9&amp;"="&amp;Q$12&amp;";",_xll.Woodstock.Analyst.Xcel.UDFs.GetModelFilename(),_xll.Woodstock.Analyst.Xcel.UDFs.GetScenarioIndex(),VLOOKUP($A$5,Periode,2,FALSE))/5)),0,IF(EXACT($A$5,"Moyenne 2013-2038"),_xll.Woodstock.Analyst.Xcel.UDFs.GetIndicatorValueAverage("OSUPEC_SEPM_1",""&amp;$A$9&amp;"="&amp;Q$12&amp;";",_xll.Woodstock.Analyst.Xcel.UDFs.GetModelFilename(),_xll.Woodstock.Analyst.Xcel.UDFs.GetScenarioIndex(),"2","6")/5,_xll.Woodstock.Analyst.Xcel.UDFs.GetIndicatorValue("OSUPEC_SEPM_1",""&amp;$A$9&amp;"="&amp;Q$12&amp;";",_xll.Woodstock.Analyst.Xcel.UDFs.GetModelFilename(),_xll.Woodstock.Analyst.Xcel.UDFs.GetScenarioIndex(),VLOOKUP($A$5,Periode,2,FALSE))/5))</f>
        <v>0</v>
      </c>
      <c r="R20" s="150">
        <f>IF(ISERROR(IF(EXACT($A$5,"Moyenne 2013-2038"),_xll.Woodstock.Analyst.Xcel.UDFs.GetIndicatorValueAverage("OSUPEC_SEPM_1",""&amp;$A$9&amp;"="&amp;R$12&amp;";",_xll.Woodstock.Analyst.Xcel.UDFs.GetModelFilename(),_xll.Woodstock.Analyst.Xcel.UDFs.GetScenarioIndex(),"2","6")/5,_xll.Woodstock.Analyst.Xcel.UDFs.GetIndicatorValue("OSUPEC_SEPM_1",""&amp;$A$9&amp;"="&amp;R$12&amp;";",_xll.Woodstock.Analyst.Xcel.UDFs.GetModelFilename(),_xll.Woodstock.Analyst.Xcel.UDFs.GetScenarioIndex(),VLOOKUP($A$5,Periode,2,FALSE))/5)),0,IF(EXACT($A$5,"Moyenne 2013-2038"),_xll.Woodstock.Analyst.Xcel.UDFs.GetIndicatorValueAverage("OSUPEC_SEPM_1",""&amp;$A$9&amp;"="&amp;R$12&amp;";",_xll.Woodstock.Analyst.Xcel.UDFs.GetModelFilename(),_xll.Woodstock.Analyst.Xcel.UDFs.GetScenarioIndex(),"2","6")/5,_xll.Woodstock.Analyst.Xcel.UDFs.GetIndicatorValue("OSUPEC_SEPM_1",""&amp;$A$9&amp;"="&amp;R$12&amp;";",_xll.Woodstock.Analyst.Xcel.UDFs.GetModelFilename(),_xll.Woodstock.Analyst.Xcel.UDFs.GetScenarioIndex(),VLOOKUP($A$5,Periode,2,FALSE))/5))</f>
        <v>1.600000023841858E-2</v>
      </c>
      <c r="S20" s="150">
        <f>IF(ISERROR(IF(EXACT($A$5,"Moyenne 2013-2038"),_xll.Woodstock.Analyst.Xcel.UDFs.GetIndicatorValueAverage("OSUPEC_SEPM_1",""&amp;$A$9&amp;"="&amp;S$12&amp;";",_xll.Woodstock.Analyst.Xcel.UDFs.GetModelFilename(),_xll.Woodstock.Analyst.Xcel.UDFs.GetScenarioIndex(),"2","6")/5,_xll.Woodstock.Analyst.Xcel.UDFs.GetIndicatorValue("OSUPEC_SEPM_1",""&amp;$A$9&amp;"="&amp;S$12&amp;";",_xll.Woodstock.Analyst.Xcel.UDFs.GetModelFilename(),_xll.Woodstock.Analyst.Xcel.UDFs.GetScenarioIndex(),VLOOKUP($A$5,Periode,2,FALSE))/5)),0,IF(EXACT($A$5,"Moyenne 2013-2038"),_xll.Woodstock.Analyst.Xcel.UDFs.GetIndicatorValueAverage("OSUPEC_SEPM_1",""&amp;$A$9&amp;"="&amp;S$12&amp;";",_xll.Woodstock.Analyst.Xcel.UDFs.GetModelFilename(),_xll.Woodstock.Analyst.Xcel.UDFs.GetScenarioIndex(),"2","6")/5,_xll.Woodstock.Analyst.Xcel.UDFs.GetIndicatorValue("OSUPEC_SEPM_1",""&amp;$A$9&amp;"="&amp;S$12&amp;";",_xll.Woodstock.Analyst.Xcel.UDFs.GetModelFilename(),_xll.Woodstock.Analyst.Xcel.UDFs.GetScenarioIndex(),VLOOKUP($A$5,Periode,2,FALSE))/5))</f>
        <v>0</v>
      </c>
      <c r="T20" s="150">
        <f>IF(ISERROR(IF(EXACT($A$5,"Moyenne 2013-2038"),_xll.Woodstock.Analyst.Xcel.UDFs.GetIndicatorValueAverage("OSUPEC_SEPM_1",""&amp;$A$9&amp;"="&amp;T$12&amp;";",_xll.Woodstock.Analyst.Xcel.UDFs.GetModelFilename(),_xll.Woodstock.Analyst.Xcel.UDFs.GetScenarioIndex(),"2","6")/5,_xll.Woodstock.Analyst.Xcel.UDFs.GetIndicatorValue("OSUPEC_SEPM_1",""&amp;$A$9&amp;"="&amp;T$12&amp;";",_xll.Woodstock.Analyst.Xcel.UDFs.GetModelFilename(),_xll.Woodstock.Analyst.Xcel.UDFs.GetScenarioIndex(),VLOOKUP($A$5,Periode,2,FALSE))/5)),0,IF(EXACT($A$5,"Moyenne 2013-2038"),_xll.Woodstock.Analyst.Xcel.UDFs.GetIndicatorValueAverage("OSUPEC_SEPM_1",""&amp;$A$9&amp;"="&amp;T$12&amp;";",_xll.Woodstock.Analyst.Xcel.UDFs.GetModelFilename(),_xll.Woodstock.Analyst.Xcel.UDFs.GetScenarioIndex(),"2","6")/5,_xll.Woodstock.Analyst.Xcel.UDFs.GetIndicatorValue("OSUPEC_SEPM_1",""&amp;$A$9&amp;"="&amp;T$12&amp;";",_xll.Woodstock.Analyst.Xcel.UDFs.GetModelFilename(),_xll.Woodstock.Analyst.Xcel.UDFs.GetScenarioIndex(),VLOOKUP($A$5,Periode,2,FALSE))/5))</f>
        <v>0</v>
      </c>
      <c r="U20" s="150">
        <f>IF(ISERROR(IF(EXACT($A$5,"Moyenne 2013-2038"),_xll.Woodstock.Analyst.Xcel.UDFs.GetIndicatorValueAverage("OSUPEC_SEPM_1",""&amp;$A$9&amp;"="&amp;U$12&amp;";",_xll.Woodstock.Analyst.Xcel.UDFs.GetModelFilename(),_xll.Woodstock.Analyst.Xcel.UDFs.GetScenarioIndex(),"2","6")/5,_xll.Woodstock.Analyst.Xcel.UDFs.GetIndicatorValue("OSUPEC_SEPM_1",""&amp;$A$9&amp;"="&amp;U$12&amp;";",_xll.Woodstock.Analyst.Xcel.UDFs.GetModelFilename(),_xll.Woodstock.Analyst.Xcel.UDFs.GetScenarioIndex(),VLOOKUP($A$5,Periode,2,FALSE))/5)),0,IF(EXACT($A$5,"Moyenne 2013-2038"),_xll.Woodstock.Analyst.Xcel.UDFs.GetIndicatorValueAverage("OSUPEC_SEPM_1",""&amp;$A$9&amp;"="&amp;U$12&amp;";",_xll.Woodstock.Analyst.Xcel.UDFs.GetModelFilename(),_xll.Woodstock.Analyst.Xcel.UDFs.GetScenarioIndex(),"2","6")/5,_xll.Woodstock.Analyst.Xcel.UDFs.GetIndicatorValue("OSUPEC_SEPM_1",""&amp;$A$9&amp;"="&amp;U$12&amp;";",_xll.Woodstock.Analyst.Xcel.UDFs.GetModelFilename(),_xll.Woodstock.Analyst.Xcel.UDFs.GetScenarioIndex(),VLOOKUP($A$5,Periode,2,FALSE))/5))</f>
        <v>0</v>
      </c>
      <c r="V20" s="150">
        <f>IF(ISERROR(IF(EXACT($A$5,"Moyenne 2013-2038"),_xll.Woodstock.Analyst.Xcel.UDFs.GetIndicatorValueAverage("OSUPEC_SEPM_1",""&amp;$A$9&amp;"="&amp;V$12&amp;";",_xll.Woodstock.Analyst.Xcel.UDFs.GetModelFilename(),_xll.Woodstock.Analyst.Xcel.UDFs.GetScenarioIndex(),"2","6")/5,_xll.Woodstock.Analyst.Xcel.UDFs.GetIndicatorValue("OSUPEC_SEPM_1",""&amp;$A$9&amp;"="&amp;V$12&amp;";",_xll.Woodstock.Analyst.Xcel.UDFs.GetModelFilename(),_xll.Woodstock.Analyst.Xcel.UDFs.GetScenarioIndex(),VLOOKUP($A$5,Periode,2,FALSE))/5)),0,IF(EXACT($A$5,"Moyenne 2013-2038"),_xll.Woodstock.Analyst.Xcel.UDFs.GetIndicatorValueAverage("OSUPEC_SEPM_1",""&amp;$A$9&amp;"="&amp;V$12&amp;";",_xll.Woodstock.Analyst.Xcel.UDFs.GetModelFilename(),_xll.Woodstock.Analyst.Xcel.UDFs.GetScenarioIndex(),"2","6")/5,_xll.Woodstock.Analyst.Xcel.UDFs.GetIndicatorValue("OSUPEC_SEPM_1",""&amp;$A$9&amp;"="&amp;V$12&amp;";",_xll.Woodstock.Analyst.Xcel.UDFs.GetModelFilename(),_xll.Woodstock.Analyst.Xcel.UDFs.GetScenarioIndex(),VLOOKUP($A$5,Periode,2,FALSE))/5))</f>
        <v>0</v>
      </c>
      <c r="W20" s="150">
        <f>IF(ISERROR(IF(EXACT($A$5,"Moyenne 2013-2038"),_xll.Woodstock.Analyst.Xcel.UDFs.GetIndicatorValueAverage("OSUPEC_SEPM_1",""&amp;$A$9&amp;"="&amp;W$12&amp;";",_xll.Woodstock.Analyst.Xcel.UDFs.GetModelFilename(),_xll.Woodstock.Analyst.Xcel.UDFs.GetScenarioIndex(),"2","6")/5,_xll.Woodstock.Analyst.Xcel.UDFs.GetIndicatorValue("OSUPEC_SEPM_1",""&amp;$A$9&amp;"="&amp;W$12&amp;";",_xll.Woodstock.Analyst.Xcel.UDFs.GetModelFilename(),_xll.Woodstock.Analyst.Xcel.UDFs.GetScenarioIndex(),VLOOKUP($A$5,Periode,2,FALSE))/5)),0,IF(EXACT($A$5,"Moyenne 2013-2038"),_xll.Woodstock.Analyst.Xcel.UDFs.GetIndicatorValueAverage("OSUPEC_SEPM_1",""&amp;$A$9&amp;"="&amp;W$12&amp;";",_xll.Woodstock.Analyst.Xcel.UDFs.GetModelFilename(),_xll.Woodstock.Analyst.Xcel.UDFs.GetScenarioIndex(),"2","6")/5,_xll.Woodstock.Analyst.Xcel.UDFs.GetIndicatorValue("OSUPEC_SEPM_1",""&amp;$A$9&amp;"="&amp;W$12&amp;";",_xll.Woodstock.Analyst.Xcel.UDFs.GetModelFilename(),_xll.Woodstock.Analyst.Xcel.UDFs.GetScenarioIndex(),VLOOKUP($A$5,Periode,2,FALSE))/5))</f>
        <v>0</v>
      </c>
      <c r="X20" s="150">
        <f>IF(ISERROR(IF(EXACT($A$5,"Moyenne 2013-2038"),_xll.Woodstock.Analyst.Xcel.UDFs.GetIndicatorValueAverage("OSUPEC_SEPM_1",""&amp;$A$9&amp;"="&amp;X$12&amp;";",_xll.Woodstock.Analyst.Xcel.UDFs.GetModelFilename(),_xll.Woodstock.Analyst.Xcel.UDFs.GetScenarioIndex(),"2","6")/5,_xll.Woodstock.Analyst.Xcel.UDFs.GetIndicatorValue("OSUPEC_SEPM_1",""&amp;$A$9&amp;"="&amp;X$12&amp;";",_xll.Woodstock.Analyst.Xcel.UDFs.GetModelFilename(),_xll.Woodstock.Analyst.Xcel.UDFs.GetScenarioIndex(),VLOOKUP($A$5,Periode,2,FALSE))/5)),0,IF(EXACT($A$5,"Moyenne 2013-2038"),_xll.Woodstock.Analyst.Xcel.UDFs.GetIndicatorValueAverage("OSUPEC_SEPM_1",""&amp;$A$9&amp;"="&amp;X$12&amp;";",_xll.Woodstock.Analyst.Xcel.UDFs.GetModelFilename(),_xll.Woodstock.Analyst.Xcel.UDFs.GetScenarioIndex(),"2","6")/5,_xll.Woodstock.Analyst.Xcel.UDFs.GetIndicatorValue("OSUPEC_SEPM_1",""&amp;$A$9&amp;"="&amp;X$12&amp;";",_xll.Woodstock.Analyst.Xcel.UDFs.GetModelFilename(),_xll.Woodstock.Analyst.Xcel.UDFs.GetScenarioIndex(),VLOOKUP($A$5,Periode,2,FALSE))/5))</f>
        <v>0</v>
      </c>
      <c r="Y20" s="150">
        <f>IF(ISERROR(IF(EXACT($A$5,"Moyenne 2013-2038"),_xll.Woodstock.Analyst.Xcel.UDFs.GetIndicatorValueAverage("OSUPEC_SEPM_1",""&amp;$A$9&amp;"="&amp;Y$12&amp;";",_xll.Woodstock.Analyst.Xcel.UDFs.GetModelFilename(),_xll.Woodstock.Analyst.Xcel.UDFs.GetScenarioIndex(),"2","6")/5,_xll.Woodstock.Analyst.Xcel.UDFs.GetIndicatorValue("OSUPEC_SEPM_1",""&amp;$A$9&amp;"="&amp;Y$12&amp;";",_xll.Woodstock.Analyst.Xcel.UDFs.GetModelFilename(),_xll.Woodstock.Analyst.Xcel.UDFs.GetScenarioIndex(),VLOOKUP($A$5,Periode,2,FALSE))/5)),0,IF(EXACT($A$5,"Moyenne 2013-2038"),_xll.Woodstock.Analyst.Xcel.UDFs.GetIndicatorValueAverage("OSUPEC_SEPM_1",""&amp;$A$9&amp;"="&amp;Y$12&amp;";",_xll.Woodstock.Analyst.Xcel.UDFs.GetModelFilename(),_xll.Woodstock.Analyst.Xcel.UDFs.GetScenarioIndex(),"2","6")/5,_xll.Woodstock.Analyst.Xcel.UDFs.GetIndicatorValue("OSUPEC_SEPM_1",""&amp;$A$9&amp;"="&amp;Y$12&amp;";",_xll.Woodstock.Analyst.Xcel.UDFs.GetModelFilename(),_xll.Woodstock.Analyst.Xcel.UDFs.GetScenarioIndex(),VLOOKUP($A$5,Periode,2,FALSE))/5))</f>
        <v>0</v>
      </c>
      <c r="Z20" s="150">
        <f>IF(ISERROR(IF(EXACT($A$5,"Moyenne 2013-2038"),_xll.Woodstock.Analyst.Xcel.UDFs.GetIndicatorValueAverage("OSUPEC_SEPM_1",""&amp;$A$9&amp;"="&amp;Z$12&amp;";",_xll.Woodstock.Analyst.Xcel.UDFs.GetModelFilename(),_xll.Woodstock.Analyst.Xcel.UDFs.GetScenarioIndex(),"2","6")/5,_xll.Woodstock.Analyst.Xcel.UDFs.GetIndicatorValue("OSUPEC_SEPM_1",""&amp;$A$9&amp;"="&amp;Z$12&amp;";",_xll.Woodstock.Analyst.Xcel.UDFs.GetModelFilename(),_xll.Woodstock.Analyst.Xcel.UDFs.GetScenarioIndex(),VLOOKUP($A$5,Periode,2,FALSE))/5)),0,IF(EXACT($A$5,"Moyenne 2013-2038"),_xll.Woodstock.Analyst.Xcel.UDFs.GetIndicatorValueAverage("OSUPEC_SEPM_1",""&amp;$A$9&amp;"="&amp;Z$12&amp;";",_xll.Woodstock.Analyst.Xcel.UDFs.GetModelFilename(),_xll.Woodstock.Analyst.Xcel.UDFs.GetScenarioIndex(),"2","6")/5,_xll.Woodstock.Analyst.Xcel.UDFs.GetIndicatorValue("OSUPEC_SEPM_1",""&amp;$A$9&amp;"="&amp;Z$12&amp;";",_xll.Woodstock.Analyst.Xcel.UDFs.GetModelFilename(),_xll.Woodstock.Analyst.Xcel.UDFs.GetScenarioIndex(),VLOOKUP($A$5,Periode,2,FALSE))/5))</f>
        <v>0</v>
      </c>
      <c r="AA20" s="150">
        <f>IF(ISERROR(IF(EXACT($A$5,"Moyenne 2013-2038"),_xll.Woodstock.Analyst.Xcel.UDFs.GetIndicatorValueAverage("OSUPEC_SEPM_1",""&amp;$A$9&amp;"="&amp;AA$12&amp;";",_xll.Woodstock.Analyst.Xcel.UDFs.GetModelFilename(),_xll.Woodstock.Analyst.Xcel.UDFs.GetScenarioIndex(),"2","6")/5,_xll.Woodstock.Analyst.Xcel.UDFs.GetIndicatorValue("OSUPEC_SEPM_1",""&amp;$A$9&amp;"="&amp;AA$12&amp;";",_xll.Woodstock.Analyst.Xcel.UDFs.GetModelFilename(),_xll.Woodstock.Analyst.Xcel.UDFs.GetScenarioIndex(),VLOOKUP($A$5,Periode,2,FALSE))/5)),0,IF(EXACT($A$5,"Moyenne 2013-2038"),_xll.Woodstock.Analyst.Xcel.UDFs.GetIndicatorValueAverage("OSUPEC_SEPM_1",""&amp;$A$9&amp;"="&amp;AA$12&amp;";",_xll.Woodstock.Analyst.Xcel.UDFs.GetModelFilename(),_xll.Woodstock.Analyst.Xcel.UDFs.GetScenarioIndex(),"2","6")/5,_xll.Woodstock.Analyst.Xcel.UDFs.GetIndicatorValue("OSUPEC_SEPM_1",""&amp;$A$9&amp;"="&amp;AA$12&amp;";",_xll.Woodstock.Analyst.Xcel.UDFs.GetModelFilename(),_xll.Woodstock.Analyst.Xcel.UDFs.GetScenarioIndex(),VLOOKUP($A$5,Periode,2,FALSE))/5))</f>
        <v>0</v>
      </c>
      <c r="AB20" s="150">
        <f>IF(ISERROR(IF(EXACT($A$5,"Moyenne 2013-2038"),_xll.Woodstock.Analyst.Xcel.UDFs.GetIndicatorValueAverage("OSUPEC_SEPM_1",""&amp;$A$9&amp;"="&amp;AB$12&amp;";",_xll.Woodstock.Analyst.Xcel.UDFs.GetModelFilename(),_xll.Woodstock.Analyst.Xcel.UDFs.GetScenarioIndex(),"2","6")/5,_xll.Woodstock.Analyst.Xcel.UDFs.GetIndicatorValue("OSUPEC_SEPM_1",""&amp;$A$9&amp;"="&amp;AB$12&amp;";",_xll.Woodstock.Analyst.Xcel.UDFs.GetModelFilename(),_xll.Woodstock.Analyst.Xcel.UDFs.GetScenarioIndex(),VLOOKUP($A$5,Periode,2,FALSE))/5)),0,IF(EXACT($A$5,"Moyenne 2013-2038"),_xll.Woodstock.Analyst.Xcel.UDFs.GetIndicatorValueAverage("OSUPEC_SEPM_1",""&amp;$A$9&amp;"="&amp;AB$12&amp;";",_xll.Woodstock.Analyst.Xcel.UDFs.GetModelFilename(),_xll.Woodstock.Analyst.Xcel.UDFs.GetScenarioIndex(),"2","6")/5,_xll.Woodstock.Analyst.Xcel.UDFs.GetIndicatorValue("OSUPEC_SEPM_1",""&amp;$A$9&amp;"="&amp;AB$12&amp;";",_xll.Woodstock.Analyst.Xcel.UDFs.GetModelFilename(),_xll.Woodstock.Analyst.Xcel.UDFs.GetScenarioIndex(),VLOOKUP($A$5,Periode,2,FALSE))/5))</f>
        <v>0</v>
      </c>
      <c r="AC20" s="150">
        <f>IF(ISERROR(IF(EXACT($A$5,"Moyenne 2013-2038"),_xll.Woodstock.Analyst.Xcel.UDFs.GetIndicatorValueAverage("OSUPEC_SEPM_1",""&amp;$A$9&amp;"="&amp;AC$12&amp;";",_xll.Woodstock.Analyst.Xcel.UDFs.GetModelFilename(),_xll.Woodstock.Analyst.Xcel.UDFs.GetScenarioIndex(),"2","6")/5,_xll.Woodstock.Analyst.Xcel.UDFs.GetIndicatorValue("OSUPEC_SEPM_1",""&amp;$A$9&amp;"="&amp;AC$12&amp;";",_xll.Woodstock.Analyst.Xcel.UDFs.GetModelFilename(),_xll.Woodstock.Analyst.Xcel.UDFs.GetScenarioIndex(),VLOOKUP($A$5,Periode,2,FALSE))/5)),0,IF(EXACT($A$5,"Moyenne 2013-2038"),_xll.Woodstock.Analyst.Xcel.UDFs.GetIndicatorValueAverage("OSUPEC_SEPM_1",""&amp;$A$9&amp;"="&amp;AC$12&amp;";",_xll.Woodstock.Analyst.Xcel.UDFs.GetModelFilename(),_xll.Woodstock.Analyst.Xcel.UDFs.GetScenarioIndex(),"2","6")/5,_xll.Woodstock.Analyst.Xcel.UDFs.GetIndicatorValue("OSUPEC_SEPM_1",""&amp;$A$9&amp;"="&amp;AC$12&amp;";",_xll.Woodstock.Analyst.Xcel.UDFs.GetModelFilename(),_xll.Woodstock.Analyst.Xcel.UDFs.GetScenarioIndex(),VLOOKUP($A$5,Periode,2,FALSE))/5))</f>
        <v>0</v>
      </c>
      <c r="AD20" s="150">
        <f>IF(ISERROR(IF(EXACT($A$5,"Moyenne 2013-2038"),_xll.Woodstock.Analyst.Xcel.UDFs.GetIndicatorValueAverage("OSUPEC_SEPM_1",""&amp;$A$9&amp;"="&amp;AD$12&amp;";",_xll.Woodstock.Analyst.Xcel.UDFs.GetModelFilename(),_xll.Woodstock.Analyst.Xcel.UDFs.GetScenarioIndex(),"2","6")/5,_xll.Woodstock.Analyst.Xcel.UDFs.GetIndicatorValue("OSUPEC_SEPM_1",""&amp;$A$9&amp;"="&amp;AD$12&amp;";",_xll.Woodstock.Analyst.Xcel.UDFs.GetModelFilename(),_xll.Woodstock.Analyst.Xcel.UDFs.GetScenarioIndex(),VLOOKUP($A$5,Periode,2,FALSE))/5)),0,IF(EXACT($A$5,"Moyenne 2013-2038"),_xll.Woodstock.Analyst.Xcel.UDFs.GetIndicatorValueAverage("OSUPEC_SEPM_1",""&amp;$A$9&amp;"="&amp;AD$12&amp;";",_xll.Woodstock.Analyst.Xcel.UDFs.GetModelFilename(),_xll.Woodstock.Analyst.Xcel.UDFs.GetScenarioIndex(),"2","6")/5,_xll.Woodstock.Analyst.Xcel.UDFs.GetIndicatorValue("OSUPEC_SEPM_1",""&amp;$A$9&amp;"="&amp;AD$12&amp;";",_xll.Woodstock.Analyst.Xcel.UDFs.GetModelFilename(),_xll.Woodstock.Analyst.Xcel.UDFs.GetScenarioIndex(),VLOOKUP($A$5,Periode,2,FALSE))/5))</f>
        <v>0</v>
      </c>
      <c r="AE20" s="150">
        <f>IF(ISERROR(IF(EXACT($A$5,"Moyenne 2013-2038"),_xll.Woodstock.Analyst.Xcel.UDFs.GetIndicatorValueAverage("OSUPEC_SEPM_1",""&amp;$A$9&amp;"="&amp;AE$12&amp;";",_xll.Woodstock.Analyst.Xcel.UDFs.GetModelFilename(),_xll.Woodstock.Analyst.Xcel.UDFs.GetScenarioIndex(),"2","6")/5,_xll.Woodstock.Analyst.Xcel.UDFs.GetIndicatorValue("OSUPEC_SEPM_1",""&amp;$A$9&amp;"="&amp;AE$12&amp;";",_xll.Woodstock.Analyst.Xcel.UDFs.GetModelFilename(),_xll.Woodstock.Analyst.Xcel.UDFs.GetScenarioIndex(),VLOOKUP($A$5,Periode,2,FALSE))/5)),0,IF(EXACT($A$5,"Moyenne 2013-2038"),_xll.Woodstock.Analyst.Xcel.UDFs.GetIndicatorValueAverage("OSUPEC_SEPM_1",""&amp;$A$9&amp;"="&amp;AE$12&amp;";",_xll.Woodstock.Analyst.Xcel.UDFs.GetModelFilename(),_xll.Woodstock.Analyst.Xcel.UDFs.GetScenarioIndex(),"2","6")/5,_xll.Woodstock.Analyst.Xcel.UDFs.GetIndicatorValue("OSUPEC_SEPM_1",""&amp;$A$9&amp;"="&amp;AE$12&amp;";",_xll.Woodstock.Analyst.Xcel.UDFs.GetModelFilename(),_xll.Woodstock.Analyst.Xcel.UDFs.GetScenarioIndex(),VLOOKUP($A$5,Periode,2,FALSE))/5))</f>
        <v>0</v>
      </c>
      <c r="AF20" s="150">
        <f>IF(ISERROR(IF(EXACT($A$5,"Moyenne 2013-2038"),_xll.Woodstock.Analyst.Xcel.UDFs.GetIndicatorValueAverage("OSUPEC_SEPM_1",""&amp;$A$9&amp;"="&amp;AF$12&amp;";",_xll.Woodstock.Analyst.Xcel.UDFs.GetModelFilename(),_xll.Woodstock.Analyst.Xcel.UDFs.GetScenarioIndex(),"2","6")/5,_xll.Woodstock.Analyst.Xcel.UDFs.GetIndicatorValue("OSUPEC_SEPM_1",""&amp;$A$9&amp;"="&amp;AF$12&amp;";",_xll.Woodstock.Analyst.Xcel.UDFs.GetModelFilename(),_xll.Woodstock.Analyst.Xcel.UDFs.GetScenarioIndex(),VLOOKUP($A$5,Periode,2,FALSE))/5)),0,IF(EXACT($A$5,"Moyenne 2013-2038"),_xll.Woodstock.Analyst.Xcel.UDFs.GetIndicatorValueAverage("OSUPEC_SEPM_1",""&amp;$A$9&amp;"="&amp;AF$12&amp;";",_xll.Woodstock.Analyst.Xcel.UDFs.GetModelFilename(),_xll.Woodstock.Analyst.Xcel.UDFs.GetScenarioIndex(),"2","6")/5,_xll.Woodstock.Analyst.Xcel.UDFs.GetIndicatorValue("OSUPEC_SEPM_1",""&amp;$A$9&amp;"="&amp;AF$12&amp;";",_xll.Woodstock.Analyst.Xcel.UDFs.GetModelFilename(),_xll.Woodstock.Analyst.Xcel.UDFs.GetScenarioIndex(),VLOOKUP($A$5,Periode,2,FALSE))/5))</f>
        <v>0</v>
      </c>
      <c r="AG20" s="150">
        <f>IF(ISERROR(IF(EXACT($A$5,"Moyenne 2013-2038"),_xll.Woodstock.Analyst.Xcel.UDFs.GetIndicatorValueAverage("OSUPEC_SEPM_1",""&amp;$A$9&amp;"="&amp;AG$12&amp;";",_xll.Woodstock.Analyst.Xcel.UDFs.GetModelFilename(),_xll.Woodstock.Analyst.Xcel.UDFs.GetScenarioIndex(),"2","6")/5,_xll.Woodstock.Analyst.Xcel.UDFs.GetIndicatorValue("OSUPEC_SEPM_1",""&amp;$A$9&amp;"="&amp;AG$12&amp;";",_xll.Woodstock.Analyst.Xcel.UDFs.GetModelFilename(),_xll.Woodstock.Analyst.Xcel.UDFs.GetScenarioIndex(),VLOOKUP($A$5,Periode,2,FALSE))/5)),0,IF(EXACT($A$5,"Moyenne 2013-2038"),_xll.Woodstock.Analyst.Xcel.UDFs.GetIndicatorValueAverage("OSUPEC_SEPM_1",""&amp;$A$9&amp;"="&amp;AG$12&amp;";",_xll.Woodstock.Analyst.Xcel.UDFs.GetModelFilename(),_xll.Woodstock.Analyst.Xcel.UDFs.GetScenarioIndex(),"2","6")/5,_xll.Woodstock.Analyst.Xcel.UDFs.GetIndicatorValue("OSUPEC_SEPM_1",""&amp;$A$9&amp;"="&amp;AG$12&amp;";",_xll.Woodstock.Analyst.Xcel.UDFs.GetModelFilename(),_xll.Woodstock.Analyst.Xcel.UDFs.GetScenarioIndex(),VLOOKUP($A$5,Periode,2,FALSE))/5))</f>
        <v>0</v>
      </c>
      <c r="AH20" s="150">
        <f>IF(ISERROR(IF(EXACT($A$5,"Moyenne 2013-2038"),_xll.Woodstock.Analyst.Xcel.UDFs.GetIndicatorValueAverage("OSUPEC_SEPM_1",""&amp;$A$9&amp;"="&amp;AH$12&amp;";",_xll.Woodstock.Analyst.Xcel.UDFs.GetModelFilename(),_xll.Woodstock.Analyst.Xcel.UDFs.GetScenarioIndex(),"2","6")/5,_xll.Woodstock.Analyst.Xcel.UDFs.GetIndicatorValue("OSUPEC_SEPM_1",""&amp;$A$9&amp;"="&amp;AH$12&amp;";",_xll.Woodstock.Analyst.Xcel.UDFs.GetModelFilename(),_xll.Woodstock.Analyst.Xcel.UDFs.GetScenarioIndex(),VLOOKUP($A$5,Periode,2,FALSE))/5)),0,IF(EXACT($A$5,"Moyenne 2013-2038"),_xll.Woodstock.Analyst.Xcel.UDFs.GetIndicatorValueAverage("OSUPEC_SEPM_1",""&amp;$A$9&amp;"="&amp;AH$12&amp;";",_xll.Woodstock.Analyst.Xcel.UDFs.GetModelFilename(),_xll.Woodstock.Analyst.Xcel.UDFs.GetScenarioIndex(),"2","6")/5,_xll.Woodstock.Analyst.Xcel.UDFs.GetIndicatorValue("OSUPEC_SEPM_1",""&amp;$A$9&amp;"="&amp;AH$12&amp;";",_xll.Woodstock.Analyst.Xcel.UDFs.GetModelFilename(),_xll.Woodstock.Analyst.Xcel.UDFs.GetScenarioIndex(),VLOOKUP($A$5,Periode,2,FALSE))/5))</f>
        <v>0</v>
      </c>
      <c r="AI20" s="150">
        <f>IF(ISERROR(IF(EXACT($A$5,"Moyenne 2013-2038"),_xll.Woodstock.Analyst.Xcel.UDFs.GetIndicatorValueAverage("OSUPEC_SEPM_1",""&amp;$A$9&amp;"="&amp;AI$12&amp;";",_xll.Woodstock.Analyst.Xcel.UDFs.GetModelFilename(),_xll.Woodstock.Analyst.Xcel.UDFs.GetScenarioIndex(),"2","6")/5,_xll.Woodstock.Analyst.Xcel.UDFs.GetIndicatorValue("OSUPEC_SEPM_1",""&amp;$A$9&amp;"="&amp;AI$12&amp;";",_xll.Woodstock.Analyst.Xcel.UDFs.GetModelFilename(),_xll.Woodstock.Analyst.Xcel.UDFs.GetScenarioIndex(),VLOOKUP($A$5,Periode,2,FALSE))/5)),0,IF(EXACT($A$5,"Moyenne 2013-2038"),_xll.Woodstock.Analyst.Xcel.UDFs.GetIndicatorValueAverage("OSUPEC_SEPM_1",""&amp;$A$9&amp;"="&amp;AI$12&amp;";",_xll.Woodstock.Analyst.Xcel.UDFs.GetModelFilename(),_xll.Woodstock.Analyst.Xcel.UDFs.GetScenarioIndex(),"2","6")/5,_xll.Woodstock.Analyst.Xcel.UDFs.GetIndicatorValue("OSUPEC_SEPM_1",""&amp;$A$9&amp;"="&amp;AI$12&amp;";",_xll.Woodstock.Analyst.Xcel.UDFs.GetModelFilename(),_xll.Woodstock.Analyst.Xcel.UDFs.GetScenarioIndex(),VLOOKUP($A$5,Periode,2,FALSE))/5))</f>
        <v>0</v>
      </c>
      <c r="AJ20" s="150">
        <f>IF(ISERROR(IF(EXACT($A$5,"Moyenne 2013-2038"),_xll.Woodstock.Analyst.Xcel.UDFs.GetIndicatorValueAverage("OSUPEC_SEPM_1",""&amp;$A$9&amp;"="&amp;AJ$12&amp;";",_xll.Woodstock.Analyst.Xcel.UDFs.GetModelFilename(),_xll.Woodstock.Analyst.Xcel.UDFs.GetScenarioIndex(),"2","6")/5,_xll.Woodstock.Analyst.Xcel.UDFs.GetIndicatorValue("OSUPEC_SEPM_1",""&amp;$A$9&amp;"="&amp;AJ$12&amp;";",_xll.Woodstock.Analyst.Xcel.UDFs.GetModelFilename(),_xll.Woodstock.Analyst.Xcel.UDFs.GetScenarioIndex(),VLOOKUP($A$5,Periode,2,FALSE))/5)),0,IF(EXACT($A$5,"Moyenne 2013-2038"),_xll.Woodstock.Analyst.Xcel.UDFs.GetIndicatorValueAverage("OSUPEC_SEPM_1",""&amp;$A$9&amp;"="&amp;AJ$12&amp;";",_xll.Woodstock.Analyst.Xcel.UDFs.GetModelFilename(),_xll.Woodstock.Analyst.Xcel.UDFs.GetScenarioIndex(),"2","6")/5,_xll.Woodstock.Analyst.Xcel.UDFs.GetIndicatorValue("OSUPEC_SEPM_1",""&amp;$A$9&amp;"="&amp;AJ$12&amp;";",_xll.Woodstock.Analyst.Xcel.UDFs.GetModelFilename(),_xll.Woodstock.Analyst.Xcel.UDFs.GetScenarioIndex(),VLOOKUP($A$5,Periode,2,FALSE))/5))</f>
        <v>0</v>
      </c>
      <c r="AK20" s="150">
        <f>IF(ISERROR(IF(EXACT($A$5,"Moyenne 2013-2038"),_xll.Woodstock.Analyst.Xcel.UDFs.GetIndicatorValueAverage("OSUPEC_SEPM_1",""&amp;$A$9&amp;"="&amp;AK$12&amp;";",_xll.Woodstock.Analyst.Xcel.UDFs.GetModelFilename(),_xll.Woodstock.Analyst.Xcel.UDFs.GetScenarioIndex(),"2","6")/5,_xll.Woodstock.Analyst.Xcel.UDFs.GetIndicatorValue("OSUPEC_SEPM_1",""&amp;$A$9&amp;"="&amp;AK$12&amp;";",_xll.Woodstock.Analyst.Xcel.UDFs.GetModelFilename(),_xll.Woodstock.Analyst.Xcel.UDFs.GetScenarioIndex(),VLOOKUP($A$5,Periode,2,FALSE))/5)),0,IF(EXACT($A$5,"Moyenne 2013-2038"),_xll.Woodstock.Analyst.Xcel.UDFs.GetIndicatorValueAverage("OSUPEC_SEPM_1",""&amp;$A$9&amp;"="&amp;AK$12&amp;";",_xll.Woodstock.Analyst.Xcel.UDFs.GetModelFilename(),_xll.Woodstock.Analyst.Xcel.UDFs.GetScenarioIndex(),"2","6")/5,_xll.Woodstock.Analyst.Xcel.UDFs.GetIndicatorValue("OSUPEC_SEPM_1",""&amp;$A$9&amp;"="&amp;AK$12&amp;";",_xll.Woodstock.Analyst.Xcel.UDFs.GetModelFilename(),_xll.Woodstock.Analyst.Xcel.UDFs.GetScenarioIndex(),VLOOKUP($A$5,Periode,2,FALSE))/5))</f>
        <v>0</v>
      </c>
      <c r="AL20" s="150">
        <f>IF(ISERROR(IF(EXACT($A$5,"Moyenne 2013-2038"),_xll.Woodstock.Analyst.Xcel.UDFs.GetIndicatorValueAverage("OSUPEC_SEPM_1",""&amp;$A$9&amp;"="&amp;AL$12&amp;";",_xll.Woodstock.Analyst.Xcel.UDFs.GetModelFilename(),_xll.Woodstock.Analyst.Xcel.UDFs.GetScenarioIndex(),"2","6")/5,_xll.Woodstock.Analyst.Xcel.UDFs.GetIndicatorValue("OSUPEC_SEPM_1",""&amp;$A$9&amp;"="&amp;AL$12&amp;";",_xll.Woodstock.Analyst.Xcel.UDFs.GetModelFilename(),_xll.Woodstock.Analyst.Xcel.UDFs.GetScenarioIndex(),VLOOKUP($A$5,Periode,2,FALSE))/5)),0,IF(EXACT($A$5,"Moyenne 2013-2038"),_xll.Woodstock.Analyst.Xcel.UDFs.GetIndicatorValueAverage("OSUPEC_SEPM_1",""&amp;$A$9&amp;"="&amp;AL$12&amp;";",_xll.Woodstock.Analyst.Xcel.UDFs.GetModelFilename(),_xll.Woodstock.Analyst.Xcel.UDFs.GetScenarioIndex(),"2","6")/5,_xll.Woodstock.Analyst.Xcel.UDFs.GetIndicatorValue("OSUPEC_SEPM_1",""&amp;$A$9&amp;"="&amp;AL$12&amp;";",_xll.Woodstock.Analyst.Xcel.UDFs.GetModelFilename(),_xll.Woodstock.Analyst.Xcel.UDFs.GetScenarioIndex(),VLOOKUP($A$5,Periode,2,FALSE))/5))</f>
        <v>0</v>
      </c>
      <c r="AM20" s="150">
        <f>IF(ISERROR(IF(EXACT($A$5,"Moyenne 2013-2038"),_xll.Woodstock.Analyst.Xcel.UDFs.GetIndicatorValueAverage("OSUPEC_SEPM_1",""&amp;$A$9&amp;"="&amp;AM$12&amp;";",_xll.Woodstock.Analyst.Xcel.UDFs.GetModelFilename(),_xll.Woodstock.Analyst.Xcel.UDFs.GetScenarioIndex(),"2","6")/5,_xll.Woodstock.Analyst.Xcel.UDFs.GetIndicatorValue("OSUPEC_SEPM_1",""&amp;$A$9&amp;"="&amp;AM$12&amp;";",_xll.Woodstock.Analyst.Xcel.UDFs.GetModelFilename(),_xll.Woodstock.Analyst.Xcel.UDFs.GetScenarioIndex(),VLOOKUP($A$5,Periode,2,FALSE))/5)),0,IF(EXACT($A$5,"Moyenne 2013-2038"),_xll.Woodstock.Analyst.Xcel.UDFs.GetIndicatorValueAverage("OSUPEC_SEPM_1",""&amp;$A$9&amp;"="&amp;AM$12&amp;";",_xll.Woodstock.Analyst.Xcel.UDFs.GetModelFilename(),_xll.Woodstock.Analyst.Xcel.UDFs.GetScenarioIndex(),"2","6")/5,_xll.Woodstock.Analyst.Xcel.UDFs.GetIndicatorValue("OSUPEC_SEPM_1",""&amp;$A$9&amp;"="&amp;AM$12&amp;";",_xll.Woodstock.Analyst.Xcel.UDFs.GetModelFilename(),_xll.Woodstock.Analyst.Xcel.UDFs.GetScenarioIndex(),VLOOKUP($A$5,Periode,2,FALSE))/5))</f>
        <v>0</v>
      </c>
      <c r="AN20" s="150">
        <f>IF(ISERROR(IF(EXACT($A$5,"Moyenne 2013-2038"),_xll.Woodstock.Analyst.Xcel.UDFs.GetIndicatorValueAverage("OSUPEC_SEPM_1",""&amp;$A$9&amp;"="&amp;AN$12&amp;";",_xll.Woodstock.Analyst.Xcel.UDFs.GetModelFilename(),_xll.Woodstock.Analyst.Xcel.UDFs.GetScenarioIndex(),"2","6")/5,_xll.Woodstock.Analyst.Xcel.UDFs.GetIndicatorValue("OSUPEC_SEPM_1",""&amp;$A$9&amp;"="&amp;AN$12&amp;";",_xll.Woodstock.Analyst.Xcel.UDFs.GetModelFilename(),_xll.Woodstock.Analyst.Xcel.UDFs.GetScenarioIndex(),VLOOKUP($A$5,Periode,2,FALSE))/5)),0,IF(EXACT($A$5,"Moyenne 2013-2038"),_xll.Woodstock.Analyst.Xcel.UDFs.GetIndicatorValueAverage("OSUPEC_SEPM_1",""&amp;$A$9&amp;"="&amp;AN$12&amp;";",_xll.Woodstock.Analyst.Xcel.UDFs.GetModelFilename(),_xll.Woodstock.Analyst.Xcel.UDFs.GetScenarioIndex(),"2","6")/5,_xll.Woodstock.Analyst.Xcel.UDFs.GetIndicatorValue("OSUPEC_SEPM_1",""&amp;$A$9&amp;"="&amp;AN$12&amp;";",_xll.Woodstock.Analyst.Xcel.UDFs.GetModelFilename(),_xll.Woodstock.Analyst.Xcel.UDFs.GetScenarioIndex(),VLOOKUP($A$5,Periode,2,FALSE))/5))</f>
        <v>0</v>
      </c>
      <c r="AO20" s="150">
        <f>IF(ISERROR(IF(EXACT($A$5,"Moyenne 2013-2038"),_xll.Woodstock.Analyst.Xcel.UDFs.GetIndicatorValueAverage("OSUPEC_SEPM_1",""&amp;$A$9&amp;"="&amp;AO$12&amp;";",_xll.Woodstock.Analyst.Xcel.UDFs.GetModelFilename(),_xll.Woodstock.Analyst.Xcel.UDFs.GetScenarioIndex(),"2","6")/5,_xll.Woodstock.Analyst.Xcel.UDFs.GetIndicatorValue("OSUPEC_SEPM_1",""&amp;$A$9&amp;"="&amp;AO$12&amp;";",_xll.Woodstock.Analyst.Xcel.UDFs.GetModelFilename(),_xll.Woodstock.Analyst.Xcel.UDFs.GetScenarioIndex(),VLOOKUP($A$5,Periode,2,FALSE))/5)),0,IF(EXACT($A$5,"Moyenne 2013-2038"),_xll.Woodstock.Analyst.Xcel.UDFs.GetIndicatorValueAverage("OSUPEC_SEPM_1",""&amp;$A$9&amp;"="&amp;AO$12&amp;";",_xll.Woodstock.Analyst.Xcel.UDFs.GetModelFilename(),_xll.Woodstock.Analyst.Xcel.UDFs.GetScenarioIndex(),"2","6")/5,_xll.Woodstock.Analyst.Xcel.UDFs.GetIndicatorValue("OSUPEC_SEPM_1",""&amp;$A$9&amp;"="&amp;AO$12&amp;";",_xll.Woodstock.Analyst.Xcel.UDFs.GetModelFilename(),_xll.Woodstock.Analyst.Xcel.UDFs.GetScenarioIndex(),VLOOKUP($A$5,Periode,2,FALSE))/5))</f>
        <v>0</v>
      </c>
      <c r="AP20" s="150">
        <f>IF(ISERROR(IF(EXACT($A$5,"Moyenne 2013-2038"),_xll.Woodstock.Analyst.Xcel.UDFs.GetIndicatorValueAverage("OSUPEC_SEPM_1",""&amp;$A$9&amp;"="&amp;AP$12&amp;";",_xll.Woodstock.Analyst.Xcel.UDFs.GetModelFilename(),_xll.Woodstock.Analyst.Xcel.UDFs.GetScenarioIndex(),"2","6")/5,_xll.Woodstock.Analyst.Xcel.UDFs.GetIndicatorValue("OSUPEC_SEPM_1",""&amp;$A$9&amp;"="&amp;AP$12&amp;";",_xll.Woodstock.Analyst.Xcel.UDFs.GetModelFilename(),_xll.Woodstock.Analyst.Xcel.UDFs.GetScenarioIndex(),VLOOKUP($A$5,Periode,2,FALSE))/5)),0,IF(EXACT($A$5,"Moyenne 2013-2038"),_xll.Woodstock.Analyst.Xcel.UDFs.GetIndicatorValueAverage("OSUPEC_SEPM_1",""&amp;$A$9&amp;"="&amp;AP$12&amp;";",_xll.Woodstock.Analyst.Xcel.UDFs.GetModelFilename(),_xll.Woodstock.Analyst.Xcel.UDFs.GetScenarioIndex(),"2","6")/5,_xll.Woodstock.Analyst.Xcel.UDFs.GetIndicatorValue("OSUPEC_SEPM_1",""&amp;$A$9&amp;"="&amp;AP$12&amp;";",_xll.Woodstock.Analyst.Xcel.UDFs.GetModelFilename(),_xll.Woodstock.Analyst.Xcel.UDFs.GetScenarioIndex(),VLOOKUP($A$5,Periode,2,FALSE))/5))</f>
        <v>0</v>
      </c>
      <c r="AQ20" s="150">
        <f>IF(ISERROR(IF(EXACT($A$5,"Moyenne 2013-2038"),_xll.Woodstock.Analyst.Xcel.UDFs.GetIndicatorValueAverage("OSUPEC_SEPM_1",""&amp;$A$9&amp;"="&amp;AQ$12&amp;";",_xll.Woodstock.Analyst.Xcel.UDFs.GetModelFilename(),_xll.Woodstock.Analyst.Xcel.UDFs.GetScenarioIndex(),"2","6")/5,_xll.Woodstock.Analyst.Xcel.UDFs.GetIndicatorValue("OSUPEC_SEPM_1",""&amp;$A$9&amp;"="&amp;AQ$12&amp;";",_xll.Woodstock.Analyst.Xcel.UDFs.GetModelFilename(),_xll.Woodstock.Analyst.Xcel.UDFs.GetScenarioIndex(),VLOOKUP($A$5,Periode,2,FALSE))/5)),0,IF(EXACT($A$5,"Moyenne 2013-2038"),_xll.Woodstock.Analyst.Xcel.UDFs.GetIndicatorValueAverage("OSUPEC_SEPM_1",""&amp;$A$9&amp;"="&amp;AQ$12&amp;";",_xll.Woodstock.Analyst.Xcel.UDFs.GetModelFilename(),_xll.Woodstock.Analyst.Xcel.UDFs.GetScenarioIndex(),"2","6")/5,_xll.Woodstock.Analyst.Xcel.UDFs.GetIndicatorValue("OSUPEC_SEPM_1",""&amp;$A$9&amp;"="&amp;AQ$12&amp;";",_xll.Woodstock.Analyst.Xcel.UDFs.GetModelFilename(),_xll.Woodstock.Analyst.Xcel.UDFs.GetScenarioIndex(),VLOOKUP($A$5,Periode,2,FALSE))/5))</f>
        <v>0</v>
      </c>
      <c r="AR20" s="150">
        <f>IF(ISERROR(IF(EXACT($A$5,"Moyenne 2013-2038"),_xll.Woodstock.Analyst.Xcel.UDFs.GetIndicatorValueAverage("OSUPEC_SEPM_1",""&amp;$A$9&amp;"="&amp;AR$12&amp;";",_xll.Woodstock.Analyst.Xcel.UDFs.GetModelFilename(),_xll.Woodstock.Analyst.Xcel.UDFs.GetScenarioIndex(),"2","6")/5,_xll.Woodstock.Analyst.Xcel.UDFs.GetIndicatorValue("OSUPEC_SEPM_1",""&amp;$A$9&amp;"="&amp;AR$12&amp;";",_xll.Woodstock.Analyst.Xcel.UDFs.GetModelFilename(),_xll.Woodstock.Analyst.Xcel.UDFs.GetScenarioIndex(),VLOOKUP($A$5,Periode,2,FALSE))/5)),0,IF(EXACT($A$5,"Moyenne 2013-2038"),_xll.Woodstock.Analyst.Xcel.UDFs.GetIndicatorValueAverage("OSUPEC_SEPM_1",""&amp;$A$9&amp;"="&amp;AR$12&amp;";",_xll.Woodstock.Analyst.Xcel.UDFs.GetModelFilename(),_xll.Woodstock.Analyst.Xcel.UDFs.GetScenarioIndex(),"2","6")/5,_xll.Woodstock.Analyst.Xcel.UDFs.GetIndicatorValue("OSUPEC_SEPM_1",""&amp;$A$9&amp;"="&amp;AR$12&amp;";",_xll.Woodstock.Analyst.Xcel.UDFs.GetModelFilename(),_xll.Woodstock.Analyst.Xcel.UDFs.GetScenarioIndex(),VLOOKUP($A$5,Periode,2,FALSE))/5))</f>
        <v>0</v>
      </c>
      <c r="AS20" s="150">
        <f>IF(ISERROR(IF(EXACT($A$5,"Moyenne 2013-2038"),_xll.Woodstock.Analyst.Xcel.UDFs.GetIndicatorValueAverage("OSUPEC_SEPM_1",""&amp;$A$9&amp;"="&amp;AS$12&amp;";",_xll.Woodstock.Analyst.Xcel.UDFs.GetModelFilename(),_xll.Woodstock.Analyst.Xcel.UDFs.GetScenarioIndex(),"2","6")/5,_xll.Woodstock.Analyst.Xcel.UDFs.GetIndicatorValue("OSUPEC_SEPM_1",""&amp;$A$9&amp;"="&amp;AS$12&amp;";",_xll.Woodstock.Analyst.Xcel.UDFs.GetModelFilename(),_xll.Woodstock.Analyst.Xcel.UDFs.GetScenarioIndex(),VLOOKUP($A$5,Periode,2,FALSE))/5)),0,IF(EXACT($A$5,"Moyenne 2013-2038"),_xll.Woodstock.Analyst.Xcel.UDFs.GetIndicatorValueAverage("OSUPEC_SEPM_1",""&amp;$A$9&amp;"="&amp;AS$12&amp;";",_xll.Woodstock.Analyst.Xcel.UDFs.GetModelFilename(),_xll.Woodstock.Analyst.Xcel.UDFs.GetScenarioIndex(),"2","6")/5,_xll.Woodstock.Analyst.Xcel.UDFs.GetIndicatorValue("OSUPEC_SEPM_1",""&amp;$A$9&amp;"="&amp;AS$12&amp;";",_xll.Woodstock.Analyst.Xcel.UDFs.GetModelFilename(),_xll.Woodstock.Analyst.Xcel.UDFs.GetScenarioIndex(),VLOOKUP($A$5,Periode,2,FALSE))/5))</f>
        <v>0</v>
      </c>
      <c r="AT20" s="150">
        <f>IF(ISERROR(IF(EXACT($A$5,"Moyenne 2013-2038"),_xll.Woodstock.Analyst.Xcel.UDFs.GetIndicatorValueAverage("OSUPEC_SEPM_1",""&amp;$A$9&amp;"="&amp;AT$12&amp;";",_xll.Woodstock.Analyst.Xcel.UDFs.GetModelFilename(),_xll.Woodstock.Analyst.Xcel.UDFs.GetScenarioIndex(),"2","6")/5,_xll.Woodstock.Analyst.Xcel.UDFs.GetIndicatorValue("OSUPEC_SEPM_1",""&amp;$A$9&amp;"="&amp;AT$12&amp;";",_xll.Woodstock.Analyst.Xcel.UDFs.GetModelFilename(),_xll.Woodstock.Analyst.Xcel.UDFs.GetScenarioIndex(),VLOOKUP($A$5,Periode,2,FALSE))/5)),0,IF(EXACT($A$5,"Moyenne 2013-2038"),_xll.Woodstock.Analyst.Xcel.UDFs.GetIndicatorValueAverage("OSUPEC_SEPM_1",""&amp;$A$9&amp;"="&amp;AT$12&amp;";",_xll.Woodstock.Analyst.Xcel.UDFs.GetModelFilename(),_xll.Woodstock.Analyst.Xcel.UDFs.GetScenarioIndex(),"2","6")/5,_xll.Woodstock.Analyst.Xcel.UDFs.GetIndicatorValue("OSUPEC_SEPM_1",""&amp;$A$9&amp;"="&amp;AT$12&amp;";",_xll.Woodstock.Analyst.Xcel.UDFs.GetModelFilename(),_xll.Woodstock.Analyst.Xcel.UDFs.GetScenarioIndex(),VLOOKUP($A$5,Periode,2,FALSE))/5))</f>
        <v>0</v>
      </c>
      <c r="AU20" s="150">
        <f>IF(ISERROR(IF(EXACT($A$5,"Moyenne 2013-2038"),_xll.Woodstock.Analyst.Xcel.UDFs.GetIndicatorValueAverage("OSUPEC_SEPM_1",""&amp;$A$9&amp;"="&amp;AU$12&amp;";",_xll.Woodstock.Analyst.Xcel.UDFs.GetModelFilename(),_xll.Woodstock.Analyst.Xcel.UDFs.GetScenarioIndex(),"2","6")/5,_xll.Woodstock.Analyst.Xcel.UDFs.GetIndicatorValue("OSUPEC_SEPM_1",""&amp;$A$9&amp;"="&amp;AU$12&amp;";",_xll.Woodstock.Analyst.Xcel.UDFs.GetModelFilename(),_xll.Woodstock.Analyst.Xcel.UDFs.GetScenarioIndex(),VLOOKUP($A$5,Periode,2,FALSE))/5)),0,IF(EXACT($A$5,"Moyenne 2013-2038"),_xll.Woodstock.Analyst.Xcel.UDFs.GetIndicatorValueAverage("OSUPEC_SEPM_1",""&amp;$A$9&amp;"="&amp;AU$12&amp;";",_xll.Woodstock.Analyst.Xcel.UDFs.GetModelFilename(),_xll.Woodstock.Analyst.Xcel.UDFs.GetScenarioIndex(),"2","6")/5,_xll.Woodstock.Analyst.Xcel.UDFs.GetIndicatorValue("OSUPEC_SEPM_1",""&amp;$A$9&amp;"="&amp;AU$12&amp;";",_xll.Woodstock.Analyst.Xcel.UDFs.GetModelFilename(),_xll.Woodstock.Analyst.Xcel.UDFs.GetScenarioIndex(),VLOOKUP($A$5,Periode,2,FALSE))/5))</f>
        <v>0</v>
      </c>
      <c r="AV20" s="150">
        <f>IF(ISERROR(IF(EXACT($A$5,"Moyenne 2013-2038"),_xll.Woodstock.Analyst.Xcel.UDFs.GetIndicatorValueAverage("OSUPEC_SEPM_1",""&amp;$A$9&amp;"="&amp;AV$12&amp;";",_xll.Woodstock.Analyst.Xcel.UDFs.GetModelFilename(),_xll.Woodstock.Analyst.Xcel.UDFs.GetScenarioIndex(),"2","6")/5,_xll.Woodstock.Analyst.Xcel.UDFs.GetIndicatorValue("OSUPEC_SEPM_1",""&amp;$A$9&amp;"="&amp;AV$12&amp;";",_xll.Woodstock.Analyst.Xcel.UDFs.GetModelFilename(),_xll.Woodstock.Analyst.Xcel.UDFs.GetScenarioIndex(),VLOOKUP($A$5,Periode,2,FALSE))/5)),0,IF(EXACT($A$5,"Moyenne 2013-2038"),_xll.Woodstock.Analyst.Xcel.UDFs.GetIndicatorValueAverage("OSUPEC_SEPM_1",""&amp;$A$9&amp;"="&amp;AV$12&amp;";",_xll.Woodstock.Analyst.Xcel.UDFs.GetModelFilename(),_xll.Woodstock.Analyst.Xcel.UDFs.GetScenarioIndex(),"2","6")/5,_xll.Woodstock.Analyst.Xcel.UDFs.GetIndicatorValue("OSUPEC_SEPM_1",""&amp;$A$9&amp;"="&amp;AV$12&amp;";",_xll.Woodstock.Analyst.Xcel.UDFs.GetModelFilename(),_xll.Woodstock.Analyst.Xcel.UDFs.GetScenarioIndex(),VLOOKUP($A$5,Periode,2,FALSE))/5))</f>
        <v>0</v>
      </c>
      <c r="AW20" s="150">
        <f>IF(ISERROR(IF(EXACT($A$5,"Moyenne 2013-2038"),_xll.Woodstock.Analyst.Xcel.UDFs.GetIndicatorValueAverage("OSUPEC_SEPM_1",""&amp;$A$9&amp;"="&amp;AW$12&amp;";",_xll.Woodstock.Analyst.Xcel.UDFs.GetModelFilename(),_xll.Woodstock.Analyst.Xcel.UDFs.GetScenarioIndex(),"2","6")/5,_xll.Woodstock.Analyst.Xcel.UDFs.GetIndicatorValue("OSUPEC_SEPM_1",""&amp;$A$9&amp;"="&amp;AW$12&amp;";",_xll.Woodstock.Analyst.Xcel.UDFs.GetModelFilename(),_xll.Woodstock.Analyst.Xcel.UDFs.GetScenarioIndex(),VLOOKUP($A$5,Periode,2,FALSE))/5)),0,IF(EXACT($A$5,"Moyenne 2013-2038"),_xll.Woodstock.Analyst.Xcel.UDFs.GetIndicatorValueAverage("OSUPEC_SEPM_1",""&amp;$A$9&amp;"="&amp;AW$12&amp;";",_xll.Woodstock.Analyst.Xcel.UDFs.GetModelFilename(),_xll.Woodstock.Analyst.Xcel.UDFs.GetScenarioIndex(),"2","6")/5,_xll.Woodstock.Analyst.Xcel.UDFs.GetIndicatorValue("OSUPEC_SEPM_1",""&amp;$A$9&amp;"="&amp;AW$12&amp;";",_xll.Woodstock.Analyst.Xcel.UDFs.GetModelFilename(),_xll.Woodstock.Analyst.Xcel.UDFs.GetScenarioIndex(),VLOOKUP($A$5,Periode,2,FALSE))/5))</f>
        <v>0</v>
      </c>
      <c r="AX20" s="150">
        <f>IF(ISERROR(IF(EXACT($A$5,"Moyenne 2013-2038"),_xll.Woodstock.Analyst.Xcel.UDFs.GetIndicatorValueAverage("OSUPEC_SEPM_1",""&amp;$A$9&amp;"="&amp;AX$12&amp;";",_xll.Woodstock.Analyst.Xcel.UDFs.GetModelFilename(),_xll.Woodstock.Analyst.Xcel.UDFs.GetScenarioIndex(),"2","6")/5,_xll.Woodstock.Analyst.Xcel.UDFs.GetIndicatorValue("OSUPEC_SEPM_1",""&amp;$A$9&amp;"="&amp;AX$12&amp;";",_xll.Woodstock.Analyst.Xcel.UDFs.GetModelFilename(),_xll.Woodstock.Analyst.Xcel.UDFs.GetScenarioIndex(),VLOOKUP($A$5,Periode,2,FALSE))/5)),0,IF(EXACT($A$5,"Moyenne 2013-2038"),_xll.Woodstock.Analyst.Xcel.UDFs.GetIndicatorValueAverage("OSUPEC_SEPM_1",""&amp;$A$9&amp;"="&amp;AX$12&amp;";",_xll.Woodstock.Analyst.Xcel.UDFs.GetModelFilename(),_xll.Woodstock.Analyst.Xcel.UDFs.GetScenarioIndex(),"2","6")/5,_xll.Woodstock.Analyst.Xcel.UDFs.GetIndicatorValue("OSUPEC_SEPM_1",""&amp;$A$9&amp;"="&amp;AX$12&amp;";",_xll.Woodstock.Analyst.Xcel.UDFs.GetModelFilename(),_xll.Woodstock.Analyst.Xcel.UDFs.GetScenarioIndex(),VLOOKUP($A$5,Periode,2,FALSE))/5))</f>
        <v>0</v>
      </c>
      <c r="AY20" s="150">
        <f>IF(ISERROR(IF(EXACT($A$5,"Moyenne 2013-2038"),_xll.Woodstock.Analyst.Xcel.UDFs.GetIndicatorValueAverage("OSUPEC_SEPM_1",""&amp;$A$9&amp;"="&amp;AY$12&amp;";",_xll.Woodstock.Analyst.Xcel.UDFs.GetModelFilename(),_xll.Woodstock.Analyst.Xcel.UDFs.GetScenarioIndex(),"2","6")/5,_xll.Woodstock.Analyst.Xcel.UDFs.GetIndicatorValue("OSUPEC_SEPM_1",""&amp;$A$9&amp;"="&amp;AY$12&amp;";",_xll.Woodstock.Analyst.Xcel.UDFs.GetModelFilename(),_xll.Woodstock.Analyst.Xcel.UDFs.GetScenarioIndex(),VLOOKUP($A$5,Periode,2,FALSE))/5)),0,IF(EXACT($A$5,"Moyenne 2013-2038"),_xll.Woodstock.Analyst.Xcel.UDFs.GetIndicatorValueAverage("OSUPEC_SEPM_1",""&amp;$A$9&amp;"="&amp;AY$12&amp;";",_xll.Woodstock.Analyst.Xcel.UDFs.GetModelFilename(),_xll.Woodstock.Analyst.Xcel.UDFs.GetScenarioIndex(),"2","6")/5,_xll.Woodstock.Analyst.Xcel.UDFs.GetIndicatorValue("OSUPEC_SEPM_1",""&amp;$A$9&amp;"="&amp;AY$12&amp;";",_xll.Woodstock.Analyst.Xcel.UDFs.GetModelFilename(),_xll.Woodstock.Analyst.Xcel.UDFs.GetScenarioIndex(),VLOOKUP($A$5,Periode,2,FALSE))/5))</f>
        <v>0</v>
      </c>
      <c r="AZ20" s="150">
        <f>IF(ISERROR(IF(EXACT($A$5,"Moyenne 2013-2038"),_xll.Woodstock.Analyst.Xcel.UDFs.GetIndicatorValueAverage("OSUPEC_SEPM_1",""&amp;$A$9&amp;"="&amp;AZ$12&amp;";",_xll.Woodstock.Analyst.Xcel.UDFs.GetModelFilename(),_xll.Woodstock.Analyst.Xcel.UDFs.GetScenarioIndex(),"2","6")/5,_xll.Woodstock.Analyst.Xcel.UDFs.GetIndicatorValue("OSUPEC_SEPM_1",""&amp;$A$9&amp;"="&amp;AZ$12&amp;";",_xll.Woodstock.Analyst.Xcel.UDFs.GetModelFilename(),_xll.Woodstock.Analyst.Xcel.UDFs.GetScenarioIndex(),VLOOKUP($A$5,Periode,2,FALSE))/5)),0,IF(EXACT($A$5,"Moyenne 2013-2038"),_xll.Woodstock.Analyst.Xcel.UDFs.GetIndicatorValueAverage("OSUPEC_SEPM_1",""&amp;$A$9&amp;"="&amp;AZ$12&amp;";",_xll.Woodstock.Analyst.Xcel.UDFs.GetModelFilename(),_xll.Woodstock.Analyst.Xcel.UDFs.GetScenarioIndex(),"2","6")/5,_xll.Woodstock.Analyst.Xcel.UDFs.GetIndicatorValue("OSUPEC_SEPM_1",""&amp;$A$9&amp;"="&amp;AZ$12&amp;";",_xll.Woodstock.Analyst.Xcel.UDFs.GetModelFilename(),_xll.Woodstock.Analyst.Xcel.UDFs.GetScenarioIndex(),VLOOKUP($A$5,Periode,2,FALSE))/5))</f>
        <v>0</v>
      </c>
      <c r="BA20" s="150">
        <f>IF(ISERROR(IF(EXACT($A$5,"Moyenne 2013-2038"),_xll.Woodstock.Analyst.Xcel.UDFs.GetIndicatorValueAverage("OSUPEC_SEPM_1",""&amp;$A$9&amp;"="&amp;BA$12&amp;";",_xll.Woodstock.Analyst.Xcel.UDFs.GetModelFilename(),_xll.Woodstock.Analyst.Xcel.UDFs.GetScenarioIndex(),"2","6")/5,_xll.Woodstock.Analyst.Xcel.UDFs.GetIndicatorValue("OSUPEC_SEPM_1",""&amp;$A$9&amp;"="&amp;BA$12&amp;";",_xll.Woodstock.Analyst.Xcel.UDFs.GetModelFilename(),_xll.Woodstock.Analyst.Xcel.UDFs.GetScenarioIndex(),VLOOKUP($A$5,Periode,2,FALSE))/5)),0,IF(EXACT($A$5,"Moyenne 2013-2038"),_xll.Woodstock.Analyst.Xcel.UDFs.GetIndicatorValueAverage("OSUPEC_SEPM_1",""&amp;$A$9&amp;"="&amp;BA$12&amp;";",_xll.Woodstock.Analyst.Xcel.UDFs.GetModelFilename(),_xll.Woodstock.Analyst.Xcel.UDFs.GetScenarioIndex(),"2","6")/5,_xll.Woodstock.Analyst.Xcel.UDFs.GetIndicatorValue("OSUPEC_SEPM_1",""&amp;$A$9&amp;"="&amp;BA$12&amp;";",_xll.Woodstock.Analyst.Xcel.UDFs.GetModelFilename(),_xll.Woodstock.Analyst.Xcel.UDFs.GetScenarioIndex(),VLOOKUP($A$5,Periode,2,FALSE))/5))</f>
        <v>0</v>
      </c>
      <c r="BB20" s="150">
        <f>IF(ISERROR(IF(EXACT($A$5,"Moyenne 2013-2038"),_xll.Woodstock.Analyst.Xcel.UDFs.GetIndicatorValueAverage("OSUPEC_SEPM_1",""&amp;$A$9&amp;"="&amp;BB$12&amp;";",_xll.Woodstock.Analyst.Xcel.UDFs.GetModelFilename(),_xll.Woodstock.Analyst.Xcel.UDFs.GetScenarioIndex(),"2","6")/5,_xll.Woodstock.Analyst.Xcel.UDFs.GetIndicatorValue("OSUPEC_SEPM_1",""&amp;$A$9&amp;"="&amp;BB$12&amp;";",_xll.Woodstock.Analyst.Xcel.UDFs.GetModelFilename(),_xll.Woodstock.Analyst.Xcel.UDFs.GetScenarioIndex(),VLOOKUP($A$5,Periode,2,FALSE))/5)),0,IF(EXACT($A$5,"Moyenne 2013-2038"),_xll.Woodstock.Analyst.Xcel.UDFs.GetIndicatorValueAverage("OSUPEC_SEPM_1",""&amp;$A$9&amp;"="&amp;BB$12&amp;";",_xll.Woodstock.Analyst.Xcel.UDFs.GetModelFilename(),_xll.Woodstock.Analyst.Xcel.UDFs.GetScenarioIndex(),"2","6")/5,_xll.Woodstock.Analyst.Xcel.UDFs.GetIndicatorValue("OSUPEC_SEPM_1",""&amp;$A$9&amp;"="&amp;BB$12&amp;";",_xll.Woodstock.Analyst.Xcel.UDFs.GetModelFilename(),_xll.Woodstock.Analyst.Xcel.UDFs.GetScenarioIndex(),VLOOKUP($A$5,Periode,2,FALSE))/5))</f>
        <v>0</v>
      </c>
      <c r="BC20" s="150">
        <f>IF(ISERROR(IF(EXACT($A$5,"Moyenne 2013-2038"),_xll.Woodstock.Analyst.Xcel.UDFs.GetIndicatorValueAverage("OSUPEC_SEPM_1",""&amp;$A$9&amp;"="&amp;BC$12&amp;";",_xll.Woodstock.Analyst.Xcel.UDFs.GetModelFilename(),_xll.Woodstock.Analyst.Xcel.UDFs.GetScenarioIndex(),"2","6")/5,_xll.Woodstock.Analyst.Xcel.UDFs.GetIndicatorValue("OSUPEC_SEPM_1",""&amp;$A$9&amp;"="&amp;BC$12&amp;";",_xll.Woodstock.Analyst.Xcel.UDFs.GetModelFilename(),_xll.Woodstock.Analyst.Xcel.UDFs.GetScenarioIndex(),VLOOKUP($A$5,Periode,2,FALSE))/5)),0,IF(EXACT($A$5,"Moyenne 2013-2038"),_xll.Woodstock.Analyst.Xcel.UDFs.GetIndicatorValueAverage("OSUPEC_SEPM_1",""&amp;$A$9&amp;"="&amp;BC$12&amp;";",_xll.Woodstock.Analyst.Xcel.UDFs.GetModelFilename(),_xll.Woodstock.Analyst.Xcel.UDFs.GetScenarioIndex(),"2","6")/5,_xll.Woodstock.Analyst.Xcel.UDFs.GetIndicatorValue("OSUPEC_SEPM_1",""&amp;$A$9&amp;"="&amp;BC$12&amp;";",_xll.Woodstock.Analyst.Xcel.UDFs.GetModelFilename(),_xll.Woodstock.Analyst.Xcel.UDFs.GetScenarioIndex(),VLOOKUP($A$5,Periode,2,FALSE))/5))</f>
        <v>0</v>
      </c>
      <c r="BD20" s="150">
        <f>IF(ISERROR(IF(EXACT($A$5,"Moyenne 2013-2038"),_xll.Woodstock.Analyst.Xcel.UDFs.GetIndicatorValueAverage("OSUPEC_SEPM_1",""&amp;$A$9&amp;"="&amp;BD$12&amp;";",_xll.Woodstock.Analyst.Xcel.UDFs.GetModelFilename(),_xll.Woodstock.Analyst.Xcel.UDFs.GetScenarioIndex(),"2","6")/5,_xll.Woodstock.Analyst.Xcel.UDFs.GetIndicatorValue("OSUPEC_SEPM_1",""&amp;$A$9&amp;"="&amp;BD$12&amp;";",_xll.Woodstock.Analyst.Xcel.UDFs.GetModelFilename(),_xll.Woodstock.Analyst.Xcel.UDFs.GetScenarioIndex(),VLOOKUP($A$5,Periode,2,FALSE))/5)),0,IF(EXACT($A$5,"Moyenne 2013-2038"),_xll.Woodstock.Analyst.Xcel.UDFs.GetIndicatorValueAverage("OSUPEC_SEPM_1",""&amp;$A$9&amp;"="&amp;BD$12&amp;";",_xll.Woodstock.Analyst.Xcel.UDFs.GetModelFilename(),_xll.Woodstock.Analyst.Xcel.UDFs.GetScenarioIndex(),"2","6")/5,_xll.Woodstock.Analyst.Xcel.UDFs.GetIndicatorValue("OSUPEC_SEPM_1",""&amp;$A$9&amp;"="&amp;BD$12&amp;";",_xll.Woodstock.Analyst.Xcel.UDFs.GetModelFilename(),_xll.Woodstock.Analyst.Xcel.UDFs.GetScenarioIndex(),VLOOKUP($A$5,Periode,2,FALSE))/5))</f>
        <v>0</v>
      </c>
      <c r="BE20" s="150">
        <f>IF(ISERROR(IF(EXACT($A$5,"Moyenne 2013-2038"),_xll.Woodstock.Analyst.Xcel.UDFs.GetIndicatorValueAverage("OSUPEC_SEPM_1",""&amp;$A$9&amp;"="&amp;BE$12&amp;";",_xll.Woodstock.Analyst.Xcel.UDFs.GetModelFilename(),_xll.Woodstock.Analyst.Xcel.UDFs.GetScenarioIndex(),"2","6")/5,_xll.Woodstock.Analyst.Xcel.UDFs.GetIndicatorValue("OSUPEC_SEPM_1",""&amp;$A$9&amp;"="&amp;BE$12&amp;";",_xll.Woodstock.Analyst.Xcel.UDFs.GetModelFilename(),_xll.Woodstock.Analyst.Xcel.UDFs.GetScenarioIndex(),VLOOKUP($A$5,Periode,2,FALSE))/5)),0,IF(EXACT($A$5,"Moyenne 2013-2038"),_xll.Woodstock.Analyst.Xcel.UDFs.GetIndicatorValueAverage("OSUPEC_SEPM_1",""&amp;$A$9&amp;"="&amp;BE$12&amp;";",_xll.Woodstock.Analyst.Xcel.UDFs.GetModelFilename(),_xll.Woodstock.Analyst.Xcel.UDFs.GetScenarioIndex(),"2","6")/5,_xll.Woodstock.Analyst.Xcel.UDFs.GetIndicatorValue("OSUPEC_SEPM_1",""&amp;$A$9&amp;"="&amp;BE$12&amp;";",_xll.Woodstock.Analyst.Xcel.UDFs.GetModelFilename(),_xll.Woodstock.Analyst.Xcel.UDFs.GetScenarioIndex(),VLOOKUP($A$5,Periode,2,FALSE))/5))</f>
        <v>0</v>
      </c>
      <c r="BF20" s="150">
        <f>IF(ISERROR(IF(EXACT($A$5,"Moyenne 2013-2038"),_xll.Woodstock.Analyst.Xcel.UDFs.GetIndicatorValueAverage("OSUPEC_SEPM_1",""&amp;$A$9&amp;"="&amp;BF$12&amp;";",_xll.Woodstock.Analyst.Xcel.UDFs.GetModelFilename(),_xll.Woodstock.Analyst.Xcel.UDFs.GetScenarioIndex(),"2","6")/5,_xll.Woodstock.Analyst.Xcel.UDFs.GetIndicatorValue("OSUPEC_SEPM_1",""&amp;$A$9&amp;"="&amp;BF$12&amp;";",_xll.Woodstock.Analyst.Xcel.UDFs.GetModelFilename(),_xll.Woodstock.Analyst.Xcel.UDFs.GetScenarioIndex(),VLOOKUP($A$5,Periode,2,FALSE))/5)),0,IF(EXACT($A$5,"Moyenne 2013-2038"),_xll.Woodstock.Analyst.Xcel.UDFs.GetIndicatorValueAverage("OSUPEC_SEPM_1",""&amp;$A$9&amp;"="&amp;BF$12&amp;";",_xll.Woodstock.Analyst.Xcel.UDFs.GetModelFilename(),_xll.Woodstock.Analyst.Xcel.UDFs.GetScenarioIndex(),"2","6")/5,_xll.Woodstock.Analyst.Xcel.UDFs.GetIndicatorValue("OSUPEC_SEPM_1",""&amp;$A$9&amp;"="&amp;BF$12&amp;";",_xll.Woodstock.Analyst.Xcel.UDFs.GetModelFilename(),_xll.Woodstock.Analyst.Xcel.UDFs.GetScenarioIndex(),VLOOKUP($A$5,Periode,2,FALSE))/5))</f>
        <v>0</v>
      </c>
      <c r="BG20" s="150">
        <f>IF(ISERROR(IF(EXACT($A$5,"Moyenne 2013-2038"),_xll.Woodstock.Analyst.Xcel.UDFs.GetIndicatorValueAverage("OSUPEC_SEPM_1",""&amp;$A$9&amp;"="&amp;BG$12&amp;";",_xll.Woodstock.Analyst.Xcel.UDFs.GetModelFilename(),_xll.Woodstock.Analyst.Xcel.UDFs.GetScenarioIndex(),"2","6")/5,_xll.Woodstock.Analyst.Xcel.UDFs.GetIndicatorValue("OSUPEC_SEPM_1",""&amp;$A$9&amp;"="&amp;BG$12&amp;";",_xll.Woodstock.Analyst.Xcel.UDFs.GetModelFilename(),_xll.Woodstock.Analyst.Xcel.UDFs.GetScenarioIndex(),VLOOKUP($A$5,Periode,2,FALSE))/5)),0,IF(EXACT($A$5,"Moyenne 2013-2038"),_xll.Woodstock.Analyst.Xcel.UDFs.GetIndicatorValueAverage("OSUPEC_SEPM_1",""&amp;$A$9&amp;"="&amp;BG$12&amp;";",_xll.Woodstock.Analyst.Xcel.UDFs.GetModelFilename(),_xll.Woodstock.Analyst.Xcel.UDFs.GetScenarioIndex(),"2","6")/5,_xll.Woodstock.Analyst.Xcel.UDFs.GetIndicatorValue("OSUPEC_SEPM_1",""&amp;$A$9&amp;"="&amp;BG$12&amp;";",_xll.Woodstock.Analyst.Xcel.UDFs.GetModelFilename(),_xll.Woodstock.Analyst.Xcel.UDFs.GetScenarioIndex(),VLOOKUP($A$5,Periode,2,FALSE))/5))</f>
        <v>0</v>
      </c>
      <c r="BH20" s="150">
        <f>IF(ISERROR(IF(EXACT($A$5,"Moyenne 2013-2038"),_xll.Woodstock.Analyst.Xcel.UDFs.GetIndicatorValueAverage("OSUPEC_SEPM_1",""&amp;$A$9&amp;"="&amp;BH$12&amp;";",_xll.Woodstock.Analyst.Xcel.UDFs.GetModelFilename(),_xll.Woodstock.Analyst.Xcel.UDFs.GetScenarioIndex(),"2","6")/5,_xll.Woodstock.Analyst.Xcel.UDFs.GetIndicatorValue("OSUPEC_SEPM_1",""&amp;$A$9&amp;"="&amp;BH$12&amp;";",_xll.Woodstock.Analyst.Xcel.UDFs.GetModelFilename(),_xll.Woodstock.Analyst.Xcel.UDFs.GetScenarioIndex(),VLOOKUP($A$5,Periode,2,FALSE))/5)),0,IF(EXACT($A$5,"Moyenne 2013-2038"),_xll.Woodstock.Analyst.Xcel.UDFs.GetIndicatorValueAverage("OSUPEC_SEPM_1",""&amp;$A$9&amp;"="&amp;BH$12&amp;";",_xll.Woodstock.Analyst.Xcel.UDFs.GetModelFilename(),_xll.Woodstock.Analyst.Xcel.UDFs.GetScenarioIndex(),"2","6")/5,_xll.Woodstock.Analyst.Xcel.UDFs.GetIndicatorValue("OSUPEC_SEPM_1",""&amp;$A$9&amp;"="&amp;BH$12&amp;";",_xll.Woodstock.Analyst.Xcel.UDFs.GetModelFilename(),_xll.Woodstock.Analyst.Xcel.UDFs.GetScenarioIndex(),VLOOKUP($A$5,Periode,2,FALSE))/5))</f>
        <v>0</v>
      </c>
      <c r="BI20" s="150">
        <f>IF(ISERROR(IF(EXACT($A$5,"Moyenne 2013-2038"),_xll.Woodstock.Analyst.Xcel.UDFs.GetIndicatorValueAverage("OSUPEC_SEPM_1",""&amp;$A$9&amp;"="&amp;BI$12&amp;";",_xll.Woodstock.Analyst.Xcel.UDFs.GetModelFilename(),_xll.Woodstock.Analyst.Xcel.UDFs.GetScenarioIndex(),"2","6")/5,_xll.Woodstock.Analyst.Xcel.UDFs.GetIndicatorValue("OSUPEC_SEPM_1",""&amp;$A$9&amp;"="&amp;BI$12&amp;";",_xll.Woodstock.Analyst.Xcel.UDFs.GetModelFilename(),_xll.Woodstock.Analyst.Xcel.UDFs.GetScenarioIndex(),VLOOKUP($A$5,Periode,2,FALSE))/5)),0,IF(EXACT($A$5,"Moyenne 2013-2038"),_xll.Woodstock.Analyst.Xcel.UDFs.GetIndicatorValueAverage("OSUPEC_SEPM_1",""&amp;$A$9&amp;"="&amp;BI$12&amp;";",_xll.Woodstock.Analyst.Xcel.UDFs.GetModelFilename(),_xll.Woodstock.Analyst.Xcel.UDFs.GetScenarioIndex(),"2","6")/5,_xll.Woodstock.Analyst.Xcel.UDFs.GetIndicatorValue("OSUPEC_SEPM_1",""&amp;$A$9&amp;"="&amp;BI$12&amp;";",_xll.Woodstock.Analyst.Xcel.UDFs.GetModelFilename(),_xll.Woodstock.Analyst.Xcel.UDFs.GetScenarioIndex(),VLOOKUP($A$5,Periode,2,FALSE))/5))</f>
        <v>0</v>
      </c>
      <c r="BJ20" s="150">
        <f>IF(ISERROR(IF(EXACT($A$5,"Moyenne 2013-2038"),_xll.Woodstock.Analyst.Xcel.UDFs.GetIndicatorValueAverage("OSUPEC_SEPM_1",""&amp;$A$9&amp;"="&amp;BJ$12&amp;";",_xll.Woodstock.Analyst.Xcel.UDFs.GetModelFilename(),_xll.Woodstock.Analyst.Xcel.UDFs.GetScenarioIndex(),"2","6")/5,_xll.Woodstock.Analyst.Xcel.UDFs.GetIndicatorValue("OSUPEC_SEPM_1",""&amp;$A$9&amp;"="&amp;BJ$12&amp;";",_xll.Woodstock.Analyst.Xcel.UDFs.GetModelFilename(),_xll.Woodstock.Analyst.Xcel.UDFs.GetScenarioIndex(),VLOOKUP($A$5,Periode,2,FALSE))/5)),0,IF(EXACT($A$5,"Moyenne 2013-2038"),_xll.Woodstock.Analyst.Xcel.UDFs.GetIndicatorValueAverage("OSUPEC_SEPM_1",""&amp;$A$9&amp;"="&amp;BJ$12&amp;";",_xll.Woodstock.Analyst.Xcel.UDFs.GetModelFilename(),_xll.Woodstock.Analyst.Xcel.UDFs.GetScenarioIndex(),"2","6")/5,_xll.Woodstock.Analyst.Xcel.UDFs.GetIndicatorValue("OSUPEC_SEPM_1",""&amp;$A$9&amp;"="&amp;BJ$12&amp;";",_xll.Woodstock.Analyst.Xcel.UDFs.GetModelFilename(),_xll.Woodstock.Analyst.Xcel.UDFs.GetScenarioIndex(),VLOOKUP($A$5,Periode,2,FALSE))/5))</f>
        <v>0</v>
      </c>
      <c r="BK20" s="150">
        <f>IF(ISERROR(IF(EXACT($A$5,"Moyenne 2013-2038"),_xll.Woodstock.Analyst.Xcel.UDFs.GetIndicatorValueAverage("OSUPEC_SEPM_1",""&amp;$A$9&amp;"="&amp;BK$12&amp;";",_xll.Woodstock.Analyst.Xcel.UDFs.GetModelFilename(),_xll.Woodstock.Analyst.Xcel.UDFs.GetScenarioIndex(),"2","6")/5,_xll.Woodstock.Analyst.Xcel.UDFs.GetIndicatorValue("OSUPEC_SEPM_1",""&amp;$A$9&amp;"="&amp;BK$12&amp;";",_xll.Woodstock.Analyst.Xcel.UDFs.GetModelFilename(),_xll.Woodstock.Analyst.Xcel.UDFs.GetScenarioIndex(),VLOOKUP($A$5,Periode,2,FALSE))/5)),0,IF(EXACT($A$5,"Moyenne 2013-2038"),_xll.Woodstock.Analyst.Xcel.UDFs.GetIndicatorValueAverage("OSUPEC_SEPM_1",""&amp;$A$9&amp;"="&amp;BK$12&amp;";",_xll.Woodstock.Analyst.Xcel.UDFs.GetModelFilename(),_xll.Woodstock.Analyst.Xcel.UDFs.GetScenarioIndex(),"2","6")/5,_xll.Woodstock.Analyst.Xcel.UDFs.GetIndicatorValue("OSUPEC_SEPM_1",""&amp;$A$9&amp;"="&amp;BK$12&amp;";",_xll.Woodstock.Analyst.Xcel.UDFs.GetModelFilename(),_xll.Woodstock.Analyst.Xcel.UDFs.GetScenarioIndex(),VLOOKUP($A$5,Periode,2,FALSE))/5))</f>
        <v>0</v>
      </c>
      <c r="BL20" s="150">
        <f>IF(ISERROR(IF(EXACT($A$5,"Moyenne 2013-2038"),_xll.Woodstock.Analyst.Xcel.UDFs.GetIndicatorValueAverage("OSUPEC_SEPM_1",""&amp;$A$9&amp;"="&amp;BL$12&amp;";",_xll.Woodstock.Analyst.Xcel.UDFs.GetModelFilename(),_xll.Woodstock.Analyst.Xcel.UDFs.GetScenarioIndex(),"2","6")/5,_xll.Woodstock.Analyst.Xcel.UDFs.GetIndicatorValue("OSUPEC_SEPM_1",""&amp;$A$9&amp;"="&amp;BL$12&amp;";",_xll.Woodstock.Analyst.Xcel.UDFs.GetModelFilename(),_xll.Woodstock.Analyst.Xcel.UDFs.GetScenarioIndex(),VLOOKUP($A$5,Periode,2,FALSE))/5)),0,IF(EXACT($A$5,"Moyenne 2013-2038"),_xll.Woodstock.Analyst.Xcel.UDFs.GetIndicatorValueAverage("OSUPEC_SEPM_1",""&amp;$A$9&amp;"="&amp;BL$12&amp;";",_xll.Woodstock.Analyst.Xcel.UDFs.GetModelFilename(),_xll.Woodstock.Analyst.Xcel.UDFs.GetScenarioIndex(),"2","6")/5,_xll.Woodstock.Analyst.Xcel.UDFs.GetIndicatorValue("OSUPEC_SEPM_1",""&amp;$A$9&amp;"="&amp;BL$12&amp;";",_xll.Woodstock.Analyst.Xcel.UDFs.GetModelFilename(),_xll.Woodstock.Analyst.Xcel.UDFs.GetScenarioIndex(),VLOOKUP($A$5,Periode,2,FALSE))/5))</f>
        <v>0</v>
      </c>
      <c r="BM20" s="150">
        <f>IF(ISERROR(IF(EXACT($A$5,"Moyenne 2013-2038"),_xll.Woodstock.Analyst.Xcel.UDFs.GetIndicatorValueAverage("OSUPEC_SEPM_1",""&amp;$A$9&amp;"="&amp;BM$12&amp;";",_xll.Woodstock.Analyst.Xcel.UDFs.GetModelFilename(),_xll.Woodstock.Analyst.Xcel.UDFs.GetScenarioIndex(),"2","6")/5,_xll.Woodstock.Analyst.Xcel.UDFs.GetIndicatorValue("OSUPEC_SEPM_1",""&amp;$A$9&amp;"="&amp;BM$12&amp;";",_xll.Woodstock.Analyst.Xcel.UDFs.GetModelFilename(),_xll.Woodstock.Analyst.Xcel.UDFs.GetScenarioIndex(),VLOOKUP($A$5,Periode,2,FALSE))/5)),0,IF(EXACT($A$5,"Moyenne 2013-2038"),_xll.Woodstock.Analyst.Xcel.UDFs.GetIndicatorValueAverage("OSUPEC_SEPM_1",""&amp;$A$9&amp;"="&amp;BM$12&amp;";",_xll.Woodstock.Analyst.Xcel.UDFs.GetModelFilename(),_xll.Woodstock.Analyst.Xcel.UDFs.GetScenarioIndex(),"2","6")/5,_xll.Woodstock.Analyst.Xcel.UDFs.GetIndicatorValue("OSUPEC_SEPM_1",""&amp;$A$9&amp;"="&amp;BM$12&amp;";",_xll.Woodstock.Analyst.Xcel.UDFs.GetModelFilename(),_xll.Woodstock.Analyst.Xcel.UDFs.GetScenarioIndex(),VLOOKUP($A$5,Periode,2,FALSE))/5))</f>
        <v>0</v>
      </c>
      <c r="BN20" s="150">
        <f>IF(ISERROR(IF(EXACT($A$5,"Moyenne 2013-2038"),_xll.Woodstock.Analyst.Xcel.UDFs.GetIndicatorValueAverage("OSUPEC_SEPM_1",""&amp;$A$9&amp;"="&amp;BN$12&amp;";",_xll.Woodstock.Analyst.Xcel.UDFs.GetModelFilename(),_xll.Woodstock.Analyst.Xcel.UDFs.GetScenarioIndex(),"2","6")/5,_xll.Woodstock.Analyst.Xcel.UDFs.GetIndicatorValue("OSUPEC_SEPM_1",""&amp;$A$9&amp;"="&amp;BN$12&amp;";",_xll.Woodstock.Analyst.Xcel.UDFs.GetModelFilename(),_xll.Woodstock.Analyst.Xcel.UDFs.GetScenarioIndex(),VLOOKUP($A$5,Periode,2,FALSE))/5)),0,IF(EXACT($A$5,"Moyenne 2013-2038"),_xll.Woodstock.Analyst.Xcel.UDFs.GetIndicatorValueAverage("OSUPEC_SEPM_1",""&amp;$A$9&amp;"="&amp;BN$12&amp;";",_xll.Woodstock.Analyst.Xcel.UDFs.GetModelFilename(),_xll.Woodstock.Analyst.Xcel.UDFs.GetScenarioIndex(),"2","6")/5,_xll.Woodstock.Analyst.Xcel.UDFs.GetIndicatorValue("OSUPEC_SEPM_1",""&amp;$A$9&amp;"="&amp;BN$12&amp;";",_xll.Woodstock.Analyst.Xcel.UDFs.GetModelFilename(),_xll.Woodstock.Analyst.Xcel.UDFs.GetScenarioIndex(),VLOOKUP($A$5,Periode,2,FALSE))/5))</f>
        <v>0</v>
      </c>
      <c r="BO20" s="150">
        <f>IF(ISERROR(IF(EXACT($A$5,"Moyenne 2013-2038"),_xll.Woodstock.Analyst.Xcel.UDFs.GetIndicatorValueAverage("OSUPEC_SEPM_1",""&amp;$A$9&amp;"="&amp;BO$12&amp;";",_xll.Woodstock.Analyst.Xcel.UDFs.GetModelFilename(),_xll.Woodstock.Analyst.Xcel.UDFs.GetScenarioIndex(),"2","6")/5,_xll.Woodstock.Analyst.Xcel.UDFs.GetIndicatorValue("OSUPEC_SEPM_1",""&amp;$A$9&amp;"="&amp;BO$12&amp;";",_xll.Woodstock.Analyst.Xcel.UDFs.GetModelFilename(),_xll.Woodstock.Analyst.Xcel.UDFs.GetScenarioIndex(),VLOOKUP($A$5,Periode,2,FALSE))/5)),0,IF(EXACT($A$5,"Moyenne 2013-2038"),_xll.Woodstock.Analyst.Xcel.UDFs.GetIndicatorValueAverage("OSUPEC_SEPM_1",""&amp;$A$9&amp;"="&amp;BO$12&amp;";",_xll.Woodstock.Analyst.Xcel.UDFs.GetModelFilename(),_xll.Woodstock.Analyst.Xcel.UDFs.GetScenarioIndex(),"2","6")/5,_xll.Woodstock.Analyst.Xcel.UDFs.GetIndicatorValue("OSUPEC_SEPM_1",""&amp;$A$9&amp;"="&amp;BO$12&amp;";",_xll.Woodstock.Analyst.Xcel.UDFs.GetModelFilename(),_xll.Woodstock.Analyst.Xcel.UDFs.GetScenarioIndex(),VLOOKUP($A$5,Periode,2,FALSE))/5))</f>
        <v>0</v>
      </c>
      <c r="BP20" s="150">
        <f>IF(ISERROR(IF(EXACT($A$5,"Moyenne 2013-2038"),_xll.Woodstock.Analyst.Xcel.UDFs.GetIndicatorValueAverage("OSUPEC_SEPM_1",""&amp;$A$9&amp;"="&amp;BP$12&amp;";",_xll.Woodstock.Analyst.Xcel.UDFs.GetModelFilename(),_xll.Woodstock.Analyst.Xcel.UDFs.GetScenarioIndex(),"2","6")/5,_xll.Woodstock.Analyst.Xcel.UDFs.GetIndicatorValue("OSUPEC_SEPM_1",""&amp;$A$9&amp;"="&amp;BP$12&amp;";",_xll.Woodstock.Analyst.Xcel.UDFs.GetModelFilename(),_xll.Woodstock.Analyst.Xcel.UDFs.GetScenarioIndex(),VLOOKUP($A$5,Periode,2,FALSE))/5)),0,IF(EXACT($A$5,"Moyenne 2013-2038"),_xll.Woodstock.Analyst.Xcel.UDFs.GetIndicatorValueAverage("OSUPEC_SEPM_1",""&amp;$A$9&amp;"="&amp;BP$12&amp;";",_xll.Woodstock.Analyst.Xcel.UDFs.GetModelFilename(),_xll.Woodstock.Analyst.Xcel.UDFs.GetScenarioIndex(),"2","6")/5,_xll.Woodstock.Analyst.Xcel.UDFs.GetIndicatorValue("OSUPEC_SEPM_1",""&amp;$A$9&amp;"="&amp;BP$12&amp;";",_xll.Woodstock.Analyst.Xcel.UDFs.GetModelFilename(),_xll.Woodstock.Analyst.Xcel.UDFs.GetScenarioIndex(),VLOOKUP($A$5,Periode,2,FALSE))/5))</f>
        <v>0</v>
      </c>
      <c r="BQ20" s="150">
        <f>IF(ISERROR(IF(EXACT($A$5,"Moyenne 2013-2038"),_xll.Woodstock.Analyst.Xcel.UDFs.GetIndicatorValueAverage("OSUPEC_SEPM_1",""&amp;$A$9&amp;"="&amp;BQ$12&amp;";",_xll.Woodstock.Analyst.Xcel.UDFs.GetModelFilename(),_xll.Woodstock.Analyst.Xcel.UDFs.GetScenarioIndex(),"2","6")/5,_xll.Woodstock.Analyst.Xcel.UDFs.GetIndicatorValue("OSUPEC_SEPM_1",""&amp;$A$9&amp;"="&amp;BQ$12&amp;";",_xll.Woodstock.Analyst.Xcel.UDFs.GetModelFilename(),_xll.Woodstock.Analyst.Xcel.UDFs.GetScenarioIndex(),VLOOKUP($A$5,Periode,2,FALSE))/5)),0,IF(EXACT($A$5,"Moyenne 2013-2038"),_xll.Woodstock.Analyst.Xcel.UDFs.GetIndicatorValueAverage("OSUPEC_SEPM_1",""&amp;$A$9&amp;"="&amp;BQ$12&amp;";",_xll.Woodstock.Analyst.Xcel.UDFs.GetModelFilename(),_xll.Woodstock.Analyst.Xcel.UDFs.GetScenarioIndex(),"2","6")/5,_xll.Woodstock.Analyst.Xcel.UDFs.GetIndicatorValue("OSUPEC_SEPM_1",""&amp;$A$9&amp;"="&amp;BQ$12&amp;";",_xll.Woodstock.Analyst.Xcel.UDFs.GetModelFilename(),_xll.Woodstock.Analyst.Xcel.UDFs.GetScenarioIndex(),VLOOKUP($A$5,Periode,2,FALSE))/5))</f>
        <v>0</v>
      </c>
      <c r="BR20" s="150">
        <f>IF(ISERROR(IF(EXACT($A$5,"Moyenne 2013-2038"),_xll.Woodstock.Analyst.Xcel.UDFs.GetIndicatorValueAverage("OSUPEC_SEPM_1",""&amp;$A$9&amp;"="&amp;BR$12&amp;";",_xll.Woodstock.Analyst.Xcel.UDFs.GetModelFilename(),_xll.Woodstock.Analyst.Xcel.UDFs.GetScenarioIndex(),"2","6")/5,_xll.Woodstock.Analyst.Xcel.UDFs.GetIndicatorValue("OSUPEC_SEPM_1",""&amp;$A$9&amp;"="&amp;BR$12&amp;";",_xll.Woodstock.Analyst.Xcel.UDFs.GetModelFilename(),_xll.Woodstock.Analyst.Xcel.UDFs.GetScenarioIndex(),VLOOKUP($A$5,Periode,2,FALSE))/5)),0,IF(EXACT($A$5,"Moyenne 2013-2038"),_xll.Woodstock.Analyst.Xcel.UDFs.GetIndicatorValueAverage("OSUPEC_SEPM_1",""&amp;$A$9&amp;"="&amp;BR$12&amp;";",_xll.Woodstock.Analyst.Xcel.UDFs.GetModelFilename(),_xll.Woodstock.Analyst.Xcel.UDFs.GetScenarioIndex(),"2","6")/5,_xll.Woodstock.Analyst.Xcel.UDFs.GetIndicatorValue("OSUPEC_SEPM_1",""&amp;$A$9&amp;"="&amp;BR$12&amp;";",_xll.Woodstock.Analyst.Xcel.UDFs.GetModelFilename(),_xll.Woodstock.Analyst.Xcel.UDFs.GetScenarioIndex(),VLOOKUP($A$5,Periode,2,FALSE))/5))</f>
        <v>0</v>
      </c>
      <c r="BS20" s="150">
        <f>IF(ISERROR(IF(EXACT($A$5,"Moyenne 2013-2038"),_xll.Woodstock.Analyst.Xcel.UDFs.GetIndicatorValueAverage("OSUPEC_SEPM_1",""&amp;$A$9&amp;"="&amp;BS$12&amp;";",_xll.Woodstock.Analyst.Xcel.UDFs.GetModelFilename(),_xll.Woodstock.Analyst.Xcel.UDFs.GetScenarioIndex(),"2","6")/5,_xll.Woodstock.Analyst.Xcel.UDFs.GetIndicatorValue("OSUPEC_SEPM_1",""&amp;$A$9&amp;"="&amp;BS$12&amp;";",_xll.Woodstock.Analyst.Xcel.UDFs.GetModelFilename(),_xll.Woodstock.Analyst.Xcel.UDFs.GetScenarioIndex(),VLOOKUP($A$5,Periode,2,FALSE))/5)),0,IF(EXACT($A$5,"Moyenne 2013-2038"),_xll.Woodstock.Analyst.Xcel.UDFs.GetIndicatorValueAverage("OSUPEC_SEPM_1",""&amp;$A$9&amp;"="&amp;BS$12&amp;";",_xll.Woodstock.Analyst.Xcel.UDFs.GetModelFilename(),_xll.Woodstock.Analyst.Xcel.UDFs.GetScenarioIndex(),"2","6")/5,_xll.Woodstock.Analyst.Xcel.UDFs.GetIndicatorValue("OSUPEC_SEPM_1",""&amp;$A$9&amp;"="&amp;BS$12&amp;";",_xll.Woodstock.Analyst.Xcel.UDFs.GetModelFilename(),_xll.Woodstock.Analyst.Xcel.UDFs.GetScenarioIndex(),VLOOKUP($A$5,Periode,2,FALSE))/5))</f>
        <v>0</v>
      </c>
      <c r="BT20" s="150">
        <f>IF(ISERROR(IF(EXACT($A$5,"Moyenne 2013-2038"),_xll.Woodstock.Analyst.Xcel.UDFs.GetIndicatorValueAverage("OSUPEC_SEPM_1",""&amp;$A$9&amp;"="&amp;BT$12&amp;";",_xll.Woodstock.Analyst.Xcel.UDFs.GetModelFilename(),_xll.Woodstock.Analyst.Xcel.UDFs.GetScenarioIndex(),"2","6")/5,_xll.Woodstock.Analyst.Xcel.UDFs.GetIndicatorValue("OSUPEC_SEPM_1",""&amp;$A$9&amp;"="&amp;BT$12&amp;";",_xll.Woodstock.Analyst.Xcel.UDFs.GetModelFilename(),_xll.Woodstock.Analyst.Xcel.UDFs.GetScenarioIndex(),VLOOKUP($A$5,Periode,2,FALSE))/5)),0,IF(EXACT($A$5,"Moyenne 2013-2038"),_xll.Woodstock.Analyst.Xcel.UDFs.GetIndicatorValueAverage("OSUPEC_SEPM_1",""&amp;$A$9&amp;"="&amp;BT$12&amp;";",_xll.Woodstock.Analyst.Xcel.UDFs.GetModelFilename(),_xll.Woodstock.Analyst.Xcel.UDFs.GetScenarioIndex(),"2","6")/5,_xll.Woodstock.Analyst.Xcel.UDFs.GetIndicatorValue("OSUPEC_SEPM_1",""&amp;$A$9&amp;"="&amp;BT$12&amp;";",_xll.Woodstock.Analyst.Xcel.UDFs.GetModelFilename(),_xll.Woodstock.Analyst.Xcel.UDFs.GetScenarioIndex(),VLOOKUP($A$5,Periode,2,FALSE))/5))</f>
        <v>0</v>
      </c>
      <c r="BU20" s="150">
        <f>IF(ISERROR(IF(EXACT($A$5,"Moyenne 2013-2038"),_xll.Woodstock.Analyst.Xcel.UDFs.GetIndicatorValueAverage("OSUPEC_SEPM_1",""&amp;$A$9&amp;"="&amp;BU$12&amp;";",_xll.Woodstock.Analyst.Xcel.UDFs.GetModelFilename(),_xll.Woodstock.Analyst.Xcel.UDFs.GetScenarioIndex(),"2","6")/5,_xll.Woodstock.Analyst.Xcel.UDFs.GetIndicatorValue("OSUPEC_SEPM_1",""&amp;$A$9&amp;"="&amp;BU$12&amp;";",_xll.Woodstock.Analyst.Xcel.UDFs.GetModelFilename(),_xll.Woodstock.Analyst.Xcel.UDFs.GetScenarioIndex(),VLOOKUP($A$5,Periode,2,FALSE))/5)),0,IF(EXACT($A$5,"Moyenne 2013-2038"),_xll.Woodstock.Analyst.Xcel.UDFs.GetIndicatorValueAverage("OSUPEC_SEPM_1",""&amp;$A$9&amp;"="&amp;BU$12&amp;";",_xll.Woodstock.Analyst.Xcel.UDFs.GetModelFilename(),_xll.Woodstock.Analyst.Xcel.UDFs.GetScenarioIndex(),"2","6")/5,_xll.Woodstock.Analyst.Xcel.UDFs.GetIndicatorValue("OSUPEC_SEPM_1",""&amp;$A$9&amp;"="&amp;BU$12&amp;";",_xll.Woodstock.Analyst.Xcel.UDFs.GetModelFilename(),_xll.Woodstock.Analyst.Xcel.UDFs.GetScenarioIndex(),VLOOKUP($A$5,Periode,2,FALSE))/5))</f>
        <v>0</v>
      </c>
      <c r="BV20" s="150">
        <f>IF(ISERROR(IF(EXACT($A$5,"Moyenne 2013-2038"),_xll.Woodstock.Analyst.Xcel.UDFs.GetIndicatorValueAverage("OSUPEC_SEPM_1",""&amp;$A$9&amp;"="&amp;BV$12&amp;";",_xll.Woodstock.Analyst.Xcel.UDFs.GetModelFilename(),_xll.Woodstock.Analyst.Xcel.UDFs.GetScenarioIndex(),"2","6")/5,_xll.Woodstock.Analyst.Xcel.UDFs.GetIndicatorValue("OSUPEC_SEPM_1",""&amp;$A$9&amp;"="&amp;BV$12&amp;";",_xll.Woodstock.Analyst.Xcel.UDFs.GetModelFilename(),_xll.Woodstock.Analyst.Xcel.UDFs.GetScenarioIndex(),VLOOKUP($A$5,Periode,2,FALSE))/5)),0,IF(EXACT($A$5,"Moyenne 2013-2038"),_xll.Woodstock.Analyst.Xcel.UDFs.GetIndicatorValueAverage("OSUPEC_SEPM_1",""&amp;$A$9&amp;"="&amp;BV$12&amp;";",_xll.Woodstock.Analyst.Xcel.UDFs.GetModelFilename(),_xll.Woodstock.Analyst.Xcel.UDFs.GetScenarioIndex(),"2","6")/5,_xll.Woodstock.Analyst.Xcel.UDFs.GetIndicatorValue("OSUPEC_SEPM_1",""&amp;$A$9&amp;"="&amp;BV$12&amp;";",_xll.Woodstock.Analyst.Xcel.UDFs.GetModelFilename(),_xll.Woodstock.Analyst.Xcel.UDFs.GetScenarioIndex(),VLOOKUP($A$5,Periode,2,FALSE))/5))</f>
        <v>0</v>
      </c>
      <c r="BW20" s="150">
        <f>IF(ISERROR(IF(EXACT($A$5,"Moyenne 2013-2038"),_xll.Woodstock.Analyst.Xcel.UDFs.GetIndicatorValueAverage("OSUPEC_SEPM_1",""&amp;$A$9&amp;"="&amp;BW$12&amp;";",_xll.Woodstock.Analyst.Xcel.UDFs.GetModelFilename(),_xll.Woodstock.Analyst.Xcel.UDFs.GetScenarioIndex(),"2","6")/5,_xll.Woodstock.Analyst.Xcel.UDFs.GetIndicatorValue("OSUPEC_SEPM_1",""&amp;$A$9&amp;"="&amp;BW$12&amp;";",_xll.Woodstock.Analyst.Xcel.UDFs.GetModelFilename(),_xll.Woodstock.Analyst.Xcel.UDFs.GetScenarioIndex(),VLOOKUP($A$5,Periode,2,FALSE))/5)),0,IF(EXACT($A$5,"Moyenne 2013-2038"),_xll.Woodstock.Analyst.Xcel.UDFs.GetIndicatorValueAverage("OSUPEC_SEPM_1",""&amp;$A$9&amp;"="&amp;BW$12&amp;";",_xll.Woodstock.Analyst.Xcel.UDFs.GetModelFilename(),_xll.Woodstock.Analyst.Xcel.UDFs.GetScenarioIndex(),"2","6")/5,_xll.Woodstock.Analyst.Xcel.UDFs.GetIndicatorValue("OSUPEC_SEPM_1",""&amp;$A$9&amp;"="&amp;BW$12&amp;";",_xll.Woodstock.Analyst.Xcel.UDFs.GetModelFilename(),_xll.Woodstock.Analyst.Xcel.UDFs.GetScenarioIndex(),VLOOKUP($A$5,Periode,2,FALSE))/5))</f>
        <v>0</v>
      </c>
      <c r="BX20" s="150">
        <f>IF(ISERROR(IF(EXACT($A$5,"Moyenne 2013-2038"),_xll.Woodstock.Analyst.Xcel.UDFs.GetIndicatorValueAverage("OSUPEC_SEPM_1",""&amp;$A$9&amp;"="&amp;BX$12&amp;";",_xll.Woodstock.Analyst.Xcel.UDFs.GetModelFilename(),_xll.Woodstock.Analyst.Xcel.UDFs.GetScenarioIndex(),"2","6")/5,_xll.Woodstock.Analyst.Xcel.UDFs.GetIndicatorValue("OSUPEC_SEPM_1",""&amp;$A$9&amp;"="&amp;BX$12&amp;";",_xll.Woodstock.Analyst.Xcel.UDFs.GetModelFilename(),_xll.Woodstock.Analyst.Xcel.UDFs.GetScenarioIndex(),VLOOKUP($A$5,Periode,2,FALSE))/5)),0,IF(EXACT($A$5,"Moyenne 2013-2038"),_xll.Woodstock.Analyst.Xcel.UDFs.GetIndicatorValueAverage("OSUPEC_SEPM_1",""&amp;$A$9&amp;"="&amp;BX$12&amp;";",_xll.Woodstock.Analyst.Xcel.UDFs.GetModelFilename(),_xll.Woodstock.Analyst.Xcel.UDFs.GetScenarioIndex(),"2","6")/5,_xll.Woodstock.Analyst.Xcel.UDFs.GetIndicatorValue("OSUPEC_SEPM_1",""&amp;$A$9&amp;"="&amp;BX$12&amp;";",_xll.Woodstock.Analyst.Xcel.UDFs.GetModelFilename(),_xll.Woodstock.Analyst.Xcel.UDFs.GetScenarioIndex(),VLOOKUP($A$5,Periode,2,FALSE))/5))</f>
        <v>0</v>
      </c>
      <c r="BY20" s="150">
        <f>IF(ISERROR(IF(EXACT($A$5,"Moyenne 2013-2038"),_xll.Woodstock.Analyst.Xcel.UDFs.GetIndicatorValueAverage("OSUPEC_SEPM_1",""&amp;$A$9&amp;"="&amp;BY$12&amp;";",_xll.Woodstock.Analyst.Xcel.UDFs.GetModelFilename(),_xll.Woodstock.Analyst.Xcel.UDFs.GetScenarioIndex(),"2","6")/5,_xll.Woodstock.Analyst.Xcel.UDFs.GetIndicatorValue("OSUPEC_SEPM_1",""&amp;$A$9&amp;"="&amp;BY$12&amp;";",_xll.Woodstock.Analyst.Xcel.UDFs.GetModelFilename(),_xll.Woodstock.Analyst.Xcel.UDFs.GetScenarioIndex(),VLOOKUP($A$5,Periode,2,FALSE))/5)),0,IF(EXACT($A$5,"Moyenne 2013-2038"),_xll.Woodstock.Analyst.Xcel.UDFs.GetIndicatorValueAverage("OSUPEC_SEPM_1",""&amp;$A$9&amp;"="&amp;BY$12&amp;";",_xll.Woodstock.Analyst.Xcel.UDFs.GetModelFilename(),_xll.Woodstock.Analyst.Xcel.UDFs.GetScenarioIndex(),"2","6")/5,_xll.Woodstock.Analyst.Xcel.UDFs.GetIndicatorValue("OSUPEC_SEPM_1",""&amp;$A$9&amp;"="&amp;BY$12&amp;";",_xll.Woodstock.Analyst.Xcel.UDFs.GetModelFilename(),_xll.Woodstock.Analyst.Xcel.UDFs.GetScenarioIndex(),VLOOKUP($A$5,Periode,2,FALSE))/5))</f>
        <v>0</v>
      </c>
      <c r="BZ20" s="150">
        <f>IF(ISERROR(IF(EXACT($A$5,"Moyenne 2013-2038"),_xll.Woodstock.Analyst.Xcel.UDFs.GetIndicatorValueAverage("OSUPEC_SEPM_1",""&amp;$A$9&amp;"="&amp;BZ$12&amp;";",_xll.Woodstock.Analyst.Xcel.UDFs.GetModelFilename(),_xll.Woodstock.Analyst.Xcel.UDFs.GetScenarioIndex(),"2","6")/5,_xll.Woodstock.Analyst.Xcel.UDFs.GetIndicatorValue("OSUPEC_SEPM_1",""&amp;$A$9&amp;"="&amp;BZ$12&amp;";",_xll.Woodstock.Analyst.Xcel.UDFs.GetModelFilename(),_xll.Woodstock.Analyst.Xcel.UDFs.GetScenarioIndex(),VLOOKUP($A$5,Periode,2,FALSE))/5)),0,IF(EXACT($A$5,"Moyenne 2013-2038"),_xll.Woodstock.Analyst.Xcel.UDFs.GetIndicatorValueAverage("OSUPEC_SEPM_1",""&amp;$A$9&amp;"="&amp;BZ$12&amp;";",_xll.Woodstock.Analyst.Xcel.UDFs.GetModelFilename(),_xll.Woodstock.Analyst.Xcel.UDFs.GetScenarioIndex(),"2","6")/5,_xll.Woodstock.Analyst.Xcel.UDFs.GetIndicatorValue("OSUPEC_SEPM_1",""&amp;$A$9&amp;"="&amp;BZ$12&amp;";",_xll.Woodstock.Analyst.Xcel.UDFs.GetModelFilename(),_xll.Woodstock.Analyst.Xcel.UDFs.GetScenarioIndex(),VLOOKUP($A$5,Periode,2,FALSE))/5))</f>
        <v>0</v>
      </c>
      <c r="CA20" s="150">
        <f>IF(ISERROR(IF(EXACT($A$5,"Moyenne 2013-2038"),_xll.Woodstock.Analyst.Xcel.UDFs.GetIndicatorValueAverage("OSUPEC_SEPM_1",""&amp;$A$9&amp;"="&amp;CA$12&amp;";",_xll.Woodstock.Analyst.Xcel.UDFs.GetModelFilename(),_xll.Woodstock.Analyst.Xcel.UDFs.GetScenarioIndex(),"2","6")/5,_xll.Woodstock.Analyst.Xcel.UDFs.GetIndicatorValue("OSUPEC_SEPM_1",""&amp;$A$9&amp;"="&amp;CA$12&amp;";",_xll.Woodstock.Analyst.Xcel.UDFs.GetModelFilename(),_xll.Woodstock.Analyst.Xcel.UDFs.GetScenarioIndex(),VLOOKUP($A$5,Periode,2,FALSE))/5)),0,IF(EXACT($A$5,"Moyenne 2013-2038"),_xll.Woodstock.Analyst.Xcel.UDFs.GetIndicatorValueAverage("OSUPEC_SEPM_1",""&amp;$A$9&amp;"="&amp;CA$12&amp;";",_xll.Woodstock.Analyst.Xcel.UDFs.GetModelFilename(),_xll.Woodstock.Analyst.Xcel.UDFs.GetScenarioIndex(),"2","6")/5,_xll.Woodstock.Analyst.Xcel.UDFs.GetIndicatorValue("OSUPEC_SEPM_1",""&amp;$A$9&amp;"="&amp;CA$12&amp;";",_xll.Woodstock.Analyst.Xcel.UDFs.GetModelFilename(),_xll.Woodstock.Analyst.Xcel.UDFs.GetScenarioIndex(),VLOOKUP($A$5,Periode,2,FALSE))/5))</f>
        <v>0</v>
      </c>
      <c r="CB20" s="150">
        <f>IF(ISERROR(IF(EXACT($A$5,"Moyenne 2013-2038"),_xll.Woodstock.Analyst.Xcel.UDFs.GetIndicatorValueAverage("OSUPEC_SEPM_1",""&amp;$A$9&amp;"="&amp;CB$12&amp;";",_xll.Woodstock.Analyst.Xcel.UDFs.GetModelFilename(),_xll.Woodstock.Analyst.Xcel.UDFs.GetScenarioIndex(),"2","6")/5,_xll.Woodstock.Analyst.Xcel.UDFs.GetIndicatorValue("OSUPEC_SEPM_1",""&amp;$A$9&amp;"="&amp;CB$12&amp;";",_xll.Woodstock.Analyst.Xcel.UDFs.GetModelFilename(),_xll.Woodstock.Analyst.Xcel.UDFs.GetScenarioIndex(),VLOOKUP($A$5,Periode,2,FALSE))/5)),0,IF(EXACT($A$5,"Moyenne 2013-2038"),_xll.Woodstock.Analyst.Xcel.UDFs.GetIndicatorValueAverage("OSUPEC_SEPM_1",""&amp;$A$9&amp;"="&amp;CB$12&amp;";",_xll.Woodstock.Analyst.Xcel.UDFs.GetModelFilename(),_xll.Woodstock.Analyst.Xcel.UDFs.GetScenarioIndex(),"2","6")/5,_xll.Woodstock.Analyst.Xcel.UDFs.GetIndicatorValue("OSUPEC_SEPM_1",""&amp;$A$9&amp;"="&amp;CB$12&amp;";",_xll.Woodstock.Analyst.Xcel.UDFs.GetModelFilename(),_xll.Woodstock.Analyst.Xcel.UDFs.GetScenarioIndex(),VLOOKUP($A$5,Periode,2,FALSE))/5))</f>
        <v>0</v>
      </c>
      <c r="CC20" s="150">
        <f>IF(ISERROR(IF(EXACT($A$5,"Moyenne 2013-2038"),_xll.Woodstock.Analyst.Xcel.UDFs.GetIndicatorValueAverage("OSUPEC_SEPM_1",""&amp;$A$9&amp;"="&amp;CC$12&amp;";",_xll.Woodstock.Analyst.Xcel.UDFs.GetModelFilename(),_xll.Woodstock.Analyst.Xcel.UDFs.GetScenarioIndex(),"2","6")/5,_xll.Woodstock.Analyst.Xcel.UDFs.GetIndicatorValue("OSUPEC_SEPM_1",""&amp;$A$9&amp;"="&amp;CC$12&amp;";",_xll.Woodstock.Analyst.Xcel.UDFs.GetModelFilename(),_xll.Woodstock.Analyst.Xcel.UDFs.GetScenarioIndex(),VLOOKUP($A$5,Periode,2,FALSE))/5)),0,IF(EXACT($A$5,"Moyenne 2013-2038"),_xll.Woodstock.Analyst.Xcel.UDFs.GetIndicatorValueAverage("OSUPEC_SEPM_1",""&amp;$A$9&amp;"="&amp;CC$12&amp;";",_xll.Woodstock.Analyst.Xcel.UDFs.GetModelFilename(),_xll.Woodstock.Analyst.Xcel.UDFs.GetScenarioIndex(),"2","6")/5,_xll.Woodstock.Analyst.Xcel.UDFs.GetIndicatorValue("OSUPEC_SEPM_1",""&amp;$A$9&amp;"="&amp;CC$12&amp;";",_xll.Woodstock.Analyst.Xcel.UDFs.GetModelFilename(),_xll.Woodstock.Analyst.Xcel.UDFs.GetScenarioIndex(),VLOOKUP($A$5,Periode,2,FALSE))/5))</f>
        <v>0</v>
      </c>
      <c r="CD20" s="150">
        <f>IF(ISERROR(IF(EXACT($A$5,"Moyenne 2013-2038"),_xll.Woodstock.Analyst.Xcel.UDFs.GetIndicatorValueAverage("OSUPEC_SEPM_1",""&amp;$A$9&amp;"="&amp;CD$12&amp;";",_xll.Woodstock.Analyst.Xcel.UDFs.GetModelFilename(),_xll.Woodstock.Analyst.Xcel.UDFs.GetScenarioIndex(),"2","6")/5,_xll.Woodstock.Analyst.Xcel.UDFs.GetIndicatorValue("OSUPEC_SEPM_1",""&amp;$A$9&amp;"="&amp;CD$12&amp;";",_xll.Woodstock.Analyst.Xcel.UDFs.GetModelFilename(),_xll.Woodstock.Analyst.Xcel.UDFs.GetScenarioIndex(),VLOOKUP($A$5,Periode,2,FALSE))/5)),0,IF(EXACT($A$5,"Moyenne 2013-2038"),_xll.Woodstock.Analyst.Xcel.UDFs.GetIndicatorValueAverage("OSUPEC_SEPM_1",""&amp;$A$9&amp;"="&amp;CD$12&amp;";",_xll.Woodstock.Analyst.Xcel.UDFs.GetModelFilename(),_xll.Woodstock.Analyst.Xcel.UDFs.GetScenarioIndex(),"2","6")/5,_xll.Woodstock.Analyst.Xcel.UDFs.GetIndicatorValue("OSUPEC_SEPM_1",""&amp;$A$9&amp;"="&amp;CD$12&amp;";",_xll.Woodstock.Analyst.Xcel.UDFs.GetModelFilename(),_xll.Woodstock.Analyst.Xcel.UDFs.GetScenarioIndex(),VLOOKUP($A$5,Periode,2,FALSE))/5))</f>
        <v>0</v>
      </c>
      <c r="CE20" s="150">
        <f>IF(ISERROR(IF(EXACT($A$5,"Moyenne 2013-2038"),_xll.Woodstock.Analyst.Xcel.UDFs.GetIndicatorValueAverage("OSUPEC_SEPM_1",""&amp;$A$9&amp;"="&amp;CE$12&amp;";",_xll.Woodstock.Analyst.Xcel.UDFs.GetModelFilename(),_xll.Woodstock.Analyst.Xcel.UDFs.GetScenarioIndex(),"2","6")/5,_xll.Woodstock.Analyst.Xcel.UDFs.GetIndicatorValue("OSUPEC_SEPM_1",""&amp;$A$9&amp;"="&amp;CE$12&amp;";",_xll.Woodstock.Analyst.Xcel.UDFs.GetModelFilename(),_xll.Woodstock.Analyst.Xcel.UDFs.GetScenarioIndex(),VLOOKUP($A$5,Periode,2,FALSE))/5)),0,IF(EXACT($A$5,"Moyenne 2013-2038"),_xll.Woodstock.Analyst.Xcel.UDFs.GetIndicatorValueAverage("OSUPEC_SEPM_1",""&amp;$A$9&amp;"="&amp;CE$12&amp;";",_xll.Woodstock.Analyst.Xcel.UDFs.GetModelFilename(),_xll.Woodstock.Analyst.Xcel.UDFs.GetScenarioIndex(),"2","6")/5,_xll.Woodstock.Analyst.Xcel.UDFs.GetIndicatorValue("OSUPEC_SEPM_1",""&amp;$A$9&amp;"="&amp;CE$12&amp;";",_xll.Woodstock.Analyst.Xcel.UDFs.GetModelFilename(),_xll.Woodstock.Analyst.Xcel.UDFs.GetScenarioIndex(),VLOOKUP($A$5,Periode,2,FALSE))/5))</f>
        <v>0</v>
      </c>
      <c r="CF20" s="150">
        <f>IF(ISERROR(IF(EXACT($A$5,"Moyenne 2013-2038"),_xll.Woodstock.Analyst.Xcel.UDFs.GetIndicatorValueAverage("OSUPEC_SEPM_1",""&amp;$A$9&amp;"="&amp;CF$12&amp;";",_xll.Woodstock.Analyst.Xcel.UDFs.GetModelFilename(),_xll.Woodstock.Analyst.Xcel.UDFs.GetScenarioIndex(),"2","6")/5,_xll.Woodstock.Analyst.Xcel.UDFs.GetIndicatorValue("OSUPEC_SEPM_1",""&amp;$A$9&amp;"="&amp;CF$12&amp;";",_xll.Woodstock.Analyst.Xcel.UDFs.GetModelFilename(),_xll.Woodstock.Analyst.Xcel.UDFs.GetScenarioIndex(),VLOOKUP($A$5,Periode,2,FALSE))/5)),0,IF(EXACT($A$5,"Moyenne 2013-2038"),_xll.Woodstock.Analyst.Xcel.UDFs.GetIndicatorValueAverage("OSUPEC_SEPM_1",""&amp;$A$9&amp;"="&amp;CF$12&amp;";",_xll.Woodstock.Analyst.Xcel.UDFs.GetModelFilename(),_xll.Woodstock.Analyst.Xcel.UDFs.GetScenarioIndex(),"2","6")/5,_xll.Woodstock.Analyst.Xcel.UDFs.GetIndicatorValue("OSUPEC_SEPM_1",""&amp;$A$9&amp;"="&amp;CF$12&amp;";",_xll.Woodstock.Analyst.Xcel.UDFs.GetModelFilename(),_xll.Woodstock.Analyst.Xcel.UDFs.GetScenarioIndex(),VLOOKUP($A$5,Periode,2,FALSE))/5))</f>
        <v>0</v>
      </c>
      <c r="CG20" s="150">
        <f>IF(ISERROR(IF(EXACT($A$5,"Moyenne 2013-2038"),_xll.Woodstock.Analyst.Xcel.UDFs.GetIndicatorValueAverage("OSUPEC_SEPM_1",""&amp;$A$9&amp;"="&amp;CG$12&amp;";",_xll.Woodstock.Analyst.Xcel.UDFs.GetModelFilename(),_xll.Woodstock.Analyst.Xcel.UDFs.GetScenarioIndex(),"2","6")/5,_xll.Woodstock.Analyst.Xcel.UDFs.GetIndicatorValue("OSUPEC_SEPM_1",""&amp;$A$9&amp;"="&amp;CG$12&amp;";",_xll.Woodstock.Analyst.Xcel.UDFs.GetModelFilename(),_xll.Woodstock.Analyst.Xcel.UDFs.GetScenarioIndex(),VLOOKUP($A$5,Periode,2,FALSE))/5)),0,IF(EXACT($A$5,"Moyenne 2013-2038"),_xll.Woodstock.Analyst.Xcel.UDFs.GetIndicatorValueAverage("OSUPEC_SEPM_1",""&amp;$A$9&amp;"="&amp;CG$12&amp;";",_xll.Woodstock.Analyst.Xcel.UDFs.GetModelFilename(),_xll.Woodstock.Analyst.Xcel.UDFs.GetScenarioIndex(),"2","6")/5,_xll.Woodstock.Analyst.Xcel.UDFs.GetIndicatorValue("OSUPEC_SEPM_1",""&amp;$A$9&amp;"="&amp;CG$12&amp;";",_xll.Woodstock.Analyst.Xcel.UDFs.GetModelFilename(),_xll.Woodstock.Analyst.Xcel.UDFs.GetScenarioIndex(),VLOOKUP($A$5,Periode,2,FALSE))/5))</f>
        <v>0</v>
      </c>
      <c r="CH20" s="150">
        <f>IF(ISERROR(IF(EXACT($A$5,"Moyenne 2013-2038"),_xll.Woodstock.Analyst.Xcel.UDFs.GetIndicatorValueAverage("OSUPEC_SEPM_1",""&amp;$A$9&amp;"="&amp;CH$12&amp;";",_xll.Woodstock.Analyst.Xcel.UDFs.GetModelFilename(),_xll.Woodstock.Analyst.Xcel.UDFs.GetScenarioIndex(),"2","6")/5,_xll.Woodstock.Analyst.Xcel.UDFs.GetIndicatorValue("OSUPEC_SEPM_1",""&amp;$A$9&amp;"="&amp;CH$12&amp;";",_xll.Woodstock.Analyst.Xcel.UDFs.GetModelFilename(),_xll.Woodstock.Analyst.Xcel.UDFs.GetScenarioIndex(),VLOOKUP($A$5,Periode,2,FALSE))/5)),0,IF(EXACT($A$5,"Moyenne 2013-2038"),_xll.Woodstock.Analyst.Xcel.UDFs.GetIndicatorValueAverage("OSUPEC_SEPM_1",""&amp;$A$9&amp;"="&amp;CH$12&amp;";",_xll.Woodstock.Analyst.Xcel.UDFs.GetModelFilename(),_xll.Woodstock.Analyst.Xcel.UDFs.GetScenarioIndex(),"2","6")/5,_xll.Woodstock.Analyst.Xcel.UDFs.GetIndicatorValue("OSUPEC_SEPM_1",""&amp;$A$9&amp;"="&amp;CH$12&amp;";",_xll.Woodstock.Analyst.Xcel.UDFs.GetModelFilename(),_xll.Woodstock.Analyst.Xcel.UDFs.GetScenarioIndex(),VLOOKUP($A$5,Periode,2,FALSE))/5))</f>
        <v>0</v>
      </c>
      <c r="CI20" s="150">
        <f>IF(ISERROR(IF(EXACT($A$5,"Moyenne 2013-2038"),_xll.Woodstock.Analyst.Xcel.UDFs.GetIndicatorValueAverage("OSUPEC_SEPM_1",""&amp;$A$9&amp;"="&amp;CI$12&amp;";",_xll.Woodstock.Analyst.Xcel.UDFs.GetModelFilename(),_xll.Woodstock.Analyst.Xcel.UDFs.GetScenarioIndex(),"2","6")/5,_xll.Woodstock.Analyst.Xcel.UDFs.GetIndicatorValue("OSUPEC_SEPM_1",""&amp;$A$9&amp;"="&amp;CI$12&amp;";",_xll.Woodstock.Analyst.Xcel.UDFs.GetModelFilename(),_xll.Woodstock.Analyst.Xcel.UDFs.GetScenarioIndex(),VLOOKUP($A$5,Periode,2,FALSE))/5)),0,IF(EXACT($A$5,"Moyenne 2013-2038"),_xll.Woodstock.Analyst.Xcel.UDFs.GetIndicatorValueAverage("OSUPEC_SEPM_1",""&amp;$A$9&amp;"="&amp;CI$12&amp;";",_xll.Woodstock.Analyst.Xcel.UDFs.GetModelFilename(),_xll.Woodstock.Analyst.Xcel.UDFs.GetScenarioIndex(),"2","6")/5,_xll.Woodstock.Analyst.Xcel.UDFs.GetIndicatorValue("OSUPEC_SEPM_1",""&amp;$A$9&amp;"="&amp;CI$12&amp;";",_xll.Woodstock.Analyst.Xcel.UDFs.GetModelFilename(),_xll.Woodstock.Analyst.Xcel.UDFs.GetScenarioIndex(),VLOOKUP($A$5,Periode,2,FALSE))/5))</f>
        <v>0</v>
      </c>
      <c r="CJ20" s="150">
        <f>IF(ISERROR(IF(EXACT($A$5,"Moyenne 2013-2038"),_xll.Woodstock.Analyst.Xcel.UDFs.GetIndicatorValueAverage("OSUPEC_SEPM_1",""&amp;$A$9&amp;"="&amp;CJ$12&amp;";",_xll.Woodstock.Analyst.Xcel.UDFs.GetModelFilename(),_xll.Woodstock.Analyst.Xcel.UDFs.GetScenarioIndex(),"2","6")/5,_xll.Woodstock.Analyst.Xcel.UDFs.GetIndicatorValue("OSUPEC_SEPM_1",""&amp;$A$9&amp;"="&amp;CJ$12&amp;";",_xll.Woodstock.Analyst.Xcel.UDFs.GetModelFilename(),_xll.Woodstock.Analyst.Xcel.UDFs.GetScenarioIndex(),VLOOKUP($A$5,Periode,2,FALSE))/5)),0,IF(EXACT($A$5,"Moyenne 2013-2038"),_xll.Woodstock.Analyst.Xcel.UDFs.GetIndicatorValueAverage("OSUPEC_SEPM_1",""&amp;$A$9&amp;"="&amp;CJ$12&amp;";",_xll.Woodstock.Analyst.Xcel.UDFs.GetModelFilename(),_xll.Woodstock.Analyst.Xcel.UDFs.GetScenarioIndex(),"2","6")/5,_xll.Woodstock.Analyst.Xcel.UDFs.GetIndicatorValue("OSUPEC_SEPM_1",""&amp;$A$9&amp;"="&amp;CJ$12&amp;";",_xll.Woodstock.Analyst.Xcel.UDFs.GetModelFilename(),_xll.Woodstock.Analyst.Xcel.UDFs.GetScenarioIndex(),VLOOKUP($A$5,Periode,2,FALSE))/5))</f>
        <v>0</v>
      </c>
      <c r="CK20" s="150">
        <f>IF(ISERROR(IF(EXACT($A$5,"Moyenne 2013-2038"),_xll.Woodstock.Analyst.Xcel.UDFs.GetIndicatorValueAverage("OSUPEC_SEPM_1",""&amp;$A$9&amp;"="&amp;CK$12&amp;";",_xll.Woodstock.Analyst.Xcel.UDFs.GetModelFilename(),_xll.Woodstock.Analyst.Xcel.UDFs.GetScenarioIndex(),"2","6")/5,_xll.Woodstock.Analyst.Xcel.UDFs.GetIndicatorValue("OSUPEC_SEPM_1",""&amp;$A$9&amp;"="&amp;CK$12&amp;";",_xll.Woodstock.Analyst.Xcel.UDFs.GetModelFilename(),_xll.Woodstock.Analyst.Xcel.UDFs.GetScenarioIndex(),VLOOKUP($A$5,Periode,2,FALSE))/5)),0,IF(EXACT($A$5,"Moyenne 2013-2038"),_xll.Woodstock.Analyst.Xcel.UDFs.GetIndicatorValueAverage("OSUPEC_SEPM_1",""&amp;$A$9&amp;"="&amp;CK$12&amp;";",_xll.Woodstock.Analyst.Xcel.UDFs.GetModelFilename(),_xll.Woodstock.Analyst.Xcel.UDFs.GetScenarioIndex(),"2","6")/5,_xll.Woodstock.Analyst.Xcel.UDFs.GetIndicatorValue("OSUPEC_SEPM_1",""&amp;$A$9&amp;"="&amp;CK$12&amp;";",_xll.Woodstock.Analyst.Xcel.UDFs.GetModelFilename(),_xll.Woodstock.Analyst.Xcel.UDFs.GetScenarioIndex(),VLOOKUP($A$5,Periode,2,FALSE))/5))</f>
        <v>0</v>
      </c>
      <c r="CL20" s="150">
        <f>IF(ISERROR(IF(EXACT($A$5,"Moyenne 2013-2038"),_xll.Woodstock.Analyst.Xcel.UDFs.GetIndicatorValueAverage("OSUPEC_SEPM_1",""&amp;$A$9&amp;"="&amp;CL$12&amp;";",_xll.Woodstock.Analyst.Xcel.UDFs.GetModelFilename(),_xll.Woodstock.Analyst.Xcel.UDFs.GetScenarioIndex(),"2","6")/5,_xll.Woodstock.Analyst.Xcel.UDFs.GetIndicatorValue("OSUPEC_SEPM_1",""&amp;$A$9&amp;"="&amp;CL$12&amp;";",_xll.Woodstock.Analyst.Xcel.UDFs.GetModelFilename(),_xll.Woodstock.Analyst.Xcel.UDFs.GetScenarioIndex(),VLOOKUP($A$5,Periode,2,FALSE))/5)),0,IF(EXACT($A$5,"Moyenne 2013-2038"),_xll.Woodstock.Analyst.Xcel.UDFs.GetIndicatorValueAverage("OSUPEC_SEPM_1",""&amp;$A$9&amp;"="&amp;CL$12&amp;";",_xll.Woodstock.Analyst.Xcel.UDFs.GetModelFilename(),_xll.Woodstock.Analyst.Xcel.UDFs.GetScenarioIndex(),"2","6")/5,_xll.Woodstock.Analyst.Xcel.UDFs.GetIndicatorValue("OSUPEC_SEPM_1",""&amp;$A$9&amp;"="&amp;CL$12&amp;";",_xll.Woodstock.Analyst.Xcel.UDFs.GetModelFilename(),_xll.Woodstock.Analyst.Xcel.UDFs.GetScenarioIndex(),VLOOKUP($A$5,Periode,2,FALSE))/5))</f>
        <v>0</v>
      </c>
      <c r="CM20" s="150">
        <f>IF(ISERROR(IF(EXACT($A$5,"Moyenne 2013-2038"),_xll.Woodstock.Analyst.Xcel.UDFs.GetIndicatorValueAverage("OSUPEC_SEPM_1",""&amp;$A$9&amp;"="&amp;CM$12&amp;";",_xll.Woodstock.Analyst.Xcel.UDFs.GetModelFilename(),_xll.Woodstock.Analyst.Xcel.UDFs.GetScenarioIndex(),"2","6")/5,_xll.Woodstock.Analyst.Xcel.UDFs.GetIndicatorValue("OSUPEC_SEPM_1",""&amp;$A$9&amp;"="&amp;CM$12&amp;";",_xll.Woodstock.Analyst.Xcel.UDFs.GetModelFilename(),_xll.Woodstock.Analyst.Xcel.UDFs.GetScenarioIndex(),VLOOKUP($A$5,Periode,2,FALSE))/5)),0,IF(EXACT($A$5,"Moyenne 2013-2038"),_xll.Woodstock.Analyst.Xcel.UDFs.GetIndicatorValueAverage("OSUPEC_SEPM_1",""&amp;$A$9&amp;"="&amp;CM$12&amp;";",_xll.Woodstock.Analyst.Xcel.UDFs.GetModelFilename(),_xll.Woodstock.Analyst.Xcel.UDFs.GetScenarioIndex(),"2","6")/5,_xll.Woodstock.Analyst.Xcel.UDFs.GetIndicatorValue("OSUPEC_SEPM_1",""&amp;$A$9&amp;"="&amp;CM$12&amp;";",_xll.Woodstock.Analyst.Xcel.UDFs.GetModelFilename(),_xll.Woodstock.Analyst.Xcel.UDFs.GetScenarioIndex(),VLOOKUP($A$5,Periode,2,FALSE))/5))</f>
        <v>0</v>
      </c>
      <c r="CN20" s="150">
        <f>IF(ISERROR(IF(EXACT($A$5,"Moyenne 2013-2038"),_xll.Woodstock.Analyst.Xcel.UDFs.GetIndicatorValueAverage("OSUPEC_SEPM_1",""&amp;$A$9&amp;"="&amp;CN$12&amp;";",_xll.Woodstock.Analyst.Xcel.UDFs.GetModelFilename(),_xll.Woodstock.Analyst.Xcel.UDFs.GetScenarioIndex(),"2","6")/5,_xll.Woodstock.Analyst.Xcel.UDFs.GetIndicatorValue("OSUPEC_SEPM_1",""&amp;$A$9&amp;"="&amp;CN$12&amp;";",_xll.Woodstock.Analyst.Xcel.UDFs.GetModelFilename(),_xll.Woodstock.Analyst.Xcel.UDFs.GetScenarioIndex(),VLOOKUP($A$5,Periode,2,FALSE))/5)),0,IF(EXACT($A$5,"Moyenne 2013-2038"),_xll.Woodstock.Analyst.Xcel.UDFs.GetIndicatorValueAverage("OSUPEC_SEPM_1",""&amp;$A$9&amp;"="&amp;CN$12&amp;";",_xll.Woodstock.Analyst.Xcel.UDFs.GetModelFilename(),_xll.Woodstock.Analyst.Xcel.UDFs.GetScenarioIndex(),"2","6")/5,_xll.Woodstock.Analyst.Xcel.UDFs.GetIndicatorValue("OSUPEC_SEPM_1",""&amp;$A$9&amp;"="&amp;CN$12&amp;";",_xll.Woodstock.Analyst.Xcel.UDFs.GetModelFilename(),_xll.Woodstock.Analyst.Xcel.UDFs.GetScenarioIndex(),VLOOKUP($A$5,Periode,2,FALSE))/5))</f>
        <v>0</v>
      </c>
      <c r="CO20" s="150">
        <f>IF(ISERROR(IF(EXACT($A$5,"Moyenne 2013-2038"),_xll.Woodstock.Analyst.Xcel.UDFs.GetIndicatorValueAverage("OSUPEC_SEPM_1",""&amp;$A$9&amp;"="&amp;CO$12&amp;";",_xll.Woodstock.Analyst.Xcel.UDFs.GetModelFilename(),_xll.Woodstock.Analyst.Xcel.UDFs.GetScenarioIndex(),"2","6")/5,_xll.Woodstock.Analyst.Xcel.UDFs.GetIndicatorValue("OSUPEC_SEPM_1",""&amp;$A$9&amp;"="&amp;CO$12&amp;";",_xll.Woodstock.Analyst.Xcel.UDFs.GetModelFilename(),_xll.Woodstock.Analyst.Xcel.UDFs.GetScenarioIndex(),VLOOKUP($A$5,Periode,2,FALSE))/5)),0,IF(EXACT($A$5,"Moyenne 2013-2038"),_xll.Woodstock.Analyst.Xcel.UDFs.GetIndicatorValueAverage("OSUPEC_SEPM_1",""&amp;$A$9&amp;"="&amp;CO$12&amp;";",_xll.Woodstock.Analyst.Xcel.UDFs.GetModelFilename(),_xll.Woodstock.Analyst.Xcel.UDFs.GetScenarioIndex(),"2","6")/5,_xll.Woodstock.Analyst.Xcel.UDFs.GetIndicatorValue("OSUPEC_SEPM_1",""&amp;$A$9&amp;"="&amp;CO$12&amp;";",_xll.Woodstock.Analyst.Xcel.UDFs.GetModelFilename(),_xll.Woodstock.Analyst.Xcel.UDFs.GetScenarioIndex(),VLOOKUP($A$5,Periode,2,FALSE))/5))</f>
        <v>0</v>
      </c>
      <c r="CP20" s="150">
        <f>IF(ISERROR(IF(EXACT($A$5,"Moyenne 2013-2038"),_xll.Woodstock.Analyst.Xcel.UDFs.GetIndicatorValueAverage("OSUPEC_SEPM_1",""&amp;$A$9&amp;"="&amp;CP$12&amp;";",_xll.Woodstock.Analyst.Xcel.UDFs.GetModelFilename(),_xll.Woodstock.Analyst.Xcel.UDFs.GetScenarioIndex(),"2","6")/5,_xll.Woodstock.Analyst.Xcel.UDFs.GetIndicatorValue("OSUPEC_SEPM_1",""&amp;$A$9&amp;"="&amp;CP$12&amp;";",_xll.Woodstock.Analyst.Xcel.UDFs.GetModelFilename(),_xll.Woodstock.Analyst.Xcel.UDFs.GetScenarioIndex(),VLOOKUP($A$5,Periode,2,FALSE))/5)),0,IF(EXACT($A$5,"Moyenne 2013-2038"),_xll.Woodstock.Analyst.Xcel.UDFs.GetIndicatorValueAverage("OSUPEC_SEPM_1",""&amp;$A$9&amp;"="&amp;CP$12&amp;";",_xll.Woodstock.Analyst.Xcel.UDFs.GetModelFilename(),_xll.Woodstock.Analyst.Xcel.UDFs.GetScenarioIndex(),"2","6")/5,_xll.Woodstock.Analyst.Xcel.UDFs.GetIndicatorValue("OSUPEC_SEPM_1",""&amp;$A$9&amp;"="&amp;CP$12&amp;";",_xll.Woodstock.Analyst.Xcel.UDFs.GetModelFilename(),_xll.Woodstock.Analyst.Xcel.UDFs.GetScenarioIndex(),VLOOKUP($A$5,Periode,2,FALSE))/5))</f>
        <v>0</v>
      </c>
      <c r="CQ20" s="150">
        <f>IF(ISERROR(IF(EXACT($A$5,"Moyenne 2013-2038"),_xll.Woodstock.Analyst.Xcel.UDFs.GetIndicatorValueAverage("OSUPEC_SEPM_1",""&amp;$A$9&amp;"="&amp;CQ$12&amp;";",_xll.Woodstock.Analyst.Xcel.UDFs.GetModelFilename(),_xll.Woodstock.Analyst.Xcel.UDFs.GetScenarioIndex(),"2","6")/5,_xll.Woodstock.Analyst.Xcel.UDFs.GetIndicatorValue("OSUPEC_SEPM_1",""&amp;$A$9&amp;"="&amp;CQ$12&amp;";",_xll.Woodstock.Analyst.Xcel.UDFs.GetModelFilename(),_xll.Woodstock.Analyst.Xcel.UDFs.GetScenarioIndex(),VLOOKUP($A$5,Periode,2,FALSE))/5)),0,IF(EXACT($A$5,"Moyenne 2013-2038"),_xll.Woodstock.Analyst.Xcel.UDFs.GetIndicatorValueAverage("OSUPEC_SEPM_1",""&amp;$A$9&amp;"="&amp;CQ$12&amp;";",_xll.Woodstock.Analyst.Xcel.UDFs.GetModelFilename(),_xll.Woodstock.Analyst.Xcel.UDFs.GetScenarioIndex(),"2","6")/5,_xll.Woodstock.Analyst.Xcel.UDFs.GetIndicatorValue("OSUPEC_SEPM_1",""&amp;$A$9&amp;"="&amp;CQ$12&amp;";",_xll.Woodstock.Analyst.Xcel.UDFs.GetModelFilename(),_xll.Woodstock.Analyst.Xcel.UDFs.GetScenarioIndex(),VLOOKUP($A$5,Periode,2,FALSE))/5))</f>
        <v>0</v>
      </c>
      <c r="CR20" s="150">
        <f>IF(ISERROR(IF(EXACT($A$5,"Moyenne 2013-2038"),_xll.Woodstock.Analyst.Xcel.UDFs.GetIndicatorValueAverage("OSUPEC_SEPM_1",""&amp;$A$9&amp;"="&amp;CR$12&amp;";",_xll.Woodstock.Analyst.Xcel.UDFs.GetModelFilename(),_xll.Woodstock.Analyst.Xcel.UDFs.GetScenarioIndex(),"2","6")/5,_xll.Woodstock.Analyst.Xcel.UDFs.GetIndicatorValue("OSUPEC_SEPM_1",""&amp;$A$9&amp;"="&amp;CR$12&amp;";",_xll.Woodstock.Analyst.Xcel.UDFs.GetModelFilename(),_xll.Woodstock.Analyst.Xcel.UDFs.GetScenarioIndex(),VLOOKUP($A$5,Periode,2,FALSE))/5)),0,IF(EXACT($A$5,"Moyenne 2013-2038"),_xll.Woodstock.Analyst.Xcel.UDFs.GetIndicatorValueAverage("OSUPEC_SEPM_1",""&amp;$A$9&amp;"="&amp;CR$12&amp;";",_xll.Woodstock.Analyst.Xcel.UDFs.GetModelFilename(),_xll.Woodstock.Analyst.Xcel.UDFs.GetScenarioIndex(),"2","6")/5,_xll.Woodstock.Analyst.Xcel.UDFs.GetIndicatorValue("OSUPEC_SEPM_1",""&amp;$A$9&amp;"="&amp;CR$12&amp;";",_xll.Woodstock.Analyst.Xcel.UDFs.GetModelFilename(),_xll.Woodstock.Analyst.Xcel.UDFs.GetScenarioIndex(),VLOOKUP($A$5,Periode,2,FALSE))/5))</f>
        <v>0</v>
      </c>
      <c r="CS20" s="150">
        <f>IF(ISERROR(IF(EXACT($A$5,"Moyenne 2013-2038"),_xll.Woodstock.Analyst.Xcel.UDFs.GetIndicatorValueAverage("OSUPEC_SEPM_1",""&amp;$A$9&amp;"="&amp;CS$12&amp;";",_xll.Woodstock.Analyst.Xcel.UDFs.GetModelFilename(),_xll.Woodstock.Analyst.Xcel.UDFs.GetScenarioIndex(),"2","6")/5,_xll.Woodstock.Analyst.Xcel.UDFs.GetIndicatorValue("OSUPEC_SEPM_1",""&amp;$A$9&amp;"="&amp;CS$12&amp;";",_xll.Woodstock.Analyst.Xcel.UDFs.GetModelFilename(),_xll.Woodstock.Analyst.Xcel.UDFs.GetScenarioIndex(),VLOOKUP($A$5,Periode,2,FALSE))/5)),0,IF(EXACT($A$5,"Moyenne 2013-2038"),_xll.Woodstock.Analyst.Xcel.UDFs.GetIndicatorValueAverage("OSUPEC_SEPM_1",""&amp;$A$9&amp;"="&amp;CS$12&amp;";",_xll.Woodstock.Analyst.Xcel.UDFs.GetModelFilename(),_xll.Woodstock.Analyst.Xcel.UDFs.GetScenarioIndex(),"2","6")/5,_xll.Woodstock.Analyst.Xcel.UDFs.GetIndicatorValue("OSUPEC_SEPM_1",""&amp;$A$9&amp;"="&amp;CS$12&amp;";",_xll.Woodstock.Analyst.Xcel.UDFs.GetModelFilename(),_xll.Woodstock.Analyst.Xcel.UDFs.GetScenarioIndex(),VLOOKUP($A$5,Periode,2,FALSE))/5))</f>
        <v>0</v>
      </c>
      <c r="CT20" s="150">
        <f>IF(ISERROR(IF(EXACT($A$5,"Moyenne 2013-2038"),_xll.Woodstock.Analyst.Xcel.UDFs.GetIndicatorValueAverage("OSUPEC_SEPM_1",""&amp;$A$9&amp;"="&amp;CT$12&amp;";",_xll.Woodstock.Analyst.Xcel.UDFs.GetModelFilename(),_xll.Woodstock.Analyst.Xcel.UDFs.GetScenarioIndex(),"2","6")/5,_xll.Woodstock.Analyst.Xcel.UDFs.GetIndicatorValue("OSUPEC_SEPM_1",""&amp;$A$9&amp;"="&amp;CT$12&amp;";",_xll.Woodstock.Analyst.Xcel.UDFs.GetModelFilename(),_xll.Woodstock.Analyst.Xcel.UDFs.GetScenarioIndex(),VLOOKUP($A$5,Periode,2,FALSE))/5)),0,IF(EXACT($A$5,"Moyenne 2013-2038"),_xll.Woodstock.Analyst.Xcel.UDFs.GetIndicatorValueAverage("OSUPEC_SEPM_1",""&amp;$A$9&amp;"="&amp;CT$12&amp;";",_xll.Woodstock.Analyst.Xcel.UDFs.GetModelFilename(),_xll.Woodstock.Analyst.Xcel.UDFs.GetScenarioIndex(),"2","6")/5,_xll.Woodstock.Analyst.Xcel.UDFs.GetIndicatorValue("OSUPEC_SEPM_1",""&amp;$A$9&amp;"="&amp;CT$12&amp;";",_xll.Woodstock.Analyst.Xcel.UDFs.GetModelFilename(),_xll.Woodstock.Analyst.Xcel.UDFs.GetScenarioIndex(),VLOOKUP($A$5,Periode,2,FALSE))/5))</f>
        <v>0</v>
      </c>
      <c r="CU20" s="150">
        <f>IF(ISERROR(IF(EXACT($A$5,"Moyenne 2013-2038"),_xll.Woodstock.Analyst.Xcel.UDFs.GetIndicatorValueAverage("OSUPEC_SEPM_1",""&amp;$A$9&amp;"="&amp;CU$12&amp;";",_xll.Woodstock.Analyst.Xcel.UDFs.GetModelFilename(),_xll.Woodstock.Analyst.Xcel.UDFs.GetScenarioIndex(),"2","6")/5,_xll.Woodstock.Analyst.Xcel.UDFs.GetIndicatorValue("OSUPEC_SEPM_1",""&amp;$A$9&amp;"="&amp;CU$12&amp;";",_xll.Woodstock.Analyst.Xcel.UDFs.GetModelFilename(),_xll.Woodstock.Analyst.Xcel.UDFs.GetScenarioIndex(),VLOOKUP($A$5,Periode,2,FALSE))/5)),0,IF(EXACT($A$5,"Moyenne 2013-2038"),_xll.Woodstock.Analyst.Xcel.UDFs.GetIndicatorValueAverage("OSUPEC_SEPM_1",""&amp;$A$9&amp;"="&amp;CU$12&amp;";",_xll.Woodstock.Analyst.Xcel.UDFs.GetModelFilename(),_xll.Woodstock.Analyst.Xcel.UDFs.GetScenarioIndex(),"2","6")/5,_xll.Woodstock.Analyst.Xcel.UDFs.GetIndicatorValue("OSUPEC_SEPM_1",""&amp;$A$9&amp;"="&amp;CU$12&amp;";",_xll.Woodstock.Analyst.Xcel.UDFs.GetModelFilename(),_xll.Woodstock.Analyst.Xcel.UDFs.GetScenarioIndex(),VLOOKUP($A$5,Periode,2,FALSE))/5))</f>
        <v>0</v>
      </c>
      <c r="CV20" s="150">
        <f>IF(ISERROR(IF(EXACT($A$5,"Moyenne 2013-2038"),_xll.Woodstock.Analyst.Xcel.UDFs.GetIndicatorValueAverage("OSUPEC_SEPM_1",""&amp;$A$9&amp;"="&amp;CV$12&amp;";",_xll.Woodstock.Analyst.Xcel.UDFs.GetModelFilename(),_xll.Woodstock.Analyst.Xcel.UDFs.GetScenarioIndex(),"2","6")/5,_xll.Woodstock.Analyst.Xcel.UDFs.GetIndicatorValue("OSUPEC_SEPM_1",""&amp;$A$9&amp;"="&amp;CV$12&amp;";",_xll.Woodstock.Analyst.Xcel.UDFs.GetModelFilename(),_xll.Woodstock.Analyst.Xcel.UDFs.GetScenarioIndex(),VLOOKUP($A$5,Periode,2,FALSE))/5)),0,IF(EXACT($A$5,"Moyenne 2013-2038"),_xll.Woodstock.Analyst.Xcel.UDFs.GetIndicatorValueAverage("OSUPEC_SEPM_1",""&amp;$A$9&amp;"="&amp;CV$12&amp;";",_xll.Woodstock.Analyst.Xcel.UDFs.GetModelFilename(),_xll.Woodstock.Analyst.Xcel.UDFs.GetScenarioIndex(),"2","6")/5,_xll.Woodstock.Analyst.Xcel.UDFs.GetIndicatorValue("OSUPEC_SEPM_1",""&amp;$A$9&amp;"="&amp;CV$12&amp;";",_xll.Woodstock.Analyst.Xcel.UDFs.GetModelFilename(),_xll.Woodstock.Analyst.Xcel.UDFs.GetScenarioIndex(),VLOOKUP($A$5,Periode,2,FALSE))/5))</f>
        <v>0</v>
      </c>
      <c r="CW20" s="150">
        <f>IF(ISERROR(IF(EXACT($A$5,"Moyenne 2013-2038"),_xll.Woodstock.Analyst.Xcel.UDFs.GetIndicatorValueAverage("OSUPEC_SEPM_1",""&amp;$A$9&amp;"="&amp;CW$12&amp;";",_xll.Woodstock.Analyst.Xcel.UDFs.GetModelFilename(),_xll.Woodstock.Analyst.Xcel.UDFs.GetScenarioIndex(),"2","6")/5,_xll.Woodstock.Analyst.Xcel.UDFs.GetIndicatorValue("OSUPEC_SEPM_1",""&amp;$A$9&amp;"="&amp;CW$12&amp;";",_xll.Woodstock.Analyst.Xcel.UDFs.GetModelFilename(),_xll.Woodstock.Analyst.Xcel.UDFs.GetScenarioIndex(),VLOOKUP($A$5,Periode,2,FALSE))/5)),0,IF(EXACT($A$5,"Moyenne 2013-2038"),_xll.Woodstock.Analyst.Xcel.UDFs.GetIndicatorValueAverage("OSUPEC_SEPM_1",""&amp;$A$9&amp;"="&amp;CW$12&amp;";",_xll.Woodstock.Analyst.Xcel.UDFs.GetModelFilename(),_xll.Woodstock.Analyst.Xcel.UDFs.GetScenarioIndex(),"2","6")/5,_xll.Woodstock.Analyst.Xcel.UDFs.GetIndicatorValue("OSUPEC_SEPM_1",""&amp;$A$9&amp;"="&amp;CW$12&amp;";",_xll.Woodstock.Analyst.Xcel.UDFs.GetModelFilename(),_xll.Woodstock.Analyst.Xcel.UDFs.GetScenarioIndex(),VLOOKUP($A$5,Periode,2,FALSE))/5))</f>
        <v>0</v>
      </c>
      <c r="CX20" s="151">
        <f>IF(ISERROR(IF(EXACT($A$5,"Moyenne 2013-2038"),_xll.Woodstock.Analyst.Xcel.UDFs.GetIndicatorValueAverage("OSUPEC_SEPM_1",""&amp;$A$9&amp;"="&amp;CX$12&amp;";",_xll.Woodstock.Analyst.Xcel.UDFs.GetModelFilename(),_xll.Woodstock.Analyst.Xcel.UDFs.GetScenarioIndex(),"2","6")/5,_xll.Woodstock.Analyst.Xcel.UDFs.GetIndicatorValue("OSUPEC_SEPM_1",""&amp;$A$9&amp;"="&amp;CX$12&amp;";",_xll.Woodstock.Analyst.Xcel.UDFs.GetModelFilename(),_xll.Woodstock.Analyst.Xcel.UDFs.GetScenarioIndex(),VLOOKUP($A$5,Periode,2,FALSE))/5)),0,IF(EXACT($A$5,"Moyenne 2013-2038"),_xll.Woodstock.Analyst.Xcel.UDFs.GetIndicatorValueAverage("OSUPEC_SEPM_1",""&amp;$A$9&amp;"="&amp;CX$12&amp;";",_xll.Woodstock.Analyst.Xcel.UDFs.GetModelFilename(),_xll.Woodstock.Analyst.Xcel.UDFs.GetScenarioIndex(),"2","6")/5,_xll.Woodstock.Analyst.Xcel.UDFs.GetIndicatorValue("OSUPEC_SEPM_1",""&amp;$A$9&amp;"="&amp;CX$12&amp;";",_xll.Woodstock.Analyst.Xcel.UDFs.GetModelFilename(),_xll.Woodstock.Analyst.Xcel.UDFs.GetScenarioIndex(),VLOOKUP($A$5,Periode,2,FALSE))/5))</f>
        <v>0</v>
      </c>
      <c r="CY20" s="151">
        <f>IF(ISERROR(IF(EXACT($A$5,"Moyenne 2013-2038"),_xll.Woodstock.Analyst.Xcel.UDFs.GetIndicatorValueAverage("OSUPEC_SEPM_1",""&amp;$A$9&amp;"="&amp;CY$12&amp;";",_xll.Woodstock.Analyst.Xcel.UDFs.GetModelFilename(),_xll.Woodstock.Analyst.Xcel.UDFs.GetScenarioIndex(),"2","6")/5,_xll.Woodstock.Analyst.Xcel.UDFs.GetIndicatorValue("OSUPEC_SEPM_1",""&amp;$A$9&amp;"="&amp;CY$12&amp;";",_xll.Woodstock.Analyst.Xcel.UDFs.GetModelFilename(),_xll.Woodstock.Analyst.Xcel.UDFs.GetScenarioIndex(),VLOOKUP($A$5,Periode,2,FALSE))/5)),0,IF(EXACT($A$5,"Moyenne 2013-2038"),_xll.Woodstock.Analyst.Xcel.UDFs.GetIndicatorValueAverage("OSUPEC_SEPM_1",""&amp;$A$9&amp;"="&amp;CY$12&amp;";",_xll.Woodstock.Analyst.Xcel.UDFs.GetModelFilename(),_xll.Woodstock.Analyst.Xcel.UDFs.GetScenarioIndex(),"2","6")/5,_xll.Woodstock.Analyst.Xcel.UDFs.GetIndicatorValue("OSUPEC_SEPM_1",""&amp;$A$9&amp;"="&amp;CY$12&amp;";",_xll.Woodstock.Analyst.Xcel.UDFs.GetModelFilename(),_xll.Woodstock.Analyst.Xcel.UDFs.GetScenarioIndex(),VLOOKUP($A$5,Periode,2,FALSE))/5))</f>
        <v>0</v>
      </c>
      <c r="CZ20" s="151">
        <f>IF(ISERROR(IF(EXACT($A$5,"Moyenne 2013-2038"),_xll.Woodstock.Analyst.Xcel.UDFs.GetIndicatorValueAverage("OSUPEC_SEPM_1",""&amp;$A$9&amp;"="&amp;CZ$12&amp;";",_xll.Woodstock.Analyst.Xcel.UDFs.GetModelFilename(),_xll.Woodstock.Analyst.Xcel.UDFs.GetScenarioIndex(),"2","6")/5,_xll.Woodstock.Analyst.Xcel.UDFs.GetIndicatorValue("OSUPEC_SEPM_1",""&amp;$A$9&amp;"="&amp;CZ$12&amp;";",_xll.Woodstock.Analyst.Xcel.UDFs.GetModelFilename(),_xll.Woodstock.Analyst.Xcel.UDFs.GetScenarioIndex(),VLOOKUP($A$5,Periode,2,FALSE))/5)),0,IF(EXACT($A$5,"Moyenne 2013-2038"),_xll.Woodstock.Analyst.Xcel.UDFs.GetIndicatorValueAverage("OSUPEC_SEPM_1",""&amp;$A$9&amp;"="&amp;CZ$12&amp;";",_xll.Woodstock.Analyst.Xcel.UDFs.GetModelFilename(),_xll.Woodstock.Analyst.Xcel.UDFs.GetScenarioIndex(),"2","6")/5,_xll.Woodstock.Analyst.Xcel.UDFs.GetIndicatorValue("OSUPEC_SEPM_1",""&amp;$A$9&amp;"="&amp;CZ$12&amp;";",_xll.Woodstock.Analyst.Xcel.UDFs.GetModelFilename(),_xll.Woodstock.Analyst.Xcel.UDFs.GetScenarioIndex(),VLOOKUP($A$5,Periode,2,FALSE))/5))</f>
        <v>0</v>
      </c>
      <c r="DA20" s="151">
        <f>IF(ISERROR(IF(EXACT($A$5,"Moyenne 2013-2038"),_xll.Woodstock.Analyst.Xcel.UDFs.GetIndicatorValueAverage("OSUPEC_SEPM_1",""&amp;$A$9&amp;"="&amp;DA$12&amp;";",_xll.Woodstock.Analyst.Xcel.UDFs.GetModelFilename(),_xll.Woodstock.Analyst.Xcel.UDFs.GetScenarioIndex(),"2","6")/5,_xll.Woodstock.Analyst.Xcel.UDFs.GetIndicatorValue("OSUPEC_SEPM_1",""&amp;$A$9&amp;"="&amp;DA$12&amp;";",_xll.Woodstock.Analyst.Xcel.UDFs.GetModelFilename(),_xll.Woodstock.Analyst.Xcel.UDFs.GetScenarioIndex(),VLOOKUP($A$5,Periode,2,FALSE))/5)),0,IF(EXACT($A$5,"Moyenne 2013-2038"),_xll.Woodstock.Analyst.Xcel.UDFs.GetIndicatorValueAverage("OSUPEC_SEPM_1",""&amp;$A$9&amp;"="&amp;DA$12&amp;";",_xll.Woodstock.Analyst.Xcel.UDFs.GetModelFilename(),_xll.Woodstock.Analyst.Xcel.UDFs.GetScenarioIndex(),"2","6")/5,_xll.Woodstock.Analyst.Xcel.UDFs.GetIndicatorValue("OSUPEC_SEPM_1",""&amp;$A$9&amp;"="&amp;DA$12&amp;";",_xll.Woodstock.Analyst.Xcel.UDFs.GetModelFilename(),_xll.Woodstock.Analyst.Xcel.UDFs.GetScenarioIndex(),VLOOKUP($A$5,Periode,2,FALSE))/5))</f>
        <v>0</v>
      </c>
      <c r="DB20" s="151">
        <f>IF(ISERROR(IF(EXACT($A$5,"Moyenne 2013-2038"),_xll.Woodstock.Analyst.Xcel.UDFs.GetIndicatorValueAverage("OSUPEC_SEPM_1",""&amp;$A$9&amp;"="&amp;DB$12&amp;";",_xll.Woodstock.Analyst.Xcel.UDFs.GetModelFilename(),_xll.Woodstock.Analyst.Xcel.UDFs.GetScenarioIndex(),"2","6")/5,_xll.Woodstock.Analyst.Xcel.UDFs.GetIndicatorValue("OSUPEC_SEPM_1",""&amp;$A$9&amp;"="&amp;DB$12&amp;";",_xll.Woodstock.Analyst.Xcel.UDFs.GetModelFilename(),_xll.Woodstock.Analyst.Xcel.UDFs.GetScenarioIndex(),VLOOKUP($A$5,Periode,2,FALSE))/5)),0,IF(EXACT($A$5,"Moyenne 2013-2038"),_xll.Woodstock.Analyst.Xcel.UDFs.GetIndicatorValueAverage("OSUPEC_SEPM_1",""&amp;$A$9&amp;"="&amp;DB$12&amp;";",_xll.Woodstock.Analyst.Xcel.UDFs.GetModelFilename(),_xll.Woodstock.Analyst.Xcel.UDFs.GetScenarioIndex(),"2","6")/5,_xll.Woodstock.Analyst.Xcel.UDFs.GetIndicatorValue("OSUPEC_SEPM_1",""&amp;$A$9&amp;"="&amp;DB$12&amp;";",_xll.Woodstock.Analyst.Xcel.UDFs.GetModelFilename(),_xll.Woodstock.Analyst.Xcel.UDFs.GetScenarioIndex(),VLOOKUP($A$5,Periode,2,FALSE))/5))</f>
        <v>0</v>
      </c>
      <c r="DC20" s="151">
        <f>IF(ISERROR(IF(EXACT($A$5,"Moyenne 2013-2038"),_xll.Woodstock.Analyst.Xcel.UDFs.GetIndicatorValueAverage("OSUPEC_SEPM_1",""&amp;$A$9&amp;"="&amp;DC$12&amp;";",_xll.Woodstock.Analyst.Xcel.UDFs.GetModelFilename(),_xll.Woodstock.Analyst.Xcel.UDFs.GetScenarioIndex(),"2","6")/5,_xll.Woodstock.Analyst.Xcel.UDFs.GetIndicatorValue("OSUPEC_SEPM_1",""&amp;$A$9&amp;"="&amp;DC$12&amp;";",_xll.Woodstock.Analyst.Xcel.UDFs.GetModelFilename(),_xll.Woodstock.Analyst.Xcel.UDFs.GetScenarioIndex(),VLOOKUP($A$5,Periode,2,FALSE))/5)),0,IF(EXACT($A$5,"Moyenne 2013-2038"),_xll.Woodstock.Analyst.Xcel.UDFs.GetIndicatorValueAverage("OSUPEC_SEPM_1",""&amp;$A$9&amp;"="&amp;DC$12&amp;";",_xll.Woodstock.Analyst.Xcel.UDFs.GetModelFilename(),_xll.Woodstock.Analyst.Xcel.UDFs.GetScenarioIndex(),"2","6")/5,_xll.Woodstock.Analyst.Xcel.UDFs.GetIndicatorValue("OSUPEC_SEPM_1",""&amp;$A$9&amp;"="&amp;DC$12&amp;";",_xll.Woodstock.Analyst.Xcel.UDFs.GetModelFilename(),_xll.Woodstock.Analyst.Xcel.UDFs.GetScenarioIndex(),VLOOKUP($A$5,Periode,2,FALSE))/5))</f>
        <v>0</v>
      </c>
      <c r="DD20" s="151">
        <f>IF(ISERROR(IF(EXACT($A$5,"Moyenne 2013-2038"),_xll.Woodstock.Analyst.Xcel.UDFs.GetIndicatorValueAverage("OSUPEC_SEPM_1",""&amp;$A$9&amp;"="&amp;DD$12&amp;";",_xll.Woodstock.Analyst.Xcel.UDFs.GetModelFilename(),_xll.Woodstock.Analyst.Xcel.UDFs.GetScenarioIndex(),"2","6")/5,_xll.Woodstock.Analyst.Xcel.UDFs.GetIndicatorValue("OSUPEC_SEPM_1",""&amp;$A$9&amp;"="&amp;DD$12&amp;";",_xll.Woodstock.Analyst.Xcel.UDFs.GetModelFilename(),_xll.Woodstock.Analyst.Xcel.UDFs.GetScenarioIndex(),VLOOKUP($A$5,Periode,2,FALSE))/5)),0,IF(EXACT($A$5,"Moyenne 2013-2038"),_xll.Woodstock.Analyst.Xcel.UDFs.GetIndicatorValueAverage("OSUPEC_SEPM_1",""&amp;$A$9&amp;"="&amp;DD$12&amp;";",_xll.Woodstock.Analyst.Xcel.UDFs.GetModelFilename(),_xll.Woodstock.Analyst.Xcel.UDFs.GetScenarioIndex(),"2","6")/5,_xll.Woodstock.Analyst.Xcel.UDFs.GetIndicatorValue("OSUPEC_SEPM_1",""&amp;$A$9&amp;"="&amp;DD$12&amp;";",_xll.Woodstock.Analyst.Xcel.UDFs.GetModelFilename(),_xll.Woodstock.Analyst.Xcel.UDFs.GetScenarioIndex(),VLOOKUP($A$5,Periode,2,FALSE))/5))</f>
        <v>0</v>
      </c>
      <c r="DE20" s="151">
        <f>IF(ISERROR(IF(EXACT($A$5,"Moyenne 2013-2038"),_xll.Woodstock.Analyst.Xcel.UDFs.GetIndicatorValueAverage("OSUPEC_SEPM_1",""&amp;$A$9&amp;"="&amp;DE$12&amp;";",_xll.Woodstock.Analyst.Xcel.UDFs.GetModelFilename(),_xll.Woodstock.Analyst.Xcel.UDFs.GetScenarioIndex(),"2","6")/5,_xll.Woodstock.Analyst.Xcel.UDFs.GetIndicatorValue("OSUPEC_SEPM_1",""&amp;$A$9&amp;"="&amp;DE$12&amp;";",_xll.Woodstock.Analyst.Xcel.UDFs.GetModelFilename(),_xll.Woodstock.Analyst.Xcel.UDFs.GetScenarioIndex(),VLOOKUP($A$5,Periode,2,FALSE))/5)),0,IF(EXACT($A$5,"Moyenne 2013-2038"),_xll.Woodstock.Analyst.Xcel.UDFs.GetIndicatorValueAverage("OSUPEC_SEPM_1",""&amp;$A$9&amp;"="&amp;DE$12&amp;";",_xll.Woodstock.Analyst.Xcel.UDFs.GetModelFilename(),_xll.Woodstock.Analyst.Xcel.UDFs.GetScenarioIndex(),"2","6")/5,_xll.Woodstock.Analyst.Xcel.UDFs.GetIndicatorValue("OSUPEC_SEPM_1",""&amp;$A$9&amp;"="&amp;DE$12&amp;";",_xll.Woodstock.Analyst.Xcel.UDFs.GetModelFilename(),_xll.Woodstock.Analyst.Xcel.UDFs.GetScenarioIndex(),VLOOKUP($A$5,Periode,2,FALSE))/5))</f>
        <v>0</v>
      </c>
      <c r="DF20" s="151">
        <f>IF(ISERROR(IF(EXACT($A$5,"Moyenne 2013-2038"),_xll.Woodstock.Analyst.Xcel.UDFs.GetIndicatorValueAverage("OSUPEC_SEPM_1",""&amp;$A$9&amp;"="&amp;DF$12&amp;";",_xll.Woodstock.Analyst.Xcel.UDFs.GetModelFilename(),_xll.Woodstock.Analyst.Xcel.UDFs.GetScenarioIndex(),"2","6")/5,_xll.Woodstock.Analyst.Xcel.UDFs.GetIndicatorValue("OSUPEC_SEPM_1",""&amp;$A$9&amp;"="&amp;DF$12&amp;";",_xll.Woodstock.Analyst.Xcel.UDFs.GetModelFilename(),_xll.Woodstock.Analyst.Xcel.UDFs.GetScenarioIndex(),VLOOKUP($A$5,Periode,2,FALSE))/5)),0,IF(EXACT($A$5,"Moyenne 2013-2038"),_xll.Woodstock.Analyst.Xcel.UDFs.GetIndicatorValueAverage("OSUPEC_SEPM_1",""&amp;$A$9&amp;"="&amp;DF$12&amp;";",_xll.Woodstock.Analyst.Xcel.UDFs.GetModelFilename(),_xll.Woodstock.Analyst.Xcel.UDFs.GetScenarioIndex(),"2","6")/5,_xll.Woodstock.Analyst.Xcel.UDFs.GetIndicatorValue("OSUPEC_SEPM_1",""&amp;$A$9&amp;"="&amp;DF$12&amp;";",_xll.Woodstock.Analyst.Xcel.UDFs.GetModelFilename(),_xll.Woodstock.Analyst.Xcel.UDFs.GetScenarioIndex(),VLOOKUP($A$5,Periode,2,FALSE))/5))</f>
        <v>0</v>
      </c>
      <c r="DG20" s="151">
        <f>IF(ISERROR(IF(EXACT($A$5,"Moyenne 2013-2038"),_xll.Woodstock.Analyst.Xcel.UDFs.GetIndicatorValueAverage("OSUPEC_SEPM_1",""&amp;$A$9&amp;"="&amp;DG$12&amp;";",_xll.Woodstock.Analyst.Xcel.UDFs.GetModelFilename(),_xll.Woodstock.Analyst.Xcel.UDFs.GetScenarioIndex(),"2","6")/5,_xll.Woodstock.Analyst.Xcel.UDFs.GetIndicatorValue("OSUPEC_SEPM_1",""&amp;$A$9&amp;"="&amp;DG$12&amp;";",_xll.Woodstock.Analyst.Xcel.UDFs.GetModelFilename(),_xll.Woodstock.Analyst.Xcel.UDFs.GetScenarioIndex(),VLOOKUP($A$5,Periode,2,FALSE))/5)),0,IF(EXACT($A$5,"Moyenne 2013-2038"),_xll.Woodstock.Analyst.Xcel.UDFs.GetIndicatorValueAverage("OSUPEC_SEPM_1",""&amp;$A$9&amp;"="&amp;DG$12&amp;";",_xll.Woodstock.Analyst.Xcel.UDFs.GetModelFilename(),_xll.Woodstock.Analyst.Xcel.UDFs.GetScenarioIndex(),"2","6")/5,_xll.Woodstock.Analyst.Xcel.UDFs.GetIndicatorValue("OSUPEC_SEPM_1",""&amp;$A$9&amp;"="&amp;DG$12&amp;";",_xll.Woodstock.Analyst.Xcel.UDFs.GetModelFilename(),_xll.Woodstock.Analyst.Xcel.UDFs.GetScenarioIndex(),VLOOKUP($A$5,Periode,2,FALSE))/5))</f>
        <v>0</v>
      </c>
      <c r="DH20" s="151">
        <f>IF(ISERROR(IF(EXACT($A$5,"Moyenne 2013-2038"),_xll.Woodstock.Analyst.Xcel.UDFs.GetIndicatorValueAverage("OSUPEC_SEPM_1",""&amp;$A$9&amp;"="&amp;DH$12&amp;";",_xll.Woodstock.Analyst.Xcel.UDFs.GetModelFilename(),_xll.Woodstock.Analyst.Xcel.UDFs.GetScenarioIndex(),"2","6")/5,_xll.Woodstock.Analyst.Xcel.UDFs.GetIndicatorValue("OSUPEC_SEPM_1",""&amp;$A$9&amp;"="&amp;DH$12&amp;";",_xll.Woodstock.Analyst.Xcel.UDFs.GetModelFilename(),_xll.Woodstock.Analyst.Xcel.UDFs.GetScenarioIndex(),VLOOKUP($A$5,Periode,2,FALSE))/5)),0,IF(EXACT($A$5,"Moyenne 2013-2038"),_xll.Woodstock.Analyst.Xcel.UDFs.GetIndicatorValueAverage("OSUPEC_SEPM_1",""&amp;$A$9&amp;"="&amp;DH$12&amp;";",_xll.Woodstock.Analyst.Xcel.UDFs.GetModelFilename(),_xll.Woodstock.Analyst.Xcel.UDFs.GetScenarioIndex(),"2","6")/5,_xll.Woodstock.Analyst.Xcel.UDFs.GetIndicatorValue("OSUPEC_SEPM_1",""&amp;$A$9&amp;"="&amp;DH$12&amp;";",_xll.Woodstock.Analyst.Xcel.UDFs.GetModelFilename(),_xll.Woodstock.Analyst.Xcel.UDFs.GetScenarioIndex(),VLOOKUP($A$5,Periode,2,FALSE))/5))</f>
        <v>0</v>
      </c>
      <c r="DI20" s="151">
        <f>IF(ISERROR(IF(EXACT($A$5,"Moyenne 2013-2038"),_xll.Woodstock.Analyst.Xcel.UDFs.GetIndicatorValueAverage("OSUPEC_SEPM_1",""&amp;$A$9&amp;"="&amp;DI$12&amp;";",_xll.Woodstock.Analyst.Xcel.UDFs.GetModelFilename(),_xll.Woodstock.Analyst.Xcel.UDFs.GetScenarioIndex(),"2","6")/5,_xll.Woodstock.Analyst.Xcel.UDFs.GetIndicatorValue("OSUPEC_SEPM_1",""&amp;$A$9&amp;"="&amp;DI$12&amp;";",_xll.Woodstock.Analyst.Xcel.UDFs.GetModelFilename(),_xll.Woodstock.Analyst.Xcel.UDFs.GetScenarioIndex(),VLOOKUP($A$5,Periode,2,FALSE))/5)),0,IF(EXACT($A$5,"Moyenne 2013-2038"),_xll.Woodstock.Analyst.Xcel.UDFs.GetIndicatorValueAverage("OSUPEC_SEPM_1",""&amp;$A$9&amp;"="&amp;DI$12&amp;";",_xll.Woodstock.Analyst.Xcel.UDFs.GetModelFilename(),_xll.Woodstock.Analyst.Xcel.UDFs.GetScenarioIndex(),"2","6")/5,_xll.Woodstock.Analyst.Xcel.UDFs.GetIndicatorValue("OSUPEC_SEPM_1",""&amp;$A$9&amp;"="&amp;DI$12&amp;";",_xll.Woodstock.Analyst.Xcel.UDFs.GetModelFilename(),_xll.Woodstock.Analyst.Xcel.UDFs.GetScenarioIndex(),VLOOKUP($A$5,Periode,2,FALSE))/5))</f>
        <v>0</v>
      </c>
      <c r="DJ20" s="151">
        <f>IF(ISERROR(IF(EXACT($A$5,"Moyenne 2013-2038"),_xll.Woodstock.Analyst.Xcel.UDFs.GetIndicatorValueAverage("OSUPEC_SEPM_1",""&amp;$A$9&amp;"="&amp;DJ$12&amp;";",_xll.Woodstock.Analyst.Xcel.UDFs.GetModelFilename(),_xll.Woodstock.Analyst.Xcel.UDFs.GetScenarioIndex(),"2","6")/5,_xll.Woodstock.Analyst.Xcel.UDFs.GetIndicatorValue("OSUPEC_SEPM_1",""&amp;$A$9&amp;"="&amp;DJ$12&amp;";",_xll.Woodstock.Analyst.Xcel.UDFs.GetModelFilename(),_xll.Woodstock.Analyst.Xcel.UDFs.GetScenarioIndex(),VLOOKUP($A$5,Periode,2,FALSE))/5)),0,IF(EXACT($A$5,"Moyenne 2013-2038"),_xll.Woodstock.Analyst.Xcel.UDFs.GetIndicatorValueAverage("OSUPEC_SEPM_1",""&amp;$A$9&amp;"="&amp;DJ$12&amp;";",_xll.Woodstock.Analyst.Xcel.UDFs.GetModelFilename(),_xll.Woodstock.Analyst.Xcel.UDFs.GetScenarioIndex(),"2","6")/5,_xll.Woodstock.Analyst.Xcel.UDFs.GetIndicatorValue("OSUPEC_SEPM_1",""&amp;$A$9&amp;"="&amp;DJ$12&amp;";",_xll.Woodstock.Analyst.Xcel.UDFs.GetModelFilename(),_xll.Woodstock.Analyst.Xcel.UDFs.GetScenarioIndex(),VLOOKUP($A$5,Periode,2,FALSE))/5))</f>
        <v>0</v>
      </c>
      <c r="DK20" s="151">
        <f>IF(ISERROR(IF(EXACT($A$5,"Moyenne 2013-2038"),_xll.Woodstock.Analyst.Xcel.UDFs.GetIndicatorValueAverage("OSUPEC_SEPM_1",""&amp;$A$9&amp;"="&amp;DK$12&amp;";",_xll.Woodstock.Analyst.Xcel.UDFs.GetModelFilename(),_xll.Woodstock.Analyst.Xcel.UDFs.GetScenarioIndex(),"2","6")/5,_xll.Woodstock.Analyst.Xcel.UDFs.GetIndicatorValue("OSUPEC_SEPM_1",""&amp;$A$9&amp;"="&amp;DK$12&amp;";",_xll.Woodstock.Analyst.Xcel.UDFs.GetModelFilename(),_xll.Woodstock.Analyst.Xcel.UDFs.GetScenarioIndex(),VLOOKUP($A$5,Periode,2,FALSE))/5)),0,IF(EXACT($A$5,"Moyenne 2013-2038"),_xll.Woodstock.Analyst.Xcel.UDFs.GetIndicatorValueAverage("OSUPEC_SEPM_1",""&amp;$A$9&amp;"="&amp;DK$12&amp;";",_xll.Woodstock.Analyst.Xcel.UDFs.GetModelFilename(),_xll.Woodstock.Analyst.Xcel.UDFs.GetScenarioIndex(),"2","6")/5,_xll.Woodstock.Analyst.Xcel.UDFs.GetIndicatorValue("OSUPEC_SEPM_1",""&amp;$A$9&amp;"="&amp;DK$12&amp;";",_xll.Woodstock.Analyst.Xcel.UDFs.GetModelFilename(),_xll.Woodstock.Analyst.Xcel.UDFs.GetScenarioIndex(),VLOOKUP($A$5,Periode,2,FALSE))/5))</f>
        <v>0</v>
      </c>
      <c r="DL20" s="151">
        <f>IF(ISERROR(IF(EXACT($A$5,"Moyenne 2013-2038"),_xll.Woodstock.Analyst.Xcel.UDFs.GetIndicatorValueAverage("OSUPEC_SEPM_1",""&amp;$A$9&amp;"="&amp;DL$12&amp;";",_xll.Woodstock.Analyst.Xcel.UDFs.GetModelFilename(),_xll.Woodstock.Analyst.Xcel.UDFs.GetScenarioIndex(),"2","6")/5,_xll.Woodstock.Analyst.Xcel.UDFs.GetIndicatorValue("OSUPEC_SEPM_1",""&amp;$A$9&amp;"="&amp;DL$12&amp;";",_xll.Woodstock.Analyst.Xcel.UDFs.GetModelFilename(),_xll.Woodstock.Analyst.Xcel.UDFs.GetScenarioIndex(),VLOOKUP($A$5,Periode,2,FALSE))/5)),0,IF(EXACT($A$5,"Moyenne 2013-2038"),_xll.Woodstock.Analyst.Xcel.UDFs.GetIndicatorValueAverage("OSUPEC_SEPM_1",""&amp;$A$9&amp;"="&amp;DL$12&amp;";",_xll.Woodstock.Analyst.Xcel.UDFs.GetModelFilename(),_xll.Woodstock.Analyst.Xcel.UDFs.GetScenarioIndex(),"2","6")/5,_xll.Woodstock.Analyst.Xcel.UDFs.GetIndicatorValue("OSUPEC_SEPM_1",""&amp;$A$9&amp;"="&amp;DL$12&amp;";",_xll.Woodstock.Analyst.Xcel.UDFs.GetModelFilename(),_xll.Woodstock.Analyst.Xcel.UDFs.GetScenarioIndex(),VLOOKUP($A$5,Periode,2,FALSE))/5))</f>
        <v>0</v>
      </c>
      <c r="DM20" s="151">
        <f>IF(ISERROR(IF(EXACT($A$5,"Moyenne 2013-2038"),_xll.Woodstock.Analyst.Xcel.UDFs.GetIndicatorValueAverage("OSUPEC_SEPM_1",""&amp;$A$9&amp;"="&amp;DM$12&amp;";",_xll.Woodstock.Analyst.Xcel.UDFs.GetModelFilename(),_xll.Woodstock.Analyst.Xcel.UDFs.GetScenarioIndex(),"2","6")/5,_xll.Woodstock.Analyst.Xcel.UDFs.GetIndicatorValue("OSUPEC_SEPM_1",""&amp;$A$9&amp;"="&amp;DM$12&amp;";",_xll.Woodstock.Analyst.Xcel.UDFs.GetModelFilename(),_xll.Woodstock.Analyst.Xcel.UDFs.GetScenarioIndex(),VLOOKUP($A$5,Periode,2,FALSE))/5)),0,IF(EXACT($A$5,"Moyenne 2013-2038"),_xll.Woodstock.Analyst.Xcel.UDFs.GetIndicatorValueAverage("OSUPEC_SEPM_1",""&amp;$A$9&amp;"="&amp;DM$12&amp;";",_xll.Woodstock.Analyst.Xcel.UDFs.GetModelFilename(),_xll.Woodstock.Analyst.Xcel.UDFs.GetScenarioIndex(),"2","6")/5,_xll.Woodstock.Analyst.Xcel.UDFs.GetIndicatorValue("OSUPEC_SEPM_1",""&amp;$A$9&amp;"="&amp;DM$12&amp;";",_xll.Woodstock.Analyst.Xcel.UDFs.GetModelFilename(),_xll.Woodstock.Analyst.Xcel.UDFs.GetScenarioIndex(),VLOOKUP($A$5,Periode,2,FALSE))/5))</f>
        <v>0</v>
      </c>
      <c r="DN20" s="151">
        <f>IF(ISERROR(IF(EXACT($A$5,"Moyenne 2013-2038"),_xll.Woodstock.Analyst.Xcel.UDFs.GetIndicatorValueAverage("OSUPEC_SEPM_1",""&amp;$A$9&amp;"="&amp;DN$12&amp;";",_xll.Woodstock.Analyst.Xcel.UDFs.GetModelFilename(),_xll.Woodstock.Analyst.Xcel.UDFs.GetScenarioIndex(),"2","6")/5,_xll.Woodstock.Analyst.Xcel.UDFs.GetIndicatorValue("OSUPEC_SEPM_1",""&amp;$A$9&amp;"="&amp;DN$12&amp;";",_xll.Woodstock.Analyst.Xcel.UDFs.GetModelFilename(),_xll.Woodstock.Analyst.Xcel.UDFs.GetScenarioIndex(),VLOOKUP($A$5,Periode,2,FALSE))/5)),0,IF(EXACT($A$5,"Moyenne 2013-2038"),_xll.Woodstock.Analyst.Xcel.UDFs.GetIndicatorValueAverage("OSUPEC_SEPM_1",""&amp;$A$9&amp;"="&amp;DN$12&amp;";",_xll.Woodstock.Analyst.Xcel.UDFs.GetModelFilename(),_xll.Woodstock.Analyst.Xcel.UDFs.GetScenarioIndex(),"2","6")/5,_xll.Woodstock.Analyst.Xcel.UDFs.GetIndicatorValue("OSUPEC_SEPM_1",""&amp;$A$9&amp;"="&amp;DN$12&amp;";",_xll.Woodstock.Analyst.Xcel.UDFs.GetModelFilename(),_xll.Woodstock.Analyst.Xcel.UDFs.GetScenarioIndex(),VLOOKUP($A$5,Periode,2,FALSE))/5))</f>
        <v>0</v>
      </c>
      <c r="DO20" s="151">
        <f>IF(ISERROR(IF(EXACT($A$5,"Moyenne 2013-2038"),_xll.Woodstock.Analyst.Xcel.UDFs.GetIndicatorValueAverage("OSUPEC_SEPM_1",""&amp;$A$9&amp;"="&amp;DO$12&amp;";",_xll.Woodstock.Analyst.Xcel.UDFs.GetModelFilename(),_xll.Woodstock.Analyst.Xcel.UDFs.GetScenarioIndex(),"2","6")/5,_xll.Woodstock.Analyst.Xcel.UDFs.GetIndicatorValue("OSUPEC_SEPM_1",""&amp;$A$9&amp;"="&amp;DO$12&amp;";",_xll.Woodstock.Analyst.Xcel.UDFs.GetModelFilename(),_xll.Woodstock.Analyst.Xcel.UDFs.GetScenarioIndex(),VLOOKUP($A$5,Periode,2,FALSE))/5)),0,IF(EXACT($A$5,"Moyenne 2013-2038"),_xll.Woodstock.Analyst.Xcel.UDFs.GetIndicatorValueAverage("OSUPEC_SEPM_1",""&amp;$A$9&amp;"="&amp;DO$12&amp;";",_xll.Woodstock.Analyst.Xcel.UDFs.GetModelFilename(),_xll.Woodstock.Analyst.Xcel.UDFs.GetScenarioIndex(),"2","6")/5,_xll.Woodstock.Analyst.Xcel.UDFs.GetIndicatorValue("OSUPEC_SEPM_1",""&amp;$A$9&amp;"="&amp;DO$12&amp;";",_xll.Woodstock.Analyst.Xcel.UDFs.GetModelFilename(),_xll.Woodstock.Analyst.Xcel.UDFs.GetScenarioIndex(),VLOOKUP($A$5,Periode,2,FALSE))/5))</f>
        <v>0</v>
      </c>
      <c r="DP20" s="151">
        <f>IF(ISERROR(IF(EXACT($A$5,"Moyenne 2013-2038"),_xll.Woodstock.Analyst.Xcel.UDFs.GetIndicatorValueAverage("OSUPEC_SEPM_1",""&amp;$A$9&amp;"="&amp;DP$12&amp;";",_xll.Woodstock.Analyst.Xcel.UDFs.GetModelFilename(),_xll.Woodstock.Analyst.Xcel.UDFs.GetScenarioIndex(),"2","6")/5,_xll.Woodstock.Analyst.Xcel.UDFs.GetIndicatorValue("OSUPEC_SEPM_1",""&amp;$A$9&amp;"="&amp;DP$12&amp;";",_xll.Woodstock.Analyst.Xcel.UDFs.GetModelFilename(),_xll.Woodstock.Analyst.Xcel.UDFs.GetScenarioIndex(),VLOOKUP($A$5,Periode,2,FALSE))/5)),0,IF(EXACT($A$5,"Moyenne 2013-2038"),_xll.Woodstock.Analyst.Xcel.UDFs.GetIndicatorValueAverage("OSUPEC_SEPM_1",""&amp;$A$9&amp;"="&amp;DP$12&amp;";",_xll.Woodstock.Analyst.Xcel.UDFs.GetModelFilename(),_xll.Woodstock.Analyst.Xcel.UDFs.GetScenarioIndex(),"2","6")/5,_xll.Woodstock.Analyst.Xcel.UDFs.GetIndicatorValue("OSUPEC_SEPM_1",""&amp;$A$9&amp;"="&amp;DP$12&amp;";",_xll.Woodstock.Analyst.Xcel.UDFs.GetModelFilename(),_xll.Woodstock.Analyst.Xcel.UDFs.GetScenarioIndex(),VLOOKUP($A$5,Periode,2,FALSE))/5))</f>
        <v>0</v>
      </c>
      <c r="DQ20" s="151">
        <f>IF(ISERROR(IF(EXACT($A$5,"Moyenne 2013-2038"),_xll.Woodstock.Analyst.Xcel.UDFs.GetIndicatorValueAverage("OSUPEC_SEPM_1",""&amp;$A$9&amp;"="&amp;DQ$12&amp;";",_xll.Woodstock.Analyst.Xcel.UDFs.GetModelFilename(),_xll.Woodstock.Analyst.Xcel.UDFs.GetScenarioIndex(),"2","6")/5,_xll.Woodstock.Analyst.Xcel.UDFs.GetIndicatorValue("OSUPEC_SEPM_1",""&amp;$A$9&amp;"="&amp;DQ$12&amp;";",_xll.Woodstock.Analyst.Xcel.UDFs.GetModelFilename(),_xll.Woodstock.Analyst.Xcel.UDFs.GetScenarioIndex(),VLOOKUP($A$5,Periode,2,FALSE))/5)),0,IF(EXACT($A$5,"Moyenne 2013-2038"),_xll.Woodstock.Analyst.Xcel.UDFs.GetIndicatorValueAverage("OSUPEC_SEPM_1",""&amp;$A$9&amp;"="&amp;DQ$12&amp;";",_xll.Woodstock.Analyst.Xcel.UDFs.GetModelFilename(),_xll.Woodstock.Analyst.Xcel.UDFs.GetScenarioIndex(),"2","6")/5,_xll.Woodstock.Analyst.Xcel.UDFs.GetIndicatorValue("OSUPEC_SEPM_1",""&amp;$A$9&amp;"="&amp;DQ$12&amp;";",_xll.Woodstock.Analyst.Xcel.UDFs.GetModelFilename(),_xll.Woodstock.Analyst.Xcel.UDFs.GetScenarioIndex(),VLOOKUP($A$5,Periode,2,FALSE))/5))</f>
        <v>0</v>
      </c>
      <c r="DR20" s="151">
        <f>IF(ISERROR(IF(EXACT($A$5,"Moyenne 2013-2038"),_xll.Woodstock.Analyst.Xcel.UDFs.GetIndicatorValueAverage("OSUPEC_SEPM_1",""&amp;$A$9&amp;"="&amp;DR$12&amp;";",_xll.Woodstock.Analyst.Xcel.UDFs.GetModelFilename(),_xll.Woodstock.Analyst.Xcel.UDFs.GetScenarioIndex(),"2","6")/5,_xll.Woodstock.Analyst.Xcel.UDFs.GetIndicatorValue("OSUPEC_SEPM_1",""&amp;$A$9&amp;"="&amp;DR$12&amp;";",_xll.Woodstock.Analyst.Xcel.UDFs.GetModelFilename(),_xll.Woodstock.Analyst.Xcel.UDFs.GetScenarioIndex(),VLOOKUP($A$5,Periode,2,FALSE))/5)),0,IF(EXACT($A$5,"Moyenne 2013-2038"),_xll.Woodstock.Analyst.Xcel.UDFs.GetIndicatorValueAverage("OSUPEC_SEPM_1",""&amp;$A$9&amp;"="&amp;DR$12&amp;";",_xll.Woodstock.Analyst.Xcel.UDFs.GetModelFilename(),_xll.Woodstock.Analyst.Xcel.UDFs.GetScenarioIndex(),"2","6")/5,_xll.Woodstock.Analyst.Xcel.UDFs.GetIndicatorValue("OSUPEC_SEPM_1",""&amp;$A$9&amp;"="&amp;DR$12&amp;";",_xll.Woodstock.Analyst.Xcel.UDFs.GetModelFilename(),_xll.Woodstock.Analyst.Xcel.UDFs.GetScenarioIndex(),VLOOKUP($A$5,Periode,2,FALSE))/5))</f>
        <v>0</v>
      </c>
      <c r="DS20" s="151">
        <f>IF(ISERROR(IF(EXACT($A$5,"Moyenne 2013-2038"),_xll.Woodstock.Analyst.Xcel.UDFs.GetIndicatorValueAverage("OSUPEC_SEPM_1",""&amp;$A$9&amp;"="&amp;DS$12&amp;";",_xll.Woodstock.Analyst.Xcel.UDFs.GetModelFilename(),_xll.Woodstock.Analyst.Xcel.UDFs.GetScenarioIndex(),"2","6")/5,_xll.Woodstock.Analyst.Xcel.UDFs.GetIndicatorValue("OSUPEC_SEPM_1",""&amp;$A$9&amp;"="&amp;DS$12&amp;";",_xll.Woodstock.Analyst.Xcel.UDFs.GetModelFilename(),_xll.Woodstock.Analyst.Xcel.UDFs.GetScenarioIndex(),VLOOKUP($A$5,Periode,2,FALSE))/5)),0,IF(EXACT($A$5,"Moyenne 2013-2038"),_xll.Woodstock.Analyst.Xcel.UDFs.GetIndicatorValueAverage("OSUPEC_SEPM_1",""&amp;$A$9&amp;"="&amp;DS$12&amp;";",_xll.Woodstock.Analyst.Xcel.UDFs.GetModelFilename(),_xll.Woodstock.Analyst.Xcel.UDFs.GetScenarioIndex(),"2","6")/5,_xll.Woodstock.Analyst.Xcel.UDFs.GetIndicatorValue("OSUPEC_SEPM_1",""&amp;$A$9&amp;"="&amp;DS$12&amp;";",_xll.Woodstock.Analyst.Xcel.UDFs.GetModelFilename(),_xll.Woodstock.Analyst.Xcel.UDFs.GetScenarioIndex(),VLOOKUP($A$5,Periode,2,FALSE))/5))</f>
        <v>0</v>
      </c>
      <c r="DT20" s="151">
        <f>IF(ISERROR(IF(EXACT($A$5,"Moyenne 2013-2038"),_xll.Woodstock.Analyst.Xcel.UDFs.GetIndicatorValueAverage("OSUPEC_SEPM_1",""&amp;$A$9&amp;"="&amp;DT$12&amp;";",_xll.Woodstock.Analyst.Xcel.UDFs.GetModelFilename(),_xll.Woodstock.Analyst.Xcel.UDFs.GetScenarioIndex(),"2","6")/5,_xll.Woodstock.Analyst.Xcel.UDFs.GetIndicatorValue("OSUPEC_SEPM_1",""&amp;$A$9&amp;"="&amp;DT$12&amp;";",_xll.Woodstock.Analyst.Xcel.UDFs.GetModelFilename(),_xll.Woodstock.Analyst.Xcel.UDFs.GetScenarioIndex(),VLOOKUP($A$5,Periode,2,FALSE))/5)),0,IF(EXACT($A$5,"Moyenne 2013-2038"),_xll.Woodstock.Analyst.Xcel.UDFs.GetIndicatorValueAverage("OSUPEC_SEPM_1",""&amp;$A$9&amp;"="&amp;DT$12&amp;";",_xll.Woodstock.Analyst.Xcel.UDFs.GetModelFilename(),_xll.Woodstock.Analyst.Xcel.UDFs.GetScenarioIndex(),"2","6")/5,_xll.Woodstock.Analyst.Xcel.UDFs.GetIndicatorValue("OSUPEC_SEPM_1",""&amp;$A$9&amp;"="&amp;DT$12&amp;";",_xll.Woodstock.Analyst.Xcel.UDFs.GetModelFilename(),_xll.Woodstock.Analyst.Xcel.UDFs.GetScenarioIndex(),VLOOKUP($A$5,Periode,2,FALSE))/5))</f>
        <v>0</v>
      </c>
      <c r="DU20" s="151">
        <f>IF(ISERROR(IF(EXACT($A$5,"Moyenne 2013-2038"),_xll.Woodstock.Analyst.Xcel.UDFs.GetIndicatorValueAverage("OSUPEC_SEPM_1",""&amp;$A$9&amp;"="&amp;DU$12&amp;";",_xll.Woodstock.Analyst.Xcel.UDFs.GetModelFilename(),_xll.Woodstock.Analyst.Xcel.UDFs.GetScenarioIndex(),"2","6")/5,_xll.Woodstock.Analyst.Xcel.UDFs.GetIndicatorValue("OSUPEC_SEPM_1",""&amp;$A$9&amp;"="&amp;DU$12&amp;";",_xll.Woodstock.Analyst.Xcel.UDFs.GetModelFilename(),_xll.Woodstock.Analyst.Xcel.UDFs.GetScenarioIndex(),VLOOKUP($A$5,Periode,2,FALSE))/5)),0,IF(EXACT($A$5,"Moyenne 2013-2038"),_xll.Woodstock.Analyst.Xcel.UDFs.GetIndicatorValueAverage("OSUPEC_SEPM_1",""&amp;$A$9&amp;"="&amp;DU$12&amp;";",_xll.Woodstock.Analyst.Xcel.UDFs.GetModelFilename(),_xll.Woodstock.Analyst.Xcel.UDFs.GetScenarioIndex(),"2","6")/5,_xll.Woodstock.Analyst.Xcel.UDFs.GetIndicatorValue("OSUPEC_SEPM_1",""&amp;$A$9&amp;"="&amp;DU$12&amp;";",_xll.Woodstock.Analyst.Xcel.UDFs.GetModelFilename(),_xll.Woodstock.Analyst.Xcel.UDFs.GetScenarioIndex(),VLOOKUP($A$5,Periode,2,FALSE))/5))</f>
        <v>0</v>
      </c>
      <c r="DV20" s="151">
        <f>IF(ISERROR(IF(EXACT($A$5,"Moyenne 2013-2038"),_xll.Woodstock.Analyst.Xcel.UDFs.GetIndicatorValueAverage("OSUPEC_SEPM_1",""&amp;$A$9&amp;"="&amp;DV$12&amp;";",_xll.Woodstock.Analyst.Xcel.UDFs.GetModelFilename(),_xll.Woodstock.Analyst.Xcel.UDFs.GetScenarioIndex(),"2","6")/5,_xll.Woodstock.Analyst.Xcel.UDFs.GetIndicatorValue("OSUPEC_SEPM_1",""&amp;$A$9&amp;"="&amp;DV$12&amp;";",_xll.Woodstock.Analyst.Xcel.UDFs.GetModelFilename(),_xll.Woodstock.Analyst.Xcel.UDFs.GetScenarioIndex(),VLOOKUP($A$5,Periode,2,FALSE))/5)),0,IF(EXACT($A$5,"Moyenne 2013-2038"),_xll.Woodstock.Analyst.Xcel.UDFs.GetIndicatorValueAverage("OSUPEC_SEPM_1",""&amp;$A$9&amp;"="&amp;DV$12&amp;";",_xll.Woodstock.Analyst.Xcel.UDFs.GetModelFilename(),_xll.Woodstock.Analyst.Xcel.UDFs.GetScenarioIndex(),"2","6")/5,_xll.Woodstock.Analyst.Xcel.UDFs.GetIndicatorValue("OSUPEC_SEPM_1",""&amp;$A$9&amp;"="&amp;DV$12&amp;";",_xll.Woodstock.Analyst.Xcel.UDFs.GetModelFilename(),_xll.Woodstock.Analyst.Xcel.UDFs.GetScenarioIndex(),VLOOKUP($A$5,Periode,2,FALSE))/5))</f>
        <v>0</v>
      </c>
      <c r="DW20" s="151">
        <f>IF(ISERROR(IF(EXACT($A$5,"Moyenne 2013-2038"),_xll.Woodstock.Analyst.Xcel.UDFs.GetIndicatorValueAverage("OSUPEC_SEPM_1",""&amp;$A$9&amp;"="&amp;DW$12&amp;";",_xll.Woodstock.Analyst.Xcel.UDFs.GetModelFilename(),_xll.Woodstock.Analyst.Xcel.UDFs.GetScenarioIndex(),"2","6")/5,_xll.Woodstock.Analyst.Xcel.UDFs.GetIndicatorValue("OSUPEC_SEPM_1",""&amp;$A$9&amp;"="&amp;DW$12&amp;";",_xll.Woodstock.Analyst.Xcel.UDFs.GetModelFilename(),_xll.Woodstock.Analyst.Xcel.UDFs.GetScenarioIndex(),VLOOKUP($A$5,Periode,2,FALSE))/5)),0,IF(EXACT($A$5,"Moyenne 2013-2038"),_xll.Woodstock.Analyst.Xcel.UDFs.GetIndicatorValueAverage("OSUPEC_SEPM_1",""&amp;$A$9&amp;"="&amp;DW$12&amp;";",_xll.Woodstock.Analyst.Xcel.UDFs.GetModelFilename(),_xll.Woodstock.Analyst.Xcel.UDFs.GetScenarioIndex(),"2","6")/5,_xll.Woodstock.Analyst.Xcel.UDFs.GetIndicatorValue("OSUPEC_SEPM_1",""&amp;$A$9&amp;"="&amp;DW$12&amp;";",_xll.Woodstock.Analyst.Xcel.UDFs.GetModelFilename(),_xll.Woodstock.Analyst.Xcel.UDFs.GetScenarioIndex(),VLOOKUP($A$5,Periode,2,FALSE))/5))</f>
        <v>0</v>
      </c>
      <c r="DX20" s="151">
        <f>IF(ISERROR(IF(EXACT($A$5,"Moyenne 2013-2038"),_xll.Woodstock.Analyst.Xcel.UDFs.GetIndicatorValueAverage("OSUPEC_SEPM_1",""&amp;$A$9&amp;"="&amp;DX$12&amp;";",_xll.Woodstock.Analyst.Xcel.UDFs.GetModelFilename(),_xll.Woodstock.Analyst.Xcel.UDFs.GetScenarioIndex(),"2","6")/5,_xll.Woodstock.Analyst.Xcel.UDFs.GetIndicatorValue("OSUPEC_SEPM_1",""&amp;$A$9&amp;"="&amp;DX$12&amp;";",_xll.Woodstock.Analyst.Xcel.UDFs.GetModelFilename(),_xll.Woodstock.Analyst.Xcel.UDFs.GetScenarioIndex(),VLOOKUP($A$5,Periode,2,FALSE))/5)),0,IF(EXACT($A$5,"Moyenne 2013-2038"),_xll.Woodstock.Analyst.Xcel.UDFs.GetIndicatorValueAverage("OSUPEC_SEPM_1",""&amp;$A$9&amp;"="&amp;DX$12&amp;";",_xll.Woodstock.Analyst.Xcel.UDFs.GetModelFilename(),_xll.Woodstock.Analyst.Xcel.UDFs.GetScenarioIndex(),"2","6")/5,_xll.Woodstock.Analyst.Xcel.UDFs.GetIndicatorValue("OSUPEC_SEPM_1",""&amp;$A$9&amp;"="&amp;DX$12&amp;";",_xll.Woodstock.Analyst.Xcel.UDFs.GetModelFilename(),_xll.Woodstock.Analyst.Xcel.UDFs.GetScenarioIndex(),VLOOKUP($A$5,Periode,2,FALSE))/5))</f>
        <v>0</v>
      </c>
      <c r="DY20" s="151">
        <f>IF(ISERROR(IF(EXACT($A$5,"Moyenne 2013-2038"),_xll.Woodstock.Analyst.Xcel.UDFs.GetIndicatorValueAverage("OSUPEC_SEPM_1",""&amp;$A$9&amp;"="&amp;DY$12&amp;";",_xll.Woodstock.Analyst.Xcel.UDFs.GetModelFilename(),_xll.Woodstock.Analyst.Xcel.UDFs.GetScenarioIndex(),"2","6")/5,_xll.Woodstock.Analyst.Xcel.UDFs.GetIndicatorValue("OSUPEC_SEPM_1",""&amp;$A$9&amp;"="&amp;DY$12&amp;";",_xll.Woodstock.Analyst.Xcel.UDFs.GetModelFilename(),_xll.Woodstock.Analyst.Xcel.UDFs.GetScenarioIndex(),VLOOKUP($A$5,Periode,2,FALSE))/5)),0,IF(EXACT($A$5,"Moyenne 2013-2038"),_xll.Woodstock.Analyst.Xcel.UDFs.GetIndicatorValueAverage("OSUPEC_SEPM_1",""&amp;$A$9&amp;"="&amp;DY$12&amp;";",_xll.Woodstock.Analyst.Xcel.UDFs.GetModelFilename(),_xll.Woodstock.Analyst.Xcel.UDFs.GetScenarioIndex(),"2","6")/5,_xll.Woodstock.Analyst.Xcel.UDFs.GetIndicatorValue("OSUPEC_SEPM_1",""&amp;$A$9&amp;"="&amp;DY$12&amp;";",_xll.Woodstock.Analyst.Xcel.UDFs.GetModelFilename(),_xll.Woodstock.Analyst.Xcel.UDFs.GetScenarioIndex(),VLOOKUP($A$5,Periode,2,FALSE))/5))</f>
        <v>0</v>
      </c>
      <c r="DZ20" s="151">
        <f>IF(ISERROR(IF(EXACT($A$5,"Moyenne 2013-2038"),_xll.Woodstock.Analyst.Xcel.UDFs.GetIndicatorValueAverage("OSUPEC_SEPM_1",""&amp;$A$9&amp;"="&amp;DZ$12&amp;";",_xll.Woodstock.Analyst.Xcel.UDFs.GetModelFilename(),_xll.Woodstock.Analyst.Xcel.UDFs.GetScenarioIndex(),"2","6")/5,_xll.Woodstock.Analyst.Xcel.UDFs.GetIndicatorValue("OSUPEC_SEPM_1",""&amp;$A$9&amp;"="&amp;DZ$12&amp;";",_xll.Woodstock.Analyst.Xcel.UDFs.GetModelFilename(),_xll.Woodstock.Analyst.Xcel.UDFs.GetScenarioIndex(),VLOOKUP($A$5,Periode,2,FALSE))/5)),0,IF(EXACT($A$5,"Moyenne 2013-2038"),_xll.Woodstock.Analyst.Xcel.UDFs.GetIndicatorValueAverage("OSUPEC_SEPM_1",""&amp;$A$9&amp;"="&amp;DZ$12&amp;";",_xll.Woodstock.Analyst.Xcel.UDFs.GetModelFilename(),_xll.Woodstock.Analyst.Xcel.UDFs.GetScenarioIndex(),"2","6")/5,_xll.Woodstock.Analyst.Xcel.UDFs.GetIndicatorValue("OSUPEC_SEPM_1",""&amp;$A$9&amp;"="&amp;DZ$12&amp;";",_xll.Woodstock.Analyst.Xcel.UDFs.GetModelFilename(),_xll.Woodstock.Analyst.Xcel.UDFs.GetScenarioIndex(),VLOOKUP($A$5,Periode,2,FALSE))/5))</f>
        <v>0</v>
      </c>
      <c r="EA20" s="151">
        <f>IF(ISERROR(IF(EXACT($A$5,"Moyenne 2013-2038"),_xll.Woodstock.Analyst.Xcel.UDFs.GetIndicatorValueAverage("OSUPEC_SEPM_1",""&amp;$A$9&amp;"="&amp;EA$12&amp;";",_xll.Woodstock.Analyst.Xcel.UDFs.GetModelFilename(),_xll.Woodstock.Analyst.Xcel.UDFs.GetScenarioIndex(),"2","6")/5,_xll.Woodstock.Analyst.Xcel.UDFs.GetIndicatorValue("OSUPEC_SEPM_1",""&amp;$A$9&amp;"="&amp;EA$12&amp;";",_xll.Woodstock.Analyst.Xcel.UDFs.GetModelFilename(),_xll.Woodstock.Analyst.Xcel.UDFs.GetScenarioIndex(),VLOOKUP($A$5,Periode,2,FALSE))/5)),0,IF(EXACT($A$5,"Moyenne 2013-2038"),_xll.Woodstock.Analyst.Xcel.UDFs.GetIndicatorValueAverage("OSUPEC_SEPM_1",""&amp;$A$9&amp;"="&amp;EA$12&amp;";",_xll.Woodstock.Analyst.Xcel.UDFs.GetModelFilename(),_xll.Woodstock.Analyst.Xcel.UDFs.GetScenarioIndex(),"2","6")/5,_xll.Woodstock.Analyst.Xcel.UDFs.GetIndicatorValue("OSUPEC_SEPM_1",""&amp;$A$9&amp;"="&amp;EA$12&amp;";",_xll.Woodstock.Analyst.Xcel.UDFs.GetModelFilename(),_xll.Woodstock.Analyst.Xcel.UDFs.GetScenarioIndex(),VLOOKUP($A$5,Periode,2,FALSE))/5))</f>
        <v>0</v>
      </c>
      <c r="EB20" s="151">
        <f>IF(ISERROR(IF(EXACT($A$5,"Moyenne 2013-2038"),_xll.Woodstock.Analyst.Xcel.UDFs.GetIndicatorValueAverage("OSUPEC_SEPM_1",""&amp;$A$9&amp;"="&amp;EB$12&amp;";",_xll.Woodstock.Analyst.Xcel.UDFs.GetModelFilename(),_xll.Woodstock.Analyst.Xcel.UDFs.GetScenarioIndex(),"2","6")/5,_xll.Woodstock.Analyst.Xcel.UDFs.GetIndicatorValue("OSUPEC_SEPM_1",""&amp;$A$9&amp;"="&amp;EB$12&amp;";",_xll.Woodstock.Analyst.Xcel.UDFs.GetModelFilename(),_xll.Woodstock.Analyst.Xcel.UDFs.GetScenarioIndex(),VLOOKUP($A$5,Periode,2,FALSE))/5)),0,IF(EXACT($A$5,"Moyenne 2013-2038"),_xll.Woodstock.Analyst.Xcel.UDFs.GetIndicatorValueAverage("OSUPEC_SEPM_1",""&amp;$A$9&amp;"="&amp;EB$12&amp;";",_xll.Woodstock.Analyst.Xcel.UDFs.GetModelFilename(),_xll.Woodstock.Analyst.Xcel.UDFs.GetScenarioIndex(),"2","6")/5,_xll.Woodstock.Analyst.Xcel.UDFs.GetIndicatorValue("OSUPEC_SEPM_1",""&amp;$A$9&amp;"="&amp;EB$12&amp;";",_xll.Woodstock.Analyst.Xcel.UDFs.GetModelFilename(),_xll.Woodstock.Analyst.Xcel.UDFs.GetScenarioIndex(),VLOOKUP($A$5,Periode,2,FALSE))/5))</f>
        <v>0</v>
      </c>
      <c r="EC20" s="151">
        <f>IF(ISERROR(IF(EXACT($A$5,"Moyenne 2013-2038"),_xll.Woodstock.Analyst.Xcel.UDFs.GetIndicatorValueAverage("OSUPEC_SEPM_1",""&amp;$A$9&amp;"="&amp;EC$12&amp;";",_xll.Woodstock.Analyst.Xcel.UDFs.GetModelFilename(),_xll.Woodstock.Analyst.Xcel.UDFs.GetScenarioIndex(),"2","6")/5,_xll.Woodstock.Analyst.Xcel.UDFs.GetIndicatorValue("OSUPEC_SEPM_1",""&amp;$A$9&amp;"="&amp;EC$12&amp;";",_xll.Woodstock.Analyst.Xcel.UDFs.GetModelFilename(),_xll.Woodstock.Analyst.Xcel.UDFs.GetScenarioIndex(),VLOOKUP($A$5,Periode,2,FALSE))/5)),0,IF(EXACT($A$5,"Moyenne 2013-2038"),_xll.Woodstock.Analyst.Xcel.UDFs.GetIndicatorValueAverage("OSUPEC_SEPM_1",""&amp;$A$9&amp;"="&amp;EC$12&amp;";",_xll.Woodstock.Analyst.Xcel.UDFs.GetModelFilename(),_xll.Woodstock.Analyst.Xcel.UDFs.GetScenarioIndex(),"2","6")/5,_xll.Woodstock.Analyst.Xcel.UDFs.GetIndicatorValue("OSUPEC_SEPM_1",""&amp;$A$9&amp;"="&amp;EC$12&amp;";",_xll.Woodstock.Analyst.Xcel.UDFs.GetModelFilename(),_xll.Woodstock.Analyst.Xcel.UDFs.GetScenarioIndex(),VLOOKUP($A$5,Periode,2,FALSE))/5))</f>
        <v>0</v>
      </c>
      <c r="ED20" s="151">
        <f>IF(ISERROR(IF(EXACT($A$5,"Moyenne 2013-2038"),_xll.Woodstock.Analyst.Xcel.UDFs.GetIndicatorValueAverage("OSUPEC_SEPM_1",""&amp;$A$9&amp;"="&amp;ED$12&amp;";",_xll.Woodstock.Analyst.Xcel.UDFs.GetModelFilename(),_xll.Woodstock.Analyst.Xcel.UDFs.GetScenarioIndex(),"2","6")/5,_xll.Woodstock.Analyst.Xcel.UDFs.GetIndicatorValue("OSUPEC_SEPM_1",""&amp;$A$9&amp;"="&amp;ED$12&amp;";",_xll.Woodstock.Analyst.Xcel.UDFs.GetModelFilename(),_xll.Woodstock.Analyst.Xcel.UDFs.GetScenarioIndex(),VLOOKUP($A$5,Periode,2,FALSE))/5)),0,IF(EXACT($A$5,"Moyenne 2013-2038"),_xll.Woodstock.Analyst.Xcel.UDFs.GetIndicatorValueAverage("OSUPEC_SEPM_1",""&amp;$A$9&amp;"="&amp;ED$12&amp;";",_xll.Woodstock.Analyst.Xcel.UDFs.GetModelFilename(),_xll.Woodstock.Analyst.Xcel.UDFs.GetScenarioIndex(),"2","6")/5,_xll.Woodstock.Analyst.Xcel.UDFs.GetIndicatorValue("OSUPEC_SEPM_1",""&amp;$A$9&amp;"="&amp;ED$12&amp;";",_xll.Woodstock.Analyst.Xcel.UDFs.GetModelFilename(),_xll.Woodstock.Analyst.Xcel.UDFs.GetScenarioIndex(),VLOOKUP($A$5,Periode,2,FALSE))/5))</f>
        <v>0</v>
      </c>
      <c r="EE20" s="151">
        <f>IF(ISERROR(IF(EXACT($A$5,"Moyenne 2013-2038"),_xll.Woodstock.Analyst.Xcel.UDFs.GetIndicatorValueAverage("OSUPEC_SEPM_1",""&amp;$A$9&amp;"="&amp;EE$12&amp;";",_xll.Woodstock.Analyst.Xcel.UDFs.GetModelFilename(),_xll.Woodstock.Analyst.Xcel.UDFs.GetScenarioIndex(),"2","6")/5,_xll.Woodstock.Analyst.Xcel.UDFs.GetIndicatorValue("OSUPEC_SEPM_1",""&amp;$A$9&amp;"="&amp;EE$12&amp;";",_xll.Woodstock.Analyst.Xcel.UDFs.GetModelFilename(),_xll.Woodstock.Analyst.Xcel.UDFs.GetScenarioIndex(),VLOOKUP($A$5,Periode,2,FALSE))/5)),0,IF(EXACT($A$5,"Moyenne 2013-2038"),_xll.Woodstock.Analyst.Xcel.UDFs.GetIndicatorValueAverage("OSUPEC_SEPM_1",""&amp;$A$9&amp;"="&amp;EE$12&amp;";",_xll.Woodstock.Analyst.Xcel.UDFs.GetModelFilename(),_xll.Woodstock.Analyst.Xcel.UDFs.GetScenarioIndex(),"2","6")/5,_xll.Woodstock.Analyst.Xcel.UDFs.GetIndicatorValue("OSUPEC_SEPM_1",""&amp;$A$9&amp;"="&amp;EE$12&amp;";",_xll.Woodstock.Analyst.Xcel.UDFs.GetModelFilename(),_xll.Woodstock.Analyst.Xcel.UDFs.GetScenarioIndex(),VLOOKUP($A$5,Periode,2,FALSE))/5))</f>
        <v>0</v>
      </c>
      <c r="EF20" s="151">
        <f>IF(ISERROR(IF(EXACT($A$5,"Moyenne 2013-2038"),_xll.Woodstock.Analyst.Xcel.UDFs.GetIndicatorValueAverage("OSUPEC_SEPM_1",""&amp;$A$9&amp;"="&amp;EF$12&amp;";",_xll.Woodstock.Analyst.Xcel.UDFs.GetModelFilename(),_xll.Woodstock.Analyst.Xcel.UDFs.GetScenarioIndex(),"2","6")/5,_xll.Woodstock.Analyst.Xcel.UDFs.GetIndicatorValue("OSUPEC_SEPM_1",""&amp;$A$9&amp;"="&amp;EF$12&amp;";",_xll.Woodstock.Analyst.Xcel.UDFs.GetModelFilename(),_xll.Woodstock.Analyst.Xcel.UDFs.GetScenarioIndex(),VLOOKUP($A$5,Periode,2,FALSE))/5)),0,IF(EXACT($A$5,"Moyenne 2013-2038"),_xll.Woodstock.Analyst.Xcel.UDFs.GetIndicatorValueAverage("OSUPEC_SEPM_1",""&amp;$A$9&amp;"="&amp;EF$12&amp;";",_xll.Woodstock.Analyst.Xcel.UDFs.GetModelFilename(),_xll.Woodstock.Analyst.Xcel.UDFs.GetScenarioIndex(),"2","6")/5,_xll.Woodstock.Analyst.Xcel.UDFs.GetIndicatorValue("OSUPEC_SEPM_1",""&amp;$A$9&amp;"="&amp;EF$12&amp;";",_xll.Woodstock.Analyst.Xcel.UDFs.GetModelFilename(),_xll.Woodstock.Analyst.Xcel.UDFs.GetScenarioIndex(),VLOOKUP($A$5,Periode,2,FALSE))/5))</f>
        <v>0</v>
      </c>
      <c r="EG20" s="151">
        <f>IF(ISERROR(IF(EXACT($A$5,"Moyenne 2013-2038"),_xll.Woodstock.Analyst.Xcel.UDFs.GetIndicatorValueAverage("OSUPEC_SEPM_1",""&amp;$A$9&amp;"="&amp;EG$12&amp;";",_xll.Woodstock.Analyst.Xcel.UDFs.GetModelFilename(),_xll.Woodstock.Analyst.Xcel.UDFs.GetScenarioIndex(),"2","6")/5,_xll.Woodstock.Analyst.Xcel.UDFs.GetIndicatorValue("OSUPEC_SEPM_1",""&amp;$A$9&amp;"="&amp;EG$12&amp;";",_xll.Woodstock.Analyst.Xcel.UDFs.GetModelFilename(),_xll.Woodstock.Analyst.Xcel.UDFs.GetScenarioIndex(),VLOOKUP($A$5,Periode,2,FALSE))/5)),0,IF(EXACT($A$5,"Moyenne 2013-2038"),_xll.Woodstock.Analyst.Xcel.UDFs.GetIndicatorValueAverage("OSUPEC_SEPM_1",""&amp;$A$9&amp;"="&amp;EG$12&amp;";",_xll.Woodstock.Analyst.Xcel.UDFs.GetModelFilename(),_xll.Woodstock.Analyst.Xcel.UDFs.GetScenarioIndex(),"2","6")/5,_xll.Woodstock.Analyst.Xcel.UDFs.GetIndicatorValue("OSUPEC_SEPM_1",""&amp;$A$9&amp;"="&amp;EG$12&amp;";",_xll.Woodstock.Analyst.Xcel.UDFs.GetModelFilename(),_xll.Woodstock.Analyst.Xcel.UDFs.GetScenarioIndex(),VLOOKUP($A$5,Periode,2,FALSE))/5))</f>
        <v>0</v>
      </c>
      <c r="EH20" s="151">
        <f>IF(ISERROR(IF(EXACT($A$5,"Moyenne 2013-2038"),_xll.Woodstock.Analyst.Xcel.UDFs.GetIndicatorValueAverage("OSUPEC_SEPM_1",""&amp;$A$9&amp;"="&amp;EH$12&amp;";",_xll.Woodstock.Analyst.Xcel.UDFs.GetModelFilename(),_xll.Woodstock.Analyst.Xcel.UDFs.GetScenarioIndex(),"2","6")/5,_xll.Woodstock.Analyst.Xcel.UDFs.GetIndicatorValue("OSUPEC_SEPM_1",""&amp;$A$9&amp;"="&amp;EH$12&amp;";",_xll.Woodstock.Analyst.Xcel.UDFs.GetModelFilename(),_xll.Woodstock.Analyst.Xcel.UDFs.GetScenarioIndex(),VLOOKUP($A$5,Periode,2,FALSE))/5)),0,IF(EXACT($A$5,"Moyenne 2013-2038"),_xll.Woodstock.Analyst.Xcel.UDFs.GetIndicatorValueAverage("OSUPEC_SEPM_1",""&amp;$A$9&amp;"="&amp;EH$12&amp;";",_xll.Woodstock.Analyst.Xcel.UDFs.GetModelFilename(),_xll.Woodstock.Analyst.Xcel.UDFs.GetScenarioIndex(),"2","6")/5,_xll.Woodstock.Analyst.Xcel.UDFs.GetIndicatorValue("OSUPEC_SEPM_1",""&amp;$A$9&amp;"="&amp;EH$12&amp;";",_xll.Woodstock.Analyst.Xcel.UDFs.GetModelFilename(),_xll.Woodstock.Analyst.Xcel.UDFs.GetScenarioIndex(),VLOOKUP($A$5,Periode,2,FALSE))/5))</f>
        <v>0</v>
      </c>
      <c r="EI20" s="151">
        <f>IF(ISERROR(IF(EXACT($A$5,"Moyenne 2013-2038"),_xll.Woodstock.Analyst.Xcel.UDFs.GetIndicatorValueAverage("OSUPEC_SEPM_1",""&amp;$A$9&amp;"="&amp;EI$12&amp;";",_xll.Woodstock.Analyst.Xcel.UDFs.GetModelFilename(),_xll.Woodstock.Analyst.Xcel.UDFs.GetScenarioIndex(),"2","6")/5,_xll.Woodstock.Analyst.Xcel.UDFs.GetIndicatorValue("OSUPEC_SEPM_1",""&amp;$A$9&amp;"="&amp;EI$12&amp;";",_xll.Woodstock.Analyst.Xcel.UDFs.GetModelFilename(),_xll.Woodstock.Analyst.Xcel.UDFs.GetScenarioIndex(),VLOOKUP($A$5,Periode,2,FALSE))/5)),0,IF(EXACT($A$5,"Moyenne 2013-2038"),_xll.Woodstock.Analyst.Xcel.UDFs.GetIndicatorValueAverage("OSUPEC_SEPM_1",""&amp;$A$9&amp;"="&amp;EI$12&amp;";",_xll.Woodstock.Analyst.Xcel.UDFs.GetModelFilename(),_xll.Woodstock.Analyst.Xcel.UDFs.GetScenarioIndex(),"2","6")/5,_xll.Woodstock.Analyst.Xcel.UDFs.GetIndicatorValue("OSUPEC_SEPM_1",""&amp;$A$9&amp;"="&amp;EI$12&amp;";",_xll.Woodstock.Analyst.Xcel.UDFs.GetModelFilename(),_xll.Woodstock.Analyst.Xcel.UDFs.GetScenarioIndex(),VLOOKUP($A$5,Periode,2,FALSE))/5))</f>
        <v>0</v>
      </c>
      <c r="EJ20" s="151">
        <f>IF(ISERROR(IF(EXACT($A$5,"Moyenne 2013-2038"),_xll.Woodstock.Analyst.Xcel.UDFs.GetIndicatorValueAverage("OSUPEC_SEPM_1",""&amp;$A$9&amp;"="&amp;EJ$12&amp;";",_xll.Woodstock.Analyst.Xcel.UDFs.GetModelFilename(),_xll.Woodstock.Analyst.Xcel.UDFs.GetScenarioIndex(),"2","6")/5,_xll.Woodstock.Analyst.Xcel.UDFs.GetIndicatorValue("OSUPEC_SEPM_1",""&amp;$A$9&amp;"="&amp;EJ$12&amp;";",_xll.Woodstock.Analyst.Xcel.UDFs.GetModelFilename(),_xll.Woodstock.Analyst.Xcel.UDFs.GetScenarioIndex(),VLOOKUP($A$5,Periode,2,FALSE))/5)),0,IF(EXACT($A$5,"Moyenne 2013-2038"),_xll.Woodstock.Analyst.Xcel.UDFs.GetIndicatorValueAverage("OSUPEC_SEPM_1",""&amp;$A$9&amp;"="&amp;EJ$12&amp;";",_xll.Woodstock.Analyst.Xcel.UDFs.GetModelFilename(),_xll.Woodstock.Analyst.Xcel.UDFs.GetScenarioIndex(),"2","6")/5,_xll.Woodstock.Analyst.Xcel.UDFs.GetIndicatorValue("OSUPEC_SEPM_1",""&amp;$A$9&amp;"="&amp;EJ$12&amp;";",_xll.Woodstock.Analyst.Xcel.UDFs.GetModelFilename(),_xll.Woodstock.Analyst.Xcel.UDFs.GetScenarioIndex(),VLOOKUP($A$5,Periode,2,FALSE))/5))</f>
        <v>0</v>
      </c>
      <c r="EK20" s="151">
        <f>IF(ISERROR(IF(EXACT($A$5,"Moyenne 2013-2038"),_xll.Woodstock.Analyst.Xcel.UDFs.GetIndicatorValueAverage("OSUPEC_SEPM_1",""&amp;$A$9&amp;"="&amp;EK$12&amp;";",_xll.Woodstock.Analyst.Xcel.UDFs.GetModelFilename(),_xll.Woodstock.Analyst.Xcel.UDFs.GetScenarioIndex(),"2","6")/5,_xll.Woodstock.Analyst.Xcel.UDFs.GetIndicatorValue("OSUPEC_SEPM_1",""&amp;$A$9&amp;"="&amp;EK$12&amp;";",_xll.Woodstock.Analyst.Xcel.UDFs.GetModelFilename(),_xll.Woodstock.Analyst.Xcel.UDFs.GetScenarioIndex(),VLOOKUP($A$5,Periode,2,FALSE))/5)),0,IF(EXACT($A$5,"Moyenne 2013-2038"),_xll.Woodstock.Analyst.Xcel.UDFs.GetIndicatorValueAverage("OSUPEC_SEPM_1",""&amp;$A$9&amp;"="&amp;EK$12&amp;";",_xll.Woodstock.Analyst.Xcel.UDFs.GetModelFilename(),_xll.Woodstock.Analyst.Xcel.UDFs.GetScenarioIndex(),"2","6")/5,_xll.Woodstock.Analyst.Xcel.UDFs.GetIndicatorValue("OSUPEC_SEPM_1",""&amp;$A$9&amp;"="&amp;EK$12&amp;";",_xll.Woodstock.Analyst.Xcel.UDFs.GetModelFilename(),_xll.Woodstock.Analyst.Xcel.UDFs.GetScenarioIndex(),VLOOKUP($A$5,Periode,2,FALSE))/5))</f>
        <v>0</v>
      </c>
      <c r="EL20" s="151">
        <f>IF(ISERROR(IF(EXACT($A$5,"Moyenne 2013-2038"),_xll.Woodstock.Analyst.Xcel.UDFs.GetIndicatorValueAverage("OSUPEC_SEPM_1",""&amp;$A$9&amp;"="&amp;EL$12&amp;";",_xll.Woodstock.Analyst.Xcel.UDFs.GetModelFilename(),_xll.Woodstock.Analyst.Xcel.UDFs.GetScenarioIndex(),"2","6")/5,_xll.Woodstock.Analyst.Xcel.UDFs.GetIndicatorValue("OSUPEC_SEPM_1",""&amp;$A$9&amp;"="&amp;EL$12&amp;";",_xll.Woodstock.Analyst.Xcel.UDFs.GetModelFilename(),_xll.Woodstock.Analyst.Xcel.UDFs.GetScenarioIndex(),VLOOKUP($A$5,Periode,2,FALSE))/5)),0,IF(EXACT($A$5,"Moyenne 2013-2038"),_xll.Woodstock.Analyst.Xcel.UDFs.GetIndicatorValueAverage("OSUPEC_SEPM_1",""&amp;$A$9&amp;"="&amp;EL$12&amp;";",_xll.Woodstock.Analyst.Xcel.UDFs.GetModelFilename(),_xll.Woodstock.Analyst.Xcel.UDFs.GetScenarioIndex(),"2","6")/5,_xll.Woodstock.Analyst.Xcel.UDFs.GetIndicatorValue("OSUPEC_SEPM_1",""&amp;$A$9&amp;"="&amp;EL$12&amp;";",_xll.Woodstock.Analyst.Xcel.UDFs.GetModelFilename(),_xll.Woodstock.Analyst.Xcel.UDFs.GetScenarioIndex(),VLOOKUP($A$5,Periode,2,FALSE))/5))</f>
        <v>0</v>
      </c>
      <c r="EM20" s="151">
        <f>IF(ISERROR(IF(EXACT($A$5,"Moyenne 2013-2038"),_xll.Woodstock.Analyst.Xcel.UDFs.GetIndicatorValueAverage("OSUPEC_SEPM_1",""&amp;$A$9&amp;"="&amp;EM$12&amp;";",_xll.Woodstock.Analyst.Xcel.UDFs.GetModelFilename(),_xll.Woodstock.Analyst.Xcel.UDFs.GetScenarioIndex(),"2","6")/5,_xll.Woodstock.Analyst.Xcel.UDFs.GetIndicatorValue("OSUPEC_SEPM_1",""&amp;$A$9&amp;"="&amp;EM$12&amp;";",_xll.Woodstock.Analyst.Xcel.UDFs.GetModelFilename(),_xll.Woodstock.Analyst.Xcel.UDFs.GetScenarioIndex(),VLOOKUP($A$5,Periode,2,FALSE))/5)),0,IF(EXACT($A$5,"Moyenne 2013-2038"),_xll.Woodstock.Analyst.Xcel.UDFs.GetIndicatorValueAverage("OSUPEC_SEPM_1",""&amp;$A$9&amp;"="&amp;EM$12&amp;";",_xll.Woodstock.Analyst.Xcel.UDFs.GetModelFilename(),_xll.Woodstock.Analyst.Xcel.UDFs.GetScenarioIndex(),"2","6")/5,_xll.Woodstock.Analyst.Xcel.UDFs.GetIndicatorValue("OSUPEC_SEPM_1",""&amp;$A$9&amp;"="&amp;EM$12&amp;";",_xll.Woodstock.Analyst.Xcel.UDFs.GetModelFilename(),_xll.Woodstock.Analyst.Xcel.UDFs.GetScenarioIndex(),VLOOKUP($A$5,Periode,2,FALSE))/5))</f>
        <v>0</v>
      </c>
      <c r="EN20" s="151">
        <f>IF(ISERROR(IF(EXACT($A$5,"Moyenne 2013-2038"),_xll.Woodstock.Analyst.Xcel.UDFs.GetIndicatorValueAverage("OSUPEC_SEPM_1",""&amp;$A$9&amp;"="&amp;EN$12&amp;";",_xll.Woodstock.Analyst.Xcel.UDFs.GetModelFilename(),_xll.Woodstock.Analyst.Xcel.UDFs.GetScenarioIndex(),"2","6")/5,_xll.Woodstock.Analyst.Xcel.UDFs.GetIndicatorValue("OSUPEC_SEPM_1",""&amp;$A$9&amp;"="&amp;EN$12&amp;";",_xll.Woodstock.Analyst.Xcel.UDFs.GetModelFilename(),_xll.Woodstock.Analyst.Xcel.UDFs.GetScenarioIndex(),VLOOKUP($A$5,Periode,2,FALSE))/5)),0,IF(EXACT($A$5,"Moyenne 2013-2038"),_xll.Woodstock.Analyst.Xcel.UDFs.GetIndicatorValueAverage("OSUPEC_SEPM_1",""&amp;$A$9&amp;"="&amp;EN$12&amp;";",_xll.Woodstock.Analyst.Xcel.UDFs.GetModelFilename(),_xll.Woodstock.Analyst.Xcel.UDFs.GetScenarioIndex(),"2","6")/5,_xll.Woodstock.Analyst.Xcel.UDFs.GetIndicatorValue("OSUPEC_SEPM_1",""&amp;$A$9&amp;"="&amp;EN$12&amp;";",_xll.Woodstock.Analyst.Xcel.UDFs.GetModelFilename(),_xll.Woodstock.Analyst.Xcel.UDFs.GetScenarioIndex(),VLOOKUP($A$5,Periode,2,FALSE))/5))</f>
        <v>0</v>
      </c>
      <c r="EO20" s="151">
        <f>IF(ISERROR(IF(EXACT($A$5,"Moyenne 2013-2038"),_xll.Woodstock.Analyst.Xcel.UDFs.GetIndicatorValueAverage("OSUPEC_SEPM_1",""&amp;$A$9&amp;"="&amp;EO$12&amp;";",_xll.Woodstock.Analyst.Xcel.UDFs.GetModelFilename(),_xll.Woodstock.Analyst.Xcel.UDFs.GetScenarioIndex(),"2","6")/5,_xll.Woodstock.Analyst.Xcel.UDFs.GetIndicatorValue("OSUPEC_SEPM_1",""&amp;$A$9&amp;"="&amp;EO$12&amp;";",_xll.Woodstock.Analyst.Xcel.UDFs.GetModelFilename(),_xll.Woodstock.Analyst.Xcel.UDFs.GetScenarioIndex(),VLOOKUP($A$5,Periode,2,FALSE))/5)),0,IF(EXACT($A$5,"Moyenne 2013-2038"),_xll.Woodstock.Analyst.Xcel.UDFs.GetIndicatorValueAverage("OSUPEC_SEPM_1",""&amp;$A$9&amp;"="&amp;EO$12&amp;";",_xll.Woodstock.Analyst.Xcel.UDFs.GetModelFilename(),_xll.Woodstock.Analyst.Xcel.UDFs.GetScenarioIndex(),"2","6")/5,_xll.Woodstock.Analyst.Xcel.UDFs.GetIndicatorValue("OSUPEC_SEPM_1",""&amp;$A$9&amp;"="&amp;EO$12&amp;";",_xll.Woodstock.Analyst.Xcel.UDFs.GetModelFilename(),_xll.Woodstock.Analyst.Xcel.UDFs.GetScenarioIndex(),VLOOKUP($A$5,Periode,2,FALSE))/5))</f>
        <v>0</v>
      </c>
      <c r="EP20" s="151">
        <f>IF(ISERROR(IF(EXACT($A$5,"Moyenne 2013-2038"),_xll.Woodstock.Analyst.Xcel.UDFs.GetIndicatorValueAverage("OSUPEC_SEPM_1",""&amp;$A$9&amp;"="&amp;EP$12&amp;";",_xll.Woodstock.Analyst.Xcel.UDFs.GetModelFilename(),_xll.Woodstock.Analyst.Xcel.UDFs.GetScenarioIndex(),"2","6")/5,_xll.Woodstock.Analyst.Xcel.UDFs.GetIndicatorValue("OSUPEC_SEPM_1",""&amp;$A$9&amp;"="&amp;EP$12&amp;";",_xll.Woodstock.Analyst.Xcel.UDFs.GetModelFilename(),_xll.Woodstock.Analyst.Xcel.UDFs.GetScenarioIndex(),VLOOKUP($A$5,Periode,2,FALSE))/5)),0,IF(EXACT($A$5,"Moyenne 2013-2038"),_xll.Woodstock.Analyst.Xcel.UDFs.GetIndicatorValueAverage("OSUPEC_SEPM_1",""&amp;$A$9&amp;"="&amp;EP$12&amp;";",_xll.Woodstock.Analyst.Xcel.UDFs.GetModelFilename(),_xll.Woodstock.Analyst.Xcel.UDFs.GetScenarioIndex(),"2","6")/5,_xll.Woodstock.Analyst.Xcel.UDFs.GetIndicatorValue("OSUPEC_SEPM_1",""&amp;$A$9&amp;"="&amp;EP$12&amp;";",_xll.Woodstock.Analyst.Xcel.UDFs.GetModelFilename(),_xll.Woodstock.Analyst.Xcel.UDFs.GetScenarioIndex(),VLOOKUP($A$5,Periode,2,FALSE))/5))</f>
        <v>0</v>
      </c>
      <c r="EQ20" s="151">
        <f>IF(ISERROR(IF(EXACT($A$5,"Moyenne 2013-2038"),_xll.Woodstock.Analyst.Xcel.UDFs.GetIndicatorValueAverage("OSUPEC_SEPM_1",""&amp;$A$9&amp;"="&amp;EQ$12&amp;";",_xll.Woodstock.Analyst.Xcel.UDFs.GetModelFilename(),_xll.Woodstock.Analyst.Xcel.UDFs.GetScenarioIndex(),"2","6")/5,_xll.Woodstock.Analyst.Xcel.UDFs.GetIndicatorValue("OSUPEC_SEPM_1",""&amp;$A$9&amp;"="&amp;EQ$12&amp;";",_xll.Woodstock.Analyst.Xcel.UDFs.GetModelFilename(),_xll.Woodstock.Analyst.Xcel.UDFs.GetScenarioIndex(),VLOOKUP($A$5,Periode,2,FALSE))/5)),0,IF(EXACT($A$5,"Moyenne 2013-2038"),_xll.Woodstock.Analyst.Xcel.UDFs.GetIndicatorValueAverage("OSUPEC_SEPM_1",""&amp;$A$9&amp;"="&amp;EQ$12&amp;";",_xll.Woodstock.Analyst.Xcel.UDFs.GetModelFilename(),_xll.Woodstock.Analyst.Xcel.UDFs.GetScenarioIndex(),"2","6")/5,_xll.Woodstock.Analyst.Xcel.UDFs.GetIndicatorValue("OSUPEC_SEPM_1",""&amp;$A$9&amp;"="&amp;EQ$12&amp;";",_xll.Woodstock.Analyst.Xcel.UDFs.GetModelFilename(),_xll.Woodstock.Analyst.Xcel.UDFs.GetScenarioIndex(),VLOOKUP($A$5,Periode,2,FALSE))/5))</f>
        <v>0</v>
      </c>
      <c r="ER20" s="151">
        <f>IF(ISERROR(IF(EXACT($A$5,"Moyenne 2013-2038"),_xll.Woodstock.Analyst.Xcel.UDFs.GetIndicatorValueAverage("OSUPEC_SEPM_1",""&amp;$A$9&amp;"="&amp;ER$12&amp;";",_xll.Woodstock.Analyst.Xcel.UDFs.GetModelFilename(),_xll.Woodstock.Analyst.Xcel.UDFs.GetScenarioIndex(),"2","6")/5,_xll.Woodstock.Analyst.Xcel.UDFs.GetIndicatorValue("OSUPEC_SEPM_1",""&amp;$A$9&amp;"="&amp;ER$12&amp;";",_xll.Woodstock.Analyst.Xcel.UDFs.GetModelFilename(),_xll.Woodstock.Analyst.Xcel.UDFs.GetScenarioIndex(),VLOOKUP($A$5,Periode,2,FALSE))/5)),0,IF(EXACT($A$5,"Moyenne 2013-2038"),_xll.Woodstock.Analyst.Xcel.UDFs.GetIndicatorValueAverage("OSUPEC_SEPM_1",""&amp;$A$9&amp;"="&amp;ER$12&amp;";",_xll.Woodstock.Analyst.Xcel.UDFs.GetModelFilename(),_xll.Woodstock.Analyst.Xcel.UDFs.GetScenarioIndex(),"2","6")/5,_xll.Woodstock.Analyst.Xcel.UDFs.GetIndicatorValue("OSUPEC_SEPM_1",""&amp;$A$9&amp;"="&amp;ER$12&amp;";",_xll.Woodstock.Analyst.Xcel.UDFs.GetModelFilename(),_xll.Woodstock.Analyst.Xcel.UDFs.GetScenarioIndex(),VLOOKUP($A$5,Periode,2,FALSE))/5))</f>
        <v>0</v>
      </c>
      <c r="ES20" s="151">
        <f>IF(ISERROR(IF(EXACT($A$5,"Moyenne 2013-2038"),_xll.Woodstock.Analyst.Xcel.UDFs.GetIndicatorValueAverage("OSUPEC_SEPM_1",""&amp;$A$9&amp;"="&amp;ES$12&amp;";",_xll.Woodstock.Analyst.Xcel.UDFs.GetModelFilename(),_xll.Woodstock.Analyst.Xcel.UDFs.GetScenarioIndex(),"2","6")/5,_xll.Woodstock.Analyst.Xcel.UDFs.GetIndicatorValue("OSUPEC_SEPM_1",""&amp;$A$9&amp;"="&amp;ES$12&amp;";",_xll.Woodstock.Analyst.Xcel.UDFs.GetModelFilename(),_xll.Woodstock.Analyst.Xcel.UDFs.GetScenarioIndex(),VLOOKUP($A$5,Periode,2,FALSE))/5)),0,IF(EXACT($A$5,"Moyenne 2013-2038"),_xll.Woodstock.Analyst.Xcel.UDFs.GetIndicatorValueAverage("OSUPEC_SEPM_1",""&amp;$A$9&amp;"="&amp;ES$12&amp;";",_xll.Woodstock.Analyst.Xcel.UDFs.GetModelFilename(),_xll.Woodstock.Analyst.Xcel.UDFs.GetScenarioIndex(),"2","6")/5,_xll.Woodstock.Analyst.Xcel.UDFs.GetIndicatorValue("OSUPEC_SEPM_1",""&amp;$A$9&amp;"="&amp;ES$12&amp;";",_xll.Woodstock.Analyst.Xcel.UDFs.GetModelFilename(),_xll.Woodstock.Analyst.Xcel.UDFs.GetScenarioIndex(),VLOOKUP($A$5,Periode,2,FALSE))/5))</f>
        <v>0</v>
      </c>
      <c r="ET20" s="151">
        <f>IF(ISERROR(IF(EXACT($A$5,"Moyenne 2013-2038"),_xll.Woodstock.Analyst.Xcel.UDFs.GetIndicatorValueAverage("OSUPEC_SEPM_1",""&amp;$A$9&amp;"="&amp;ET$12&amp;";",_xll.Woodstock.Analyst.Xcel.UDFs.GetModelFilename(),_xll.Woodstock.Analyst.Xcel.UDFs.GetScenarioIndex(),"2","6")/5,_xll.Woodstock.Analyst.Xcel.UDFs.GetIndicatorValue("OSUPEC_SEPM_1",""&amp;$A$9&amp;"="&amp;ET$12&amp;";",_xll.Woodstock.Analyst.Xcel.UDFs.GetModelFilename(),_xll.Woodstock.Analyst.Xcel.UDFs.GetScenarioIndex(),VLOOKUP($A$5,Periode,2,FALSE))/5)),0,IF(EXACT($A$5,"Moyenne 2013-2038"),_xll.Woodstock.Analyst.Xcel.UDFs.GetIndicatorValueAverage("OSUPEC_SEPM_1",""&amp;$A$9&amp;"="&amp;ET$12&amp;";",_xll.Woodstock.Analyst.Xcel.UDFs.GetModelFilename(),_xll.Woodstock.Analyst.Xcel.UDFs.GetScenarioIndex(),"2","6")/5,_xll.Woodstock.Analyst.Xcel.UDFs.GetIndicatorValue("OSUPEC_SEPM_1",""&amp;$A$9&amp;"="&amp;ET$12&amp;";",_xll.Woodstock.Analyst.Xcel.UDFs.GetModelFilename(),_xll.Woodstock.Analyst.Xcel.UDFs.GetScenarioIndex(),VLOOKUP($A$5,Periode,2,FALSE))/5))</f>
        <v>0</v>
      </c>
      <c r="EU20" s="151">
        <f>IF(ISERROR(IF(EXACT($A$5,"Moyenne 2013-2038"),_xll.Woodstock.Analyst.Xcel.UDFs.GetIndicatorValueAverage("OSUPEC_SEPM_1",""&amp;$A$9&amp;"="&amp;EU$12&amp;";",_xll.Woodstock.Analyst.Xcel.UDFs.GetModelFilename(),_xll.Woodstock.Analyst.Xcel.UDFs.GetScenarioIndex(),"2","6")/5,_xll.Woodstock.Analyst.Xcel.UDFs.GetIndicatorValue("OSUPEC_SEPM_1",""&amp;$A$9&amp;"="&amp;EU$12&amp;";",_xll.Woodstock.Analyst.Xcel.UDFs.GetModelFilename(),_xll.Woodstock.Analyst.Xcel.UDFs.GetScenarioIndex(),VLOOKUP($A$5,Periode,2,FALSE))/5)),0,IF(EXACT($A$5,"Moyenne 2013-2038"),_xll.Woodstock.Analyst.Xcel.UDFs.GetIndicatorValueAverage("OSUPEC_SEPM_1",""&amp;$A$9&amp;"="&amp;EU$12&amp;";",_xll.Woodstock.Analyst.Xcel.UDFs.GetModelFilename(),_xll.Woodstock.Analyst.Xcel.UDFs.GetScenarioIndex(),"2","6")/5,_xll.Woodstock.Analyst.Xcel.UDFs.GetIndicatorValue("OSUPEC_SEPM_1",""&amp;$A$9&amp;"="&amp;EU$12&amp;";",_xll.Woodstock.Analyst.Xcel.UDFs.GetModelFilename(),_xll.Woodstock.Analyst.Xcel.UDFs.GetScenarioIndex(),VLOOKUP($A$5,Periode,2,FALSE))/5))</f>
        <v>0</v>
      </c>
      <c r="EV20" s="151">
        <f>IF(ISERROR(IF(EXACT($A$5,"Moyenne 2013-2038"),_xll.Woodstock.Analyst.Xcel.UDFs.GetIndicatorValueAverage("OSUPEC_SEPM_1",""&amp;$A$9&amp;"="&amp;EV$12&amp;";",_xll.Woodstock.Analyst.Xcel.UDFs.GetModelFilename(),_xll.Woodstock.Analyst.Xcel.UDFs.GetScenarioIndex(),"2","6")/5,_xll.Woodstock.Analyst.Xcel.UDFs.GetIndicatorValue("OSUPEC_SEPM_1",""&amp;$A$9&amp;"="&amp;EV$12&amp;";",_xll.Woodstock.Analyst.Xcel.UDFs.GetModelFilename(),_xll.Woodstock.Analyst.Xcel.UDFs.GetScenarioIndex(),VLOOKUP($A$5,Periode,2,FALSE))/5)),0,IF(EXACT($A$5,"Moyenne 2013-2038"),_xll.Woodstock.Analyst.Xcel.UDFs.GetIndicatorValueAverage("OSUPEC_SEPM_1",""&amp;$A$9&amp;"="&amp;EV$12&amp;";",_xll.Woodstock.Analyst.Xcel.UDFs.GetModelFilename(),_xll.Woodstock.Analyst.Xcel.UDFs.GetScenarioIndex(),"2","6")/5,_xll.Woodstock.Analyst.Xcel.UDFs.GetIndicatorValue("OSUPEC_SEPM_1",""&amp;$A$9&amp;"="&amp;EV$12&amp;";",_xll.Woodstock.Analyst.Xcel.UDFs.GetModelFilename(),_xll.Woodstock.Analyst.Xcel.UDFs.GetScenarioIndex(),VLOOKUP($A$5,Periode,2,FALSE))/5))</f>
        <v>0</v>
      </c>
      <c r="EW20" s="151">
        <f>IF(ISERROR(IF(EXACT($A$5,"Moyenne 2013-2038"),_xll.Woodstock.Analyst.Xcel.UDFs.GetIndicatorValueAverage("OSUPEC_SEPM_1",""&amp;$A$9&amp;"="&amp;EW$12&amp;";",_xll.Woodstock.Analyst.Xcel.UDFs.GetModelFilename(),_xll.Woodstock.Analyst.Xcel.UDFs.GetScenarioIndex(),"2","6")/5,_xll.Woodstock.Analyst.Xcel.UDFs.GetIndicatorValue("OSUPEC_SEPM_1",""&amp;$A$9&amp;"="&amp;EW$12&amp;";",_xll.Woodstock.Analyst.Xcel.UDFs.GetModelFilename(),_xll.Woodstock.Analyst.Xcel.UDFs.GetScenarioIndex(),VLOOKUP($A$5,Periode,2,FALSE))/5)),0,IF(EXACT($A$5,"Moyenne 2013-2038"),_xll.Woodstock.Analyst.Xcel.UDFs.GetIndicatorValueAverage("OSUPEC_SEPM_1",""&amp;$A$9&amp;"="&amp;EW$12&amp;";",_xll.Woodstock.Analyst.Xcel.UDFs.GetModelFilename(),_xll.Woodstock.Analyst.Xcel.UDFs.GetScenarioIndex(),"2","6")/5,_xll.Woodstock.Analyst.Xcel.UDFs.GetIndicatorValue("OSUPEC_SEPM_1",""&amp;$A$9&amp;"="&amp;EW$12&amp;";",_xll.Woodstock.Analyst.Xcel.UDFs.GetModelFilename(),_xll.Woodstock.Analyst.Xcel.UDFs.GetScenarioIndex(),VLOOKUP($A$5,Periode,2,FALSE))/5))</f>
        <v>0</v>
      </c>
      <c r="EX20" s="151">
        <f>IF(ISERROR(IF(EXACT($A$5,"Moyenne 2013-2038"),_xll.Woodstock.Analyst.Xcel.UDFs.GetIndicatorValueAverage("OSUPEC_SEPM_1",""&amp;$A$9&amp;"="&amp;EX$12&amp;";",_xll.Woodstock.Analyst.Xcel.UDFs.GetModelFilename(),_xll.Woodstock.Analyst.Xcel.UDFs.GetScenarioIndex(),"2","6")/5,_xll.Woodstock.Analyst.Xcel.UDFs.GetIndicatorValue("OSUPEC_SEPM_1",""&amp;$A$9&amp;"="&amp;EX$12&amp;";",_xll.Woodstock.Analyst.Xcel.UDFs.GetModelFilename(),_xll.Woodstock.Analyst.Xcel.UDFs.GetScenarioIndex(),VLOOKUP($A$5,Periode,2,FALSE))/5)),0,IF(EXACT($A$5,"Moyenne 2013-2038"),_xll.Woodstock.Analyst.Xcel.UDFs.GetIndicatorValueAverage("OSUPEC_SEPM_1",""&amp;$A$9&amp;"="&amp;EX$12&amp;";",_xll.Woodstock.Analyst.Xcel.UDFs.GetModelFilename(),_xll.Woodstock.Analyst.Xcel.UDFs.GetScenarioIndex(),"2","6")/5,_xll.Woodstock.Analyst.Xcel.UDFs.GetIndicatorValue("OSUPEC_SEPM_1",""&amp;$A$9&amp;"="&amp;EX$12&amp;";",_xll.Woodstock.Analyst.Xcel.UDFs.GetModelFilename(),_xll.Woodstock.Analyst.Xcel.UDFs.GetScenarioIndex(),VLOOKUP($A$5,Periode,2,FALSE))/5))</f>
        <v>0</v>
      </c>
      <c r="EY20" s="151">
        <f>IF(ISERROR(IF(EXACT($A$5,"Moyenne 2013-2038"),_xll.Woodstock.Analyst.Xcel.UDFs.GetIndicatorValueAverage("OSUPEC_SEPM_1",""&amp;$A$9&amp;"="&amp;EY$12&amp;";",_xll.Woodstock.Analyst.Xcel.UDFs.GetModelFilename(),_xll.Woodstock.Analyst.Xcel.UDFs.GetScenarioIndex(),"2","6")/5,_xll.Woodstock.Analyst.Xcel.UDFs.GetIndicatorValue("OSUPEC_SEPM_1",""&amp;$A$9&amp;"="&amp;EY$12&amp;";",_xll.Woodstock.Analyst.Xcel.UDFs.GetModelFilename(),_xll.Woodstock.Analyst.Xcel.UDFs.GetScenarioIndex(),VLOOKUP($A$5,Periode,2,FALSE))/5)),0,IF(EXACT($A$5,"Moyenne 2013-2038"),_xll.Woodstock.Analyst.Xcel.UDFs.GetIndicatorValueAverage("OSUPEC_SEPM_1",""&amp;$A$9&amp;"="&amp;EY$12&amp;";",_xll.Woodstock.Analyst.Xcel.UDFs.GetModelFilename(),_xll.Woodstock.Analyst.Xcel.UDFs.GetScenarioIndex(),"2","6")/5,_xll.Woodstock.Analyst.Xcel.UDFs.GetIndicatorValue("OSUPEC_SEPM_1",""&amp;$A$9&amp;"="&amp;EY$12&amp;";",_xll.Woodstock.Analyst.Xcel.UDFs.GetModelFilename(),_xll.Woodstock.Analyst.Xcel.UDFs.GetScenarioIndex(),VLOOKUP($A$5,Periode,2,FALSE))/5))</f>
        <v>0</v>
      </c>
      <c r="EZ20" s="151">
        <f>IF(ISERROR(IF(EXACT($A$5,"Moyenne 2013-2038"),_xll.Woodstock.Analyst.Xcel.UDFs.GetIndicatorValueAverage("OSUPEC_SEPM_1",""&amp;$A$9&amp;"="&amp;EZ$12&amp;";",_xll.Woodstock.Analyst.Xcel.UDFs.GetModelFilename(),_xll.Woodstock.Analyst.Xcel.UDFs.GetScenarioIndex(),"2","6")/5,_xll.Woodstock.Analyst.Xcel.UDFs.GetIndicatorValue("OSUPEC_SEPM_1",""&amp;$A$9&amp;"="&amp;EZ$12&amp;";",_xll.Woodstock.Analyst.Xcel.UDFs.GetModelFilename(),_xll.Woodstock.Analyst.Xcel.UDFs.GetScenarioIndex(),VLOOKUP($A$5,Periode,2,FALSE))/5)),0,IF(EXACT($A$5,"Moyenne 2013-2038"),_xll.Woodstock.Analyst.Xcel.UDFs.GetIndicatorValueAverage("OSUPEC_SEPM_1",""&amp;$A$9&amp;"="&amp;EZ$12&amp;";",_xll.Woodstock.Analyst.Xcel.UDFs.GetModelFilename(),_xll.Woodstock.Analyst.Xcel.UDFs.GetScenarioIndex(),"2","6")/5,_xll.Woodstock.Analyst.Xcel.UDFs.GetIndicatorValue("OSUPEC_SEPM_1",""&amp;$A$9&amp;"="&amp;EZ$12&amp;";",_xll.Woodstock.Analyst.Xcel.UDFs.GetModelFilename(),_xll.Woodstock.Analyst.Xcel.UDFs.GetScenarioIndex(),VLOOKUP($A$5,Periode,2,FALSE))/5))</f>
        <v>0</v>
      </c>
      <c r="FA20" s="151">
        <f>IF(ISERROR(IF(EXACT($A$5,"Moyenne 2013-2038"),_xll.Woodstock.Analyst.Xcel.UDFs.GetIndicatorValueAverage("OSUPEC_SEPM_1",""&amp;$A$9&amp;"="&amp;FA$12&amp;";",_xll.Woodstock.Analyst.Xcel.UDFs.GetModelFilename(),_xll.Woodstock.Analyst.Xcel.UDFs.GetScenarioIndex(),"2","6")/5,_xll.Woodstock.Analyst.Xcel.UDFs.GetIndicatorValue("OSUPEC_SEPM_1",""&amp;$A$9&amp;"="&amp;FA$12&amp;";",_xll.Woodstock.Analyst.Xcel.UDFs.GetModelFilename(),_xll.Woodstock.Analyst.Xcel.UDFs.GetScenarioIndex(),VLOOKUP($A$5,Periode,2,FALSE))/5)),0,IF(EXACT($A$5,"Moyenne 2013-2038"),_xll.Woodstock.Analyst.Xcel.UDFs.GetIndicatorValueAverage("OSUPEC_SEPM_1",""&amp;$A$9&amp;"="&amp;FA$12&amp;";",_xll.Woodstock.Analyst.Xcel.UDFs.GetModelFilename(),_xll.Woodstock.Analyst.Xcel.UDFs.GetScenarioIndex(),"2","6")/5,_xll.Woodstock.Analyst.Xcel.UDFs.GetIndicatorValue("OSUPEC_SEPM_1",""&amp;$A$9&amp;"="&amp;FA$12&amp;";",_xll.Woodstock.Analyst.Xcel.UDFs.GetModelFilename(),_xll.Woodstock.Analyst.Xcel.UDFs.GetScenarioIndex(),VLOOKUP($A$5,Periode,2,FALSE))/5))</f>
        <v>0</v>
      </c>
      <c r="FB20" s="151">
        <f>IF(ISERROR(IF(EXACT($A$5,"Moyenne 2013-2038"),_xll.Woodstock.Analyst.Xcel.UDFs.GetIndicatorValueAverage("OSUPEC_SEPM_1",""&amp;$A$9&amp;"="&amp;FB$12&amp;";",_xll.Woodstock.Analyst.Xcel.UDFs.GetModelFilename(),_xll.Woodstock.Analyst.Xcel.UDFs.GetScenarioIndex(),"2","6")/5,_xll.Woodstock.Analyst.Xcel.UDFs.GetIndicatorValue("OSUPEC_SEPM_1",""&amp;$A$9&amp;"="&amp;FB$12&amp;";",_xll.Woodstock.Analyst.Xcel.UDFs.GetModelFilename(),_xll.Woodstock.Analyst.Xcel.UDFs.GetScenarioIndex(),VLOOKUP($A$5,Periode,2,FALSE))/5)),0,IF(EXACT($A$5,"Moyenne 2013-2038"),_xll.Woodstock.Analyst.Xcel.UDFs.GetIndicatorValueAverage("OSUPEC_SEPM_1",""&amp;$A$9&amp;"="&amp;FB$12&amp;";",_xll.Woodstock.Analyst.Xcel.UDFs.GetModelFilename(),_xll.Woodstock.Analyst.Xcel.UDFs.GetScenarioIndex(),"2","6")/5,_xll.Woodstock.Analyst.Xcel.UDFs.GetIndicatorValue("OSUPEC_SEPM_1",""&amp;$A$9&amp;"="&amp;FB$12&amp;";",_xll.Woodstock.Analyst.Xcel.UDFs.GetModelFilename(),_xll.Woodstock.Analyst.Xcel.UDFs.GetScenarioIndex(),VLOOKUP($A$5,Periode,2,FALSE))/5))</f>
        <v>0</v>
      </c>
      <c r="FC20" s="151">
        <f>IF(ISERROR(IF(EXACT($A$5,"Moyenne 2013-2038"),_xll.Woodstock.Analyst.Xcel.UDFs.GetIndicatorValueAverage("OSUPEC_SEPM_1",""&amp;$A$9&amp;"="&amp;FC$12&amp;";",_xll.Woodstock.Analyst.Xcel.UDFs.GetModelFilename(),_xll.Woodstock.Analyst.Xcel.UDFs.GetScenarioIndex(),"2","6")/5,_xll.Woodstock.Analyst.Xcel.UDFs.GetIndicatorValue("OSUPEC_SEPM_1",""&amp;$A$9&amp;"="&amp;FC$12&amp;";",_xll.Woodstock.Analyst.Xcel.UDFs.GetModelFilename(),_xll.Woodstock.Analyst.Xcel.UDFs.GetScenarioIndex(),VLOOKUP($A$5,Periode,2,FALSE))/5)),0,IF(EXACT($A$5,"Moyenne 2013-2038"),_xll.Woodstock.Analyst.Xcel.UDFs.GetIndicatorValueAverage("OSUPEC_SEPM_1",""&amp;$A$9&amp;"="&amp;FC$12&amp;";",_xll.Woodstock.Analyst.Xcel.UDFs.GetModelFilename(),_xll.Woodstock.Analyst.Xcel.UDFs.GetScenarioIndex(),"2","6")/5,_xll.Woodstock.Analyst.Xcel.UDFs.GetIndicatorValue("OSUPEC_SEPM_1",""&amp;$A$9&amp;"="&amp;FC$12&amp;";",_xll.Woodstock.Analyst.Xcel.UDFs.GetModelFilename(),_xll.Woodstock.Analyst.Xcel.UDFs.GetScenarioIndex(),VLOOKUP($A$5,Periode,2,FALSE))/5))</f>
        <v>0</v>
      </c>
      <c r="FD20" s="151">
        <f>IF(ISERROR(IF(EXACT($A$5,"Moyenne 2013-2038"),_xll.Woodstock.Analyst.Xcel.UDFs.GetIndicatorValueAverage("OSUPEC_SEPM_1",""&amp;$A$9&amp;"="&amp;FD$12&amp;";",_xll.Woodstock.Analyst.Xcel.UDFs.GetModelFilename(),_xll.Woodstock.Analyst.Xcel.UDFs.GetScenarioIndex(),"2","6")/5,_xll.Woodstock.Analyst.Xcel.UDFs.GetIndicatorValue("OSUPEC_SEPM_1",""&amp;$A$9&amp;"="&amp;FD$12&amp;";",_xll.Woodstock.Analyst.Xcel.UDFs.GetModelFilename(),_xll.Woodstock.Analyst.Xcel.UDFs.GetScenarioIndex(),VLOOKUP($A$5,Periode,2,FALSE))/5)),0,IF(EXACT($A$5,"Moyenne 2013-2038"),_xll.Woodstock.Analyst.Xcel.UDFs.GetIndicatorValueAverage("OSUPEC_SEPM_1",""&amp;$A$9&amp;"="&amp;FD$12&amp;";",_xll.Woodstock.Analyst.Xcel.UDFs.GetModelFilename(),_xll.Woodstock.Analyst.Xcel.UDFs.GetScenarioIndex(),"2","6")/5,_xll.Woodstock.Analyst.Xcel.UDFs.GetIndicatorValue("OSUPEC_SEPM_1",""&amp;$A$9&amp;"="&amp;FD$12&amp;";",_xll.Woodstock.Analyst.Xcel.UDFs.GetModelFilename(),_xll.Woodstock.Analyst.Xcel.UDFs.GetScenarioIndex(),VLOOKUP($A$5,Periode,2,FALSE))/5))</f>
        <v>0</v>
      </c>
      <c r="FE20" s="151">
        <f>IF(ISERROR(IF(EXACT($A$5,"Moyenne 2013-2038"),_xll.Woodstock.Analyst.Xcel.UDFs.GetIndicatorValueAverage("OSUPEC_SEPM_1",""&amp;$A$9&amp;"="&amp;FE$12&amp;";",_xll.Woodstock.Analyst.Xcel.UDFs.GetModelFilename(),_xll.Woodstock.Analyst.Xcel.UDFs.GetScenarioIndex(),"2","6")/5,_xll.Woodstock.Analyst.Xcel.UDFs.GetIndicatorValue("OSUPEC_SEPM_1",""&amp;$A$9&amp;"="&amp;FE$12&amp;";",_xll.Woodstock.Analyst.Xcel.UDFs.GetModelFilename(),_xll.Woodstock.Analyst.Xcel.UDFs.GetScenarioIndex(),VLOOKUP($A$5,Periode,2,FALSE))/5)),0,IF(EXACT($A$5,"Moyenne 2013-2038"),_xll.Woodstock.Analyst.Xcel.UDFs.GetIndicatorValueAverage("OSUPEC_SEPM_1",""&amp;$A$9&amp;"="&amp;FE$12&amp;";",_xll.Woodstock.Analyst.Xcel.UDFs.GetModelFilename(),_xll.Woodstock.Analyst.Xcel.UDFs.GetScenarioIndex(),"2","6")/5,_xll.Woodstock.Analyst.Xcel.UDFs.GetIndicatorValue("OSUPEC_SEPM_1",""&amp;$A$9&amp;"="&amp;FE$12&amp;";",_xll.Woodstock.Analyst.Xcel.UDFs.GetModelFilename(),_xll.Woodstock.Analyst.Xcel.UDFs.GetScenarioIndex(),VLOOKUP($A$5,Periode,2,FALSE))/5))</f>
        <v>0</v>
      </c>
      <c r="FF20" s="151">
        <f>IF(ISERROR(IF(EXACT($A$5,"Moyenne 2013-2038"),_xll.Woodstock.Analyst.Xcel.UDFs.GetIndicatorValueAverage("OSUPEC_SEPM_1",""&amp;$A$9&amp;"="&amp;FF$12&amp;";",_xll.Woodstock.Analyst.Xcel.UDFs.GetModelFilename(),_xll.Woodstock.Analyst.Xcel.UDFs.GetScenarioIndex(),"2","6")/5,_xll.Woodstock.Analyst.Xcel.UDFs.GetIndicatorValue("OSUPEC_SEPM_1",""&amp;$A$9&amp;"="&amp;FF$12&amp;";",_xll.Woodstock.Analyst.Xcel.UDFs.GetModelFilename(),_xll.Woodstock.Analyst.Xcel.UDFs.GetScenarioIndex(),VLOOKUP($A$5,Periode,2,FALSE))/5)),0,IF(EXACT($A$5,"Moyenne 2013-2038"),_xll.Woodstock.Analyst.Xcel.UDFs.GetIndicatorValueAverage("OSUPEC_SEPM_1",""&amp;$A$9&amp;"="&amp;FF$12&amp;";",_xll.Woodstock.Analyst.Xcel.UDFs.GetModelFilename(),_xll.Woodstock.Analyst.Xcel.UDFs.GetScenarioIndex(),"2","6")/5,_xll.Woodstock.Analyst.Xcel.UDFs.GetIndicatorValue("OSUPEC_SEPM_1",""&amp;$A$9&amp;"="&amp;FF$12&amp;";",_xll.Woodstock.Analyst.Xcel.UDFs.GetModelFilename(),_xll.Woodstock.Analyst.Xcel.UDFs.GetScenarioIndex(),VLOOKUP($A$5,Periode,2,FALSE))/5))</f>
        <v>0</v>
      </c>
      <c r="FG20" s="151">
        <f>IF(ISERROR(IF(EXACT($A$5,"Moyenne 2013-2038"),_xll.Woodstock.Analyst.Xcel.UDFs.GetIndicatorValueAverage("OSUPEC_SEPM_1",""&amp;$A$9&amp;"="&amp;FG$12&amp;";",_xll.Woodstock.Analyst.Xcel.UDFs.GetModelFilename(),_xll.Woodstock.Analyst.Xcel.UDFs.GetScenarioIndex(),"2","6")/5,_xll.Woodstock.Analyst.Xcel.UDFs.GetIndicatorValue("OSUPEC_SEPM_1",""&amp;$A$9&amp;"="&amp;FG$12&amp;";",_xll.Woodstock.Analyst.Xcel.UDFs.GetModelFilename(),_xll.Woodstock.Analyst.Xcel.UDFs.GetScenarioIndex(),VLOOKUP($A$5,Periode,2,FALSE))/5)),0,IF(EXACT($A$5,"Moyenne 2013-2038"),_xll.Woodstock.Analyst.Xcel.UDFs.GetIndicatorValueAverage("OSUPEC_SEPM_1",""&amp;$A$9&amp;"="&amp;FG$12&amp;";",_xll.Woodstock.Analyst.Xcel.UDFs.GetModelFilename(),_xll.Woodstock.Analyst.Xcel.UDFs.GetScenarioIndex(),"2","6")/5,_xll.Woodstock.Analyst.Xcel.UDFs.GetIndicatorValue("OSUPEC_SEPM_1",""&amp;$A$9&amp;"="&amp;FG$12&amp;";",_xll.Woodstock.Analyst.Xcel.UDFs.GetModelFilename(),_xll.Woodstock.Analyst.Xcel.UDFs.GetScenarioIndex(),VLOOKUP($A$5,Periode,2,FALSE))/5))</f>
        <v>0</v>
      </c>
      <c r="FH20" s="151">
        <f>IF(ISERROR(IF(EXACT($A$5,"Moyenne 2013-2038"),_xll.Woodstock.Analyst.Xcel.UDFs.GetIndicatorValueAverage("OSUPEC_SEPM_1",""&amp;$A$9&amp;"="&amp;FH$12&amp;";",_xll.Woodstock.Analyst.Xcel.UDFs.GetModelFilename(),_xll.Woodstock.Analyst.Xcel.UDFs.GetScenarioIndex(),"2","6")/5,_xll.Woodstock.Analyst.Xcel.UDFs.GetIndicatorValue("OSUPEC_SEPM_1",""&amp;$A$9&amp;"="&amp;FH$12&amp;";",_xll.Woodstock.Analyst.Xcel.UDFs.GetModelFilename(),_xll.Woodstock.Analyst.Xcel.UDFs.GetScenarioIndex(),VLOOKUP($A$5,Periode,2,FALSE))/5)),0,IF(EXACT($A$5,"Moyenne 2013-2038"),_xll.Woodstock.Analyst.Xcel.UDFs.GetIndicatorValueAverage("OSUPEC_SEPM_1",""&amp;$A$9&amp;"="&amp;FH$12&amp;";",_xll.Woodstock.Analyst.Xcel.UDFs.GetModelFilename(),_xll.Woodstock.Analyst.Xcel.UDFs.GetScenarioIndex(),"2","6")/5,_xll.Woodstock.Analyst.Xcel.UDFs.GetIndicatorValue("OSUPEC_SEPM_1",""&amp;$A$9&amp;"="&amp;FH$12&amp;";",_xll.Woodstock.Analyst.Xcel.UDFs.GetModelFilename(),_xll.Woodstock.Analyst.Xcel.UDFs.GetScenarioIndex(),VLOOKUP($A$5,Periode,2,FALSE))/5))</f>
        <v>0</v>
      </c>
      <c r="FI20" s="151">
        <f>IF(ISERROR(IF(EXACT($A$5,"Moyenne 2013-2038"),_xll.Woodstock.Analyst.Xcel.UDFs.GetIndicatorValueAverage("OSUPEC_SEPM_1",""&amp;$A$9&amp;"="&amp;FI$12&amp;";",_xll.Woodstock.Analyst.Xcel.UDFs.GetModelFilename(),_xll.Woodstock.Analyst.Xcel.UDFs.GetScenarioIndex(),"2","6")/5,_xll.Woodstock.Analyst.Xcel.UDFs.GetIndicatorValue("OSUPEC_SEPM_1",""&amp;$A$9&amp;"="&amp;FI$12&amp;";",_xll.Woodstock.Analyst.Xcel.UDFs.GetModelFilename(),_xll.Woodstock.Analyst.Xcel.UDFs.GetScenarioIndex(),VLOOKUP($A$5,Periode,2,FALSE))/5)),0,IF(EXACT($A$5,"Moyenne 2013-2038"),_xll.Woodstock.Analyst.Xcel.UDFs.GetIndicatorValueAverage("OSUPEC_SEPM_1",""&amp;$A$9&amp;"="&amp;FI$12&amp;";",_xll.Woodstock.Analyst.Xcel.UDFs.GetModelFilename(),_xll.Woodstock.Analyst.Xcel.UDFs.GetScenarioIndex(),"2","6")/5,_xll.Woodstock.Analyst.Xcel.UDFs.GetIndicatorValue("OSUPEC_SEPM_1",""&amp;$A$9&amp;"="&amp;FI$12&amp;";",_xll.Woodstock.Analyst.Xcel.UDFs.GetModelFilename(),_xll.Woodstock.Analyst.Xcel.UDFs.GetScenarioIndex(),VLOOKUP($A$5,Periode,2,FALSE))/5))</f>
        <v>0</v>
      </c>
      <c r="FJ20" s="151">
        <f>IF(ISERROR(IF(EXACT($A$5,"Moyenne 2013-2038"),_xll.Woodstock.Analyst.Xcel.UDFs.GetIndicatorValueAverage("OSUPEC_SEPM_1",""&amp;$A$9&amp;"="&amp;FJ$12&amp;";",_xll.Woodstock.Analyst.Xcel.UDFs.GetModelFilename(),_xll.Woodstock.Analyst.Xcel.UDFs.GetScenarioIndex(),"2","6")/5,_xll.Woodstock.Analyst.Xcel.UDFs.GetIndicatorValue("OSUPEC_SEPM_1",""&amp;$A$9&amp;"="&amp;FJ$12&amp;";",_xll.Woodstock.Analyst.Xcel.UDFs.GetModelFilename(),_xll.Woodstock.Analyst.Xcel.UDFs.GetScenarioIndex(),VLOOKUP($A$5,Periode,2,FALSE))/5)),0,IF(EXACT($A$5,"Moyenne 2013-2038"),_xll.Woodstock.Analyst.Xcel.UDFs.GetIndicatorValueAverage("OSUPEC_SEPM_1",""&amp;$A$9&amp;"="&amp;FJ$12&amp;";",_xll.Woodstock.Analyst.Xcel.UDFs.GetModelFilename(),_xll.Woodstock.Analyst.Xcel.UDFs.GetScenarioIndex(),"2","6")/5,_xll.Woodstock.Analyst.Xcel.UDFs.GetIndicatorValue("OSUPEC_SEPM_1",""&amp;$A$9&amp;"="&amp;FJ$12&amp;";",_xll.Woodstock.Analyst.Xcel.UDFs.GetModelFilename(),_xll.Woodstock.Analyst.Xcel.UDFs.GetScenarioIndex(),VLOOKUP($A$5,Periode,2,FALSE))/5))</f>
        <v>0</v>
      </c>
      <c r="FK20" s="151">
        <f>IF(ISERROR(IF(EXACT($A$5,"Moyenne 2013-2038"),_xll.Woodstock.Analyst.Xcel.UDFs.GetIndicatorValueAverage("OSUPEC_SEPM_1",""&amp;$A$9&amp;"="&amp;FK$12&amp;";",_xll.Woodstock.Analyst.Xcel.UDFs.GetModelFilename(),_xll.Woodstock.Analyst.Xcel.UDFs.GetScenarioIndex(),"2","6")/5,_xll.Woodstock.Analyst.Xcel.UDFs.GetIndicatorValue("OSUPEC_SEPM_1",""&amp;$A$9&amp;"="&amp;FK$12&amp;";",_xll.Woodstock.Analyst.Xcel.UDFs.GetModelFilename(),_xll.Woodstock.Analyst.Xcel.UDFs.GetScenarioIndex(),VLOOKUP($A$5,Periode,2,FALSE))/5)),0,IF(EXACT($A$5,"Moyenne 2013-2038"),_xll.Woodstock.Analyst.Xcel.UDFs.GetIndicatorValueAverage("OSUPEC_SEPM_1",""&amp;$A$9&amp;"="&amp;FK$12&amp;";",_xll.Woodstock.Analyst.Xcel.UDFs.GetModelFilename(),_xll.Woodstock.Analyst.Xcel.UDFs.GetScenarioIndex(),"2","6")/5,_xll.Woodstock.Analyst.Xcel.UDFs.GetIndicatorValue("OSUPEC_SEPM_1",""&amp;$A$9&amp;"="&amp;FK$12&amp;";",_xll.Woodstock.Analyst.Xcel.UDFs.GetModelFilename(),_xll.Woodstock.Analyst.Xcel.UDFs.GetScenarioIndex(),VLOOKUP($A$5,Periode,2,FALSE))/5))</f>
        <v>0</v>
      </c>
      <c r="FL20" s="151">
        <f>IF(ISERROR(IF(EXACT($A$5,"Moyenne 2013-2038"),_xll.Woodstock.Analyst.Xcel.UDFs.GetIndicatorValueAverage("OSUPEC_SEPM_1",""&amp;$A$9&amp;"="&amp;FL$12&amp;";",_xll.Woodstock.Analyst.Xcel.UDFs.GetModelFilename(),_xll.Woodstock.Analyst.Xcel.UDFs.GetScenarioIndex(),"2","6")/5,_xll.Woodstock.Analyst.Xcel.UDFs.GetIndicatorValue("OSUPEC_SEPM_1",""&amp;$A$9&amp;"="&amp;FL$12&amp;";",_xll.Woodstock.Analyst.Xcel.UDFs.GetModelFilename(),_xll.Woodstock.Analyst.Xcel.UDFs.GetScenarioIndex(),VLOOKUP($A$5,Periode,2,FALSE))/5)),0,IF(EXACT($A$5,"Moyenne 2013-2038"),_xll.Woodstock.Analyst.Xcel.UDFs.GetIndicatorValueAverage("OSUPEC_SEPM_1",""&amp;$A$9&amp;"="&amp;FL$12&amp;";",_xll.Woodstock.Analyst.Xcel.UDFs.GetModelFilename(),_xll.Woodstock.Analyst.Xcel.UDFs.GetScenarioIndex(),"2","6")/5,_xll.Woodstock.Analyst.Xcel.UDFs.GetIndicatorValue("OSUPEC_SEPM_1",""&amp;$A$9&amp;"="&amp;FL$12&amp;";",_xll.Woodstock.Analyst.Xcel.UDFs.GetModelFilename(),_xll.Woodstock.Analyst.Xcel.UDFs.GetScenarioIndex(),VLOOKUP($A$5,Periode,2,FALSE))/5))</f>
        <v>0</v>
      </c>
      <c r="FM20" s="151">
        <f>IF(ISERROR(IF(EXACT($A$5,"Moyenne 2013-2038"),_xll.Woodstock.Analyst.Xcel.UDFs.GetIndicatorValueAverage("OSUPEC_SEPM_1",""&amp;$A$9&amp;"="&amp;FM$12&amp;";",_xll.Woodstock.Analyst.Xcel.UDFs.GetModelFilename(),_xll.Woodstock.Analyst.Xcel.UDFs.GetScenarioIndex(),"2","6")/5,_xll.Woodstock.Analyst.Xcel.UDFs.GetIndicatorValue("OSUPEC_SEPM_1",""&amp;$A$9&amp;"="&amp;FM$12&amp;";",_xll.Woodstock.Analyst.Xcel.UDFs.GetModelFilename(),_xll.Woodstock.Analyst.Xcel.UDFs.GetScenarioIndex(),VLOOKUP($A$5,Periode,2,FALSE))/5)),0,IF(EXACT($A$5,"Moyenne 2013-2038"),_xll.Woodstock.Analyst.Xcel.UDFs.GetIndicatorValueAverage("OSUPEC_SEPM_1",""&amp;$A$9&amp;"="&amp;FM$12&amp;";",_xll.Woodstock.Analyst.Xcel.UDFs.GetModelFilename(),_xll.Woodstock.Analyst.Xcel.UDFs.GetScenarioIndex(),"2","6")/5,_xll.Woodstock.Analyst.Xcel.UDFs.GetIndicatorValue("OSUPEC_SEPM_1",""&amp;$A$9&amp;"="&amp;FM$12&amp;";",_xll.Woodstock.Analyst.Xcel.UDFs.GetModelFilename(),_xll.Woodstock.Analyst.Xcel.UDFs.GetScenarioIndex(),VLOOKUP($A$5,Periode,2,FALSE))/5))</f>
        <v>0</v>
      </c>
      <c r="FN20" s="151">
        <f>IF(ISERROR(IF(EXACT($A$5,"Moyenne 2013-2038"),_xll.Woodstock.Analyst.Xcel.UDFs.GetIndicatorValueAverage("OSUPEC_SEPM_1",""&amp;$A$9&amp;"="&amp;FN$12&amp;";",_xll.Woodstock.Analyst.Xcel.UDFs.GetModelFilename(),_xll.Woodstock.Analyst.Xcel.UDFs.GetScenarioIndex(),"2","6")/5,_xll.Woodstock.Analyst.Xcel.UDFs.GetIndicatorValue("OSUPEC_SEPM_1",""&amp;$A$9&amp;"="&amp;FN$12&amp;";",_xll.Woodstock.Analyst.Xcel.UDFs.GetModelFilename(),_xll.Woodstock.Analyst.Xcel.UDFs.GetScenarioIndex(),VLOOKUP($A$5,Periode,2,FALSE))/5)),0,IF(EXACT($A$5,"Moyenne 2013-2038"),_xll.Woodstock.Analyst.Xcel.UDFs.GetIndicatorValueAverage("OSUPEC_SEPM_1",""&amp;$A$9&amp;"="&amp;FN$12&amp;";",_xll.Woodstock.Analyst.Xcel.UDFs.GetModelFilename(),_xll.Woodstock.Analyst.Xcel.UDFs.GetScenarioIndex(),"2","6")/5,_xll.Woodstock.Analyst.Xcel.UDFs.GetIndicatorValue("OSUPEC_SEPM_1",""&amp;$A$9&amp;"="&amp;FN$12&amp;";",_xll.Woodstock.Analyst.Xcel.UDFs.GetModelFilename(),_xll.Woodstock.Analyst.Xcel.UDFs.GetScenarioIndex(),VLOOKUP($A$5,Periode,2,FALSE))/5))</f>
        <v>0</v>
      </c>
      <c r="FO20" s="151">
        <f>IF(ISERROR(IF(EXACT($A$5,"Moyenne 2013-2038"),_xll.Woodstock.Analyst.Xcel.UDFs.GetIndicatorValueAverage("OSUPEC_SEPM_1",""&amp;$A$9&amp;"="&amp;FO$12&amp;";",_xll.Woodstock.Analyst.Xcel.UDFs.GetModelFilename(),_xll.Woodstock.Analyst.Xcel.UDFs.GetScenarioIndex(),"2","6")/5,_xll.Woodstock.Analyst.Xcel.UDFs.GetIndicatorValue("OSUPEC_SEPM_1",""&amp;$A$9&amp;"="&amp;FO$12&amp;";",_xll.Woodstock.Analyst.Xcel.UDFs.GetModelFilename(),_xll.Woodstock.Analyst.Xcel.UDFs.GetScenarioIndex(),VLOOKUP($A$5,Periode,2,FALSE))/5)),0,IF(EXACT($A$5,"Moyenne 2013-2038"),_xll.Woodstock.Analyst.Xcel.UDFs.GetIndicatorValueAverage("OSUPEC_SEPM_1",""&amp;$A$9&amp;"="&amp;FO$12&amp;";",_xll.Woodstock.Analyst.Xcel.UDFs.GetModelFilename(),_xll.Woodstock.Analyst.Xcel.UDFs.GetScenarioIndex(),"2","6")/5,_xll.Woodstock.Analyst.Xcel.UDFs.GetIndicatorValue("OSUPEC_SEPM_1",""&amp;$A$9&amp;"="&amp;FO$12&amp;";",_xll.Woodstock.Analyst.Xcel.UDFs.GetModelFilename(),_xll.Woodstock.Analyst.Xcel.UDFs.GetScenarioIndex(),VLOOKUP($A$5,Periode,2,FALSE))/5))</f>
        <v>0</v>
      </c>
      <c r="FP20" s="151">
        <f>IF(ISERROR(IF(EXACT($A$5,"Moyenne 2013-2038"),_xll.Woodstock.Analyst.Xcel.UDFs.GetIndicatorValueAverage("OSUPEC_SEPM_1",""&amp;$A$9&amp;"="&amp;FP$12&amp;";",_xll.Woodstock.Analyst.Xcel.UDFs.GetModelFilename(),_xll.Woodstock.Analyst.Xcel.UDFs.GetScenarioIndex(),"2","6")/5,_xll.Woodstock.Analyst.Xcel.UDFs.GetIndicatorValue("OSUPEC_SEPM_1",""&amp;$A$9&amp;"="&amp;FP$12&amp;";",_xll.Woodstock.Analyst.Xcel.UDFs.GetModelFilename(),_xll.Woodstock.Analyst.Xcel.UDFs.GetScenarioIndex(),VLOOKUP($A$5,Periode,2,FALSE))/5)),0,IF(EXACT($A$5,"Moyenne 2013-2038"),_xll.Woodstock.Analyst.Xcel.UDFs.GetIndicatorValueAverage("OSUPEC_SEPM_1",""&amp;$A$9&amp;"="&amp;FP$12&amp;";",_xll.Woodstock.Analyst.Xcel.UDFs.GetModelFilename(),_xll.Woodstock.Analyst.Xcel.UDFs.GetScenarioIndex(),"2","6")/5,_xll.Woodstock.Analyst.Xcel.UDFs.GetIndicatorValue("OSUPEC_SEPM_1",""&amp;$A$9&amp;"="&amp;FP$12&amp;";",_xll.Woodstock.Analyst.Xcel.UDFs.GetModelFilename(),_xll.Woodstock.Analyst.Xcel.UDFs.GetScenarioIndex(),VLOOKUP($A$5,Periode,2,FALSE))/5))</f>
        <v>0</v>
      </c>
      <c r="FQ20" s="151">
        <f>IF(ISERROR(IF(EXACT($A$5,"Moyenne 2013-2038"),_xll.Woodstock.Analyst.Xcel.UDFs.GetIndicatorValueAverage("OSUPEC_SEPM_1",""&amp;$A$9&amp;"="&amp;FQ$12&amp;";",_xll.Woodstock.Analyst.Xcel.UDFs.GetModelFilename(),_xll.Woodstock.Analyst.Xcel.UDFs.GetScenarioIndex(),"2","6")/5,_xll.Woodstock.Analyst.Xcel.UDFs.GetIndicatorValue("OSUPEC_SEPM_1",""&amp;$A$9&amp;"="&amp;FQ$12&amp;";",_xll.Woodstock.Analyst.Xcel.UDFs.GetModelFilename(),_xll.Woodstock.Analyst.Xcel.UDFs.GetScenarioIndex(),VLOOKUP($A$5,Periode,2,FALSE))/5)),0,IF(EXACT($A$5,"Moyenne 2013-2038"),_xll.Woodstock.Analyst.Xcel.UDFs.GetIndicatorValueAverage("OSUPEC_SEPM_1",""&amp;$A$9&amp;"="&amp;FQ$12&amp;";",_xll.Woodstock.Analyst.Xcel.UDFs.GetModelFilename(),_xll.Woodstock.Analyst.Xcel.UDFs.GetScenarioIndex(),"2","6")/5,_xll.Woodstock.Analyst.Xcel.UDFs.GetIndicatorValue("OSUPEC_SEPM_1",""&amp;$A$9&amp;"="&amp;FQ$12&amp;";",_xll.Woodstock.Analyst.Xcel.UDFs.GetModelFilename(),_xll.Woodstock.Analyst.Xcel.UDFs.GetScenarioIndex(),VLOOKUP($A$5,Periode,2,FALSE))/5))</f>
        <v>0</v>
      </c>
      <c r="FR20" s="151">
        <f>IF(ISERROR(IF(EXACT($A$5,"Moyenne 2013-2038"),_xll.Woodstock.Analyst.Xcel.UDFs.GetIndicatorValueAverage("OSUPEC_SEPM_1",""&amp;$A$9&amp;"="&amp;FR$12&amp;";",_xll.Woodstock.Analyst.Xcel.UDFs.GetModelFilename(),_xll.Woodstock.Analyst.Xcel.UDFs.GetScenarioIndex(),"2","6")/5,_xll.Woodstock.Analyst.Xcel.UDFs.GetIndicatorValue("OSUPEC_SEPM_1",""&amp;$A$9&amp;"="&amp;FR$12&amp;";",_xll.Woodstock.Analyst.Xcel.UDFs.GetModelFilename(),_xll.Woodstock.Analyst.Xcel.UDFs.GetScenarioIndex(),VLOOKUP($A$5,Periode,2,FALSE))/5)),0,IF(EXACT($A$5,"Moyenne 2013-2038"),_xll.Woodstock.Analyst.Xcel.UDFs.GetIndicatorValueAverage("OSUPEC_SEPM_1",""&amp;$A$9&amp;"="&amp;FR$12&amp;";",_xll.Woodstock.Analyst.Xcel.UDFs.GetModelFilename(),_xll.Woodstock.Analyst.Xcel.UDFs.GetScenarioIndex(),"2","6")/5,_xll.Woodstock.Analyst.Xcel.UDFs.GetIndicatorValue("OSUPEC_SEPM_1",""&amp;$A$9&amp;"="&amp;FR$12&amp;";",_xll.Woodstock.Analyst.Xcel.UDFs.GetModelFilename(),_xll.Woodstock.Analyst.Xcel.UDFs.GetScenarioIndex(),VLOOKUP($A$5,Periode,2,FALSE))/5))</f>
        <v>0</v>
      </c>
      <c r="FS20" s="151">
        <f>IF(ISERROR(IF(EXACT($A$5,"Moyenne 2013-2038"),_xll.Woodstock.Analyst.Xcel.UDFs.GetIndicatorValueAverage("OSUPEC_SEPM_1",""&amp;$A$9&amp;"="&amp;FS$12&amp;";",_xll.Woodstock.Analyst.Xcel.UDFs.GetModelFilename(),_xll.Woodstock.Analyst.Xcel.UDFs.GetScenarioIndex(),"2","6")/5,_xll.Woodstock.Analyst.Xcel.UDFs.GetIndicatorValue("OSUPEC_SEPM_1",""&amp;$A$9&amp;"="&amp;FS$12&amp;";",_xll.Woodstock.Analyst.Xcel.UDFs.GetModelFilename(),_xll.Woodstock.Analyst.Xcel.UDFs.GetScenarioIndex(),VLOOKUP($A$5,Periode,2,FALSE))/5)),0,IF(EXACT($A$5,"Moyenne 2013-2038"),_xll.Woodstock.Analyst.Xcel.UDFs.GetIndicatorValueAverage("OSUPEC_SEPM_1",""&amp;$A$9&amp;"="&amp;FS$12&amp;";",_xll.Woodstock.Analyst.Xcel.UDFs.GetModelFilename(),_xll.Woodstock.Analyst.Xcel.UDFs.GetScenarioIndex(),"2","6")/5,_xll.Woodstock.Analyst.Xcel.UDFs.GetIndicatorValue("OSUPEC_SEPM_1",""&amp;$A$9&amp;"="&amp;FS$12&amp;";",_xll.Woodstock.Analyst.Xcel.UDFs.GetModelFilename(),_xll.Woodstock.Analyst.Xcel.UDFs.GetScenarioIndex(),VLOOKUP($A$5,Periode,2,FALSE))/5))</f>
        <v>0</v>
      </c>
      <c r="FT20" s="151">
        <f>IF(ISERROR(IF(EXACT($A$5,"Moyenne 2013-2038"),_xll.Woodstock.Analyst.Xcel.UDFs.GetIndicatorValueAverage("OSUPEC_SEPM_1",""&amp;$A$9&amp;"="&amp;FT$12&amp;";",_xll.Woodstock.Analyst.Xcel.UDFs.GetModelFilename(),_xll.Woodstock.Analyst.Xcel.UDFs.GetScenarioIndex(),"2","6")/5,_xll.Woodstock.Analyst.Xcel.UDFs.GetIndicatorValue("OSUPEC_SEPM_1",""&amp;$A$9&amp;"="&amp;FT$12&amp;";",_xll.Woodstock.Analyst.Xcel.UDFs.GetModelFilename(),_xll.Woodstock.Analyst.Xcel.UDFs.GetScenarioIndex(),VLOOKUP($A$5,Periode,2,FALSE))/5)),0,IF(EXACT($A$5,"Moyenne 2013-2038"),_xll.Woodstock.Analyst.Xcel.UDFs.GetIndicatorValueAverage("OSUPEC_SEPM_1",""&amp;$A$9&amp;"="&amp;FT$12&amp;";",_xll.Woodstock.Analyst.Xcel.UDFs.GetModelFilename(),_xll.Woodstock.Analyst.Xcel.UDFs.GetScenarioIndex(),"2","6")/5,_xll.Woodstock.Analyst.Xcel.UDFs.GetIndicatorValue("OSUPEC_SEPM_1",""&amp;$A$9&amp;"="&amp;FT$12&amp;";",_xll.Woodstock.Analyst.Xcel.UDFs.GetModelFilename(),_xll.Woodstock.Analyst.Xcel.UDFs.GetScenarioIndex(),VLOOKUP($A$5,Periode,2,FALSE))/5))</f>
        <v>0</v>
      </c>
      <c r="FU20" s="151">
        <f>IF(ISERROR(IF(EXACT($A$5,"Moyenne 2013-2038"),_xll.Woodstock.Analyst.Xcel.UDFs.GetIndicatorValueAverage("OSUPEC_SEPM_1",""&amp;$A$9&amp;"="&amp;FU$12&amp;";",_xll.Woodstock.Analyst.Xcel.UDFs.GetModelFilename(),_xll.Woodstock.Analyst.Xcel.UDFs.GetScenarioIndex(),"2","6")/5,_xll.Woodstock.Analyst.Xcel.UDFs.GetIndicatorValue("OSUPEC_SEPM_1",""&amp;$A$9&amp;"="&amp;FU$12&amp;";",_xll.Woodstock.Analyst.Xcel.UDFs.GetModelFilename(),_xll.Woodstock.Analyst.Xcel.UDFs.GetScenarioIndex(),VLOOKUP($A$5,Periode,2,FALSE))/5)),0,IF(EXACT($A$5,"Moyenne 2013-2038"),_xll.Woodstock.Analyst.Xcel.UDFs.GetIndicatorValueAverage("OSUPEC_SEPM_1",""&amp;$A$9&amp;"="&amp;FU$12&amp;";",_xll.Woodstock.Analyst.Xcel.UDFs.GetModelFilename(),_xll.Woodstock.Analyst.Xcel.UDFs.GetScenarioIndex(),"2","6")/5,_xll.Woodstock.Analyst.Xcel.UDFs.GetIndicatorValue("OSUPEC_SEPM_1",""&amp;$A$9&amp;"="&amp;FU$12&amp;";",_xll.Woodstock.Analyst.Xcel.UDFs.GetModelFilename(),_xll.Woodstock.Analyst.Xcel.UDFs.GetScenarioIndex(),VLOOKUP($A$5,Periode,2,FALSE))/5))</f>
        <v>0</v>
      </c>
      <c r="FV20" s="151">
        <f>IF(ISERROR(IF(EXACT($A$5,"Moyenne 2013-2038"),_xll.Woodstock.Analyst.Xcel.UDFs.GetIndicatorValueAverage("OSUPEC_SEPM_1",""&amp;$A$9&amp;"="&amp;FV$12&amp;";",_xll.Woodstock.Analyst.Xcel.UDFs.GetModelFilename(),_xll.Woodstock.Analyst.Xcel.UDFs.GetScenarioIndex(),"2","6")/5,_xll.Woodstock.Analyst.Xcel.UDFs.GetIndicatorValue("OSUPEC_SEPM_1",""&amp;$A$9&amp;"="&amp;FV$12&amp;";",_xll.Woodstock.Analyst.Xcel.UDFs.GetModelFilename(),_xll.Woodstock.Analyst.Xcel.UDFs.GetScenarioIndex(),VLOOKUP($A$5,Periode,2,FALSE))/5)),0,IF(EXACT($A$5,"Moyenne 2013-2038"),_xll.Woodstock.Analyst.Xcel.UDFs.GetIndicatorValueAverage("OSUPEC_SEPM_1",""&amp;$A$9&amp;"="&amp;FV$12&amp;";",_xll.Woodstock.Analyst.Xcel.UDFs.GetModelFilename(),_xll.Woodstock.Analyst.Xcel.UDFs.GetScenarioIndex(),"2","6")/5,_xll.Woodstock.Analyst.Xcel.UDFs.GetIndicatorValue("OSUPEC_SEPM_1",""&amp;$A$9&amp;"="&amp;FV$12&amp;";",_xll.Woodstock.Analyst.Xcel.UDFs.GetModelFilename(),_xll.Woodstock.Analyst.Xcel.UDFs.GetScenarioIndex(),VLOOKUP($A$5,Periode,2,FALSE))/5))</f>
        <v>0</v>
      </c>
      <c r="FW20" s="151">
        <f>IF(ISERROR(IF(EXACT($A$5,"Moyenne 2013-2038"),_xll.Woodstock.Analyst.Xcel.UDFs.GetIndicatorValueAverage("OSUPEC_SEPM_1",""&amp;$A$9&amp;"="&amp;FW$12&amp;";",_xll.Woodstock.Analyst.Xcel.UDFs.GetModelFilename(),_xll.Woodstock.Analyst.Xcel.UDFs.GetScenarioIndex(),"2","6")/5,_xll.Woodstock.Analyst.Xcel.UDFs.GetIndicatorValue("OSUPEC_SEPM_1",""&amp;$A$9&amp;"="&amp;FW$12&amp;";",_xll.Woodstock.Analyst.Xcel.UDFs.GetModelFilename(),_xll.Woodstock.Analyst.Xcel.UDFs.GetScenarioIndex(),VLOOKUP($A$5,Periode,2,FALSE))/5)),0,IF(EXACT($A$5,"Moyenne 2013-2038"),_xll.Woodstock.Analyst.Xcel.UDFs.GetIndicatorValueAverage("OSUPEC_SEPM_1",""&amp;$A$9&amp;"="&amp;FW$12&amp;";",_xll.Woodstock.Analyst.Xcel.UDFs.GetModelFilename(),_xll.Woodstock.Analyst.Xcel.UDFs.GetScenarioIndex(),"2","6")/5,_xll.Woodstock.Analyst.Xcel.UDFs.GetIndicatorValue("OSUPEC_SEPM_1",""&amp;$A$9&amp;"="&amp;FW$12&amp;";",_xll.Woodstock.Analyst.Xcel.UDFs.GetModelFilename(),_xll.Woodstock.Analyst.Xcel.UDFs.GetScenarioIndex(),VLOOKUP($A$5,Periode,2,FALSE))/5))</f>
        <v>0</v>
      </c>
      <c r="FX20" s="151">
        <f>IF(ISERROR(IF(EXACT($A$5,"Moyenne 2013-2038"),_xll.Woodstock.Analyst.Xcel.UDFs.GetIndicatorValueAverage("OSUPEC_SEPM_1",""&amp;$A$9&amp;"="&amp;FX$12&amp;";",_xll.Woodstock.Analyst.Xcel.UDFs.GetModelFilename(),_xll.Woodstock.Analyst.Xcel.UDFs.GetScenarioIndex(),"2","6")/5,_xll.Woodstock.Analyst.Xcel.UDFs.GetIndicatorValue("OSUPEC_SEPM_1",""&amp;$A$9&amp;"="&amp;FX$12&amp;";",_xll.Woodstock.Analyst.Xcel.UDFs.GetModelFilename(),_xll.Woodstock.Analyst.Xcel.UDFs.GetScenarioIndex(),VLOOKUP($A$5,Periode,2,FALSE))/5)),0,IF(EXACT($A$5,"Moyenne 2013-2038"),_xll.Woodstock.Analyst.Xcel.UDFs.GetIndicatorValueAverage("OSUPEC_SEPM_1",""&amp;$A$9&amp;"="&amp;FX$12&amp;";",_xll.Woodstock.Analyst.Xcel.UDFs.GetModelFilename(),_xll.Woodstock.Analyst.Xcel.UDFs.GetScenarioIndex(),"2","6")/5,_xll.Woodstock.Analyst.Xcel.UDFs.GetIndicatorValue("OSUPEC_SEPM_1",""&amp;$A$9&amp;"="&amp;FX$12&amp;";",_xll.Woodstock.Analyst.Xcel.UDFs.GetModelFilename(),_xll.Woodstock.Analyst.Xcel.UDFs.GetScenarioIndex(),VLOOKUP($A$5,Periode,2,FALSE))/5))</f>
        <v>0</v>
      </c>
      <c r="FY20" s="151">
        <f>IF(ISERROR(IF(EXACT($A$5,"Moyenne 2013-2038"),_xll.Woodstock.Analyst.Xcel.UDFs.GetIndicatorValueAverage("OSUPEC_SEPM_1",""&amp;$A$9&amp;"="&amp;FY$12&amp;";",_xll.Woodstock.Analyst.Xcel.UDFs.GetModelFilename(),_xll.Woodstock.Analyst.Xcel.UDFs.GetScenarioIndex(),"2","6")/5,_xll.Woodstock.Analyst.Xcel.UDFs.GetIndicatorValue("OSUPEC_SEPM_1",""&amp;$A$9&amp;"="&amp;FY$12&amp;";",_xll.Woodstock.Analyst.Xcel.UDFs.GetModelFilename(),_xll.Woodstock.Analyst.Xcel.UDFs.GetScenarioIndex(),VLOOKUP($A$5,Periode,2,FALSE))/5)),0,IF(EXACT($A$5,"Moyenne 2013-2038"),_xll.Woodstock.Analyst.Xcel.UDFs.GetIndicatorValueAverage("OSUPEC_SEPM_1",""&amp;$A$9&amp;"="&amp;FY$12&amp;";",_xll.Woodstock.Analyst.Xcel.UDFs.GetModelFilename(),_xll.Woodstock.Analyst.Xcel.UDFs.GetScenarioIndex(),"2","6")/5,_xll.Woodstock.Analyst.Xcel.UDFs.GetIndicatorValue("OSUPEC_SEPM_1",""&amp;$A$9&amp;"="&amp;FY$12&amp;";",_xll.Woodstock.Analyst.Xcel.UDFs.GetModelFilename(),_xll.Woodstock.Analyst.Xcel.UDFs.GetScenarioIndex(),VLOOKUP($A$5,Periode,2,FALSE))/5))</f>
        <v>0</v>
      </c>
      <c r="FZ20" s="151">
        <f>IF(ISERROR(IF(EXACT($A$5,"Moyenne 2013-2038"),_xll.Woodstock.Analyst.Xcel.UDFs.GetIndicatorValueAverage("OSUPEC_SEPM_1",""&amp;$A$9&amp;"="&amp;FZ$12&amp;";",_xll.Woodstock.Analyst.Xcel.UDFs.GetModelFilename(),_xll.Woodstock.Analyst.Xcel.UDFs.GetScenarioIndex(),"2","6")/5,_xll.Woodstock.Analyst.Xcel.UDFs.GetIndicatorValue("OSUPEC_SEPM_1",""&amp;$A$9&amp;"="&amp;FZ$12&amp;";",_xll.Woodstock.Analyst.Xcel.UDFs.GetModelFilename(),_xll.Woodstock.Analyst.Xcel.UDFs.GetScenarioIndex(),VLOOKUP($A$5,Periode,2,FALSE))/5)),0,IF(EXACT($A$5,"Moyenne 2013-2038"),_xll.Woodstock.Analyst.Xcel.UDFs.GetIndicatorValueAverage("OSUPEC_SEPM_1",""&amp;$A$9&amp;"="&amp;FZ$12&amp;";",_xll.Woodstock.Analyst.Xcel.UDFs.GetModelFilename(),_xll.Woodstock.Analyst.Xcel.UDFs.GetScenarioIndex(),"2","6")/5,_xll.Woodstock.Analyst.Xcel.UDFs.GetIndicatorValue("OSUPEC_SEPM_1",""&amp;$A$9&amp;"="&amp;FZ$12&amp;";",_xll.Woodstock.Analyst.Xcel.UDFs.GetModelFilename(),_xll.Woodstock.Analyst.Xcel.UDFs.GetScenarioIndex(),VLOOKUP($A$5,Periode,2,FALSE))/5))</f>
        <v>0</v>
      </c>
      <c r="GA20" s="151">
        <f>IF(ISERROR(IF(EXACT($A$5,"Moyenne 2013-2038"),_xll.Woodstock.Analyst.Xcel.UDFs.GetIndicatorValueAverage("OSUPEC_SEPM_1",""&amp;$A$9&amp;"="&amp;GA$12&amp;";",_xll.Woodstock.Analyst.Xcel.UDFs.GetModelFilename(),_xll.Woodstock.Analyst.Xcel.UDFs.GetScenarioIndex(),"2","6")/5,_xll.Woodstock.Analyst.Xcel.UDFs.GetIndicatorValue("OSUPEC_SEPM_1",""&amp;$A$9&amp;"="&amp;GA$12&amp;";",_xll.Woodstock.Analyst.Xcel.UDFs.GetModelFilename(),_xll.Woodstock.Analyst.Xcel.UDFs.GetScenarioIndex(),VLOOKUP($A$5,Periode,2,FALSE))/5)),0,IF(EXACT($A$5,"Moyenne 2013-2038"),_xll.Woodstock.Analyst.Xcel.UDFs.GetIndicatorValueAverage("OSUPEC_SEPM_1",""&amp;$A$9&amp;"="&amp;GA$12&amp;";",_xll.Woodstock.Analyst.Xcel.UDFs.GetModelFilename(),_xll.Woodstock.Analyst.Xcel.UDFs.GetScenarioIndex(),"2","6")/5,_xll.Woodstock.Analyst.Xcel.UDFs.GetIndicatorValue("OSUPEC_SEPM_1",""&amp;$A$9&amp;"="&amp;GA$12&amp;";",_xll.Woodstock.Analyst.Xcel.UDFs.GetModelFilename(),_xll.Woodstock.Analyst.Xcel.UDFs.GetScenarioIndex(),VLOOKUP($A$5,Periode,2,FALSE))/5))</f>
        <v>0</v>
      </c>
      <c r="GB20" s="151">
        <f>IF(ISERROR(IF(EXACT($A$5,"Moyenne 2013-2038"),_xll.Woodstock.Analyst.Xcel.UDFs.GetIndicatorValueAverage("OSUPEC_SEPM_1",""&amp;$A$9&amp;"="&amp;GB$12&amp;";",_xll.Woodstock.Analyst.Xcel.UDFs.GetModelFilename(),_xll.Woodstock.Analyst.Xcel.UDFs.GetScenarioIndex(),"2","6")/5,_xll.Woodstock.Analyst.Xcel.UDFs.GetIndicatorValue("OSUPEC_SEPM_1",""&amp;$A$9&amp;"="&amp;GB$12&amp;";",_xll.Woodstock.Analyst.Xcel.UDFs.GetModelFilename(),_xll.Woodstock.Analyst.Xcel.UDFs.GetScenarioIndex(),VLOOKUP($A$5,Periode,2,FALSE))/5)),0,IF(EXACT($A$5,"Moyenne 2013-2038"),_xll.Woodstock.Analyst.Xcel.UDFs.GetIndicatorValueAverage("OSUPEC_SEPM_1",""&amp;$A$9&amp;"="&amp;GB$12&amp;";",_xll.Woodstock.Analyst.Xcel.UDFs.GetModelFilename(),_xll.Woodstock.Analyst.Xcel.UDFs.GetScenarioIndex(),"2","6")/5,_xll.Woodstock.Analyst.Xcel.UDFs.GetIndicatorValue("OSUPEC_SEPM_1",""&amp;$A$9&amp;"="&amp;GB$12&amp;";",_xll.Woodstock.Analyst.Xcel.UDFs.GetModelFilename(),_xll.Woodstock.Analyst.Xcel.UDFs.GetScenarioIndex(),VLOOKUP($A$5,Periode,2,FALSE))/5))</f>
        <v>0</v>
      </c>
      <c r="GC20" s="151">
        <f>IF(ISERROR(IF(EXACT($A$5,"Moyenne 2013-2038"),_xll.Woodstock.Analyst.Xcel.UDFs.GetIndicatorValueAverage("OSUPEC_SEPM_1",""&amp;$A$9&amp;"="&amp;GC$12&amp;";",_xll.Woodstock.Analyst.Xcel.UDFs.GetModelFilename(),_xll.Woodstock.Analyst.Xcel.UDFs.GetScenarioIndex(),"2","6")/5,_xll.Woodstock.Analyst.Xcel.UDFs.GetIndicatorValue("OSUPEC_SEPM_1",""&amp;$A$9&amp;"="&amp;GC$12&amp;";",_xll.Woodstock.Analyst.Xcel.UDFs.GetModelFilename(),_xll.Woodstock.Analyst.Xcel.UDFs.GetScenarioIndex(),VLOOKUP($A$5,Periode,2,FALSE))/5)),0,IF(EXACT($A$5,"Moyenne 2013-2038"),_xll.Woodstock.Analyst.Xcel.UDFs.GetIndicatorValueAverage("OSUPEC_SEPM_1",""&amp;$A$9&amp;"="&amp;GC$12&amp;";",_xll.Woodstock.Analyst.Xcel.UDFs.GetModelFilename(),_xll.Woodstock.Analyst.Xcel.UDFs.GetScenarioIndex(),"2","6")/5,_xll.Woodstock.Analyst.Xcel.UDFs.GetIndicatorValue("OSUPEC_SEPM_1",""&amp;$A$9&amp;"="&amp;GC$12&amp;";",_xll.Woodstock.Analyst.Xcel.UDFs.GetModelFilename(),_xll.Woodstock.Analyst.Xcel.UDFs.GetScenarioIndex(),VLOOKUP($A$5,Periode,2,FALSE))/5))</f>
        <v>0</v>
      </c>
      <c r="GD20" s="151">
        <f>IF(ISERROR(IF(EXACT($A$5,"Moyenne 2013-2038"),_xll.Woodstock.Analyst.Xcel.UDFs.GetIndicatorValueAverage("OSUPEC_SEPM_1",""&amp;$A$9&amp;"="&amp;GD$12&amp;";",_xll.Woodstock.Analyst.Xcel.UDFs.GetModelFilename(),_xll.Woodstock.Analyst.Xcel.UDFs.GetScenarioIndex(),"2","6")/5,_xll.Woodstock.Analyst.Xcel.UDFs.GetIndicatorValue("OSUPEC_SEPM_1",""&amp;$A$9&amp;"="&amp;GD$12&amp;";",_xll.Woodstock.Analyst.Xcel.UDFs.GetModelFilename(),_xll.Woodstock.Analyst.Xcel.UDFs.GetScenarioIndex(),VLOOKUP($A$5,Periode,2,FALSE))/5)),0,IF(EXACT($A$5,"Moyenne 2013-2038"),_xll.Woodstock.Analyst.Xcel.UDFs.GetIndicatorValueAverage("OSUPEC_SEPM_1",""&amp;$A$9&amp;"="&amp;GD$12&amp;";",_xll.Woodstock.Analyst.Xcel.UDFs.GetModelFilename(),_xll.Woodstock.Analyst.Xcel.UDFs.GetScenarioIndex(),"2","6")/5,_xll.Woodstock.Analyst.Xcel.UDFs.GetIndicatorValue("OSUPEC_SEPM_1",""&amp;$A$9&amp;"="&amp;GD$12&amp;";",_xll.Woodstock.Analyst.Xcel.UDFs.GetModelFilename(),_xll.Woodstock.Analyst.Xcel.UDFs.GetScenarioIndex(),VLOOKUP($A$5,Periode,2,FALSE))/5))</f>
        <v>0</v>
      </c>
      <c r="GE20" s="151">
        <f>IF(ISERROR(IF(EXACT($A$5,"Moyenne 2013-2038"),_xll.Woodstock.Analyst.Xcel.UDFs.GetIndicatorValueAverage("OSUPEC_SEPM_1",""&amp;$A$9&amp;"="&amp;GE$12&amp;";",_xll.Woodstock.Analyst.Xcel.UDFs.GetModelFilename(),_xll.Woodstock.Analyst.Xcel.UDFs.GetScenarioIndex(),"2","6")/5,_xll.Woodstock.Analyst.Xcel.UDFs.GetIndicatorValue("OSUPEC_SEPM_1",""&amp;$A$9&amp;"="&amp;GE$12&amp;";",_xll.Woodstock.Analyst.Xcel.UDFs.GetModelFilename(),_xll.Woodstock.Analyst.Xcel.UDFs.GetScenarioIndex(),VLOOKUP($A$5,Periode,2,FALSE))/5)),0,IF(EXACT($A$5,"Moyenne 2013-2038"),_xll.Woodstock.Analyst.Xcel.UDFs.GetIndicatorValueAverage("OSUPEC_SEPM_1",""&amp;$A$9&amp;"="&amp;GE$12&amp;";",_xll.Woodstock.Analyst.Xcel.UDFs.GetModelFilename(),_xll.Woodstock.Analyst.Xcel.UDFs.GetScenarioIndex(),"2","6")/5,_xll.Woodstock.Analyst.Xcel.UDFs.GetIndicatorValue("OSUPEC_SEPM_1",""&amp;$A$9&amp;"="&amp;GE$12&amp;";",_xll.Woodstock.Analyst.Xcel.UDFs.GetModelFilename(),_xll.Woodstock.Analyst.Xcel.UDFs.GetScenarioIndex(),VLOOKUP($A$5,Periode,2,FALSE))/5))</f>
        <v>0</v>
      </c>
      <c r="GF20" s="151">
        <f>IF(ISERROR(IF(EXACT($A$5,"Moyenne 2013-2038"),_xll.Woodstock.Analyst.Xcel.UDFs.GetIndicatorValueAverage("OSUPEC_SEPM_1",""&amp;$A$9&amp;"="&amp;GF$12&amp;";",_xll.Woodstock.Analyst.Xcel.UDFs.GetModelFilename(),_xll.Woodstock.Analyst.Xcel.UDFs.GetScenarioIndex(),"2","6")/5,_xll.Woodstock.Analyst.Xcel.UDFs.GetIndicatorValue("OSUPEC_SEPM_1",""&amp;$A$9&amp;"="&amp;GF$12&amp;";",_xll.Woodstock.Analyst.Xcel.UDFs.GetModelFilename(),_xll.Woodstock.Analyst.Xcel.UDFs.GetScenarioIndex(),VLOOKUP($A$5,Periode,2,FALSE))/5)),0,IF(EXACT($A$5,"Moyenne 2013-2038"),_xll.Woodstock.Analyst.Xcel.UDFs.GetIndicatorValueAverage("OSUPEC_SEPM_1",""&amp;$A$9&amp;"="&amp;GF$12&amp;";",_xll.Woodstock.Analyst.Xcel.UDFs.GetModelFilename(),_xll.Woodstock.Analyst.Xcel.UDFs.GetScenarioIndex(),"2","6")/5,_xll.Woodstock.Analyst.Xcel.UDFs.GetIndicatorValue("OSUPEC_SEPM_1",""&amp;$A$9&amp;"="&amp;GF$12&amp;";",_xll.Woodstock.Analyst.Xcel.UDFs.GetModelFilename(),_xll.Woodstock.Analyst.Xcel.UDFs.GetScenarioIndex(),VLOOKUP($A$5,Periode,2,FALSE))/5))</f>
        <v>0</v>
      </c>
      <c r="GG20" s="151">
        <f>IF(ISERROR(IF(EXACT($A$5,"Moyenne 2013-2038"),_xll.Woodstock.Analyst.Xcel.UDFs.GetIndicatorValueAverage("OSUPEC_SEPM_1",""&amp;$A$9&amp;"="&amp;GG$12&amp;";",_xll.Woodstock.Analyst.Xcel.UDFs.GetModelFilename(),_xll.Woodstock.Analyst.Xcel.UDFs.GetScenarioIndex(),"2","6")/5,_xll.Woodstock.Analyst.Xcel.UDFs.GetIndicatorValue("OSUPEC_SEPM_1",""&amp;$A$9&amp;"="&amp;GG$12&amp;";",_xll.Woodstock.Analyst.Xcel.UDFs.GetModelFilename(),_xll.Woodstock.Analyst.Xcel.UDFs.GetScenarioIndex(),VLOOKUP($A$5,Periode,2,FALSE))/5)),0,IF(EXACT($A$5,"Moyenne 2013-2038"),_xll.Woodstock.Analyst.Xcel.UDFs.GetIndicatorValueAverage("OSUPEC_SEPM_1",""&amp;$A$9&amp;"="&amp;GG$12&amp;";",_xll.Woodstock.Analyst.Xcel.UDFs.GetModelFilename(),_xll.Woodstock.Analyst.Xcel.UDFs.GetScenarioIndex(),"2","6")/5,_xll.Woodstock.Analyst.Xcel.UDFs.GetIndicatorValue("OSUPEC_SEPM_1",""&amp;$A$9&amp;"="&amp;GG$12&amp;";",_xll.Woodstock.Analyst.Xcel.UDFs.GetModelFilename(),_xll.Woodstock.Analyst.Xcel.UDFs.GetScenarioIndex(),VLOOKUP($A$5,Periode,2,FALSE))/5))</f>
        <v>0</v>
      </c>
      <c r="GH20" s="151">
        <f>IF(ISERROR(IF(EXACT($A$5,"Moyenne 2013-2038"),_xll.Woodstock.Analyst.Xcel.UDFs.GetIndicatorValueAverage("OSUPEC_SEPM_1",""&amp;$A$9&amp;"="&amp;GH$12&amp;";",_xll.Woodstock.Analyst.Xcel.UDFs.GetModelFilename(),_xll.Woodstock.Analyst.Xcel.UDFs.GetScenarioIndex(),"2","6")/5,_xll.Woodstock.Analyst.Xcel.UDFs.GetIndicatorValue("OSUPEC_SEPM_1",""&amp;$A$9&amp;"="&amp;GH$12&amp;";",_xll.Woodstock.Analyst.Xcel.UDFs.GetModelFilename(),_xll.Woodstock.Analyst.Xcel.UDFs.GetScenarioIndex(),VLOOKUP($A$5,Periode,2,FALSE))/5)),0,IF(EXACT($A$5,"Moyenne 2013-2038"),_xll.Woodstock.Analyst.Xcel.UDFs.GetIndicatorValueAverage("OSUPEC_SEPM_1",""&amp;$A$9&amp;"="&amp;GH$12&amp;";",_xll.Woodstock.Analyst.Xcel.UDFs.GetModelFilename(),_xll.Woodstock.Analyst.Xcel.UDFs.GetScenarioIndex(),"2","6")/5,_xll.Woodstock.Analyst.Xcel.UDFs.GetIndicatorValue("OSUPEC_SEPM_1",""&amp;$A$9&amp;"="&amp;GH$12&amp;";",_xll.Woodstock.Analyst.Xcel.UDFs.GetModelFilename(),_xll.Woodstock.Analyst.Xcel.UDFs.GetScenarioIndex(),VLOOKUP($A$5,Periode,2,FALSE))/5))</f>
        <v>0</v>
      </c>
      <c r="GI20" s="151">
        <f>IF(ISERROR(IF(EXACT($A$5,"Moyenne 2013-2038"),_xll.Woodstock.Analyst.Xcel.UDFs.GetIndicatorValueAverage("OSUPEC_SEPM_1",""&amp;$A$9&amp;"="&amp;GI$12&amp;";",_xll.Woodstock.Analyst.Xcel.UDFs.GetModelFilename(),_xll.Woodstock.Analyst.Xcel.UDFs.GetScenarioIndex(),"2","6")/5,_xll.Woodstock.Analyst.Xcel.UDFs.GetIndicatorValue("OSUPEC_SEPM_1",""&amp;$A$9&amp;"="&amp;GI$12&amp;";",_xll.Woodstock.Analyst.Xcel.UDFs.GetModelFilename(),_xll.Woodstock.Analyst.Xcel.UDFs.GetScenarioIndex(),VLOOKUP($A$5,Periode,2,FALSE))/5)),0,IF(EXACT($A$5,"Moyenne 2013-2038"),_xll.Woodstock.Analyst.Xcel.UDFs.GetIndicatorValueAverage("OSUPEC_SEPM_1",""&amp;$A$9&amp;"="&amp;GI$12&amp;";",_xll.Woodstock.Analyst.Xcel.UDFs.GetModelFilename(),_xll.Woodstock.Analyst.Xcel.UDFs.GetScenarioIndex(),"2","6")/5,_xll.Woodstock.Analyst.Xcel.UDFs.GetIndicatorValue("OSUPEC_SEPM_1",""&amp;$A$9&amp;"="&amp;GI$12&amp;";",_xll.Woodstock.Analyst.Xcel.UDFs.GetModelFilename(),_xll.Woodstock.Analyst.Xcel.UDFs.GetScenarioIndex(),VLOOKUP($A$5,Periode,2,FALSE))/5))</f>
        <v>0</v>
      </c>
      <c r="GJ20" s="151">
        <f>IF(ISERROR(IF(EXACT($A$5,"Moyenne 2013-2038"),_xll.Woodstock.Analyst.Xcel.UDFs.GetIndicatorValueAverage("OSUPEC_SEPM_1",""&amp;$A$9&amp;"="&amp;GJ$12&amp;";",_xll.Woodstock.Analyst.Xcel.UDFs.GetModelFilename(),_xll.Woodstock.Analyst.Xcel.UDFs.GetScenarioIndex(),"2","6")/5,_xll.Woodstock.Analyst.Xcel.UDFs.GetIndicatorValue("OSUPEC_SEPM_1",""&amp;$A$9&amp;"="&amp;GJ$12&amp;";",_xll.Woodstock.Analyst.Xcel.UDFs.GetModelFilename(),_xll.Woodstock.Analyst.Xcel.UDFs.GetScenarioIndex(),VLOOKUP($A$5,Periode,2,FALSE))/5)),0,IF(EXACT($A$5,"Moyenne 2013-2038"),_xll.Woodstock.Analyst.Xcel.UDFs.GetIndicatorValueAverage("OSUPEC_SEPM_1",""&amp;$A$9&amp;"="&amp;GJ$12&amp;";",_xll.Woodstock.Analyst.Xcel.UDFs.GetModelFilename(),_xll.Woodstock.Analyst.Xcel.UDFs.GetScenarioIndex(),"2","6")/5,_xll.Woodstock.Analyst.Xcel.UDFs.GetIndicatorValue("OSUPEC_SEPM_1",""&amp;$A$9&amp;"="&amp;GJ$12&amp;";",_xll.Woodstock.Analyst.Xcel.UDFs.GetModelFilename(),_xll.Woodstock.Analyst.Xcel.UDFs.GetScenarioIndex(),VLOOKUP($A$5,Periode,2,FALSE))/5))</f>
        <v>0</v>
      </c>
      <c r="GK20" s="151">
        <f>IF(ISERROR(IF(EXACT($A$5,"Moyenne 2013-2038"),_xll.Woodstock.Analyst.Xcel.UDFs.GetIndicatorValueAverage("OSUPEC_SEPM_1",""&amp;$A$9&amp;"="&amp;GK$12&amp;";",_xll.Woodstock.Analyst.Xcel.UDFs.GetModelFilename(),_xll.Woodstock.Analyst.Xcel.UDFs.GetScenarioIndex(),"2","6")/5,_xll.Woodstock.Analyst.Xcel.UDFs.GetIndicatorValue("OSUPEC_SEPM_1",""&amp;$A$9&amp;"="&amp;GK$12&amp;";",_xll.Woodstock.Analyst.Xcel.UDFs.GetModelFilename(),_xll.Woodstock.Analyst.Xcel.UDFs.GetScenarioIndex(),VLOOKUP($A$5,Periode,2,FALSE))/5)),0,IF(EXACT($A$5,"Moyenne 2013-2038"),_xll.Woodstock.Analyst.Xcel.UDFs.GetIndicatorValueAverage("OSUPEC_SEPM_1",""&amp;$A$9&amp;"="&amp;GK$12&amp;";",_xll.Woodstock.Analyst.Xcel.UDFs.GetModelFilename(),_xll.Woodstock.Analyst.Xcel.UDFs.GetScenarioIndex(),"2","6")/5,_xll.Woodstock.Analyst.Xcel.UDFs.GetIndicatorValue("OSUPEC_SEPM_1",""&amp;$A$9&amp;"="&amp;GK$12&amp;";",_xll.Woodstock.Analyst.Xcel.UDFs.GetModelFilename(),_xll.Woodstock.Analyst.Xcel.UDFs.GetScenarioIndex(),VLOOKUP($A$5,Periode,2,FALSE))/5))</f>
        <v>0</v>
      </c>
      <c r="GL20" s="151">
        <f>IF(ISERROR(IF(EXACT($A$5,"Moyenne 2013-2038"),_xll.Woodstock.Analyst.Xcel.UDFs.GetIndicatorValueAverage("OSUPEC_SEPM_1",""&amp;$A$9&amp;"="&amp;GL$12&amp;";",_xll.Woodstock.Analyst.Xcel.UDFs.GetModelFilename(),_xll.Woodstock.Analyst.Xcel.UDFs.GetScenarioIndex(),"2","6")/5,_xll.Woodstock.Analyst.Xcel.UDFs.GetIndicatorValue("OSUPEC_SEPM_1",""&amp;$A$9&amp;"="&amp;GL$12&amp;";",_xll.Woodstock.Analyst.Xcel.UDFs.GetModelFilename(),_xll.Woodstock.Analyst.Xcel.UDFs.GetScenarioIndex(),VLOOKUP($A$5,Periode,2,FALSE))/5)),0,IF(EXACT($A$5,"Moyenne 2013-2038"),_xll.Woodstock.Analyst.Xcel.UDFs.GetIndicatorValueAverage("OSUPEC_SEPM_1",""&amp;$A$9&amp;"="&amp;GL$12&amp;";",_xll.Woodstock.Analyst.Xcel.UDFs.GetModelFilename(),_xll.Woodstock.Analyst.Xcel.UDFs.GetScenarioIndex(),"2","6")/5,_xll.Woodstock.Analyst.Xcel.UDFs.GetIndicatorValue("OSUPEC_SEPM_1",""&amp;$A$9&amp;"="&amp;GL$12&amp;";",_xll.Woodstock.Analyst.Xcel.UDFs.GetModelFilename(),_xll.Woodstock.Analyst.Xcel.UDFs.GetScenarioIndex(),VLOOKUP($A$5,Periode,2,FALSE))/5))</f>
        <v>0</v>
      </c>
      <c r="GM20" s="151">
        <f>IF(ISERROR(IF(EXACT($A$5,"Moyenne 2013-2038"),_xll.Woodstock.Analyst.Xcel.UDFs.GetIndicatorValueAverage("OSUPEC_SEPM_1",""&amp;$A$9&amp;"="&amp;GM$12&amp;";",_xll.Woodstock.Analyst.Xcel.UDFs.GetModelFilename(),_xll.Woodstock.Analyst.Xcel.UDFs.GetScenarioIndex(),"2","6")/5,_xll.Woodstock.Analyst.Xcel.UDFs.GetIndicatorValue("OSUPEC_SEPM_1",""&amp;$A$9&amp;"="&amp;GM$12&amp;";",_xll.Woodstock.Analyst.Xcel.UDFs.GetModelFilename(),_xll.Woodstock.Analyst.Xcel.UDFs.GetScenarioIndex(),VLOOKUP($A$5,Periode,2,FALSE))/5)),0,IF(EXACT($A$5,"Moyenne 2013-2038"),_xll.Woodstock.Analyst.Xcel.UDFs.GetIndicatorValueAverage("OSUPEC_SEPM_1",""&amp;$A$9&amp;"="&amp;GM$12&amp;";",_xll.Woodstock.Analyst.Xcel.UDFs.GetModelFilename(),_xll.Woodstock.Analyst.Xcel.UDFs.GetScenarioIndex(),"2","6")/5,_xll.Woodstock.Analyst.Xcel.UDFs.GetIndicatorValue("OSUPEC_SEPM_1",""&amp;$A$9&amp;"="&amp;GM$12&amp;";",_xll.Woodstock.Analyst.Xcel.UDFs.GetModelFilename(),_xll.Woodstock.Analyst.Xcel.UDFs.GetScenarioIndex(),VLOOKUP($A$5,Periode,2,FALSE))/5))</f>
        <v>0</v>
      </c>
      <c r="GN20" s="151">
        <f>IF(ISERROR(IF(EXACT($A$5,"Moyenne 2013-2038"),_xll.Woodstock.Analyst.Xcel.UDFs.GetIndicatorValueAverage("OSUPEC_SEPM_1",""&amp;$A$9&amp;"="&amp;GN$12&amp;";",_xll.Woodstock.Analyst.Xcel.UDFs.GetModelFilename(),_xll.Woodstock.Analyst.Xcel.UDFs.GetScenarioIndex(),"2","6")/5,_xll.Woodstock.Analyst.Xcel.UDFs.GetIndicatorValue("OSUPEC_SEPM_1",""&amp;$A$9&amp;"="&amp;GN$12&amp;";",_xll.Woodstock.Analyst.Xcel.UDFs.GetModelFilename(),_xll.Woodstock.Analyst.Xcel.UDFs.GetScenarioIndex(),VLOOKUP($A$5,Periode,2,FALSE))/5)),0,IF(EXACT($A$5,"Moyenne 2013-2038"),_xll.Woodstock.Analyst.Xcel.UDFs.GetIndicatorValueAverage("OSUPEC_SEPM_1",""&amp;$A$9&amp;"="&amp;GN$12&amp;";",_xll.Woodstock.Analyst.Xcel.UDFs.GetModelFilename(),_xll.Woodstock.Analyst.Xcel.UDFs.GetScenarioIndex(),"2","6")/5,_xll.Woodstock.Analyst.Xcel.UDFs.GetIndicatorValue("OSUPEC_SEPM_1",""&amp;$A$9&amp;"="&amp;GN$12&amp;";",_xll.Woodstock.Analyst.Xcel.UDFs.GetModelFilename(),_xll.Woodstock.Analyst.Xcel.UDFs.GetScenarioIndex(),VLOOKUP($A$5,Periode,2,FALSE))/5))</f>
        <v>0</v>
      </c>
      <c r="GO20" s="151">
        <f>IF(ISERROR(IF(EXACT($A$5,"Moyenne 2013-2038"),_xll.Woodstock.Analyst.Xcel.UDFs.GetIndicatorValueAverage("OSUPEC_SEPM_1",""&amp;$A$9&amp;"="&amp;GO$12&amp;";",_xll.Woodstock.Analyst.Xcel.UDFs.GetModelFilename(),_xll.Woodstock.Analyst.Xcel.UDFs.GetScenarioIndex(),"2","6")/5,_xll.Woodstock.Analyst.Xcel.UDFs.GetIndicatorValue("OSUPEC_SEPM_1",""&amp;$A$9&amp;"="&amp;GO$12&amp;";",_xll.Woodstock.Analyst.Xcel.UDFs.GetModelFilename(),_xll.Woodstock.Analyst.Xcel.UDFs.GetScenarioIndex(),VLOOKUP($A$5,Periode,2,FALSE))/5)),0,IF(EXACT($A$5,"Moyenne 2013-2038"),_xll.Woodstock.Analyst.Xcel.UDFs.GetIndicatorValueAverage("OSUPEC_SEPM_1",""&amp;$A$9&amp;"="&amp;GO$12&amp;";",_xll.Woodstock.Analyst.Xcel.UDFs.GetModelFilename(),_xll.Woodstock.Analyst.Xcel.UDFs.GetScenarioIndex(),"2","6")/5,_xll.Woodstock.Analyst.Xcel.UDFs.GetIndicatorValue("OSUPEC_SEPM_1",""&amp;$A$9&amp;"="&amp;GO$12&amp;";",_xll.Woodstock.Analyst.Xcel.UDFs.GetModelFilename(),_xll.Woodstock.Analyst.Xcel.UDFs.GetScenarioIndex(),VLOOKUP($A$5,Periode,2,FALSE))/5))</f>
        <v>0</v>
      </c>
      <c r="GP20" s="151">
        <f>IF(ISERROR(IF(EXACT($A$5,"Moyenne 2013-2038"),_xll.Woodstock.Analyst.Xcel.UDFs.GetIndicatorValueAverage("OSUPEC_SEPM_1",""&amp;$A$9&amp;"="&amp;GP$12&amp;";",_xll.Woodstock.Analyst.Xcel.UDFs.GetModelFilename(),_xll.Woodstock.Analyst.Xcel.UDFs.GetScenarioIndex(),"2","6")/5,_xll.Woodstock.Analyst.Xcel.UDFs.GetIndicatorValue("OSUPEC_SEPM_1",""&amp;$A$9&amp;"="&amp;GP$12&amp;";",_xll.Woodstock.Analyst.Xcel.UDFs.GetModelFilename(),_xll.Woodstock.Analyst.Xcel.UDFs.GetScenarioIndex(),VLOOKUP($A$5,Periode,2,FALSE))/5)),0,IF(EXACT($A$5,"Moyenne 2013-2038"),_xll.Woodstock.Analyst.Xcel.UDFs.GetIndicatorValueAverage("OSUPEC_SEPM_1",""&amp;$A$9&amp;"="&amp;GP$12&amp;";",_xll.Woodstock.Analyst.Xcel.UDFs.GetModelFilename(),_xll.Woodstock.Analyst.Xcel.UDFs.GetScenarioIndex(),"2","6")/5,_xll.Woodstock.Analyst.Xcel.UDFs.GetIndicatorValue("OSUPEC_SEPM_1",""&amp;$A$9&amp;"="&amp;GP$12&amp;";",_xll.Woodstock.Analyst.Xcel.UDFs.GetModelFilename(),_xll.Woodstock.Analyst.Xcel.UDFs.GetScenarioIndex(),VLOOKUP($A$5,Periode,2,FALSE))/5))</f>
        <v>0</v>
      </c>
      <c r="GQ20" s="151">
        <f>IF(ISERROR(IF(EXACT($A$5,"Moyenne 2013-2038"),_xll.Woodstock.Analyst.Xcel.UDFs.GetIndicatorValueAverage("OSUPEC_SEPM_1",""&amp;$A$9&amp;"="&amp;GQ$12&amp;";",_xll.Woodstock.Analyst.Xcel.UDFs.GetModelFilename(),_xll.Woodstock.Analyst.Xcel.UDFs.GetScenarioIndex(),"2","6")/5,_xll.Woodstock.Analyst.Xcel.UDFs.GetIndicatorValue("OSUPEC_SEPM_1",""&amp;$A$9&amp;"="&amp;GQ$12&amp;";",_xll.Woodstock.Analyst.Xcel.UDFs.GetModelFilename(),_xll.Woodstock.Analyst.Xcel.UDFs.GetScenarioIndex(),VLOOKUP($A$5,Periode,2,FALSE))/5)),0,IF(EXACT($A$5,"Moyenne 2013-2038"),_xll.Woodstock.Analyst.Xcel.UDFs.GetIndicatorValueAverage("OSUPEC_SEPM_1",""&amp;$A$9&amp;"="&amp;GQ$12&amp;";",_xll.Woodstock.Analyst.Xcel.UDFs.GetModelFilename(),_xll.Woodstock.Analyst.Xcel.UDFs.GetScenarioIndex(),"2","6")/5,_xll.Woodstock.Analyst.Xcel.UDFs.GetIndicatorValue("OSUPEC_SEPM_1",""&amp;$A$9&amp;"="&amp;GQ$12&amp;";",_xll.Woodstock.Analyst.Xcel.UDFs.GetModelFilename(),_xll.Woodstock.Analyst.Xcel.UDFs.GetScenarioIndex(),VLOOKUP($A$5,Periode,2,FALSE))/5))</f>
        <v>0</v>
      </c>
      <c r="GR20" s="151">
        <f>IF(ISERROR(IF(EXACT($A$5,"Moyenne 2013-2038"),_xll.Woodstock.Analyst.Xcel.UDFs.GetIndicatorValueAverage("OSUPEC_SEPM_1",""&amp;$A$9&amp;"="&amp;GR$12&amp;";",_xll.Woodstock.Analyst.Xcel.UDFs.GetModelFilename(),_xll.Woodstock.Analyst.Xcel.UDFs.GetScenarioIndex(),"2","6")/5,_xll.Woodstock.Analyst.Xcel.UDFs.GetIndicatorValue("OSUPEC_SEPM_1",""&amp;$A$9&amp;"="&amp;GR$12&amp;";",_xll.Woodstock.Analyst.Xcel.UDFs.GetModelFilename(),_xll.Woodstock.Analyst.Xcel.UDFs.GetScenarioIndex(),VLOOKUP($A$5,Periode,2,FALSE))/5)),0,IF(EXACT($A$5,"Moyenne 2013-2038"),_xll.Woodstock.Analyst.Xcel.UDFs.GetIndicatorValueAverage("OSUPEC_SEPM_1",""&amp;$A$9&amp;"="&amp;GR$12&amp;";",_xll.Woodstock.Analyst.Xcel.UDFs.GetModelFilename(),_xll.Woodstock.Analyst.Xcel.UDFs.GetScenarioIndex(),"2","6")/5,_xll.Woodstock.Analyst.Xcel.UDFs.GetIndicatorValue("OSUPEC_SEPM_1",""&amp;$A$9&amp;"="&amp;GR$12&amp;";",_xll.Woodstock.Analyst.Xcel.UDFs.GetModelFilename(),_xll.Woodstock.Analyst.Xcel.UDFs.GetScenarioIndex(),VLOOKUP($A$5,Periode,2,FALSE))/5))</f>
        <v>0</v>
      </c>
      <c r="GS20" s="151">
        <f>IF(ISERROR(IF(EXACT($A$5,"Moyenne 2013-2038"),_xll.Woodstock.Analyst.Xcel.UDFs.GetIndicatorValueAverage("OSUPEC_SEPM_1",""&amp;$A$9&amp;"="&amp;GS$12&amp;";",_xll.Woodstock.Analyst.Xcel.UDFs.GetModelFilename(),_xll.Woodstock.Analyst.Xcel.UDFs.GetScenarioIndex(),"2","6")/5,_xll.Woodstock.Analyst.Xcel.UDFs.GetIndicatorValue("OSUPEC_SEPM_1",""&amp;$A$9&amp;"="&amp;GS$12&amp;";",_xll.Woodstock.Analyst.Xcel.UDFs.GetModelFilename(),_xll.Woodstock.Analyst.Xcel.UDFs.GetScenarioIndex(),VLOOKUP($A$5,Periode,2,FALSE))/5)),0,IF(EXACT($A$5,"Moyenne 2013-2038"),_xll.Woodstock.Analyst.Xcel.UDFs.GetIndicatorValueAverage("OSUPEC_SEPM_1",""&amp;$A$9&amp;"="&amp;GS$12&amp;";",_xll.Woodstock.Analyst.Xcel.UDFs.GetModelFilename(),_xll.Woodstock.Analyst.Xcel.UDFs.GetScenarioIndex(),"2","6")/5,_xll.Woodstock.Analyst.Xcel.UDFs.GetIndicatorValue("OSUPEC_SEPM_1",""&amp;$A$9&amp;"="&amp;GS$12&amp;";",_xll.Woodstock.Analyst.Xcel.UDFs.GetModelFilename(),_xll.Woodstock.Analyst.Xcel.UDFs.GetScenarioIndex(),VLOOKUP($A$5,Periode,2,FALSE))/5))</f>
        <v>0</v>
      </c>
      <c r="GT20" s="151">
        <f>IF(ISERROR(IF(EXACT($A$5,"Moyenne 2013-2038"),_xll.Woodstock.Analyst.Xcel.UDFs.GetIndicatorValueAverage("OSUPEC_SEPM_1",""&amp;$A$9&amp;"="&amp;GT$12&amp;";",_xll.Woodstock.Analyst.Xcel.UDFs.GetModelFilename(),_xll.Woodstock.Analyst.Xcel.UDFs.GetScenarioIndex(),"2","6")/5,_xll.Woodstock.Analyst.Xcel.UDFs.GetIndicatorValue("OSUPEC_SEPM_1",""&amp;$A$9&amp;"="&amp;GT$12&amp;";",_xll.Woodstock.Analyst.Xcel.UDFs.GetModelFilename(),_xll.Woodstock.Analyst.Xcel.UDFs.GetScenarioIndex(),VLOOKUP($A$5,Periode,2,FALSE))/5)),0,IF(EXACT($A$5,"Moyenne 2013-2038"),_xll.Woodstock.Analyst.Xcel.UDFs.GetIndicatorValueAverage("OSUPEC_SEPM_1",""&amp;$A$9&amp;"="&amp;GT$12&amp;";",_xll.Woodstock.Analyst.Xcel.UDFs.GetModelFilename(),_xll.Woodstock.Analyst.Xcel.UDFs.GetScenarioIndex(),"2","6")/5,_xll.Woodstock.Analyst.Xcel.UDFs.GetIndicatorValue("OSUPEC_SEPM_1",""&amp;$A$9&amp;"="&amp;GT$12&amp;";",_xll.Woodstock.Analyst.Xcel.UDFs.GetModelFilename(),_xll.Woodstock.Analyst.Xcel.UDFs.GetScenarioIndex(),VLOOKUP($A$5,Periode,2,FALSE))/5))</f>
        <v>0</v>
      </c>
    </row>
    <row r="21" spans="1:202" hidden="1" x14ac:dyDescent="0.25">
      <c r="A21" s="128" t="s">
        <v>1199</v>
      </c>
      <c r="B21" s="150">
        <f>SUM(C21:GT21)</f>
        <v>0</v>
      </c>
      <c r="C21" s="150">
        <f>IF(ISERROR(IF(EXACT($A$5,"Moyenne 2013-2038"),_xll.Woodstock.Analyst.Xcel.UDFs.GetIndicatorValueAverage("OSUPEC_SEPM_2",""&amp;$A$9&amp;"="&amp;C$12&amp;";",_xll.Woodstock.Analyst.Xcel.UDFs.GetModelFilename(),_xll.Woodstock.Analyst.Xcel.UDFs.GetScenarioIndex(),"2","6")/5,_xll.Woodstock.Analyst.Xcel.UDFs.GetIndicatorValue("OSUPEC_SEPM_2",""&amp;$A$9&amp;"="&amp;C$12&amp;";",_xll.Woodstock.Analyst.Xcel.UDFs.GetModelFilename(),_xll.Woodstock.Analyst.Xcel.UDFs.GetScenarioIndex(),VLOOKUP($A$5,Periode,2,FALSE))/5)),0,IF(EXACT($A$5,"Moyenne 2013-2038"),_xll.Woodstock.Analyst.Xcel.UDFs.GetIndicatorValueAverage("OSUPEC_SEPM_2",""&amp;$A$9&amp;"="&amp;C$12&amp;";",_xll.Woodstock.Analyst.Xcel.UDFs.GetModelFilename(),_xll.Woodstock.Analyst.Xcel.UDFs.GetScenarioIndex(),"2","6")/5,_xll.Woodstock.Analyst.Xcel.UDFs.GetIndicatorValue("OSUPEC_SEPM_2",""&amp;$A$9&amp;"="&amp;C$12&amp;";",_xll.Woodstock.Analyst.Xcel.UDFs.GetModelFilename(),_xll.Woodstock.Analyst.Xcel.UDFs.GetScenarioIndex(),VLOOKUP($A$5,Periode,2,FALSE))/5))</f>
        <v>0</v>
      </c>
      <c r="D21" s="150">
        <f>IF(ISERROR(IF(EXACT($A$5,"Moyenne 2013-2038"),_xll.Woodstock.Analyst.Xcel.UDFs.GetIndicatorValueAverage("OSUPEC_SEPM_2",""&amp;$A$9&amp;"="&amp;D$12&amp;";",_xll.Woodstock.Analyst.Xcel.UDFs.GetModelFilename(),_xll.Woodstock.Analyst.Xcel.UDFs.GetScenarioIndex(),"2","6")/5,_xll.Woodstock.Analyst.Xcel.UDFs.GetIndicatorValue("OSUPEC_SEPM_2",""&amp;$A$9&amp;"="&amp;D$12&amp;";",_xll.Woodstock.Analyst.Xcel.UDFs.GetModelFilename(),_xll.Woodstock.Analyst.Xcel.UDFs.GetScenarioIndex(),VLOOKUP($A$5,Periode,2,FALSE))/5)),0,IF(EXACT($A$5,"Moyenne 2013-2038"),_xll.Woodstock.Analyst.Xcel.UDFs.GetIndicatorValueAverage("OSUPEC_SEPM_2",""&amp;$A$9&amp;"="&amp;D$12&amp;";",_xll.Woodstock.Analyst.Xcel.UDFs.GetModelFilename(),_xll.Woodstock.Analyst.Xcel.UDFs.GetScenarioIndex(),"2","6")/5,_xll.Woodstock.Analyst.Xcel.UDFs.GetIndicatorValue("OSUPEC_SEPM_2",""&amp;$A$9&amp;"="&amp;D$12&amp;";",_xll.Woodstock.Analyst.Xcel.UDFs.GetModelFilename(),_xll.Woodstock.Analyst.Xcel.UDFs.GetScenarioIndex(),VLOOKUP($A$5,Periode,2,FALSE))/5))</f>
        <v>0</v>
      </c>
      <c r="E21" s="150">
        <f>IF(ISERROR(IF(EXACT($A$5,"Moyenne 2013-2038"),_xll.Woodstock.Analyst.Xcel.UDFs.GetIndicatorValueAverage("OSUPEC_SEPM_2",""&amp;$A$9&amp;"="&amp;E$12&amp;";",_xll.Woodstock.Analyst.Xcel.UDFs.GetModelFilename(),_xll.Woodstock.Analyst.Xcel.UDFs.GetScenarioIndex(),"2","6")/5,_xll.Woodstock.Analyst.Xcel.UDFs.GetIndicatorValue("OSUPEC_SEPM_2",""&amp;$A$9&amp;"="&amp;E$12&amp;";",_xll.Woodstock.Analyst.Xcel.UDFs.GetModelFilename(),_xll.Woodstock.Analyst.Xcel.UDFs.GetScenarioIndex(),VLOOKUP($A$5,Periode,2,FALSE))/5)),0,IF(EXACT($A$5,"Moyenne 2013-2038"),_xll.Woodstock.Analyst.Xcel.UDFs.GetIndicatorValueAverage("OSUPEC_SEPM_2",""&amp;$A$9&amp;"="&amp;E$12&amp;";",_xll.Woodstock.Analyst.Xcel.UDFs.GetModelFilename(),_xll.Woodstock.Analyst.Xcel.UDFs.GetScenarioIndex(),"2","6")/5,_xll.Woodstock.Analyst.Xcel.UDFs.GetIndicatorValue("OSUPEC_SEPM_2",""&amp;$A$9&amp;"="&amp;E$12&amp;";",_xll.Woodstock.Analyst.Xcel.UDFs.GetModelFilename(),_xll.Woodstock.Analyst.Xcel.UDFs.GetScenarioIndex(),VLOOKUP($A$5,Periode,2,FALSE))/5))</f>
        <v>0</v>
      </c>
      <c r="F21" s="150">
        <f>IF(ISERROR(IF(EXACT($A$5,"Moyenne 2013-2038"),_xll.Woodstock.Analyst.Xcel.UDFs.GetIndicatorValueAverage("OSUPEC_SEPM_2",""&amp;$A$9&amp;"="&amp;F$12&amp;";",_xll.Woodstock.Analyst.Xcel.UDFs.GetModelFilename(),_xll.Woodstock.Analyst.Xcel.UDFs.GetScenarioIndex(),"2","6")/5,_xll.Woodstock.Analyst.Xcel.UDFs.GetIndicatorValue("OSUPEC_SEPM_2",""&amp;$A$9&amp;"="&amp;F$12&amp;";",_xll.Woodstock.Analyst.Xcel.UDFs.GetModelFilename(),_xll.Woodstock.Analyst.Xcel.UDFs.GetScenarioIndex(),VLOOKUP($A$5,Periode,2,FALSE))/5)),0,IF(EXACT($A$5,"Moyenne 2013-2038"),_xll.Woodstock.Analyst.Xcel.UDFs.GetIndicatorValueAverage("OSUPEC_SEPM_2",""&amp;$A$9&amp;"="&amp;F$12&amp;";",_xll.Woodstock.Analyst.Xcel.UDFs.GetModelFilename(),_xll.Woodstock.Analyst.Xcel.UDFs.GetScenarioIndex(),"2","6")/5,_xll.Woodstock.Analyst.Xcel.UDFs.GetIndicatorValue("OSUPEC_SEPM_2",""&amp;$A$9&amp;"="&amp;F$12&amp;";",_xll.Woodstock.Analyst.Xcel.UDFs.GetModelFilename(),_xll.Woodstock.Analyst.Xcel.UDFs.GetScenarioIndex(),VLOOKUP($A$5,Periode,2,FALSE))/5))</f>
        <v>0</v>
      </c>
      <c r="G21" s="150">
        <f>IF(ISERROR(IF(EXACT($A$5,"Moyenne 2013-2038"),_xll.Woodstock.Analyst.Xcel.UDFs.GetIndicatorValueAverage("OSUPEC_SEPM_2",""&amp;$A$9&amp;"="&amp;G$12&amp;";",_xll.Woodstock.Analyst.Xcel.UDFs.GetModelFilename(),_xll.Woodstock.Analyst.Xcel.UDFs.GetScenarioIndex(),"2","6")/5,_xll.Woodstock.Analyst.Xcel.UDFs.GetIndicatorValue("OSUPEC_SEPM_2",""&amp;$A$9&amp;"="&amp;G$12&amp;";",_xll.Woodstock.Analyst.Xcel.UDFs.GetModelFilename(),_xll.Woodstock.Analyst.Xcel.UDFs.GetScenarioIndex(),VLOOKUP($A$5,Periode,2,FALSE))/5)),0,IF(EXACT($A$5,"Moyenne 2013-2038"),_xll.Woodstock.Analyst.Xcel.UDFs.GetIndicatorValueAverage("OSUPEC_SEPM_2",""&amp;$A$9&amp;"="&amp;G$12&amp;";",_xll.Woodstock.Analyst.Xcel.UDFs.GetModelFilename(),_xll.Woodstock.Analyst.Xcel.UDFs.GetScenarioIndex(),"2","6")/5,_xll.Woodstock.Analyst.Xcel.UDFs.GetIndicatorValue("OSUPEC_SEPM_2",""&amp;$A$9&amp;"="&amp;G$12&amp;";",_xll.Woodstock.Analyst.Xcel.UDFs.GetModelFilename(),_xll.Woodstock.Analyst.Xcel.UDFs.GetScenarioIndex(),VLOOKUP($A$5,Periode,2,FALSE))/5))</f>
        <v>0</v>
      </c>
      <c r="H21" s="150">
        <f>IF(ISERROR(IF(EXACT($A$5,"Moyenne 2013-2038"),_xll.Woodstock.Analyst.Xcel.UDFs.GetIndicatorValueAverage("OSUPEC_SEPM_2",""&amp;$A$9&amp;"="&amp;H$12&amp;";",_xll.Woodstock.Analyst.Xcel.UDFs.GetModelFilename(),_xll.Woodstock.Analyst.Xcel.UDFs.GetScenarioIndex(),"2","6")/5,_xll.Woodstock.Analyst.Xcel.UDFs.GetIndicatorValue("OSUPEC_SEPM_2",""&amp;$A$9&amp;"="&amp;H$12&amp;";",_xll.Woodstock.Analyst.Xcel.UDFs.GetModelFilename(),_xll.Woodstock.Analyst.Xcel.UDFs.GetScenarioIndex(),VLOOKUP($A$5,Periode,2,FALSE))/5)),0,IF(EXACT($A$5,"Moyenne 2013-2038"),_xll.Woodstock.Analyst.Xcel.UDFs.GetIndicatorValueAverage("OSUPEC_SEPM_2",""&amp;$A$9&amp;"="&amp;H$12&amp;";",_xll.Woodstock.Analyst.Xcel.UDFs.GetModelFilename(),_xll.Woodstock.Analyst.Xcel.UDFs.GetScenarioIndex(),"2","6")/5,_xll.Woodstock.Analyst.Xcel.UDFs.GetIndicatorValue("OSUPEC_SEPM_2",""&amp;$A$9&amp;"="&amp;H$12&amp;";",_xll.Woodstock.Analyst.Xcel.UDFs.GetModelFilename(),_xll.Woodstock.Analyst.Xcel.UDFs.GetScenarioIndex(),VLOOKUP($A$5,Periode,2,FALSE))/5))</f>
        <v>0</v>
      </c>
      <c r="I21" s="150">
        <f>IF(ISERROR(IF(EXACT($A$5,"Moyenne 2013-2038"),_xll.Woodstock.Analyst.Xcel.UDFs.GetIndicatorValueAverage("OSUPEC_SEPM_2",""&amp;$A$9&amp;"="&amp;I$12&amp;";",_xll.Woodstock.Analyst.Xcel.UDFs.GetModelFilename(),_xll.Woodstock.Analyst.Xcel.UDFs.GetScenarioIndex(),"2","6")/5,_xll.Woodstock.Analyst.Xcel.UDFs.GetIndicatorValue("OSUPEC_SEPM_2",""&amp;$A$9&amp;"="&amp;I$12&amp;";",_xll.Woodstock.Analyst.Xcel.UDFs.GetModelFilename(),_xll.Woodstock.Analyst.Xcel.UDFs.GetScenarioIndex(),VLOOKUP($A$5,Periode,2,FALSE))/5)),0,IF(EXACT($A$5,"Moyenne 2013-2038"),_xll.Woodstock.Analyst.Xcel.UDFs.GetIndicatorValueAverage("OSUPEC_SEPM_2",""&amp;$A$9&amp;"="&amp;I$12&amp;";",_xll.Woodstock.Analyst.Xcel.UDFs.GetModelFilename(),_xll.Woodstock.Analyst.Xcel.UDFs.GetScenarioIndex(),"2","6")/5,_xll.Woodstock.Analyst.Xcel.UDFs.GetIndicatorValue("OSUPEC_SEPM_2",""&amp;$A$9&amp;"="&amp;I$12&amp;";",_xll.Woodstock.Analyst.Xcel.UDFs.GetModelFilename(),_xll.Woodstock.Analyst.Xcel.UDFs.GetScenarioIndex(),VLOOKUP($A$5,Periode,2,FALSE))/5))</f>
        <v>0</v>
      </c>
      <c r="J21" s="150">
        <f>IF(ISERROR(IF(EXACT($A$5,"Moyenne 2013-2038"),_xll.Woodstock.Analyst.Xcel.UDFs.GetIndicatorValueAverage("OSUPEC_SEPM_2",""&amp;$A$9&amp;"="&amp;J$12&amp;";",_xll.Woodstock.Analyst.Xcel.UDFs.GetModelFilename(),_xll.Woodstock.Analyst.Xcel.UDFs.GetScenarioIndex(),"2","6")/5,_xll.Woodstock.Analyst.Xcel.UDFs.GetIndicatorValue("OSUPEC_SEPM_2",""&amp;$A$9&amp;"="&amp;J$12&amp;";",_xll.Woodstock.Analyst.Xcel.UDFs.GetModelFilename(),_xll.Woodstock.Analyst.Xcel.UDFs.GetScenarioIndex(),VLOOKUP($A$5,Periode,2,FALSE))/5)),0,IF(EXACT($A$5,"Moyenne 2013-2038"),_xll.Woodstock.Analyst.Xcel.UDFs.GetIndicatorValueAverage("OSUPEC_SEPM_2",""&amp;$A$9&amp;"="&amp;J$12&amp;";",_xll.Woodstock.Analyst.Xcel.UDFs.GetModelFilename(),_xll.Woodstock.Analyst.Xcel.UDFs.GetScenarioIndex(),"2","6")/5,_xll.Woodstock.Analyst.Xcel.UDFs.GetIndicatorValue("OSUPEC_SEPM_2",""&amp;$A$9&amp;"="&amp;J$12&amp;";",_xll.Woodstock.Analyst.Xcel.UDFs.GetModelFilename(),_xll.Woodstock.Analyst.Xcel.UDFs.GetScenarioIndex(),VLOOKUP($A$5,Periode,2,FALSE))/5))</f>
        <v>0</v>
      </c>
      <c r="K21" s="150">
        <f>IF(ISERROR(IF(EXACT($A$5,"Moyenne 2013-2038"),_xll.Woodstock.Analyst.Xcel.UDFs.GetIndicatorValueAverage("OSUPEC_SEPM_2",""&amp;$A$9&amp;"="&amp;K$12&amp;";",_xll.Woodstock.Analyst.Xcel.UDFs.GetModelFilename(),_xll.Woodstock.Analyst.Xcel.UDFs.GetScenarioIndex(),"2","6")/5,_xll.Woodstock.Analyst.Xcel.UDFs.GetIndicatorValue("OSUPEC_SEPM_2",""&amp;$A$9&amp;"="&amp;K$12&amp;";",_xll.Woodstock.Analyst.Xcel.UDFs.GetModelFilename(),_xll.Woodstock.Analyst.Xcel.UDFs.GetScenarioIndex(),VLOOKUP($A$5,Periode,2,FALSE))/5)),0,IF(EXACT($A$5,"Moyenne 2013-2038"),_xll.Woodstock.Analyst.Xcel.UDFs.GetIndicatorValueAverage("OSUPEC_SEPM_2",""&amp;$A$9&amp;"="&amp;K$12&amp;";",_xll.Woodstock.Analyst.Xcel.UDFs.GetModelFilename(),_xll.Woodstock.Analyst.Xcel.UDFs.GetScenarioIndex(),"2","6")/5,_xll.Woodstock.Analyst.Xcel.UDFs.GetIndicatorValue("OSUPEC_SEPM_2",""&amp;$A$9&amp;"="&amp;K$12&amp;";",_xll.Woodstock.Analyst.Xcel.UDFs.GetModelFilename(),_xll.Woodstock.Analyst.Xcel.UDFs.GetScenarioIndex(),VLOOKUP($A$5,Periode,2,FALSE))/5))</f>
        <v>0</v>
      </c>
      <c r="L21" s="150">
        <f>IF(ISERROR(IF(EXACT($A$5,"Moyenne 2013-2038"),_xll.Woodstock.Analyst.Xcel.UDFs.GetIndicatorValueAverage("OSUPEC_SEPM_2",""&amp;$A$9&amp;"="&amp;L$12&amp;";",_xll.Woodstock.Analyst.Xcel.UDFs.GetModelFilename(),_xll.Woodstock.Analyst.Xcel.UDFs.GetScenarioIndex(),"2","6")/5,_xll.Woodstock.Analyst.Xcel.UDFs.GetIndicatorValue("OSUPEC_SEPM_2",""&amp;$A$9&amp;"="&amp;L$12&amp;";",_xll.Woodstock.Analyst.Xcel.UDFs.GetModelFilename(),_xll.Woodstock.Analyst.Xcel.UDFs.GetScenarioIndex(),VLOOKUP($A$5,Periode,2,FALSE))/5)),0,IF(EXACT($A$5,"Moyenne 2013-2038"),_xll.Woodstock.Analyst.Xcel.UDFs.GetIndicatorValueAverage("OSUPEC_SEPM_2",""&amp;$A$9&amp;"="&amp;L$12&amp;";",_xll.Woodstock.Analyst.Xcel.UDFs.GetModelFilename(),_xll.Woodstock.Analyst.Xcel.UDFs.GetScenarioIndex(),"2","6")/5,_xll.Woodstock.Analyst.Xcel.UDFs.GetIndicatorValue("OSUPEC_SEPM_2",""&amp;$A$9&amp;"="&amp;L$12&amp;";",_xll.Woodstock.Analyst.Xcel.UDFs.GetModelFilename(),_xll.Woodstock.Analyst.Xcel.UDFs.GetScenarioIndex(),VLOOKUP($A$5,Periode,2,FALSE))/5))</f>
        <v>0</v>
      </c>
      <c r="M21" s="150">
        <f>IF(ISERROR(IF(EXACT($A$5,"Moyenne 2013-2038"),_xll.Woodstock.Analyst.Xcel.UDFs.GetIndicatorValueAverage("OSUPEC_SEPM_2",""&amp;$A$9&amp;"="&amp;M$12&amp;";",_xll.Woodstock.Analyst.Xcel.UDFs.GetModelFilename(),_xll.Woodstock.Analyst.Xcel.UDFs.GetScenarioIndex(),"2","6")/5,_xll.Woodstock.Analyst.Xcel.UDFs.GetIndicatorValue("OSUPEC_SEPM_2",""&amp;$A$9&amp;"="&amp;M$12&amp;";",_xll.Woodstock.Analyst.Xcel.UDFs.GetModelFilename(),_xll.Woodstock.Analyst.Xcel.UDFs.GetScenarioIndex(),VLOOKUP($A$5,Periode,2,FALSE))/5)),0,IF(EXACT($A$5,"Moyenne 2013-2038"),_xll.Woodstock.Analyst.Xcel.UDFs.GetIndicatorValueAverage("OSUPEC_SEPM_2",""&amp;$A$9&amp;"="&amp;M$12&amp;";",_xll.Woodstock.Analyst.Xcel.UDFs.GetModelFilename(),_xll.Woodstock.Analyst.Xcel.UDFs.GetScenarioIndex(),"2","6")/5,_xll.Woodstock.Analyst.Xcel.UDFs.GetIndicatorValue("OSUPEC_SEPM_2",""&amp;$A$9&amp;"="&amp;M$12&amp;";",_xll.Woodstock.Analyst.Xcel.UDFs.GetModelFilename(),_xll.Woodstock.Analyst.Xcel.UDFs.GetScenarioIndex(),VLOOKUP($A$5,Periode,2,FALSE))/5))</f>
        <v>0</v>
      </c>
      <c r="N21" s="150">
        <f>IF(ISERROR(IF(EXACT($A$5,"Moyenne 2013-2038"),_xll.Woodstock.Analyst.Xcel.UDFs.GetIndicatorValueAverage("OSUPEC_SEPM_2",""&amp;$A$9&amp;"="&amp;N$12&amp;";",_xll.Woodstock.Analyst.Xcel.UDFs.GetModelFilename(),_xll.Woodstock.Analyst.Xcel.UDFs.GetScenarioIndex(),"2","6")/5,_xll.Woodstock.Analyst.Xcel.UDFs.GetIndicatorValue("OSUPEC_SEPM_2",""&amp;$A$9&amp;"="&amp;N$12&amp;";",_xll.Woodstock.Analyst.Xcel.UDFs.GetModelFilename(),_xll.Woodstock.Analyst.Xcel.UDFs.GetScenarioIndex(),VLOOKUP($A$5,Periode,2,FALSE))/5)),0,IF(EXACT($A$5,"Moyenne 2013-2038"),_xll.Woodstock.Analyst.Xcel.UDFs.GetIndicatorValueAverage("OSUPEC_SEPM_2",""&amp;$A$9&amp;"="&amp;N$12&amp;";",_xll.Woodstock.Analyst.Xcel.UDFs.GetModelFilename(),_xll.Woodstock.Analyst.Xcel.UDFs.GetScenarioIndex(),"2","6")/5,_xll.Woodstock.Analyst.Xcel.UDFs.GetIndicatorValue("OSUPEC_SEPM_2",""&amp;$A$9&amp;"="&amp;N$12&amp;";",_xll.Woodstock.Analyst.Xcel.UDFs.GetModelFilename(),_xll.Woodstock.Analyst.Xcel.UDFs.GetScenarioIndex(),VLOOKUP($A$5,Periode,2,FALSE))/5))</f>
        <v>0</v>
      </c>
      <c r="O21" s="150">
        <f>IF(ISERROR(IF(EXACT($A$5,"Moyenne 2013-2038"),_xll.Woodstock.Analyst.Xcel.UDFs.GetIndicatorValueAverage("OSUPEC_SEPM_2",""&amp;$A$9&amp;"="&amp;O$12&amp;";",_xll.Woodstock.Analyst.Xcel.UDFs.GetModelFilename(),_xll.Woodstock.Analyst.Xcel.UDFs.GetScenarioIndex(),"2","6")/5,_xll.Woodstock.Analyst.Xcel.UDFs.GetIndicatorValue("OSUPEC_SEPM_2",""&amp;$A$9&amp;"="&amp;O$12&amp;";",_xll.Woodstock.Analyst.Xcel.UDFs.GetModelFilename(),_xll.Woodstock.Analyst.Xcel.UDFs.GetScenarioIndex(),VLOOKUP($A$5,Periode,2,FALSE))/5)),0,IF(EXACT($A$5,"Moyenne 2013-2038"),_xll.Woodstock.Analyst.Xcel.UDFs.GetIndicatorValueAverage("OSUPEC_SEPM_2",""&amp;$A$9&amp;"="&amp;O$12&amp;";",_xll.Woodstock.Analyst.Xcel.UDFs.GetModelFilename(),_xll.Woodstock.Analyst.Xcel.UDFs.GetScenarioIndex(),"2","6")/5,_xll.Woodstock.Analyst.Xcel.UDFs.GetIndicatorValue("OSUPEC_SEPM_2",""&amp;$A$9&amp;"="&amp;O$12&amp;";",_xll.Woodstock.Analyst.Xcel.UDFs.GetModelFilename(),_xll.Woodstock.Analyst.Xcel.UDFs.GetScenarioIndex(),VLOOKUP($A$5,Periode,2,FALSE))/5))</f>
        <v>0</v>
      </c>
      <c r="P21" s="150">
        <f>IF(ISERROR(IF(EXACT($A$5,"Moyenne 2013-2038"),_xll.Woodstock.Analyst.Xcel.UDFs.GetIndicatorValueAverage("OSUPEC_SEPM_2",""&amp;$A$9&amp;"="&amp;P$12&amp;";",_xll.Woodstock.Analyst.Xcel.UDFs.GetModelFilename(),_xll.Woodstock.Analyst.Xcel.UDFs.GetScenarioIndex(),"2","6")/5,_xll.Woodstock.Analyst.Xcel.UDFs.GetIndicatorValue("OSUPEC_SEPM_2",""&amp;$A$9&amp;"="&amp;P$12&amp;";",_xll.Woodstock.Analyst.Xcel.UDFs.GetModelFilename(),_xll.Woodstock.Analyst.Xcel.UDFs.GetScenarioIndex(),VLOOKUP($A$5,Periode,2,FALSE))/5)),0,IF(EXACT($A$5,"Moyenne 2013-2038"),_xll.Woodstock.Analyst.Xcel.UDFs.GetIndicatorValueAverage("OSUPEC_SEPM_2",""&amp;$A$9&amp;"="&amp;P$12&amp;";",_xll.Woodstock.Analyst.Xcel.UDFs.GetModelFilename(),_xll.Woodstock.Analyst.Xcel.UDFs.GetScenarioIndex(),"2","6")/5,_xll.Woodstock.Analyst.Xcel.UDFs.GetIndicatorValue("OSUPEC_SEPM_2",""&amp;$A$9&amp;"="&amp;P$12&amp;";",_xll.Woodstock.Analyst.Xcel.UDFs.GetModelFilename(),_xll.Woodstock.Analyst.Xcel.UDFs.GetScenarioIndex(),VLOOKUP($A$5,Periode,2,FALSE))/5))</f>
        <v>0</v>
      </c>
      <c r="Q21" s="150">
        <f>IF(ISERROR(IF(EXACT($A$5,"Moyenne 2013-2038"),_xll.Woodstock.Analyst.Xcel.UDFs.GetIndicatorValueAverage("OSUPEC_SEPM_2",""&amp;$A$9&amp;"="&amp;Q$12&amp;";",_xll.Woodstock.Analyst.Xcel.UDFs.GetModelFilename(),_xll.Woodstock.Analyst.Xcel.UDFs.GetScenarioIndex(),"2","6")/5,_xll.Woodstock.Analyst.Xcel.UDFs.GetIndicatorValue("OSUPEC_SEPM_2",""&amp;$A$9&amp;"="&amp;Q$12&amp;";",_xll.Woodstock.Analyst.Xcel.UDFs.GetModelFilename(),_xll.Woodstock.Analyst.Xcel.UDFs.GetScenarioIndex(),VLOOKUP($A$5,Periode,2,FALSE))/5)),0,IF(EXACT($A$5,"Moyenne 2013-2038"),_xll.Woodstock.Analyst.Xcel.UDFs.GetIndicatorValueAverage("OSUPEC_SEPM_2",""&amp;$A$9&amp;"="&amp;Q$12&amp;";",_xll.Woodstock.Analyst.Xcel.UDFs.GetModelFilename(),_xll.Woodstock.Analyst.Xcel.UDFs.GetScenarioIndex(),"2","6")/5,_xll.Woodstock.Analyst.Xcel.UDFs.GetIndicatorValue("OSUPEC_SEPM_2",""&amp;$A$9&amp;"="&amp;Q$12&amp;";",_xll.Woodstock.Analyst.Xcel.UDFs.GetModelFilename(),_xll.Woodstock.Analyst.Xcel.UDFs.GetScenarioIndex(),VLOOKUP($A$5,Periode,2,FALSE))/5))</f>
        <v>0</v>
      </c>
      <c r="R21" s="150">
        <f>IF(ISERROR(IF(EXACT($A$5,"Moyenne 2013-2038"),_xll.Woodstock.Analyst.Xcel.UDFs.GetIndicatorValueAverage("OSUPEC_SEPM_2",""&amp;$A$9&amp;"="&amp;R$12&amp;";",_xll.Woodstock.Analyst.Xcel.UDFs.GetModelFilename(),_xll.Woodstock.Analyst.Xcel.UDFs.GetScenarioIndex(),"2","6")/5,_xll.Woodstock.Analyst.Xcel.UDFs.GetIndicatorValue("OSUPEC_SEPM_2",""&amp;$A$9&amp;"="&amp;R$12&amp;";",_xll.Woodstock.Analyst.Xcel.UDFs.GetModelFilename(),_xll.Woodstock.Analyst.Xcel.UDFs.GetScenarioIndex(),VLOOKUP($A$5,Periode,2,FALSE))/5)),0,IF(EXACT($A$5,"Moyenne 2013-2038"),_xll.Woodstock.Analyst.Xcel.UDFs.GetIndicatorValueAverage("OSUPEC_SEPM_2",""&amp;$A$9&amp;"="&amp;R$12&amp;";",_xll.Woodstock.Analyst.Xcel.UDFs.GetModelFilename(),_xll.Woodstock.Analyst.Xcel.UDFs.GetScenarioIndex(),"2","6")/5,_xll.Woodstock.Analyst.Xcel.UDFs.GetIndicatorValue("OSUPEC_SEPM_2",""&amp;$A$9&amp;"="&amp;R$12&amp;";",_xll.Woodstock.Analyst.Xcel.UDFs.GetModelFilename(),_xll.Woodstock.Analyst.Xcel.UDFs.GetScenarioIndex(),VLOOKUP($A$5,Periode,2,FALSE))/5))</f>
        <v>0</v>
      </c>
      <c r="S21" s="150">
        <f>IF(ISERROR(IF(EXACT($A$5,"Moyenne 2013-2038"),_xll.Woodstock.Analyst.Xcel.UDFs.GetIndicatorValueAverage("OSUPEC_SEPM_2",""&amp;$A$9&amp;"="&amp;S$12&amp;";",_xll.Woodstock.Analyst.Xcel.UDFs.GetModelFilename(),_xll.Woodstock.Analyst.Xcel.UDFs.GetScenarioIndex(),"2","6")/5,_xll.Woodstock.Analyst.Xcel.UDFs.GetIndicatorValue("OSUPEC_SEPM_2",""&amp;$A$9&amp;"="&amp;S$12&amp;";",_xll.Woodstock.Analyst.Xcel.UDFs.GetModelFilename(),_xll.Woodstock.Analyst.Xcel.UDFs.GetScenarioIndex(),VLOOKUP($A$5,Periode,2,FALSE))/5)),0,IF(EXACT($A$5,"Moyenne 2013-2038"),_xll.Woodstock.Analyst.Xcel.UDFs.GetIndicatorValueAverage("OSUPEC_SEPM_2",""&amp;$A$9&amp;"="&amp;S$12&amp;";",_xll.Woodstock.Analyst.Xcel.UDFs.GetModelFilename(),_xll.Woodstock.Analyst.Xcel.UDFs.GetScenarioIndex(),"2","6")/5,_xll.Woodstock.Analyst.Xcel.UDFs.GetIndicatorValue("OSUPEC_SEPM_2",""&amp;$A$9&amp;"="&amp;S$12&amp;";",_xll.Woodstock.Analyst.Xcel.UDFs.GetModelFilename(),_xll.Woodstock.Analyst.Xcel.UDFs.GetScenarioIndex(),VLOOKUP($A$5,Periode,2,FALSE))/5))</f>
        <v>0</v>
      </c>
      <c r="T21" s="150">
        <f>IF(ISERROR(IF(EXACT($A$5,"Moyenne 2013-2038"),_xll.Woodstock.Analyst.Xcel.UDFs.GetIndicatorValueAverage("OSUPEC_SEPM_2",""&amp;$A$9&amp;"="&amp;T$12&amp;";",_xll.Woodstock.Analyst.Xcel.UDFs.GetModelFilename(),_xll.Woodstock.Analyst.Xcel.UDFs.GetScenarioIndex(),"2","6")/5,_xll.Woodstock.Analyst.Xcel.UDFs.GetIndicatorValue("OSUPEC_SEPM_2",""&amp;$A$9&amp;"="&amp;T$12&amp;";",_xll.Woodstock.Analyst.Xcel.UDFs.GetModelFilename(),_xll.Woodstock.Analyst.Xcel.UDFs.GetScenarioIndex(),VLOOKUP($A$5,Periode,2,FALSE))/5)),0,IF(EXACT($A$5,"Moyenne 2013-2038"),_xll.Woodstock.Analyst.Xcel.UDFs.GetIndicatorValueAverage("OSUPEC_SEPM_2",""&amp;$A$9&amp;"="&amp;T$12&amp;";",_xll.Woodstock.Analyst.Xcel.UDFs.GetModelFilename(),_xll.Woodstock.Analyst.Xcel.UDFs.GetScenarioIndex(),"2","6")/5,_xll.Woodstock.Analyst.Xcel.UDFs.GetIndicatorValue("OSUPEC_SEPM_2",""&amp;$A$9&amp;"="&amp;T$12&amp;";",_xll.Woodstock.Analyst.Xcel.UDFs.GetModelFilename(),_xll.Woodstock.Analyst.Xcel.UDFs.GetScenarioIndex(),VLOOKUP($A$5,Periode,2,FALSE))/5))</f>
        <v>0</v>
      </c>
      <c r="U21" s="150">
        <f>IF(ISERROR(IF(EXACT($A$5,"Moyenne 2013-2038"),_xll.Woodstock.Analyst.Xcel.UDFs.GetIndicatorValueAverage("OSUPEC_SEPM_2",""&amp;$A$9&amp;"="&amp;U$12&amp;";",_xll.Woodstock.Analyst.Xcel.UDFs.GetModelFilename(),_xll.Woodstock.Analyst.Xcel.UDFs.GetScenarioIndex(),"2","6")/5,_xll.Woodstock.Analyst.Xcel.UDFs.GetIndicatorValue("OSUPEC_SEPM_2",""&amp;$A$9&amp;"="&amp;U$12&amp;";",_xll.Woodstock.Analyst.Xcel.UDFs.GetModelFilename(),_xll.Woodstock.Analyst.Xcel.UDFs.GetScenarioIndex(),VLOOKUP($A$5,Periode,2,FALSE))/5)),0,IF(EXACT($A$5,"Moyenne 2013-2038"),_xll.Woodstock.Analyst.Xcel.UDFs.GetIndicatorValueAverage("OSUPEC_SEPM_2",""&amp;$A$9&amp;"="&amp;U$12&amp;";",_xll.Woodstock.Analyst.Xcel.UDFs.GetModelFilename(),_xll.Woodstock.Analyst.Xcel.UDFs.GetScenarioIndex(),"2","6")/5,_xll.Woodstock.Analyst.Xcel.UDFs.GetIndicatorValue("OSUPEC_SEPM_2",""&amp;$A$9&amp;"="&amp;U$12&amp;";",_xll.Woodstock.Analyst.Xcel.UDFs.GetModelFilename(),_xll.Woodstock.Analyst.Xcel.UDFs.GetScenarioIndex(),VLOOKUP($A$5,Periode,2,FALSE))/5))</f>
        <v>0</v>
      </c>
      <c r="V21" s="150">
        <f>IF(ISERROR(IF(EXACT($A$5,"Moyenne 2013-2038"),_xll.Woodstock.Analyst.Xcel.UDFs.GetIndicatorValueAverage("OSUPEC_SEPM_2",""&amp;$A$9&amp;"="&amp;V$12&amp;";",_xll.Woodstock.Analyst.Xcel.UDFs.GetModelFilename(),_xll.Woodstock.Analyst.Xcel.UDFs.GetScenarioIndex(),"2","6")/5,_xll.Woodstock.Analyst.Xcel.UDFs.GetIndicatorValue("OSUPEC_SEPM_2",""&amp;$A$9&amp;"="&amp;V$12&amp;";",_xll.Woodstock.Analyst.Xcel.UDFs.GetModelFilename(),_xll.Woodstock.Analyst.Xcel.UDFs.GetScenarioIndex(),VLOOKUP($A$5,Periode,2,FALSE))/5)),0,IF(EXACT($A$5,"Moyenne 2013-2038"),_xll.Woodstock.Analyst.Xcel.UDFs.GetIndicatorValueAverage("OSUPEC_SEPM_2",""&amp;$A$9&amp;"="&amp;V$12&amp;";",_xll.Woodstock.Analyst.Xcel.UDFs.GetModelFilename(),_xll.Woodstock.Analyst.Xcel.UDFs.GetScenarioIndex(),"2","6")/5,_xll.Woodstock.Analyst.Xcel.UDFs.GetIndicatorValue("OSUPEC_SEPM_2",""&amp;$A$9&amp;"="&amp;V$12&amp;";",_xll.Woodstock.Analyst.Xcel.UDFs.GetModelFilename(),_xll.Woodstock.Analyst.Xcel.UDFs.GetScenarioIndex(),VLOOKUP($A$5,Periode,2,FALSE))/5))</f>
        <v>0</v>
      </c>
      <c r="W21" s="150">
        <f>IF(ISERROR(IF(EXACT($A$5,"Moyenne 2013-2038"),_xll.Woodstock.Analyst.Xcel.UDFs.GetIndicatorValueAverage("OSUPEC_SEPM_2",""&amp;$A$9&amp;"="&amp;W$12&amp;";",_xll.Woodstock.Analyst.Xcel.UDFs.GetModelFilename(),_xll.Woodstock.Analyst.Xcel.UDFs.GetScenarioIndex(),"2","6")/5,_xll.Woodstock.Analyst.Xcel.UDFs.GetIndicatorValue("OSUPEC_SEPM_2",""&amp;$A$9&amp;"="&amp;W$12&amp;";",_xll.Woodstock.Analyst.Xcel.UDFs.GetModelFilename(),_xll.Woodstock.Analyst.Xcel.UDFs.GetScenarioIndex(),VLOOKUP($A$5,Periode,2,FALSE))/5)),0,IF(EXACT($A$5,"Moyenne 2013-2038"),_xll.Woodstock.Analyst.Xcel.UDFs.GetIndicatorValueAverage("OSUPEC_SEPM_2",""&amp;$A$9&amp;"="&amp;W$12&amp;";",_xll.Woodstock.Analyst.Xcel.UDFs.GetModelFilename(),_xll.Woodstock.Analyst.Xcel.UDFs.GetScenarioIndex(),"2","6")/5,_xll.Woodstock.Analyst.Xcel.UDFs.GetIndicatorValue("OSUPEC_SEPM_2",""&amp;$A$9&amp;"="&amp;W$12&amp;";",_xll.Woodstock.Analyst.Xcel.UDFs.GetModelFilename(),_xll.Woodstock.Analyst.Xcel.UDFs.GetScenarioIndex(),VLOOKUP($A$5,Periode,2,FALSE))/5))</f>
        <v>0</v>
      </c>
      <c r="X21" s="150">
        <f>IF(ISERROR(IF(EXACT($A$5,"Moyenne 2013-2038"),_xll.Woodstock.Analyst.Xcel.UDFs.GetIndicatorValueAverage("OSUPEC_SEPM_2",""&amp;$A$9&amp;"="&amp;X$12&amp;";",_xll.Woodstock.Analyst.Xcel.UDFs.GetModelFilename(),_xll.Woodstock.Analyst.Xcel.UDFs.GetScenarioIndex(),"2","6")/5,_xll.Woodstock.Analyst.Xcel.UDFs.GetIndicatorValue("OSUPEC_SEPM_2",""&amp;$A$9&amp;"="&amp;X$12&amp;";",_xll.Woodstock.Analyst.Xcel.UDFs.GetModelFilename(),_xll.Woodstock.Analyst.Xcel.UDFs.GetScenarioIndex(),VLOOKUP($A$5,Periode,2,FALSE))/5)),0,IF(EXACT($A$5,"Moyenne 2013-2038"),_xll.Woodstock.Analyst.Xcel.UDFs.GetIndicatorValueAverage("OSUPEC_SEPM_2",""&amp;$A$9&amp;"="&amp;X$12&amp;";",_xll.Woodstock.Analyst.Xcel.UDFs.GetModelFilename(),_xll.Woodstock.Analyst.Xcel.UDFs.GetScenarioIndex(),"2","6")/5,_xll.Woodstock.Analyst.Xcel.UDFs.GetIndicatorValue("OSUPEC_SEPM_2",""&amp;$A$9&amp;"="&amp;X$12&amp;";",_xll.Woodstock.Analyst.Xcel.UDFs.GetModelFilename(),_xll.Woodstock.Analyst.Xcel.UDFs.GetScenarioIndex(),VLOOKUP($A$5,Periode,2,FALSE))/5))</f>
        <v>0</v>
      </c>
      <c r="Y21" s="150">
        <f>IF(ISERROR(IF(EXACT($A$5,"Moyenne 2013-2038"),_xll.Woodstock.Analyst.Xcel.UDFs.GetIndicatorValueAverage("OSUPEC_SEPM_2",""&amp;$A$9&amp;"="&amp;Y$12&amp;";",_xll.Woodstock.Analyst.Xcel.UDFs.GetModelFilename(),_xll.Woodstock.Analyst.Xcel.UDFs.GetScenarioIndex(),"2","6")/5,_xll.Woodstock.Analyst.Xcel.UDFs.GetIndicatorValue("OSUPEC_SEPM_2",""&amp;$A$9&amp;"="&amp;Y$12&amp;";",_xll.Woodstock.Analyst.Xcel.UDFs.GetModelFilename(),_xll.Woodstock.Analyst.Xcel.UDFs.GetScenarioIndex(),VLOOKUP($A$5,Periode,2,FALSE))/5)),0,IF(EXACT($A$5,"Moyenne 2013-2038"),_xll.Woodstock.Analyst.Xcel.UDFs.GetIndicatorValueAverage("OSUPEC_SEPM_2",""&amp;$A$9&amp;"="&amp;Y$12&amp;";",_xll.Woodstock.Analyst.Xcel.UDFs.GetModelFilename(),_xll.Woodstock.Analyst.Xcel.UDFs.GetScenarioIndex(),"2","6")/5,_xll.Woodstock.Analyst.Xcel.UDFs.GetIndicatorValue("OSUPEC_SEPM_2",""&amp;$A$9&amp;"="&amp;Y$12&amp;";",_xll.Woodstock.Analyst.Xcel.UDFs.GetModelFilename(),_xll.Woodstock.Analyst.Xcel.UDFs.GetScenarioIndex(),VLOOKUP($A$5,Periode,2,FALSE))/5))</f>
        <v>0</v>
      </c>
      <c r="Z21" s="150">
        <f>IF(ISERROR(IF(EXACT($A$5,"Moyenne 2013-2038"),_xll.Woodstock.Analyst.Xcel.UDFs.GetIndicatorValueAverage("OSUPEC_SEPM_2",""&amp;$A$9&amp;"="&amp;Z$12&amp;";",_xll.Woodstock.Analyst.Xcel.UDFs.GetModelFilename(),_xll.Woodstock.Analyst.Xcel.UDFs.GetScenarioIndex(),"2","6")/5,_xll.Woodstock.Analyst.Xcel.UDFs.GetIndicatorValue("OSUPEC_SEPM_2",""&amp;$A$9&amp;"="&amp;Z$12&amp;";",_xll.Woodstock.Analyst.Xcel.UDFs.GetModelFilename(),_xll.Woodstock.Analyst.Xcel.UDFs.GetScenarioIndex(),VLOOKUP($A$5,Periode,2,FALSE))/5)),0,IF(EXACT($A$5,"Moyenne 2013-2038"),_xll.Woodstock.Analyst.Xcel.UDFs.GetIndicatorValueAverage("OSUPEC_SEPM_2",""&amp;$A$9&amp;"="&amp;Z$12&amp;";",_xll.Woodstock.Analyst.Xcel.UDFs.GetModelFilename(),_xll.Woodstock.Analyst.Xcel.UDFs.GetScenarioIndex(),"2","6")/5,_xll.Woodstock.Analyst.Xcel.UDFs.GetIndicatorValue("OSUPEC_SEPM_2",""&amp;$A$9&amp;"="&amp;Z$12&amp;";",_xll.Woodstock.Analyst.Xcel.UDFs.GetModelFilename(),_xll.Woodstock.Analyst.Xcel.UDFs.GetScenarioIndex(),VLOOKUP($A$5,Periode,2,FALSE))/5))</f>
        <v>0</v>
      </c>
      <c r="AA21" s="150">
        <f>IF(ISERROR(IF(EXACT($A$5,"Moyenne 2013-2038"),_xll.Woodstock.Analyst.Xcel.UDFs.GetIndicatorValueAverage("OSUPEC_SEPM_2",""&amp;$A$9&amp;"="&amp;AA$12&amp;";",_xll.Woodstock.Analyst.Xcel.UDFs.GetModelFilename(),_xll.Woodstock.Analyst.Xcel.UDFs.GetScenarioIndex(),"2","6")/5,_xll.Woodstock.Analyst.Xcel.UDFs.GetIndicatorValue("OSUPEC_SEPM_2",""&amp;$A$9&amp;"="&amp;AA$12&amp;";",_xll.Woodstock.Analyst.Xcel.UDFs.GetModelFilename(),_xll.Woodstock.Analyst.Xcel.UDFs.GetScenarioIndex(),VLOOKUP($A$5,Periode,2,FALSE))/5)),0,IF(EXACT($A$5,"Moyenne 2013-2038"),_xll.Woodstock.Analyst.Xcel.UDFs.GetIndicatorValueAverage("OSUPEC_SEPM_2",""&amp;$A$9&amp;"="&amp;AA$12&amp;";",_xll.Woodstock.Analyst.Xcel.UDFs.GetModelFilename(),_xll.Woodstock.Analyst.Xcel.UDFs.GetScenarioIndex(),"2","6")/5,_xll.Woodstock.Analyst.Xcel.UDFs.GetIndicatorValue("OSUPEC_SEPM_2",""&amp;$A$9&amp;"="&amp;AA$12&amp;";",_xll.Woodstock.Analyst.Xcel.UDFs.GetModelFilename(),_xll.Woodstock.Analyst.Xcel.UDFs.GetScenarioIndex(),VLOOKUP($A$5,Periode,2,FALSE))/5))</f>
        <v>0</v>
      </c>
      <c r="AB21" s="150">
        <f>IF(ISERROR(IF(EXACT($A$5,"Moyenne 2013-2038"),_xll.Woodstock.Analyst.Xcel.UDFs.GetIndicatorValueAverage("OSUPEC_SEPM_2",""&amp;$A$9&amp;"="&amp;AB$12&amp;";",_xll.Woodstock.Analyst.Xcel.UDFs.GetModelFilename(),_xll.Woodstock.Analyst.Xcel.UDFs.GetScenarioIndex(),"2","6")/5,_xll.Woodstock.Analyst.Xcel.UDFs.GetIndicatorValue("OSUPEC_SEPM_2",""&amp;$A$9&amp;"="&amp;AB$12&amp;";",_xll.Woodstock.Analyst.Xcel.UDFs.GetModelFilename(),_xll.Woodstock.Analyst.Xcel.UDFs.GetScenarioIndex(),VLOOKUP($A$5,Periode,2,FALSE))/5)),0,IF(EXACT($A$5,"Moyenne 2013-2038"),_xll.Woodstock.Analyst.Xcel.UDFs.GetIndicatorValueAverage("OSUPEC_SEPM_2",""&amp;$A$9&amp;"="&amp;AB$12&amp;";",_xll.Woodstock.Analyst.Xcel.UDFs.GetModelFilename(),_xll.Woodstock.Analyst.Xcel.UDFs.GetScenarioIndex(),"2","6")/5,_xll.Woodstock.Analyst.Xcel.UDFs.GetIndicatorValue("OSUPEC_SEPM_2",""&amp;$A$9&amp;"="&amp;AB$12&amp;";",_xll.Woodstock.Analyst.Xcel.UDFs.GetModelFilename(),_xll.Woodstock.Analyst.Xcel.UDFs.GetScenarioIndex(),VLOOKUP($A$5,Periode,2,FALSE))/5))</f>
        <v>0</v>
      </c>
      <c r="AC21" s="150">
        <f>IF(ISERROR(IF(EXACT($A$5,"Moyenne 2013-2038"),_xll.Woodstock.Analyst.Xcel.UDFs.GetIndicatorValueAverage("OSUPEC_SEPM_2",""&amp;$A$9&amp;"="&amp;AC$12&amp;";",_xll.Woodstock.Analyst.Xcel.UDFs.GetModelFilename(),_xll.Woodstock.Analyst.Xcel.UDFs.GetScenarioIndex(),"2","6")/5,_xll.Woodstock.Analyst.Xcel.UDFs.GetIndicatorValue("OSUPEC_SEPM_2",""&amp;$A$9&amp;"="&amp;AC$12&amp;";",_xll.Woodstock.Analyst.Xcel.UDFs.GetModelFilename(),_xll.Woodstock.Analyst.Xcel.UDFs.GetScenarioIndex(),VLOOKUP($A$5,Periode,2,FALSE))/5)),0,IF(EXACT($A$5,"Moyenne 2013-2038"),_xll.Woodstock.Analyst.Xcel.UDFs.GetIndicatorValueAverage("OSUPEC_SEPM_2",""&amp;$A$9&amp;"="&amp;AC$12&amp;";",_xll.Woodstock.Analyst.Xcel.UDFs.GetModelFilename(),_xll.Woodstock.Analyst.Xcel.UDFs.GetScenarioIndex(),"2","6")/5,_xll.Woodstock.Analyst.Xcel.UDFs.GetIndicatorValue("OSUPEC_SEPM_2",""&amp;$A$9&amp;"="&amp;AC$12&amp;";",_xll.Woodstock.Analyst.Xcel.UDFs.GetModelFilename(),_xll.Woodstock.Analyst.Xcel.UDFs.GetScenarioIndex(),VLOOKUP($A$5,Periode,2,FALSE))/5))</f>
        <v>0</v>
      </c>
      <c r="AD21" s="150">
        <f>IF(ISERROR(IF(EXACT($A$5,"Moyenne 2013-2038"),_xll.Woodstock.Analyst.Xcel.UDFs.GetIndicatorValueAverage("OSUPEC_SEPM_2",""&amp;$A$9&amp;"="&amp;AD$12&amp;";",_xll.Woodstock.Analyst.Xcel.UDFs.GetModelFilename(),_xll.Woodstock.Analyst.Xcel.UDFs.GetScenarioIndex(),"2","6")/5,_xll.Woodstock.Analyst.Xcel.UDFs.GetIndicatorValue("OSUPEC_SEPM_2",""&amp;$A$9&amp;"="&amp;AD$12&amp;";",_xll.Woodstock.Analyst.Xcel.UDFs.GetModelFilename(),_xll.Woodstock.Analyst.Xcel.UDFs.GetScenarioIndex(),VLOOKUP($A$5,Periode,2,FALSE))/5)),0,IF(EXACT($A$5,"Moyenne 2013-2038"),_xll.Woodstock.Analyst.Xcel.UDFs.GetIndicatorValueAverage("OSUPEC_SEPM_2",""&amp;$A$9&amp;"="&amp;AD$12&amp;";",_xll.Woodstock.Analyst.Xcel.UDFs.GetModelFilename(),_xll.Woodstock.Analyst.Xcel.UDFs.GetScenarioIndex(),"2","6")/5,_xll.Woodstock.Analyst.Xcel.UDFs.GetIndicatorValue("OSUPEC_SEPM_2",""&amp;$A$9&amp;"="&amp;AD$12&amp;";",_xll.Woodstock.Analyst.Xcel.UDFs.GetModelFilename(),_xll.Woodstock.Analyst.Xcel.UDFs.GetScenarioIndex(),VLOOKUP($A$5,Periode,2,FALSE))/5))</f>
        <v>0</v>
      </c>
      <c r="AE21" s="150">
        <f>IF(ISERROR(IF(EXACT($A$5,"Moyenne 2013-2038"),_xll.Woodstock.Analyst.Xcel.UDFs.GetIndicatorValueAverage("OSUPEC_SEPM_2",""&amp;$A$9&amp;"="&amp;AE$12&amp;";",_xll.Woodstock.Analyst.Xcel.UDFs.GetModelFilename(),_xll.Woodstock.Analyst.Xcel.UDFs.GetScenarioIndex(),"2","6")/5,_xll.Woodstock.Analyst.Xcel.UDFs.GetIndicatorValue("OSUPEC_SEPM_2",""&amp;$A$9&amp;"="&amp;AE$12&amp;";",_xll.Woodstock.Analyst.Xcel.UDFs.GetModelFilename(),_xll.Woodstock.Analyst.Xcel.UDFs.GetScenarioIndex(),VLOOKUP($A$5,Periode,2,FALSE))/5)),0,IF(EXACT($A$5,"Moyenne 2013-2038"),_xll.Woodstock.Analyst.Xcel.UDFs.GetIndicatorValueAverage("OSUPEC_SEPM_2",""&amp;$A$9&amp;"="&amp;AE$12&amp;";",_xll.Woodstock.Analyst.Xcel.UDFs.GetModelFilename(),_xll.Woodstock.Analyst.Xcel.UDFs.GetScenarioIndex(),"2","6")/5,_xll.Woodstock.Analyst.Xcel.UDFs.GetIndicatorValue("OSUPEC_SEPM_2",""&amp;$A$9&amp;"="&amp;AE$12&amp;";",_xll.Woodstock.Analyst.Xcel.UDFs.GetModelFilename(),_xll.Woodstock.Analyst.Xcel.UDFs.GetScenarioIndex(),VLOOKUP($A$5,Periode,2,FALSE))/5))</f>
        <v>0</v>
      </c>
      <c r="AF21" s="150">
        <f>IF(ISERROR(IF(EXACT($A$5,"Moyenne 2013-2038"),_xll.Woodstock.Analyst.Xcel.UDFs.GetIndicatorValueAverage("OSUPEC_SEPM_2",""&amp;$A$9&amp;"="&amp;AF$12&amp;";",_xll.Woodstock.Analyst.Xcel.UDFs.GetModelFilename(),_xll.Woodstock.Analyst.Xcel.UDFs.GetScenarioIndex(),"2","6")/5,_xll.Woodstock.Analyst.Xcel.UDFs.GetIndicatorValue("OSUPEC_SEPM_2",""&amp;$A$9&amp;"="&amp;AF$12&amp;";",_xll.Woodstock.Analyst.Xcel.UDFs.GetModelFilename(),_xll.Woodstock.Analyst.Xcel.UDFs.GetScenarioIndex(),VLOOKUP($A$5,Periode,2,FALSE))/5)),0,IF(EXACT($A$5,"Moyenne 2013-2038"),_xll.Woodstock.Analyst.Xcel.UDFs.GetIndicatorValueAverage("OSUPEC_SEPM_2",""&amp;$A$9&amp;"="&amp;AF$12&amp;";",_xll.Woodstock.Analyst.Xcel.UDFs.GetModelFilename(),_xll.Woodstock.Analyst.Xcel.UDFs.GetScenarioIndex(),"2","6")/5,_xll.Woodstock.Analyst.Xcel.UDFs.GetIndicatorValue("OSUPEC_SEPM_2",""&amp;$A$9&amp;"="&amp;AF$12&amp;";",_xll.Woodstock.Analyst.Xcel.UDFs.GetModelFilename(),_xll.Woodstock.Analyst.Xcel.UDFs.GetScenarioIndex(),VLOOKUP($A$5,Periode,2,FALSE))/5))</f>
        <v>0</v>
      </c>
      <c r="AG21" s="150">
        <f>IF(ISERROR(IF(EXACT($A$5,"Moyenne 2013-2038"),_xll.Woodstock.Analyst.Xcel.UDFs.GetIndicatorValueAverage("OSUPEC_SEPM_2",""&amp;$A$9&amp;"="&amp;AG$12&amp;";",_xll.Woodstock.Analyst.Xcel.UDFs.GetModelFilename(),_xll.Woodstock.Analyst.Xcel.UDFs.GetScenarioIndex(),"2","6")/5,_xll.Woodstock.Analyst.Xcel.UDFs.GetIndicatorValue("OSUPEC_SEPM_2",""&amp;$A$9&amp;"="&amp;AG$12&amp;";",_xll.Woodstock.Analyst.Xcel.UDFs.GetModelFilename(),_xll.Woodstock.Analyst.Xcel.UDFs.GetScenarioIndex(),VLOOKUP($A$5,Periode,2,FALSE))/5)),0,IF(EXACT($A$5,"Moyenne 2013-2038"),_xll.Woodstock.Analyst.Xcel.UDFs.GetIndicatorValueAverage("OSUPEC_SEPM_2",""&amp;$A$9&amp;"="&amp;AG$12&amp;";",_xll.Woodstock.Analyst.Xcel.UDFs.GetModelFilename(),_xll.Woodstock.Analyst.Xcel.UDFs.GetScenarioIndex(),"2","6")/5,_xll.Woodstock.Analyst.Xcel.UDFs.GetIndicatorValue("OSUPEC_SEPM_2",""&amp;$A$9&amp;"="&amp;AG$12&amp;";",_xll.Woodstock.Analyst.Xcel.UDFs.GetModelFilename(),_xll.Woodstock.Analyst.Xcel.UDFs.GetScenarioIndex(),VLOOKUP($A$5,Periode,2,FALSE))/5))</f>
        <v>0</v>
      </c>
      <c r="AH21" s="150">
        <f>IF(ISERROR(IF(EXACT($A$5,"Moyenne 2013-2038"),_xll.Woodstock.Analyst.Xcel.UDFs.GetIndicatorValueAverage("OSUPEC_SEPM_2",""&amp;$A$9&amp;"="&amp;AH$12&amp;";",_xll.Woodstock.Analyst.Xcel.UDFs.GetModelFilename(),_xll.Woodstock.Analyst.Xcel.UDFs.GetScenarioIndex(),"2","6")/5,_xll.Woodstock.Analyst.Xcel.UDFs.GetIndicatorValue("OSUPEC_SEPM_2",""&amp;$A$9&amp;"="&amp;AH$12&amp;";",_xll.Woodstock.Analyst.Xcel.UDFs.GetModelFilename(),_xll.Woodstock.Analyst.Xcel.UDFs.GetScenarioIndex(),VLOOKUP($A$5,Periode,2,FALSE))/5)),0,IF(EXACT($A$5,"Moyenne 2013-2038"),_xll.Woodstock.Analyst.Xcel.UDFs.GetIndicatorValueAverage("OSUPEC_SEPM_2",""&amp;$A$9&amp;"="&amp;AH$12&amp;";",_xll.Woodstock.Analyst.Xcel.UDFs.GetModelFilename(),_xll.Woodstock.Analyst.Xcel.UDFs.GetScenarioIndex(),"2","6")/5,_xll.Woodstock.Analyst.Xcel.UDFs.GetIndicatorValue("OSUPEC_SEPM_2",""&amp;$A$9&amp;"="&amp;AH$12&amp;";",_xll.Woodstock.Analyst.Xcel.UDFs.GetModelFilename(),_xll.Woodstock.Analyst.Xcel.UDFs.GetScenarioIndex(),VLOOKUP($A$5,Periode,2,FALSE))/5))</f>
        <v>0</v>
      </c>
      <c r="AI21" s="150">
        <f>IF(ISERROR(IF(EXACT($A$5,"Moyenne 2013-2038"),_xll.Woodstock.Analyst.Xcel.UDFs.GetIndicatorValueAverage("OSUPEC_SEPM_2",""&amp;$A$9&amp;"="&amp;AI$12&amp;";",_xll.Woodstock.Analyst.Xcel.UDFs.GetModelFilename(),_xll.Woodstock.Analyst.Xcel.UDFs.GetScenarioIndex(),"2","6")/5,_xll.Woodstock.Analyst.Xcel.UDFs.GetIndicatorValue("OSUPEC_SEPM_2",""&amp;$A$9&amp;"="&amp;AI$12&amp;";",_xll.Woodstock.Analyst.Xcel.UDFs.GetModelFilename(),_xll.Woodstock.Analyst.Xcel.UDFs.GetScenarioIndex(),VLOOKUP($A$5,Periode,2,FALSE))/5)),0,IF(EXACT($A$5,"Moyenne 2013-2038"),_xll.Woodstock.Analyst.Xcel.UDFs.GetIndicatorValueAverage("OSUPEC_SEPM_2",""&amp;$A$9&amp;"="&amp;AI$12&amp;";",_xll.Woodstock.Analyst.Xcel.UDFs.GetModelFilename(),_xll.Woodstock.Analyst.Xcel.UDFs.GetScenarioIndex(),"2","6")/5,_xll.Woodstock.Analyst.Xcel.UDFs.GetIndicatorValue("OSUPEC_SEPM_2",""&amp;$A$9&amp;"="&amp;AI$12&amp;";",_xll.Woodstock.Analyst.Xcel.UDFs.GetModelFilename(),_xll.Woodstock.Analyst.Xcel.UDFs.GetScenarioIndex(),VLOOKUP($A$5,Periode,2,FALSE))/5))</f>
        <v>0</v>
      </c>
      <c r="AJ21" s="150">
        <f>IF(ISERROR(IF(EXACT($A$5,"Moyenne 2013-2038"),_xll.Woodstock.Analyst.Xcel.UDFs.GetIndicatorValueAverage("OSUPEC_SEPM_2",""&amp;$A$9&amp;"="&amp;AJ$12&amp;";",_xll.Woodstock.Analyst.Xcel.UDFs.GetModelFilename(),_xll.Woodstock.Analyst.Xcel.UDFs.GetScenarioIndex(),"2","6")/5,_xll.Woodstock.Analyst.Xcel.UDFs.GetIndicatorValue("OSUPEC_SEPM_2",""&amp;$A$9&amp;"="&amp;AJ$12&amp;";",_xll.Woodstock.Analyst.Xcel.UDFs.GetModelFilename(),_xll.Woodstock.Analyst.Xcel.UDFs.GetScenarioIndex(),VLOOKUP($A$5,Periode,2,FALSE))/5)),0,IF(EXACT($A$5,"Moyenne 2013-2038"),_xll.Woodstock.Analyst.Xcel.UDFs.GetIndicatorValueAverage("OSUPEC_SEPM_2",""&amp;$A$9&amp;"="&amp;AJ$12&amp;";",_xll.Woodstock.Analyst.Xcel.UDFs.GetModelFilename(),_xll.Woodstock.Analyst.Xcel.UDFs.GetScenarioIndex(),"2","6")/5,_xll.Woodstock.Analyst.Xcel.UDFs.GetIndicatorValue("OSUPEC_SEPM_2",""&amp;$A$9&amp;"="&amp;AJ$12&amp;";",_xll.Woodstock.Analyst.Xcel.UDFs.GetModelFilename(),_xll.Woodstock.Analyst.Xcel.UDFs.GetScenarioIndex(),VLOOKUP($A$5,Periode,2,FALSE))/5))</f>
        <v>0</v>
      </c>
      <c r="AK21" s="150">
        <f>IF(ISERROR(IF(EXACT($A$5,"Moyenne 2013-2038"),_xll.Woodstock.Analyst.Xcel.UDFs.GetIndicatorValueAverage("OSUPEC_SEPM_2",""&amp;$A$9&amp;"="&amp;AK$12&amp;";",_xll.Woodstock.Analyst.Xcel.UDFs.GetModelFilename(),_xll.Woodstock.Analyst.Xcel.UDFs.GetScenarioIndex(),"2","6")/5,_xll.Woodstock.Analyst.Xcel.UDFs.GetIndicatorValue("OSUPEC_SEPM_2",""&amp;$A$9&amp;"="&amp;AK$12&amp;";",_xll.Woodstock.Analyst.Xcel.UDFs.GetModelFilename(),_xll.Woodstock.Analyst.Xcel.UDFs.GetScenarioIndex(),VLOOKUP($A$5,Periode,2,FALSE))/5)),0,IF(EXACT($A$5,"Moyenne 2013-2038"),_xll.Woodstock.Analyst.Xcel.UDFs.GetIndicatorValueAverage("OSUPEC_SEPM_2",""&amp;$A$9&amp;"="&amp;AK$12&amp;";",_xll.Woodstock.Analyst.Xcel.UDFs.GetModelFilename(),_xll.Woodstock.Analyst.Xcel.UDFs.GetScenarioIndex(),"2","6")/5,_xll.Woodstock.Analyst.Xcel.UDFs.GetIndicatorValue("OSUPEC_SEPM_2",""&amp;$A$9&amp;"="&amp;AK$12&amp;";",_xll.Woodstock.Analyst.Xcel.UDFs.GetModelFilename(),_xll.Woodstock.Analyst.Xcel.UDFs.GetScenarioIndex(),VLOOKUP($A$5,Periode,2,FALSE))/5))</f>
        <v>0</v>
      </c>
      <c r="AL21" s="150">
        <f>IF(ISERROR(IF(EXACT($A$5,"Moyenne 2013-2038"),_xll.Woodstock.Analyst.Xcel.UDFs.GetIndicatorValueAverage("OSUPEC_SEPM_2",""&amp;$A$9&amp;"="&amp;AL$12&amp;";",_xll.Woodstock.Analyst.Xcel.UDFs.GetModelFilename(),_xll.Woodstock.Analyst.Xcel.UDFs.GetScenarioIndex(),"2","6")/5,_xll.Woodstock.Analyst.Xcel.UDFs.GetIndicatorValue("OSUPEC_SEPM_2",""&amp;$A$9&amp;"="&amp;AL$12&amp;";",_xll.Woodstock.Analyst.Xcel.UDFs.GetModelFilename(),_xll.Woodstock.Analyst.Xcel.UDFs.GetScenarioIndex(),VLOOKUP($A$5,Periode,2,FALSE))/5)),0,IF(EXACT($A$5,"Moyenne 2013-2038"),_xll.Woodstock.Analyst.Xcel.UDFs.GetIndicatorValueAverage("OSUPEC_SEPM_2",""&amp;$A$9&amp;"="&amp;AL$12&amp;";",_xll.Woodstock.Analyst.Xcel.UDFs.GetModelFilename(),_xll.Woodstock.Analyst.Xcel.UDFs.GetScenarioIndex(),"2","6")/5,_xll.Woodstock.Analyst.Xcel.UDFs.GetIndicatorValue("OSUPEC_SEPM_2",""&amp;$A$9&amp;"="&amp;AL$12&amp;";",_xll.Woodstock.Analyst.Xcel.UDFs.GetModelFilename(),_xll.Woodstock.Analyst.Xcel.UDFs.GetScenarioIndex(),VLOOKUP($A$5,Periode,2,FALSE))/5))</f>
        <v>0</v>
      </c>
      <c r="AM21" s="150">
        <f>IF(ISERROR(IF(EXACT($A$5,"Moyenne 2013-2038"),_xll.Woodstock.Analyst.Xcel.UDFs.GetIndicatorValueAverage("OSUPEC_SEPM_2",""&amp;$A$9&amp;"="&amp;AM$12&amp;";",_xll.Woodstock.Analyst.Xcel.UDFs.GetModelFilename(),_xll.Woodstock.Analyst.Xcel.UDFs.GetScenarioIndex(),"2","6")/5,_xll.Woodstock.Analyst.Xcel.UDFs.GetIndicatorValue("OSUPEC_SEPM_2",""&amp;$A$9&amp;"="&amp;AM$12&amp;";",_xll.Woodstock.Analyst.Xcel.UDFs.GetModelFilename(),_xll.Woodstock.Analyst.Xcel.UDFs.GetScenarioIndex(),VLOOKUP($A$5,Periode,2,FALSE))/5)),0,IF(EXACT($A$5,"Moyenne 2013-2038"),_xll.Woodstock.Analyst.Xcel.UDFs.GetIndicatorValueAverage("OSUPEC_SEPM_2",""&amp;$A$9&amp;"="&amp;AM$12&amp;";",_xll.Woodstock.Analyst.Xcel.UDFs.GetModelFilename(),_xll.Woodstock.Analyst.Xcel.UDFs.GetScenarioIndex(),"2","6")/5,_xll.Woodstock.Analyst.Xcel.UDFs.GetIndicatorValue("OSUPEC_SEPM_2",""&amp;$A$9&amp;"="&amp;AM$12&amp;";",_xll.Woodstock.Analyst.Xcel.UDFs.GetModelFilename(),_xll.Woodstock.Analyst.Xcel.UDFs.GetScenarioIndex(),VLOOKUP($A$5,Periode,2,FALSE))/5))</f>
        <v>0</v>
      </c>
      <c r="AN21" s="150">
        <f>IF(ISERROR(IF(EXACT($A$5,"Moyenne 2013-2038"),_xll.Woodstock.Analyst.Xcel.UDFs.GetIndicatorValueAverage("OSUPEC_SEPM_2",""&amp;$A$9&amp;"="&amp;AN$12&amp;";",_xll.Woodstock.Analyst.Xcel.UDFs.GetModelFilename(),_xll.Woodstock.Analyst.Xcel.UDFs.GetScenarioIndex(),"2","6")/5,_xll.Woodstock.Analyst.Xcel.UDFs.GetIndicatorValue("OSUPEC_SEPM_2",""&amp;$A$9&amp;"="&amp;AN$12&amp;";",_xll.Woodstock.Analyst.Xcel.UDFs.GetModelFilename(),_xll.Woodstock.Analyst.Xcel.UDFs.GetScenarioIndex(),VLOOKUP($A$5,Periode,2,FALSE))/5)),0,IF(EXACT($A$5,"Moyenne 2013-2038"),_xll.Woodstock.Analyst.Xcel.UDFs.GetIndicatorValueAverage("OSUPEC_SEPM_2",""&amp;$A$9&amp;"="&amp;AN$12&amp;";",_xll.Woodstock.Analyst.Xcel.UDFs.GetModelFilename(),_xll.Woodstock.Analyst.Xcel.UDFs.GetScenarioIndex(),"2","6")/5,_xll.Woodstock.Analyst.Xcel.UDFs.GetIndicatorValue("OSUPEC_SEPM_2",""&amp;$A$9&amp;"="&amp;AN$12&amp;";",_xll.Woodstock.Analyst.Xcel.UDFs.GetModelFilename(),_xll.Woodstock.Analyst.Xcel.UDFs.GetScenarioIndex(),VLOOKUP($A$5,Periode,2,FALSE))/5))</f>
        <v>0</v>
      </c>
      <c r="AO21" s="150">
        <f>IF(ISERROR(IF(EXACT($A$5,"Moyenne 2013-2038"),_xll.Woodstock.Analyst.Xcel.UDFs.GetIndicatorValueAverage("OSUPEC_SEPM_2",""&amp;$A$9&amp;"="&amp;AO$12&amp;";",_xll.Woodstock.Analyst.Xcel.UDFs.GetModelFilename(),_xll.Woodstock.Analyst.Xcel.UDFs.GetScenarioIndex(),"2","6")/5,_xll.Woodstock.Analyst.Xcel.UDFs.GetIndicatorValue("OSUPEC_SEPM_2",""&amp;$A$9&amp;"="&amp;AO$12&amp;";",_xll.Woodstock.Analyst.Xcel.UDFs.GetModelFilename(),_xll.Woodstock.Analyst.Xcel.UDFs.GetScenarioIndex(),VLOOKUP($A$5,Periode,2,FALSE))/5)),0,IF(EXACT($A$5,"Moyenne 2013-2038"),_xll.Woodstock.Analyst.Xcel.UDFs.GetIndicatorValueAverage("OSUPEC_SEPM_2",""&amp;$A$9&amp;"="&amp;AO$12&amp;";",_xll.Woodstock.Analyst.Xcel.UDFs.GetModelFilename(),_xll.Woodstock.Analyst.Xcel.UDFs.GetScenarioIndex(),"2","6")/5,_xll.Woodstock.Analyst.Xcel.UDFs.GetIndicatorValue("OSUPEC_SEPM_2",""&amp;$A$9&amp;"="&amp;AO$12&amp;";",_xll.Woodstock.Analyst.Xcel.UDFs.GetModelFilename(),_xll.Woodstock.Analyst.Xcel.UDFs.GetScenarioIndex(),VLOOKUP($A$5,Periode,2,FALSE))/5))</f>
        <v>0</v>
      </c>
      <c r="AP21" s="150">
        <f>IF(ISERROR(IF(EXACT($A$5,"Moyenne 2013-2038"),_xll.Woodstock.Analyst.Xcel.UDFs.GetIndicatorValueAverage("OSUPEC_SEPM_2",""&amp;$A$9&amp;"="&amp;AP$12&amp;";",_xll.Woodstock.Analyst.Xcel.UDFs.GetModelFilename(),_xll.Woodstock.Analyst.Xcel.UDFs.GetScenarioIndex(),"2","6")/5,_xll.Woodstock.Analyst.Xcel.UDFs.GetIndicatorValue("OSUPEC_SEPM_2",""&amp;$A$9&amp;"="&amp;AP$12&amp;";",_xll.Woodstock.Analyst.Xcel.UDFs.GetModelFilename(),_xll.Woodstock.Analyst.Xcel.UDFs.GetScenarioIndex(),VLOOKUP($A$5,Periode,2,FALSE))/5)),0,IF(EXACT($A$5,"Moyenne 2013-2038"),_xll.Woodstock.Analyst.Xcel.UDFs.GetIndicatorValueAverage("OSUPEC_SEPM_2",""&amp;$A$9&amp;"="&amp;AP$12&amp;";",_xll.Woodstock.Analyst.Xcel.UDFs.GetModelFilename(),_xll.Woodstock.Analyst.Xcel.UDFs.GetScenarioIndex(),"2","6")/5,_xll.Woodstock.Analyst.Xcel.UDFs.GetIndicatorValue("OSUPEC_SEPM_2",""&amp;$A$9&amp;"="&amp;AP$12&amp;";",_xll.Woodstock.Analyst.Xcel.UDFs.GetModelFilename(),_xll.Woodstock.Analyst.Xcel.UDFs.GetScenarioIndex(),VLOOKUP($A$5,Periode,2,FALSE))/5))</f>
        <v>0</v>
      </c>
      <c r="AQ21" s="150">
        <f>IF(ISERROR(IF(EXACT($A$5,"Moyenne 2013-2038"),_xll.Woodstock.Analyst.Xcel.UDFs.GetIndicatorValueAverage("OSUPEC_SEPM_2",""&amp;$A$9&amp;"="&amp;AQ$12&amp;";",_xll.Woodstock.Analyst.Xcel.UDFs.GetModelFilename(),_xll.Woodstock.Analyst.Xcel.UDFs.GetScenarioIndex(),"2","6")/5,_xll.Woodstock.Analyst.Xcel.UDFs.GetIndicatorValue("OSUPEC_SEPM_2",""&amp;$A$9&amp;"="&amp;AQ$12&amp;";",_xll.Woodstock.Analyst.Xcel.UDFs.GetModelFilename(),_xll.Woodstock.Analyst.Xcel.UDFs.GetScenarioIndex(),VLOOKUP($A$5,Periode,2,FALSE))/5)),0,IF(EXACT($A$5,"Moyenne 2013-2038"),_xll.Woodstock.Analyst.Xcel.UDFs.GetIndicatorValueAverage("OSUPEC_SEPM_2",""&amp;$A$9&amp;"="&amp;AQ$12&amp;";",_xll.Woodstock.Analyst.Xcel.UDFs.GetModelFilename(),_xll.Woodstock.Analyst.Xcel.UDFs.GetScenarioIndex(),"2","6")/5,_xll.Woodstock.Analyst.Xcel.UDFs.GetIndicatorValue("OSUPEC_SEPM_2",""&amp;$A$9&amp;"="&amp;AQ$12&amp;";",_xll.Woodstock.Analyst.Xcel.UDFs.GetModelFilename(),_xll.Woodstock.Analyst.Xcel.UDFs.GetScenarioIndex(),VLOOKUP($A$5,Periode,2,FALSE))/5))</f>
        <v>0</v>
      </c>
      <c r="AR21" s="150">
        <f>IF(ISERROR(IF(EXACT($A$5,"Moyenne 2013-2038"),_xll.Woodstock.Analyst.Xcel.UDFs.GetIndicatorValueAverage("OSUPEC_SEPM_2",""&amp;$A$9&amp;"="&amp;AR$12&amp;";",_xll.Woodstock.Analyst.Xcel.UDFs.GetModelFilename(),_xll.Woodstock.Analyst.Xcel.UDFs.GetScenarioIndex(),"2","6")/5,_xll.Woodstock.Analyst.Xcel.UDFs.GetIndicatorValue("OSUPEC_SEPM_2",""&amp;$A$9&amp;"="&amp;AR$12&amp;";",_xll.Woodstock.Analyst.Xcel.UDFs.GetModelFilename(),_xll.Woodstock.Analyst.Xcel.UDFs.GetScenarioIndex(),VLOOKUP($A$5,Periode,2,FALSE))/5)),0,IF(EXACT($A$5,"Moyenne 2013-2038"),_xll.Woodstock.Analyst.Xcel.UDFs.GetIndicatorValueAverage("OSUPEC_SEPM_2",""&amp;$A$9&amp;"="&amp;AR$12&amp;";",_xll.Woodstock.Analyst.Xcel.UDFs.GetModelFilename(),_xll.Woodstock.Analyst.Xcel.UDFs.GetScenarioIndex(),"2","6")/5,_xll.Woodstock.Analyst.Xcel.UDFs.GetIndicatorValue("OSUPEC_SEPM_2",""&amp;$A$9&amp;"="&amp;AR$12&amp;";",_xll.Woodstock.Analyst.Xcel.UDFs.GetModelFilename(),_xll.Woodstock.Analyst.Xcel.UDFs.GetScenarioIndex(),VLOOKUP($A$5,Periode,2,FALSE))/5))</f>
        <v>0</v>
      </c>
      <c r="AS21" s="150">
        <f>IF(ISERROR(IF(EXACT($A$5,"Moyenne 2013-2038"),_xll.Woodstock.Analyst.Xcel.UDFs.GetIndicatorValueAverage("OSUPEC_SEPM_2",""&amp;$A$9&amp;"="&amp;AS$12&amp;";",_xll.Woodstock.Analyst.Xcel.UDFs.GetModelFilename(),_xll.Woodstock.Analyst.Xcel.UDFs.GetScenarioIndex(),"2","6")/5,_xll.Woodstock.Analyst.Xcel.UDFs.GetIndicatorValue("OSUPEC_SEPM_2",""&amp;$A$9&amp;"="&amp;AS$12&amp;";",_xll.Woodstock.Analyst.Xcel.UDFs.GetModelFilename(),_xll.Woodstock.Analyst.Xcel.UDFs.GetScenarioIndex(),VLOOKUP($A$5,Periode,2,FALSE))/5)),0,IF(EXACT($A$5,"Moyenne 2013-2038"),_xll.Woodstock.Analyst.Xcel.UDFs.GetIndicatorValueAverage("OSUPEC_SEPM_2",""&amp;$A$9&amp;"="&amp;AS$12&amp;";",_xll.Woodstock.Analyst.Xcel.UDFs.GetModelFilename(),_xll.Woodstock.Analyst.Xcel.UDFs.GetScenarioIndex(),"2","6")/5,_xll.Woodstock.Analyst.Xcel.UDFs.GetIndicatorValue("OSUPEC_SEPM_2",""&amp;$A$9&amp;"="&amp;AS$12&amp;";",_xll.Woodstock.Analyst.Xcel.UDFs.GetModelFilename(),_xll.Woodstock.Analyst.Xcel.UDFs.GetScenarioIndex(),VLOOKUP($A$5,Periode,2,FALSE))/5))</f>
        <v>0</v>
      </c>
      <c r="AT21" s="150">
        <f>IF(ISERROR(IF(EXACT($A$5,"Moyenne 2013-2038"),_xll.Woodstock.Analyst.Xcel.UDFs.GetIndicatorValueAverage("OSUPEC_SEPM_2",""&amp;$A$9&amp;"="&amp;AT$12&amp;";",_xll.Woodstock.Analyst.Xcel.UDFs.GetModelFilename(),_xll.Woodstock.Analyst.Xcel.UDFs.GetScenarioIndex(),"2","6")/5,_xll.Woodstock.Analyst.Xcel.UDFs.GetIndicatorValue("OSUPEC_SEPM_2",""&amp;$A$9&amp;"="&amp;AT$12&amp;";",_xll.Woodstock.Analyst.Xcel.UDFs.GetModelFilename(),_xll.Woodstock.Analyst.Xcel.UDFs.GetScenarioIndex(),VLOOKUP($A$5,Periode,2,FALSE))/5)),0,IF(EXACT($A$5,"Moyenne 2013-2038"),_xll.Woodstock.Analyst.Xcel.UDFs.GetIndicatorValueAverage("OSUPEC_SEPM_2",""&amp;$A$9&amp;"="&amp;AT$12&amp;";",_xll.Woodstock.Analyst.Xcel.UDFs.GetModelFilename(),_xll.Woodstock.Analyst.Xcel.UDFs.GetScenarioIndex(),"2","6")/5,_xll.Woodstock.Analyst.Xcel.UDFs.GetIndicatorValue("OSUPEC_SEPM_2",""&amp;$A$9&amp;"="&amp;AT$12&amp;";",_xll.Woodstock.Analyst.Xcel.UDFs.GetModelFilename(),_xll.Woodstock.Analyst.Xcel.UDFs.GetScenarioIndex(),VLOOKUP($A$5,Periode,2,FALSE))/5))</f>
        <v>0</v>
      </c>
      <c r="AU21" s="150">
        <f>IF(ISERROR(IF(EXACT($A$5,"Moyenne 2013-2038"),_xll.Woodstock.Analyst.Xcel.UDFs.GetIndicatorValueAverage("OSUPEC_SEPM_2",""&amp;$A$9&amp;"="&amp;AU$12&amp;";",_xll.Woodstock.Analyst.Xcel.UDFs.GetModelFilename(),_xll.Woodstock.Analyst.Xcel.UDFs.GetScenarioIndex(),"2","6")/5,_xll.Woodstock.Analyst.Xcel.UDFs.GetIndicatorValue("OSUPEC_SEPM_2",""&amp;$A$9&amp;"="&amp;AU$12&amp;";",_xll.Woodstock.Analyst.Xcel.UDFs.GetModelFilename(),_xll.Woodstock.Analyst.Xcel.UDFs.GetScenarioIndex(),VLOOKUP($A$5,Periode,2,FALSE))/5)),0,IF(EXACT($A$5,"Moyenne 2013-2038"),_xll.Woodstock.Analyst.Xcel.UDFs.GetIndicatorValueAverage("OSUPEC_SEPM_2",""&amp;$A$9&amp;"="&amp;AU$12&amp;";",_xll.Woodstock.Analyst.Xcel.UDFs.GetModelFilename(),_xll.Woodstock.Analyst.Xcel.UDFs.GetScenarioIndex(),"2","6")/5,_xll.Woodstock.Analyst.Xcel.UDFs.GetIndicatorValue("OSUPEC_SEPM_2",""&amp;$A$9&amp;"="&amp;AU$12&amp;";",_xll.Woodstock.Analyst.Xcel.UDFs.GetModelFilename(),_xll.Woodstock.Analyst.Xcel.UDFs.GetScenarioIndex(),VLOOKUP($A$5,Periode,2,FALSE))/5))</f>
        <v>0</v>
      </c>
      <c r="AV21" s="150">
        <f>IF(ISERROR(IF(EXACT($A$5,"Moyenne 2013-2038"),_xll.Woodstock.Analyst.Xcel.UDFs.GetIndicatorValueAverage("OSUPEC_SEPM_2",""&amp;$A$9&amp;"="&amp;AV$12&amp;";",_xll.Woodstock.Analyst.Xcel.UDFs.GetModelFilename(),_xll.Woodstock.Analyst.Xcel.UDFs.GetScenarioIndex(),"2","6")/5,_xll.Woodstock.Analyst.Xcel.UDFs.GetIndicatorValue("OSUPEC_SEPM_2",""&amp;$A$9&amp;"="&amp;AV$12&amp;";",_xll.Woodstock.Analyst.Xcel.UDFs.GetModelFilename(),_xll.Woodstock.Analyst.Xcel.UDFs.GetScenarioIndex(),VLOOKUP($A$5,Periode,2,FALSE))/5)),0,IF(EXACT($A$5,"Moyenne 2013-2038"),_xll.Woodstock.Analyst.Xcel.UDFs.GetIndicatorValueAverage("OSUPEC_SEPM_2",""&amp;$A$9&amp;"="&amp;AV$12&amp;";",_xll.Woodstock.Analyst.Xcel.UDFs.GetModelFilename(),_xll.Woodstock.Analyst.Xcel.UDFs.GetScenarioIndex(),"2","6")/5,_xll.Woodstock.Analyst.Xcel.UDFs.GetIndicatorValue("OSUPEC_SEPM_2",""&amp;$A$9&amp;"="&amp;AV$12&amp;";",_xll.Woodstock.Analyst.Xcel.UDFs.GetModelFilename(),_xll.Woodstock.Analyst.Xcel.UDFs.GetScenarioIndex(),VLOOKUP($A$5,Periode,2,FALSE))/5))</f>
        <v>0</v>
      </c>
      <c r="AW21" s="150">
        <f>IF(ISERROR(IF(EXACT($A$5,"Moyenne 2013-2038"),_xll.Woodstock.Analyst.Xcel.UDFs.GetIndicatorValueAverage("OSUPEC_SEPM_2",""&amp;$A$9&amp;"="&amp;AW$12&amp;";",_xll.Woodstock.Analyst.Xcel.UDFs.GetModelFilename(),_xll.Woodstock.Analyst.Xcel.UDFs.GetScenarioIndex(),"2","6")/5,_xll.Woodstock.Analyst.Xcel.UDFs.GetIndicatorValue("OSUPEC_SEPM_2",""&amp;$A$9&amp;"="&amp;AW$12&amp;";",_xll.Woodstock.Analyst.Xcel.UDFs.GetModelFilename(),_xll.Woodstock.Analyst.Xcel.UDFs.GetScenarioIndex(),VLOOKUP($A$5,Periode,2,FALSE))/5)),0,IF(EXACT($A$5,"Moyenne 2013-2038"),_xll.Woodstock.Analyst.Xcel.UDFs.GetIndicatorValueAverage("OSUPEC_SEPM_2",""&amp;$A$9&amp;"="&amp;AW$12&amp;";",_xll.Woodstock.Analyst.Xcel.UDFs.GetModelFilename(),_xll.Woodstock.Analyst.Xcel.UDFs.GetScenarioIndex(),"2","6")/5,_xll.Woodstock.Analyst.Xcel.UDFs.GetIndicatorValue("OSUPEC_SEPM_2",""&amp;$A$9&amp;"="&amp;AW$12&amp;";",_xll.Woodstock.Analyst.Xcel.UDFs.GetModelFilename(),_xll.Woodstock.Analyst.Xcel.UDFs.GetScenarioIndex(),VLOOKUP($A$5,Periode,2,FALSE))/5))</f>
        <v>0</v>
      </c>
      <c r="AX21" s="150">
        <f>IF(ISERROR(IF(EXACT($A$5,"Moyenne 2013-2038"),_xll.Woodstock.Analyst.Xcel.UDFs.GetIndicatorValueAverage("OSUPEC_SEPM_2",""&amp;$A$9&amp;"="&amp;AX$12&amp;";",_xll.Woodstock.Analyst.Xcel.UDFs.GetModelFilename(),_xll.Woodstock.Analyst.Xcel.UDFs.GetScenarioIndex(),"2","6")/5,_xll.Woodstock.Analyst.Xcel.UDFs.GetIndicatorValue("OSUPEC_SEPM_2",""&amp;$A$9&amp;"="&amp;AX$12&amp;";",_xll.Woodstock.Analyst.Xcel.UDFs.GetModelFilename(),_xll.Woodstock.Analyst.Xcel.UDFs.GetScenarioIndex(),VLOOKUP($A$5,Periode,2,FALSE))/5)),0,IF(EXACT($A$5,"Moyenne 2013-2038"),_xll.Woodstock.Analyst.Xcel.UDFs.GetIndicatorValueAverage("OSUPEC_SEPM_2",""&amp;$A$9&amp;"="&amp;AX$12&amp;";",_xll.Woodstock.Analyst.Xcel.UDFs.GetModelFilename(),_xll.Woodstock.Analyst.Xcel.UDFs.GetScenarioIndex(),"2","6")/5,_xll.Woodstock.Analyst.Xcel.UDFs.GetIndicatorValue("OSUPEC_SEPM_2",""&amp;$A$9&amp;"="&amp;AX$12&amp;";",_xll.Woodstock.Analyst.Xcel.UDFs.GetModelFilename(),_xll.Woodstock.Analyst.Xcel.UDFs.GetScenarioIndex(),VLOOKUP($A$5,Periode,2,FALSE))/5))</f>
        <v>0</v>
      </c>
      <c r="AY21" s="150">
        <f>IF(ISERROR(IF(EXACT($A$5,"Moyenne 2013-2038"),_xll.Woodstock.Analyst.Xcel.UDFs.GetIndicatorValueAverage("OSUPEC_SEPM_2",""&amp;$A$9&amp;"="&amp;AY$12&amp;";",_xll.Woodstock.Analyst.Xcel.UDFs.GetModelFilename(),_xll.Woodstock.Analyst.Xcel.UDFs.GetScenarioIndex(),"2","6")/5,_xll.Woodstock.Analyst.Xcel.UDFs.GetIndicatorValue("OSUPEC_SEPM_2",""&amp;$A$9&amp;"="&amp;AY$12&amp;";",_xll.Woodstock.Analyst.Xcel.UDFs.GetModelFilename(),_xll.Woodstock.Analyst.Xcel.UDFs.GetScenarioIndex(),VLOOKUP($A$5,Periode,2,FALSE))/5)),0,IF(EXACT($A$5,"Moyenne 2013-2038"),_xll.Woodstock.Analyst.Xcel.UDFs.GetIndicatorValueAverage("OSUPEC_SEPM_2",""&amp;$A$9&amp;"="&amp;AY$12&amp;";",_xll.Woodstock.Analyst.Xcel.UDFs.GetModelFilename(),_xll.Woodstock.Analyst.Xcel.UDFs.GetScenarioIndex(),"2","6")/5,_xll.Woodstock.Analyst.Xcel.UDFs.GetIndicatorValue("OSUPEC_SEPM_2",""&amp;$A$9&amp;"="&amp;AY$12&amp;";",_xll.Woodstock.Analyst.Xcel.UDFs.GetModelFilename(),_xll.Woodstock.Analyst.Xcel.UDFs.GetScenarioIndex(),VLOOKUP($A$5,Periode,2,FALSE))/5))</f>
        <v>0</v>
      </c>
      <c r="AZ21" s="150">
        <f>IF(ISERROR(IF(EXACT($A$5,"Moyenne 2013-2038"),_xll.Woodstock.Analyst.Xcel.UDFs.GetIndicatorValueAverage("OSUPEC_SEPM_2",""&amp;$A$9&amp;"="&amp;AZ$12&amp;";",_xll.Woodstock.Analyst.Xcel.UDFs.GetModelFilename(),_xll.Woodstock.Analyst.Xcel.UDFs.GetScenarioIndex(),"2","6")/5,_xll.Woodstock.Analyst.Xcel.UDFs.GetIndicatorValue("OSUPEC_SEPM_2",""&amp;$A$9&amp;"="&amp;AZ$12&amp;";",_xll.Woodstock.Analyst.Xcel.UDFs.GetModelFilename(),_xll.Woodstock.Analyst.Xcel.UDFs.GetScenarioIndex(),VLOOKUP($A$5,Periode,2,FALSE))/5)),0,IF(EXACT($A$5,"Moyenne 2013-2038"),_xll.Woodstock.Analyst.Xcel.UDFs.GetIndicatorValueAverage("OSUPEC_SEPM_2",""&amp;$A$9&amp;"="&amp;AZ$12&amp;";",_xll.Woodstock.Analyst.Xcel.UDFs.GetModelFilename(),_xll.Woodstock.Analyst.Xcel.UDFs.GetScenarioIndex(),"2","6")/5,_xll.Woodstock.Analyst.Xcel.UDFs.GetIndicatorValue("OSUPEC_SEPM_2",""&amp;$A$9&amp;"="&amp;AZ$12&amp;";",_xll.Woodstock.Analyst.Xcel.UDFs.GetModelFilename(),_xll.Woodstock.Analyst.Xcel.UDFs.GetScenarioIndex(),VLOOKUP($A$5,Periode,2,FALSE))/5))</f>
        <v>0</v>
      </c>
      <c r="BA21" s="150">
        <f>IF(ISERROR(IF(EXACT($A$5,"Moyenne 2013-2038"),_xll.Woodstock.Analyst.Xcel.UDFs.GetIndicatorValueAverage("OSUPEC_SEPM_2",""&amp;$A$9&amp;"="&amp;BA$12&amp;";",_xll.Woodstock.Analyst.Xcel.UDFs.GetModelFilename(),_xll.Woodstock.Analyst.Xcel.UDFs.GetScenarioIndex(),"2","6")/5,_xll.Woodstock.Analyst.Xcel.UDFs.GetIndicatorValue("OSUPEC_SEPM_2",""&amp;$A$9&amp;"="&amp;BA$12&amp;";",_xll.Woodstock.Analyst.Xcel.UDFs.GetModelFilename(),_xll.Woodstock.Analyst.Xcel.UDFs.GetScenarioIndex(),VLOOKUP($A$5,Periode,2,FALSE))/5)),0,IF(EXACT($A$5,"Moyenne 2013-2038"),_xll.Woodstock.Analyst.Xcel.UDFs.GetIndicatorValueAverage("OSUPEC_SEPM_2",""&amp;$A$9&amp;"="&amp;BA$12&amp;";",_xll.Woodstock.Analyst.Xcel.UDFs.GetModelFilename(),_xll.Woodstock.Analyst.Xcel.UDFs.GetScenarioIndex(),"2","6")/5,_xll.Woodstock.Analyst.Xcel.UDFs.GetIndicatorValue("OSUPEC_SEPM_2",""&amp;$A$9&amp;"="&amp;BA$12&amp;";",_xll.Woodstock.Analyst.Xcel.UDFs.GetModelFilename(),_xll.Woodstock.Analyst.Xcel.UDFs.GetScenarioIndex(),VLOOKUP($A$5,Periode,2,FALSE))/5))</f>
        <v>0</v>
      </c>
      <c r="BB21" s="150">
        <f>IF(ISERROR(IF(EXACT($A$5,"Moyenne 2013-2038"),_xll.Woodstock.Analyst.Xcel.UDFs.GetIndicatorValueAverage("OSUPEC_SEPM_2",""&amp;$A$9&amp;"="&amp;BB$12&amp;";",_xll.Woodstock.Analyst.Xcel.UDFs.GetModelFilename(),_xll.Woodstock.Analyst.Xcel.UDFs.GetScenarioIndex(),"2","6")/5,_xll.Woodstock.Analyst.Xcel.UDFs.GetIndicatorValue("OSUPEC_SEPM_2",""&amp;$A$9&amp;"="&amp;BB$12&amp;";",_xll.Woodstock.Analyst.Xcel.UDFs.GetModelFilename(),_xll.Woodstock.Analyst.Xcel.UDFs.GetScenarioIndex(),VLOOKUP($A$5,Periode,2,FALSE))/5)),0,IF(EXACT($A$5,"Moyenne 2013-2038"),_xll.Woodstock.Analyst.Xcel.UDFs.GetIndicatorValueAverage("OSUPEC_SEPM_2",""&amp;$A$9&amp;"="&amp;BB$12&amp;";",_xll.Woodstock.Analyst.Xcel.UDFs.GetModelFilename(),_xll.Woodstock.Analyst.Xcel.UDFs.GetScenarioIndex(),"2","6")/5,_xll.Woodstock.Analyst.Xcel.UDFs.GetIndicatorValue("OSUPEC_SEPM_2",""&amp;$A$9&amp;"="&amp;BB$12&amp;";",_xll.Woodstock.Analyst.Xcel.UDFs.GetModelFilename(),_xll.Woodstock.Analyst.Xcel.UDFs.GetScenarioIndex(),VLOOKUP($A$5,Periode,2,FALSE))/5))</f>
        <v>0</v>
      </c>
      <c r="BC21" s="150">
        <f>IF(ISERROR(IF(EXACT($A$5,"Moyenne 2013-2038"),_xll.Woodstock.Analyst.Xcel.UDFs.GetIndicatorValueAverage("OSUPEC_SEPM_2",""&amp;$A$9&amp;"="&amp;BC$12&amp;";",_xll.Woodstock.Analyst.Xcel.UDFs.GetModelFilename(),_xll.Woodstock.Analyst.Xcel.UDFs.GetScenarioIndex(),"2","6")/5,_xll.Woodstock.Analyst.Xcel.UDFs.GetIndicatorValue("OSUPEC_SEPM_2",""&amp;$A$9&amp;"="&amp;BC$12&amp;";",_xll.Woodstock.Analyst.Xcel.UDFs.GetModelFilename(),_xll.Woodstock.Analyst.Xcel.UDFs.GetScenarioIndex(),VLOOKUP($A$5,Periode,2,FALSE))/5)),0,IF(EXACT($A$5,"Moyenne 2013-2038"),_xll.Woodstock.Analyst.Xcel.UDFs.GetIndicatorValueAverage("OSUPEC_SEPM_2",""&amp;$A$9&amp;"="&amp;BC$12&amp;";",_xll.Woodstock.Analyst.Xcel.UDFs.GetModelFilename(),_xll.Woodstock.Analyst.Xcel.UDFs.GetScenarioIndex(),"2","6")/5,_xll.Woodstock.Analyst.Xcel.UDFs.GetIndicatorValue("OSUPEC_SEPM_2",""&amp;$A$9&amp;"="&amp;BC$12&amp;";",_xll.Woodstock.Analyst.Xcel.UDFs.GetModelFilename(),_xll.Woodstock.Analyst.Xcel.UDFs.GetScenarioIndex(),VLOOKUP($A$5,Periode,2,FALSE))/5))</f>
        <v>0</v>
      </c>
      <c r="BD21" s="150">
        <f>IF(ISERROR(IF(EXACT($A$5,"Moyenne 2013-2038"),_xll.Woodstock.Analyst.Xcel.UDFs.GetIndicatorValueAverage("OSUPEC_SEPM_2",""&amp;$A$9&amp;"="&amp;BD$12&amp;";",_xll.Woodstock.Analyst.Xcel.UDFs.GetModelFilename(),_xll.Woodstock.Analyst.Xcel.UDFs.GetScenarioIndex(),"2","6")/5,_xll.Woodstock.Analyst.Xcel.UDFs.GetIndicatorValue("OSUPEC_SEPM_2",""&amp;$A$9&amp;"="&amp;BD$12&amp;";",_xll.Woodstock.Analyst.Xcel.UDFs.GetModelFilename(),_xll.Woodstock.Analyst.Xcel.UDFs.GetScenarioIndex(),VLOOKUP($A$5,Periode,2,FALSE))/5)),0,IF(EXACT($A$5,"Moyenne 2013-2038"),_xll.Woodstock.Analyst.Xcel.UDFs.GetIndicatorValueAverage("OSUPEC_SEPM_2",""&amp;$A$9&amp;"="&amp;BD$12&amp;";",_xll.Woodstock.Analyst.Xcel.UDFs.GetModelFilename(),_xll.Woodstock.Analyst.Xcel.UDFs.GetScenarioIndex(),"2","6")/5,_xll.Woodstock.Analyst.Xcel.UDFs.GetIndicatorValue("OSUPEC_SEPM_2",""&amp;$A$9&amp;"="&amp;BD$12&amp;";",_xll.Woodstock.Analyst.Xcel.UDFs.GetModelFilename(),_xll.Woodstock.Analyst.Xcel.UDFs.GetScenarioIndex(),VLOOKUP($A$5,Periode,2,FALSE))/5))</f>
        <v>0</v>
      </c>
      <c r="BE21" s="150">
        <f>IF(ISERROR(IF(EXACT($A$5,"Moyenne 2013-2038"),_xll.Woodstock.Analyst.Xcel.UDFs.GetIndicatorValueAverage("OSUPEC_SEPM_2",""&amp;$A$9&amp;"="&amp;BE$12&amp;";",_xll.Woodstock.Analyst.Xcel.UDFs.GetModelFilename(),_xll.Woodstock.Analyst.Xcel.UDFs.GetScenarioIndex(),"2","6")/5,_xll.Woodstock.Analyst.Xcel.UDFs.GetIndicatorValue("OSUPEC_SEPM_2",""&amp;$A$9&amp;"="&amp;BE$12&amp;";",_xll.Woodstock.Analyst.Xcel.UDFs.GetModelFilename(),_xll.Woodstock.Analyst.Xcel.UDFs.GetScenarioIndex(),VLOOKUP($A$5,Periode,2,FALSE))/5)),0,IF(EXACT($A$5,"Moyenne 2013-2038"),_xll.Woodstock.Analyst.Xcel.UDFs.GetIndicatorValueAverage("OSUPEC_SEPM_2",""&amp;$A$9&amp;"="&amp;BE$12&amp;";",_xll.Woodstock.Analyst.Xcel.UDFs.GetModelFilename(),_xll.Woodstock.Analyst.Xcel.UDFs.GetScenarioIndex(),"2","6")/5,_xll.Woodstock.Analyst.Xcel.UDFs.GetIndicatorValue("OSUPEC_SEPM_2",""&amp;$A$9&amp;"="&amp;BE$12&amp;";",_xll.Woodstock.Analyst.Xcel.UDFs.GetModelFilename(),_xll.Woodstock.Analyst.Xcel.UDFs.GetScenarioIndex(),VLOOKUP($A$5,Periode,2,FALSE))/5))</f>
        <v>0</v>
      </c>
      <c r="BF21" s="150">
        <f>IF(ISERROR(IF(EXACT($A$5,"Moyenne 2013-2038"),_xll.Woodstock.Analyst.Xcel.UDFs.GetIndicatorValueAverage("OSUPEC_SEPM_2",""&amp;$A$9&amp;"="&amp;BF$12&amp;";",_xll.Woodstock.Analyst.Xcel.UDFs.GetModelFilename(),_xll.Woodstock.Analyst.Xcel.UDFs.GetScenarioIndex(),"2","6")/5,_xll.Woodstock.Analyst.Xcel.UDFs.GetIndicatorValue("OSUPEC_SEPM_2",""&amp;$A$9&amp;"="&amp;BF$12&amp;";",_xll.Woodstock.Analyst.Xcel.UDFs.GetModelFilename(),_xll.Woodstock.Analyst.Xcel.UDFs.GetScenarioIndex(),VLOOKUP($A$5,Periode,2,FALSE))/5)),0,IF(EXACT($A$5,"Moyenne 2013-2038"),_xll.Woodstock.Analyst.Xcel.UDFs.GetIndicatorValueAverage("OSUPEC_SEPM_2",""&amp;$A$9&amp;"="&amp;BF$12&amp;";",_xll.Woodstock.Analyst.Xcel.UDFs.GetModelFilename(),_xll.Woodstock.Analyst.Xcel.UDFs.GetScenarioIndex(),"2","6")/5,_xll.Woodstock.Analyst.Xcel.UDFs.GetIndicatorValue("OSUPEC_SEPM_2",""&amp;$A$9&amp;"="&amp;BF$12&amp;";",_xll.Woodstock.Analyst.Xcel.UDFs.GetModelFilename(),_xll.Woodstock.Analyst.Xcel.UDFs.GetScenarioIndex(),VLOOKUP($A$5,Periode,2,FALSE))/5))</f>
        <v>0</v>
      </c>
      <c r="BG21" s="150">
        <f>IF(ISERROR(IF(EXACT($A$5,"Moyenne 2013-2038"),_xll.Woodstock.Analyst.Xcel.UDFs.GetIndicatorValueAverage("OSUPEC_SEPM_2",""&amp;$A$9&amp;"="&amp;BG$12&amp;";",_xll.Woodstock.Analyst.Xcel.UDFs.GetModelFilename(),_xll.Woodstock.Analyst.Xcel.UDFs.GetScenarioIndex(),"2","6")/5,_xll.Woodstock.Analyst.Xcel.UDFs.GetIndicatorValue("OSUPEC_SEPM_2",""&amp;$A$9&amp;"="&amp;BG$12&amp;";",_xll.Woodstock.Analyst.Xcel.UDFs.GetModelFilename(),_xll.Woodstock.Analyst.Xcel.UDFs.GetScenarioIndex(),VLOOKUP($A$5,Periode,2,FALSE))/5)),0,IF(EXACT($A$5,"Moyenne 2013-2038"),_xll.Woodstock.Analyst.Xcel.UDFs.GetIndicatorValueAverage("OSUPEC_SEPM_2",""&amp;$A$9&amp;"="&amp;BG$12&amp;";",_xll.Woodstock.Analyst.Xcel.UDFs.GetModelFilename(),_xll.Woodstock.Analyst.Xcel.UDFs.GetScenarioIndex(),"2","6")/5,_xll.Woodstock.Analyst.Xcel.UDFs.GetIndicatorValue("OSUPEC_SEPM_2",""&amp;$A$9&amp;"="&amp;BG$12&amp;";",_xll.Woodstock.Analyst.Xcel.UDFs.GetModelFilename(),_xll.Woodstock.Analyst.Xcel.UDFs.GetScenarioIndex(),VLOOKUP($A$5,Periode,2,FALSE))/5))</f>
        <v>0</v>
      </c>
      <c r="BH21" s="150">
        <f>IF(ISERROR(IF(EXACT($A$5,"Moyenne 2013-2038"),_xll.Woodstock.Analyst.Xcel.UDFs.GetIndicatorValueAverage("OSUPEC_SEPM_2",""&amp;$A$9&amp;"="&amp;BH$12&amp;";",_xll.Woodstock.Analyst.Xcel.UDFs.GetModelFilename(),_xll.Woodstock.Analyst.Xcel.UDFs.GetScenarioIndex(),"2","6")/5,_xll.Woodstock.Analyst.Xcel.UDFs.GetIndicatorValue("OSUPEC_SEPM_2",""&amp;$A$9&amp;"="&amp;BH$12&amp;";",_xll.Woodstock.Analyst.Xcel.UDFs.GetModelFilename(),_xll.Woodstock.Analyst.Xcel.UDFs.GetScenarioIndex(),VLOOKUP($A$5,Periode,2,FALSE))/5)),0,IF(EXACT($A$5,"Moyenne 2013-2038"),_xll.Woodstock.Analyst.Xcel.UDFs.GetIndicatorValueAverage("OSUPEC_SEPM_2",""&amp;$A$9&amp;"="&amp;BH$12&amp;";",_xll.Woodstock.Analyst.Xcel.UDFs.GetModelFilename(),_xll.Woodstock.Analyst.Xcel.UDFs.GetScenarioIndex(),"2","6")/5,_xll.Woodstock.Analyst.Xcel.UDFs.GetIndicatorValue("OSUPEC_SEPM_2",""&amp;$A$9&amp;"="&amp;BH$12&amp;";",_xll.Woodstock.Analyst.Xcel.UDFs.GetModelFilename(),_xll.Woodstock.Analyst.Xcel.UDFs.GetScenarioIndex(),VLOOKUP($A$5,Periode,2,FALSE))/5))</f>
        <v>0</v>
      </c>
      <c r="BI21" s="150">
        <f>IF(ISERROR(IF(EXACT($A$5,"Moyenne 2013-2038"),_xll.Woodstock.Analyst.Xcel.UDFs.GetIndicatorValueAverage("OSUPEC_SEPM_2",""&amp;$A$9&amp;"="&amp;BI$12&amp;";",_xll.Woodstock.Analyst.Xcel.UDFs.GetModelFilename(),_xll.Woodstock.Analyst.Xcel.UDFs.GetScenarioIndex(),"2","6")/5,_xll.Woodstock.Analyst.Xcel.UDFs.GetIndicatorValue("OSUPEC_SEPM_2",""&amp;$A$9&amp;"="&amp;BI$12&amp;";",_xll.Woodstock.Analyst.Xcel.UDFs.GetModelFilename(),_xll.Woodstock.Analyst.Xcel.UDFs.GetScenarioIndex(),VLOOKUP($A$5,Periode,2,FALSE))/5)),0,IF(EXACT($A$5,"Moyenne 2013-2038"),_xll.Woodstock.Analyst.Xcel.UDFs.GetIndicatorValueAverage("OSUPEC_SEPM_2",""&amp;$A$9&amp;"="&amp;BI$12&amp;";",_xll.Woodstock.Analyst.Xcel.UDFs.GetModelFilename(),_xll.Woodstock.Analyst.Xcel.UDFs.GetScenarioIndex(),"2","6")/5,_xll.Woodstock.Analyst.Xcel.UDFs.GetIndicatorValue("OSUPEC_SEPM_2",""&amp;$A$9&amp;"="&amp;BI$12&amp;";",_xll.Woodstock.Analyst.Xcel.UDFs.GetModelFilename(),_xll.Woodstock.Analyst.Xcel.UDFs.GetScenarioIndex(),VLOOKUP($A$5,Periode,2,FALSE))/5))</f>
        <v>0</v>
      </c>
      <c r="BJ21" s="150">
        <f>IF(ISERROR(IF(EXACT($A$5,"Moyenne 2013-2038"),_xll.Woodstock.Analyst.Xcel.UDFs.GetIndicatorValueAverage("OSUPEC_SEPM_2",""&amp;$A$9&amp;"="&amp;BJ$12&amp;";",_xll.Woodstock.Analyst.Xcel.UDFs.GetModelFilename(),_xll.Woodstock.Analyst.Xcel.UDFs.GetScenarioIndex(),"2","6")/5,_xll.Woodstock.Analyst.Xcel.UDFs.GetIndicatorValue("OSUPEC_SEPM_2",""&amp;$A$9&amp;"="&amp;BJ$12&amp;";",_xll.Woodstock.Analyst.Xcel.UDFs.GetModelFilename(),_xll.Woodstock.Analyst.Xcel.UDFs.GetScenarioIndex(),VLOOKUP($A$5,Periode,2,FALSE))/5)),0,IF(EXACT($A$5,"Moyenne 2013-2038"),_xll.Woodstock.Analyst.Xcel.UDFs.GetIndicatorValueAverage("OSUPEC_SEPM_2",""&amp;$A$9&amp;"="&amp;BJ$12&amp;";",_xll.Woodstock.Analyst.Xcel.UDFs.GetModelFilename(),_xll.Woodstock.Analyst.Xcel.UDFs.GetScenarioIndex(),"2","6")/5,_xll.Woodstock.Analyst.Xcel.UDFs.GetIndicatorValue("OSUPEC_SEPM_2",""&amp;$A$9&amp;"="&amp;BJ$12&amp;";",_xll.Woodstock.Analyst.Xcel.UDFs.GetModelFilename(),_xll.Woodstock.Analyst.Xcel.UDFs.GetScenarioIndex(),VLOOKUP($A$5,Periode,2,FALSE))/5))</f>
        <v>0</v>
      </c>
      <c r="BK21" s="150">
        <f>IF(ISERROR(IF(EXACT($A$5,"Moyenne 2013-2038"),_xll.Woodstock.Analyst.Xcel.UDFs.GetIndicatorValueAverage("OSUPEC_SEPM_2",""&amp;$A$9&amp;"="&amp;BK$12&amp;";",_xll.Woodstock.Analyst.Xcel.UDFs.GetModelFilename(),_xll.Woodstock.Analyst.Xcel.UDFs.GetScenarioIndex(),"2","6")/5,_xll.Woodstock.Analyst.Xcel.UDFs.GetIndicatorValue("OSUPEC_SEPM_2",""&amp;$A$9&amp;"="&amp;BK$12&amp;";",_xll.Woodstock.Analyst.Xcel.UDFs.GetModelFilename(),_xll.Woodstock.Analyst.Xcel.UDFs.GetScenarioIndex(),VLOOKUP($A$5,Periode,2,FALSE))/5)),0,IF(EXACT($A$5,"Moyenne 2013-2038"),_xll.Woodstock.Analyst.Xcel.UDFs.GetIndicatorValueAverage("OSUPEC_SEPM_2",""&amp;$A$9&amp;"="&amp;BK$12&amp;";",_xll.Woodstock.Analyst.Xcel.UDFs.GetModelFilename(),_xll.Woodstock.Analyst.Xcel.UDFs.GetScenarioIndex(),"2","6")/5,_xll.Woodstock.Analyst.Xcel.UDFs.GetIndicatorValue("OSUPEC_SEPM_2",""&amp;$A$9&amp;"="&amp;BK$12&amp;";",_xll.Woodstock.Analyst.Xcel.UDFs.GetModelFilename(),_xll.Woodstock.Analyst.Xcel.UDFs.GetScenarioIndex(),VLOOKUP($A$5,Periode,2,FALSE))/5))</f>
        <v>0</v>
      </c>
      <c r="BL21" s="150">
        <f>IF(ISERROR(IF(EXACT($A$5,"Moyenne 2013-2038"),_xll.Woodstock.Analyst.Xcel.UDFs.GetIndicatorValueAverage("OSUPEC_SEPM_2",""&amp;$A$9&amp;"="&amp;BL$12&amp;";",_xll.Woodstock.Analyst.Xcel.UDFs.GetModelFilename(),_xll.Woodstock.Analyst.Xcel.UDFs.GetScenarioIndex(),"2","6")/5,_xll.Woodstock.Analyst.Xcel.UDFs.GetIndicatorValue("OSUPEC_SEPM_2",""&amp;$A$9&amp;"="&amp;BL$12&amp;";",_xll.Woodstock.Analyst.Xcel.UDFs.GetModelFilename(),_xll.Woodstock.Analyst.Xcel.UDFs.GetScenarioIndex(),VLOOKUP($A$5,Periode,2,FALSE))/5)),0,IF(EXACT($A$5,"Moyenne 2013-2038"),_xll.Woodstock.Analyst.Xcel.UDFs.GetIndicatorValueAverage("OSUPEC_SEPM_2",""&amp;$A$9&amp;"="&amp;BL$12&amp;";",_xll.Woodstock.Analyst.Xcel.UDFs.GetModelFilename(),_xll.Woodstock.Analyst.Xcel.UDFs.GetScenarioIndex(),"2","6")/5,_xll.Woodstock.Analyst.Xcel.UDFs.GetIndicatorValue("OSUPEC_SEPM_2",""&amp;$A$9&amp;"="&amp;BL$12&amp;";",_xll.Woodstock.Analyst.Xcel.UDFs.GetModelFilename(),_xll.Woodstock.Analyst.Xcel.UDFs.GetScenarioIndex(),VLOOKUP($A$5,Periode,2,FALSE))/5))</f>
        <v>0</v>
      </c>
      <c r="BM21" s="150">
        <f>IF(ISERROR(IF(EXACT($A$5,"Moyenne 2013-2038"),_xll.Woodstock.Analyst.Xcel.UDFs.GetIndicatorValueAverage("OSUPEC_SEPM_2",""&amp;$A$9&amp;"="&amp;BM$12&amp;";",_xll.Woodstock.Analyst.Xcel.UDFs.GetModelFilename(),_xll.Woodstock.Analyst.Xcel.UDFs.GetScenarioIndex(),"2","6")/5,_xll.Woodstock.Analyst.Xcel.UDFs.GetIndicatorValue("OSUPEC_SEPM_2",""&amp;$A$9&amp;"="&amp;BM$12&amp;";",_xll.Woodstock.Analyst.Xcel.UDFs.GetModelFilename(),_xll.Woodstock.Analyst.Xcel.UDFs.GetScenarioIndex(),VLOOKUP($A$5,Periode,2,FALSE))/5)),0,IF(EXACT($A$5,"Moyenne 2013-2038"),_xll.Woodstock.Analyst.Xcel.UDFs.GetIndicatorValueAverage("OSUPEC_SEPM_2",""&amp;$A$9&amp;"="&amp;BM$12&amp;";",_xll.Woodstock.Analyst.Xcel.UDFs.GetModelFilename(),_xll.Woodstock.Analyst.Xcel.UDFs.GetScenarioIndex(),"2","6")/5,_xll.Woodstock.Analyst.Xcel.UDFs.GetIndicatorValue("OSUPEC_SEPM_2",""&amp;$A$9&amp;"="&amp;BM$12&amp;";",_xll.Woodstock.Analyst.Xcel.UDFs.GetModelFilename(),_xll.Woodstock.Analyst.Xcel.UDFs.GetScenarioIndex(),VLOOKUP($A$5,Periode,2,FALSE))/5))</f>
        <v>0</v>
      </c>
      <c r="BN21" s="150">
        <f>IF(ISERROR(IF(EXACT($A$5,"Moyenne 2013-2038"),_xll.Woodstock.Analyst.Xcel.UDFs.GetIndicatorValueAverage("OSUPEC_SEPM_2",""&amp;$A$9&amp;"="&amp;BN$12&amp;";",_xll.Woodstock.Analyst.Xcel.UDFs.GetModelFilename(),_xll.Woodstock.Analyst.Xcel.UDFs.GetScenarioIndex(),"2","6")/5,_xll.Woodstock.Analyst.Xcel.UDFs.GetIndicatorValue("OSUPEC_SEPM_2",""&amp;$A$9&amp;"="&amp;BN$12&amp;";",_xll.Woodstock.Analyst.Xcel.UDFs.GetModelFilename(),_xll.Woodstock.Analyst.Xcel.UDFs.GetScenarioIndex(),VLOOKUP($A$5,Periode,2,FALSE))/5)),0,IF(EXACT($A$5,"Moyenne 2013-2038"),_xll.Woodstock.Analyst.Xcel.UDFs.GetIndicatorValueAverage("OSUPEC_SEPM_2",""&amp;$A$9&amp;"="&amp;BN$12&amp;";",_xll.Woodstock.Analyst.Xcel.UDFs.GetModelFilename(),_xll.Woodstock.Analyst.Xcel.UDFs.GetScenarioIndex(),"2","6")/5,_xll.Woodstock.Analyst.Xcel.UDFs.GetIndicatorValue("OSUPEC_SEPM_2",""&amp;$A$9&amp;"="&amp;BN$12&amp;";",_xll.Woodstock.Analyst.Xcel.UDFs.GetModelFilename(),_xll.Woodstock.Analyst.Xcel.UDFs.GetScenarioIndex(),VLOOKUP($A$5,Periode,2,FALSE))/5))</f>
        <v>0</v>
      </c>
      <c r="BO21" s="150">
        <f>IF(ISERROR(IF(EXACT($A$5,"Moyenne 2013-2038"),_xll.Woodstock.Analyst.Xcel.UDFs.GetIndicatorValueAverage("OSUPEC_SEPM_2",""&amp;$A$9&amp;"="&amp;BO$12&amp;";",_xll.Woodstock.Analyst.Xcel.UDFs.GetModelFilename(),_xll.Woodstock.Analyst.Xcel.UDFs.GetScenarioIndex(),"2","6")/5,_xll.Woodstock.Analyst.Xcel.UDFs.GetIndicatorValue("OSUPEC_SEPM_2",""&amp;$A$9&amp;"="&amp;BO$12&amp;";",_xll.Woodstock.Analyst.Xcel.UDFs.GetModelFilename(),_xll.Woodstock.Analyst.Xcel.UDFs.GetScenarioIndex(),VLOOKUP($A$5,Periode,2,FALSE))/5)),0,IF(EXACT($A$5,"Moyenne 2013-2038"),_xll.Woodstock.Analyst.Xcel.UDFs.GetIndicatorValueAverage("OSUPEC_SEPM_2",""&amp;$A$9&amp;"="&amp;BO$12&amp;";",_xll.Woodstock.Analyst.Xcel.UDFs.GetModelFilename(),_xll.Woodstock.Analyst.Xcel.UDFs.GetScenarioIndex(),"2","6")/5,_xll.Woodstock.Analyst.Xcel.UDFs.GetIndicatorValue("OSUPEC_SEPM_2",""&amp;$A$9&amp;"="&amp;BO$12&amp;";",_xll.Woodstock.Analyst.Xcel.UDFs.GetModelFilename(),_xll.Woodstock.Analyst.Xcel.UDFs.GetScenarioIndex(),VLOOKUP($A$5,Periode,2,FALSE))/5))</f>
        <v>0</v>
      </c>
      <c r="BP21" s="150">
        <f>IF(ISERROR(IF(EXACT($A$5,"Moyenne 2013-2038"),_xll.Woodstock.Analyst.Xcel.UDFs.GetIndicatorValueAverage("OSUPEC_SEPM_2",""&amp;$A$9&amp;"="&amp;BP$12&amp;";",_xll.Woodstock.Analyst.Xcel.UDFs.GetModelFilename(),_xll.Woodstock.Analyst.Xcel.UDFs.GetScenarioIndex(),"2","6")/5,_xll.Woodstock.Analyst.Xcel.UDFs.GetIndicatorValue("OSUPEC_SEPM_2",""&amp;$A$9&amp;"="&amp;BP$12&amp;";",_xll.Woodstock.Analyst.Xcel.UDFs.GetModelFilename(),_xll.Woodstock.Analyst.Xcel.UDFs.GetScenarioIndex(),VLOOKUP($A$5,Periode,2,FALSE))/5)),0,IF(EXACT($A$5,"Moyenne 2013-2038"),_xll.Woodstock.Analyst.Xcel.UDFs.GetIndicatorValueAverage("OSUPEC_SEPM_2",""&amp;$A$9&amp;"="&amp;BP$12&amp;";",_xll.Woodstock.Analyst.Xcel.UDFs.GetModelFilename(),_xll.Woodstock.Analyst.Xcel.UDFs.GetScenarioIndex(),"2","6")/5,_xll.Woodstock.Analyst.Xcel.UDFs.GetIndicatorValue("OSUPEC_SEPM_2",""&amp;$A$9&amp;"="&amp;BP$12&amp;";",_xll.Woodstock.Analyst.Xcel.UDFs.GetModelFilename(),_xll.Woodstock.Analyst.Xcel.UDFs.GetScenarioIndex(),VLOOKUP($A$5,Periode,2,FALSE))/5))</f>
        <v>0</v>
      </c>
      <c r="BQ21" s="150">
        <f>IF(ISERROR(IF(EXACT($A$5,"Moyenne 2013-2038"),_xll.Woodstock.Analyst.Xcel.UDFs.GetIndicatorValueAverage("OSUPEC_SEPM_2",""&amp;$A$9&amp;"="&amp;BQ$12&amp;";",_xll.Woodstock.Analyst.Xcel.UDFs.GetModelFilename(),_xll.Woodstock.Analyst.Xcel.UDFs.GetScenarioIndex(),"2","6")/5,_xll.Woodstock.Analyst.Xcel.UDFs.GetIndicatorValue("OSUPEC_SEPM_2",""&amp;$A$9&amp;"="&amp;BQ$12&amp;";",_xll.Woodstock.Analyst.Xcel.UDFs.GetModelFilename(),_xll.Woodstock.Analyst.Xcel.UDFs.GetScenarioIndex(),VLOOKUP($A$5,Periode,2,FALSE))/5)),0,IF(EXACT($A$5,"Moyenne 2013-2038"),_xll.Woodstock.Analyst.Xcel.UDFs.GetIndicatorValueAverage("OSUPEC_SEPM_2",""&amp;$A$9&amp;"="&amp;BQ$12&amp;";",_xll.Woodstock.Analyst.Xcel.UDFs.GetModelFilename(),_xll.Woodstock.Analyst.Xcel.UDFs.GetScenarioIndex(),"2","6")/5,_xll.Woodstock.Analyst.Xcel.UDFs.GetIndicatorValue("OSUPEC_SEPM_2",""&amp;$A$9&amp;"="&amp;BQ$12&amp;";",_xll.Woodstock.Analyst.Xcel.UDFs.GetModelFilename(),_xll.Woodstock.Analyst.Xcel.UDFs.GetScenarioIndex(),VLOOKUP($A$5,Periode,2,FALSE))/5))</f>
        <v>0</v>
      </c>
      <c r="BR21" s="150">
        <f>IF(ISERROR(IF(EXACT($A$5,"Moyenne 2013-2038"),_xll.Woodstock.Analyst.Xcel.UDFs.GetIndicatorValueAverage("OSUPEC_SEPM_2",""&amp;$A$9&amp;"="&amp;BR$12&amp;";",_xll.Woodstock.Analyst.Xcel.UDFs.GetModelFilename(),_xll.Woodstock.Analyst.Xcel.UDFs.GetScenarioIndex(),"2","6")/5,_xll.Woodstock.Analyst.Xcel.UDFs.GetIndicatorValue("OSUPEC_SEPM_2",""&amp;$A$9&amp;"="&amp;BR$12&amp;";",_xll.Woodstock.Analyst.Xcel.UDFs.GetModelFilename(),_xll.Woodstock.Analyst.Xcel.UDFs.GetScenarioIndex(),VLOOKUP($A$5,Periode,2,FALSE))/5)),0,IF(EXACT($A$5,"Moyenne 2013-2038"),_xll.Woodstock.Analyst.Xcel.UDFs.GetIndicatorValueAverage("OSUPEC_SEPM_2",""&amp;$A$9&amp;"="&amp;BR$12&amp;";",_xll.Woodstock.Analyst.Xcel.UDFs.GetModelFilename(),_xll.Woodstock.Analyst.Xcel.UDFs.GetScenarioIndex(),"2","6")/5,_xll.Woodstock.Analyst.Xcel.UDFs.GetIndicatorValue("OSUPEC_SEPM_2",""&amp;$A$9&amp;"="&amp;BR$12&amp;";",_xll.Woodstock.Analyst.Xcel.UDFs.GetModelFilename(),_xll.Woodstock.Analyst.Xcel.UDFs.GetScenarioIndex(),VLOOKUP($A$5,Periode,2,FALSE))/5))</f>
        <v>0</v>
      </c>
      <c r="BS21" s="150">
        <f>IF(ISERROR(IF(EXACT($A$5,"Moyenne 2013-2038"),_xll.Woodstock.Analyst.Xcel.UDFs.GetIndicatorValueAverage("OSUPEC_SEPM_2",""&amp;$A$9&amp;"="&amp;BS$12&amp;";",_xll.Woodstock.Analyst.Xcel.UDFs.GetModelFilename(),_xll.Woodstock.Analyst.Xcel.UDFs.GetScenarioIndex(),"2","6")/5,_xll.Woodstock.Analyst.Xcel.UDFs.GetIndicatorValue("OSUPEC_SEPM_2",""&amp;$A$9&amp;"="&amp;BS$12&amp;";",_xll.Woodstock.Analyst.Xcel.UDFs.GetModelFilename(),_xll.Woodstock.Analyst.Xcel.UDFs.GetScenarioIndex(),VLOOKUP($A$5,Periode,2,FALSE))/5)),0,IF(EXACT($A$5,"Moyenne 2013-2038"),_xll.Woodstock.Analyst.Xcel.UDFs.GetIndicatorValueAverage("OSUPEC_SEPM_2",""&amp;$A$9&amp;"="&amp;BS$12&amp;";",_xll.Woodstock.Analyst.Xcel.UDFs.GetModelFilename(),_xll.Woodstock.Analyst.Xcel.UDFs.GetScenarioIndex(),"2","6")/5,_xll.Woodstock.Analyst.Xcel.UDFs.GetIndicatorValue("OSUPEC_SEPM_2",""&amp;$A$9&amp;"="&amp;BS$12&amp;";",_xll.Woodstock.Analyst.Xcel.UDFs.GetModelFilename(),_xll.Woodstock.Analyst.Xcel.UDFs.GetScenarioIndex(),VLOOKUP($A$5,Periode,2,FALSE))/5))</f>
        <v>0</v>
      </c>
      <c r="BT21" s="150">
        <f>IF(ISERROR(IF(EXACT($A$5,"Moyenne 2013-2038"),_xll.Woodstock.Analyst.Xcel.UDFs.GetIndicatorValueAverage("OSUPEC_SEPM_2",""&amp;$A$9&amp;"="&amp;BT$12&amp;";",_xll.Woodstock.Analyst.Xcel.UDFs.GetModelFilename(),_xll.Woodstock.Analyst.Xcel.UDFs.GetScenarioIndex(),"2","6")/5,_xll.Woodstock.Analyst.Xcel.UDFs.GetIndicatorValue("OSUPEC_SEPM_2",""&amp;$A$9&amp;"="&amp;BT$12&amp;";",_xll.Woodstock.Analyst.Xcel.UDFs.GetModelFilename(),_xll.Woodstock.Analyst.Xcel.UDFs.GetScenarioIndex(),VLOOKUP($A$5,Periode,2,FALSE))/5)),0,IF(EXACT($A$5,"Moyenne 2013-2038"),_xll.Woodstock.Analyst.Xcel.UDFs.GetIndicatorValueAverage("OSUPEC_SEPM_2",""&amp;$A$9&amp;"="&amp;BT$12&amp;";",_xll.Woodstock.Analyst.Xcel.UDFs.GetModelFilename(),_xll.Woodstock.Analyst.Xcel.UDFs.GetScenarioIndex(),"2","6")/5,_xll.Woodstock.Analyst.Xcel.UDFs.GetIndicatorValue("OSUPEC_SEPM_2",""&amp;$A$9&amp;"="&amp;BT$12&amp;";",_xll.Woodstock.Analyst.Xcel.UDFs.GetModelFilename(),_xll.Woodstock.Analyst.Xcel.UDFs.GetScenarioIndex(),VLOOKUP($A$5,Periode,2,FALSE))/5))</f>
        <v>0</v>
      </c>
      <c r="BU21" s="150">
        <f>IF(ISERROR(IF(EXACT($A$5,"Moyenne 2013-2038"),_xll.Woodstock.Analyst.Xcel.UDFs.GetIndicatorValueAverage("OSUPEC_SEPM_2",""&amp;$A$9&amp;"="&amp;BU$12&amp;";",_xll.Woodstock.Analyst.Xcel.UDFs.GetModelFilename(),_xll.Woodstock.Analyst.Xcel.UDFs.GetScenarioIndex(),"2","6")/5,_xll.Woodstock.Analyst.Xcel.UDFs.GetIndicatorValue("OSUPEC_SEPM_2",""&amp;$A$9&amp;"="&amp;BU$12&amp;";",_xll.Woodstock.Analyst.Xcel.UDFs.GetModelFilename(),_xll.Woodstock.Analyst.Xcel.UDFs.GetScenarioIndex(),VLOOKUP($A$5,Periode,2,FALSE))/5)),0,IF(EXACT($A$5,"Moyenne 2013-2038"),_xll.Woodstock.Analyst.Xcel.UDFs.GetIndicatorValueAverage("OSUPEC_SEPM_2",""&amp;$A$9&amp;"="&amp;BU$12&amp;";",_xll.Woodstock.Analyst.Xcel.UDFs.GetModelFilename(),_xll.Woodstock.Analyst.Xcel.UDFs.GetScenarioIndex(),"2","6")/5,_xll.Woodstock.Analyst.Xcel.UDFs.GetIndicatorValue("OSUPEC_SEPM_2",""&amp;$A$9&amp;"="&amp;BU$12&amp;";",_xll.Woodstock.Analyst.Xcel.UDFs.GetModelFilename(),_xll.Woodstock.Analyst.Xcel.UDFs.GetScenarioIndex(),VLOOKUP($A$5,Periode,2,FALSE))/5))</f>
        <v>0</v>
      </c>
      <c r="BV21" s="150">
        <f>IF(ISERROR(IF(EXACT($A$5,"Moyenne 2013-2038"),_xll.Woodstock.Analyst.Xcel.UDFs.GetIndicatorValueAverage("OSUPEC_SEPM_2",""&amp;$A$9&amp;"="&amp;BV$12&amp;";",_xll.Woodstock.Analyst.Xcel.UDFs.GetModelFilename(),_xll.Woodstock.Analyst.Xcel.UDFs.GetScenarioIndex(),"2","6")/5,_xll.Woodstock.Analyst.Xcel.UDFs.GetIndicatorValue("OSUPEC_SEPM_2",""&amp;$A$9&amp;"="&amp;BV$12&amp;";",_xll.Woodstock.Analyst.Xcel.UDFs.GetModelFilename(),_xll.Woodstock.Analyst.Xcel.UDFs.GetScenarioIndex(),VLOOKUP($A$5,Periode,2,FALSE))/5)),0,IF(EXACT($A$5,"Moyenne 2013-2038"),_xll.Woodstock.Analyst.Xcel.UDFs.GetIndicatorValueAverage("OSUPEC_SEPM_2",""&amp;$A$9&amp;"="&amp;BV$12&amp;";",_xll.Woodstock.Analyst.Xcel.UDFs.GetModelFilename(),_xll.Woodstock.Analyst.Xcel.UDFs.GetScenarioIndex(),"2","6")/5,_xll.Woodstock.Analyst.Xcel.UDFs.GetIndicatorValue("OSUPEC_SEPM_2",""&amp;$A$9&amp;"="&amp;BV$12&amp;";",_xll.Woodstock.Analyst.Xcel.UDFs.GetModelFilename(),_xll.Woodstock.Analyst.Xcel.UDFs.GetScenarioIndex(),VLOOKUP($A$5,Periode,2,FALSE))/5))</f>
        <v>0</v>
      </c>
      <c r="BW21" s="150">
        <f>IF(ISERROR(IF(EXACT($A$5,"Moyenne 2013-2038"),_xll.Woodstock.Analyst.Xcel.UDFs.GetIndicatorValueAverage("OSUPEC_SEPM_2",""&amp;$A$9&amp;"="&amp;BW$12&amp;";",_xll.Woodstock.Analyst.Xcel.UDFs.GetModelFilename(),_xll.Woodstock.Analyst.Xcel.UDFs.GetScenarioIndex(),"2","6")/5,_xll.Woodstock.Analyst.Xcel.UDFs.GetIndicatorValue("OSUPEC_SEPM_2",""&amp;$A$9&amp;"="&amp;BW$12&amp;";",_xll.Woodstock.Analyst.Xcel.UDFs.GetModelFilename(),_xll.Woodstock.Analyst.Xcel.UDFs.GetScenarioIndex(),VLOOKUP($A$5,Periode,2,FALSE))/5)),0,IF(EXACT($A$5,"Moyenne 2013-2038"),_xll.Woodstock.Analyst.Xcel.UDFs.GetIndicatorValueAverage("OSUPEC_SEPM_2",""&amp;$A$9&amp;"="&amp;BW$12&amp;";",_xll.Woodstock.Analyst.Xcel.UDFs.GetModelFilename(),_xll.Woodstock.Analyst.Xcel.UDFs.GetScenarioIndex(),"2","6")/5,_xll.Woodstock.Analyst.Xcel.UDFs.GetIndicatorValue("OSUPEC_SEPM_2",""&amp;$A$9&amp;"="&amp;BW$12&amp;";",_xll.Woodstock.Analyst.Xcel.UDFs.GetModelFilename(),_xll.Woodstock.Analyst.Xcel.UDFs.GetScenarioIndex(),VLOOKUP($A$5,Periode,2,FALSE))/5))</f>
        <v>0</v>
      </c>
      <c r="BX21" s="150">
        <f>IF(ISERROR(IF(EXACT($A$5,"Moyenne 2013-2038"),_xll.Woodstock.Analyst.Xcel.UDFs.GetIndicatorValueAverage("OSUPEC_SEPM_2",""&amp;$A$9&amp;"="&amp;BX$12&amp;";",_xll.Woodstock.Analyst.Xcel.UDFs.GetModelFilename(),_xll.Woodstock.Analyst.Xcel.UDFs.GetScenarioIndex(),"2","6")/5,_xll.Woodstock.Analyst.Xcel.UDFs.GetIndicatorValue("OSUPEC_SEPM_2",""&amp;$A$9&amp;"="&amp;BX$12&amp;";",_xll.Woodstock.Analyst.Xcel.UDFs.GetModelFilename(),_xll.Woodstock.Analyst.Xcel.UDFs.GetScenarioIndex(),VLOOKUP($A$5,Periode,2,FALSE))/5)),0,IF(EXACT($A$5,"Moyenne 2013-2038"),_xll.Woodstock.Analyst.Xcel.UDFs.GetIndicatorValueAverage("OSUPEC_SEPM_2",""&amp;$A$9&amp;"="&amp;BX$12&amp;";",_xll.Woodstock.Analyst.Xcel.UDFs.GetModelFilename(),_xll.Woodstock.Analyst.Xcel.UDFs.GetScenarioIndex(),"2","6")/5,_xll.Woodstock.Analyst.Xcel.UDFs.GetIndicatorValue("OSUPEC_SEPM_2",""&amp;$A$9&amp;"="&amp;BX$12&amp;";",_xll.Woodstock.Analyst.Xcel.UDFs.GetModelFilename(),_xll.Woodstock.Analyst.Xcel.UDFs.GetScenarioIndex(),VLOOKUP($A$5,Periode,2,FALSE))/5))</f>
        <v>0</v>
      </c>
      <c r="BY21" s="150">
        <f>IF(ISERROR(IF(EXACT($A$5,"Moyenne 2013-2038"),_xll.Woodstock.Analyst.Xcel.UDFs.GetIndicatorValueAverage("OSUPEC_SEPM_2",""&amp;$A$9&amp;"="&amp;BY$12&amp;";",_xll.Woodstock.Analyst.Xcel.UDFs.GetModelFilename(),_xll.Woodstock.Analyst.Xcel.UDFs.GetScenarioIndex(),"2","6")/5,_xll.Woodstock.Analyst.Xcel.UDFs.GetIndicatorValue("OSUPEC_SEPM_2",""&amp;$A$9&amp;"="&amp;BY$12&amp;";",_xll.Woodstock.Analyst.Xcel.UDFs.GetModelFilename(),_xll.Woodstock.Analyst.Xcel.UDFs.GetScenarioIndex(),VLOOKUP($A$5,Periode,2,FALSE))/5)),0,IF(EXACT($A$5,"Moyenne 2013-2038"),_xll.Woodstock.Analyst.Xcel.UDFs.GetIndicatorValueAverage("OSUPEC_SEPM_2",""&amp;$A$9&amp;"="&amp;BY$12&amp;";",_xll.Woodstock.Analyst.Xcel.UDFs.GetModelFilename(),_xll.Woodstock.Analyst.Xcel.UDFs.GetScenarioIndex(),"2","6")/5,_xll.Woodstock.Analyst.Xcel.UDFs.GetIndicatorValue("OSUPEC_SEPM_2",""&amp;$A$9&amp;"="&amp;BY$12&amp;";",_xll.Woodstock.Analyst.Xcel.UDFs.GetModelFilename(),_xll.Woodstock.Analyst.Xcel.UDFs.GetScenarioIndex(),VLOOKUP($A$5,Periode,2,FALSE))/5))</f>
        <v>0</v>
      </c>
      <c r="BZ21" s="150">
        <f>IF(ISERROR(IF(EXACT($A$5,"Moyenne 2013-2038"),_xll.Woodstock.Analyst.Xcel.UDFs.GetIndicatorValueAverage("OSUPEC_SEPM_2",""&amp;$A$9&amp;"="&amp;BZ$12&amp;";",_xll.Woodstock.Analyst.Xcel.UDFs.GetModelFilename(),_xll.Woodstock.Analyst.Xcel.UDFs.GetScenarioIndex(),"2","6")/5,_xll.Woodstock.Analyst.Xcel.UDFs.GetIndicatorValue("OSUPEC_SEPM_2",""&amp;$A$9&amp;"="&amp;BZ$12&amp;";",_xll.Woodstock.Analyst.Xcel.UDFs.GetModelFilename(),_xll.Woodstock.Analyst.Xcel.UDFs.GetScenarioIndex(),VLOOKUP($A$5,Periode,2,FALSE))/5)),0,IF(EXACT($A$5,"Moyenne 2013-2038"),_xll.Woodstock.Analyst.Xcel.UDFs.GetIndicatorValueAverage("OSUPEC_SEPM_2",""&amp;$A$9&amp;"="&amp;BZ$12&amp;";",_xll.Woodstock.Analyst.Xcel.UDFs.GetModelFilename(),_xll.Woodstock.Analyst.Xcel.UDFs.GetScenarioIndex(),"2","6")/5,_xll.Woodstock.Analyst.Xcel.UDFs.GetIndicatorValue("OSUPEC_SEPM_2",""&amp;$A$9&amp;"="&amp;BZ$12&amp;";",_xll.Woodstock.Analyst.Xcel.UDFs.GetModelFilename(),_xll.Woodstock.Analyst.Xcel.UDFs.GetScenarioIndex(),VLOOKUP($A$5,Periode,2,FALSE))/5))</f>
        <v>0</v>
      </c>
      <c r="CA21" s="150">
        <f>IF(ISERROR(IF(EXACT($A$5,"Moyenne 2013-2038"),_xll.Woodstock.Analyst.Xcel.UDFs.GetIndicatorValueAverage("OSUPEC_SEPM_2",""&amp;$A$9&amp;"="&amp;CA$12&amp;";",_xll.Woodstock.Analyst.Xcel.UDFs.GetModelFilename(),_xll.Woodstock.Analyst.Xcel.UDFs.GetScenarioIndex(),"2","6")/5,_xll.Woodstock.Analyst.Xcel.UDFs.GetIndicatorValue("OSUPEC_SEPM_2",""&amp;$A$9&amp;"="&amp;CA$12&amp;";",_xll.Woodstock.Analyst.Xcel.UDFs.GetModelFilename(),_xll.Woodstock.Analyst.Xcel.UDFs.GetScenarioIndex(),VLOOKUP($A$5,Periode,2,FALSE))/5)),0,IF(EXACT($A$5,"Moyenne 2013-2038"),_xll.Woodstock.Analyst.Xcel.UDFs.GetIndicatorValueAverage("OSUPEC_SEPM_2",""&amp;$A$9&amp;"="&amp;CA$12&amp;";",_xll.Woodstock.Analyst.Xcel.UDFs.GetModelFilename(),_xll.Woodstock.Analyst.Xcel.UDFs.GetScenarioIndex(),"2","6")/5,_xll.Woodstock.Analyst.Xcel.UDFs.GetIndicatorValue("OSUPEC_SEPM_2",""&amp;$A$9&amp;"="&amp;CA$12&amp;";",_xll.Woodstock.Analyst.Xcel.UDFs.GetModelFilename(),_xll.Woodstock.Analyst.Xcel.UDFs.GetScenarioIndex(),VLOOKUP($A$5,Periode,2,FALSE))/5))</f>
        <v>0</v>
      </c>
      <c r="CB21" s="150">
        <f>IF(ISERROR(IF(EXACT($A$5,"Moyenne 2013-2038"),_xll.Woodstock.Analyst.Xcel.UDFs.GetIndicatorValueAverage("OSUPEC_SEPM_2",""&amp;$A$9&amp;"="&amp;CB$12&amp;";",_xll.Woodstock.Analyst.Xcel.UDFs.GetModelFilename(),_xll.Woodstock.Analyst.Xcel.UDFs.GetScenarioIndex(),"2","6")/5,_xll.Woodstock.Analyst.Xcel.UDFs.GetIndicatorValue("OSUPEC_SEPM_2",""&amp;$A$9&amp;"="&amp;CB$12&amp;";",_xll.Woodstock.Analyst.Xcel.UDFs.GetModelFilename(),_xll.Woodstock.Analyst.Xcel.UDFs.GetScenarioIndex(),VLOOKUP($A$5,Periode,2,FALSE))/5)),0,IF(EXACT($A$5,"Moyenne 2013-2038"),_xll.Woodstock.Analyst.Xcel.UDFs.GetIndicatorValueAverage("OSUPEC_SEPM_2",""&amp;$A$9&amp;"="&amp;CB$12&amp;";",_xll.Woodstock.Analyst.Xcel.UDFs.GetModelFilename(),_xll.Woodstock.Analyst.Xcel.UDFs.GetScenarioIndex(),"2","6")/5,_xll.Woodstock.Analyst.Xcel.UDFs.GetIndicatorValue("OSUPEC_SEPM_2",""&amp;$A$9&amp;"="&amp;CB$12&amp;";",_xll.Woodstock.Analyst.Xcel.UDFs.GetModelFilename(),_xll.Woodstock.Analyst.Xcel.UDFs.GetScenarioIndex(),VLOOKUP($A$5,Periode,2,FALSE))/5))</f>
        <v>0</v>
      </c>
      <c r="CC21" s="150">
        <f>IF(ISERROR(IF(EXACT($A$5,"Moyenne 2013-2038"),_xll.Woodstock.Analyst.Xcel.UDFs.GetIndicatorValueAverage("OSUPEC_SEPM_2",""&amp;$A$9&amp;"="&amp;CC$12&amp;";",_xll.Woodstock.Analyst.Xcel.UDFs.GetModelFilename(),_xll.Woodstock.Analyst.Xcel.UDFs.GetScenarioIndex(),"2","6")/5,_xll.Woodstock.Analyst.Xcel.UDFs.GetIndicatorValue("OSUPEC_SEPM_2",""&amp;$A$9&amp;"="&amp;CC$12&amp;";",_xll.Woodstock.Analyst.Xcel.UDFs.GetModelFilename(),_xll.Woodstock.Analyst.Xcel.UDFs.GetScenarioIndex(),VLOOKUP($A$5,Periode,2,FALSE))/5)),0,IF(EXACT($A$5,"Moyenne 2013-2038"),_xll.Woodstock.Analyst.Xcel.UDFs.GetIndicatorValueAverage("OSUPEC_SEPM_2",""&amp;$A$9&amp;"="&amp;CC$12&amp;";",_xll.Woodstock.Analyst.Xcel.UDFs.GetModelFilename(),_xll.Woodstock.Analyst.Xcel.UDFs.GetScenarioIndex(),"2","6")/5,_xll.Woodstock.Analyst.Xcel.UDFs.GetIndicatorValue("OSUPEC_SEPM_2",""&amp;$A$9&amp;"="&amp;CC$12&amp;";",_xll.Woodstock.Analyst.Xcel.UDFs.GetModelFilename(),_xll.Woodstock.Analyst.Xcel.UDFs.GetScenarioIndex(),VLOOKUP($A$5,Periode,2,FALSE))/5))</f>
        <v>0</v>
      </c>
      <c r="CD21" s="150">
        <f>IF(ISERROR(IF(EXACT($A$5,"Moyenne 2013-2038"),_xll.Woodstock.Analyst.Xcel.UDFs.GetIndicatorValueAverage("OSUPEC_SEPM_2",""&amp;$A$9&amp;"="&amp;CD$12&amp;";",_xll.Woodstock.Analyst.Xcel.UDFs.GetModelFilename(),_xll.Woodstock.Analyst.Xcel.UDFs.GetScenarioIndex(),"2","6")/5,_xll.Woodstock.Analyst.Xcel.UDFs.GetIndicatorValue("OSUPEC_SEPM_2",""&amp;$A$9&amp;"="&amp;CD$12&amp;";",_xll.Woodstock.Analyst.Xcel.UDFs.GetModelFilename(),_xll.Woodstock.Analyst.Xcel.UDFs.GetScenarioIndex(),VLOOKUP($A$5,Periode,2,FALSE))/5)),0,IF(EXACT($A$5,"Moyenne 2013-2038"),_xll.Woodstock.Analyst.Xcel.UDFs.GetIndicatorValueAverage("OSUPEC_SEPM_2",""&amp;$A$9&amp;"="&amp;CD$12&amp;";",_xll.Woodstock.Analyst.Xcel.UDFs.GetModelFilename(),_xll.Woodstock.Analyst.Xcel.UDFs.GetScenarioIndex(),"2","6")/5,_xll.Woodstock.Analyst.Xcel.UDFs.GetIndicatorValue("OSUPEC_SEPM_2",""&amp;$A$9&amp;"="&amp;CD$12&amp;";",_xll.Woodstock.Analyst.Xcel.UDFs.GetModelFilename(),_xll.Woodstock.Analyst.Xcel.UDFs.GetScenarioIndex(),VLOOKUP($A$5,Periode,2,FALSE))/5))</f>
        <v>0</v>
      </c>
      <c r="CE21" s="150">
        <f>IF(ISERROR(IF(EXACT($A$5,"Moyenne 2013-2038"),_xll.Woodstock.Analyst.Xcel.UDFs.GetIndicatorValueAverage("OSUPEC_SEPM_2",""&amp;$A$9&amp;"="&amp;CE$12&amp;";",_xll.Woodstock.Analyst.Xcel.UDFs.GetModelFilename(),_xll.Woodstock.Analyst.Xcel.UDFs.GetScenarioIndex(),"2","6")/5,_xll.Woodstock.Analyst.Xcel.UDFs.GetIndicatorValue("OSUPEC_SEPM_2",""&amp;$A$9&amp;"="&amp;CE$12&amp;";",_xll.Woodstock.Analyst.Xcel.UDFs.GetModelFilename(),_xll.Woodstock.Analyst.Xcel.UDFs.GetScenarioIndex(),VLOOKUP($A$5,Periode,2,FALSE))/5)),0,IF(EXACT($A$5,"Moyenne 2013-2038"),_xll.Woodstock.Analyst.Xcel.UDFs.GetIndicatorValueAverage("OSUPEC_SEPM_2",""&amp;$A$9&amp;"="&amp;CE$12&amp;";",_xll.Woodstock.Analyst.Xcel.UDFs.GetModelFilename(),_xll.Woodstock.Analyst.Xcel.UDFs.GetScenarioIndex(),"2","6")/5,_xll.Woodstock.Analyst.Xcel.UDFs.GetIndicatorValue("OSUPEC_SEPM_2",""&amp;$A$9&amp;"="&amp;CE$12&amp;";",_xll.Woodstock.Analyst.Xcel.UDFs.GetModelFilename(),_xll.Woodstock.Analyst.Xcel.UDFs.GetScenarioIndex(),VLOOKUP($A$5,Periode,2,FALSE))/5))</f>
        <v>0</v>
      </c>
      <c r="CF21" s="150">
        <f>IF(ISERROR(IF(EXACT($A$5,"Moyenne 2013-2038"),_xll.Woodstock.Analyst.Xcel.UDFs.GetIndicatorValueAverage("OSUPEC_SEPM_2",""&amp;$A$9&amp;"="&amp;CF$12&amp;";",_xll.Woodstock.Analyst.Xcel.UDFs.GetModelFilename(),_xll.Woodstock.Analyst.Xcel.UDFs.GetScenarioIndex(),"2","6")/5,_xll.Woodstock.Analyst.Xcel.UDFs.GetIndicatorValue("OSUPEC_SEPM_2",""&amp;$A$9&amp;"="&amp;CF$12&amp;";",_xll.Woodstock.Analyst.Xcel.UDFs.GetModelFilename(),_xll.Woodstock.Analyst.Xcel.UDFs.GetScenarioIndex(),VLOOKUP($A$5,Periode,2,FALSE))/5)),0,IF(EXACT($A$5,"Moyenne 2013-2038"),_xll.Woodstock.Analyst.Xcel.UDFs.GetIndicatorValueAverage("OSUPEC_SEPM_2",""&amp;$A$9&amp;"="&amp;CF$12&amp;";",_xll.Woodstock.Analyst.Xcel.UDFs.GetModelFilename(),_xll.Woodstock.Analyst.Xcel.UDFs.GetScenarioIndex(),"2","6")/5,_xll.Woodstock.Analyst.Xcel.UDFs.GetIndicatorValue("OSUPEC_SEPM_2",""&amp;$A$9&amp;"="&amp;CF$12&amp;";",_xll.Woodstock.Analyst.Xcel.UDFs.GetModelFilename(),_xll.Woodstock.Analyst.Xcel.UDFs.GetScenarioIndex(),VLOOKUP($A$5,Periode,2,FALSE))/5))</f>
        <v>0</v>
      </c>
      <c r="CG21" s="150">
        <f>IF(ISERROR(IF(EXACT($A$5,"Moyenne 2013-2038"),_xll.Woodstock.Analyst.Xcel.UDFs.GetIndicatorValueAverage("OSUPEC_SEPM_2",""&amp;$A$9&amp;"="&amp;CG$12&amp;";",_xll.Woodstock.Analyst.Xcel.UDFs.GetModelFilename(),_xll.Woodstock.Analyst.Xcel.UDFs.GetScenarioIndex(),"2","6")/5,_xll.Woodstock.Analyst.Xcel.UDFs.GetIndicatorValue("OSUPEC_SEPM_2",""&amp;$A$9&amp;"="&amp;CG$12&amp;";",_xll.Woodstock.Analyst.Xcel.UDFs.GetModelFilename(),_xll.Woodstock.Analyst.Xcel.UDFs.GetScenarioIndex(),VLOOKUP($A$5,Periode,2,FALSE))/5)),0,IF(EXACT($A$5,"Moyenne 2013-2038"),_xll.Woodstock.Analyst.Xcel.UDFs.GetIndicatorValueAverage("OSUPEC_SEPM_2",""&amp;$A$9&amp;"="&amp;CG$12&amp;";",_xll.Woodstock.Analyst.Xcel.UDFs.GetModelFilename(),_xll.Woodstock.Analyst.Xcel.UDFs.GetScenarioIndex(),"2","6")/5,_xll.Woodstock.Analyst.Xcel.UDFs.GetIndicatorValue("OSUPEC_SEPM_2",""&amp;$A$9&amp;"="&amp;CG$12&amp;";",_xll.Woodstock.Analyst.Xcel.UDFs.GetModelFilename(),_xll.Woodstock.Analyst.Xcel.UDFs.GetScenarioIndex(),VLOOKUP($A$5,Periode,2,FALSE))/5))</f>
        <v>0</v>
      </c>
      <c r="CH21" s="150">
        <f>IF(ISERROR(IF(EXACT($A$5,"Moyenne 2013-2038"),_xll.Woodstock.Analyst.Xcel.UDFs.GetIndicatorValueAverage("OSUPEC_SEPM_2",""&amp;$A$9&amp;"="&amp;CH$12&amp;";",_xll.Woodstock.Analyst.Xcel.UDFs.GetModelFilename(),_xll.Woodstock.Analyst.Xcel.UDFs.GetScenarioIndex(),"2","6")/5,_xll.Woodstock.Analyst.Xcel.UDFs.GetIndicatorValue("OSUPEC_SEPM_2",""&amp;$A$9&amp;"="&amp;CH$12&amp;";",_xll.Woodstock.Analyst.Xcel.UDFs.GetModelFilename(),_xll.Woodstock.Analyst.Xcel.UDFs.GetScenarioIndex(),VLOOKUP($A$5,Periode,2,FALSE))/5)),0,IF(EXACT($A$5,"Moyenne 2013-2038"),_xll.Woodstock.Analyst.Xcel.UDFs.GetIndicatorValueAverage("OSUPEC_SEPM_2",""&amp;$A$9&amp;"="&amp;CH$12&amp;";",_xll.Woodstock.Analyst.Xcel.UDFs.GetModelFilename(),_xll.Woodstock.Analyst.Xcel.UDFs.GetScenarioIndex(),"2","6")/5,_xll.Woodstock.Analyst.Xcel.UDFs.GetIndicatorValue("OSUPEC_SEPM_2",""&amp;$A$9&amp;"="&amp;CH$12&amp;";",_xll.Woodstock.Analyst.Xcel.UDFs.GetModelFilename(),_xll.Woodstock.Analyst.Xcel.UDFs.GetScenarioIndex(),VLOOKUP($A$5,Periode,2,FALSE))/5))</f>
        <v>0</v>
      </c>
      <c r="CI21" s="150">
        <f>IF(ISERROR(IF(EXACT($A$5,"Moyenne 2013-2038"),_xll.Woodstock.Analyst.Xcel.UDFs.GetIndicatorValueAverage("OSUPEC_SEPM_2",""&amp;$A$9&amp;"="&amp;CI$12&amp;";",_xll.Woodstock.Analyst.Xcel.UDFs.GetModelFilename(),_xll.Woodstock.Analyst.Xcel.UDFs.GetScenarioIndex(),"2","6")/5,_xll.Woodstock.Analyst.Xcel.UDFs.GetIndicatorValue("OSUPEC_SEPM_2",""&amp;$A$9&amp;"="&amp;CI$12&amp;";",_xll.Woodstock.Analyst.Xcel.UDFs.GetModelFilename(),_xll.Woodstock.Analyst.Xcel.UDFs.GetScenarioIndex(),VLOOKUP($A$5,Periode,2,FALSE))/5)),0,IF(EXACT($A$5,"Moyenne 2013-2038"),_xll.Woodstock.Analyst.Xcel.UDFs.GetIndicatorValueAverage("OSUPEC_SEPM_2",""&amp;$A$9&amp;"="&amp;CI$12&amp;";",_xll.Woodstock.Analyst.Xcel.UDFs.GetModelFilename(),_xll.Woodstock.Analyst.Xcel.UDFs.GetScenarioIndex(),"2","6")/5,_xll.Woodstock.Analyst.Xcel.UDFs.GetIndicatorValue("OSUPEC_SEPM_2",""&amp;$A$9&amp;"="&amp;CI$12&amp;";",_xll.Woodstock.Analyst.Xcel.UDFs.GetModelFilename(),_xll.Woodstock.Analyst.Xcel.UDFs.GetScenarioIndex(),VLOOKUP($A$5,Periode,2,FALSE))/5))</f>
        <v>0</v>
      </c>
      <c r="CJ21" s="150">
        <f>IF(ISERROR(IF(EXACT($A$5,"Moyenne 2013-2038"),_xll.Woodstock.Analyst.Xcel.UDFs.GetIndicatorValueAverage("OSUPEC_SEPM_2",""&amp;$A$9&amp;"="&amp;CJ$12&amp;";",_xll.Woodstock.Analyst.Xcel.UDFs.GetModelFilename(),_xll.Woodstock.Analyst.Xcel.UDFs.GetScenarioIndex(),"2","6")/5,_xll.Woodstock.Analyst.Xcel.UDFs.GetIndicatorValue("OSUPEC_SEPM_2",""&amp;$A$9&amp;"="&amp;CJ$12&amp;";",_xll.Woodstock.Analyst.Xcel.UDFs.GetModelFilename(),_xll.Woodstock.Analyst.Xcel.UDFs.GetScenarioIndex(),VLOOKUP($A$5,Periode,2,FALSE))/5)),0,IF(EXACT($A$5,"Moyenne 2013-2038"),_xll.Woodstock.Analyst.Xcel.UDFs.GetIndicatorValueAverage("OSUPEC_SEPM_2",""&amp;$A$9&amp;"="&amp;CJ$12&amp;";",_xll.Woodstock.Analyst.Xcel.UDFs.GetModelFilename(),_xll.Woodstock.Analyst.Xcel.UDFs.GetScenarioIndex(),"2","6")/5,_xll.Woodstock.Analyst.Xcel.UDFs.GetIndicatorValue("OSUPEC_SEPM_2",""&amp;$A$9&amp;"="&amp;CJ$12&amp;";",_xll.Woodstock.Analyst.Xcel.UDFs.GetModelFilename(),_xll.Woodstock.Analyst.Xcel.UDFs.GetScenarioIndex(),VLOOKUP($A$5,Periode,2,FALSE))/5))</f>
        <v>0</v>
      </c>
      <c r="CK21" s="150">
        <f>IF(ISERROR(IF(EXACT($A$5,"Moyenne 2013-2038"),_xll.Woodstock.Analyst.Xcel.UDFs.GetIndicatorValueAverage("OSUPEC_SEPM_2",""&amp;$A$9&amp;"="&amp;CK$12&amp;";",_xll.Woodstock.Analyst.Xcel.UDFs.GetModelFilename(),_xll.Woodstock.Analyst.Xcel.UDFs.GetScenarioIndex(),"2","6")/5,_xll.Woodstock.Analyst.Xcel.UDFs.GetIndicatorValue("OSUPEC_SEPM_2",""&amp;$A$9&amp;"="&amp;CK$12&amp;";",_xll.Woodstock.Analyst.Xcel.UDFs.GetModelFilename(),_xll.Woodstock.Analyst.Xcel.UDFs.GetScenarioIndex(),VLOOKUP($A$5,Periode,2,FALSE))/5)),0,IF(EXACT($A$5,"Moyenne 2013-2038"),_xll.Woodstock.Analyst.Xcel.UDFs.GetIndicatorValueAverage("OSUPEC_SEPM_2",""&amp;$A$9&amp;"="&amp;CK$12&amp;";",_xll.Woodstock.Analyst.Xcel.UDFs.GetModelFilename(),_xll.Woodstock.Analyst.Xcel.UDFs.GetScenarioIndex(),"2","6")/5,_xll.Woodstock.Analyst.Xcel.UDFs.GetIndicatorValue("OSUPEC_SEPM_2",""&amp;$A$9&amp;"="&amp;CK$12&amp;";",_xll.Woodstock.Analyst.Xcel.UDFs.GetModelFilename(),_xll.Woodstock.Analyst.Xcel.UDFs.GetScenarioIndex(),VLOOKUP($A$5,Periode,2,FALSE))/5))</f>
        <v>0</v>
      </c>
      <c r="CL21" s="150">
        <f>IF(ISERROR(IF(EXACT($A$5,"Moyenne 2013-2038"),_xll.Woodstock.Analyst.Xcel.UDFs.GetIndicatorValueAverage("OSUPEC_SEPM_2",""&amp;$A$9&amp;"="&amp;CL$12&amp;";",_xll.Woodstock.Analyst.Xcel.UDFs.GetModelFilename(),_xll.Woodstock.Analyst.Xcel.UDFs.GetScenarioIndex(),"2","6")/5,_xll.Woodstock.Analyst.Xcel.UDFs.GetIndicatorValue("OSUPEC_SEPM_2",""&amp;$A$9&amp;"="&amp;CL$12&amp;";",_xll.Woodstock.Analyst.Xcel.UDFs.GetModelFilename(),_xll.Woodstock.Analyst.Xcel.UDFs.GetScenarioIndex(),VLOOKUP($A$5,Periode,2,FALSE))/5)),0,IF(EXACT($A$5,"Moyenne 2013-2038"),_xll.Woodstock.Analyst.Xcel.UDFs.GetIndicatorValueAverage("OSUPEC_SEPM_2",""&amp;$A$9&amp;"="&amp;CL$12&amp;";",_xll.Woodstock.Analyst.Xcel.UDFs.GetModelFilename(),_xll.Woodstock.Analyst.Xcel.UDFs.GetScenarioIndex(),"2","6")/5,_xll.Woodstock.Analyst.Xcel.UDFs.GetIndicatorValue("OSUPEC_SEPM_2",""&amp;$A$9&amp;"="&amp;CL$12&amp;";",_xll.Woodstock.Analyst.Xcel.UDFs.GetModelFilename(),_xll.Woodstock.Analyst.Xcel.UDFs.GetScenarioIndex(),VLOOKUP($A$5,Periode,2,FALSE))/5))</f>
        <v>0</v>
      </c>
      <c r="CM21" s="150">
        <f>IF(ISERROR(IF(EXACT($A$5,"Moyenne 2013-2038"),_xll.Woodstock.Analyst.Xcel.UDFs.GetIndicatorValueAverage("OSUPEC_SEPM_2",""&amp;$A$9&amp;"="&amp;CM$12&amp;";",_xll.Woodstock.Analyst.Xcel.UDFs.GetModelFilename(),_xll.Woodstock.Analyst.Xcel.UDFs.GetScenarioIndex(),"2","6")/5,_xll.Woodstock.Analyst.Xcel.UDFs.GetIndicatorValue("OSUPEC_SEPM_2",""&amp;$A$9&amp;"="&amp;CM$12&amp;";",_xll.Woodstock.Analyst.Xcel.UDFs.GetModelFilename(),_xll.Woodstock.Analyst.Xcel.UDFs.GetScenarioIndex(),VLOOKUP($A$5,Periode,2,FALSE))/5)),0,IF(EXACT($A$5,"Moyenne 2013-2038"),_xll.Woodstock.Analyst.Xcel.UDFs.GetIndicatorValueAverage("OSUPEC_SEPM_2",""&amp;$A$9&amp;"="&amp;CM$12&amp;";",_xll.Woodstock.Analyst.Xcel.UDFs.GetModelFilename(),_xll.Woodstock.Analyst.Xcel.UDFs.GetScenarioIndex(),"2","6")/5,_xll.Woodstock.Analyst.Xcel.UDFs.GetIndicatorValue("OSUPEC_SEPM_2",""&amp;$A$9&amp;"="&amp;CM$12&amp;";",_xll.Woodstock.Analyst.Xcel.UDFs.GetModelFilename(),_xll.Woodstock.Analyst.Xcel.UDFs.GetScenarioIndex(),VLOOKUP($A$5,Periode,2,FALSE))/5))</f>
        <v>0</v>
      </c>
      <c r="CN21" s="150">
        <f>IF(ISERROR(IF(EXACT($A$5,"Moyenne 2013-2038"),_xll.Woodstock.Analyst.Xcel.UDFs.GetIndicatorValueAverage("OSUPEC_SEPM_2",""&amp;$A$9&amp;"="&amp;CN$12&amp;";",_xll.Woodstock.Analyst.Xcel.UDFs.GetModelFilename(),_xll.Woodstock.Analyst.Xcel.UDFs.GetScenarioIndex(),"2","6")/5,_xll.Woodstock.Analyst.Xcel.UDFs.GetIndicatorValue("OSUPEC_SEPM_2",""&amp;$A$9&amp;"="&amp;CN$12&amp;";",_xll.Woodstock.Analyst.Xcel.UDFs.GetModelFilename(),_xll.Woodstock.Analyst.Xcel.UDFs.GetScenarioIndex(),VLOOKUP($A$5,Periode,2,FALSE))/5)),0,IF(EXACT($A$5,"Moyenne 2013-2038"),_xll.Woodstock.Analyst.Xcel.UDFs.GetIndicatorValueAverage("OSUPEC_SEPM_2",""&amp;$A$9&amp;"="&amp;CN$12&amp;";",_xll.Woodstock.Analyst.Xcel.UDFs.GetModelFilename(),_xll.Woodstock.Analyst.Xcel.UDFs.GetScenarioIndex(),"2","6")/5,_xll.Woodstock.Analyst.Xcel.UDFs.GetIndicatorValue("OSUPEC_SEPM_2",""&amp;$A$9&amp;"="&amp;CN$12&amp;";",_xll.Woodstock.Analyst.Xcel.UDFs.GetModelFilename(),_xll.Woodstock.Analyst.Xcel.UDFs.GetScenarioIndex(),VLOOKUP($A$5,Periode,2,FALSE))/5))</f>
        <v>0</v>
      </c>
      <c r="CO21" s="150">
        <f>IF(ISERROR(IF(EXACT($A$5,"Moyenne 2013-2038"),_xll.Woodstock.Analyst.Xcel.UDFs.GetIndicatorValueAverage("OSUPEC_SEPM_2",""&amp;$A$9&amp;"="&amp;CO$12&amp;";",_xll.Woodstock.Analyst.Xcel.UDFs.GetModelFilename(),_xll.Woodstock.Analyst.Xcel.UDFs.GetScenarioIndex(),"2","6")/5,_xll.Woodstock.Analyst.Xcel.UDFs.GetIndicatorValue("OSUPEC_SEPM_2",""&amp;$A$9&amp;"="&amp;CO$12&amp;";",_xll.Woodstock.Analyst.Xcel.UDFs.GetModelFilename(),_xll.Woodstock.Analyst.Xcel.UDFs.GetScenarioIndex(),VLOOKUP($A$5,Periode,2,FALSE))/5)),0,IF(EXACT($A$5,"Moyenne 2013-2038"),_xll.Woodstock.Analyst.Xcel.UDFs.GetIndicatorValueAverage("OSUPEC_SEPM_2",""&amp;$A$9&amp;"="&amp;CO$12&amp;";",_xll.Woodstock.Analyst.Xcel.UDFs.GetModelFilename(),_xll.Woodstock.Analyst.Xcel.UDFs.GetScenarioIndex(),"2","6")/5,_xll.Woodstock.Analyst.Xcel.UDFs.GetIndicatorValue("OSUPEC_SEPM_2",""&amp;$A$9&amp;"="&amp;CO$12&amp;";",_xll.Woodstock.Analyst.Xcel.UDFs.GetModelFilename(),_xll.Woodstock.Analyst.Xcel.UDFs.GetScenarioIndex(),VLOOKUP($A$5,Periode,2,FALSE))/5))</f>
        <v>0</v>
      </c>
      <c r="CP21" s="150">
        <f>IF(ISERROR(IF(EXACT($A$5,"Moyenne 2013-2038"),_xll.Woodstock.Analyst.Xcel.UDFs.GetIndicatorValueAverage("OSUPEC_SEPM_2",""&amp;$A$9&amp;"="&amp;CP$12&amp;";",_xll.Woodstock.Analyst.Xcel.UDFs.GetModelFilename(),_xll.Woodstock.Analyst.Xcel.UDFs.GetScenarioIndex(),"2","6")/5,_xll.Woodstock.Analyst.Xcel.UDFs.GetIndicatorValue("OSUPEC_SEPM_2",""&amp;$A$9&amp;"="&amp;CP$12&amp;";",_xll.Woodstock.Analyst.Xcel.UDFs.GetModelFilename(),_xll.Woodstock.Analyst.Xcel.UDFs.GetScenarioIndex(),VLOOKUP($A$5,Periode,2,FALSE))/5)),0,IF(EXACT($A$5,"Moyenne 2013-2038"),_xll.Woodstock.Analyst.Xcel.UDFs.GetIndicatorValueAverage("OSUPEC_SEPM_2",""&amp;$A$9&amp;"="&amp;CP$12&amp;";",_xll.Woodstock.Analyst.Xcel.UDFs.GetModelFilename(),_xll.Woodstock.Analyst.Xcel.UDFs.GetScenarioIndex(),"2","6")/5,_xll.Woodstock.Analyst.Xcel.UDFs.GetIndicatorValue("OSUPEC_SEPM_2",""&amp;$A$9&amp;"="&amp;CP$12&amp;";",_xll.Woodstock.Analyst.Xcel.UDFs.GetModelFilename(),_xll.Woodstock.Analyst.Xcel.UDFs.GetScenarioIndex(),VLOOKUP($A$5,Periode,2,FALSE))/5))</f>
        <v>0</v>
      </c>
      <c r="CQ21" s="150">
        <f>IF(ISERROR(IF(EXACT($A$5,"Moyenne 2013-2038"),_xll.Woodstock.Analyst.Xcel.UDFs.GetIndicatorValueAverage("OSUPEC_SEPM_2",""&amp;$A$9&amp;"="&amp;CQ$12&amp;";",_xll.Woodstock.Analyst.Xcel.UDFs.GetModelFilename(),_xll.Woodstock.Analyst.Xcel.UDFs.GetScenarioIndex(),"2","6")/5,_xll.Woodstock.Analyst.Xcel.UDFs.GetIndicatorValue("OSUPEC_SEPM_2",""&amp;$A$9&amp;"="&amp;CQ$12&amp;";",_xll.Woodstock.Analyst.Xcel.UDFs.GetModelFilename(),_xll.Woodstock.Analyst.Xcel.UDFs.GetScenarioIndex(),VLOOKUP($A$5,Periode,2,FALSE))/5)),0,IF(EXACT($A$5,"Moyenne 2013-2038"),_xll.Woodstock.Analyst.Xcel.UDFs.GetIndicatorValueAverage("OSUPEC_SEPM_2",""&amp;$A$9&amp;"="&amp;CQ$12&amp;";",_xll.Woodstock.Analyst.Xcel.UDFs.GetModelFilename(),_xll.Woodstock.Analyst.Xcel.UDFs.GetScenarioIndex(),"2","6")/5,_xll.Woodstock.Analyst.Xcel.UDFs.GetIndicatorValue("OSUPEC_SEPM_2",""&amp;$A$9&amp;"="&amp;CQ$12&amp;";",_xll.Woodstock.Analyst.Xcel.UDFs.GetModelFilename(),_xll.Woodstock.Analyst.Xcel.UDFs.GetScenarioIndex(),VLOOKUP($A$5,Periode,2,FALSE))/5))</f>
        <v>0</v>
      </c>
      <c r="CR21" s="150">
        <f>IF(ISERROR(IF(EXACT($A$5,"Moyenne 2013-2038"),_xll.Woodstock.Analyst.Xcel.UDFs.GetIndicatorValueAverage("OSUPEC_SEPM_2",""&amp;$A$9&amp;"="&amp;CR$12&amp;";",_xll.Woodstock.Analyst.Xcel.UDFs.GetModelFilename(),_xll.Woodstock.Analyst.Xcel.UDFs.GetScenarioIndex(),"2","6")/5,_xll.Woodstock.Analyst.Xcel.UDFs.GetIndicatorValue("OSUPEC_SEPM_2",""&amp;$A$9&amp;"="&amp;CR$12&amp;";",_xll.Woodstock.Analyst.Xcel.UDFs.GetModelFilename(),_xll.Woodstock.Analyst.Xcel.UDFs.GetScenarioIndex(),VLOOKUP($A$5,Periode,2,FALSE))/5)),0,IF(EXACT($A$5,"Moyenne 2013-2038"),_xll.Woodstock.Analyst.Xcel.UDFs.GetIndicatorValueAverage("OSUPEC_SEPM_2",""&amp;$A$9&amp;"="&amp;CR$12&amp;";",_xll.Woodstock.Analyst.Xcel.UDFs.GetModelFilename(),_xll.Woodstock.Analyst.Xcel.UDFs.GetScenarioIndex(),"2","6")/5,_xll.Woodstock.Analyst.Xcel.UDFs.GetIndicatorValue("OSUPEC_SEPM_2",""&amp;$A$9&amp;"="&amp;CR$12&amp;";",_xll.Woodstock.Analyst.Xcel.UDFs.GetModelFilename(),_xll.Woodstock.Analyst.Xcel.UDFs.GetScenarioIndex(),VLOOKUP($A$5,Periode,2,FALSE))/5))</f>
        <v>0</v>
      </c>
      <c r="CS21" s="150">
        <f>IF(ISERROR(IF(EXACT($A$5,"Moyenne 2013-2038"),_xll.Woodstock.Analyst.Xcel.UDFs.GetIndicatorValueAverage("OSUPEC_SEPM_2",""&amp;$A$9&amp;"="&amp;CS$12&amp;";",_xll.Woodstock.Analyst.Xcel.UDFs.GetModelFilename(),_xll.Woodstock.Analyst.Xcel.UDFs.GetScenarioIndex(),"2","6")/5,_xll.Woodstock.Analyst.Xcel.UDFs.GetIndicatorValue("OSUPEC_SEPM_2",""&amp;$A$9&amp;"="&amp;CS$12&amp;";",_xll.Woodstock.Analyst.Xcel.UDFs.GetModelFilename(),_xll.Woodstock.Analyst.Xcel.UDFs.GetScenarioIndex(),VLOOKUP($A$5,Periode,2,FALSE))/5)),0,IF(EXACT($A$5,"Moyenne 2013-2038"),_xll.Woodstock.Analyst.Xcel.UDFs.GetIndicatorValueAverage("OSUPEC_SEPM_2",""&amp;$A$9&amp;"="&amp;CS$12&amp;";",_xll.Woodstock.Analyst.Xcel.UDFs.GetModelFilename(),_xll.Woodstock.Analyst.Xcel.UDFs.GetScenarioIndex(),"2","6")/5,_xll.Woodstock.Analyst.Xcel.UDFs.GetIndicatorValue("OSUPEC_SEPM_2",""&amp;$A$9&amp;"="&amp;CS$12&amp;";",_xll.Woodstock.Analyst.Xcel.UDFs.GetModelFilename(),_xll.Woodstock.Analyst.Xcel.UDFs.GetScenarioIndex(),VLOOKUP($A$5,Periode,2,FALSE))/5))</f>
        <v>0</v>
      </c>
      <c r="CT21" s="150">
        <f>IF(ISERROR(IF(EXACT($A$5,"Moyenne 2013-2038"),_xll.Woodstock.Analyst.Xcel.UDFs.GetIndicatorValueAverage("OSUPEC_SEPM_2",""&amp;$A$9&amp;"="&amp;CT$12&amp;";",_xll.Woodstock.Analyst.Xcel.UDFs.GetModelFilename(),_xll.Woodstock.Analyst.Xcel.UDFs.GetScenarioIndex(),"2","6")/5,_xll.Woodstock.Analyst.Xcel.UDFs.GetIndicatorValue("OSUPEC_SEPM_2",""&amp;$A$9&amp;"="&amp;CT$12&amp;";",_xll.Woodstock.Analyst.Xcel.UDFs.GetModelFilename(),_xll.Woodstock.Analyst.Xcel.UDFs.GetScenarioIndex(),VLOOKUP($A$5,Periode,2,FALSE))/5)),0,IF(EXACT($A$5,"Moyenne 2013-2038"),_xll.Woodstock.Analyst.Xcel.UDFs.GetIndicatorValueAverage("OSUPEC_SEPM_2",""&amp;$A$9&amp;"="&amp;CT$12&amp;";",_xll.Woodstock.Analyst.Xcel.UDFs.GetModelFilename(),_xll.Woodstock.Analyst.Xcel.UDFs.GetScenarioIndex(),"2","6")/5,_xll.Woodstock.Analyst.Xcel.UDFs.GetIndicatorValue("OSUPEC_SEPM_2",""&amp;$A$9&amp;"="&amp;CT$12&amp;";",_xll.Woodstock.Analyst.Xcel.UDFs.GetModelFilename(),_xll.Woodstock.Analyst.Xcel.UDFs.GetScenarioIndex(),VLOOKUP($A$5,Periode,2,FALSE))/5))</f>
        <v>0</v>
      </c>
      <c r="CU21" s="150">
        <f>IF(ISERROR(IF(EXACT($A$5,"Moyenne 2013-2038"),_xll.Woodstock.Analyst.Xcel.UDFs.GetIndicatorValueAverage("OSUPEC_SEPM_2",""&amp;$A$9&amp;"="&amp;CU$12&amp;";",_xll.Woodstock.Analyst.Xcel.UDFs.GetModelFilename(),_xll.Woodstock.Analyst.Xcel.UDFs.GetScenarioIndex(),"2","6")/5,_xll.Woodstock.Analyst.Xcel.UDFs.GetIndicatorValue("OSUPEC_SEPM_2",""&amp;$A$9&amp;"="&amp;CU$12&amp;";",_xll.Woodstock.Analyst.Xcel.UDFs.GetModelFilename(),_xll.Woodstock.Analyst.Xcel.UDFs.GetScenarioIndex(),VLOOKUP($A$5,Periode,2,FALSE))/5)),0,IF(EXACT($A$5,"Moyenne 2013-2038"),_xll.Woodstock.Analyst.Xcel.UDFs.GetIndicatorValueAverage("OSUPEC_SEPM_2",""&amp;$A$9&amp;"="&amp;CU$12&amp;";",_xll.Woodstock.Analyst.Xcel.UDFs.GetModelFilename(),_xll.Woodstock.Analyst.Xcel.UDFs.GetScenarioIndex(),"2","6")/5,_xll.Woodstock.Analyst.Xcel.UDFs.GetIndicatorValue("OSUPEC_SEPM_2",""&amp;$A$9&amp;"="&amp;CU$12&amp;";",_xll.Woodstock.Analyst.Xcel.UDFs.GetModelFilename(),_xll.Woodstock.Analyst.Xcel.UDFs.GetScenarioIndex(),VLOOKUP($A$5,Periode,2,FALSE))/5))</f>
        <v>0</v>
      </c>
      <c r="CV21" s="150">
        <f>IF(ISERROR(IF(EXACT($A$5,"Moyenne 2013-2038"),_xll.Woodstock.Analyst.Xcel.UDFs.GetIndicatorValueAverage("OSUPEC_SEPM_2",""&amp;$A$9&amp;"="&amp;CV$12&amp;";",_xll.Woodstock.Analyst.Xcel.UDFs.GetModelFilename(),_xll.Woodstock.Analyst.Xcel.UDFs.GetScenarioIndex(),"2","6")/5,_xll.Woodstock.Analyst.Xcel.UDFs.GetIndicatorValue("OSUPEC_SEPM_2",""&amp;$A$9&amp;"="&amp;CV$12&amp;";",_xll.Woodstock.Analyst.Xcel.UDFs.GetModelFilename(),_xll.Woodstock.Analyst.Xcel.UDFs.GetScenarioIndex(),VLOOKUP($A$5,Periode,2,FALSE))/5)),0,IF(EXACT($A$5,"Moyenne 2013-2038"),_xll.Woodstock.Analyst.Xcel.UDFs.GetIndicatorValueAverage("OSUPEC_SEPM_2",""&amp;$A$9&amp;"="&amp;CV$12&amp;";",_xll.Woodstock.Analyst.Xcel.UDFs.GetModelFilename(),_xll.Woodstock.Analyst.Xcel.UDFs.GetScenarioIndex(),"2","6")/5,_xll.Woodstock.Analyst.Xcel.UDFs.GetIndicatorValue("OSUPEC_SEPM_2",""&amp;$A$9&amp;"="&amp;CV$12&amp;";",_xll.Woodstock.Analyst.Xcel.UDFs.GetModelFilename(),_xll.Woodstock.Analyst.Xcel.UDFs.GetScenarioIndex(),VLOOKUP($A$5,Periode,2,FALSE))/5))</f>
        <v>0</v>
      </c>
      <c r="CW21" s="150">
        <f>IF(ISERROR(IF(EXACT($A$5,"Moyenne 2013-2038"),_xll.Woodstock.Analyst.Xcel.UDFs.GetIndicatorValueAverage("OSUPEC_SEPM_2",""&amp;$A$9&amp;"="&amp;CW$12&amp;";",_xll.Woodstock.Analyst.Xcel.UDFs.GetModelFilename(),_xll.Woodstock.Analyst.Xcel.UDFs.GetScenarioIndex(),"2","6")/5,_xll.Woodstock.Analyst.Xcel.UDFs.GetIndicatorValue("OSUPEC_SEPM_2",""&amp;$A$9&amp;"="&amp;CW$12&amp;";",_xll.Woodstock.Analyst.Xcel.UDFs.GetModelFilename(),_xll.Woodstock.Analyst.Xcel.UDFs.GetScenarioIndex(),VLOOKUP($A$5,Periode,2,FALSE))/5)),0,IF(EXACT($A$5,"Moyenne 2013-2038"),_xll.Woodstock.Analyst.Xcel.UDFs.GetIndicatorValueAverage("OSUPEC_SEPM_2",""&amp;$A$9&amp;"="&amp;CW$12&amp;";",_xll.Woodstock.Analyst.Xcel.UDFs.GetModelFilename(),_xll.Woodstock.Analyst.Xcel.UDFs.GetScenarioIndex(),"2","6")/5,_xll.Woodstock.Analyst.Xcel.UDFs.GetIndicatorValue("OSUPEC_SEPM_2",""&amp;$A$9&amp;"="&amp;CW$12&amp;";",_xll.Woodstock.Analyst.Xcel.UDFs.GetModelFilename(),_xll.Woodstock.Analyst.Xcel.UDFs.GetScenarioIndex(),VLOOKUP($A$5,Periode,2,FALSE))/5))</f>
        <v>0</v>
      </c>
      <c r="CX21" s="151">
        <f>IF(ISERROR(IF(EXACT($A$5,"Moyenne 2013-2038"),_xll.Woodstock.Analyst.Xcel.UDFs.GetIndicatorValueAverage("OSUPEC_SEPM_2",""&amp;$A$9&amp;"="&amp;CX$12&amp;";",_xll.Woodstock.Analyst.Xcel.UDFs.GetModelFilename(),_xll.Woodstock.Analyst.Xcel.UDFs.GetScenarioIndex(),"2","6")/5,_xll.Woodstock.Analyst.Xcel.UDFs.GetIndicatorValue("OSUPEC_SEPM_2",""&amp;$A$9&amp;"="&amp;CX$12&amp;";",_xll.Woodstock.Analyst.Xcel.UDFs.GetModelFilename(),_xll.Woodstock.Analyst.Xcel.UDFs.GetScenarioIndex(),VLOOKUP($A$5,Periode,2,FALSE))/5)),0,IF(EXACT($A$5,"Moyenne 2013-2038"),_xll.Woodstock.Analyst.Xcel.UDFs.GetIndicatorValueAverage("OSUPEC_SEPM_2",""&amp;$A$9&amp;"="&amp;CX$12&amp;";",_xll.Woodstock.Analyst.Xcel.UDFs.GetModelFilename(),_xll.Woodstock.Analyst.Xcel.UDFs.GetScenarioIndex(),"2","6")/5,_xll.Woodstock.Analyst.Xcel.UDFs.GetIndicatorValue("OSUPEC_SEPM_2",""&amp;$A$9&amp;"="&amp;CX$12&amp;";",_xll.Woodstock.Analyst.Xcel.UDFs.GetModelFilename(),_xll.Woodstock.Analyst.Xcel.UDFs.GetScenarioIndex(),VLOOKUP($A$5,Periode,2,FALSE))/5))</f>
        <v>0</v>
      </c>
      <c r="CY21" s="151">
        <f>IF(ISERROR(IF(EXACT($A$5,"Moyenne 2013-2038"),_xll.Woodstock.Analyst.Xcel.UDFs.GetIndicatorValueAverage("OSUPEC_SEPM_2",""&amp;$A$9&amp;"="&amp;CY$12&amp;";",_xll.Woodstock.Analyst.Xcel.UDFs.GetModelFilename(),_xll.Woodstock.Analyst.Xcel.UDFs.GetScenarioIndex(),"2","6")/5,_xll.Woodstock.Analyst.Xcel.UDFs.GetIndicatorValue("OSUPEC_SEPM_2",""&amp;$A$9&amp;"="&amp;CY$12&amp;";",_xll.Woodstock.Analyst.Xcel.UDFs.GetModelFilename(),_xll.Woodstock.Analyst.Xcel.UDFs.GetScenarioIndex(),VLOOKUP($A$5,Periode,2,FALSE))/5)),0,IF(EXACT($A$5,"Moyenne 2013-2038"),_xll.Woodstock.Analyst.Xcel.UDFs.GetIndicatorValueAverage("OSUPEC_SEPM_2",""&amp;$A$9&amp;"="&amp;CY$12&amp;";",_xll.Woodstock.Analyst.Xcel.UDFs.GetModelFilename(),_xll.Woodstock.Analyst.Xcel.UDFs.GetScenarioIndex(),"2","6")/5,_xll.Woodstock.Analyst.Xcel.UDFs.GetIndicatorValue("OSUPEC_SEPM_2",""&amp;$A$9&amp;"="&amp;CY$12&amp;";",_xll.Woodstock.Analyst.Xcel.UDFs.GetModelFilename(),_xll.Woodstock.Analyst.Xcel.UDFs.GetScenarioIndex(),VLOOKUP($A$5,Periode,2,FALSE))/5))</f>
        <v>0</v>
      </c>
      <c r="CZ21" s="151">
        <f>IF(ISERROR(IF(EXACT($A$5,"Moyenne 2013-2038"),_xll.Woodstock.Analyst.Xcel.UDFs.GetIndicatorValueAverage("OSUPEC_SEPM_2",""&amp;$A$9&amp;"="&amp;CZ$12&amp;";",_xll.Woodstock.Analyst.Xcel.UDFs.GetModelFilename(),_xll.Woodstock.Analyst.Xcel.UDFs.GetScenarioIndex(),"2","6")/5,_xll.Woodstock.Analyst.Xcel.UDFs.GetIndicatorValue("OSUPEC_SEPM_2",""&amp;$A$9&amp;"="&amp;CZ$12&amp;";",_xll.Woodstock.Analyst.Xcel.UDFs.GetModelFilename(),_xll.Woodstock.Analyst.Xcel.UDFs.GetScenarioIndex(),VLOOKUP($A$5,Periode,2,FALSE))/5)),0,IF(EXACT($A$5,"Moyenne 2013-2038"),_xll.Woodstock.Analyst.Xcel.UDFs.GetIndicatorValueAverage("OSUPEC_SEPM_2",""&amp;$A$9&amp;"="&amp;CZ$12&amp;";",_xll.Woodstock.Analyst.Xcel.UDFs.GetModelFilename(),_xll.Woodstock.Analyst.Xcel.UDFs.GetScenarioIndex(),"2","6")/5,_xll.Woodstock.Analyst.Xcel.UDFs.GetIndicatorValue("OSUPEC_SEPM_2",""&amp;$A$9&amp;"="&amp;CZ$12&amp;";",_xll.Woodstock.Analyst.Xcel.UDFs.GetModelFilename(),_xll.Woodstock.Analyst.Xcel.UDFs.GetScenarioIndex(),VLOOKUP($A$5,Periode,2,FALSE))/5))</f>
        <v>0</v>
      </c>
      <c r="DA21" s="151">
        <f>IF(ISERROR(IF(EXACT($A$5,"Moyenne 2013-2038"),_xll.Woodstock.Analyst.Xcel.UDFs.GetIndicatorValueAverage("OSUPEC_SEPM_2",""&amp;$A$9&amp;"="&amp;DA$12&amp;";",_xll.Woodstock.Analyst.Xcel.UDFs.GetModelFilename(),_xll.Woodstock.Analyst.Xcel.UDFs.GetScenarioIndex(),"2","6")/5,_xll.Woodstock.Analyst.Xcel.UDFs.GetIndicatorValue("OSUPEC_SEPM_2",""&amp;$A$9&amp;"="&amp;DA$12&amp;";",_xll.Woodstock.Analyst.Xcel.UDFs.GetModelFilename(),_xll.Woodstock.Analyst.Xcel.UDFs.GetScenarioIndex(),VLOOKUP($A$5,Periode,2,FALSE))/5)),0,IF(EXACT($A$5,"Moyenne 2013-2038"),_xll.Woodstock.Analyst.Xcel.UDFs.GetIndicatorValueAverage("OSUPEC_SEPM_2",""&amp;$A$9&amp;"="&amp;DA$12&amp;";",_xll.Woodstock.Analyst.Xcel.UDFs.GetModelFilename(),_xll.Woodstock.Analyst.Xcel.UDFs.GetScenarioIndex(),"2","6")/5,_xll.Woodstock.Analyst.Xcel.UDFs.GetIndicatorValue("OSUPEC_SEPM_2",""&amp;$A$9&amp;"="&amp;DA$12&amp;";",_xll.Woodstock.Analyst.Xcel.UDFs.GetModelFilename(),_xll.Woodstock.Analyst.Xcel.UDFs.GetScenarioIndex(),VLOOKUP($A$5,Periode,2,FALSE))/5))</f>
        <v>0</v>
      </c>
      <c r="DB21" s="151">
        <f>IF(ISERROR(IF(EXACT($A$5,"Moyenne 2013-2038"),_xll.Woodstock.Analyst.Xcel.UDFs.GetIndicatorValueAverage("OSUPEC_SEPM_2",""&amp;$A$9&amp;"="&amp;DB$12&amp;";",_xll.Woodstock.Analyst.Xcel.UDFs.GetModelFilename(),_xll.Woodstock.Analyst.Xcel.UDFs.GetScenarioIndex(),"2","6")/5,_xll.Woodstock.Analyst.Xcel.UDFs.GetIndicatorValue("OSUPEC_SEPM_2",""&amp;$A$9&amp;"="&amp;DB$12&amp;";",_xll.Woodstock.Analyst.Xcel.UDFs.GetModelFilename(),_xll.Woodstock.Analyst.Xcel.UDFs.GetScenarioIndex(),VLOOKUP($A$5,Periode,2,FALSE))/5)),0,IF(EXACT($A$5,"Moyenne 2013-2038"),_xll.Woodstock.Analyst.Xcel.UDFs.GetIndicatorValueAverage("OSUPEC_SEPM_2",""&amp;$A$9&amp;"="&amp;DB$12&amp;";",_xll.Woodstock.Analyst.Xcel.UDFs.GetModelFilename(),_xll.Woodstock.Analyst.Xcel.UDFs.GetScenarioIndex(),"2","6")/5,_xll.Woodstock.Analyst.Xcel.UDFs.GetIndicatorValue("OSUPEC_SEPM_2",""&amp;$A$9&amp;"="&amp;DB$12&amp;";",_xll.Woodstock.Analyst.Xcel.UDFs.GetModelFilename(),_xll.Woodstock.Analyst.Xcel.UDFs.GetScenarioIndex(),VLOOKUP($A$5,Periode,2,FALSE))/5))</f>
        <v>0</v>
      </c>
      <c r="DC21" s="151">
        <f>IF(ISERROR(IF(EXACT($A$5,"Moyenne 2013-2038"),_xll.Woodstock.Analyst.Xcel.UDFs.GetIndicatorValueAverage("OSUPEC_SEPM_2",""&amp;$A$9&amp;"="&amp;DC$12&amp;";",_xll.Woodstock.Analyst.Xcel.UDFs.GetModelFilename(),_xll.Woodstock.Analyst.Xcel.UDFs.GetScenarioIndex(),"2","6")/5,_xll.Woodstock.Analyst.Xcel.UDFs.GetIndicatorValue("OSUPEC_SEPM_2",""&amp;$A$9&amp;"="&amp;DC$12&amp;";",_xll.Woodstock.Analyst.Xcel.UDFs.GetModelFilename(),_xll.Woodstock.Analyst.Xcel.UDFs.GetScenarioIndex(),VLOOKUP($A$5,Periode,2,FALSE))/5)),0,IF(EXACT($A$5,"Moyenne 2013-2038"),_xll.Woodstock.Analyst.Xcel.UDFs.GetIndicatorValueAverage("OSUPEC_SEPM_2",""&amp;$A$9&amp;"="&amp;DC$12&amp;";",_xll.Woodstock.Analyst.Xcel.UDFs.GetModelFilename(),_xll.Woodstock.Analyst.Xcel.UDFs.GetScenarioIndex(),"2","6")/5,_xll.Woodstock.Analyst.Xcel.UDFs.GetIndicatorValue("OSUPEC_SEPM_2",""&amp;$A$9&amp;"="&amp;DC$12&amp;";",_xll.Woodstock.Analyst.Xcel.UDFs.GetModelFilename(),_xll.Woodstock.Analyst.Xcel.UDFs.GetScenarioIndex(),VLOOKUP($A$5,Periode,2,FALSE))/5))</f>
        <v>0</v>
      </c>
      <c r="DD21" s="151">
        <f>IF(ISERROR(IF(EXACT($A$5,"Moyenne 2013-2038"),_xll.Woodstock.Analyst.Xcel.UDFs.GetIndicatorValueAverage("OSUPEC_SEPM_2",""&amp;$A$9&amp;"="&amp;DD$12&amp;";",_xll.Woodstock.Analyst.Xcel.UDFs.GetModelFilename(),_xll.Woodstock.Analyst.Xcel.UDFs.GetScenarioIndex(),"2","6")/5,_xll.Woodstock.Analyst.Xcel.UDFs.GetIndicatorValue("OSUPEC_SEPM_2",""&amp;$A$9&amp;"="&amp;DD$12&amp;";",_xll.Woodstock.Analyst.Xcel.UDFs.GetModelFilename(),_xll.Woodstock.Analyst.Xcel.UDFs.GetScenarioIndex(),VLOOKUP($A$5,Periode,2,FALSE))/5)),0,IF(EXACT($A$5,"Moyenne 2013-2038"),_xll.Woodstock.Analyst.Xcel.UDFs.GetIndicatorValueAverage("OSUPEC_SEPM_2",""&amp;$A$9&amp;"="&amp;DD$12&amp;";",_xll.Woodstock.Analyst.Xcel.UDFs.GetModelFilename(),_xll.Woodstock.Analyst.Xcel.UDFs.GetScenarioIndex(),"2","6")/5,_xll.Woodstock.Analyst.Xcel.UDFs.GetIndicatorValue("OSUPEC_SEPM_2",""&amp;$A$9&amp;"="&amp;DD$12&amp;";",_xll.Woodstock.Analyst.Xcel.UDFs.GetModelFilename(),_xll.Woodstock.Analyst.Xcel.UDFs.GetScenarioIndex(),VLOOKUP($A$5,Periode,2,FALSE))/5))</f>
        <v>0</v>
      </c>
      <c r="DE21" s="151">
        <f>IF(ISERROR(IF(EXACT($A$5,"Moyenne 2013-2038"),_xll.Woodstock.Analyst.Xcel.UDFs.GetIndicatorValueAverage("OSUPEC_SEPM_2",""&amp;$A$9&amp;"="&amp;DE$12&amp;";",_xll.Woodstock.Analyst.Xcel.UDFs.GetModelFilename(),_xll.Woodstock.Analyst.Xcel.UDFs.GetScenarioIndex(),"2","6")/5,_xll.Woodstock.Analyst.Xcel.UDFs.GetIndicatorValue("OSUPEC_SEPM_2",""&amp;$A$9&amp;"="&amp;DE$12&amp;";",_xll.Woodstock.Analyst.Xcel.UDFs.GetModelFilename(),_xll.Woodstock.Analyst.Xcel.UDFs.GetScenarioIndex(),VLOOKUP($A$5,Periode,2,FALSE))/5)),0,IF(EXACT($A$5,"Moyenne 2013-2038"),_xll.Woodstock.Analyst.Xcel.UDFs.GetIndicatorValueAverage("OSUPEC_SEPM_2",""&amp;$A$9&amp;"="&amp;DE$12&amp;";",_xll.Woodstock.Analyst.Xcel.UDFs.GetModelFilename(),_xll.Woodstock.Analyst.Xcel.UDFs.GetScenarioIndex(),"2","6")/5,_xll.Woodstock.Analyst.Xcel.UDFs.GetIndicatorValue("OSUPEC_SEPM_2",""&amp;$A$9&amp;"="&amp;DE$12&amp;";",_xll.Woodstock.Analyst.Xcel.UDFs.GetModelFilename(),_xll.Woodstock.Analyst.Xcel.UDFs.GetScenarioIndex(),VLOOKUP($A$5,Periode,2,FALSE))/5))</f>
        <v>0</v>
      </c>
      <c r="DF21" s="151">
        <f>IF(ISERROR(IF(EXACT($A$5,"Moyenne 2013-2038"),_xll.Woodstock.Analyst.Xcel.UDFs.GetIndicatorValueAverage("OSUPEC_SEPM_2",""&amp;$A$9&amp;"="&amp;DF$12&amp;";",_xll.Woodstock.Analyst.Xcel.UDFs.GetModelFilename(),_xll.Woodstock.Analyst.Xcel.UDFs.GetScenarioIndex(),"2","6")/5,_xll.Woodstock.Analyst.Xcel.UDFs.GetIndicatorValue("OSUPEC_SEPM_2",""&amp;$A$9&amp;"="&amp;DF$12&amp;";",_xll.Woodstock.Analyst.Xcel.UDFs.GetModelFilename(),_xll.Woodstock.Analyst.Xcel.UDFs.GetScenarioIndex(),VLOOKUP($A$5,Periode,2,FALSE))/5)),0,IF(EXACT($A$5,"Moyenne 2013-2038"),_xll.Woodstock.Analyst.Xcel.UDFs.GetIndicatorValueAverage("OSUPEC_SEPM_2",""&amp;$A$9&amp;"="&amp;DF$12&amp;";",_xll.Woodstock.Analyst.Xcel.UDFs.GetModelFilename(),_xll.Woodstock.Analyst.Xcel.UDFs.GetScenarioIndex(),"2","6")/5,_xll.Woodstock.Analyst.Xcel.UDFs.GetIndicatorValue("OSUPEC_SEPM_2",""&amp;$A$9&amp;"="&amp;DF$12&amp;";",_xll.Woodstock.Analyst.Xcel.UDFs.GetModelFilename(),_xll.Woodstock.Analyst.Xcel.UDFs.GetScenarioIndex(),VLOOKUP($A$5,Periode,2,FALSE))/5))</f>
        <v>0</v>
      </c>
      <c r="DG21" s="151">
        <f>IF(ISERROR(IF(EXACT($A$5,"Moyenne 2013-2038"),_xll.Woodstock.Analyst.Xcel.UDFs.GetIndicatorValueAverage("OSUPEC_SEPM_2",""&amp;$A$9&amp;"="&amp;DG$12&amp;";",_xll.Woodstock.Analyst.Xcel.UDFs.GetModelFilename(),_xll.Woodstock.Analyst.Xcel.UDFs.GetScenarioIndex(),"2","6")/5,_xll.Woodstock.Analyst.Xcel.UDFs.GetIndicatorValue("OSUPEC_SEPM_2",""&amp;$A$9&amp;"="&amp;DG$12&amp;";",_xll.Woodstock.Analyst.Xcel.UDFs.GetModelFilename(),_xll.Woodstock.Analyst.Xcel.UDFs.GetScenarioIndex(),VLOOKUP($A$5,Periode,2,FALSE))/5)),0,IF(EXACT($A$5,"Moyenne 2013-2038"),_xll.Woodstock.Analyst.Xcel.UDFs.GetIndicatorValueAverage("OSUPEC_SEPM_2",""&amp;$A$9&amp;"="&amp;DG$12&amp;";",_xll.Woodstock.Analyst.Xcel.UDFs.GetModelFilename(),_xll.Woodstock.Analyst.Xcel.UDFs.GetScenarioIndex(),"2","6")/5,_xll.Woodstock.Analyst.Xcel.UDFs.GetIndicatorValue("OSUPEC_SEPM_2",""&amp;$A$9&amp;"="&amp;DG$12&amp;";",_xll.Woodstock.Analyst.Xcel.UDFs.GetModelFilename(),_xll.Woodstock.Analyst.Xcel.UDFs.GetScenarioIndex(),VLOOKUP($A$5,Periode,2,FALSE))/5))</f>
        <v>0</v>
      </c>
      <c r="DH21" s="151">
        <f>IF(ISERROR(IF(EXACT($A$5,"Moyenne 2013-2038"),_xll.Woodstock.Analyst.Xcel.UDFs.GetIndicatorValueAverage("OSUPEC_SEPM_2",""&amp;$A$9&amp;"="&amp;DH$12&amp;";",_xll.Woodstock.Analyst.Xcel.UDFs.GetModelFilename(),_xll.Woodstock.Analyst.Xcel.UDFs.GetScenarioIndex(),"2","6")/5,_xll.Woodstock.Analyst.Xcel.UDFs.GetIndicatorValue("OSUPEC_SEPM_2",""&amp;$A$9&amp;"="&amp;DH$12&amp;";",_xll.Woodstock.Analyst.Xcel.UDFs.GetModelFilename(),_xll.Woodstock.Analyst.Xcel.UDFs.GetScenarioIndex(),VLOOKUP($A$5,Periode,2,FALSE))/5)),0,IF(EXACT($A$5,"Moyenne 2013-2038"),_xll.Woodstock.Analyst.Xcel.UDFs.GetIndicatorValueAverage("OSUPEC_SEPM_2",""&amp;$A$9&amp;"="&amp;DH$12&amp;";",_xll.Woodstock.Analyst.Xcel.UDFs.GetModelFilename(),_xll.Woodstock.Analyst.Xcel.UDFs.GetScenarioIndex(),"2","6")/5,_xll.Woodstock.Analyst.Xcel.UDFs.GetIndicatorValue("OSUPEC_SEPM_2",""&amp;$A$9&amp;"="&amp;DH$12&amp;";",_xll.Woodstock.Analyst.Xcel.UDFs.GetModelFilename(),_xll.Woodstock.Analyst.Xcel.UDFs.GetScenarioIndex(),VLOOKUP($A$5,Periode,2,FALSE))/5))</f>
        <v>0</v>
      </c>
      <c r="DI21" s="151">
        <f>IF(ISERROR(IF(EXACT($A$5,"Moyenne 2013-2038"),_xll.Woodstock.Analyst.Xcel.UDFs.GetIndicatorValueAverage("OSUPEC_SEPM_2",""&amp;$A$9&amp;"="&amp;DI$12&amp;";",_xll.Woodstock.Analyst.Xcel.UDFs.GetModelFilename(),_xll.Woodstock.Analyst.Xcel.UDFs.GetScenarioIndex(),"2","6")/5,_xll.Woodstock.Analyst.Xcel.UDFs.GetIndicatorValue("OSUPEC_SEPM_2",""&amp;$A$9&amp;"="&amp;DI$12&amp;";",_xll.Woodstock.Analyst.Xcel.UDFs.GetModelFilename(),_xll.Woodstock.Analyst.Xcel.UDFs.GetScenarioIndex(),VLOOKUP($A$5,Periode,2,FALSE))/5)),0,IF(EXACT($A$5,"Moyenne 2013-2038"),_xll.Woodstock.Analyst.Xcel.UDFs.GetIndicatorValueAverage("OSUPEC_SEPM_2",""&amp;$A$9&amp;"="&amp;DI$12&amp;";",_xll.Woodstock.Analyst.Xcel.UDFs.GetModelFilename(),_xll.Woodstock.Analyst.Xcel.UDFs.GetScenarioIndex(),"2","6")/5,_xll.Woodstock.Analyst.Xcel.UDFs.GetIndicatorValue("OSUPEC_SEPM_2",""&amp;$A$9&amp;"="&amp;DI$12&amp;";",_xll.Woodstock.Analyst.Xcel.UDFs.GetModelFilename(),_xll.Woodstock.Analyst.Xcel.UDFs.GetScenarioIndex(),VLOOKUP($A$5,Periode,2,FALSE))/5))</f>
        <v>0</v>
      </c>
      <c r="DJ21" s="151">
        <f>IF(ISERROR(IF(EXACT($A$5,"Moyenne 2013-2038"),_xll.Woodstock.Analyst.Xcel.UDFs.GetIndicatorValueAverage("OSUPEC_SEPM_2",""&amp;$A$9&amp;"="&amp;DJ$12&amp;";",_xll.Woodstock.Analyst.Xcel.UDFs.GetModelFilename(),_xll.Woodstock.Analyst.Xcel.UDFs.GetScenarioIndex(),"2","6")/5,_xll.Woodstock.Analyst.Xcel.UDFs.GetIndicatorValue("OSUPEC_SEPM_2",""&amp;$A$9&amp;"="&amp;DJ$12&amp;";",_xll.Woodstock.Analyst.Xcel.UDFs.GetModelFilename(),_xll.Woodstock.Analyst.Xcel.UDFs.GetScenarioIndex(),VLOOKUP($A$5,Periode,2,FALSE))/5)),0,IF(EXACT($A$5,"Moyenne 2013-2038"),_xll.Woodstock.Analyst.Xcel.UDFs.GetIndicatorValueAverage("OSUPEC_SEPM_2",""&amp;$A$9&amp;"="&amp;DJ$12&amp;";",_xll.Woodstock.Analyst.Xcel.UDFs.GetModelFilename(),_xll.Woodstock.Analyst.Xcel.UDFs.GetScenarioIndex(),"2","6")/5,_xll.Woodstock.Analyst.Xcel.UDFs.GetIndicatorValue("OSUPEC_SEPM_2",""&amp;$A$9&amp;"="&amp;DJ$12&amp;";",_xll.Woodstock.Analyst.Xcel.UDFs.GetModelFilename(),_xll.Woodstock.Analyst.Xcel.UDFs.GetScenarioIndex(),VLOOKUP($A$5,Periode,2,FALSE))/5))</f>
        <v>0</v>
      </c>
      <c r="DK21" s="151">
        <f>IF(ISERROR(IF(EXACT($A$5,"Moyenne 2013-2038"),_xll.Woodstock.Analyst.Xcel.UDFs.GetIndicatorValueAverage("OSUPEC_SEPM_2",""&amp;$A$9&amp;"="&amp;DK$12&amp;";",_xll.Woodstock.Analyst.Xcel.UDFs.GetModelFilename(),_xll.Woodstock.Analyst.Xcel.UDFs.GetScenarioIndex(),"2","6")/5,_xll.Woodstock.Analyst.Xcel.UDFs.GetIndicatorValue("OSUPEC_SEPM_2",""&amp;$A$9&amp;"="&amp;DK$12&amp;";",_xll.Woodstock.Analyst.Xcel.UDFs.GetModelFilename(),_xll.Woodstock.Analyst.Xcel.UDFs.GetScenarioIndex(),VLOOKUP($A$5,Periode,2,FALSE))/5)),0,IF(EXACT($A$5,"Moyenne 2013-2038"),_xll.Woodstock.Analyst.Xcel.UDFs.GetIndicatorValueAverage("OSUPEC_SEPM_2",""&amp;$A$9&amp;"="&amp;DK$12&amp;";",_xll.Woodstock.Analyst.Xcel.UDFs.GetModelFilename(),_xll.Woodstock.Analyst.Xcel.UDFs.GetScenarioIndex(),"2","6")/5,_xll.Woodstock.Analyst.Xcel.UDFs.GetIndicatorValue("OSUPEC_SEPM_2",""&amp;$A$9&amp;"="&amp;DK$12&amp;";",_xll.Woodstock.Analyst.Xcel.UDFs.GetModelFilename(),_xll.Woodstock.Analyst.Xcel.UDFs.GetScenarioIndex(),VLOOKUP($A$5,Periode,2,FALSE))/5))</f>
        <v>0</v>
      </c>
      <c r="DL21" s="151">
        <f>IF(ISERROR(IF(EXACT($A$5,"Moyenne 2013-2038"),_xll.Woodstock.Analyst.Xcel.UDFs.GetIndicatorValueAverage("OSUPEC_SEPM_2",""&amp;$A$9&amp;"="&amp;DL$12&amp;";",_xll.Woodstock.Analyst.Xcel.UDFs.GetModelFilename(),_xll.Woodstock.Analyst.Xcel.UDFs.GetScenarioIndex(),"2","6")/5,_xll.Woodstock.Analyst.Xcel.UDFs.GetIndicatorValue("OSUPEC_SEPM_2",""&amp;$A$9&amp;"="&amp;DL$12&amp;";",_xll.Woodstock.Analyst.Xcel.UDFs.GetModelFilename(),_xll.Woodstock.Analyst.Xcel.UDFs.GetScenarioIndex(),VLOOKUP($A$5,Periode,2,FALSE))/5)),0,IF(EXACT($A$5,"Moyenne 2013-2038"),_xll.Woodstock.Analyst.Xcel.UDFs.GetIndicatorValueAverage("OSUPEC_SEPM_2",""&amp;$A$9&amp;"="&amp;DL$12&amp;";",_xll.Woodstock.Analyst.Xcel.UDFs.GetModelFilename(),_xll.Woodstock.Analyst.Xcel.UDFs.GetScenarioIndex(),"2","6")/5,_xll.Woodstock.Analyst.Xcel.UDFs.GetIndicatorValue("OSUPEC_SEPM_2",""&amp;$A$9&amp;"="&amp;DL$12&amp;";",_xll.Woodstock.Analyst.Xcel.UDFs.GetModelFilename(),_xll.Woodstock.Analyst.Xcel.UDFs.GetScenarioIndex(),VLOOKUP($A$5,Periode,2,FALSE))/5))</f>
        <v>0</v>
      </c>
      <c r="DM21" s="151">
        <f>IF(ISERROR(IF(EXACT($A$5,"Moyenne 2013-2038"),_xll.Woodstock.Analyst.Xcel.UDFs.GetIndicatorValueAverage("OSUPEC_SEPM_2",""&amp;$A$9&amp;"="&amp;DM$12&amp;";",_xll.Woodstock.Analyst.Xcel.UDFs.GetModelFilename(),_xll.Woodstock.Analyst.Xcel.UDFs.GetScenarioIndex(),"2","6")/5,_xll.Woodstock.Analyst.Xcel.UDFs.GetIndicatorValue("OSUPEC_SEPM_2",""&amp;$A$9&amp;"="&amp;DM$12&amp;";",_xll.Woodstock.Analyst.Xcel.UDFs.GetModelFilename(),_xll.Woodstock.Analyst.Xcel.UDFs.GetScenarioIndex(),VLOOKUP($A$5,Periode,2,FALSE))/5)),0,IF(EXACT($A$5,"Moyenne 2013-2038"),_xll.Woodstock.Analyst.Xcel.UDFs.GetIndicatorValueAverage("OSUPEC_SEPM_2",""&amp;$A$9&amp;"="&amp;DM$12&amp;";",_xll.Woodstock.Analyst.Xcel.UDFs.GetModelFilename(),_xll.Woodstock.Analyst.Xcel.UDFs.GetScenarioIndex(),"2","6")/5,_xll.Woodstock.Analyst.Xcel.UDFs.GetIndicatorValue("OSUPEC_SEPM_2",""&amp;$A$9&amp;"="&amp;DM$12&amp;";",_xll.Woodstock.Analyst.Xcel.UDFs.GetModelFilename(),_xll.Woodstock.Analyst.Xcel.UDFs.GetScenarioIndex(),VLOOKUP($A$5,Periode,2,FALSE))/5))</f>
        <v>0</v>
      </c>
      <c r="DN21" s="151">
        <f>IF(ISERROR(IF(EXACT($A$5,"Moyenne 2013-2038"),_xll.Woodstock.Analyst.Xcel.UDFs.GetIndicatorValueAverage("OSUPEC_SEPM_2",""&amp;$A$9&amp;"="&amp;DN$12&amp;";",_xll.Woodstock.Analyst.Xcel.UDFs.GetModelFilename(),_xll.Woodstock.Analyst.Xcel.UDFs.GetScenarioIndex(),"2","6")/5,_xll.Woodstock.Analyst.Xcel.UDFs.GetIndicatorValue("OSUPEC_SEPM_2",""&amp;$A$9&amp;"="&amp;DN$12&amp;";",_xll.Woodstock.Analyst.Xcel.UDFs.GetModelFilename(),_xll.Woodstock.Analyst.Xcel.UDFs.GetScenarioIndex(),VLOOKUP($A$5,Periode,2,FALSE))/5)),0,IF(EXACT($A$5,"Moyenne 2013-2038"),_xll.Woodstock.Analyst.Xcel.UDFs.GetIndicatorValueAverage("OSUPEC_SEPM_2",""&amp;$A$9&amp;"="&amp;DN$12&amp;";",_xll.Woodstock.Analyst.Xcel.UDFs.GetModelFilename(),_xll.Woodstock.Analyst.Xcel.UDFs.GetScenarioIndex(),"2","6")/5,_xll.Woodstock.Analyst.Xcel.UDFs.GetIndicatorValue("OSUPEC_SEPM_2",""&amp;$A$9&amp;"="&amp;DN$12&amp;";",_xll.Woodstock.Analyst.Xcel.UDFs.GetModelFilename(),_xll.Woodstock.Analyst.Xcel.UDFs.GetScenarioIndex(),VLOOKUP($A$5,Periode,2,FALSE))/5))</f>
        <v>0</v>
      </c>
      <c r="DO21" s="151">
        <f>IF(ISERROR(IF(EXACT($A$5,"Moyenne 2013-2038"),_xll.Woodstock.Analyst.Xcel.UDFs.GetIndicatorValueAverage("OSUPEC_SEPM_2",""&amp;$A$9&amp;"="&amp;DO$12&amp;";",_xll.Woodstock.Analyst.Xcel.UDFs.GetModelFilename(),_xll.Woodstock.Analyst.Xcel.UDFs.GetScenarioIndex(),"2","6")/5,_xll.Woodstock.Analyst.Xcel.UDFs.GetIndicatorValue("OSUPEC_SEPM_2",""&amp;$A$9&amp;"="&amp;DO$12&amp;";",_xll.Woodstock.Analyst.Xcel.UDFs.GetModelFilename(),_xll.Woodstock.Analyst.Xcel.UDFs.GetScenarioIndex(),VLOOKUP($A$5,Periode,2,FALSE))/5)),0,IF(EXACT($A$5,"Moyenne 2013-2038"),_xll.Woodstock.Analyst.Xcel.UDFs.GetIndicatorValueAverage("OSUPEC_SEPM_2",""&amp;$A$9&amp;"="&amp;DO$12&amp;";",_xll.Woodstock.Analyst.Xcel.UDFs.GetModelFilename(),_xll.Woodstock.Analyst.Xcel.UDFs.GetScenarioIndex(),"2","6")/5,_xll.Woodstock.Analyst.Xcel.UDFs.GetIndicatorValue("OSUPEC_SEPM_2",""&amp;$A$9&amp;"="&amp;DO$12&amp;";",_xll.Woodstock.Analyst.Xcel.UDFs.GetModelFilename(),_xll.Woodstock.Analyst.Xcel.UDFs.GetScenarioIndex(),VLOOKUP($A$5,Periode,2,FALSE))/5))</f>
        <v>0</v>
      </c>
      <c r="DP21" s="151">
        <f>IF(ISERROR(IF(EXACT($A$5,"Moyenne 2013-2038"),_xll.Woodstock.Analyst.Xcel.UDFs.GetIndicatorValueAverage("OSUPEC_SEPM_2",""&amp;$A$9&amp;"="&amp;DP$12&amp;";",_xll.Woodstock.Analyst.Xcel.UDFs.GetModelFilename(),_xll.Woodstock.Analyst.Xcel.UDFs.GetScenarioIndex(),"2","6")/5,_xll.Woodstock.Analyst.Xcel.UDFs.GetIndicatorValue("OSUPEC_SEPM_2",""&amp;$A$9&amp;"="&amp;DP$12&amp;";",_xll.Woodstock.Analyst.Xcel.UDFs.GetModelFilename(),_xll.Woodstock.Analyst.Xcel.UDFs.GetScenarioIndex(),VLOOKUP($A$5,Periode,2,FALSE))/5)),0,IF(EXACT($A$5,"Moyenne 2013-2038"),_xll.Woodstock.Analyst.Xcel.UDFs.GetIndicatorValueAverage("OSUPEC_SEPM_2",""&amp;$A$9&amp;"="&amp;DP$12&amp;";",_xll.Woodstock.Analyst.Xcel.UDFs.GetModelFilename(),_xll.Woodstock.Analyst.Xcel.UDFs.GetScenarioIndex(),"2","6")/5,_xll.Woodstock.Analyst.Xcel.UDFs.GetIndicatorValue("OSUPEC_SEPM_2",""&amp;$A$9&amp;"="&amp;DP$12&amp;";",_xll.Woodstock.Analyst.Xcel.UDFs.GetModelFilename(),_xll.Woodstock.Analyst.Xcel.UDFs.GetScenarioIndex(),VLOOKUP($A$5,Periode,2,FALSE))/5))</f>
        <v>0</v>
      </c>
      <c r="DQ21" s="151">
        <f>IF(ISERROR(IF(EXACT($A$5,"Moyenne 2013-2038"),_xll.Woodstock.Analyst.Xcel.UDFs.GetIndicatorValueAverage("OSUPEC_SEPM_2",""&amp;$A$9&amp;"="&amp;DQ$12&amp;";",_xll.Woodstock.Analyst.Xcel.UDFs.GetModelFilename(),_xll.Woodstock.Analyst.Xcel.UDFs.GetScenarioIndex(),"2","6")/5,_xll.Woodstock.Analyst.Xcel.UDFs.GetIndicatorValue("OSUPEC_SEPM_2",""&amp;$A$9&amp;"="&amp;DQ$12&amp;";",_xll.Woodstock.Analyst.Xcel.UDFs.GetModelFilename(),_xll.Woodstock.Analyst.Xcel.UDFs.GetScenarioIndex(),VLOOKUP($A$5,Periode,2,FALSE))/5)),0,IF(EXACT($A$5,"Moyenne 2013-2038"),_xll.Woodstock.Analyst.Xcel.UDFs.GetIndicatorValueAverage("OSUPEC_SEPM_2",""&amp;$A$9&amp;"="&amp;DQ$12&amp;";",_xll.Woodstock.Analyst.Xcel.UDFs.GetModelFilename(),_xll.Woodstock.Analyst.Xcel.UDFs.GetScenarioIndex(),"2","6")/5,_xll.Woodstock.Analyst.Xcel.UDFs.GetIndicatorValue("OSUPEC_SEPM_2",""&amp;$A$9&amp;"="&amp;DQ$12&amp;";",_xll.Woodstock.Analyst.Xcel.UDFs.GetModelFilename(),_xll.Woodstock.Analyst.Xcel.UDFs.GetScenarioIndex(),VLOOKUP($A$5,Periode,2,FALSE))/5))</f>
        <v>0</v>
      </c>
      <c r="DR21" s="151">
        <f>IF(ISERROR(IF(EXACT($A$5,"Moyenne 2013-2038"),_xll.Woodstock.Analyst.Xcel.UDFs.GetIndicatorValueAverage("OSUPEC_SEPM_2",""&amp;$A$9&amp;"="&amp;DR$12&amp;";",_xll.Woodstock.Analyst.Xcel.UDFs.GetModelFilename(),_xll.Woodstock.Analyst.Xcel.UDFs.GetScenarioIndex(),"2","6")/5,_xll.Woodstock.Analyst.Xcel.UDFs.GetIndicatorValue("OSUPEC_SEPM_2",""&amp;$A$9&amp;"="&amp;DR$12&amp;";",_xll.Woodstock.Analyst.Xcel.UDFs.GetModelFilename(),_xll.Woodstock.Analyst.Xcel.UDFs.GetScenarioIndex(),VLOOKUP($A$5,Periode,2,FALSE))/5)),0,IF(EXACT($A$5,"Moyenne 2013-2038"),_xll.Woodstock.Analyst.Xcel.UDFs.GetIndicatorValueAverage("OSUPEC_SEPM_2",""&amp;$A$9&amp;"="&amp;DR$12&amp;";",_xll.Woodstock.Analyst.Xcel.UDFs.GetModelFilename(),_xll.Woodstock.Analyst.Xcel.UDFs.GetScenarioIndex(),"2","6")/5,_xll.Woodstock.Analyst.Xcel.UDFs.GetIndicatorValue("OSUPEC_SEPM_2",""&amp;$A$9&amp;"="&amp;DR$12&amp;";",_xll.Woodstock.Analyst.Xcel.UDFs.GetModelFilename(),_xll.Woodstock.Analyst.Xcel.UDFs.GetScenarioIndex(),VLOOKUP($A$5,Periode,2,FALSE))/5))</f>
        <v>0</v>
      </c>
      <c r="DS21" s="151">
        <f>IF(ISERROR(IF(EXACT($A$5,"Moyenne 2013-2038"),_xll.Woodstock.Analyst.Xcel.UDFs.GetIndicatorValueAverage("OSUPEC_SEPM_2",""&amp;$A$9&amp;"="&amp;DS$12&amp;";",_xll.Woodstock.Analyst.Xcel.UDFs.GetModelFilename(),_xll.Woodstock.Analyst.Xcel.UDFs.GetScenarioIndex(),"2","6")/5,_xll.Woodstock.Analyst.Xcel.UDFs.GetIndicatorValue("OSUPEC_SEPM_2",""&amp;$A$9&amp;"="&amp;DS$12&amp;";",_xll.Woodstock.Analyst.Xcel.UDFs.GetModelFilename(),_xll.Woodstock.Analyst.Xcel.UDFs.GetScenarioIndex(),VLOOKUP($A$5,Periode,2,FALSE))/5)),0,IF(EXACT($A$5,"Moyenne 2013-2038"),_xll.Woodstock.Analyst.Xcel.UDFs.GetIndicatorValueAverage("OSUPEC_SEPM_2",""&amp;$A$9&amp;"="&amp;DS$12&amp;";",_xll.Woodstock.Analyst.Xcel.UDFs.GetModelFilename(),_xll.Woodstock.Analyst.Xcel.UDFs.GetScenarioIndex(),"2","6")/5,_xll.Woodstock.Analyst.Xcel.UDFs.GetIndicatorValue("OSUPEC_SEPM_2",""&amp;$A$9&amp;"="&amp;DS$12&amp;";",_xll.Woodstock.Analyst.Xcel.UDFs.GetModelFilename(),_xll.Woodstock.Analyst.Xcel.UDFs.GetScenarioIndex(),VLOOKUP($A$5,Periode,2,FALSE))/5))</f>
        <v>0</v>
      </c>
      <c r="DT21" s="151">
        <f>IF(ISERROR(IF(EXACT($A$5,"Moyenne 2013-2038"),_xll.Woodstock.Analyst.Xcel.UDFs.GetIndicatorValueAverage("OSUPEC_SEPM_2",""&amp;$A$9&amp;"="&amp;DT$12&amp;";",_xll.Woodstock.Analyst.Xcel.UDFs.GetModelFilename(),_xll.Woodstock.Analyst.Xcel.UDFs.GetScenarioIndex(),"2","6")/5,_xll.Woodstock.Analyst.Xcel.UDFs.GetIndicatorValue("OSUPEC_SEPM_2",""&amp;$A$9&amp;"="&amp;DT$12&amp;";",_xll.Woodstock.Analyst.Xcel.UDFs.GetModelFilename(),_xll.Woodstock.Analyst.Xcel.UDFs.GetScenarioIndex(),VLOOKUP($A$5,Periode,2,FALSE))/5)),0,IF(EXACT($A$5,"Moyenne 2013-2038"),_xll.Woodstock.Analyst.Xcel.UDFs.GetIndicatorValueAverage("OSUPEC_SEPM_2",""&amp;$A$9&amp;"="&amp;DT$12&amp;";",_xll.Woodstock.Analyst.Xcel.UDFs.GetModelFilename(),_xll.Woodstock.Analyst.Xcel.UDFs.GetScenarioIndex(),"2","6")/5,_xll.Woodstock.Analyst.Xcel.UDFs.GetIndicatorValue("OSUPEC_SEPM_2",""&amp;$A$9&amp;"="&amp;DT$12&amp;";",_xll.Woodstock.Analyst.Xcel.UDFs.GetModelFilename(),_xll.Woodstock.Analyst.Xcel.UDFs.GetScenarioIndex(),VLOOKUP($A$5,Periode,2,FALSE))/5))</f>
        <v>0</v>
      </c>
      <c r="DU21" s="151">
        <f>IF(ISERROR(IF(EXACT($A$5,"Moyenne 2013-2038"),_xll.Woodstock.Analyst.Xcel.UDFs.GetIndicatorValueAverage("OSUPEC_SEPM_2",""&amp;$A$9&amp;"="&amp;DU$12&amp;";",_xll.Woodstock.Analyst.Xcel.UDFs.GetModelFilename(),_xll.Woodstock.Analyst.Xcel.UDFs.GetScenarioIndex(),"2","6")/5,_xll.Woodstock.Analyst.Xcel.UDFs.GetIndicatorValue("OSUPEC_SEPM_2",""&amp;$A$9&amp;"="&amp;DU$12&amp;";",_xll.Woodstock.Analyst.Xcel.UDFs.GetModelFilename(),_xll.Woodstock.Analyst.Xcel.UDFs.GetScenarioIndex(),VLOOKUP($A$5,Periode,2,FALSE))/5)),0,IF(EXACT($A$5,"Moyenne 2013-2038"),_xll.Woodstock.Analyst.Xcel.UDFs.GetIndicatorValueAverage("OSUPEC_SEPM_2",""&amp;$A$9&amp;"="&amp;DU$12&amp;";",_xll.Woodstock.Analyst.Xcel.UDFs.GetModelFilename(),_xll.Woodstock.Analyst.Xcel.UDFs.GetScenarioIndex(),"2","6")/5,_xll.Woodstock.Analyst.Xcel.UDFs.GetIndicatorValue("OSUPEC_SEPM_2",""&amp;$A$9&amp;"="&amp;DU$12&amp;";",_xll.Woodstock.Analyst.Xcel.UDFs.GetModelFilename(),_xll.Woodstock.Analyst.Xcel.UDFs.GetScenarioIndex(),VLOOKUP($A$5,Periode,2,FALSE))/5))</f>
        <v>0</v>
      </c>
      <c r="DV21" s="151">
        <f>IF(ISERROR(IF(EXACT($A$5,"Moyenne 2013-2038"),_xll.Woodstock.Analyst.Xcel.UDFs.GetIndicatorValueAverage("OSUPEC_SEPM_2",""&amp;$A$9&amp;"="&amp;DV$12&amp;";",_xll.Woodstock.Analyst.Xcel.UDFs.GetModelFilename(),_xll.Woodstock.Analyst.Xcel.UDFs.GetScenarioIndex(),"2","6")/5,_xll.Woodstock.Analyst.Xcel.UDFs.GetIndicatorValue("OSUPEC_SEPM_2",""&amp;$A$9&amp;"="&amp;DV$12&amp;";",_xll.Woodstock.Analyst.Xcel.UDFs.GetModelFilename(),_xll.Woodstock.Analyst.Xcel.UDFs.GetScenarioIndex(),VLOOKUP($A$5,Periode,2,FALSE))/5)),0,IF(EXACT($A$5,"Moyenne 2013-2038"),_xll.Woodstock.Analyst.Xcel.UDFs.GetIndicatorValueAverage("OSUPEC_SEPM_2",""&amp;$A$9&amp;"="&amp;DV$12&amp;";",_xll.Woodstock.Analyst.Xcel.UDFs.GetModelFilename(),_xll.Woodstock.Analyst.Xcel.UDFs.GetScenarioIndex(),"2","6")/5,_xll.Woodstock.Analyst.Xcel.UDFs.GetIndicatorValue("OSUPEC_SEPM_2",""&amp;$A$9&amp;"="&amp;DV$12&amp;";",_xll.Woodstock.Analyst.Xcel.UDFs.GetModelFilename(),_xll.Woodstock.Analyst.Xcel.UDFs.GetScenarioIndex(),VLOOKUP($A$5,Periode,2,FALSE))/5))</f>
        <v>0</v>
      </c>
      <c r="DW21" s="151">
        <f>IF(ISERROR(IF(EXACT($A$5,"Moyenne 2013-2038"),_xll.Woodstock.Analyst.Xcel.UDFs.GetIndicatorValueAverage("OSUPEC_SEPM_2",""&amp;$A$9&amp;"="&amp;DW$12&amp;";",_xll.Woodstock.Analyst.Xcel.UDFs.GetModelFilename(),_xll.Woodstock.Analyst.Xcel.UDFs.GetScenarioIndex(),"2","6")/5,_xll.Woodstock.Analyst.Xcel.UDFs.GetIndicatorValue("OSUPEC_SEPM_2",""&amp;$A$9&amp;"="&amp;DW$12&amp;";",_xll.Woodstock.Analyst.Xcel.UDFs.GetModelFilename(),_xll.Woodstock.Analyst.Xcel.UDFs.GetScenarioIndex(),VLOOKUP($A$5,Periode,2,FALSE))/5)),0,IF(EXACT($A$5,"Moyenne 2013-2038"),_xll.Woodstock.Analyst.Xcel.UDFs.GetIndicatorValueAverage("OSUPEC_SEPM_2",""&amp;$A$9&amp;"="&amp;DW$12&amp;";",_xll.Woodstock.Analyst.Xcel.UDFs.GetModelFilename(),_xll.Woodstock.Analyst.Xcel.UDFs.GetScenarioIndex(),"2","6")/5,_xll.Woodstock.Analyst.Xcel.UDFs.GetIndicatorValue("OSUPEC_SEPM_2",""&amp;$A$9&amp;"="&amp;DW$12&amp;";",_xll.Woodstock.Analyst.Xcel.UDFs.GetModelFilename(),_xll.Woodstock.Analyst.Xcel.UDFs.GetScenarioIndex(),VLOOKUP($A$5,Periode,2,FALSE))/5))</f>
        <v>0</v>
      </c>
      <c r="DX21" s="151">
        <f>IF(ISERROR(IF(EXACT($A$5,"Moyenne 2013-2038"),_xll.Woodstock.Analyst.Xcel.UDFs.GetIndicatorValueAverage("OSUPEC_SEPM_2",""&amp;$A$9&amp;"="&amp;DX$12&amp;";",_xll.Woodstock.Analyst.Xcel.UDFs.GetModelFilename(),_xll.Woodstock.Analyst.Xcel.UDFs.GetScenarioIndex(),"2","6")/5,_xll.Woodstock.Analyst.Xcel.UDFs.GetIndicatorValue("OSUPEC_SEPM_2",""&amp;$A$9&amp;"="&amp;DX$12&amp;";",_xll.Woodstock.Analyst.Xcel.UDFs.GetModelFilename(),_xll.Woodstock.Analyst.Xcel.UDFs.GetScenarioIndex(),VLOOKUP($A$5,Periode,2,FALSE))/5)),0,IF(EXACT($A$5,"Moyenne 2013-2038"),_xll.Woodstock.Analyst.Xcel.UDFs.GetIndicatorValueAverage("OSUPEC_SEPM_2",""&amp;$A$9&amp;"="&amp;DX$12&amp;";",_xll.Woodstock.Analyst.Xcel.UDFs.GetModelFilename(),_xll.Woodstock.Analyst.Xcel.UDFs.GetScenarioIndex(),"2","6")/5,_xll.Woodstock.Analyst.Xcel.UDFs.GetIndicatorValue("OSUPEC_SEPM_2",""&amp;$A$9&amp;"="&amp;DX$12&amp;";",_xll.Woodstock.Analyst.Xcel.UDFs.GetModelFilename(),_xll.Woodstock.Analyst.Xcel.UDFs.GetScenarioIndex(),VLOOKUP($A$5,Periode,2,FALSE))/5))</f>
        <v>0</v>
      </c>
      <c r="DY21" s="151">
        <f>IF(ISERROR(IF(EXACT($A$5,"Moyenne 2013-2038"),_xll.Woodstock.Analyst.Xcel.UDFs.GetIndicatorValueAverage("OSUPEC_SEPM_2",""&amp;$A$9&amp;"="&amp;DY$12&amp;";",_xll.Woodstock.Analyst.Xcel.UDFs.GetModelFilename(),_xll.Woodstock.Analyst.Xcel.UDFs.GetScenarioIndex(),"2","6")/5,_xll.Woodstock.Analyst.Xcel.UDFs.GetIndicatorValue("OSUPEC_SEPM_2",""&amp;$A$9&amp;"="&amp;DY$12&amp;";",_xll.Woodstock.Analyst.Xcel.UDFs.GetModelFilename(),_xll.Woodstock.Analyst.Xcel.UDFs.GetScenarioIndex(),VLOOKUP($A$5,Periode,2,FALSE))/5)),0,IF(EXACT($A$5,"Moyenne 2013-2038"),_xll.Woodstock.Analyst.Xcel.UDFs.GetIndicatorValueAverage("OSUPEC_SEPM_2",""&amp;$A$9&amp;"="&amp;DY$12&amp;";",_xll.Woodstock.Analyst.Xcel.UDFs.GetModelFilename(),_xll.Woodstock.Analyst.Xcel.UDFs.GetScenarioIndex(),"2","6")/5,_xll.Woodstock.Analyst.Xcel.UDFs.GetIndicatorValue("OSUPEC_SEPM_2",""&amp;$A$9&amp;"="&amp;DY$12&amp;";",_xll.Woodstock.Analyst.Xcel.UDFs.GetModelFilename(),_xll.Woodstock.Analyst.Xcel.UDFs.GetScenarioIndex(),VLOOKUP($A$5,Periode,2,FALSE))/5))</f>
        <v>0</v>
      </c>
      <c r="DZ21" s="151">
        <f>IF(ISERROR(IF(EXACT($A$5,"Moyenne 2013-2038"),_xll.Woodstock.Analyst.Xcel.UDFs.GetIndicatorValueAverage("OSUPEC_SEPM_2",""&amp;$A$9&amp;"="&amp;DZ$12&amp;";",_xll.Woodstock.Analyst.Xcel.UDFs.GetModelFilename(),_xll.Woodstock.Analyst.Xcel.UDFs.GetScenarioIndex(),"2","6")/5,_xll.Woodstock.Analyst.Xcel.UDFs.GetIndicatorValue("OSUPEC_SEPM_2",""&amp;$A$9&amp;"="&amp;DZ$12&amp;";",_xll.Woodstock.Analyst.Xcel.UDFs.GetModelFilename(),_xll.Woodstock.Analyst.Xcel.UDFs.GetScenarioIndex(),VLOOKUP($A$5,Periode,2,FALSE))/5)),0,IF(EXACT($A$5,"Moyenne 2013-2038"),_xll.Woodstock.Analyst.Xcel.UDFs.GetIndicatorValueAverage("OSUPEC_SEPM_2",""&amp;$A$9&amp;"="&amp;DZ$12&amp;";",_xll.Woodstock.Analyst.Xcel.UDFs.GetModelFilename(),_xll.Woodstock.Analyst.Xcel.UDFs.GetScenarioIndex(),"2","6")/5,_xll.Woodstock.Analyst.Xcel.UDFs.GetIndicatorValue("OSUPEC_SEPM_2",""&amp;$A$9&amp;"="&amp;DZ$12&amp;";",_xll.Woodstock.Analyst.Xcel.UDFs.GetModelFilename(),_xll.Woodstock.Analyst.Xcel.UDFs.GetScenarioIndex(),VLOOKUP($A$5,Periode,2,FALSE))/5))</f>
        <v>0</v>
      </c>
      <c r="EA21" s="151">
        <f>IF(ISERROR(IF(EXACT($A$5,"Moyenne 2013-2038"),_xll.Woodstock.Analyst.Xcel.UDFs.GetIndicatorValueAverage("OSUPEC_SEPM_2",""&amp;$A$9&amp;"="&amp;EA$12&amp;";",_xll.Woodstock.Analyst.Xcel.UDFs.GetModelFilename(),_xll.Woodstock.Analyst.Xcel.UDFs.GetScenarioIndex(),"2","6")/5,_xll.Woodstock.Analyst.Xcel.UDFs.GetIndicatorValue("OSUPEC_SEPM_2",""&amp;$A$9&amp;"="&amp;EA$12&amp;";",_xll.Woodstock.Analyst.Xcel.UDFs.GetModelFilename(),_xll.Woodstock.Analyst.Xcel.UDFs.GetScenarioIndex(),VLOOKUP($A$5,Periode,2,FALSE))/5)),0,IF(EXACT($A$5,"Moyenne 2013-2038"),_xll.Woodstock.Analyst.Xcel.UDFs.GetIndicatorValueAverage("OSUPEC_SEPM_2",""&amp;$A$9&amp;"="&amp;EA$12&amp;";",_xll.Woodstock.Analyst.Xcel.UDFs.GetModelFilename(),_xll.Woodstock.Analyst.Xcel.UDFs.GetScenarioIndex(),"2","6")/5,_xll.Woodstock.Analyst.Xcel.UDFs.GetIndicatorValue("OSUPEC_SEPM_2",""&amp;$A$9&amp;"="&amp;EA$12&amp;";",_xll.Woodstock.Analyst.Xcel.UDFs.GetModelFilename(),_xll.Woodstock.Analyst.Xcel.UDFs.GetScenarioIndex(),VLOOKUP($A$5,Periode,2,FALSE))/5))</f>
        <v>0</v>
      </c>
      <c r="EB21" s="151">
        <f>IF(ISERROR(IF(EXACT($A$5,"Moyenne 2013-2038"),_xll.Woodstock.Analyst.Xcel.UDFs.GetIndicatorValueAverage("OSUPEC_SEPM_2",""&amp;$A$9&amp;"="&amp;EB$12&amp;";",_xll.Woodstock.Analyst.Xcel.UDFs.GetModelFilename(),_xll.Woodstock.Analyst.Xcel.UDFs.GetScenarioIndex(),"2","6")/5,_xll.Woodstock.Analyst.Xcel.UDFs.GetIndicatorValue("OSUPEC_SEPM_2",""&amp;$A$9&amp;"="&amp;EB$12&amp;";",_xll.Woodstock.Analyst.Xcel.UDFs.GetModelFilename(),_xll.Woodstock.Analyst.Xcel.UDFs.GetScenarioIndex(),VLOOKUP($A$5,Periode,2,FALSE))/5)),0,IF(EXACT($A$5,"Moyenne 2013-2038"),_xll.Woodstock.Analyst.Xcel.UDFs.GetIndicatorValueAverage("OSUPEC_SEPM_2",""&amp;$A$9&amp;"="&amp;EB$12&amp;";",_xll.Woodstock.Analyst.Xcel.UDFs.GetModelFilename(),_xll.Woodstock.Analyst.Xcel.UDFs.GetScenarioIndex(),"2","6")/5,_xll.Woodstock.Analyst.Xcel.UDFs.GetIndicatorValue("OSUPEC_SEPM_2",""&amp;$A$9&amp;"="&amp;EB$12&amp;";",_xll.Woodstock.Analyst.Xcel.UDFs.GetModelFilename(),_xll.Woodstock.Analyst.Xcel.UDFs.GetScenarioIndex(),VLOOKUP($A$5,Periode,2,FALSE))/5))</f>
        <v>0</v>
      </c>
      <c r="EC21" s="151">
        <f>IF(ISERROR(IF(EXACT($A$5,"Moyenne 2013-2038"),_xll.Woodstock.Analyst.Xcel.UDFs.GetIndicatorValueAverage("OSUPEC_SEPM_2",""&amp;$A$9&amp;"="&amp;EC$12&amp;";",_xll.Woodstock.Analyst.Xcel.UDFs.GetModelFilename(),_xll.Woodstock.Analyst.Xcel.UDFs.GetScenarioIndex(),"2","6")/5,_xll.Woodstock.Analyst.Xcel.UDFs.GetIndicatorValue("OSUPEC_SEPM_2",""&amp;$A$9&amp;"="&amp;EC$12&amp;";",_xll.Woodstock.Analyst.Xcel.UDFs.GetModelFilename(),_xll.Woodstock.Analyst.Xcel.UDFs.GetScenarioIndex(),VLOOKUP($A$5,Periode,2,FALSE))/5)),0,IF(EXACT($A$5,"Moyenne 2013-2038"),_xll.Woodstock.Analyst.Xcel.UDFs.GetIndicatorValueAverage("OSUPEC_SEPM_2",""&amp;$A$9&amp;"="&amp;EC$12&amp;";",_xll.Woodstock.Analyst.Xcel.UDFs.GetModelFilename(),_xll.Woodstock.Analyst.Xcel.UDFs.GetScenarioIndex(),"2","6")/5,_xll.Woodstock.Analyst.Xcel.UDFs.GetIndicatorValue("OSUPEC_SEPM_2",""&amp;$A$9&amp;"="&amp;EC$12&amp;";",_xll.Woodstock.Analyst.Xcel.UDFs.GetModelFilename(),_xll.Woodstock.Analyst.Xcel.UDFs.GetScenarioIndex(),VLOOKUP($A$5,Periode,2,FALSE))/5))</f>
        <v>0</v>
      </c>
      <c r="ED21" s="151">
        <f>IF(ISERROR(IF(EXACT($A$5,"Moyenne 2013-2038"),_xll.Woodstock.Analyst.Xcel.UDFs.GetIndicatorValueAverage("OSUPEC_SEPM_2",""&amp;$A$9&amp;"="&amp;ED$12&amp;";",_xll.Woodstock.Analyst.Xcel.UDFs.GetModelFilename(),_xll.Woodstock.Analyst.Xcel.UDFs.GetScenarioIndex(),"2","6")/5,_xll.Woodstock.Analyst.Xcel.UDFs.GetIndicatorValue("OSUPEC_SEPM_2",""&amp;$A$9&amp;"="&amp;ED$12&amp;";",_xll.Woodstock.Analyst.Xcel.UDFs.GetModelFilename(),_xll.Woodstock.Analyst.Xcel.UDFs.GetScenarioIndex(),VLOOKUP($A$5,Periode,2,FALSE))/5)),0,IF(EXACT($A$5,"Moyenne 2013-2038"),_xll.Woodstock.Analyst.Xcel.UDFs.GetIndicatorValueAverage("OSUPEC_SEPM_2",""&amp;$A$9&amp;"="&amp;ED$12&amp;";",_xll.Woodstock.Analyst.Xcel.UDFs.GetModelFilename(),_xll.Woodstock.Analyst.Xcel.UDFs.GetScenarioIndex(),"2","6")/5,_xll.Woodstock.Analyst.Xcel.UDFs.GetIndicatorValue("OSUPEC_SEPM_2",""&amp;$A$9&amp;"="&amp;ED$12&amp;";",_xll.Woodstock.Analyst.Xcel.UDFs.GetModelFilename(),_xll.Woodstock.Analyst.Xcel.UDFs.GetScenarioIndex(),VLOOKUP($A$5,Periode,2,FALSE))/5))</f>
        <v>0</v>
      </c>
      <c r="EE21" s="151">
        <f>IF(ISERROR(IF(EXACT($A$5,"Moyenne 2013-2038"),_xll.Woodstock.Analyst.Xcel.UDFs.GetIndicatorValueAverage("OSUPEC_SEPM_2",""&amp;$A$9&amp;"="&amp;EE$12&amp;";",_xll.Woodstock.Analyst.Xcel.UDFs.GetModelFilename(),_xll.Woodstock.Analyst.Xcel.UDFs.GetScenarioIndex(),"2","6")/5,_xll.Woodstock.Analyst.Xcel.UDFs.GetIndicatorValue("OSUPEC_SEPM_2",""&amp;$A$9&amp;"="&amp;EE$12&amp;";",_xll.Woodstock.Analyst.Xcel.UDFs.GetModelFilename(),_xll.Woodstock.Analyst.Xcel.UDFs.GetScenarioIndex(),VLOOKUP($A$5,Periode,2,FALSE))/5)),0,IF(EXACT($A$5,"Moyenne 2013-2038"),_xll.Woodstock.Analyst.Xcel.UDFs.GetIndicatorValueAverage("OSUPEC_SEPM_2",""&amp;$A$9&amp;"="&amp;EE$12&amp;";",_xll.Woodstock.Analyst.Xcel.UDFs.GetModelFilename(),_xll.Woodstock.Analyst.Xcel.UDFs.GetScenarioIndex(),"2","6")/5,_xll.Woodstock.Analyst.Xcel.UDFs.GetIndicatorValue("OSUPEC_SEPM_2",""&amp;$A$9&amp;"="&amp;EE$12&amp;";",_xll.Woodstock.Analyst.Xcel.UDFs.GetModelFilename(),_xll.Woodstock.Analyst.Xcel.UDFs.GetScenarioIndex(),VLOOKUP($A$5,Periode,2,FALSE))/5))</f>
        <v>0</v>
      </c>
      <c r="EF21" s="151">
        <f>IF(ISERROR(IF(EXACT($A$5,"Moyenne 2013-2038"),_xll.Woodstock.Analyst.Xcel.UDFs.GetIndicatorValueAverage("OSUPEC_SEPM_2",""&amp;$A$9&amp;"="&amp;EF$12&amp;";",_xll.Woodstock.Analyst.Xcel.UDFs.GetModelFilename(),_xll.Woodstock.Analyst.Xcel.UDFs.GetScenarioIndex(),"2","6")/5,_xll.Woodstock.Analyst.Xcel.UDFs.GetIndicatorValue("OSUPEC_SEPM_2",""&amp;$A$9&amp;"="&amp;EF$12&amp;";",_xll.Woodstock.Analyst.Xcel.UDFs.GetModelFilename(),_xll.Woodstock.Analyst.Xcel.UDFs.GetScenarioIndex(),VLOOKUP($A$5,Periode,2,FALSE))/5)),0,IF(EXACT($A$5,"Moyenne 2013-2038"),_xll.Woodstock.Analyst.Xcel.UDFs.GetIndicatorValueAverage("OSUPEC_SEPM_2",""&amp;$A$9&amp;"="&amp;EF$12&amp;";",_xll.Woodstock.Analyst.Xcel.UDFs.GetModelFilename(),_xll.Woodstock.Analyst.Xcel.UDFs.GetScenarioIndex(),"2","6")/5,_xll.Woodstock.Analyst.Xcel.UDFs.GetIndicatorValue("OSUPEC_SEPM_2",""&amp;$A$9&amp;"="&amp;EF$12&amp;";",_xll.Woodstock.Analyst.Xcel.UDFs.GetModelFilename(),_xll.Woodstock.Analyst.Xcel.UDFs.GetScenarioIndex(),VLOOKUP($A$5,Periode,2,FALSE))/5))</f>
        <v>0</v>
      </c>
      <c r="EG21" s="151">
        <f>IF(ISERROR(IF(EXACT($A$5,"Moyenne 2013-2038"),_xll.Woodstock.Analyst.Xcel.UDFs.GetIndicatorValueAverage("OSUPEC_SEPM_2",""&amp;$A$9&amp;"="&amp;EG$12&amp;";",_xll.Woodstock.Analyst.Xcel.UDFs.GetModelFilename(),_xll.Woodstock.Analyst.Xcel.UDFs.GetScenarioIndex(),"2","6")/5,_xll.Woodstock.Analyst.Xcel.UDFs.GetIndicatorValue("OSUPEC_SEPM_2",""&amp;$A$9&amp;"="&amp;EG$12&amp;";",_xll.Woodstock.Analyst.Xcel.UDFs.GetModelFilename(),_xll.Woodstock.Analyst.Xcel.UDFs.GetScenarioIndex(),VLOOKUP($A$5,Periode,2,FALSE))/5)),0,IF(EXACT($A$5,"Moyenne 2013-2038"),_xll.Woodstock.Analyst.Xcel.UDFs.GetIndicatorValueAverage("OSUPEC_SEPM_2",""&amp;$A$9&amp;"="&amp;EG$12&amp;";",_xll.Woodstock.Analyst.Xcel.UDFs.GetModelFilename(),_xll.Woodstock.Analyst.Xcel.UDFs.GetScenarioIndex(),"2","6")/5,_xll.Woodstock.Analyst.Xcel.UDFs.GetIndicatorValue("OSUPEC_SEPM_2",""&amp;$A$9&amp;"="&amp;EG$12&amp;";",_xll.Woodstock.Analyst.Xcel.UDFs.GetModelFilename(),_xll.Woodstock.Analyst.Xcel.UDFs.GetScenarioIndex(),VLOOKUP($A$5,Periode,2,FALSE))/5))</f>
        <v>0</v>
      </c>
      <c r="EH21" s="151">
        <f>IF(ISERROR(IF(EXACT($A$5,"Moyenne 2013-2038"),_xll.Woodstock.Analyst.Xcel.UDFs.GetIndicatorValueAverage("OSUPEC_SEPM_2",""&amp;$A$9&amp;"="&amp;EH$12&amp;";",_xll.Woodstock.Analyst.Xcel.UDFs.GetModelFilename(),_xll.Woodstock.Analyst.Xcel.UDFs.GetScenarioIndex(),"2","6")/5,_xll.Woodstock.Analyst.Xcel.UDFs.GetIndicatorValue("OSUPEC_SEPM_2",""&amp;$A$9&amp;"="&amp;EH$12&amp;";",_xll.Woodstock.Analyst.Xcel.UDFs.GetModelFilename(),_xll.Woodstock.Analyst.Xcel.UDFs.GetScenarioIndex(),VLOOKUP($A$5,Periode,2,FALSE))/5)),0,IF(EXACT($A$5,"Moyenne 2013-2038"),_xll.Woodstock.Analyst.Xcel.UDFs.GetIndicatorValueAverage("OSUPEC_SEPM_2",""&amp;$A$9&amp;"="&amp;EH$12&amp;";",_xll.Woodstock.Analyst.Xcel.UDFs.GetModelFilename(),_xll.Woodstock.Analyst.Xcel.UDFs.GetScenarioIndex(),"2","6")/5,_xll.Woodstock.Analyst.Xcel.UDFs.GetIndicatorValue("OSUPEC_SEPM_2",""&amp;$A$9&amp;"="&amp;EH$12&amp;";",_xll.Woodstock.Analyst.Xcel.UDFs.GetModelFilename(),_xll.Woodstock.Analyst.Xcel.UDFs.GetScenarioIndex(),VLOOKUP($A$5,Periode,2,FALSE))/5))</f>
        <v>0</v>
      </c>
      <c r="EI21" s="151">
        <f>IF(ISERROR(IF(EXACT($A$5,"Moyenne 2013-2038"),_xll.Woodstock.Analyst.Xcel.UDFs.GetIndicatorValueAverage("OSUPEC_SEPM_2",""&amp;$A$9&amp;"="&amp;EI$12&amp;";",_xll.Woodstock.Analyst.Xcel.UDFs.GetModelFilename(),_xll.Woodstock.Analyst.Xcel.UDFs.GetScenarioIndex(),"2","6")/5,_xll.Woodstock.Analyst.Xcel.UDFs.GetIndicatorValue("OSUPEC_SEPM_2",""&amp;$A$9&amp;"="&amp;EI$12&amp;";",_xll.Woodstock.Analyst.Xcel.UDFs.GetModelFilename(),_xll.Woodstock.Analyst.Xcel.UDFs.GetScenarioIndex(),VLOOKUP($A$5,Periode,2,FALSE))/5)),0,IF(EXACT($A$5,"Moyenne 2013-2038"),_xll.Woodstock.Analyst.Xcel.UDFs.GetIndicatorValueAverage("OSUPEC_SEPM_2",""&amp;$A$9&amp;"="&amp;EI$12&amp;";",_xll.Woodstock.Analyst.Xcel.UDFs.GetModelFilename(),_xll.Woodstock.Analyst.Xcel.UDFs.GetScenarioIndex(),"2","6")/5,_xll.Woodstock.Analyst.Xcel.UDFs.GetIndicatorValue("OSUPEC_SEPM_2",""&amp;$A$9&amp;"="&amp;EI$12&amp;";",_xll.Woodstock.Analyst.Xcel.UDFs.GetModelFilename(),_xll.Woodstock.Analyst.Xcel.UDFs.GetScenarioIndex(),VLOOKUP($A$5,Periode,2,FALSE))/5))</f>
        <v>0</v>
      </c>
      <c r="EJ21" s="151">
        <f>IF(ISERROR(IF(EXACT($A$5,"Moyenne 2013-2038"),_xll.Woodstock.Analyst.Xcel.UDFs.GetIndicatorValueAverage("OSUPEC_SEPM_2",""&amp;$A$9&amp;"="&amp;EJ$12&amp;";",_xll.Woodstock.Analyst.Xcel.UDFs.GetModelFilename(),_xll.Woodstock.Analyst.Xcel.UDFs.GetScenarioIndex(),"2","6")/5,_xll.Woodstock.Analyst.Xcel.UDFs.GetIndicatorValue("OSUPEC_SEPM_2",""&amp;$A$9&amp;"="&amp;EJ$12&amp;";",_xll.Woodstock.Analyst.Xcel.UDFs.GetModelFilename(),_xll.Woodstock.Analyst.Xcel.UDFs.GetScenarioIndex(),VLOOKUP($A$5,Periode,2,FALSE))/5)),0,IF(EXACT($A$5,"Moyenne 2013-2038"),_xll.Woodstock.Analyst.Xcel.UDFs.GetIndicatorValueAverage("OSUPEC_SEPM_2",""&amp;$A$9&amp;"="&amp;EJ$12&amp;";",_xll.Woodstock.Analyst.Xcel.UDFs.GetModelFilename(),_xll.Woodstock.Analyst.Xcel.UDFs.GetScenarioIndex(),"2","6")/5,_xll.Woodstock.Analyst.Xcel.UDFs.GetIndicatorValue("OSUPEC_SEPM_2",""&amp;$A$9&amp;"="&amp;EJ$12&amp;";",_xll.Woodstock.Analyst.Xcel.UDFs.GetModelFilename(),_xll.Woodstock.Analyst.Xcel.UDFs.GetScenarioIndex(),VLOOKUP($A$5,Periode,2,FALSE))/5))</f>
        <v>0</v>
      </c>
      <c r="EK21" s="151">
        <f>IF(ISERROR(IF(EXACT($A$5,"Moyenne 2013-2038"),_xll.Woodstock.Analyst.Xcel.UDFs.GetIndicatorValueAverage("OSUPEC_SEPM_2",""&amp;$A$9&amp;"="&amp;EK$12&amp;";",_xll.Woodstock.Analyst.Xcel.UDFs.GetModelFilename(),_xll.Woodstock.Analyst.Xcel.UDFs.GetScenarioIndex(),"2","6")/5,_xll.Woodstock.Analyst.Xcel.UDFs.GetIndicatorValue("OSUPEC_SEPM_2",""&amp;$A$9&amp;"="&amp;EK$12&amp;";",_xll.Woodstock.Analyst.Xcel.UDFs.GetModelFilename(),_xll.Woodstock.Analyst.Xcel.UDFs.GetScenarioIndex(),VLOOKUP($A$5,Periode,2,FALSE))/5)),0,IF(EXACT($A$5,"Moyenne 2013-2038"),_xll.Woodstock.Analyst.Xcel.UDFs.GetIndicatorValueAverage("OSUPEC_SEPM_2",""&amp;$A$9&amp;"="&amp;EK$12&amp;";",_xll.Woodstock.Analyst.Xcel.UDFs.GetModelFilename(),_xll.Woodstock.Analyst.Xcel.UDFs.GetScenarioIndex(),"2","6")/5,_xll.Woodstock.Analyst.Xcel.UDFs.GetIndicatorValue("OSUPEC_SEPM_2",""&amp;$A$9&amp;"="&amp;EK$12&amp;";",_xll.Woodstock.Analyst.Xcel.UDFs.GetModelFilename(),_xll.Woodstock.Analyst.Xcel.UDFs.GetScenarioIndex(),VLOOKUP($A$5,Periode,2,FALSE))/5))</f>
        <v>0</v>
      </c>
      <c r="EL21" s="151">
        <f>IF(ISERROR(IF(EXACT($A$5,"Moyenne 2013-2038"),_xll.Woodstock.Analyst.Xcel.UDFs.GetIndicatorValueAverage("OSUPEC_SEPM_2",""&amp;$A$9&amp;"="&amp;EL$12&amp;";",_xll.Woodstock.Analyst.Xcel.UDFs.GetModelFilename(),_xll.Woodstock.Analyst.Xcel.UDFs.GetScenarioIndex(),"2","6")/5,_xll.Woodstock.Analyst.Xcel.UDFs.GetIndicatorValue("OSUPEC_SEPM_2",""&amp;$A$9&amp;"="&amp;EL$12&amp;";",_xll.Woodstock.Analyst.Xcel.UDFs.GetModelFilename(),_xll.Woodstock.Analyst.Xcel.UDFs.GetScenarioIndex(),VLOOKUP($A$5,Periode,2,FALSE))/5)),0,IF(EXACT($A$5,"Moyenne 2013-2038"),_xll.Woodstock.Analyst.Xcel.UDFs.GetIndicatorValueAverage("OSUPEC_SEPM_2",""&amp;$A$9&amp;"="&amp;EL$12&amp;";",_xll.Woodstock.Analyst.Xcel.UDFs.GetModelFilename(),_xll.Woodstock.Analyst.Xcel.UDFs.GetScenarioIndex(),"2","6")/5,_xll.Woodstock.Analyst.Xcel.UDFs.GetIndicatorValue("OSUPEC_SEPM_2",""&amp;$A$9&amp;"="&amp;EL$12&amp;";",_xll.Woodstock.Analyst.Xcel.UDFs.GetModelFilename(),_xll.Woodstock.Analyst.Xcel.UDFs.GetScenarioIndex(),VLOOKUP($A$5,Periode,2,FALSE))/5))</f>
        <v>0</v>
      </c>
      <c r="EM21" s="151">
        <f>IF(ISERROR(IF(EXACT($A$5,"Moyenne 2013-2038"),_xll.Woodstock.Analyst.Xcel.UDFs.GetIndicatorValueAverage("OSUPEC_SEPM_2",""&amp;$A$9&amp;"="&amp;EM$12&amp;";",_xll.Woodstock.Analyst.Xcel.UDFs.GetModelFilename(),_xll.Woodstock.Analyst.Xcel.UDFs.GetScenarioIndex(),"2","6")/5,_xll.Woodstock.Analyst.Xcel.UDFs.GetIndicatorValue("OSUPEC_SEPM_2",""&amp;$A$9&amp;"="&amp;EM$12&amp;";",_xll.Woodstock.Analyst.Xcel.UDFs.GetModelFilename(),_xll.Woodstock.Analyst.Xcel.UDFs.GetScenarioIndex(),VLOOKUP($A$5,Periode,2,FALSE))/5)),0,IF(EXACT($A$5,"Moyenne 2013-2038"),_xll.Woodstock.Analyst.Xcel.UDFs.GetIndicatorValueAverage("OSUPEC_SEPM_2",""&amp;$A$9&amp;"="&amp;EM$12&amp;";",_xll.Woodstock.Analyst.Xcel.UDFs.GetModelFilename(),_xll.Woodstock.Analyst.Xcel.UDFs.GetScenarioIndex(),"2","6")/5,_xll.Woodstock.Analyst.Xcel.UDFs.GetIndicatorValue("OSUPEC_SEPM_2",""&amp;$A$9&amp;"="&amp;EM$12&amp;";",_xll.Woodstock.Analyst.Xcel.UDFs.GetModelFilename(),_xll.Woodstock.Analyst.Xcel.UDFs.GetScenarioIndex(),VLOOKUP($A$5,Periode,2,FALSE))/5))</f>
        <v>0</v>
      </c>
      <c r="EN21" s="151">
        <f>IF(ISERROR(IF(EXACT($A$5,"Moyenne 2013-2038"),_xll.Woodstock.Analyst.Xcel.UDFs.GetIndicatorValueAverage("OSUPEC_SEPM_2",""&amp;$A$9&amp;"="&amp;EN$12&amp;";",_xll.Woodstock.Analyst.Xcel.UDFs.GetModelFilename(),_xll.Woodstock.Analyst.Xcel.UDFs.GetScenarioIndex(),"2","6")/5,_xll.Woodstock.Analyst.Xcel.UDFs.GetIndicatorValue("OSUPEC_SEPM_2",""&amp;$A$9&amp;"="&amp;EN$12&amp;";",_xll.Woodstock.Analyst.Xcel.UDFs.GetModelFilename(),_xll.Woodstock.Analyst.Xcel.UDFs.GetScenarioIndex(),VLOOKUP($A$5,Periode,2,FALSE))/5)),0,IF(EXACT($A$5,"Moyenne 2013-2038"),_xll.Woodstock.Analyst.Xcel.UDFs.GetIndicatorValueAverage("OSUPEC_SEPM_2",""&amp;$A$9&amp;"="&amp;EN$12&amp;";",_xll.Woodstock.Analyst.Xcel.UDFs.GetModelFilename(),_xll.Woodstock.Analyst.Xcel.UDFs.GetScenarioIndex(),"2","6")/5,_xll.Woodstock.Analyst.Xcel.UDFs.GetIndicatorValue("OSUPEC_SEPM_2",""&amp;$A$9&amp;"="&amp;EN$12&amp;";",_xll.Woodstock.Analyst.Xcel.UDFs.GetModelFilename(),_xll.Woodstock.Analyst.Xcel.UDFs.GetScenarioIndex(),VLOOKUP($A$5,Periode,2,FALSE))/5))</f>
        <v>0</v>
      </c>
      <c r="EO21" s="151">
        <f>IF(ISERROR(IF(EXACT($A$5,"Moyenne 2013-2038"),_xll.Woodstock.Analyst.Xcel.UDFs.GetIndicatorValueAverage("OSUPEC_SEPM_2",""&amp;$A$9&amp;"="&amp;EO$12&amp;";",_xll.Woodstock.Analyst.Xcel.UDFs.GetModelFilename(),_xll.Woodstock.Analyst.Xcel.UDFs.GetScenarioIndex(),"2","6")/5,_xll.Woodstock.Analyst.Xcel.UDFs.GetIndicatorValue("OSUPEC_SEPM_2",""&amp;$A$9&amp;"="&amp;EO$12&amp;";",_xll.Woodstock.Analyst.Xcel.UDFs.GetModelFilename(),_xll.Woodstock.Analyst.Xcel.UDFs.GetScenarioIndex(),VLOOKUP($A$5,Periode,2,FALSE))/5)),0,IF(EXACT($A$5,"Moyenne 2013-2038"),_xll.Woodstock.Analyst.Xcel.UDFs.GetIndicatorValueAverage("OSUPEC_SEPM_2",""&amp;$A$9&amp;"="&amp;EO$12&amp;";",_xll.Woodstock.Analyst.Xcel.UDFs.GetModelFilename(),_xll.Woodstock.Analyst.Xcel.UDFs.GetScenarioIndex(),"2","6")/5,_xll.Woodstock.Analyst.Xcel.UDFs.GetIndicatorValue("OSUPEC_SEPM_2",""&amp;$A$9&amp;"="&amp;EO$12&amp;";",_xll.Woodstock.Analyst.Xcel.UDFs.GetModelFilename(),_xll.Woodstock.Analyst.Xcel.UDFs.GetScenarioIndex(),VLOOKUP($A$5,Periode,2,FALSE))/5))</f>
        <v>0</v>
      </c>
      <c r="EP21" s="151">
        <f>IF(ISERROR(IF(EXACT($A$5,"Moyenne 2013-2038"),_xll.Woodstock.Analyst.Xcel.UDFs.GetIndicatorValueAverage("OSUPEC_SEPM_2",""&amp;$A$9&amp;"="&amp;EP$12&amp;";",_xll.Woodstock.Analyst.Xcel.UDFs.GetModelFilename(),_xll.Woodstock.Analyst.Xcel.UDFs.GetScenarioIndex(),"2","6")/5,_xll.Woodstock.Analyst.Xcel.UDFs.GetIndicatorValue("OSUPEC_SEPM_2",""&amp;$A$9&amp;"="&amp;EP$12&amp;";",_xll.Woodstock.Analyst.Xcel.UDFs.GetModelFilename(),_xll.Woodstock.Analyst.Xcel.UDFs.GetScenarioIndex(),VLOOKUP($A$5,Periode,2,FALSE))/5)),0,IF(EXACT($A$5,"Moyenne 2013-2038"),_xll.Woodstock.Analyst.Xcel.UDFs.GetIndicatorValueAverage("OSUPEC_SEPM_2",""&amp;$A$9&amp;"="&amp;EP$12&amp;";",_xll.Woodstock.Analyst.Xcel.UDFs.GetModelFilename(),_xll.Woodstock.Analyst.Xcel.UDFs.GetScenarioIndex(),"2","6")/5,_xll.Woodstock.Analyst.Xcel.UDFs.GetIndicatorValue("OSUPEC_SEPM_2",""&amp;$A$9&amp;"="&amp;EP$12&amp;";",_xll.Woodstock.Analyst.Xcel.UDFs.GetModelFilename(),_xll.Woodstock.Analyst.Xcel.UDFs.GetScenarioIndex(),VLOOKUP($A$5,Periode,2,FALSE))/5))</f>
        <v>0</v>
      </c>
      <c r="EQ21" s="151">
        <f>IF(ISERROR(IF(EXACT($A$5,"Moyenne 2013-2038"),_xll.Woodstock.Analyst.Xcel.UDFs.GetIndicatorValueAverage("OSUPEC_SEPM_2",""&amp;$A$9&amp;"="&amp;EQ$12&amp;";",_xll.Woodstock.Analyst.Xcel.UDFs.GetModelFilename(),_xll.Woodstock.Analyst.Xcel.UDFs.GetScenarioIndex(),"2","6")/5,_xll.Woodstock.Analyst.Xcel.UDFs.GetIndicatorValue("OSUPEC_SEPM_2",""&amp;$A$9&amp;"="&amp;EQ$12&amp;";",_xll.Woodstock.Analyst.Xcel.UDFs.GetModelFilename(),_xll.Woodstock.Analyst.Xcel.UDFs.GetScenarioIndex(),VLOOKUP($A$5,Periode,2,FALSE))/5)),0,IF(EXACT($A$5,"Moyenne 2013-2038"),_xll.Woodstock.Analyst.Xcel.UDFs.GetIndicatorValueAverage("OSUPEC_SEPM_2",""&amp;$A$9&amp;"="&amp;EQ$12&amp;";",_xll.Woodstock.Analyst.Xcel.UDFs.GetModelFilename(),_xll.Woodstock.Analyst.Xcel.UDFs.GetScenarioIndex(),"2","6")/5,_xll.Woodstock.Analyst.Xcel.UDFs.GetIndicatorValue("OSUPEC_SEPM_2",""&amp;$A$9&amp;"="&amp;EQ$12&amp;";",_xll.Woodstock.Analyst.Xcel.UDFs.GetModelFilename(),_xll.Woodstock.Analyst.Xcel.UDFs.GetScenarioIndex(),VLOOKUP($A$5,Periode,2,FALSE))/5))</f>
        <v>0</v>
      </c>
      <c r="ER21" s="151">
        <f>IF(ISERROR(IF(EXACT($A$5,"Moyenne 2013-2038"),_xll.Woodstock.Analyst.Xcel.UDFs.GetIndicatorValueAverage("OSUPEC_SEPM_2",""&amp;$A$9&amp;"="&amp;ER$12&amp;";",_xll.Woodstock.Analyst.Xcel.UDFs.GetModelFilename(),_xll.Woodstock.Analyst.Xcel.UDFs.GetScenarioIndex(),"2","6")/5,_xll.Woodstock.Analyst.Xcel.UDFs.GetIndicatorValue("OSUPEC_SEPM_2",""&amp;$A$9&amp;"="&amp;ER$12&amp;";",_xll.Woodstock.Analyst.Xcel.UDFs.GetModelFilename(),_xll.Woodstock.Analyst.Xcel.UDFs.GetScenarioIndex(),VLOOKUP($A$5,Periode,2,FALSE))/5)),0,IF(EXACT($A$5,"Moyenne 2013-2038"),_xll.Woodstock.Analyst.Xcel.UDFs.GetIndicatorValueAverage("OSUPEC_SEPM_2",""&amp;$A$9&amp;"="&amp;ER$12&amp;";",_xll.Woodstock.Analyst.Xcel.UDFs.GetModelFilename(),_xll.Woodstock.Analyst.Xcel.UDFs.GetScenarioIndex(),"2","6")/5,_xll.Woodstock.Analyst.Xcel.UDFs.GetIndicatorValue("OSUPEC_SEPM_2",""&amp;$A$9&amp;"="&amp;ER$12&amp;";",_xll.Woodstock.Analyst.Xcel.UDFs.GetModelFilename(),_xll.Woodstock.Analyst.Xcel.UDFs.GetScenarioIndex(),VLOOKUP($A$5,Periode,2,FALSE))/5))</f>
        <v>0</v>
      </c>
      <c r="ES21" s="151">
        <f>IF(ISERROR(IF(EXACT($A$5,"Moyenne 2013-2038"),_xll.Woodstock.Analyst.Xcel.UDFs.GetIndicatorValueAverage("OSUPEC_SEPM_2",""&amp;$A$9&amp;"="&amp;ES$12&amp;";",_xll.Woodstock.Analyst.Xcel.UDFs.GetModelFilename(),_xll.Woodstock.Analyst.Xcel.UDFs.GetScenarioIndex(),"2","6")/5,_xll.Woodstock.Analyst.Xcel.UDFs.GetIndicatorValue("OSUPEC_SEPM_2",""&amp;$A$9&amp;"="&amp;ES$12&amp;";",_xll.Woodstock.Analyst.Xcel.UDFs.GetModelFilename(),_xll.Woodstock.Analyst.Xcel.UDFs.GetScenarioIndex(),VLOOKUP($A$5,Periode,2,FALSE))/5)),0,IF(EXACT($A$5,"Moyenne 2013-2038"),_xll.Woodstock.Analyst.Xcel.UDFs.GetIndicatorValueAverage("OSUPEC_SEPM_2",""&amp;$A$9&amp;"="&amp;ES$12&amp;";",_xll.Woodstock.Analyst.Xcel.UDFs.GetModelFilename(),_xll.Woodstock.Analyst.Xcel.UDFs.GetScenarioIndex(),"2","6")/5,_xll.Woodstock.Analyst.Xcel.UDFs.GetIndicatorValue("OSUPEC_SEPM_2",""&amp;$A$9&amp;"="&amp;ES$12&amp;";",_xll.Woodstock.Analyst.Xcel.UDFs.GetModelFilename(),_xll.Woodstock.Analyst.Xcel.UDFs.GetScenarioIndex(),VLOOKUP($A$5,Periode,2,FALSE))/5))</f>
        <v>0</v>
      </c>
      <c r="ET21" s="151">
        <f>IF(ISERROR(IF(EXACT($A$5,"Moyenne 2013-2038"),_xll.Woodstock.Analyst.Xcel.UDFs.GetIndicatorValueAverage("OSUPEC_SEPM_2",""&amp;$A$9&amp;"="&amp;ET$12&amp;";",_xll.Woodstock.Analyst.Xcel.UDFs.GetModelFilename(),_xll.Woodstock.Analyst.Xcel.UDFs.GetScenarioIndex(),"2","6")/5,_xll.Woodstock.Analyst.Xcel.UDFs.GetIndicatorValue("OSUPEC_SEPM_2",""&amp;$A$9&amp;"="&amp;ET$12&amp;";",_xll.Woodstock.Analyst.Xcel.UDFs.GetModelFilename(),_xll.Woodstock.Analyst.Xcel.UDFs.GetScenarioIndex(),VLOOKUP($A$5,Periode,2,FALSE))/5)),0,IF(EXACT($A$5,"Moyenne 2013-2038"),_xll.Woodstock.Analyst.Xcel.UDFs.GetIndicatorValueAverage("OSUPEC_SEPM_2",""&amp;$A$9&amp;"="&amp;ET$12&amp;";",_xll.Woodstock.Analyst.Xcel.UDFs.GetModelFilename(),_xll.Woodstock.Analyst.Xcel.UDFs.GetScenarioIndex(),"2","6")/5,_xll.Woodstock.Analyst.Xcel.UDFs.GetIndicatorValue("OSUPEC_SEPM_2",""&amp;$A$9&amp;"="&amp;ET$12&amp;";",_xll.Woodstock.Analyst.Xcel.UDFs.GetModelFilename(),_xll.Woodstock.Analyst.Xcel.UDFs.GetScenarioIndex(),VLOOKUP($A$5,Periode,2,FALSE))/5))</f>
        <v>0</v>
      </c>
      <c r="EU21" s="151">
        <f>IF(ISERROR(IF(EXACT($A$5,"Moyenne 2013-2038"),_xll.Woodstock.Analyst.Xcel.UDFs.GetIndicatorValueAverage("OSUPEC_SEPM_2",""&amp;$A$9&amp;"="&amp;EU$12&amp;";",_xll.Woodstock.Analyst.Xcel.UDFs.GetModelFilename(),_xll.Woodstock.Analyst.Xcel.UDFs.GetScenarioIndex(),"2","6")/5,_xll.Woodstock.Analyst.Xcel.UDFs.GetIndicatorValue("OSUPEC_SEPM_2",""&amp;$A$9&amp;"="&amp;EU$12&amp;";",_xll.Woodstock.Analyst.Xcel.UDFs.GetModelFilename(),_xll.Woodstock.Analyst.Xcel.UDFs.GetScenarioIndex(),VLOOKUP($A$5,Periode,2,FALSE))/5)),0,IF(EXACT($A$5,"Moyenne 2013-2038"),_xll.Woodstock.Analyst.Xcel.UDFs.GetIndicatorValueAverage("OSUPEC_SEPM_2",""&amp;$A$9&amp;"="&amp;EU$12&amp;";",_xll.Woodstock.Analyst.Xcel.UDFs.GetModelFilename(),_xll.Woodstock.Analyst.Xcel.UDFs.GetScenarioIndex(),"2","6")/5,_xll.Woodstock.Analyst.Xcel.UDFs.GetIndicatorValue("OSUPEC_SEPM_2",""&amp;$A$9&amp;"="&amp;EU$12&amp;";",_xll.Woodstock.Analyst.Xcel.UDFs.GetModelFilename(),_xll.Woodstock.Analyst.Xcel.UDFs.GetScenarioIndex(),VLOOKUP($A$5,Periode,2,FALSE))/5))</f>
        <v>0</v>
      </c>
      <c r="EV21" s="151">
        <f>IF(ISERROR(IF(EXACT($A$5,"Moyenne 2013-2038"),_xll.Woodstock.Analyst.Xcel.UDFs.GetIndicatorValueAverage("OSUPEC_SEPM_2",""&amp;$A$9&amp;"="&amp;EV$12&amp;";",_xll.Woodstock.Analyst.Xcel.UDFs.GetModelFilename(),_xll.Woodstock.Analyst.Xcel.UDFs.GetScenarioIndex(),"2","6")/5,_xll.Woodstock.Analyst.Xcel.UDFs.GetIndicatorValue("OSUPEC_SEPM_2",""&amp;$A$9&amp;"="&amp;EV$12&amp;";",_xll.Woodstock.Analyst.Xcel.UDFs.GetModelFilename(),_xll.Woodstock.Analyst.Xcel.UDFs.GetScenarioIndex(),VLOOKUP($A$5,Periode,2,FALSE))/5)),0,IF(EXACT($A$5,"Moyenne 2013-2038"),_xll.Woodstock.Analyst.Xcel.UDFs.GetIndicatorValueAverage("OSUPEC_SEPM_2",""&amp;$A$9&amp;"="&amp;EV$12&amp;";",_xll.Woodstock.Analyst.Xcel.UDFs.GetModelFilename(),_xll.Woodstock.Analyst.Xcel.UDFs.GetScenarioIndex(),"2","6")/5,_xll.Woodstock.Analyst.Xcel.UDFs.GetIndicatorValue("OSUPEC_SEPM_2",""&amp;$A$9&amp;"="&amp;EV$12&amp;";",_xll.Woodstock.Analyst.Xcel.UDFs.GetModelFilename(),_xll.Woodstock.Analyst.Xcel.UDFs.GetScenarioIndex(),VLOOKUP($A$5,Periode,2,FALSE))/5))</f>
        <v>0</v>
      </c>
      <c r="EW21" s="151">
        <f>IF(ISERROR(IF(EXACT($A$5,"Moyenne 2013-2038"),_xll.Woodstock.Analyst.Xcel.UDFs.GetIndicatorValueAverage("OSUPEC_SEPM_2",""&amp;$A$9&amp;"="&amp;EW$12&amp;";",_xll.Woodstock.Analyst.Xcel.UDFs.GetModelFilename(),_xll.Woodstock.Analyst.Xcel.UDFs.GetScenarioIndex(),"2","6")/5,_xll.Woodstock.Analyst.Xcel.UDFs.GetIndicatorValue("OSUPEC_SEPM_2",""&amp;$A$9&amp;"="&amp;EW$12&amp;";",_xll.Woodstock.Analyst.Xcel.UDFs.GetModelFilename(),_xll.Woodstock.Analyst.Xcel.UDFs.GetScenarioIndex(),VLOOKUP($A$5,Periode,2,FALSE))/5)),0,IF(EXACT($A$5,"Moyenne 2013-2038"),_xll.Woodstock.Analyst.Xcel.UDFs.GetIndicatorValueAverage("OSUPEC_SEPM_2",""&amp;$A$9&amp;"="&amp;EW$12&amp;";",_xll.Woodstock.Analyst.Xcel.UDFs.GetModelFilename(),_xll.Woodstock.Analyst.Xcel.UDFs.GetScenarioIndex(),"2","6")/5,_xll.Woodstock.Analyst.Xcel.UDFs.GetIndicatorValue("OSUPEC_SEPM_2",""&amp;$A$9&amp;"="&amp;EW$12&amp;";",_xll.Woodstock.Analyst.Xcel.UDFs.GetModelFilename(),_xll.Woodstock.Analyst.Xcel.UDFs.GetScenarioIndex(),VLOOKUP($A$5,Periode,2,FALSE))/5))</f>
        <v>0</v>
      </c>
      <c r="EX21" s="151">
        <f>IF(ISERROR(IF(EXACT($A$5,"Moyenne 2013-2038"),_xll.Woodstock.Analyst.Xcel.UDFs.GetIndicatorValueAverage("OSUPEC_SEPM_2",""&amp;$A$9&amp;"="&amp;EX$12&amp;";",_xll.Woodstock.Analyst.Xcel.UDFs.GetModelFilename(),_xll.Woodstock.Analyst.Xcel.UDFs.GetScenarioIndex(),"2","6")/5,_xll.Woodstock.Analyst.Xcel.UDFs.GetIndicatorValue("OSUPEC_SEPM_2",""&amp;$A$9&amp;"="&amp;EX$12&amp;";",_xll.Woodstock.Analyst.Xcel.UDFs.GetModelFilename(),_xll.Woodstock.Analyst.Xcel.UDFs.GetScenarioIndex(),VLOOKUP($A$5,Periode,2,FALSE))/5)),0,IF(EXACT($A$5,"Moyenne 2013-2038"),_xll.Woodstock.Analyst.Xcel.UDFs.GetIndicatorValueAverage("OSUPEC_SEPM_2",""&amp;$A$9&amp;"="&amp;EX$12&amp;";",_xll.Woodstock.Analyst.Xcel.UDFs.GetModelFilename(),_xll.Woodstock.Analyst.Xcel.UDFs.GetScenarioIndex(),"2","6")/5,_xll.Woodstock.Analyst.Xcel.UDFs.GetIndicatorValue("OSUPEC_SEPM_2",""&amp;$A$9&amp;"="&amp;EX$12&amp;";",_xll.Woodstock.Analyst.Xcel.UDFs.GetModelFilename(),_xll.Woodstock.Analyst.Xcel.UDFs.GetScenarioIndex(),VLOOKUP($A$5,Periode,2,FALSE))/5))</f>
        <v>0</v>
      </c>
      <c r="EY21" s="151">
        <f>IF(ISERROR(IF(EXACT($A$5,"Moyenne 2013-2038"),_xll.Woodstock.Analyst.Xcel.UDFs.GetIndicatorValueAverage("OSUPEC_SEPM_2",""&amp;$A$9&amp;"="&amp;EY$12&amp;";",_xll.Woodstock.Analyst.Xcel.UDFs.GetModelFilename(),_xll.Woodstock.Analyst.Xcel.UDFs.GetScenarioIndex(),"2","6")/5,_xll.Woodstock.Analyst.Xcel.UDFs.GetIndicatorValue("OSUPEC_SEPM_2",""&amp;$A$9&amp;"="&amp;EY$12&amp;";",_xll.Woodstock.Analyst.Xcel.UDFs.GetModelFilename(),_xll.Woodstock.Analyst.Xcel.UDFs.GetScenarioIndex(),VLOOKUP($A$5,Periode,2,FALSE))/5)),0,IF(EXACT($A$5,"Moyenne 2013-2038"),_xll.Woodstock.Analyst.Xcel.UDFs.GetIndicatorValueAverage("OSUPEC_SEPM_2",""&amp;$A$9&amp;"="&amp;EY$12&amp;";",_xll.Woodstock.Analyst.Xcel.UDFs.GetModelFilename(),_xll.Woodstock.Analyst.Xcel.UDFs.GetScenarioIndex(),"2","6")/5,_xll.Woodstock.Analyst.Xcel.UDFs.GetIndicatorValue("OSUPEC_SEPM_2",""&amp;$A$9&amp;"="&amp;EY$12&amp;";",_xll.Woodstock.Analyst.Xcel.UDFs.GetModelFilename(),_xll.Woodstock.Analyst.Xcel.UDFs.GetScenarioIndex(),VLOOKUP($A$5,Periode,2,FALSE))/5))</f>
        <v>0</v>
      </c>
      <c r="EZ21" s="151">
        <f>IF(ISERROR(IF(EXACT($A$5,"Moyenne 2013-2038"),_xll.Woodstock.Analyst.Xcel.UDFs.GetIndicatorValueAverage("OSUPEC_SEPM_2",""&amp;$A$9&amp;"="&amp;EZ$12&amp;";",_xll.Woodstock.Analyst.Xcel.UDFs.GetModelFilename(),_xll.Woodstock.Analyst.Xcel.UDFs.GetScenarioIndex(),"2","6")/5,_xll.Woodstock.Analyst.Xcel.UDFs.GetIndicatorValue("OSUPEC_SEPM_2",""&amp;$A$9&amp;"="&amp;EZ$12&amp;";",_xll.Woodstock.Analyst.Xcel.UDFs.GetModelFilename(),_xll.Woodstock.Analyst.Xcel.UDFs.GetScenarioIndex(),VLOOKUP($A$5,Periode,2,FALSE))/5)),0,IF(EXACT($A$5,"Moyenne 2013-2038"),_xll.Woodstock.Analyst.Xcel.UDFs.GetIndicatorValueAverage("OSUPEC_SEPM_2",""&amp;$A$9&amp;"="&amp;EZ$12&amp;";",_xll.Woodstock.Analyst.Xcel.UDFs.GetModelFilename(),_xll.Woodstock.Analyst.Xcel.UDFs.GetScenarioIndex(),"2","6")/5,_xll.Woodstock.Analyst.Xcel.UDFs.GetIndicatorValue("OSUPEC_SEPM_2",""&amp;$A$9&amp;"="&amp;EZ$12&amp;";",_xll.Woodstock.Analyst.Xcel.UDFs.GetModelFilename(),_xll.Woodstock.Analyst.Xcel.UDFs.GetScenarioIndex(),VLOOKUP($A$5,Periode,2,FALSE))/5))</f>
        <v>0</v>
      </c>
      <c r="FA21" s="151">
        <f>IF(ISERROR(IF(EXACT($A$5,"Moyenne 2013-2038"),_xll.Woodstock.Analyst.Xcel.UDFs.GetIndicatorValueAverage("OSUPEC_SEPM_2",""&amp;$A$9&amp;"="&amp;FA$12&amp;";",_xll.Woodstock.Analyst.Xcel.UDFs.GetModelFilename(),_xll.Woodstock.Analyst.Xcel.UDFs.GetScenarioIndex(),"2","6")/5,_xll.Woodstock.Analyst.Xcel.UDFs.GetIndicatorValue("OSUPEC_SEPM_2",""&amp;$A$9&amp;"="&amp;FA$12&amp;";",_xll.Woodstock.Analyst.Xcel.UDFs.GetModelFilename(),_xll.Woodstock.Analyst.Xcel.UDFs.GetScenarioIndex(),VLOOKUP($A$5,Periode,2,FALSE))/5)),0,IF(EXACT($A$5,"Moyenne 2013-2038"),_xll.Woodstock.Analyst.Xcel.UDFs.GetIndicatorValueAverage("OSUPEC_SEPM_2",""&amp;$A$9&amp;"="&amp;FA$12&amp;";",_xll.Woodstock.Analyst.Xcel.UDFs.GetModelFilename(),_xll.Woodstock.Analyst.Xcel.UDFs.GetScenarioIndex(),"2","6")/5,_xll.Woodstock.Analyst.Xcel.UDFs.GetIndicatorValue("OSUPEC_SEPM_2",""&amp;$A$9&amp;"="&amp;FA$12&amp;";",_xll.Woodstock.Analyst.Xcel.UDFs.GetModelFilename(),_xll.Woodstock.Analyst.Xcel.UDFs.GetScenarioIndex(),VLOOKUP($A$5,Periode,2,FALSE))/5))</f>
        <v>0</v>
      </c>
      <c r="FB21" s="151">
        <f>IF(ISERROR(IF(EXACT($A$5,"Moyenne 2013-2038"),_xll.Woodstock.Analyst.Xcel.UDFs.GetIndicatorValueAverage("OSUPEC_SEPM_2",""&amp;$A$9&amp;"="&amp;FB$12&amp;";",_xll.Woodstock.Analyst.Xcel.UDFs.GetModelFilename(),_xll.Woodstock.Analyst.Xcel.UDFs.GetScenarioIndex(),"2","6")/5,_xll.Woodstock.Analyst.Xcel.UDFs.GetIndicatorValue("OSUPEC_SEPM_2",""&amp;$A$9&amp;"="&amp;FB$12&amp;";",_xll.Woodstock.Analyst.Xcel.UDFs.GetModelFilename(),_xll.Woodstock.Analyst.Xcel.UDFs.GetScenarioIndex(),VLOOKUP($A$5,Periode,2,FALSE))/5)),0,IF(EXACT($A$5,"Moyenne 2013-2038"),_xll.Woodstock.Analyst.Xcel.UDFs.GetIndicatorValueAverage("OSUPEC_SEPM_2",""&amp;$A$9&amp;"="&amp;FB$12&amp;";",_xll.Woodstock.Analyst.Xcel.UDFs.GetModelFilename(),_xll.Woodstock.Analyst.Xcel.UDFs.GetScenarioIndex(),"2","6")/5,_xll.Woodstock.Analyst.Xcel.UDFs.GetIndicatorValue("OSUPEC_SEPM_2",""&amp;$A$9&amp;"="&amp;FB$12&amp;";",_xll.Woodstock.Analyst.Xcel.UDFs.GetModelFilename(),_xll.Woodstock.Analyst.Xcel.UDFs.GetScenarioIndex(),VLOOKUP($A$5,Periode,2,FALSE))/5))</f>
        <v>0</v>
      </c>
      <c r="FC21" s="151">
        <f>IF(ISERROR(IF(EXACT($A$5,"Moyenne 2013-2038"),_xll.Woodstock.Analyst.Xcel.UDFs.GetIndicatorValueAverage("OSUPEC_SEPM_2",""&amp;$A$9&amp;"="&amp;FC$12&amp;";",_xll.Woodstock.Analyst.Xcel.UDFs.GetModelFilename(),_xll.Woodstock.Analyst.Xcel.UDFs.GetScenarioIndex(),"2","6")/5,_xll.Woodstock.Analyst.Xcel.UDFs.GetIndicatorValue("OSUPEC_SEPM_2",""&amp;$A$9&amp;"="&amp;FC$12&amp;";",_xll.Woodstock.Analyst.Xcel.UDFs.GetModelFilename(),_xll.Woodstock.Analyst.Xcel.UDFs.GetScenarioIndex(),VLOOKUP($A$5,Periode,2,FALSE))/5)),0,IF(EXACT($A$5,"Moyenne 2013-2038"),_xll.Woodstock.Analyst.Xcel.UDFs.GetIndicatorValueAverage("OSUPEC_SEPM_2",""&amp;$A$9&amp;"="&amp;FC$12&amp;";",_xll.Woodstock.Analyst.Xcel.UDFs.GetModelFilename(),_xll.Woodstock.Analyst.Xcel.UDFs.GetScenarioIndex(),"2","6")/5,_xll.Woodstock.Analyst.Xcel.UDFs.GetIndicatorValue("OSUPEC_SEPM_2",""&amp;$A$9&amp;"="&amp;FC$12&amp;";",_xll.Woodstock.Analyst.Xcel.UDFs.GetModelFilename(),_xll.Woodstock.Analyst.Xcel.UDFs.GetScenarioIndex(),VLOOKUP($A$5,Periode,2,FALSE))/5))</f>
        <v>0</v>
      </c>
      <c r="FD21" s="151">
        <f>IF(ISERROR(IF(EXACT($A$5,"Moyenne 2013-2038"),_xll.Woodstock.Analyst.Xcel.UDFs.GetIndicatorValueAverage("OSUPEC_SEPM_2",""&amp;$A$9&amp;"="&amp;FD$12&amp;";",_xll.Woodstock.Analyst.Xcel.UDFs.GetModelFilename(),_xll.Woodstock.Analyst.Xcel.UDFs.GetScenarioIndex(),"2","6")/5,_xll.Woodstock.Analyst.Xcel.UDFs.GetIndicatorValue("OSUPEC_SEPM_2",""&amp;$A$9&amp;"="&amp;FD$12&amp;";",_xll.Woodstock.Analyst.Xcel.UDFs.GetModelFilename(),_xll.Woodstock.Analyst.Xcel.UDFs.GetScenarioIndex(),VLOOKUP($A$5,Periode,2,FALSE))/5)),0,IF(EXACT($A$5,"Moyenne 2013-2038"),_xll.Woodstock.Analyst.Xcel.UDFs.GetIndicatorValueAverage("OSUPEC_SEPM_2",""&amp;$A$9&amp;"="&amp;FD$12&amp;";",_xll.Woodstock.Analyst.Xcel.UDFs.GetModelFilename(),_xll.Woodstock.Analyst.Xcel.UDFs.GetScenarioIndex(),"2","6")/5,_xll.Woodstock.Analyst.Xcel.UDFs.GetIndicatorValue("OSUPEC_SEPM_2",""&amp;$A$9&amp;"="&amp;FD$12&amp;";",_xll.Woodstock.Analyst.Xcel.UDFs.GetModelFilename(),_xll.Woodstock.Analyst.Xcel.UDFs.GetScenarioIndex(),VLOOKUP($A$5,Periode,2,FALSE))/5))</f>
        <v>0</v>
      </c>
      <c r="FE21" s="151">
        <f>IF(ISERROR(IF(EXACT($A$5,"Moyenne 2013-2038"),_xll.Woodstock.Analyst.Xcel.UDFs.GetIndicatorValueAverage("OSUPEC_SEPM_2",""&amp;$A$9&amp;"="&amp;FE$12&amp;";",_xll.Woodstock.Analyst.Xcel.UDFs.GetModelFilename(),_xll.Woodstock.Analyst.Xcel.UDFs.GetScenarioIndex(),"2","6")/5,_xll.Woodstock.Analyst.Xcel.UDFs.GetIndicatorValue("OSUPEC_SEPM_2",""&amp;$A$9&amp;"="&amp;FE$12&amp;";",_xll.Woodstock.Analyst.Xcel.UDFs.GetModelFilename(),_xll.Woodstock.Analyst.Xcel.UDFs.GetScenarioIndex(),VLOOKUP($A$5,Periode,2,FALSE))/5)),0,IF(EXACT($A$5,"Moyenne 2013-2038"),_xll.Woodstock.Analyst.Xcel.UDFs.GetIndicatorValueAverage("OSUPEC_SEPM_2",""&amp;$A$9&amp;"="&amp;FE$12&amp;";",_xll.Woodstock.Analyst.Xcel.UDFs.GetModelFilename(),_xll.Woodstock.Analyst.Xcel.UDFs.GetScenarioIndex(),"2","6")/5,_xll.Woodstock.Analyst.Xcel.UDFs.GetIndicatorValue("OSUPEC_SEPM_2",""&amp;$A$9&amp;"="&amp;FE$12&amp;";",_xll.Woodstock.Analyst.Xcel.UDFs.GetModelFilename(),_xll.Woodstock.Analyst.Xcel.UDFs.GetScenarioIndex(),VLOOKUP($A$5,Periode,2,FALSE))/5))</f>
        <v>0</v>
      </c>
      <c r="FF21" s="151">
        <f>IF(ISERROR(IF(EXACT($A$5,"Moyenne 2013-2038"),_xll.Woodstock.Analyst.Xcel.UDFs.GetIndicatorValueAverage("OSUPEC_SEPM_2",""&amp;$A$9&amp;"="&amp;FF$12&amp;";",_xll.Woodstock.Analyst.Xcel.UDFs.GetModelFilename(),_xll.Woodstock.Analyst.Xcel.UDFs.GetScenarioIndex(),"2","6")/5,_xll.Woodstock.Analyst.Xcel.UDFs.GetIndicatorValue("OSUPEC_SEPM_2",""&amp;$A$9&amp;"="&amp;FF$12&amp;";",_xll.Woodstock.Analyst.Xcel.UDFs.GetModelFilename(),_xll.Woodstock.Analyst.Xcel.UDFs.GetScenarioIndex(),VLOOKUP($A$5,Periode,2,FALSE))/5)),0,IF(EXACT($A$5,"Moyenne 2013-2038"),_xll.Woodstock.Analyst.Xcel.UDFs.GetIndicatorValueAverage("OSUPEC_SEPM_2",""&amp;$A$9&amp;"="&amp;FF$12&amp;";",_xll.Woodstock.Analyst.Xcel.UDFs.GetModelFilename(),_xll.Woodstock.Analyst.Xcel.UDFs.GetScenarioIndex(),"2","6")/5,_xll.Woodstock.Analyst.Xcel.UDFs.GetIndicatorValue("OSUPEC_SEPM_2",""&amp;$A$9&amp;"="&amp;FF$12&amp;";",_xll.Woodstock.Analyst.Xcel.UDFs.GetModelFilename(),_xll.Woodstock.Analyst.Xcel.UDFs.GetScenarioIndex(),VLOOKUP($A$5,Periode,2,FALSE))/5))</f>
        <v>0</v>
      </c>
      <c r="FG21" s="151">
        <f>IF(ISERROR(IF(EXACT($A$5,"Moyenne 2013-2038"),_xll.Woodstock.Analyst.Xcel.UDFs.GetIndicatorValueAverage("OSUPEC_SEPM_2",""&amp;$A$9&amp;"="&amp;FG$12&amp;";",_xll.Woodstock.Analyst.Xcel.UDFs.GetModelFilename(),_xll.Woodstock.Analyst.Xcel.UDFs.GetScenarioIndex(),"2","6")/5,_xll.Woodstock.Analyst.Xcel.UDFs.GetIndicatorValue("OSUPEC_SEPM_2",""&amp;$A$9&amp;"="&amp;FG$12&amp;";",_xll.Woodstock.Analyst.Xcel.UDFs.GetModelFilename(),_xll.Woodstock.Analyst.Xcel.UDFs.GetScenarioIndex(),VLOOKUP($A$5,Periode,2,FALSE))/5)),0,IF(EXACT($A$5,"Moyenne 2013-2038"),_xll.Woodstock.Analyst.Xcel.UDFs.GetIndicatorValueAverage("OSUPEC_SEPM_2",""&amp;$A$9&amp;"="&amp;FG$12&amp;";",_xll.Woodstock.Analyst.Xcel.UDFs.GetModelFilename(),_xll.Woodstock.Analyst.Xcel.UDFs.GetScenarioIndex(),"2","6")/5,_xll.Woodstock.Analyst.Xcel.UDFs.GetIndicatorValue("OSUPEC_SEPM_2",""&amp;$A$9&amp;"="&amp;FG$12&amp;";",_xll.Woodstock.Analyst.Xcel.UDFs.GetModelFilename(),_xll.Woodstock.Analyst.Xcel.UDFs.GetScenarioIndex(),VLOOKUP($A$5,Periode,2,FALSE))/5))</f>
        <v>0</v>
      </c>
      <c r="FH21" s="151">
        <f>IF(ISERROR(IF(EXACT($A$5,"Moyenne 2013-2038"),_xll.Woodstock.Analyst.Xcel.UDFs.GetIndicatorValueAverage("OSUPEC_SEPM_2",""&amp;$A$9&amp;"="&amp;FH$12&amp;";",_xll.Woodstock.Analyst.Xcel.UDFs.GetModelFilename(),_xll.Woodstock.Analyst.Xcel.UDFs.GetScenarioIndex(),"2","6")/5,_xll.Woodstock.Analyst.Xcel.UDFs.GetIndicatorValue("OSUPEC_SEPM_2",""&amp;$A$9&amp;"="&amp;FH$12&amp;";",_xll.Woodstock.Analyst.Xcel.UDFs.GetModelFilename(),_xll.Woodstock.Analyst.Xcel.UDFs.GetScenarioIndex(),VLOOKUP($A$5,Periode,2,FALSE))/5)),0,IF(EXACT($A$5,"Moyenne 2013-2038"),_xll.Woodstock.Analyst.Xcel.UDFs.GetIndicatorValueAverage("OSUPEC_SEPM_2",""&amp;$A$9&amp;"="&amp;FH$12&amp;";",_xll.Woodstock.Analyst.Xcel.UDFs.GetModelFilename(),_xll.Woodstock.Analyst.Xcel.UDFs.GetScenarioIndex(),"2","6")/5,_xll.Woodstock.Analyst.Xcel.UDFs.GetIndicatorValue("OSUPEC_SEPM_2",""&amp;$A$9&amp;"="&amp;FH$12&amp;";",_xll.Woodstock.Analyst.Xcel.UDFs.GetModelFilename(),_xll.Woodstock.Analyst.Xcel.UDFs.GetScenarioIndex(),VLOOKUP($A$5,Periode,2,FALSE))/5))</f>
        <v>0</v>
      </c>
      <c r="FI21" s="151">
        <f>IF(ISERROR(IF(EXACT($A$5,"Moyenne 2013-2038"),_xll.Woodstock.Analyst.Xcel.UDFs.GetIndicatorValueAverage("OSUPEC_SEPM_2",""&amp;$A$9&amp;"="&amp;FI$12&amp;";",_xll.Woodstock.Analyst.Xcel.UDFs.GetModelFilename(),_xll.Woodstock.Analyst.Xcel.UDFs.GetScenarioIndex(),"2","6")/5,_xll.Woodstock.Analyst.Xcel.UDFs.GetIndicatorValue("OSUPEC_SEPM_2",""&amp;$A$9&amp;"="&amp;FI$12&amp;";",_xll.Woodstock.Analyst.Xcel.UDFs.GetModelFilename(),_xll.Woodstock.Analyst.Xcel.UDFs.GetScenarioIndex(),VLOOKUP($A$5,Periode,2,FALSE))/5)),0,IF(EXACT($A$5,"Moyenne 2013-2038"),_xll.Woodstock.Analyst.Xcel.UDFs.GetIndicatorValueAverage("OSUPEC_SEPM_2",""&amp;$A$9&amp;"="&amp;FI$12&amp;";",_xll.Woodstock.Analyst.Xcel.UDFs.GetModelFilename(),_xll.Woodstock.Analyst.Xcel.UDFs.GetScenarioIndex(),"2","6")/5,_xll.Woodstock.Analyst.Xcel.UDFs.GetIndicatorValue("OSUPEC_SEPM_2",""&amp;$A$9&amp;"="&amp;FI$12&amp;";",_xll.Woodstock.Analyst.Xcel.UDFs.GetModelFilename(),_xll.Woodstock.Analyst.Xcel.UDFs.GetScenarioIndex(),VLOOKUP($A$5,Periode,2,FALSE))/5))</f>
        <v>0</v>
      </c>
      <c r="FJ21" s="151">
        <f>IF(ISERROR(IF(EXACT($A$5,"Moyenne 2013-2038"),_xll.Woodstock.Analyst.Xcel.UDFs.GetIndicatorValueAverage("OSUPEC_SEPM_2",""&amp;$A$9&amp;"="&amp;FJ$12&amp;";",_xll.Woodstock.Analyst.Xcel.UDFs.GetModelFilename(),_xll.Woodstock.Analyst.Xcel.UDFs.GetScenarioIndex(),"2","6")/5,_xll.Woodstock.Analyst.Xcel.UDFs.GetIndicatorValue("OSUPEC_SEPM_2",""&amp;$A$9&amp;"="&amp;FJ$12&amp;";",_xll.Woodstock.Analyst.Xcel.UDFs.GetModelFilename(),_xll.Woodstock.Analyst.Xcel.UDFs.GetScenarioIndex(),VLOOKUP($A$5,Periode,2,FALSE))/5)),0,IF(EXACT($A$5,"Moyenne 2013-2038"),_xll.Woodstock.Analyst.Xcel.UDFs.GetIndicatorValueAverage("OSUPEC_SEPM_2",""&amp;$A$9&amp;"="&amp;FJ$12&amp;";",_xll.Woodstock.Analyst.Xcel.UDFs.GetModelFilename(),_xll.Woodstock.Analyst.Xcel.UDFs.GetScenarioIndex(),"2","6")/5,_xll.Woodstock.Analyst.Xcel.UDFs.GetIndicatorValue("OSUPEC_SEPM_2",""&amp;$A$9&amp;"="&amp;FJ$12&amp;";",_xll.Woodstock.Analyst.Xcel.UDFs.GetModelFilename(),_xll.Woodstock.Analyst.Xcel.UDFs.GetScenarioIndex(),VLOOKUP($A$5,Periode,2,FALSE))/5))</f>
        <v>0</v>
      </c>
      <c r="FK21" s="151">
        <f>IF(ISERROR(IF(EXACT($A$5,"Moyenne 2013-2038"),_xll.Woodstock.Analyst.Xcel.UDFs.GetIndicatorValueAverage("OSUPEC_SEPM_2",""&amp;$A$9&amp;"="&amp;FK$12&amp;";",_xll.Woodstock.Analyst.Xcel.UDFs.GetModelFilename(),_xll.Woodstock.Analyst.Xcel.UDFs.GetScenarioIndex(),"2","6")/5,_xll.Woodstock.Analyst.Xcel.UDFs.GetIndicatorValue("OSUPEC_SEPM_2",""&amp;$A$9&amp;"="&amp;FK$12&amp;";",_xll.Woodstock.Analyst.Xcel.UDFs.GetModelFilename(),_xll.Woodstock.Analyst.Xcel.UDFs.GetScenarioIndex(),VLOOKUP($A$5,Periode,2,FALSE))/5)),0,IF(EXACT($A$5,"Moyenne 2013-2038"),_xll.Woodstock.Analyst.Xcel.UDFs.GetIndicatorValueAverage("OSUPEC_SEPM_2",""&amp;$A$9&amp;"="&amp;FK$12&amp;";",_xll.Woodstock.Analyst.Xcel.UDFs.GetModelFilename(),_xll.Woodstock.Analyst.Xcel.UDFs.GetScenarioIndex(),"2","6")/5,_xll.Woodstock.Analyst.Xcel.UDFs.GetIndicatorValue("OSUPEC_SEPM_2",""&amp;$A$9&amp;"="&amp;FK$12&amp;";",_xll.Woodstock.Analyst.Xcel.UDFs.GetModelFilename(),_xll.Woodstock.Analyst.Xcel.UDFs.GetScenarioIndex(),VLOOKUP($A$5,Periode,2,FALSE))/5))</f>
        <v>0</v>
      </c>
      <c r="FL21" s="151">
        <f>IF(ISERROR(IF(EXACT($A$5,"Moyenne 2013-2038"),_xll.Woodstock.Analyst.Xcel.UDFs.GetIndicatorValueAverage("OSUPEC_SEPM_2",""&amp;$A$9&amp;"="&amp;FL$12&amp;";",_xll.Woodstock.Analyst.Xcel.UDFs.GetModelFilename(),_xll.Woodstock.Analyst.Xcel.UDFs.GetScenarioIndex(),"2","6")/5,_xll.Woodstock.Analyst.Xcel.UDFs.GetIndicatorValue("OSUPEC_SEPM_2",""&amp;$A$9&amp;"="&amp;FL$12&amp;";",_xll.Woodstock.Analyst.Xcel.UDFs.GetModelFilename(),_xll.Woodstock.Analyst.Xcel.UDFs.GetScenarioIndex(),VLOOKUP($A$5,Periode,2,FALSE))/5)),0,IF(EXACT($A$5,"Moyenne 2013-2038"),_xll.Woodstock.Analyst.Xcel.UDFs.GetIndicatorValueAverage("OSUPEC_SEPM_2",""&amp;$A$9&amp;"="&amp;FL$12&amp;";",_xll.Woodstock.Analyst.Xcel.UDFs.GetModelFilename(),_xll.Woodstock.Analyst.Xcel.UDFs.GetScenarioIndex(),"2","6")/5,_xll.Woodstock.Analyst.Xcel.UDFs.GetIndicatorValue("OSUPEC_SEPM_2",""&amp;$A$9&amp;"="&amp;FL$12&amp;";",_xll.Woodstock.Analyst.Xcel.UDFs.GetModelFilename(),_xll.Woodstock.Analyst.Xcel.UDFs.GetScenarioIndex(),VLOOKUP($A$5,Periode,2,FALSE))/5))</f>
        <v>0</v>
      </c>
      <c r="FM21" s="151">
        <f>IF(ISERROR(IF(EXACT($A$5,"Moyenne 2013-2038"),_xll.Woodstock.Analyst.Xcel.UDFs.GetIndicatorValueAverage("OSUPEC_SEPM_2",""&amp;$A$9&amp;"="&amp;FM$12&amp;";",_xll.Woodstock.Analyst.Xcel.UDFs.GetModelFilename(),_xll.Woodstock.Analyst.Xcel.UDFs.GetScenarioIndex(),"2","6")/5,_xll.Woodstock.Analyst.Xcel.UDFs.GetIndicatorValue("OSUPEC_SEPM_2",""&amp;$A$9&amp;"="&amp;FM$12&amp;";",_xll.Woodstock.Analyst.Xcel.UDFs.GetModelFilename(),_xll.Woodstock.Analyst.Xcel.UDFs.GetScenarioIndex(),VLOOKUP($A$5,Periode,2,FALSE))/5)),0,IF(EXACT($A$5,"Moyenne 2013-2038"),_xll.Woodstock.Analyst.Xcel.UDFs.GetIndicatorValueAverage("OSUPEC_SEPM_2",""&amp;$A$9&amp;"="&amp;FM$12&amp;";",_xll.Woodstock.Analyst.Xcel.UDFs.GetModelFilename(),_xll.Woodstock.Analyst.Xcel.UDFs.GetScenarioIndex(),"2","6")/5,_xll.Woodstock.Analyst.Xcel.UDFs.GetIndicatorValue("OSUPEC_SEPM_2",""&amp;$A$9&amp;"="&amp;FM$12&amp;";",_xll.Woodstock.Analyst.Xcel.UDFs.GetModelFilename(),_xll.Woodstock.Analyst.Xcel.UDFs.GetScenarioIndex(),VLOOKUP($A$5,Periode,2,FALSE))/5))</f>
        <v>0</v>
      </c>
      <c r="FN21" s="151">
        <f>IF(ISERROR(IF(EXACT($A$5,"Moyenne 2013-2038"),_xll.Woodstock.Analyst.Xcel.UDFs.GetIndicatorValueAverage("OSUPEC_SEPM_2",""&amp;$A$9&amp;"="&amp;FN$12&amp;";",_xll.Woodstock.Analyst.Xcel.UDFs.GetModelFilename(),_xll.Woodstock.Analyst.Xcel.UDFs.GetScenarioIndex(),"2","6")/5,_xll.Woodstock.Analyst.Xcel.UDFs.GetIndicatorValue("OSUPEC_SEPM_2",""&amp;$A$9&amp;"="&amp;FN$12&amp;";",_xll.Woodstock.Analyst.Xcel.UDFs.GetModelFilename(),_xll.Woodstock.Analyst.Xcel.UDFs.GetScenarioIndex(),VLOOKUP($A$5,Periode,2,FALSE))/5)),0,IF(EXACT($A$5,"Moyenne 2013-2038"),_xll.Woodstock.Analyst.Xcel.UDFs.GetIndicatorValueAverage("OSUPEC_SEPM_2",""&amp;$A$9&amp;"="&amp;FN$12&amp;";",_xll.Woodstock.Analyst.Xcel.UDFs.GetModelFilename(),_xll.Woodstock.Analyst.Xcel.UDFs.GetScenarioIndex(),"2","6")/5,_xll.Woodstock.Analyst.Xcel.UDFs.GetIndicatorValue("OSUPEC_SEPM_2",""&amp;$A$9&amp;"="&amp;FN$12&amp;";",_xll.Woodstock.Analyst.Xcel.UDFs.GetModelFilename(),_xll.Woodstock.Analyst.Xcel.UDFs.GetScenarioIndex(),VLOOKUP($A$5,Periode,2,FALSE))/5))</f>
        <v>0</v>
      </c>
      <c r="FO21" s="151">
        <f>IF(ISERROR(IF(EXACT($A$5,"Moyenne 2013-2038"),_xll.Woodstock.Analyst.Xcel.UDFs.GetIndicatorValueAverage("OSUPEC_SEPM_2",""&amp;$A$9&amp;"="&amp;FO$12&amp;";",_xll.Woodstock.Analyst.Xcel.UDFs.GetModelFilename(),_xll.Woodstock.Analyst.Xcel.UDFs.GetScenarioIndex(),"2","6")/5,_xll.Woodstock.Analyst.Xcel.UDFs.GetIndicatorValue("OSUPEC_SEPM_2",""&amp;$A$9&amp;"="&amp;FO$12&amp;";",_xll.Woodstock.Analyst.Xcel.UDFs.GetModelFilename(),_xll.Woodstock.Analyst.Xcel.UDFs.GetScenarioIndex(),VLOOKUP($A$5,Periode,2,FALSE))/5)),0,IF(EXACT($A$5,"Moyenne 2013-2038"),_xll.Woodstock.Analyst.Xcel.UDFs.GetIndicatorValueAverage("OSUPEC_SEPM_2",""&amp;$A$9&amp;"="&amp;FO$12&amp;";",_xll.Woodstock.Analyst.Xcel.UDFs.GetModelFilename(),_xll.Woodstock.Analyst.Xcel.UDFs.GetScenarioIndex(),"2","6")/5,_xll.Woodstock.Analyst.Xcel.UDFs.GetIndicatorValue("OSUPEC_SEPM_2",""&amp;$A$9&amp;"="&amp;FO$12&amp;";",_xll.Woodstock.Analyst.Xcel.UDFs.GetModelFilename(),_xll.Woodstock.Analyst.Xcel.UDFs.GetScenarioIndex(),VLOOKUP($A$5,Periode,2,FALSE))/5))</f>
        <v>0</v>
      </c>
      <c r="FP21" s="151">
        <f>IF(ISERROR(IF(EXACT($A$5,"Moyenne 2013-2038"),_xll.Woodstock.Analyst.Xcel.UDFs.GetIndicatorValueAverage("OSUPEC_SEPM_2",""&amp;$A$9&amp;"="&amp;FP$12&amp;";",_xll.Woodstock.Analyst.Xcel.UDFs.GetModelFilename(),_xll.Woodstock.Analyst.Xcel.UDFs.GetScenarioIndex(),"2","6")/5,_xll.Woodstock.Analyst.Xcel.UDFs.GetIndicatorValue("OSUPEC_SEPM_2",""&amp;$A$9&amp;"="&amp;FP$12&amp;";",_xll.Woodstock.Analyst.Xcel.UDFs.GetModelFilename(),_xll.Woodstock.Analyst.Xcel.UDFs.GetScenarioIndex(),VLOOKUP($A$5,Periode,2,FALSE))/5)),0,IF(EXACT($A$5,"Moyenne 2013-2038"),_xll.Woodstock.Analyst.Xcel.UDFs.GetIndicatorValueAverage("OSUPEC_SEPM_2",""&amp;$A$9&amp;"="&amp;FP$12&amp;";",_xll.Woodstock.Analyst.Xcel.UDFs.GetModelFilename(),_xll.Woodstock.Analyst.Xcel.UDFs.GetScenarioIndex(),"2","6")/5,_xll.Woodstock.Analyst.Xcel.UDFs.GetIndicatorValue("OSUPEC_SEPM_2",""&amp;$A$9&amp;"="&amp;FP$12&amp;";",_xll.Woodstock.Analyst.Xcel.UDFs.GetModelFilename(),_xll.Woodstock.Analyst.Xcel.UDFs.GetScenarioIndex(),VLOOKUP($A$5,Periode,2,FALSE))/5))</f>
        <v>0</v>
      </c>
      <c r="FQ21" s="151">
        <f>IF(ISERROR(IF(EXACT($A$5,"Moyenne 2013-2038"),_xll.Woodstock.Analyst.Xcel.UDFs.GetIndicatorValueAverage("OSUPEC_SEPM_2",""&amp;$A$9&amp;"="&amp;FQ$12&amp;";",_xll.Woodstock.Analyst.Xcel.UDFs.GetModelFilename(),_xll.Woodstock.Analyst.Xcel.UDFs.GetScenarioIndex(),"2","6")/5,_xll.Woodstock.Analyst.Xcel.UDFs.GetIndicatorValue("OSUPEC_SEPM_2",""&amp;$A$9&amp;"="&amp;FQ$12&amp;";",_xll.Woodstock.Analyst.Xcel.UDFs.GetModelFilename(),_xll.Woodstock.Analyst.Xcel.UDFs.GetScenarioIndex(),VLOOKUP($A$5,Periode,2,FALSE))/5)),0,IF(EXACT($A$5,"Moyenne 2013-2038"),_xll.Woodstock.Analyst.Xcel.UDFs.GetIndicatorValueAverage("OSUPEC_SEPM_2",""&amp;$A$9&amp;"="&amp;FQ$12&amp;";",_xll.Woodstock.Analyst.Xcel.UDFs.GetModelFilename(),_xll.Woodstock.Analyst.Xcel.UDFs.GetScenarioIndex(),"2","6")/5,_xll.Woodstock.Analyst.Xcel.UDFs.GetIndicatorValue("OSUPEC_SEPM_2",""&amp;$A$9&amp;"="&amp;FQ$12&amp;";",_xll.Woodstock.Analyst.Xcel.UDFs.GetModelFilename(),_xll.Woodstock.Analyst.Xcel.UDFs.GetScenarioIndex(),VLOOKUP($A$5,Periode,2,FALSE))/5))</f>
        <v>0</v>
      </c>
      <c r="FR21" s="151">
        <f>IF(ISERROR(IF(EXACT($A$5,"Moyenne 2013-2038"),_xll.Woodstock.Analyst.Xcel.UDFs.GetIndicatorValueAverage("OSUPEC_SEPM_2",""&amp;$A$9&amp;"="&amp;FR$12&amp;";",_xll.Woodstock.Analyst.Xcel.UDFs.GetModelFilename(),_xll.Woodstock.Analyst.Xcel.UDFs.GetScenarioIndex(),"2","6")/5,_xll.Woodstock.Analyst.Xcel.UDFs.GetIndicatorValue("OSUPEC_SEPM_2",""&amp;$A$9&amp;"="&amp;FR$12&amp;";",_xll.Woodstock.Analyst.Xcel.UDFs.GetModelFilename(),_xll.Woodstock.Analyst.Xcel.UDFs.GetScenarioIndex(),VLOOKUP($A$5,Periode,2,FALSE))/5)),0,IF(EXACT($A$5,"Moyenne 2013-2038"),_xll.Woodstock.Analyst.Xcel.UDFs.GetIndicatorValueAverage("OSUPEC_SEPM_2",""&amp;$A$9&amp;"="&amp;FR$12&amp;";",_xll.Woodstock.Analyst.Xcel.UDFs.GetModelFilename(),_xll.Woodstock.Analyst.Xcel.UDFs.GetScenarioIndex(),"2","6")/5,_xll.Woodstock.Analyst.Xcel.UDFs.GetIndicatorValue("OSUPEC_SEPM_2",""&amp;$A$9&amp;"="&amp;FR$12&amp;";",_xll.Woodstock.Analyst.Xcel.UDFs.GetModelFilename(),_xll.Woodstock.Analyst.Xcel.UDFs.GetScenarioIndex(),VLOOKUP($A$5,Periode,2,FALSE))/5))</f>
        <v>0</v>
      </c>
      <c r="FS21" s="151">
        <f>IF(ISERROR(IF(EXACT($A$5,"Moyenne 2013-2038"),_xll.Woodstock.Analyst.Xcel.UDFs.GetIndicatorValueAverage("OSUPEC_SEPM_2",""&amp;$A$9&amp;"="&amp;FS$12&amp;";",_xll.Woodstock.Analyst.Xcel.UDFs.GetModelFilename(),_xll.Woodstock.Analyst.Xcel.UDFs.GetScenarioIndex(),"2","6")/5,_xll.Woodstock.Analyst.Xcel.UDFs.GetIndicatorValue("OSUPEC_SEPM_2",""&amp;$A$9&amp;"="&amp;FS$12&amp;";",_xll.Woodstock.Analyst.Xcel.UDFs.GetModelFilename(),_xll.Woodstock.Analyst.Xcel.UDFs.GetScenarioIndex(),VLOOKUP($A$5,Periode,2,FALSE))/5)),0,IF(EXACT($A$5,"Moyenne 2013-2038"),_xll.Woodstock.Analyst.Xcel.UDFs.GetIndicatorValueAverage("OSUPEC_SEPM_2",""&amp;$A$9&amp;"="&amp;FS$12&amp;";",_xll.Woodstock.Analyst.Xcel.UDFs.GetModelFilename(),_xll.Woodstock.Analyst.Xcel.UDFs.GetScenarioIndex(),"2","6")/5,_xll.Woodstock.Analyst.Xcel.UDFs.GetIndicatorValue("OSUPEC_SEPM_2",""&amp;$A$9&amp;"="&amp;FS$12&amp;";",_xll.Woodstock.Analyst.Xcel.UDFs.GetModelFilename(),_xll.Woodstock.Analyst.Xcel.UDFs.GetScenarioIndex(),VLOOKUP($A$5,Periode,2,FALSE))/5))</f>
        <v>0</v>
      </c>
      <c r="FT21" s="151">
        <f>IF(ISERROR(IF(EXACT($A$5,"Moyenne 2013-2038"),_xll.Woodstock.Analyst.Xcel.UDFs.GetIndicatorValueAverage("OSUPEC_SEPM_2",""&amp;$A$9&amp;"="&amp;FT$12&amp;";",_xll.Woodstock.Analyst.Xcel.UDFs.GetModelFilename(),_xll.Woodstock.Analyst.Xcel.UDFs.GetScenarioIndex(),"2","6")/5,_xll.Woodstock.Analyst.Xcel.UDFs.GetIndicatorValue("OSUPEC_SEPM_2",""&amp;$A$9&amp;"="&amp;FT$12&amp;";",_xll.Woodstock.Analyst.Xcel.UDFs.GetModelFilename(),_xll.Woodstock.Analyst.Xcel.UDFs.GetScenarioIndex(),VLOOKUP($A$5,Periode,2,FALSE))/5)),0,IF(EXACT($A$5,"Moyenne 2013-2038"),_xll.Woodstock.Analyst.Xcel.UDFs.GetIndicatorValueAverage("OSUPEC_SEPM_2",""&amp;$A$9&amp;"="&amp;FT$12&amp;";",_xll.Woodstock.Analyst.Xcel.UDFs.GetModelFilename(),_xll.Woodstock.Analyst.Xcel.UDFs.GetScenarioIndex(),"2","6")/5,_xll.Woodstock.Analyst.Xcel.UDFs.GetIndicatorValue("OSUPEC_SEPM_2",""&amp;$A$9&amp;"="&amp;FT$12&amp;";",_xll.Woodstock.Analyst.Xcel.UDFs.GetModelFilename(),_xll.Woodstock.Analyst.Xcel.UDFs.GetScenarioIndex(),VLOOKUP($A$5,Periode,2,FALSE))/5))</f>
        <v>0</v>
      </c>
      <c r="FU21" s="151">
        <f>IF(ISERROR(IF(EXACT($A$5,"Moyenne 2013-2038"),_xll.Woodstock.Analyst.Xcel.UDFs.GetIndicatorValueAverage("OSUPEC_SEPM_2",""&amp;$A$9&amp;"="&amp;FU$12&amp;";",_xll.Woodstock.Analyst.Xcel.UDFs.GetModelFilename(),_xll.Woodstock.Analyst.Xcel.UDFs.GetScenarioIndex(),"2","6")/5,_xll.Woodstock.Analyst.Xcel.UDFs.GetIndicatorValue("OSUPEC_SEPM_2",""&amp;$A$9&amp;"="&amp;FU$12&amp;";",_xll.Woodstock.Analyst.Xcel.UDFs.GetModelFilename(),_xll.Woodstock.Analyst.Xcel.UDFs.GetScenarioIndex(),VLOOKUP($A$5,Periode,2,FALSE))/5)),0,IF(EXACT($A$5,"Moyenne 2013-2038"),_xll.Woodstock.Analyst.Xcel.UDFs.GetIndicatorValueAverage("OSUPEC_SEPM_2",""&amp;$A$9&amp;"="&amp;FU$12&amp;";",_xll.Woodstock.Analyst.Xcel.UDFs.GetModelFilename(),_xll.Woodstock.Analyst.Xcel.UDFs.GetScenarioIndex(),"2","6")/5,_xll.Woodstock.Analyst.Xcel.UDFs.GetIndicatorValue("OSUPEC_SEPM_2",""&amp;$A$9&amp;"="&amp;FU$12&amp;";",_xll.Woodstock.Analyst.Xcel.UDFs.GetModelFilename(),_xll.Woodstock.Analyst.Xcel.UDFs.GetScenarioIndex(),VLOOKUP($A$5,Periode,2,FALSE))/5))</f>
        <v>0</v>
      </c>
      <c r="FV21" s="151">
        <f>IF(ISERROR(IF(EXACT($A$5,"Moyenne 2013-2038"),_xll.Woodstock.Analyst.Xcel.UDFs.GetIndicatorValueAverage("OSUPEC_SEPM_2",""&amp;$A$9&amp;"="&amp;FV$12&amp;";",_xll.Woodstock.Analyst.Xcel.UDFs.GetModelFilename(),_xll.Woodstock.Analyst.Xcel.UDFs.GetScenarioIndex(),"2","6")/5,_xll.Woodstock.Analyst.Xcel.UDFs.GetIndicatorValue("OSUPEC_SEPM_2",""&amp;$A$9&amp;"="&amp;FV$12&amp;";",_xll.Woodstock.Analyst.Xcel.UDFs.GetModelFilename(),_xll.Woodstock.Analyst.Xcel.UDFs.GetScenarioIndex(),VLOOKUP($A$5,Periode,2,FALSE))/5)),0,IF(EXACT($A$5,"Moyenne 2013-2038"),_xll.Woodstock.Analyst.Xcel.UDFs.GetIndicatorValueAverage("OSUPEC_SEPM_2",""&amp;$A$9&amp;"="&amp;FV$12&amp;";",_xll.Woodstock.Analyst.Xcel.UDFs.GetModelFilename(),_xll.Woodstock.Analyst.Xcel.UDFs.GetScenarioIndex(),"2","6")/5,_xll.Woodstock.Analyst.Xcel.UDFs.GetIndicatorValue("OSUPEC_SEPM_2",""&amp;$A$9&amp;"="&amp;FV$12&amp;";",_xll.Woodstock.Analyst.Xcel.UDFs.GetModelFilename(),_xll.Woodstock.Analyst.Xcel.UDFs.GetScenarioIndex(),VLOOKUP($A$5,Periode,2,FALSE))/5))</f>
        <v>0</v>
      </c>
      <c r="FW21" s="151">
        <f>IF(ISERROR(IF(EXACT($A$5,"Moyenne 2013-2038"),_xll.Woodstock.Analyst.Xcel.UDFs.GetIndicatorValueAverage("OSUPEC_SEPM_2",""&amp;$A$9&amp;"="&amp;FW$12&amp;";",_xll.Woodstock.Analyst.Xcel.UDFs.GetModelFilename(),_xll.Woodstock.Analyst.Xcel.UDFs.GetScenarioIndex(),"2","6")/5,_xll.Woodstock.Analyst.Xcel.UDFs.GetIndicatorValue("OSUPEC_SEPM_2",""&amp;$A$9&amp;"="&amp;FW$12&amp;";",_xll.Woodstock.Analyst.Xcel.UDFs.GetModelFilename(),_xll.Woodstock.Analyst.Xcel.UDFs.GetScenarioIndex(),VLOOKUP($A$5,Periode,2,FALSE))/5)),0,IF(EXACT($A$5,"Moyenne 2013-2038"),_xll.Woodstock.Analyst.Xcel.UDFs.GetIndicatorValueAverage("OSUPEC_SEPM_2",""&amp;$A$9&amp;"="&amp;FW$12&amp;";",_xll.Woodstock.Analyst.Xcel.UDFs.GetModelFilename(),_xll.Woodstock.Analyst.Xcel.UDFs.GetScenarioIndex(),"2","6")/5,_xll.Woodstock.Analyst.Xcel.UDFs.GetIndicatorValue("OSUPEC_SEPM_2",""&amp;$A$9&amp;"="&amp;FW$12&amp;";",_xll.Woodstock.Analyst.Xcel.UDFs.GetModelFilename(),_xll.Woodstock.Analyst.Xcel.UDFs.GetScenarioIndex(),VLOOKUP($A$5,Periode,2,FALSE))/5))</f>
        <v>0</v>
      </c>
      <c r="FX21" s="151">
        <f>IF(ISERROR(IF(EXACT($A$5,"Moyenne 2013-2038"),_xll.Woodstock.Analyst.Xcel.UDFs.GetIndicatorValueAverage("OSUPEC_SEPM_2",""&amp;$A$9&amp;"="&amp;FX$12&amp;";",_xll.Woodstock.Analyst.Xcel.UDFs.GetModelFilename(),_xll.Woodstock.Analyst.Xcel.UDFs.GetScenarioIndex(),"2","6")/5,_xll.Woodstock.Analyst.Xcel.UDFs.GetIndicatorValue("OSUPEC_SEPM_2",""&amp;$A$9&amp;"="&amp;FX$12&amp;";",_xll.Woodstock.Analyst.Xcel.UDFs.GetModelFilename(),_xll.Woodstock.Analyst.Xcel.UDFs.GetScenarioIndex(),VLOOKUP($A$5,Periode,2,FALSE))/5)),0,IF(EXACT($A$5,"Moyenne 2013-2038"),_xll.Woodstock.Analyst.Xcel.UDFs.GetIndicatorValueAverage("OSUPEC_SEPM_2",""&amp;$A$9&amp;"="&amp;FX$12&amp;";",_xll.Woodstock.Analyst.Xcel.UDFs.GetModelFilename(),_xll.Woodstock.Analyst.Xcel.UDFs.GetScenarioIndex(),"2","6")/5,_xll.Woodstock.Analyst.Xcel.UDFs.GetIndicatorValue("OSUPEC_SEPM_2",""&amp;$A$9&amp;"="&amp;FX$12&amp;";",_xll.Woodstock.Analyst.Xcel.UDFs.GetModelFilename(),_xll.Woodstock.Analyst.Xcel.UDFs.GetScenarioIndex(),VLOOKUP($A$5,Periode,2,FALSE))/5))</f>
        <v>0</v>
      </c>
      <c r="FY21" s="151">
        <f>IF(ISERROR(IF(EXACT($A$5,"Moyenne 2013-2038"),_xll.Woodstock.Analyst.Xcel.UDFs.GetIndicatorValueAverage("OSUPEC_SEPM_2",""&amp;$A$9&amp;"="&amp;FY$12&amp;";",_xll.Woodstock.Analyst.Xcel.UDFs.GetModelFilename(),_xll.Woodstock.Analyst.Xcel.UDFs.GetScenarioIndex(),"2","6")/5,_xll.Woodstock.Analyst.Xcel.UDFs.GetIndicatorValue("OSUPEC_SEPM_2",""&amp;$A$9&amp;"="&amp;FY$12&amp;";",_xll.Woodstock.Analyst.Xcel.UDFs.GetModelFilename(),_xll.Woodstock.Analyst.Xcel.UDFs.GetScenarioIndex(),VLOOKUP($A$5,Periode,2,FALSE))/5)),0,IF(EXACT($A$5,"Moyenne 2013-2038"),_xll.Woodstock.Analyst.Xcel.UDFs.GetIndicatorValueAverage("OSUPEC_SEPM_2",""&amp;$A$9&amp;"="&amp;FY$12&amp;";",_xll.Woodstock.Analyst.Xcel.UDFs.GetModelFilename(),_xll.Woodstock.Analyst.Xcel.UDFs.GetScenarioIndex(),"2","6")/5,_xll.Woodstock.Analyst.Xcel.UDFs.GetIndicatorValue("OSUPEC_SEPM_2",""&amp;$A$9&amp;"="&amp;FY$12&amp;";",_xll.Woodstock.Analyst.Xcel.UDFs.GetModelFilename(),_xll.Woodstock.Analyst.Xcel.UDFs.GetScenarioIndex(),VLOOKUP($A$5,Periode,2,FALSE))/5))</f>
        <v>0</v>
      </c>
      <c r="FZ21" s="151">
        <f>IF(ISERROR(IF(EXACT($A$5,"Moyenne 2013-2038"),_xll.Woodstock.Analyst.Xcel.UDFs.GetIndicatorValueAverage("OSUPEC_SEPM_2",""&amp;$A$9&amp;"="&amp;FZ$12&amp;";",_xll.Woodstock.Analyst.Xcel.UDFs.GetModelFilename(),_xll.Woodstock.Analyst.Xcel.UDFs.GetScenarioIndex(),"2","6")/5,_xll.Woodstock.Analyst.Xcel.UDFs.GetIndicatorValue("OSUPEC_SEPM_2",""&amp;$A$9&amp;"="&amp;FZ$12&amp;";",_xll.Woodstock.Analyst.Xcel.UDFs.GetModelFilename(),_xll.Woodstock.Analyst.Xcel.UDFs.GetScenarioIndex(),VLOOKUP($A$5,Periode,2,FALSE))/5)),0,IF(EXACT($A$5,"Moyenne 2013-2038"),_xll.Woodstock.Analyst.Xcel.UDFs.GetIndicatorValueAverage("OSUPEC_SEPM_2",""&amp;$A$9&amp;"="&amp;FZ$12&amp;";",_xll.Woodstock.Analyst.Xcel.UDFs.GetModelFilename(),_xll.Woodstock.Analyst.Xcel.UDFs.GetScenarioIndex(),"2","6")/5,_xll.Woodstock.Analyst.Xcel.UDFs.GetIndicatorValue("OSUPEC_SEPM_2",""&amp;$A$9&amp;"="&amp;FZ$12&amp;";",_xll.Woodstock.Analyst.Xcel.UDFs.GetModelFilename(),_xll.Woodstock.Analyst.Xcel.UDFs.GetScenarioIndex(),VLOOKUP($A$5,Periode,2,FALSE))/5))</f>
        <v>0</v>
      </c>
      <c r="GA21" s="151">
        <f>IF(ISERROR(IF(EXACT($A$5,"Moyenne 2013-2038"),_xll.Woodstock.Analyst.Xcel.UDFs.GetIndicatorValueAverage("OSUPEC_SEPM_2",""&amp;$A$9&amp;"="&amp;GA$12&amp;";",_xll.Woodstock.Analyst.Xcel.UDFs.GetModelFilename(),_xll.Woodstock.Analyst.Xcel.UDFs.GetScenarioIndex(),"2","6")/5,_xll.Woodstock.Analyst.Xcel.UDFs.GetIndicatorValue("OSUPEC_SEPM_2",""&amp;$A$9&amp;"="&amp;GA$12&amp;";",_xll.Woodstock.Analyst.Xcel.UDFs.GetModelFilename(),_xll.Woodstock.Analyst.Xcel.UDFs.GetScenarioIndex(),VLOOKUP($A$5,Periode,2,FALSE))/5)),0,IF(EXACT($A$5,"Moyenne 2013-2038"),_xll.Woodstock.Analyst.Xcel.UDFs.GetIndicatorValueAverage("OSUPEC_SEPM_2",""&amp;$A$9&amp;"="&amp;GA$12&amp;";",_xll.Woodstock.Analyst.Xcel.UDFs.GetModelFilename(),_xll.Woodstock.Analyst.Xcel.UDFs.GetScenarioIndex(),"2","6")/5,_xll.Woodstock.Analyst.Xcel.UDFs.GetIndicatorValue("OSUPEC_SEPM_2",""&amp;$A$9&amp;"="&amp;GA$12&amp;";",_xll.Woodstock.Analyst.Xcel.UDFs.GetModelFilename(),_xll.Woodstock.Analyst.Xcel.UDFs.GetScenarioIndex(),VLOOKUP($A$5,Periode,2,FALSE))/5))</f>
        <v>0</v>
      </c>
      <c r="GB21" s="151">
        <f>IF(ISERROR(IF(EXACT($A$5,"Moyenne 2013-2038"),_xll.Woodstock.Analyst.Xcel.UDFs.GetIndicatorValueAverage("OSUPEC_SEPM_2",""&amp;$A$9&amp;"="&amp;GB$12&amp;";",_xll.Woodstock.Analyst.Xcel.UDFs.GetModelFilename(),_xll.Woodstock.Analyst.Xcel.UDFs.GetScenarioIndex(),"2","6")/5,_xll.Woodstock.Analyst.Xcel.UDFs.GetIndicatorValue("OSUPEC_SEPM_2",""&amp;$A$9&amp;"="&amp;GB$12&amp;";",_xll.Woodstock.Analyst.Xcel.UDFs.GetModelFilename(),_xll.Woodstock.Analyst.Xcel.UDFs.GetScenarioIndex(),VLOOKUP($A$5,Periode,2,FALSE))/5)),0,IF(EXACT($A$5,"Moyenne 2013-2038"),_xll.Woodstock.Analyst.Xcel.UDFs.GetIndicatorValueAverage("OSUPEC_SEPM_2",""&amp;$A$9&amp;"="&amp;GB$12&amp;";",_xll.Woodstock.Analyst.Xcel.UDFs.GetModelFilename(),_xll.Woodstock.Analyst.Xcel.UDFs.GetScenarioIndex(),"2","6")/5,_xll.Woodstock.Analyst.Xcel.UDFs.GetIndicatorValue("OSUPEC_SEPM_2",""&amp;$A$9&amp;"="&amp;GB$12&amp;";",_xll.Woodstock.Analyst.Xcel.UDFs.GetModelFilename(),_xll.Woodstock.Analyst.Xcel.UDFs.GetScenarioIndex(),VLOOKUP($A$5,Periode,2,FALSE))/5))</f>
        <v>0</v>
      </c>
      <c r="GC21" s="151">
        <f>IF(ISERROR(IF(EXACT($A$5,"Moyenne 2013-2038"),_xll.Woodstock.Analyst.Xcel.UDFs.GetIndicatorValueAverage("OSUPEC_SEPM_2",""&amp;$A$9&amp;"="&amp;GC$12&amp;";",_xll.Woodstock.Analyst.Xcel.UDFs.GetModelFilename(),_xll.Woodstock.Analyst.Xcel.UDFs.GetScenarioIndex(),"2","6")/5,_xll.Woodstock.Analyst.Xcel.UDFs.GetIndicatorValue("OSUPEC_SEPM_2",""&amp;$A$9&amp;"="&amp;GC$12&amp;";",_xll.Woodstock.Analyst.Xcel.UDFs.GetModelFilename(),_xll.Woodstock.Analyst.Xcel.UDFs.GetScenarioIndex(),VLOOKUP($A$5,Periode,2,FALSE))/5)),0,IF(EXACT($A$5,"Moyenne 2013-2038"),_xll.Woodstock.Analyst.Xcel.UDFs.GetIndicatorValueAverage("OSUPEC_SEPM_2",""&amp;$A$9&amp;"="&amp;GC$12&amp;";",_xll.Woodstock.Analyst.Xcel.UDFs.GetModelFilename(),_xll.Woodstock.Analyst.Xcel.UDFs.GetScenarioIndex(),"2","6")/5,_xll.Woodstock.Analyst.Xcel.UDFs.GetIndicatorValue("OSUPEC_SEPM_2",""&amp;$A$9&amp;"="&amp;GC$12&amp;";",_xll.Woodstock.Analyst.Xcel.UDFs.GetModelFilename(),_xll.Woodstock.Analyst.Xcel.UDFs.GetScenarioIndex(),VLOOKUP($A$5,Periode,2,FALSE))/5))</f>
        <v>0</v>
      </c>
      <c r="GD21" s="151">
        <f>IF(ISERROR(IF(EXACT($A$5,"Moyenne 2013-2038"),_xll.Woodstock.Analyst.Xcel.UDFs.GetIndicatorValueAverage("OSUPEC_SEPM_2",""&amp;$A$9&amp;"="&amp;GD$12&amp;";",_xll.Woodstock.Analyst.Xcel.UDFs.GetModelFilename(),_xll.Woodstock.Analyst.Xcel.UDFs.GetScenarioIndex(),"2","6")/5,_xll.Woodstock.Analyst.Xcel.UDFs.GetIndicatorValue("OSUPEC_SEPM_2",""&amp;$A$9&amp;"="&amp;GD$12&amp;";",_xll.Woodstock.Analyst.Xcel.UDFs.GetModelFilename(),_xll.Woodstock.Analyst.Xcel.UDFs.GetScenarioIndex(),VLOOKUP($A$5,Periode,2,FALSE))/5)),0,IF(EXACT($A$5,"Moyenne 2013-2038"),_xll.Woodstock.Analyst.Xcel.UDFs.GetIndicatorValueAverage("OSUPEC_SEPM_2",""&amp;$A$9&amp;"="&amp;GD$12&amp;";",_xll.Woodstock.Analyst.Xcel.UDFs.GetModelFilename(),_xll.Woodstock.Analyst.Xcel.UDFs.GetScenarioIndex(),"2","6")/5,_xll.Woodstock.Analyst.Xcel.UDFs.GetIndicatorValue("OSUPEC_SEPM_2",""&amp;$A$9&amp;"="&amp;GD$12&amp;";",_xll.Woodstock.Analyst.Xcel.UDFs.GetModelFilename(),_xll.Woodstock.Analyst.Xcel.UDFs.GetScenarioIndex(),VLOOKUP($A$5,Periode,2,FALSE))/5))</f>
        <v>0</v>
      </c>
      <c r="GE21" s="151">
        <f>IF(ISERROR(IF(EXACT($A$5,"Moyenne 2013-2038"),_xll.Woodstock.Analyst.Xcel.UDFs.GetIndicatorValueAverage("OSUPEC_SEPM_2",""&amp;$A$9&amp;"="&amp;GE$12&amp;";",_xll.Woodstock.Analyst.Xcel.UDFs.GetModelFilename(),_xll.Woodstock.Analyst.Xcel.UDFs.GetScenarioIndex(),"2","6")/5,_xll.Woodstock.Analyst.Xcel.UDFs.GetIndicatorValue("OSUPEC_SEPM_2",""&amp;$A$9&amp;"="&amp;GE$12&amp;";",_xll.Woodstock.Analyst.Xcel.UDFs.GetModelFilename(),_xll.Woodstock.Analyst.Xcel.UDFs.GetScenarioIndex(),VLOOKUP($A$5,Periode,2,FALSE))/5)),0,IF(EXACT($A$5,"Moyenne 2013-2038"),_xll.Woodstock.Analyst.Xcel.UDFs.GetIndicatorValueAverage("OSUPEC_SEPM_2",""&amp;$A$9&amp;"="&amp;GE$12&amp;";",_xll.Woodstock.Analyst.Xcel.UDFs.GetModelFilename(),_xll.Woodstock.Analyst.Xcel.UDFs.GetScenarioIndex(),"2","6")/5,_xll.Woodstock.Analyst.Xcel.UDFs.GetIndicatorValue("OSUPEC_SEPM_2",""&amp;$A$9&amp;"="&amp;GE$12&amp;";",_xll.Woodstock.Analyst.Xcel.UDFs.GetModelFilename(),_xll.Woodstock.Analyst.Xcel.UDFs.GetScenarioIndex(),VLOOKUP($A$5,Periode,2,FALSE))/5))</f>
        <v>0</v>
      </c>
      <c r="GF21" s="151">
        <f>IF(ISERROR(IF(EXACT($A$5,"Moyenne 2013-2038"),_xll.Woodstock.Analyst.Xcel.UDFs.GetIndicatorValueAverage("OSUPEC_SEPM_2",""&amp;$A$9&amp;"="&amp;GF$12&amp;";",_xll.Woodstock.Analyst.Xcel.UDFs.GetModelFilename(),_xll.Woodstock.Analyst.Xcel.UDFs.GetScenarioIndex(),"2","6")/5,_xll.Woodstock.Analyst.Xcel.UDFs.GetIndicatorValue("OSUPEC_SEPM_2",""&amp;$A$9&amp;"="&amp;GF$12&amp;";",_xll.Woodstock.Analyst.Xcel.UDFs.GetModelFilename(),_xll.Woodstock.Analyst.Xcel.UDFs.GetScenarioIndex(),VLOOKUP($A$5,Periode,2,FALSE))/5)),0,IF(EXACT($A$5,"Moyenne 2013-2038"),_xll.Woodstock.Analyst.Xcel.UDFs.GetIndicatorValueAverage("OSUPEC_SEPM_2",""&amp;$A$9&amp;"="&amp;GF$12&amp;";",_xll.Woodstock.Analyst.Xcel.UDFs.GetModelFilename(),_xll.Woodstock.Analyst.Xcel.UDFs.GetScenarioIndex(),"2","6")/5,_xll.Woodstock.Analyst.Xcel.UDFs.GetIndicatorValue("OSUPEC_SEPM_2",""&amp;$A$9&amp;"="&amp;GF$12&amp;";",_xll.Woodstock.Analyst.Xcel.UDFs.GetModelFilename(),_xll.Woodstock.Analyst.Xcel.UDFs.GetScenarioIndex(),VLOOKUP($A$5,Periode,2,FALSE))/5))</f>
        <v>0</v>
      </c>
      <c r="GG21" s="151">
        <f>IF(ISERROR(IF(EXACT($A$5,"Moyenne 2013-2038"),_xll.Woodstock.Analyst.Xcel.UDFs.GetIndicatorValueAverage("OSUPEC_SEPM_2",""&amp;$A$9&amp;"="&amp;GG$12&amp;";",_xll.Woodstock.Analyst.Xcel.UDFs.GetModelFilename(),_xll.Woodstock.Analyst.Xcel.UDFs.GetScenarioIndex(),"2","6")/5,_xll.Woodstock.Analyst.Xcel.UDFs.GetIndicatorValue("OSUPEC_SEPM_2",""&amp;$A$9&amp;"="&amp;GG$12&amp;";",_xll.Woodstock.Analyst.Xcel.UDFs.GetModelFilename(),_xll.Woodstock.Analyst.Xcel.UDFs.GetScenarioIndex(),VLOOKUP($A$5,Periode,2,FALSE))/5)),0,IF(EXACT($A$5,"Moyenne 2013-2038"),_xll.Woodstock.Analyst.Xcel.UDFs.GetIndicatorValueAverage("OSUPEC_SEPM_2",""&amp;$A$9&amp;"="&amp;GG$12&amp;";",_xll.Woodstock.Analyst.Xcel.UDFs.GetModelFilename(),_xll.Woodstock.Analyst.Xcel.UDFs.GetScenarioIndex(),"2","6")/5,_xll.Woodstock.Analyst.Xcel.UDFs.GetIndicatorValue("OSUPEC_SEPM_2",""&amp;$A$9&amp;"="&amp;GG$12&amp;";",_xll.Woodstock.Analyst.Xcel.UDFs.GetModelFilename(),_xll.Woodstock.Analyst.Xcel.UDFs.GetScenarioIndex(),VLOOKUP($A$5,Periode,2,FALSE))/5))</f>
        <v>0</v>
      </c>
      <c r="GH21" s="151">
        <f>IF(ISERROR(IF(EXACT($A$5,"Moyenne 2013-2038"),_xll.Woodstock.Analyst.Xcel.UDFs.GetIndicatorValueAverage("OSUPEC_SEPM_2",""&amp;$A$9&amp;"="&amp;GH$12&amp;";",_xll.Woodstock.Analyst.Xcel.UDFs.GetModelFilename(),_xll.Woodstock.Analyst.Xcel.UDFs.GetScenarioIndex(),"2","6")/5,_xll.Woodstock.Analyst.Xcel.UDFs.GetIndicatorValue("OSUPEC_SEPM_2",""&amp;$A$9&amp;"="&amp;GH$12&amp;";",_xll.Woodstock.Analyst.Xcel.UDFs.GetModelFilename(),_xll.Woodstock.Analyst.Xcel.UDFs.GetScenarioIndex(),VLOOKUP($A$5,Periode,2,FALSE))/5)),0,IF(EXACT($A$5,"Moyenne 2013-2038"),_xll.Woodstock.Analyst.Xcel.UDFs.GetIndicatorValueAverage("OSUPEC_SEPM_2",""&amp;$A$9&amp;"="&amp;GH$12&amp;";",_xll.Woodstock.Analyst.Xcel.UDFs.GetModelFilename(),_xll.Woodstock.Analyst.Xcel.UDFs.GetScenarioIndex(),"2","6")/5,_xll.Woodstock.Analyst.Xcel.UDFs.GetIndicatorValue("OSUPEC_SEPM_2",""&amp;$A$9&amp;"="&amp;GH$12&amp;";",_xll.Woodstock.Analyst.Xcel.UDFs.GetModelFilename(),_xll.Woodstock.Analyst.Xcel.UDFs.GetScenarioIndex(),VLOOKUP($A$5,Periode,2,FALSE))/5))</f>
        <v>0</v>
      </c>
      <c r="GI21" s="151">
        <f>IF(ISERROR(IF(EXACT($A$5,"Moyenne 2013-2038"),_xll.Woodstock.Analyst.Xcel.UDFs.GetIndicatorValueAverage("OSUPEC_SEPM_2",""&amp;$A$9&amp;"="&amp;GI$12&amp;";",_xll.Woodstock.Analyst.Xcel.UDFs.GetModelFilename(),_xll.Woodstock.Analyst.Xcel.UDFs.GetScenarioIndex(),"2","6")/5,_xll.Woodstock.Analyst.Xcel.UDFs.GetIndicatorValue("OSUPEC_SEPM_2",""&amp;$A$9&amp;"="&amp;GI$12&amp;";",_xll.Woodstock.Analyst.Xcel.UDFs.GetModelFilename(),_xll.Woodstock.Analyst.Xcel.UDFs.GetScenarioIndex(),VLOOKUP($A$5,Periode,2,FALSE))/5)),0,IF(EXACT($A$5,"Moyenne 2013-2038"),_xll.Woodstock.Analyst.Xcel.UDFs.GetIndicatorValueAverage("OSUPEC_SEPM_2",""&amp;$A$9&amp;"="&amp;GI$12&amp;";",_xll.Woodstock.Analyst.Xcel.UDFs.GetModelFilename(),_xll.Woodstock.Analyst.Xcel.UDFs.GetScenarioIndex(),"2","6")/5,_xll.Woodstock.Analyst.Xcel.UDFs.GetIndicatorValue("OSUPEC_SEPM_2",""&amp;$A$9&amp;"="&amp;GI$12&amp;";",_xll.Woodstock.Analyst.Xcel.UDFs.GetModelFilename(),_xll.Woodstock.Analyst.Xcel.UDFs.GetScenarioIndex(),VLOOKUP($A$5,Periode,2,FALSE))/5))</f>
        <v>0</v>
      </c>
      <c r="GJ21" s="151">
        <f>IF(ISERROR(IF(EXACT($A$5,"Moyenne 2013-2038"),_xll.Woodstock.Analyst.Xcel.UDFs.GetIndicatorValueAverage("OSUPEC_SEPM_2",""&amp;$A$9&amp;"="&amp;GJ$12&amp;";",_xll.Woodstock.Analyst.Xcel.UDFs.GetModelFilename(),_xll.Woodstock.Analyst.Xcel.UDFs.GetScenarioIndex(),"2","6")/5,_xll.Woodstock.Analyst.Xcel.UDFs.GetIndicatorValue("OSUPEC_SEPM_2",""&amp;$A$9&amp;"="&amp;GJ$12&amp;";",_xll.Woodstock.Analyst.Xcel.UDFs.GetModelFilename(),_xll.Woodstock.Analyst.Xcel.UDFs.GetScenarioIndex(),VLOOKUP($A$5,Periode,2,FALSE))/5)),0,IF(EXACT($A$5,"Moyenne 2013-2038"),_xll.Woodstock.Analyst.Xcel.UDFs.GetIndicatorValueAverage("OSUPEC_SEPM_2",""&amp;$A$9&amp;"="&amp;GJ$12&amp;";",_xll.Woodstock.Analyst.Xcel.UDFs.GetModelFilename(),_xll.Woodstock.Analyst.Xcel.UDFs.GetScenarioIndex(),"2","6")/5,_xll.Woodstock.Analyst.Xcel.UDFs.GetIndicatorValue("OSUPEC_SEPM_2",""&amp;$A$9&amp;"="&amp;GJ$12&amp;";",_xll.Woodstock.Analyst.Xcel.UDFs.GetModelFilename(),_xll.Woodstock.Analyst.Xcel.UDFs.GetScenarioIndex(),VLOOKUP($A$5,Periode,2,FALSE))/5))</f>
        <v>0</v>
      </c>
      <c r="GK21" s="151">
        <f>IF(ISERROR(IF(EXACT($A$5,"Moyenne 2013-2038"),_xll.Woodstock.Analyst.Xcel.UDFs.GetIndicatorValueAverage("OSUPEC_SEPM_2",""&amp;$A$9&amp;"="&amp;GK$12&amp;";",_xll.Woodstock.Analyst.Xcel.UDFs.GetModelFilename(),_xll.Woodstock.Analyst.Xcel.UDFs.GetScenarioIndex(),"2","6")/5,_xll.Woodstock.Analyst.Xcel.UDFs.GetIndicatorValue("OSUPEC_SEPM_2",""&amp;$A$9&amp;"="&amp;GK$12&amp;";",_xll.Woodstock.Analyst.Xcel.UDFs.GetModelFilename(),_xll.Woodstock.Analyst.Xcel.UDFs.GetScenarioIndex(),VLOOKUP($A$5,Periode,2,FALSE))/5)),0,IF(EXACT($A$5,"Moyenne 2013-2038"),_xll.Woodstock.Analyst.Xcel.UDFs.GetIndicatorValueAverage("OSUPEC_SEPM_2",""&amp;$A$9&amp;"="&amp;GK$12&amp;";",_xll.Woodstock.Analyst.Xcel.UDFs.GetModelFilename(),_xll.Woodstock.Analyst.Xcel.UDFs.GetScenarioIndex(),"2","6")/5,_xll.Woodstock.Analyst.Xcel.UDFs.GetIndicatorValue("OSUPEC_SEPM_2",""&amp;$A$9&amp;"="&amp;GK$12&amp;";",_xll.Woodstock.Analyst.Xcel.UDFs.GetModelFilename(),_xll.Woodstock.Analyst.Xcel.UDFs.GetScenarioIndex(),VLOOKUP($A$5,Periode,2,FALSE))/5))</f>
        <v>0</v>
      </c>
      <c r="GL21" s="151">
        <f>IF(ISERROR(IF(EXACT($A$5,"Moyenne 2013-2038"),_xll.Woodstock.Analyst.Xcel.UDFs.GetIndicatorValueAverage("OSUPEC_SEPM_2",""&amp;$A$9&amp;"="&amp;GL$12&amp;";",_xll.Woodstock.Analyst.Xcel.UDFs.GetModelFilename(),_xll.Woodstock.Analyst.Xcel.UDFs.GetScenarioIndex(),"2","6")/5,_xll.Woodstock.Analyst.Xcel.UDFs.GetIndicatorValue("OSUPEC_SEPM_2",""&amp;$A$9&amp;"="&amp;GL$12&amp;";",_xll.Woodstock.Analyst.Xcel.UDFs.GetModelFilename(),_xll.Woodstock.Analyst.Xcel.UDFs.GetScenarioIndex(),VLOOKUP($A$5,Periode,2,FALSE))/5)),0,IF(EXACT($A$5,"Moyenne 2013-2038"),_xll.Woodstock.Analyst.Xcel.UDFs.GetIndicatorValueAverage("OSUPEC_SEPM_2",""&amp;$A$9&amp;"="&amp;GL$12&amp;";",_xll.Woodstock.Analyst.Xcel.UDFs.GetModelFilename(),_xll.Woodstock.Analyst.Xcel.UDFs.GetScenarioIndex(),"2","6")/5,_xll.Woodstock.Analyst.Xcel.UDFs.GetIndicatorValue("OSUPEC_SEPM_2",""&amp;$A$9&amp;"="&amp;GL$12&amp;";",_xll.Woodstock.Analyst.Xcel.UDFs.GetModelFilename(),_xll.Woodstock.Analyst.Xcel.UDFs.GetScenarioIndex(),VLOOKUP($A$5,Periode,2,FALSE))/5))</f>
        <v>0</v>
      </c>
      <c r="GM21" s="151">
        <f>IF(ISERROR(IF(EXACT($A$5,"Moyenne 2013-2038"),_xll.Woodstock.Analyst.Xcel.UDFs.GetIndicatorValueAverage("OSUPEC_SEPM_2",""&amp;$A$9&amp;"="&amp;GM$12&amp;";",_xll.Woodstock.Analyst.Xcel.UDFs.GetModelFilename(),_xll.Woodstock.Analyst.Xcel.UDFs.GetScenarioIndex(),"2","6")/5,_xll.Woodstock.Analyst.Xcel.UDFs.GetIndicatorValue("OSUPEC_SEPM_2",""&amp;$A$9&amp;"="&amp;GM$12&amp;";",_xll.Woodstock.Analyst.Xcel.UDFs.GetModelFilename(),_xll.Woodstock.Analyst.Xcel.UDFs.GetScenarioIndex(),VLOOKUP($A$5,Periode,2,FALSE))/5)),0,IF(EXACT($A$5,"Moyenne 2013-2038"),_xll.Woodstock.Analyst.Xcel.UDFs.GetIndicatorValueAverage("OSUPEC_SEPM_2",""&amp;$A$9&amp;"="&amp;GM$12&amp;";",_xll.Woodstock.Analyst.Xcel.UDFs.GetModelFilename(),_xll.Woodstock.Analyst.Xcel.UDFs.GetScenarioIndex(),"2","6")/5,_xll.Woodstock.Analyst.Xcel.UDFs.GetIndicatorValue("OSUPEC_SEPM_2",""&amp;$A$9&amp;"="&amp;GM$12&amp;";",_xll.Woodstock.Analyst.Xcel.UDFs.GetModelFilename(),_xll.Woodstock.Analyst.Xcel.UDFs.GetScenarioIndex(),VLOOKUP($A$5,Periode,2,FALSE))/5))</f>
        <v>0</v>
      </c>
      <c r="GN21" s="151">
        <f>IF(ISERROR(IF(EXACT($A$5,"Moyenne 2013-2038"),_xll.Woodstock.Analyst.Xcel.UDFs.GetIndicatorValueAverage("OSUPEC_SEPM_2",""&amp;$A$9&amp;"="&amp;GN$12&amp;";",_xll.Woodstock.Analyst.Xcel.UDFs.GetModelFilename(),_xll.Woodstock.Analyst.Xcel.UDFs.GetScenarioIndex(),"2","6")/5,_xll.Woodstock.Analyst.Xcel.UDFs.GetIndicatorValue("OSUPEC_SEPM_2",""&amp;$A$9&amp;"="&amp;GN$12&amp;";",_xll.Woodstock.Analyst.Xcel.UDFs.GetModelFilename(),_xll.Woodstock.Analyst.Xcel.UDFs.GetScenarioIndex(),VLOOKUP($A$5,Periode,2,FALSE))/5)),0,IF(EXACT($A$5,"Moyenne 2013-2038"),_xll.Woodstock.Analyst.Xcel.UDFs.GetIndicatorValueAverage("OSUPEC_SEPM_2",""&amp;$A$9&amp;"="&amp;GN$12&amp;";",_xll.Woodstock.Analyst.Xcel.UDFs.GetModelFilename(),_xll.Woodstock.Analyst.Xcel.UDFs.GetScenarioIndex(),"2","6")/5,_xll.Woodstock.Analyst.Xcel.UDFs.GetIndicatorValue("OSUPEC_SEPM_2",""&amp;$A$9&amp;"="&amp;GN$12&amp;";",_xll.Woodstock.Analyst.Xcel.UDFs.GetModelFilename(),_xll.Woodstock.Analyst.Xcel.UDFs.GetScenarioIndex(),VLOOKUP($A$5,Periode,2,FALSE))/5))</f>
        <v>0</v>
      </c>
      <c r="GO21" s="151">
        <f>IF(ISERROR(IF(EXACT($A$5,"Moyenne 2013-2038"),_xll.Woodstock.Analyst.Xcel.UDFs.GetIndicatorValueAverage("OSUPEC_SEPM_2",""&amp;$A$9&amp;"="&amp;GO$12&amp;";",_xll.Woodstock.Analyst.Xcel.UDFs.GetModelFilename(),_xll.Woodstock.Analyst.Xcel.UDFs.GetScenarioIndex(),"2","6")/5,_xll.Woodstock.Analyst.Xcel.UDFs.GetIndicatorValue("OSUPEC_SEPM_2",""&amp;$A$9&amp;"="&amp;GO$12&amp;";",_xll.Woodstock.Analyst.Xcel.UDFs.GetModelFilename(),_xll.Woodstock.Analyst.Xcel.UDFs.GetScenarioIndex(),VLOOKUP($A$5,Periode,2,FALSE))/5)),0,IF(EXACT($A$5,"Moyenne 2013-2038"),_xll.Woodstock.Analyst.Xcel.UDFs.GetIndicatorValueAverage("OSUPEC_SEPM_2",""&amp;$A$9&amp;"="&amp;GO$12&amp;";",_xll.Woodstock.Analyst.Xcel.UDFs.GetModelFilename(),_xll.Woodstock.Analyst.Xcel.UDFs.GetScenarioIndex(),"2","6")/5,_xll.Woodstock.Analyst.Xcel.UDFs.GetIndicatorValue("OSUPEC_SEPM_2",""&amp;$A$9&amp;"="&amp;GO$12&amp;";",_xll.Woodstock.Analyst.Xcel.UDFs.GetModelFilename(),_xll.Woodstock.Analyst.Xcel.UDFs.GetScenarioIndex(),VLOOKUP($A$5,Periode,2,FALSE))/5))</f>
        <v>0</v>
      </c>
      <c r="GP21" s="151">
        <f>IF(ISERROR(IF(EXACT($A$5,"Moyenne 2013-2038"),_xll.Woodstock.Analyst.Xcel.UDFs.GetIndicatorValueAverage("OSUPEC_SEPM_2",""&amp;$A$9&amp;"="&amp;GP$12&amp;";",_xll.Woodstock.Analyst.Xcel.UDFs.GetModelFilename(),_xll.Woodstock.Analyst.Xcel.UDFs.GetScenarioIndex(),"2","6")/5,_xll.Woodstock.Analyst.Xcel.UDFs.GetIndicatorValue("OSUPEC_SEPM_2",""&amp;$A$9&amp;"="&amp;GP$12&amp;";",_xll.Woodstock.Analyst.Xcel.UDFs.GetModelFilename(),_xll.Woodstock.Analyst.Xcel.UDFs.GetScenarioIndex(),VLOOKUP($A$5,Periode,2,FALSE))/5)),0,IF(EXACT($A$5,"Moyenne 2013-2038"),_xll.Woodstock.Analyst.Xcel.UDFs.GetIndicatorValueAverage("OSUPEC_SEPM_2",""&amp;$A$9&amp;"="&amp;GP$12&amp;";",_xll.Woodstock.Analyst.Xcel.UDFs.GetModelFilename(),_xll.Woodstock.Analyst.Xcel.UDFs.GetScenarioIndex(),"2","6")/5,_xll.Woodstock.Analyst.Xcel.UDFs.GetIndicatorValue("OSUPEC_SEPM_2",""&amp;$A$9&amp;"="&amp;GP$12&amp;";",_xll.Woodstock.Analyst.Xcel.UDFs.GetModelFilename(),_xll.Woodstock.Analyst.Xcel.UDFs.GetScenarioIndex(),VLOOKUP($A$5,Periode,2,FALSE))/5))</f>
        <v>0</v>
      </c>
      <c r="GQ21" s="151">
        <f>IF(ISERROR(IF(EXACT($A$5,"Moyenne 2013-2038"),_xll.Woodstock.Analyst.Xcel.UDFs.GetIndicatorValueAverage("OSUPEC_SEPM_2",""&amp;$A$9&amp;"="&amp;GQ$12&amp;";",_xll.Woodstock.Analyst.Xcel.UDFs.GetModelFilename(),_xll.Woodstock.Analyst.Xcel.UDFs.GetScenarioIndex(),"2","6")/5,_xll.Woodstock.Analyst.Xcel.UDFs.GetIndicatorValue("OSUPEC_SEPM_2",""&amp;$A$9&amp;"="&amp;GQ$12&amp;";",_xll.Woodstock.Analyst.Xcel.UDFs.GetModelFilename(),_xll.Woodstock.Analyst.Xcel.UDFs.GetScenarioIndex(),VLOOKUP($A$5,Periode,2,FALSE))/5)),0,IF(EXACT($A$5,"Moyenne 2013-2038"),_xll.Woodstock.Analyst.Xcel.UDFs.GetIndicatorValueAverage("OSUPEC_SEPM_2",""&amp;$A$9&amp;"="&amp;GQ$12&amp;";",_xll.Woodstock.Analyst.Xcel.UDFs.GetModelFilename(),_xll.Woodstock.Analyst.Xcel.UDFs.GetScenarioIndex(),"2","6")/5,_xll.Woodstock.Analyst.Xcel.UDFs.GetIndicatorValue("OSUPEC_SEPM_2",""&amp;$A$9&amp;"="&amp;GQ$12&amp;";",_xll.Woodstock.Analyst.Xcel.UDFs.GetModelFilename(),_xll.Woodstock.Analyst.Xcel.UDFs.GetScenarioIndex(),VLOOKUP($A$5,Periode,2,FALSE))/5))</f>
        <v>0</v>
      </c>
      <c r="GR21" s="151">
        <f>IF(ISERROR(IF(EXACT($A$5,"Moyenne 2013-2038"),_xll.Woodstock.Analyst.Xcel.UDFs.GetIndicatorValueAverage("OSUPEC_SEPM_2",""&amp;$A$9&amp;"="&amp;GR$12&amp;";",_xll.Woodstock.Analyst.Xcel.UDFs.GetModelFilename(),_xll.Woodstock.Analyst.Xcel.UDFs.GetScenarioIndex(),"2","6")/5,_xll.Woodstock.Analyst.Xcel.UDFs.GetIndicatorValue("OSUPEC_SEPM_2",""&amp;$A$9&amp;"="&amp;GR$12&amp;";",_xll.Woodstock.Analyst.Xcel.UDFs.GetModelFilename(),_xll.Woodstock.Analyst.Xcel.UDFs.GetScenarioIndex(),VLOOKUP($A$5,Periode,2,FALSE))/5)),0,IF(EXACT($A$5,"Moyenne 2013-2038"),_xll.Woodstock.Analyst.Xcel.UDFs.GetIndicatorValueAverage("OSUPEC_SEPM_2",""&amp;$A$9&amp;"="&amp;GR$12&amp;";",_xll.Woodstock.Analyst.Xcel.UDFs.GetModelFilename(),_xll.Woodstock.Analyst.Xcel.UDFs.GetScenarioIndex(),"2","6")/5,_xll.Woodstock.Analyst.Xcel.UDFs.GetIndicatorValue("OSUPEC_SEPM_2",""&amp;$A$9&amp;"="&amp;GR$12&amp;";",_xll.Woodstock.Analyst.Xcel.UDFs.GetModelFilename(),_xll.Woodstock.Analyst.Xcel.UDFs.GetScenarioIndex(),VLOOKUP($A$5,Periode,2,FALSE))/5))</f>
        <v>0</v>
      </c>
      <c r="GS21" s="151">
        <f>IF(ISERROR(IF(EXACT($A$5,"Moyenne 2013-2038"),_xll.Woodstock.Analyst.Xcel.UDFs.GetIndicatorValueAverage("OSUPEC_SEPM_2",""&amp;$A$9&amp;"="&amp;GS$12&amp;";",_xll.Woodstock.Analyst.Xcel.UDFs.GetModelFilename(),_xll.Woodstock.Analyst.Xcel.UDFs.GetScenarioIndex(),"2","6")/5,_xll.Woodstock.Analyst.Xcel.UDFs.GetIndicatorValue("OSUPEC_SEPM_2",""&amp;$A$9&amp;"="&amp;GS$12&amp;";",_xll.Woodstock.Analyst.Xcel.UDFs.GetModelFilename(),_xll.Woodstock.Analyst.Xcel.UDFs.GetScenarioIndex(),VLOOKUP($A$5,Periode,2,FALSE))/5)),0,IF(EXACT($A$5,"Moyenne 2013-2038"),_xll.Woodstock.Analyst.Xcel.UDFs.GetIndicatorValueAverage("OSUPEC_SEPM_2",""&amp;$A$9&amp;"="&amp;GS$12&amp;";",_xll.Woodstock.Analyst.Xcel.UDFs.GetModelFilename(),_xll.Woodstock.Analyst.Xcel.UDFs.GetScenarioIndex(),"2","6")/5,_xll.Woodstock.Analyst.Xcel.UDFs.GetIndicatorValue("OSUPEC_SEPM_2",""&amp;$A$9&amp;"="&amp;GS$12&amp;";",_xll.Woodstock.Analyst.Xcel.UDFs.GetModelFilename(),_xll.Woodstock.Analyst.Xcel.UDFs.GetScenarioIndex(),VLOOKUP($A$5,Periode,2,FALSE))/5))</f>
        <v>0</v>
      </c>
      <c r="GT21" s="151">
        <f>IF(ISERROR(IF(EXACT($A$5,"Moyenne 2013-2038"),_xll.Woodstock.Analyst.Xcel.UDFs.GetIndicatorValueAverage("OSUPEC_SEPM_2",""&amp;$A$9&amp;"="&amp;GT$12&amp;";",_xll.Woodstock.Analyst.Xcel.UDFs.GetModelFilename(),_xll.Woodstock.Analyst.Xcel.UDFs.GetScenarioIndex(),"2","6")/5,_xll.Woodstock.Analyst.Xcel.UDFs.GetIndicatorValue("OSUPEC_SEPM_2",""&amp;$A$9&amp;"="&amp;GT$12&amp;";",_xll.Woodstock.Analyst.Xcel.UDFs.GetModelFilename(),_xll.Woodstock.Analyst.Xcel.UDFs.GetScenarioIndex(),VLOOKUP($A$5,Periode,2,FALSE))/5)),0,IF(EXACT($A$5,"Moyenne 2013-2038"),_xll.Woodstock.Analyst.Xcel.UDFs.GetIndicatorValueAverage("OSUPEC_SEPM_2",""&amp;$A$9&amp;"="&amp;GT$12&amp;";",_xll.Woodstock.Analyst.Xcel.UDFs.GetModelFilename(),_xll.Woodstock.Analyst.Xcel.UDFs.GetScenarioIndex(),"2","6")/5,_xll.Woodstock.Analyst.Xcel.UDFs.GetIndicatorValue("OSUPEC_SEPM_2",""&amp;$A$9&amp;"="&amp;GT$12&amp;";",_xll.Woodstock.Analyst.Xcel.UDFs.GetModelFilename(),_xll.Woodstock.Analyst.Xcel.UDFs.GetScenarioIndex(),VLOOKUP($A$5,Periode,2,FALSE))/5))</f>
        <v>0</v>
      </c>
    </row>
    <row r="22" spans="1:202" hidden="1" x14ac:dyDescent="0.25">
      <c r="A22" s="128" t="s">
        <v>1200</v>
      </c>
      <c r="B22" s="150">
        <f>SUM(C22:GT22)</f>
        <v>0</v>
      </c>
      <c r="C22" s="150">
        <f>IF(ISERROR(IF(EXACT($A$5,"Moyenne 2013-2038"),_xll.Woodstock.Analyst.Xcel.UDFs.GetIndicatorValueAverage("OSUPECE",""&amp;$A$9&amp;"="&amp;C$12&amp;";",_xll.Woodstock.Analyst.Xcel.UDFs.GetModelFilename(),_xll.Woodstock.Analyst.Xcel.UDFs.GetScenarioIndex(),"2","6")/5,_xll.Woodstock.Analyst.Xcel.UDFs.GetIndicatorValue("OSUPECE",""&amp;$A$9&amp;"="&amp;C$12&amp;";",_xll.Woodstock.Analyst.Xcel.UDFs.GetModelFilename(),_xll.Woodstock.Analyst.Xcel.UDFs.GetScenarioIndex(),VLOOKUP($A$5,Periode,2,FALSE))/5)),0,IF(EXACT($A$5,"Moyenne 2013-2038"),_xll.Woodstock.Analyst.Xcel.UDFs.GetIndicatorValueAverage("OSUPECE",""&amp;$A$9&amp;"="&amp;C$12&amp;";",_xll.Woodstock.Analyst.Xcel.UDFs.GetModelFilename(),_xll.Woodstock.Analyst.Xcel.UDFs.GetScenarioIndex(),"2","6")/5,_xll.Woodstock.Analyst.Xcel.UDFs.GetIndicatorValue("OSUPECE",""&amp;$A$9&amp;"="&amp;C$12&amp;";",_xll.Woodstock.Analyst.Xcel.UDFs.GetModelFilename(),_xll.Woodstock.Analyst.Xcel.UDFs.GetScenarioIndex(),VLOOKUP($A$5,Periode,2,FALSE))/5))</f>
        <v>0</v>
      </c>
      <c r="D22" s="150">
        <f>IF(ISERROR(IF(EXACT($A$5,"Moyenne 2013-2038"),_xll.Woodstock.Analyst.Xcel.UDFs.GetIndicatorValueAverage("OSUPECE",""&amp;$A$9&amp;"="&amp;D$12&amp;";",_xll.Woodstock.Analyst.Xcel.UDFs.GetModelFilename(),_xll.Woodstock.Analyst.Xcel.UDFs.GetScenarioIndex(),"2","6")/5,_xll.Woodstock.Analyst.Xcel.UDFs.GetIndicatorValue("OSUPECE",""&amp;$A$9&amp;"="&amp;D$12&amp;";",_xll.Woodstock.Analyst.Xcel.UDFs.GetModelFilename(),_xll.Woodstock.Analyst.Xcel.UDFs.GetScenarioIndex(),VLOOKUP($A$5,Periode,2,FALSE))/5)),0,IF(EXACT($A$5,"Moyenne 2013-2038"),_xll.Woodstock.Analyst.Xcel.UDFs.GetIndicatorValueAverage("OSUPECE",""&amp;$A$9&amp;"="&amp;D$12&amp;";",_xll.Woodstock.Analyst.Xcel.UDFs.GetModelFilename(),_xll.Woodstock.Analyst.Xcel.UDFs.GetScenarioIndex(),"2","6")/5,_xll.Woodstock.Analyst.Xcel.UDFs.GetIndicatorValue("OSUPECE",""&amp;$A$9&amp;"="&amp;D$12&amp;";",_xll.Woodstock.Analyst.Xcel.UDFs.GetModelFilename(),_xll.Woodstock.Analyst.Xcel.UDFs.GetScenarioIndex(),VLOOKUP($A$5,Periode,2,FALSE))/5))</f>
        <v>0</v>
      </c>
      <c r="E22" s="150">
        <f>IF(ISERROR(IF(EXACT($A$5,"Moyenne 2013-2038"),_xll.Woodstock.Analyst.Xcel.UDFs.GetIndicatorValueAverage("OSUPECE",""&amp;$A$9&amp;"="&amp;E$12&amp;";",_xll.Woodstock.Analyst.Xcel.UDFs.GetModelFilename(),_xll.Woodstock.Analyst.Xcel.UDFs.GetScenarioIndex(),"2","6")/5,_xll.Woodstock.Analyst.Xcel.UDFs.GetIndicatorValue("OSUPECE",""&amp;$A$9&amp;"="&amp;E$12&amp;";",_xll.Woodstock.Analyst.Xcel.UDFs.GetModelFilename(),_xll.Woodstock.Analyst.Xcel.UDFs.GetScenarioIndex(),VLOOKUP($A$5,Periode,2,FALSE))/5)),0,IF(EXACT($A$5,"Moyenne 2013-2038"),_xll.Woodstock.Analyst.Xcel.UDFs.GetIndicatorValueAverage("OSUPECE",""&amp;$A$9&amp;"="&amp;E$12&amp;";",_xll.Woodstock.Analyst.Xcel.UDFs.GetModelFilename(),_xll.Woodstock.Analyst.Xcel.UDFs.GetScenarioIndex(),"2","6")/5,_xll.Woodstock.Analyst.Xcel.UDFs.GetIndicatorValue("OSUPECE",""&amp;$A$9&amp;"="&amp;E$12&amp;";",_xll.Woodstock.Analyst.Xcel.UDFs.GetModelFilename(),_xll.Woodstock.Analyst.Xcel.UDFs.GetScenarioIndex(),VLOOKUP($A$5,Periode,2,FALSE))/5))</f>
        <v>0</v>
      </c>
      <c r="F22" s="150">
        <f>IF(ISERROR(IF(EXACT($A$5,"Moyenne 2013-2038"),_xll.Woodstock.Analyst.Xcel.UDFs.GetIndicatorValueAverage("OSUPECE",""&amp;$A$9&amp;"="&amp;F$12&amp;";",_xll.Woodstock.Analyst.Xcel.UDFs.GetModelFilename(),_xll.Woodstock.Analyst.Xcel.UDFs.GetScenarioIndex(),"2","6")/5,_xll.Woodstock.Analyst.Xcel.UDFs.GetIndicatorValue("OSUPECE",""&amp;$A$9&amp;"="&amp;F$12&amp;";",_xll.Woodstock.Analyst.Xcel.UDFs.GetModelFilename(),_xll.Woodstock.Analyst.Xcel.UDFs.GetScenarioIndex(),VLOOKUP($A$5,Periode,2,FALSE))/5)),0,IF(EXACT($A$5,"Moyenne 2013-2038"),_xll.Woodstock.Analyst.Xcel.UDFs.GetIndicatorValueAverage("OSUPECE",""&amp;$A$9&amp;"="&amp;F$12&amp;";",_xll.Woodstock.Analyst.Xcel.UDFs.GetModelFilename(),_xll.Woodstock.Analyst.Xcel.UDFs.GetScenarioIndex(),"2","6")/5,_xll.Woodstock.Analyst.Xcel.UDFs.GetIndicatorValue("OSUPECE",""&amp;$A$9&amp;"="&amp;F$12&amp;";",_xll.Woodstock.Analyst.Xcel.UDFs.GetModelFilename(),_xll.Woodstock.Analyst.Xcel.UDFs.GetScenarioIndex(),VLOOKUP($A$5,Periode,2,FALSE))/5))</f>
        <v>0</v>
      </c>
      <c r="G22" s="150">
        <f>IF(ISERROR(IF(EXACT($A$5,"Moyenne 2013-2038"),_xll.Woodstock.Analyst.Xcel.UDFs.GetIndicatorValueAverage("OSUPECE",""&amp;$A$9&amp;"="&amp;G$12&amp;";",_xll.Woodstock.Analyst.Xcel.UDFs.GetModelFilename(),_xll.Woodstock.Analyst.Xcel.UDFs.GetScenarioIndex(),"2","6")/5,_xll.Woodstock.Analyst.Xcel.UDFs.GetIndicatorValue("OSUPECE",""&amp;$A$9&amp;"="&amp;G$12&amp;";",_xll.Woodstock.Analyst.Xcel.UDFs.GetModelFilename(),_xll.Woodstock.Analyst.Xcel.UDFs.GetScenarioIndex(),VLOOKUP($A$5,Periode,2,FALSE))/5)),0,IF(EXACT($A$5,"Moyenne 2013-2038"),_xll.Woodstock.Analyst.Xcel.UDFs.GetIndicatorValueAverage("OSUPECE",""&amp;$A$9&amp;"="&amp;G$12&amp;";",_xll.Woodstock.Analyst.Xcel.UDFs.GetModelFilename(),_xll.Woodstock.Analyst.Xcel.UDFs.GetScenarioIndex(),"2","6")/5,_xll.Woodstock.Analyst.Xcel.UDFs.GetIndicatorValue("OSUPECE",""&amp;$A$9&amp;"="&amp;G$12&amp;";",_xll.Woodstock.Analyst.Xcel.UDFs.GetModelFilename(),_xll.Woodstock.Analyst.Xcel.UDFs.GetScenarioIndex(),VLOOKUP($A$5,Periode,2,FALSE))/5))</f>
        <v>0</v>
      </c>
      <c r="H22" s="150">
        <f>IF(ISERROR(IF(EXACT($A$5,"Moyenne 2013-2038"),_xll.Woodstock.Analyst.Xcel.UDFs.GetIndicatorValueAverage("OSUPECE",""&amp;$A$9&amp;"="&amp;H$12&amp;";",_xll.Woodstock.Analyst.Xcel.UDFs.GetModelFilename(),_xll.Woodstock.Analyst.Xcel.UDFs.GetScenarioIndex(),"2","6")/5,_xll.Woodstock.Analyst.Xcel.UDFs.GetIndicatorValue("OSUPECE",""&amp;$A$9&amp;"="&amp;H$12&amp;";",_xll.Woodstock.Analyst.Xcel.UDFs.GetModelFilename(),_xll.Woodstock.Analyst.Xcel.UDFs.GetScenarioIndex(),VLOOKUP($A$5,Periode,2,FALSE))/5)),0,IF(EXACT($A$5,"Moyenne 2013-2038"),_xll.Woodstock.Analyst.Xcel.UDFs.GetIndicatorValueAverage("OSUPECE",""&amp;$A$9&amp;"="&amp;H$12&amp;";",_xll.Woodstock.Analyst.Xcel.UDFs.GetModelFilename(),_xll.Woodstock.Analyst.Xcel.UDFs.GetScenarioIndex(),"2","6")/5,_xll.Woodstock.Analyst.Xcel.UDFs.GetIndicatorValue("OSUPECE",""&amp;$A$9&amp;"="&amp;H$12&amp;";",_xll.Woodstock.Analyst.Xcel.UDFs.GetModelFilename(),_xll.Woodstock.Analyst.Xcel.UDFs.GetScenarioIndex(),VLOOKUP($A$5,Periode,2,FALSE))/5))</f>
        <v>0</v>
      </c>
      <c r="I22" s="150">
        <f>IF(ISERROR(IF(EXACT($A$5,"Moyenne 2013-2038"),_xll.Woodstock.Analyst.Xcel.UDFs.GetIndicatorValueAverage("OSUPECE",""&amp;$A$9&amp;"="&amp;I$12&amp;";",_xll.Woodstock.Analyst.Xcel.UDFs.GetModelFilename(),_xll.Woodstock.Analyst.Xcel.UDFs.GetScenarioIndex(),"2","6")/5,_xll.Woodstock.Analyst.Xcel.UDFs.GetIndicatorValue("OSUPECE",""&amp;$A$9&amp;"="&amp;I$12&amp;";",_xll.Woodstock.Analyst.Xcel.UDFs.GetModelFilename(),_xll.Woodstock.Analyst.Xcel.UDFs.GetScenarioIndex(),VLOOKUP($A$5,Periode,2,FALSE))/5)),0,IF(EXACT($A$5,"Moyenne 2013-2038"),_xll.Woodstock.Analyst.Xcel.UDFs.GetIndicatorValueAverage("OSUPECE",""&amp;$A$9&amp;"="&amp;I$12&amp;";",_xll.Woodstock.Analyst.Xcel.UDFs.GetModelFilename(),_xll.Woodstock.Analyst.Xcel.UDFs.GetScenarioIndex(),"2","6")/5,_xll.Woodstock.Analyst.Xcel.UDFs.GetIndicatorValue("OSUPECE",""&amp;$A$9&amp;"="&amp;I$12&amp;";",_xll.Woodstock.Analyst.Xcel.UDFs.GetModelFilename(),_xll.Woodstock.Analyst.Xcel.UDFs.GetScenarioIndex(),VLOOKUP($A$5,Periode,2,FALSE))/5))</f>
        <v>0</v>
      </c>
      <c r="J22" s="150">
        <f>IF(ISERROR(IF(EXACT($A$5,"Moyenne 2013-2038"),_xll.Woodstock.Analyst.Xcel.UDFs.GetIndicatorValueAverage("OSUPECE",""&amp;$A$9&amp;"="&amp;J$12&amp;";",_xll.Woodstock.Analyst.Xcel.UDFs.GetModelFilename(),_xll.Woodstock.Analyst.Xcel.UDFs.GetScenarioIndex(),"2","6")/5,_xll.Woodstock.Analyst.Xcel.UDFs.GetIndicatorValue("OSUPECE",""&amp;$A$9&amp;"="&amp;J$12&amp;";",_xll.Woodstock.Analyst.Xcel.UDFs.GetModelFilename(),_xll.Woodstock.Analyst.Xcel.UDFs.GetScenarioIndex(),VLOOKUP($A$5,Periode,2,FALSE))/5)),0,IF(EXACT($A$5,"Moyenne 2013-2038"),_xll.Woodstock.Analyst.Xcel.UDFs.GetIndicatorValueAverage("OSUPECE",""&amp;$A$9&amp;"="&amp;J$12&amp;";",_xll.Woodstock.Analyst.Xcel.UDFs.GetModelFilename(),_xll.Woodstock.Analyst.Xcel.UDFs.GetScenarioIndex(),"2","6")/5,_xll.Woodstock.Analyst.Xcel.UDFs.GetIndicatorValue("OSUPECE",""&amp;$A$9&amp;"="&amp;J$12&amp;";",_xll.Woodstock.Analyst.Xcel.UDFs.GetModelFilename(),_xll.Woodstock.Analyst.Xcel.UDFs.GetScenarioIndex(),VLOOKUP($A$5,Periode,2,FALSE))/5))</f>
        <v>0</v>
      </c>
      <c r="K22" s="150">
        <f>IF(ISERROR(IF(EXACT($A$5,"Moyenne 2013-2038"),_xll.Woodstock.Analyst.Xcel.UDFs.GetIndicatorValueAverage("OSUPECE",""&amp;$A$9&amp;"="&amp;K$12&amp;";",_xll.Woodstock.Analyst.Xcel.UDFs.GetModelFilename(),_xll.Woodstock.Analyst.Xcel.UDFs.GetScenarioIndex(),"2","6")/5,_xll.Woodstock.Analyst.Xcel.UDFs.GetIndicatorValue("OSUPECE",""&amp;$A$9&amp;"="&amp;K$12&amp;";",_xll.Woodstock.Analyst.Xcel.UDFs.GetModelFilename(),_xll.Woodstock.Analyst.Xcel.UDFs.GetScenarioIndex(),VLOOKUP($A$5,Periode,2,FALSE))/5)),0,IF(EXACT($A$5,"Moyenne 2013-2038"),_xll.Woodstock.Analyst.Xcel.UDFs.GetIndicatorValueAverage("OSUPECE",""&amp;$A$9&amp;"="&amp;K$12&amp;";",_xll.Woodstock.Analyst.Xcel.UDFs.GetModelFilename(),_xll.Woodstock.Analyst.Xcel.UDFs.GetScenarioIndex(),"2","6")/5,_xll.Woodstock.Analyst.Xcel.UDFs.GetIndicatorValue("OSUPECE",""&amp;$A$9&amp;"="&amp;K$12&amp;";",_xll.Woodstock.Analyst.Xcel.UDFs.GetModelFilename(),_xll.Woodstock.Analyst.Xcel.UDFs.GetScenarioIndex(),VLOOKUP($A$5,Periode,2,FALSE))/5))</f>
        <v>0</v>
      </c>
      <c r="L22" s="150">
        <f>IF(ISERROR(IF(EXACT($A$5,"Moyenne 2013-2038"),_xll.Woodstock.Analyst.Xcel.UDFs.GetIndicatorValueAverage("OSUPECE",""&amp;$A$9&amp;"="&amp;L$12&amp;";",_xll.Woodstock.Analyst.Xcel.UDFs.GetModelFilename(),_xll.Woodstock.Analyst.Xcel.UDFs.GetScenarioIndex(),"2","6")/5,_xll.Woodstock.Analyst.Xcel.UDFs.GetIndicatorValue("OSUPECE",""&amp;$A$9&amp;"="&amp;L$12&amp;";",_xll.Woodstock.Analyst.Xcel.UDFs.GetModelFilename(),_xll.Woodstock.Analyst.Xcel.UDFs.GetScenarioIndex(),VLOOKUP($A$5,Periode,2,FALSE))/5)),0,IF(EXACT($A$5,"Moyenne 2013-2038"),_xll.Woodstock.Analyst.Xcel.UDFs.GetIndicatorValueAverage("OSUPECE",""&amp;$A$9&amp;"="&amp;L$12&amp;";",_xll.Woodstock.Analyst.Xcel.UDFs.GetModelFilename(),_xll.Woodstock.Analyst.Xcel.UDFs.GetScenarioIndex(),"2","6")/5,_xll.Woodstock.Analyst.Xcel.UDFs.GetIndicatorValue("OSUPECE",""&amp;$A$9&amp;"="&amp;L$12&amp;";",_xll.Woodstock.Analyst.Xcel.UDFs.GetModelFilename(),_xll.Woodstock.Analyst.Xcel.UDFs.GetScenarioIndex(),VLOOKUP($A$5,Periode,2,FALSE))/5))</f>
        <v>0</v>
      </c>
      <c r="M22" s="150">
        <f>IF(ISERROR(IF(EXACT($A$5,"Moyenne 2013-2038"),_xll.Woodstock.Analyst.Xcel.UDFs.GetIndicatorValueAverage("OSUPECE",""&amp;$A$9&amp;"="&amp;M$12&amp;";",_xll.Woodstock.Analyst.Xcel.UDFs.GetModelFilename(),_xll.Woodstock.Analyst.Xcel.UDFs.GetScenarioIndex(),"2","6")/5,_xll.Woodstock.Analyst.Xcel.UDFs.GetIndicatorValue("OSUPECE",""&amp;$A$9&amp;"="&amp;M$12&amp;";",_xll.Woodstock.Analyst.Xcel.UDFs.GetModelFilename(),_xll.Woodstock.Analyst.Xcel.UDFs.GetScenarioIndex(),VLOOKUP($A$5,Periode,2,FALSE))/5)),0,IF(EXACT($A$5,"Moyenne 2013-2038"),_xll.Woodstock.Analyst.Xcel.UDFs.GetIndicatorValueAverage("OSUPECE",""&amp;$A$9&amp;"="&amp;M$12&amp;";",_xll.Woodstock.Analyst.Xcel.UDFs.GetModelFilename(),_xll.Woodstock.Analyst.Xcel.UDFs.GetScenarioIndex(),"2","6")/5,_xll.Woodstock.Analyst.Xcel.UDFs.GetIndicatorValue("OSUPECE",""&amp;$A$9&amp;"="&amp;M$12&amp;";",_xll.Woodstock.Analyst.Xcel.UDFs.GetModelFilename(),_xll.Woodstock.Analyst.Xcel.UDFs.GetScenarioIndex(),VLOOKUP($A$5,Periode,2,FALSE))/5))</f>
        <v>0</v>
      </c>
      <c r="N22" s="150">
        <f>IF(ISERROR(IF(EXACT($A$5,"Moyenne 2013-2038"),_xll.Woodstock.Analyst.Xcel.UDFs.GetIndicatorValueAverage("OSUPECE",""&amp;$A$9&amp;"="&amp;N$12&amp;";",_xll.Woodstock.Analyst.Xcel.UDFs.GetModelFilename(),_xll.Woodstock.Analyst.Xcel.UDFs.GetScenarioIndex(),"2","6")/5,_xll.Woodstock.Analyst.Xcel.UDFs.GetIndicatorValue("OSUPECE",""&amp;$A$9&amp;"="&amp;N$12&amp;";",_xll.Woodstock.Analyst.Xcel.UDFs.GetModelFilename(),_xll.Woodstock.Analyst.Xcel.UDFs.GetScenarioIndex(),VLOOKUP($A$5,Periode,2,FALSE))/5)),0,IF(EXACT($A$5,"Moyenne 2013-2038"),_xll.Woodstock.Analyst.Xcel.UDFs.GetIndicatorValueAverage("OSUPECE",""&amp;$A$9&amp;"="&amp;N$12&amp;";",_xll.Woodstock.Analyst.Xcel.UDFs.GetModelFilename(),_xll.Woodstock.Analyst.Xcel.UDFs.GetScenarioIndex(),"2","6")/5,_xll.Woodstock.Analyst.Xcel.UDFs.GetIndicatorValue("OSUPECE",""&amp;$A$9&amp;"="&amp;N$12&amp;";",_xll.Woodstock.Analyst.Xcel.UDFs.GetModelFilename(),_xll.Woodstock.Analyst.Xcel.UDFs.GetScenarioIndex(),VLOOKUP($A$5,Periode,2,FALSE))/5))</f>
        <v>0</v>
      </c>
      <c r="O22" s="150">
        <f>IF(ISERROR(IF(EXACT($A$5,"Moyenne 2013-2038"),_xll.Woodstock.Analyst.Xcel.UDFs.GetIndicatorValueAverage("OSUPECE",""&amp;$A$9&amp;"="&amp;O$12&amp;";",_xll.Woodstock.Analyst.Xcel.UDFs.GetModelFilename(),_xll.Woodstock.Analyst.Xcel.UDFs.GetScenarioIndex(),"2","6")/5,_xll.Woodstock.Analyst.Xcel.UDFs.GetIndicatorValue("OSUPECE",""&amp;$A$9&amp;"="&amp;O$12&amp;";",_xll.Woodstock.Analyst.Xcel.UDFs.GetModelFilename(),_xll.Woodstock.Analyst.Xcel.UDFs.GetScenarioIndex(),VLOOKUP($A$5,Periode,2,FALSE))/5)),0,IF(EXACT($A$5,"Moyenne 2013-2038"),_xll.Woodstock.Analyst.Xcel.UDFs.GetIndicatorValueAverage("OSUPECE",""&amp;$A$9&amp;"="&amp;O$12&amp;";",_xll.Woodstock.Analyst.Xcel.UDFs.GetModelFilename(),_xll.Woodstock.Analyst.Xcel.UDFs.GetScenarioIndex(),"2","6")/5,_xll.Woodstock.Analyst.Xcel.UDFs.GetIndicatorValue("OSUPECE",""&amp;$A$9&amp;"="&amp;O$12&amp;";",_xll.Woodstock.Analyst.Xcel.UDFs.GetModelFilename(),_xll.Woodstock.Analyst.Xcel.UDFs.GetScenarioIndex(),VLOOKUP($A$5,Periode,2,FALSE))/5))</f>
        <v>0</v>
      </c>
      <c r="P22" s="150">
        <f>IF(ISERROR(IF(EXACT($A$5,"Moyenne 2013-2038"),_xll.Woodstock.Analyst.Xcel.UDFs.GetIndicatorValueAverage("OSUPECE",""&amp;$A$9&amp;"="&amp;P$12&amp;";",_xll.Woodstock.Analyst.Xcel.UDFs.GetModelFilename(),_xll.Woodstock.Analyst.Xcel.UDFs.GetScenarioIndex(),"2","6")/5,_xll.Woodstock.Analyst.Xcel.UDFs.GetIndicatorValue("OSUPECE",""&amp;$A$9&amp;"="&amp;P$12&amp;";",_xll.Woodstock.Analyst.Xcel.UDFs.GetModelFilename(),_xll.Woodstock.Analyst.Xcel.UDFs.GetScenarioIndex(),VLOOKUP($A$5,Periode,2,FALSE))/5)),0,IF(EXACT($A$5,"Moyenne 2013-2038"),_xll.Woodstock.Analyst.Xcel.UDFs.GetIndicatorValueAverage("OSUPECE",""&amp;$A$9&amp;"="&amp;P$12&amp;";",_xll.Woodstock.Analyst.Xcel.UDFs.GetModelFilename(),_xll.Woodstock.Analyst.Xcel.UDFs.GetScenarioIndex(),"2","6")/5,_xll.Woodstock.Analyst.Xcel.UDFs.GetIndicatorValue("OSUPECE",""&amp;$A$9&amp;"="&amp;P$12&amp;";",_xll.Woodstock.Analyst.Xcel.UDFs.GetModelFilename(),_xll.Woodstock.Analyst.Xcel.UDFs.GetScenarioIndex(),VLOOKUP($A$5,Periode,2,FALSE))/5))</f>
        <v>0</v>
      </c>
      <c r="Q22" s="150">
        <f>IF(ISERROR(IF(EXACT($A$5,"Moyenne 2013-2038"),_xll.Woodstock.Analyst.Xcel.UDFs.GetIndicatorValueAverage("OSUPECE",""&amp;$A$9&amp;"="&amp;Q$12&amp;";",_xll.Woodstock.Analyst.Xcel.UDFs.GetModelFilename(),_xll.Woodstock.Analyst.Xcel.UDFs.GetScenarioIndex(),"2","6")/5,_xll.Woodstock.Analyst.Xcel.UDFs.GetIndicatorValue("OSUPECE",""&amp;$A$9&amp;"="&amp;Q$12&amp;";",_xll.Woodstock.Analyst.Xcel.UDFs.GetModelFilename(),_xll.Woodstock.Analyst.Xcel.UDFs.GetScenarioIndex(),VLOOKUP($A$5,Periode,2,FALSE))/5)),0,IF(EXACT($A$5,"Moyenne 2013-2038"),_xll.Woodstock.Analyst.Xcel.UDFs.GetIndicatorValueAverage("OSUPECE",""&amp;$A$9&amp;"="&amp;Q$12&amp;";",_xll.Woodstock.Analyst.Xcel.UDFs.GetModelFilename(),_xll.Woodstock.Analyst.Xcel.UDFs.GetScenarioIndex(),"2","6")/5,_xll.Woodstock.Analyst.Xcel.UDFs.GetIndicatorValue("OSUPECE",""&amp;$A$9&amp;"="&amp;Q$12&amp;";",_xll.Woodstock.Analyst.Xcel.UDFs.GetModelFilename(),_xll.Woodstock.Analyst.Xcel.UDFs.GetScenarioIndex(),VLOOKUP($A$5,Periode,2,FALSE))/5))</f>
        <v>0</v>
      </c>
      <c r="R22" s="150">
        <f>IF(ISERROR(IF(EXACT($A$5,"Moyenne 2013-2038"),_xll.Woodstock.Analyst.Xcel.UDFs.GetIndicatorValueAverage("OSUPECE",""&amp;$A$9&amp;"="&amp;R$12&amp;";",_xll.Woodstock.Analyst.Xcel.UDFs.GetModelFilename(),_xll.Woodstock.Analyst.Xcel.UDFs.GetScenarioIndex(),"2","6")/5,_xll.Woodstock.Analyst.Xcel.UDFs.GetIndicatorValue("OSUPECE",""&amp;$A$9&amp;"="&amp;R$12&amp;";",_xll.Woodstock.Analyst.Xcel.UDFs.GetModelFilename(),_xll.Woodstock.Analyst.Xcel.UDFs.GetScenarioIndex(),VLOOKUP($A$5,Periode,2,FALSE))/5)),0,IF(EXACT($A$5,"Moyenne 2013-2038"),_xll.Woodstock.Analyst.Xcel.UDFs.GetIndicatorValueAverage("OSUPECE",""&amp;$A$9&amp;"="&amp;R$12&amp;";",_xll.Woodstock.Analyst.Xcel.UDFs.GetModelFilename(),_xll.Woodstock.Analyst.Xcel.UDFs.GetScenarioIndex(),"2","6")/5,_xll.Woodstock.Analyst.Xcel.UDFs.GetIndicatorValue("OSUPECE",""&amp;$A$9&amp;"="&amp;R$12&amp;";",_xll.Woodstock.Analyst.Xcel.UDFs.GetModelFilename(),_xll.Woodstock.Analyst.Xcel.UDFs.GetScenarioIndex(),VLOOKUP($A$5,Periode,2,FALSE))/5))</f>
        <v>0</v>
      </c>
      <c r="S22" s="150">
        <f>IF(ISERROR(IF(EXACT($A$5,"Moyenne 2013-2038"),_xll.Woodstock.Analyst.Xcel.UDFs.GetIndicatorValueAverage("OSUPECE",""&amp;$A$9&amp;"="&amp;S$12&amp;";",_xll.Woodstock.Analyst.Xcel.UDFs.GetModelFilename(),_xll.Woodstock.Analyst.Xcel.UDFs.GetScenarioIndex(),"2","6")/5,_xll.Woodstock.Analyst.Xcel.UDFs.GetIndicatorValue("OSUPECE",""&amp;$A$9&amp;"="&amp;S$12&amp;";",_xll.Woodstock.Analyst.Xcel.UDFs.GetModelFilename(),_xll.Woodstock.Analyst.Xcel.UDFs.GetScenarioIndex(),VLOOKUP($A$5,Periode,2,FALSE))/5)),0,IF(EXACT($A$5,"Moyenne 2013-2038"),_xll.Woodstock.Analyst.Xcel.UDFs.GetIndicatorValueAverage("OSUPECE",""&amp;$A$9&amp;"="&amp;S$12&amp;";",_xll.Woodstock.Analyst.Xcel.UDFs.GetModelFilename(),_xll.Woodstock.Analyst.Xcel.UDFs.GetScenarioIndex(),"2","6")/5,_xll.Woodstock.Analyst.Xcel.UDFs.GetIndicatorValue("OSUPECE",""&amp;$A$9&amp;"="&amp;S$12&amp;";",_xll.Woodstock.Analyst.Xcel.UDFs.GetModelFilename(),_xll.Woodstock.Analyst.Xcel.UDFs.GetScenarioIndex(),VLOOKUP($A$5,Periode,2,FALSE))/5))</f>
        <v>0</v>
      </c>
      <c r="T22" s="150">
        <f>IF(ISERROR(IF(EXACT($A$5,"Moyenne 2013-2038"),_xll.Woodstock.Analyst.Xcel.UDFs.GetIndicatorValueAverage("OSUPECE",""&amp;$A$9&amp;"="&amp;T$12&amp;";",_xll.Woodstock.Analyst.Xcel.UDFs.GetModelFilename(),_xll.Woodstock.Analyst.Xcel.UDFs.GetScenarioIndex(),"2","6")/5,_xll.Woodstock.Analyst.Xcel.UDFs.GetIndicatorValue("OSUPECE",""&amp;$A$9&amp;"="&amp;T$12&amp;";",_xll.Woodstock.Analyst.Xcel.UDFs.GetModelFilename(),_xll.Woodstock.Analyst.Xcel.UDFs.GetScenarioIndex(),VLOOKUP($A$5,Periode,2,FALSE))/5)),0,IF(EXACT($A$5,"Moyenne 2013-2038"),_xll.Woodstock.Analyst.Xcel.UDFs.GetIndicatorValueAverage("OSUPECE",""&amp;$A$9&amp;"="&amp;T$12&amp;";",_xll.Woodstock.Analyst.Xcel.UDFs.GetModelFilename(),_xll.Woodstock.Analyst.Xcel.UDFs.GetScenarioIndex(),"2","6")/5,_xll.Woodstock.Analyst.Xcel.UDFs.GetIndicatorValue("OSUPECE",""&amp;$A$9&amp;"="&amp;T$12&amp;";",_xll.Woodstock.Analyst.Xcel.UDFs.GetModelFilename(),_xll.Woodstock.Analyst.Xcel.UDFs.GetScenarioIndex(),VLOOKUP($A$5,Periode,2,FALSE))/5))</f>
        <v>0</v>
      </c>
      <c r="U22" s="150">
        <f>IF(ISERROR(IF(EXACT($A$5,"Moyenne 2013-2038"),_xll.Woodstock.Analyst.Xcel.UDFs.GetIndicatorValueAverage("OSUPECE",""&amp;$A$9&amp;"="&amp;U$12&amp;";",_xll.Woodstock.Analyst.Xcel.UDFs.GetModelFilename(),_xll.Woodstock.Analyst.Xcel.UDFs.GetScenarioIndex(),"2","6")/5,_xll.Woodstock.Analyst.Xcel.UDFs.GetIndicatorValue("OSUPECE",""&amp;$A$9&amp;"="&amp;U$12&amp;";",_xll.Woodstock.Analyst.Xcel.UDFs.GetModelFilename(),_xll.Woodstock.Analyst.Xcel.UDFs.GetScenarioIndex(),VLOOKUP($A$5,Periode,2,FALSE))/5)),0,IF(EXACT($A$5,"Moyenne 2013-2038"),_xll.Woodstock.Analyst.Xcel.UDFs.GetIndicatorValueAverage("OSUPECE",""&amp;$A$9&amp;"="&amp;U$12&amp;";",_xll.Woodstock.Analyst.Xcel.UDFs.GetModelFilename(),_xll.Woodstock.Analyst.Xcel.UDFs.GetScenarioIndex(),"2","6")/5,_xll.Woodstock.Analyst.Xcel.UDFs.GetIndicatorValue("OSUPECE",""&amp;$A$9&amp;"="&amp;U$12&amp;";",_xll.Woodstock.Analyst.Xcel.UDFs.GetModelFilename(),_xll.Woodstock.Analyst.Xcel.UDFs.GetScenarioIndex(),VLOOKUP($A$5,Periode,2,FALSE))/5))</f>
        <v>0</v>
      </c>
      <c r="V22" s="150">
        <f>IF(ISERROR(IF(EXACT($A$5,"Moyenne 2013-2038"),_xll.Woodstock.Analyst.Xcel.UDFs.GetIndicatorValueAverage("OSUPECE",""&amp;$A$9&amp;"="&amp;V$12&amp;";",_xll.Woodstock.Analyst.Xcel.UDFs.GetModelFilename(),_xll.Woodstock.Analyst.Xcel.UDFs.GetScenarioIndex(),"2","6")/5,_xll.Woodstock.Analyst.Xcel.UDFs.GetIndicatorValue("OSUPECE",""&amp;$A$9&amp;"="&amp;V$12&amp;";",_xll.Woodstock.Analyst.Xcel.UDFs.GetModelFilename(),_xll.Woodstock.Analyst.Xcel.UDFs.GetScenarioIndex(),VLOOKUP($A$5,Periode,2,FALSE))/5)),0,IF(EXACT($A$5,"Moyenne 2013-2038"),_xll.Woodstock.Analyst.Xcel.UDFs.GetIndicatorValueAverage("OSUPECE",""&amp;$A$9&amp;"="&amp;V$12&amp;";",_xll.Woodstock.Analyst.Xcel.UDFs.GetModelFilename(),_xll.Woodstock.Analyst.Xcel.UDFs.GetScenarioIndex(),"2","6")/5,_xll.Woodstock.Analyst.Xcel.UDFs.GetIndicatorValue("OSUPECE",""&amp;$A$9&amp;"="&amp;V$12&amp;";",_xll.Woodstock.Analyst.Xcel.UDFs.GetModelFilename(),_xll.Woodstock.Analyst.Xcel.UDFs.GetScenarioIndex(),VLOOKUP($A$5,Periode,2,FALSE))/5))</f>
        <v>0</v>
      </c>
      <c r="W22" s="150">
        <f>IF(ISERROR(IF(EXACT($A$5,"Moyenne 2013-2038"),_xll.Woodstock.Analyst.Xcel.UDFs.GetIndicatorValueAverage("OSUPECE",""&amp;$A$9&amp;"="&amp;W$12&amp;";",_xll.Woodstock.Analyst.Xcel.UDFs.GetModelFilename(),_xll.Woodstock.Analyst.Xcel.UDFs.GetScenarioIndex(),"2","6")/5,_xll.Woodstock.Analyst.Xcel.UDFs.GetIndicatorValue("OSUPECE",""&amp;$A$9&amp;"="&amp;W$12&amp;";",_xll.Woodstock.Analyst.Xcel.UDFs.GetModelFilename(),_xll.Woodstock.Analyst.Xcel.UDFs.GetScenarioIndex(),VLOOKUP($A$5,Periode,2,FALSE))/5)),0,IF(EXACT($A$5,"Moyenne 2013-2038"),_xll.Woodstock.Analyst.Xcel.UDFs.GetIndicatorValueAverage("OSUPECE",""&amp;$A$9&amp;"="&amp;W$12&amp;";",_xll.Woodstock.Analyst.Xcel.UDFs.GetModelFilename(),_xll.Woodstock.Analyst.Xcel.UDFs.GetScenarioIndex(),"2","6")/5,_xll.Woodstock.Analyst.Xcel.UDFs.GetIndicatorValue("OSUPECE",""&amp;$A$9&amp;"="&amp;W$12&amp;";",_xll.Woodstock.Analyst.Xcel.UDFs.GetModelFilename(),_xll.Woodstock.Analyst.Xcel.UDFs.GetScenarioIndex(),VLOOKUP($A$5,Periode,2,FALSE))/5))</f>
        <v>0</v>
      </c>
      <c r="X22" s="150">
        <f>IF(ISERROR(IF(EXACT($A$5,"Moyenne 2013-2038"),_xll.Woodstock.Analyst.Xcel.UDFs.GetIndicatorValueAverage("OSUPECE",""&amp;$A$9&amp;"="&amp;X$12&amp;";",_xll.Woodstock.Analyst.Xcel.UDFs.GetModelFilename(),_xll.Woodstock.Analyst.Xcel.UDFs.GetScenarioIndex(),"2","6")/5,_xll.Woodstock.Analyst.Xcel.UDFs.GetIndicatorValue("OSUPECE",""&amp;$A$9&amp;"="&amp;X$12&amp;";",_xll.Woodstock.Analyst.Xcel.UDFs.GetModelFilename(),_xll.Woodstock.Analyst.Xcel.UDFs.GetScenarioIndex(),VLOOKUP($A$5,Periode,2,FALSE))/5)),0,IF(EXACT($A$5,"Moyenne 2013-2038"),_xll.Woodstock.Analyst.Xcel.UDFs.GetIndicatorValueAverage("OSUPECE",""&amp;$A$9&amp;"="&amp;X$12&amp;";",_xll.Woodstock.Analyst.Xcel.UDFs.GetModelFilename(),_xll.Woodstock.Analyst.Xcel.UDFs.GetScenarioIndex(),"2","6")/5,_xll.Woodstock.Analyst.Xcel.UDFs.GetIndicatorValue("OSUPECE",""&amp;$A$9&amp;"="&amp;X$12&amp;";",_xll.Woodstock.Analyst.Xcel.UDFs.GetModelFilename(),_xll.Woodstock.Analyst.Xcel.UDFs.GetScenarioIndex(),VLOOKUP($A$5,Periode,2,FALSE))/5))</f>
        <v>0</v>
      </c>
      <c r="Y22" s="150">
        <f>IF(ISERROR(IF(EXACT($A$5,"Moyenne 2013-2038"),_xll.Woodstock.Analyst.Xcel.UDFs.GetIndicatorValueAverage("OSUPECE",""&amp;$A$9&amp;"="&amp;Y$12&amp;";",_xll.Woodstock.Analyst.Xcel.UDFs.GetModelFilename(),_xll.Woodstock.Analyst.Xcel.UDFs.GetScenarioIndex(),"2","6")/5,_xll.Woodstock.Analyst.Xcel.UDFs.GetIndicatorValue("OSUPECE",""&amp;$A$9&amp;"="&amp;Y$12&amp;";",_xll.Woodstock.Analyst.Xcel.UDFs.GetModelFilename(),_xll.Woodstock.Analyst.Xcel.UDFs.GetScenarioIndex(),VLOOKUP($A$5,Periode,2,FALSE))/5)),0,IF(EXACT($A$5,"Moyenne 2013-2038"),_xll.Woodstock.Analyst.Xcel.UDFs.GetIndicatorValueAverage("OSUPECE",""&amp;$A$9&amp;"="&amp;Y$12&amp;";",_xll.Woodstock.Analyst.Xcel.UDFs.GetModelFilename(),_xll.Woodstock.Analyst.Xcel.UDFs.GetScenarioIndex(),"2","6")/5,_xll.Woodstock.Analyst.Xcel.UDFs.GetIndicatorValue("OSUPECE",""&amp;$A$9&amp;"="&amp;Y$12&amp;";",_xll.Woodstock.Analyst.Xcel.UDFs.GetModelFilename(),_xll.Woodstock.Analyst.Xcel.UDFs.GetScenarioIndex(),VLOOKUP($A$5,Periode,2,FALSE))/5))</f>
        <v>0</v>
      </c>
      <c r="Z22" s="150">
        <f>IF(ISERROR(IF(EXACT($A$5,"Moyenne 2013-2038"),_xll.Woodstock.Analyst.Xcel.UDFs.GetIndicatorValueAverage("OSUPECE",""&amp;$A$9&amp;"="&amp;Z$12&amp;";",_xll.Woodstock.Analyst.Xcel.UDFs.GetModelFilename(),_xll.Woodstock.Analyst.Xcel.UDFs.GetScenarioIndex(),"2","6")/5,_xll.Woodstock.Analyst.Xcel.UDFs.GetIndicatorValue("OSUPECE",""&amp;$A$9&amp;"="&amp;Z$12&amp;";",_xll.Woodstock.Analyst.Xcel.UDFs.GetModelFilename(),_xll.Woodstock.Analyst.Xcel.UDFs.GetScenarioIndex(),VLOOKUP($A$5,Periode,2,FALSE))/5)),0,IF(EXACT($A$5,"Moyenne 2013-2038"),_xll.Woodstock.Analyst.Xcel.UDFs.GetIndicatorValueAverage("OSUPECE",""&amp;$A$9&amp;"="&amp;Z$12&amp;";",_xll.Woodstock.Analyst.Xcel.UDFs.GetModelFilename(),_xll.Woodstock.Analyst.Xcel.UDFs.GetScenarioIndex(),"2","6")/5,_xll.Woodstock.Analyst.Xcel.UDFs.GetIndicatorValue("OSUPECE",""&amp;$A$9&amp;"="&amp;Z$12&amp;";",_xll.Woodstock.Analyst.Xcel.UDFs.GetModelFilename(),_xll.Woodstock.Analyst.Xcel.UDFs.GetScenarioIndex(),VLOOKUP($A$5,Periode,2,FALSE))/5))</f>
        <v>0</v>
      </c>
      <c r="AA22" s="150">
        <f>IF(ISERROR(IF(EXACT($A$5,"Moyenne 2013-2038"),_xll.Woodstock.Analyst.Xcel.UDFs.GetIndicatorValueAverage("OSUPECE",""&amp;$A$9&amp;"="&amp;AA$12&amp;";",_xll.Woodstock.Analyst.Xcel.UDFs.GetModelFilename(),_xll.Woodstock.Analyst.Xcel.UDFs.GetScenarioIndex(),"2","6")/5,_xll.Woodstock.Analyst.Xcel.UDFs.GetIndicatorValue("OSUPECE",""&amp;$A$9&amp;"="&amp;AA$12&amp;";",_xll.Woodstock.Analyst.Xcel.UDFs.GetModelFilename(),_xll.Woodstock.Analyst.Xcel.UDFs.GetScenarioIndex(),VLOOKUP($A$5,Periode,2,FALSE))/5)),0,IF(EXACT($A$5,"Moyenne 2013-2038"),_xll.Woodstock.Analyst.Xcel.UDFs.GetIndicatorValueAverage("OSUPECE",""&amp;$A$9&amp;"="&amp;AA$12&amp;";",_xll.Woodstock.Analyst.Xcel.UDFs.GetModelFilename(),_xll.Woodstock.Analyst.Xcel.UDFs.GetScenarioIndex(),"2","6")/5,_xll.Woodstock.Analyst.Xcel.UDFs.GetIndicatorValue("OSUPECE",""&amp;$A$9&amp;"="&amp;AA$12&amp;";",_xll.Woodstock.Analyst.Xcel.UDFs.GetModelFilename(),_xll.Woodstock.Analyst.Xcel.UDFs.GetScenarioIndex(),VLOOKUP($A$5,Periode,2,FALSE))/5))</f>
        <v>0</v>
      </c>
      <c r="AB22" s="150">
        <f>IF(ISERROR(IF(EXACT($A$5,"Moyenne 2013-2038"),_xll.Woodstock.Analyst.Xcel.UDFs.GetIndicatorValueAverage("OSUPECE",""&amp;$A$9&amp;"="&amp;AB$12&amp;";",_xll.Woodstock.Analyst.Xcel.UDFs.GetModelFilename(),_xll.Woodstock.Analyst.Xcel.UDFs.GetScenarioIndex(),"2","6")/5,_xll.Woodstock.Analyst.Xcel.UDFs.GetIndicatorValue("OSUPECE",""&amp;$A$9&amp;"="&amp;AB$12&amp;";",_xll.Woodstock.Analyst.Xcel.UDFs.GetModelFilename(),_xll.Woodstock.Analyst.Xcel.UDFs.GetScenarioIndex(),VLOOKUP($A$5,Periode,2,FALSE))/5)),0,IF(EXACT($A$5,"Moyenne 2013-2038"),_xll.Woodstock.Analyst.Xcel.UDFs.GetIndicatorValueAverage("OSUPECE",""&amp;$A$9&amp;"="&amp;AB$12&amp;";",_xll.Woodstock.Analyst.Xcel.UDFs.GetModelFilename(),_xll.Woodstock.Analyst.Xcel.UDFs.GetScenarioIndex(),"2","6")/5,_xll.Woodstock.Analyst.Xcel.UDFs.GetIndicatorValue("OSUPECE",""&amp;$A$9&amp;"="&amp;AB$12&amp;";",_xll.Woodstock.Analyst.Xcel.UDFs.GetModelFilename(),_xll.Woodstock.Analyst.Xcel.UDFs.GetScenarioIndex(),VLOOKUP($A$5,Periode,2,FALSE))/5))</f>
        <v>0</v>
      </c>
      <c r="AC22" s="150">
        <f>IF(ISERROR(IF(EXACT($A$5,"Moyenne 2013-2038"),_xll.Woodstock.Analyst.Xcel.UDFs.GetIndicatorValueAverage("OSUPECE",""&amp;$A$9&amp;"="&amp;AC$12&amp;";",_xll.Woodstock.Analyst.Xcel.UDFs.GetModelFilename(),_xll.Woodstock.Analyst.Xcel.UDFs.GetScenarioIndex(),"2","6")/5,_xll.Woodstock.Analyst.Xcel.UDFs.GetIndicatorValue("OSUPECE",""&amp;$A$9&amp;"="&amp;AC$12&amp;";",_xll.Woodstock.Analyst.Xcel.UDFs.GetModelFilename(),_xll.Woodstock.Analyst.Xcel.UDFs.GetScenarioIndex(),VLOOKUP($A$5,Periode,2,FALSE))/5)),0,IF(EXACT($A$5,"Moyenne 2013-2038"),_xll.Woodstock.Analyst.Xcel.UDFs.GetIndicatorValueAverage("OSUPECE",""&amp;$A$9&amp;"="&amp;AC$12&amp;";",_xll.Woodstock.Analyst.Xcel.UDFs.GetModelFilename(),_xll.Woodstock.Analyst.Xcel.UDFs.GetScenarioIndex(),"2","6")/5,_xll.Woodstock.Analyst.Xcel.UDFs.GetIndicatorValue("OSUPECE",""&amp;$A$9&amp;"="&amp;AC$12&amp;";",_xll.Woodstock.Analyst.Xcel.UDFs.GetModelFilename(),_xll.Woodstock.Analyst.Xcel.UDFs.GetScenarioIndex(),VLOOKUP($A$5,Periode,2,FALSE))/5))</f>
        <v>0</v>
      </c>
      <c r="AD22" s="150">
        <f>IF(ISERROR(IF(EXACT($A$5,"Moyenne 2013-2038"),_xll.Woodstock.Analyst.Xcel.UDFs.GetIndicatorValueAverage("OSUPECE",""&amp;$A$9&amp;"="&amp;AD$12&amp;";",_xll.Woodstock.Analyst.Xcel.UDFs.GetModelFilename(),_xll.Woodstock.Analyst.Xcel.UDFs.GetScenarioIndex(),"2","6")/5,_xll.Woodstock.Analyst.Xcel.UDFs.GetIndicatorValue("OSUPECE",""&amp;$A$9&amp;"="&amp;AD$12&amp;";",_xll.Woodstock.Analyst.Xcel.UDFs.GetModelFilename(),_xll.Woodstock.Analyst.Xcel.UDFs.GetScenarioIndex(),VLOOKUP($A$5,Periode,2,FALSE))/5)),0,IF(EXACT($A$5,"Moyenne 2013-2038"),_xll.Woodstock.Analyst.Xcel.UDFs.GetIndicatorValueAverage("OSUPECE",""&amp;$A$9&amp;"="&amp;AD$12&amp;";",_xll.Woodstock.Analyst.Xcel.UDFs.GetModelFilename(),_xll.Woodstock.Analyst.Xcel.UDFs.GetScenarioIndex(),"2","6")/5,_xll.Woodstock.Analyst.Xcel.UDFs.GetIndicatorValue("OSUPECE",""&amp;$A$9&amp;"="&amp;AD$12&amp;";",_xll.Woodstock.Analyst.Xcel.UDFs.GetModelFilename(),_xll.Woodstock.Analyst.Xcel.UDFs.GetScenarioIndex(),VLOOKUP($A$5,Periode,2,FALSE))/5))</f>
        <v>0</v>
      </c>
      <c r="AE22" s="150">
        <f>IF(ISERROR(IF(EXACT($A$5,"Moyenne 2013-2038"),_xll.Woodstock.Analyst.Xcel.UDFs.GetIndicatorValueAverage("OSUPECE",""&amp;$A$9&amp;"="&amp;AE$12&amp;";",_xll.Woodstock.Analyst.Xcel.UDFs.GetModelFilename(),_xll.Woodstock.Analyst.Xcel.UDFs.GetScenarioIndex(),"2","6")/5,_xll.Woodstock.Analyst.Xcel.UDFs.GetIndicatorValue("OSUPECE",""&amp;$A$9&amp;"="&amp;AE$12&amp;";",_xll.Woodstock.Analyst.Xcel.UDFs.GetModelFilename(),_xll.Woodstock.Analyst.Xcel.UDFs.GetScenarioIndex(),VLOOKUP($A$5,Periode,2,FALSE))/5)),0,IF(EXACT($A$5,"Moyenne 2013-2038"),_xll.Woodstock.Analyst.Xcel.UDFs.GetIndicatorValueAverage("OSUPECE",""&amp;$A$9&amp;"="&amp;AE$12&amp;";",_xll.Woodstock.Analyst.Xcel.UDFs.GetModelFilename(),_xll.Woodstock.Analyst.Xcel.UDFs.GetScenarioIndex(),"2","6")/5,_xll.Woodstock.Analyst.Xcel.UDFs.GetIndicatorValue("OSUPECE",""&amp;$A$9&amp;"="&amp;AE$12&amp;";",_xll.Woodstock.Analyst.Xcel.UDFs.GetModelFilename(),_xll.Woodstock.Analyst.Xcel.UDFs.GetScenarioIndex(),VLOOKUP($A$5,Periode,2,FALSE))/5))</f>
        <v>0</v>
      </c>
      <c r="AF22" s="150">
        <f>IF(ISERROR(IF(EXACT($A$5,"Moyenne 2013-2038"),_xll.Woodstock.Analyst.Xcel.UDFs.GetIndicatorValueAverage("OSUPECE",""&amp;$A$9&amp;"="&amp;AF$12&amp;";",_xll.Woodstock.Analyst.Xcel.UDFs.GetModelFilename(),_xll.Woodstock.Analyst.Xcel.UDFs.GetScenarioIndex(),"2","6")/5,_xll.Woodstock.Analyst.Xcel.UDFs.GetIndicatorValue("OSUPECE",""&amp;$A$9&amp;"="&amp;AF$12&amp;";",_xll.Woodstock.Analyst.Xcel.UDFs.GetModelFilename(),_xll.Woodstock.Analyst.Xcel.UDFs.GetScenarioIndex(),VLOOKUP($A$5,Periode,2,FALSE))/5)),0,IF(EXACT($A$5,"Moyenne 2013-2038"),_xll.Woodstock.Analyst.Xcel.UDFs.GetIndicatorValueAverage("OSUPECE",""&amp;$A$9&amp;"="&amp;AF$12&amp;";",_xll.Woodstock.Analyst.Xcel.UDFs.GetModelFilename(),_xll.Woodstock.Analyst.Xcel.UDFs.GetScenarioIndex(),"2","6")/5,_xll.Woodstock.Analyst.Xcel.UDFs.GetIndicatorValue("OSUPECE",""&amp;$A$9&amp;"="&amp;AF$12&amp;";",_xll.Woodstock.Analyst.Xcel.UDFs.GetModelFilename(),_xll.Woodstock.Analyst.Xcel.UDFs.GetScenarioIndex(),VLOOKUP($A$5,Periode,2,FALSE))/5))</f>
        <v>0</v>
      </c>
      <c r="AG22" s="150">
        <f>IF(ISERROR(IF(EXACT($A$5,"Moyenne 2013-2038"),_xll.Woodstock.Analyst.Xcel.UDFs.GetIndicatorValueAverage("OSUPECE",""&amp;$A$9&amp;"="&amp;AG$12&amp;";",_xll.Woodstock.Analyst.Xcel.UDFs.GetModelFilename(),_xll.Woodstock.Analyst.Xcel.UDFs.GetScenarioIndex(),"2","6")/5,_xll.Woodstock.Analyst.Xcel.UDFs.GetIndicatorValue("OSUPECE",""&amp;$A$9&amp;"="&amp;AG$12&amp;";",_xll.Woodstock.Analyst.Xcel.UDFs.GetModelFilename(),_xll.Woodstock.Analyst.Xcel.UDFs.GetScenarioIndex(),VLOOKUP($A$5,Periode,2,FALSE))/5)),0,IF(EXACT($A$5,"Moyenne 2013-2038"),_xll.Woodstock.Analyst.Xcel.UDFs.GetIndicatorValueAverage("OSUPECE",""&amp;$A$9&amp;"="&amp;AG$12&amp;";",_xll.Woodstock.Analyst.Xcel.UDFs.GetModelFilename(),_xll.Woodstock.Analyst.Xcel.UDFs.GetScenarioIndex(),"2","6")/5,_xll.Woodstock.Analyst.Xcel.UDFs.GetIndicatorValue("OSUPECE",""&amp;$A$9&amp;"="&amp;AG$12&amp;";",_xll.Woodstock.Analyst.Xcel.UDFs.GetModelFilename(),_xll.Woodstock.Analyst.Xcel.UDFs.GetScenarioIndex(),VLOOKUP($A$5,Periode,2,FALSE))/5))</f>
        <v>0</v>
      </c>
      <c r="AH22" s="150">
        <f>IF(ISERROR(IF(EXACT($A$5,"Moyenne 2013-2038"),_xll.Woodstock.Analyst.Xcel.UDFs.GetIndicatorValueAverage("OSUPECE",""&amp;$A$9&amp;"="&amp;AH$12&amp;";",_xll.Woodstock.Analyst.Xcel.UDFs.GetModelFilename(),_xll.Woodstock.Analyst.Xcel.UDFs.GetScenarioIndex(),"2","6")/5,_xll.Woodstock.Analyst.Xcel.UDFs.GetIndicatorValue("OSUPECE",""&amp;$A$9&amp;"="&amp;AH$12&amp;";",_xll.Woodstock.Analyst.Xcel.UDFs.GetModelFilename(),_xll.Woodstock.Analyst.Xcel.UDFs.GetScenarioIndex(),VLOOKUP($A$5,Periode,2,FALSE))/5)),0,IF(EXACT($A$5,"Moyenne 2013-2038"),_xll.Woodstock.Analyst.Xcel.UDFs.GetIndicatorValueAverage("OSUPECE",""&amp;$A$9&amp;"="&amp;AH$12&amp;";",_xll.Woodstock.Analyst.Xcel.UDFs.GetModelFilename(),_xll.Woodstock.Analyst.Xcel.UDFs.GetScenarioIndex(),"2","6")/5,_xll.Woodstock.Analyst.Xcel.UDFs.GetIndicatorValue("OSUPECE",""&amp;$A$9&amp;"="&amp;AH$12&amp;";",_xll.Woodstock.Analyst.Xcel.UDFs.GetModelFilename(),_xll.Woodstock.Analyst.Xcel.UDFs.GetScenarioIndex(),VLOOKUP($A$5,Periode,2,FALSE))/5))</f>
        <v>0</v>
      </c>
      <c r="AI22" s="150">
        <f>IF(ISERROR(IF(EXACT($A$5,"Moyenne 2013-2038"),_xll.Woodstock.Analyst.Xcel.UDFs.GetIndicatorValueAverage("OSUPECE",""&amp;$A$9&amp;"="&amp;AI$12&amp;";",_xll.Woodstock.Analyst.Xcel.UDFs.GetModelFilename(),_xll.Woodstock.Analyst.Xcel.UDFs.GetScenarioIndex(),"2","6")/5,_xll.Woodstock.Analyst.Xcel.UDFs.GetIndicatorValue("OSUPECE",""&amp;$A$9&amp;"="&amp;AI$12&amp;";",_xll.Woodstock.Analyst.Xcel.UDFs.GetModelFilename(),_xll.Woodstock.Analyst.Xcel.UDFs.GetScenarioIndex(),VLOOKUP($A$5,Periode,2,FALSE))/5)),0,IF(EXACT($A$5,"Moyenne 2013-2038"),_xll.Woodstock.Analyst.Xcel.UDFs.GetIndicatorValueAverage("OSUPECE",""&amp;$A$9&amp;"="&amp;AI$12&amp;";",_xll.Woodstock.Analyst.Xcel.UDFs.GetModelFilename(),_xll.Woodstock.Analyst.Xcel.UDFs.GetScenarioIndex(),"2","6")/5,_xll.Woodstock.Analyst.Xcel.UDFs.GetIndicatorValue("OSUPECE",""&amp;$A$9&amp;"="&amp;AI$12&amp;";",_xll.Woodstock.Analyst.Xcel.UDFs.GetModelFilename(),_xll.Woodstock.Analyst.Xcel.UDFs.GetScenarioIndex(),VLOOKUP($A$5,Periode,2,FALSE))/5))</f>
        <v>0</v>
      </c>
      <c r="AJ22" s="150">
        <f>IF(ISERROR(IF(EXACT($A$5,"Moyenne 2013-2038"),_xll.Woodstock.Analyst.Xcel.UDFs.GetIndicatorValueAverage("OSUPECE",""&amp;$A$9&amp;"="&amp;AJ$12&amp;";",_xll.Woodstock.Analyst.Xcel.UDFs.GetModelFilename(),_xll.Woodstock.Analyst.Xcel.UDFs.GetScenarioIndex(),"2","6")/5,_xll.Woodstock.Analyst.Xcel.UDFs.GetIndicatorValue("OSUPECE",""&amp;$A$9&amp;"="&amp;AJ$12&amp;";",_xll.Woodstock.Analyst.Xcel.UDFs.GetModelFilename(),_xll.Woodstock.Analyst.Xcel.UDFs.GetScenarioIndex(),VLOOKUP($A$5,Periode,2,FALSE))/5)),0,IF(EXACT($A$5,"Moyenne 2013-2038"),_xll.Woodstock.Analyst.Xcel.UDFs.GetIndicatorValueAverage("OSUPECE",""&amp;$A$9&amp;"="&amp;AJ$12&amp;";",_xll.Woodstock.Analyst.Xcel.UDFs.GetModelFilename(),_xll.Woodstock.Analyst.Xcel.UDFs.GetScenarioIndex(),"2","6")/5,_xll.Woodstock.Analyst.Xcel.UDFs.GetIndicatorValue("OSUPECE",""&amp;$A$9&amp;"="&amp;AJ$12&amp;";",_xll.Woodstock.Analyst.Xcel.UDFs.GetModelFilename(),_xll.Woodstock.Analyst.Xcel.UDFs.GetScenarioIndex(),VLOOKUP($A$5,Periode,2,FALSE))/5))</f>
        <v>0</v>
      </c>
      <c r="AK22" s="150">
        <f>IF(ISERROR(IF(EXACT($A$5,"Moyenne 2013-2038"),_xll.Woodstock.Analyst.Xcel.UDFs.GetIndicatorValueAverage("OSUPECE",""&amp;$A$9&amp;"="&amp;AK$12&amp;";",_xll.Woodstock.Analyst.Xcel.UDFs.GetModelFilename(),_xll.Woodstock.Analyst.Xcel.UDFs.GetScenarioIndex(),"2","6")/5,_xll.Woodstock.Analyst.Xcel.UDFs.GetIndicatorValue("OSUPECE",""&amp;$A$9&amp;"="&amp;AK$12&amp;";",_xll.Woodstock.Analyst.Xcel.UDFs.GetModelFilename(),_xll.Woodstock.Analyst.Xcel.UDFs.GetScenarioIndex(),VLOOKUP($A$5,Periode,2,FALSE))/5)),0,IF(EXACT($A$5,"Moyenne 2013-2038"),_xll.Woodstock.Analyst.Xcel.UDFs.GetIndicatorValueAverage("OSUPECE",""&amp;$A$9&amp;"="&amp;AK$12&amp;";",_xll.Woodstock.Analyst.Xcel.UDFs.GetModelFilename(),_xll.Woodstock.Analyst.Xcel.UDFs.GetScenarioIndex(),"2","6")/5,_xll.Woodstock.Analyst.Xcel.UDFs.GetIndicatorValue("OSUPECE",""&amp;$A$9&amp;"="&amp;AK$12&amp;";",_xll.Woodstock.Analyst.Xcel.UDFs.GetModelFilename(),_xll.Woodstock.Analyst.Xcel.UDFs.GetScenarioIndex(),VLOOKUP($A$5,Periode,2,FALSE))/5))</f>
        <v>0</v>
      </c>
      <c r="AL22" s="150">
        <f>IF(ISERROR(IF(EXACT($A$5,"Moyenne 2013-2038"),_xll.Woodstock.Analyst.Xcel.UDFs.GetIndicatorValueAverage("OSUPECE",""&amp;$A$9&amp;"="&amp;AL$12&amp;";",_xll.Woodstock.Analyst.Xcel.UDFs.GetModelFilename(),_xll.Woodstock.Analyst.Xcel.UDFs.GetScenarioIndex(),"2","6")/5,_xll.Woodstock.Analyst.Xcel.UDFs.GetIndicatorValue("OSUPECE",""&amp;$A$9&amp;"="&amp;AL$12&amp;";",_xll.Woodstock.Analyst.Xcel.UDFs.GetModelFilename(),_xll.Woodstock.Analyst.Xcel.UDFs.GetScenarioIndex(),VLOOKUP($A$5,Periode,2,FALSE))/5)),0,IF(EXACT($A$5,"Moyenne 2013-2038"),_xll.Woodstock.Analyst.Xcel.UDFs.GetIndicatorValueAverage("OSUPECE",""&amp;$A$9&amp;"="&amp;AL$12&amp;";",_xll.Woodstock.Analyst.Xcel.UDFs.GetModelFilename(),_xll.Woodstock.Analyst.Xcel.UDFs.GetScenarioIndex(),"2","6")/5,_xll.Woodstock.Analyst.Xcel.UDFs.GetIndicatorValue("OSUPECE",""&amp;$A$9&amp;"="&amp;AL$12&amp;";",_xll.Woodstock.Analyst.Xcel.UDFs.GetModelFilename(),_xll.Woodstock.Analyst.Xcel.UDFs.GetScenarioIndex(),VLOOKUP($A$5,Periode,2,FALSE))/5))</f>
        <v>0</v>
      </c>
      <c r="AM22" s="150">
        <f>IF(ISERROR(IF(EXACT($A$5,"Moyenne 2013-2038"),_xll.Woodstock.Analyst.Xcel.UDFs.GetIndicatorValueAverage("OSUPECE",""&amp;$A$9&amp;"="&amp;AM$12&amp;";",_xll.Woodstock.Analyst.Xcel.UDFs.GetModelFilename(),_xll.Woodstock.Analyst.Xcel.UDFs.GetScenarioIndex(),"2","6")/5,_xll.Woodstock.Analyst.Xcel.UDFs.GetIndicatorValue("OSUPECE",""&amp;$A$9&amp;"="&amp;AM$12&amp;";",_xll.Woodstock.Analyst.Xcel.UDFs.GetModelFilename(),_xll.Woodstock.Analyst.Xcel.UDFs.GetScenarioIndex(),VLOOKUP($A$5,Periode,2,FALSE))/5)),0,IF(EXACT($A$5,"Moyenne 2013-2038"),_xll.Woodstock.Analyst.Xcel.UDFs.GetIndicatorValueAverage("OSUPECE",""&amp;$A$9&amp;"="&amp;AM$12&amp;";",_xll.Woodstock.Analyst.Xcel.UDFs.GetModelFilename(),_xll.Woodstock.Analyst.Xcel.UDFs.GetScenarioIndex(),"2","6")/5,_xll.Woodstock.Analyst.Xcel.UDFs.GetIndicatorValue("OSUPECE",""&amp;$A$9&amp;"="&amp;AM$12&amp;";",_xll.Woodstock.Analyst.Xcel.UDFs.GetModelFilename(),_xll.Woodstock.Analyst.Xcel.UDFs.GetScenarioIndex(),VLOOKUP($A$5,Periode,2,FALSE))/5))</f>
        <v>0</v>
      </c>
      <c r="AN22" s="150">
        <f>IF(ISERROR(IF(EXACT($A$5,"Moyenne 2013-2038"),_xll.Woodstock.Analyst.Xcel.UDFs.GetIndicatorValueAverage("OSUPECE",""&amp;$A$9&amp;"="&amp;AN$12&amp;";",_xll.Woodstock.Analyst.Xcel.UDFs.GetModelFilename(),_xll.Woodstock.Analyst.Xcel.UDFs.GetScenarioIndex(),"2","6")/5,_xll.Woodstock.Analyst.Xcel.UDFs.GetIndicatorValue("OSUPECE",""&amp;$A$9&amp;"="&amp;AN$12&amp;";",_xll.Woodstock.Analyst.Xcel.UDFs.GetModelFilename(),_xll.Woodstock.Analyst.Xcel.UDFs.GetScenarioIndex(),VLOOKUP($A$5,Periode,2,FALSE))/5)),0,IF(EXACT($A$5,"Moyenne 2013-2038"),_xll.Woodstock.Analyst.Xcel.UDFs.GetIndicatorValueAverage("OSUPECE",""&amp;$A$9&amp;"="&amp;AN$12&amp;";",_xll.Woodstock.Analyst.Xcel.UDFs.GetModelFilename(),_xll.Woodstock.Analyst.Xcel.UDFs.GetScenarioIndex(),"2","6")/5,_xll.Woodstock.Analyst.Xcel.UDFs.GetIndicatorValue("OSUPECE",""&amp;$A$9&amp;"="&amp;AN$12&amp;";",_xll.Woodstock.Analyst.Xcel.UDFs.GetModelFilename(),_xll.Woodstock.Analyst.Xcel.UDFs.GetScenarioIndex(),VLOOKUP($A$5,Periode,2,FALSE))/5))</f>
        <v>0</v>
      </c>
      <c r="AO22" s="150">
        <f>IF(ISERROR(IF(EXACT($A$5,"Moyenne 2013-2038"),_xll.Woodstock.Analyst.Xcel.UDFs.GetIndicatorValueAverage("OSUPECE",""&amp;$A$9&amp;"="&amp;AO$12&amp;";",_xll.Woodstock.Analyst.Xcel.UDFs.GetModelFilename(),_xll.Woodstock.Analyst.Xcel.UDFs.GetScenarioIndex(),"2","6")/5,_xll.Woodstock.Analyst.Xcel.UDFs.GetIndicatorValue("OSUPECE",""&amp;$A$9&amp;"="&amp;AO$12&amp;";",_xll.Woodstock.Analyst.Xcel.UDFs.GetModelFilename(),_xll.Woodstock.Analyst.Xcel.UDFs.GetScenarioIndex(),VLOOKUP($A$5,Periode,2,FALSE))/5)),0,IF(EXACT($A$5,"Moyenne 2013-2038"),_xll.Woodstock.Analyst.Xcel.UDFs.GetIndicatorValueAverage("OSUPECE",""&amp;$A$9&amp;"="&amp;AO$12&amp;";",_xll.Woodstock.Analyst.Xcel.UDFs.GetModelFilename(),_xll.Woodstock.Analyst.Xcel.UDFs.GetScenarioIndex(),"2","6")/5,_xll.Woodstock.Analyst.Xcel.UDFs.GetIndicatorValue("OSUPECE",""&amp;$A$9&amp;"="&amp;AO$12&amp;";",_xll.Woodstock.Analyst.Xcel.UDFs.GetModelFilename(),_xll.Woodstock.Analyst.Xcel.UDFs.GetScenarioIndex(),VLOOKUP($A$5,Periode,2,FALSE))/5))</f>
        <v>0</v>
      </c>
      <c r="AP22" s="150">
        <f>IF(ISERROR(IF(EXACT($A$5,"Moyenne 2013-2038"),_xll.Woodstock.Analyst.Xcel.UDFs.GetIndicatorValueAverage("OSUPECE",""&amp;$A$9&amp;"="&amp;AP$12&amp;";",_xll.Woodstock.Analyst.Xcel.UDFs.GetModelFilename(),_xll.Woodstock.Analyst.Xcel.UDFs.GetScenarioIndex(),"2","6")/5,_xll.Woodstock.Analyst.Xcel.UDFs.GetIndicatorValue("OSUPECE",""&amp;$A$9&amp;"="&amp;AP$12&amp;";",_xll.Woodstock.Analyst.Xcel.UDFs.GetModelFilename(),_xll.Woodstock.Analyst.Xcel.UDFs.GetScenarioIndex(),VLOOKUP($A$5,Periode,2,FALSE))/5)),0,IF(EXACT($A$5,"Moyenne 2013-2038"),_xll.Woodstock.Analyst.Xcel.UDFs.GetIndicatorValueAverage("OSUPECE",""&amp;$A$9&amp;"="&amp;AP$12&amp;";",_xll.Woodstock.Analyst.Xcel.UDFs.GetModelFilename(),_xll.Woodstock.Analyst.Xcel.UDFs.GetScenarioIndex(),"2","6")/5,_xll.Woodstock.Analyst.Xcel.UDFs.GetIndicatorValue("OSUPECE",""&amp;$A$9&amp;"="&amp;AP$12&amp;";",_xll.Woodstock.Analyst.Xcel.UDFs.GetModelFilename(),_xll.Woodstock.Analyst.Xcel.UDFs.GetScenarioIndex(),VLOOKUP($A$5,Periode,2,FALSE))/5))</f>
        <v>0</v>
      </c>
      <c r="AQ22" s="150">
        <f>IF(ISERROR(IF(EXACT($A$5,"Moyenne 2013-2038"),_xll.Woodstock.Analyst.Xcel.UDFs.GetIndicatorValueAverage("OSUPECE",""&amp;$A$9&amp;"="&amp;AQ$12&amp;";",_xll.Woodstock.Analyst.Xcel.UDFs.GetModelFilename(),_xll.Woodstock.Analyst.Xcel.UDFs.GetScenarioIndex(),"2","6")/5,_xll.Woodstock.Analyst.Xcel.UDFs.GetIndicatorValue("OSUPECE",""&amp;$A$9&amp;"="&amp;AQ$12&amp;";",_xll.Woodstock.Analyst.Xcel.UDFs.GetModelFilename(),_xll.Woodstock.Analyst.Xcel.UDFs.GetScenarioIndex(),VLOOKUP($A$5,Periode,2,FALSE))/5)),0,IF(EXACT($A$5,"Moyenne 2013-2038"),_xll.Woodstock.Analyst.Xcel.UDFs.GetIndicatorValueAverage("OSUPECE",""&amp;$A$9&amp;"="&amp;AQ$12&amp;";",_xll.Woodstock.Analyst.Xcel.UDFs.GetModelFilename(),_xll.Woodstock.Analyst.Xcel.UDFs.GetScenarioIndex(),"2","6")/5,_xll.Woodstock.Analyst.Xcel.UDFs.GetIndicatorValue("OSUPECE",""&amp;$A$9&amp;"="&amp;AQ$12&amp;";",_xll.Woodstock.Analyst.Xcel.UDFs.GetModelFilename(),_xll.Woodstock.Analyst.Xcel.UDFs.GetScenarioIndex(),VLOOKUP($A$5,Periode,2,FALSE))/5))</f>
        <v>0</v>
      </c>
      <c r="AR22" s="150">
        <f>IF(ISERROR(IF(EXACT($A$5,"Moyenne 2013-2038"),_xll.Woodstock.Analyst.Xcel.UDFs.GetIndicatorValueAverage("OSUPECE",""&amp;$A$9&amp;"="&amp;AR$12&amp;";",_xll.Woodstock.Analyst.Xcel.UDFs.GetModelFilename(),_xll.Woodstock.Analyst.Xcel.UDFs.GetScenarioIndex(),"2","6")/5,_xll.Woodstock.Analyst.Xcel.UDFs.GetIndicatorValue("OSUPECE",""&amp;$A$9&amp;"="&amp;AR$12&amp;";",_xll.Woodstock.Analyst.Xcel.UDFs.GetModelFilename(),_xll.Woodstock.Analyst.Xcel.UDFs.GetScenarioIndex(),VLOOKUP($A$5,Periode,2,FALSE))/5)),0,IF(EXACT($A$5,"Moyenne 2013-2038"),_xll.Woodstock.Analyst.Xcel.UDFs.GetIndicatorValueAverage("OSUPECE",""&amp;$A$9&amp;"="&amp;AR$12&amp;";",_xll.Woodstock.Analyst.Xcel.UDFs.GetModelFilename(),_xll.Woodstock.Analyst.Xcel.UDFs.GetScenarioIndex(),"2","6")/5,_xll.Woodstock.Analyst.Xcel.UDFs.GetIndicatorValue("OSUPECE",""&amp;$A$9&amp;"="&amp;AR$12&amp;";",_xll.Woodstock.Analyst.Xcel.UDFs.GetModelFilename(),_xll.Woodstock.Analyst.Xcel.UDFs.GetScenarioIndex(),VLOOKUP($A$5,Periode,2,FALSE))/5))</f>
        <v>0</v>
      </c>
      <c r="AS22" s="150">
        <f>IF(ISERROR(IF(EXACT($A$5,"Moyenne 2013-2038"),_xll.Woodstock.Analyst.Xcel.UDFs.GetIndicatorValueAverage("OSUPECE",""&amp;$A$9&amp;"="&amp;AS$12&amp;";",_xll.Woodstock.Analyst.Xcel.UDFs.GetModelFilename(),_xll.Woodstock.Analyst.Xcel.UDFs.GetScenarioIndex(),"2","6")/5,_xll.Woodstock.Analyst.Xcel.UDFs.GetIndicatorValue("OSUPECE",""&amp;$A$9&amp;"="&amp;AS$12&amp;";",_xll.Woodstock.Analyst.Xcel.UDFs.GetModelFilename(),_xll.Woodstock.Analyst.Xcel.UDFs.GetScenarioIndex(),VLOOKUP($A$5,Periode,2,FALSE))/5)),0,IF(EXACT($A$5,"Moyenne 2013-2038"),_xll.Woodstock.Analyst.Xcel.UDFs.GetIndicatorValueAverage("OSUPECE",""&amp;$A$9&amp;"="&amp;AS$12&amp;";",_xll.Woodstock.Analyst.Xcel.UDFs.GetModelFilename(),_xll.Woodstock.Analyst.Xcel.UDFs.GetScenarioIndex(),"2","6")/5,_xll.Woodstock.Analyst.Xcel.UDFs.GetIndicatorValue("OSUPECE",""&amp;$A$9&amp;"="&amp;AS$12&amp;";",_xll.Woodstock.Analyst.Xcel.UDFs.GetModelFilename(),_xll.Woodstock.Analyst.Xcel.UDFs.GetScenarioIndex(),VLOOKUP($A$5,Periode,2,FALSE))/5))</f>
        <v>0</v>
      </c>
      <c r="AT22" s="150">
        <f>IF(ISERROR(IF(EXACT($A$5,"Moyenne 2013-2038"),_xll.Woodstock.Analyst.Xcel.UDFs.GetIndicatorValueAverage("OSUPECE",""&amp;$A$9&amp;"="&amp;AT$12&amp;";",_xll.Woodstock.Analyst.Xcel.UDFs.GetModelFilename(),_xll.Woodstock.Analyst.Xcel.UDFs.GetScenarioIndex(),"2","6")/5,_xll.Woodstock.Analyst.Xcel.UDFs.GetIndicatorValue("OSUPECE",""&amp;$A$9&amp;"="&amp;AT$12&amp;";",_xll.Woodstock.Analyst.Xcel.UDFs.GetModelFilename(),_xll.Woodstock.Analyst.Xcel.UDFs.GetScenarioIndex(),VLOOKUP($A$5,Periode,2,FALSE))/5)),0,IF(EXACT($A$5,"Moyenne 2013-2038"),_xll.Woodstock.Analyst.Xcel.UDFs.GetIndicatorValueAverage("OSUPECE",""&amp;$A$9&amp;"="&amp;AT$12&amp;";",_xll.Woodstock.Analyst.Xcel.UDFs.GetModelFilename(),_xll.Woodstock.Analyst.Xcel.UDFs.GetScenarioIndex(),"2","6")/5,_xll.Woodstock.Analyst.Xcel.UDFs.GetIndicatorValue("OSUPECE",""&amp;$A$9&amp;"="&amp;AT$12&amp;";",_xll.Woodstock.Analyst.Xcel.UDFs.GetModelFilename(),_xll.Woodstock.Analyst.Xcel.UDFs.GetScenarioIndex(),VLOOKUP($A$5,Periode,2,FALSE))/5))</f>
        <v>0</v>
      </c>
      <c r="AU22" s="150">
        <f>IF(ISERROR(IF(EXACT($A$5,"Moyenne 2013-2038"),_xll.Woodstock.Analyst.Xcel.UDFs.GetIndicatorValueAverage("OSUPECE",""&amp;$A$9&amp;"="&amp;AU$12&amp;";",_xll.Woodstock.Analyst.Xcel.UDFs.GetModelFilename(),_xll.Woodstock.Analyst.Xcel.UDFs.GetScenarioIndex(),"2","6")/5,_xll.Woodstock.Analyst.Xcel.UDFs.GetIndicatorValue("OSUPECE",""&amp;$A$9&amp;"="&amp;AU$12&amp;";",_xll.Woodstock.Analyst.Xcel.UDFs.GetModelFilename(),_xll.Woodstock.Analyst.Xcel.UDFs.GetScenarioIndex(),VLOOKUP($A$5,Periode,2,FALSE))/5)),0,IF(EXACT($A$5,"Moyenne 2013-2038"),_xll.Woodstock.Analyst.Xcel.UDFs.GetIndicatorValueAverage("OSUPECE",""&amp;$A$9&amp;"="&amp;AU$12&amp;";",_xll.Woodstock.Analyst.Xcel.UDFs.GetModelFilename(),_xll.Woodstock.Analyst.Xcel.UDFs.GetScenarioIndex(),"2","6")/5,_xll.Woodstock.Analyst.Xcel.UDFs.GetIndicatorValue("OSUPECE",""&amp;$A$9&amp;"="&amp;AU$12&amp;";",_xll.Woodstock.Analyst.Xcel.UDFs.GetModelFilename(),_xll.Woodstock.Analyst.Xcel.UDFs.GetScenarioIndex(),VLOOKUP($A$5,Periode,2,FALSE))/5))</f>
        <v>0</v>
      </c>
      <c r="AV22" s="150">
        <f>IF(ISERROR(IF(EXACT($A$5,"Moyenne 2013-2038"),_xll.Woodstock.Analyst.Xcel.UDFs.GetIndicatorValueAverage("OSUPECE",""&amp;$A$9&amp;"="&amp;AV$12&amp;";",_xll.Woodstock.Analyst.Xcel.UDFs.GetModelFilename(),_xll.Woodstock.Analyst.Xcel.UDFs.GetScenarioIndex(),"2","6")/5,_xll.Woodstock.Analyst.Xcel.UDFs.GetIndicatorValue("OSUPECE",""&amp;$A$9&amp;"="&amp;AV$12&amp;";",_xll.Woodstock.Analyst.Xcel.UDFs.GetModelFilename(),_xll.Woodstock.Analyst.Xcel.UDFs.GetScenarioIndex(),VLOOKUP($A$5,Periode,2,FALSE))/5)),0,IF(EXACT($A$5,"Moyenne 2013-2038"),_xll.Woodstock.Analyst.Xcel.UDFs.GetIndicatorValueAverage("OSUPECE",""&amp;$A$9&amp;"="&amp;AV$12&amp;";",_xll.Woodstock.Analyst.Xcel.UDFs.GetModelFilename(),_xll.Woodstock.Analyst.Xcel.UDFs.GetScenarioIndex(),"2","6")/5,_xll.Woodstock.Analyst.Xcel.UDFs.GetIndicatorValue("OSUPECE",""&amp;$A$9&amp;"="&amp;AV$12&amp;";",_xll.Woodstock.Analyst.Xcel.UDFs.GetModelFilename(),_xll.Woodstock.Analyst.Xcel.UDFs.GetScenarioIndex(),VLOOKUP($A$5,Periode,2,FALSE))/5))</f>
        <v>0</v>
      </c>
      <c r="AW22" s="150">
        <f>IF(ISERROR(IF(EXACT($A$5,"Moyenne 2013-2038"),_xll.Woodstock.Analyst.Xcel.UDFs.GetIndicatorValueAverage("OSUPECE",""&amp;$A$9&amp;"="&amp;AW$12&amp;";",_xll.Woodstock.Analyst.Xcel.UDFs.GetModelFilename(),_xll.Woodstock.Analyst.Xcel.UDFs.GetScenarioIndex(),"2","6")/5,_xll.Woodstock.Analyst.Xcel.UDFs.GetIndicatorValue("OSUPECE",""&amp;$A$9&amp;"="&amp;AW$12&amp;";",_xll.Woodstock.Analyst.Xcel.UDFs.GetModelFilename(),_xll.Woodstock.Analyst.Xcel.UDFs.GetScenarioIndex(),VLOOKUP($A$5,Periode,2,FALSE))/5)),0,IF(EXACT($A$5,"Moyenne 2013-2038"),_xll.Woodstock.Analyst.Xcel.UDFs.GetIndicatorValueAverage("OSUPECE",""&amp;$A$9&amp;"="&amp;AW$12&amp;";",_xll.Woodstock.Analyst.Xcel.UDFs.GetModelFilename(),_xll.Woodstock.Analyst.Xcel.UDFs.GetScenarioIndex(),"2","6")/5,_xll.Woodstock.Analyst.Xcel.UDFs.GetIndicatorValue("OSUPECE",""&amp;$A$9&amp;"="&amp;AW$12&amp;";",_xll.Woodstock.Analyst.Xcel.UDFs.GetModelFilename(),_xll.Woodstock.Analyst.Xcel.UDFs.GetScenarioIndex(),VLOOKUP($A$5,Periode,2,FALSE))/5))</f>
        <v>0</v>
      </c>
      <c r="AX22" s="150">
        <f>IF(ISERROR(IF(EXACT($A$5,"Moyenne 2013-2038"),_xll.Woodstock.Analyst.Xcel.UDFs.GetIndicatorValueAverage("OSUPECE",""&amp;$A$9&amp;"="&amp;AX$12&amp;";",_xll.Woodstock.Analyst.Xcel.UDFs.GetModelFilename(),_xll.Woodstock.Analyst.Xcel.UDFs.GetScenarioIndex(),"2","6")/5,_xll.Woodstock.Analyst.Xcel.UDFs.GetIndicatorValue("OSUPECE",""&amp;$A$9&amp;"="&amp;AX$12&amp;";",_xll.Woodstock.Analyst.Xcel.UDFs.GetModelFilename(),_xll.Woodstock.Analyst.Xcel.UDFs.GetScenarioIndex(),VLOOKUP($A$5,Periode,2,FALSE))/5)),0,IF(EXACT($A$5,"Moyenne 2013-2038"),_xll.Woodstock.Analyst.Xcel.UDFs.GetIndicatorValueAverage("OSUPECE",""&amp;$A$9&amp;"="&amp;AX$12&amp;";",_xll.Woodstock.Analyst.Xcel.UDFs.GetModelFilename(),_xll.Woodstock.Analyst.Xcel.UDFs.GetScenarioIndex(),"2","6")/5,_xll.Woodstock.Analyst.Xcel.UDFs.GetIndicatorValue("OSUPECE",""&amp;$A$9&amp;"="&amp;AX$12&amp;";",_xll.Woodstock.Analyst.Xcel.UDFs.GetModelFilename(),_xll.Woodstock.Analyst.Xcel.UDFs.GetScenarioIndex(),VLOOKUP($A$5,Periode,2,FALSE))/5))</f>
        <v>0</v>
      </c>
      <c r="AY22" s="150">
        <f>IF(ISERROR(IF(EXACT($A$5,"Moyenne 2013-2038"),_xll.Woodstock.Analyst.Xcel.UDFs.GetIndicatorValueAverage("OSUPECE",""&amp;$A$9&amp;"="&amp;AY$12&amp;";",_xll.Woodstock.Analyst.Xcel.UDFs.GetModelFilename(),_xll.Woodstock.Analyst.Xcel.UDFs.GetScenarioIndex(),"2","6")/5,_xll.Woodstock.Analyst.Xcel.UDFs.GetIndicatorValue("OSUPECE",""&amp;$A$9&amp;"="&amp;AY$12&amp;";",_xll.Woodstock.Analyst.Xcel.UDFs.GetModelFilename(),_xll.Woodstock.Analyst.Xcel.UDFs.GetScenarioIndex(),VLOOKUP($A$5,Periode,2,FALSE))/5)),0,IF(EXACT($A$5,"Moyenne 2013-2038"),_xll.Woodstock.Analyst.Xcel.UDFs.GetIndicatorValueAverage("OSUPECE",""&amp;$A$9&amp;"="&amp;AY$12&amp;";",_xll.Woodstock.Analyst.Xcel.UDFs.GetModelFilename(),_xll.Woodstock.Analyst.Xcel.UDFs.GetScenarioIndex(),"2","6")/5,_xll.Woodstock.Analyst.Xcel.UDFs.GetIndicatorValue("OSUPECE",""&amp;$A$9&amp;"="&amp;AY$12&amp;";",_xll.Woodstock.Analyst.Xcel.UDFs.GetModelFilename(),_xll.Woodstock.Analyst.Xcel.UDFs.GetScenarioIndex(),VLOOKUP($A$5,Periode,2,FALSE))/5))</f>
        <v>0</v>
      </c>
      <c r="AZ22" s="150">
        <f>IF(ISERROR(IF(EXACT($A$5,"Moyenne 2013-2038"),_xll.Woodstock.Analyst.Xcel.UDFs.GetIndicatorValueAverage("OSUPECE",""&amp;$A$9&amp;"="&amp;AZ$12&amp;";",_xll.Woodstock.Analyst.Xcel.UDFs.GetModelFilename(),_xll.Woodstock.Analyst.Xcel.UDFs.GetScenarioIndex(),"2","6")/5,_xll.Woodstock.Analyst.Xcel.UDFs.GetIndicatorValue("OSUPECE",""&amp;$A$9&amp;"="&amp;AZ$12&amp;";",_xll.Woodstock.Analyst.Xcel.UDFs.GetModelFilename(),_xll.Woodstock.Analyst.Xcel.UDFs.GetScenarioIndex(),VLOOKUP($A$5,Periode,2,FALSE))/5)),0,IF(EXACT($A$5,"Moyenne 2013-2038"),_xll.Woodstock.Analyst.Xcel.UDFs.GetIndicatorValueAverage("OSUPECE",""&amp;$A$9&amp;"="&amp;AZ$12&amp;";",_xll.Woodstock.Analyst.Xcel.UDFs.GetModelFilename(),_xll.Woodstock.Analyst.Xcel.UDFs.GetScenarioIndex(),"2","6")/5,_xll.Woodstock.Analyst.Xcel.UDFs.GetIndicatorValue("OSUPECE",""&amp;$A$9&amp;"="&amp;AZ$12&amp;";",_xll.Woodstock.Analyst.Xcel.UDFs.GetModelFilename(),_xll.Woodstock.Analyst.Xcel.UDFs.GetScenarioIndex(),VLOOKUP($A$5,Periode,2,FALSE))/5))</f>
        <v>0</v>
      </c>
      <c r="BA22" s="150">
        <f>IF(ISERROR(IF(EXACT($A$5,"Moyenne 2013-2038"),_xll.Woodstock.Analyst.Xcel.UDFs.GetIndicatorValueAverage("OSUPECE",""&amp;$A$9&amp;"="&amp;BA$12&amp;";",_xll.Woodstock.Analyst.Xcel.UDFs.GetModelFilename(),_xll.Woodstock.Analyst.Xcel.UDFs.GetScenarioIndex(),"2","6")/5,_xll.Woodstock.Analyst.Xcel.UDFs.GetIndicatorValue("OSUPECE",""&amp;$A$9&amp;"="&amp;BA$12&amp;";",_xll.Woodstock.Analyst.Xcel.UDFs.GetModelFilename(),_xll.Woodstock.Analyst.Xcel.UDFs.GetScenarioIndex(),VLOOKUP($A$5,Periode,2,FALSE))/5)),0,IF(EXACT($A$5,"Moyenne 2013-2038"),_xll.Woodstock.Analyst.Xcel.UDFs.GetIndicatorValueAverage("OSUPECE",""&amp;$A$9&amp;"="&amp;BA$12&amp;";",_xll.Woodstock.Analyst.Xcel.UDFs.GetModelFilename(),_xll.Woodstock.Analyst.Xcel.UDFs.GetScenarioIndex(),"2","6")/5,_xll.Woodstock.Analyst.Xcel.UDFs.GetIndicatorValue("OSUPECE",""&amp;$A$9&amp;"="&amp;BA$12&amp;";",_xll.Woodstock.Analyst.Xcel.UDFs.GetModelFilename(),_xll.Woodstock.Analyst.Xcel.UDFs.GetScenarioIndex(),VLOOKUP($A$5,Periode,2,FALSE))/5))</f>
        <v>0</v>
      </c>
      <c r="BB22" s="150">
        <f>IF(ISERROR(IF(EXACT($A$5,"Moyenne 2013-2038"),_xll.Woodstock.Analyst.Xcel.UDFs.GetIndicatorValueAverage("OSUPECE",""&amp;$A$9&amp;"="&amp;BB$12&amp;";",_xll.Woodstock.Analyst.Xcel.UDFs.GetModelFilename(),_xll.Woodstock.Analyst.Xcel.UDFs.GetScenarioIndex(),"2","6")/5,_xll.Woodstock.Analyst.Xcel.UDFs.GetIndicatorValue("OSUPECE",""&amp;$A$9&amp;"="&amp;BB$12&amp;";",_xll.Woodstock.Analyst.Xcel.UDFs.GetModelFilename(),_xll.Woodstock.Analyst.Xcel.UDFs.GetScenarioIndex(),VLOOKUP($A$5,Periode,2,FALSE))/5)),0,IF(EXACT($A$5,"Moyenne 2013-2038"),_xll.Woodstock.Analyst.Xcel.UDFs.GetIndicatorValueAverage("OSUPECE",""&amp;$A$9&amp;"="&amp;BB$12&amp;";",_xll.Woodstock.Analyst.Xcel.UDFs.GetModelFilename(),_xll.Woodstock.Analyst.Xcel.UDFs.GetScenarioIndex(),"2","6")/5,_xll.Woodstock.Analyst.Xcel.UDFs.GetIndicatorValue("OSUPECE",""&amp;$A$9&amp;"="&amp;BB$12&amp;";",_xll.Woodstock.Analyst.Xcel.UDFs.GetModelFilename(),_xll.Woodstock.Analyst.Xcel.UDFs.GetScenarioIndex(),VLOOKUP($A$5,Periode,2,FALSE))/5))</f>
        <v>0</v>
      </c>
      <c r="BC22" s="150">
        <f>IF(ISERROR(IF(EXACT($A$5,"Moyenne 2013-2038"),_xll.Woodstock.Analyst.Xcel.UDFs.GetIndicatorValueAverage("OSUPECE",""&amp;$A$9&amp;"="&amp;BC$12&amp;";",_xll.Woodstock.Analyst.Xcel.UDFs.GetModelFilename(),_xll.Woodstock.Analyst.Xcel.UDFs.GetScenarioIndex(),"2","6")/5,_xll.Woodstock.Analyst.Xcel.UDFs.GetIndicatorValue("OSUPECE",""&amp;$A$9&amp;"="&amp;BC$12&amp;";",_xll.Woodstock.Analyst.Xcel.UDFs.GetModelFilename(),_xll.Woodstock.Analyst.Xcel.UDFs.GetScenarioIndex(),VLOOKUP($A$5,Periode,2,FALSE))/5)),0,IF(EXACT($A$5,"Moyenne 2013-2038"),_xll.Woodstock.Analyst.Xcel.UDFs.GetIndicatorValueAverage("OSUPECE",""&amp;$A$9&amp;"="&amp;BC$12&amp;";",_xll.Woodstock.Analyst.Xcel.UDFs.GetModelFilename(),_xll.Woodstock.Analyst.Xcel.UDFs.GetScenarioIndex(),"2","6")/5,_xll.Woodstock.Analyst.Xcel.UDFs.GetIndicatorValue("OSUPECE",""&amp;$A$9&amp;"="&amp;BC$12&amp;";",_xll.Woodstock.Analyst.Xcel.UDFs.GetModelFilename(),_xll.Woodstock.Analyst.Xcel.UDFs.GetScenarioIndex(),VLOOKUP($A$5,Periode,2,FALSE))/5))</f>
        <v>0</v>
      </c>
      <c r="BD22" s="150">
        <f>IF(ISERROR(IF(EXACT($A$5,"Moyenne 2013-2038"),_xll.Woodstock.Analyst.Xcel.UDFs.GetIndicatorValueAverage("OSUPECE",""&amp;$A$9&amp;"="&amp;BD$12&amp;";",_xll.Woodstock.Analyst.Xcel.UDFs.GetModelFilename(),_xll.Woodstock.Analyst.Xcel.UDFs.GetScenarioIndex(),"2","6")/5,_xll.Woodstock.Analyst.Xcel.UDFs.GetIndicatorValue("OSUPECE",""&amp;$A$9&amp;"="&amp;BD$12&amp;";",_xll.Woodstock.Analyst.Xcel.UDFs.GetModelFilename(),_xll.Woodstock.Analyst.Xcel.UDFs.GetScenarioIndex(),VLOOKUP($A$5,Periode,2,FALSE))/5)),0,IF(EXACT($A$5,"Moyenne 2013-2038"),_xll.Woodstock.Analyst.Xcel.UDFs.GetIndicatorValueAverage("OSUPECE",""&amp;$A$9&amp;"="&amp;BD$12&amp;";",_xll.Woodstock.Analyst.Xcel.UDFs.GetModelFilename(),_xll.Woodstock.Analyst.Xcel.UDFs.GetScenarioIndex(),"2","6")/5,_xll.Woodstock.Analyst.Xcel.UDFs.GetIndicatorValue("OSUPECE",""&amp;$A$9&amp;"="&amp;BD$12&amp;";",_xll.Woodstock.Analyst.Xcel.UDFs.GetModelFilename(),_xll.Woodstock.Analyst.Xcel.UDFs.GetScenarioIndex(),VLOOKUP($A$5,Periode,2,FALSE))/5))</f>
        <v>0</v>
      </c>
      <c r="BE22" s="150">
        <f>IF(ISERROR(IF(EXACT($A$5,"Moyenne 2013-2038"),_xll.Woodstock.Analyst.Xcel.UDFs.GetIndicatorValueAverage("OSUPECE",""&amp;$A$9&amp;"="&amp;BE$12&amp;";",_xll.Woodstock.Analyst.Xcel.UDFs.GetModelFilename(),_xll.Woodstock.Analyst.Xcel.UDFs.GetScenarioIndex(),"2","6")/5,_xll.Woodstock.Analyst.Xcel.UDFs.GetIndicatorValue("OSUPECE",""&amp;$A$9&amp;"="&amp;BE$12&amp;";",_xll.Woodstock.Analyst.Xcel.UDFs.GetModelFilename(),_xll.Woodstock.Analyst.Xcel.UDFs.GetScenarioIndex(),VLOOKUP($A$5,Periode,2,FALSE))/5)),0,IF(EXACT($A$5,"Moyenne 2013-2038"),_xll.Woodstock.Analyst.Xcel.UDFs.GetIndicatorValueAverage("OSUPECE",""&amp;$A$9&amp;"="&amp;BE$12&amp;";",_xll.Woodstock.Analyst.Xcel.UDFs.GetModelFilename(),_xll.Woodstock.Analyst.Xcel.UDFs.GetScenarioIndex(),"2","6")/5,_xll.Woodstock.Analyst.Xcel.UDFs.GetIndicatorValue("OSUPECE",""&amp;$A$9&amp;"="&amp;BE$12&amp;";",_xll.Woodstock.Analyst.Xcel.UDFs.GetModelFilename(),_xll.Woodstock.Analyst.Xcel.UDFs.GetScenarioIndex(),VLOOKUP($A$5,Periode,2,FALSE))/5))</f>
        <v>0</v>
      </c>
      <c r="BF22" s="150">
        <f>IF(ISERROR(IF(EXACT($A$5,"Moyenne 2013-2038"),_xll.Woodstock.Analyst.Xcel.UDFs.GetIndicatorValueAverage("OSUPECE",""&amp;$A$9&amp;"="&amp;BF$12&amp;";",_xll.Woodstock.Analyst.Xcel.UDFs.GetModelFilename(),_xll.Woodstock.Analyst.Xcel.UDFs.GetScenarioIndex(),"2","6")/5,_xll.Woodstock.Analyst.Xcel.UDFs.GetIndicatorValue("OSUPECE",""&amp;$A$9&amp;"="&amp;BF$12&amp;";",_xll.Woodstock.Analyst.Xcel.UDFs.GetModelFilename(),_xll.Woodstock.Analyst.Xcel.UDFs.GetScenarioIndex(),VLOOKUP($A$5,Periode,2,FALSE))/5)),0,IF(EXACT($A$5,"Moyenne 2013-2038"),_xll.Woodstock.Analyst.Xcel.UDFs.GetIndicatorValueAverage("OSUPECE",""&amp;$A$9&amp;"="&amp;BF$12&amp;";",_xll.Woodstock.Analyst.Xcel.UDFs.GetModelFilename(),_xll.Woodstock.Analyst.Xcel.UDFs.GetScenarioIndex(),"2","6")/5,_xll.Woodstock.Analyst.Xcel.UDFs.GetIndicatorValue("OSUPECE",""&amp;$A$9&amp;"="&amp;BF$12&amp;";",_xll.Woodstock.Analyst.Xcel.UDFs.GetModelFilename(),_xll.Woodstock.Analyst.Xcel.UDFs.GetScenarioIndex(),VLOOKUP($A$5,Periode,2,FALSE))/5))</f>
        <v>0</v>
      </c>
      <c r="BG22" s="150">
        <f>IF(ISERROR(IF(EXACT($A$5,"Moyenne 2013-2038"),_xll.Woodstock.Analyst.Xcel.UDFs.GetIndicatorValueAverage("OSUPECE",""&amp;$A$9&amp;"="&amp;BG$12&amp;";",_xll.Woodstock.Analyst.Xcel.UDFs.GetModelFilename(),_xll.Woodstock.Analyst.Xcel.UDFs.GetScenarioIndex(),"2","6")/5,_xll.Woodstock.Analyst.Xcel.UDFs.GetIndicatorValue("OSUPECE",""&amp;$A$9&amp;"="&amp;BG$12&amp;";",_xll.Woodstock.Analyst.Xcel.UDFs.GetModelFilename(),_xll.Woodstock.Analyst.Xcel.UDFs.GetScenarioIndex(),VLOOKUP($A$5,Periode,2,FALSE))/5)),0,IF(EXACT($A$5,"Moyenne 2013-2038"),_xll.Woodstock.Analyst.Xcel.UDFs.GetIndicatorValueAverage("OSUPECE",""&amp;$A$9&amp;"="&amp;BG$12&amp;";",_xll.Woodstock.Analyst.Xcel.UDFs.GetModelFilename(),_xll.Woodstock.Analyst.Xcel.UDFs.GetScenarioIndex(),"2","6")/5,_xll.Woodstock.Analyst.Xcel.UDFs.GetIndicatorValue("OSUPECE",""&amp;$A$9&amp;"="&amp;BG$12&amp;";",_xll.Woodstock.Analyst.Xcel.UDFs.GetModelFilename(),_xll.Woodstock.Analyst.Xcel.UDFs.GetScenarioIndex(),VLOOKUP($A$5,Periode,2,FALSE))/5))</f>
        <v>0</v>
      </c>
      <c r="BH22" s="150">
        <f>IF(ISERROR(IF(EXACT($A$5,"Moyenne 2013-2038"),_xll.Woodstock.Analyst.Xcel.UDFs.GetIndicatorValueAverage("OSUPECE",""&amp;$A$9&amp;"="&amp;BH$12&amp;";",_xll.Woodstock.Analyst.Xcel.UDFs.GetModelFilename(),_xll.Woodstock.Analyst.Xcel.UDFs.GetScenarioIndex(),"2","6")/5,_xll.Woodstock.Analyst.Xcel.UDFs.GetIndicatorValue("OSUPECE",""&amp;$A$9&amp;"="&amp;BH$12&amp;";",_xll.Woodstock.Analyst.Xcel.UDFs.GetModelFilename(),_xll.Woodstock.Analyst.Xcel.UDFs.GetScenarioIndex(),VLOOKUP($A$5,Periode,2,FALSE))/5)),0,IF(EXACT($A$5,"Moyenne 2013-2038"),_xll.Woodstock.Analyst.Xcel.UDFs.GetIndicatorValueAverage("OSUPECE",""&amp;$A$9&amp;"="&amp;BH$12&amp;";",_xll.Woodstock.Analyst.Xcel.UDFs.GetModelFilename(),_xll.Woodstock.Analyst.Xcel.UDFs.GetScenarioIndex(),"2","6")/5,_xll.Woodstock.Analyst.Xcel.UDFs.GetIndicatorValue("OSUPECE",""&amp;$A$9&amp;"="&amp;BH$12&amp;";",_xll.Woodstock.Analyst.Xcel.UDFs.GetModelFilename(),_xll.Woodstock.Analyst.Xcel.UDFs.GetScenarioIndex(),VLOOKUP($A$5,Periode,2,FALSE))/5))</f>
        <v>0</v>
      </c>
      <c r="BI22" s="150">
        <f>IF(ISERROR(IF(EXACT($A$5,"Moyenne 2013-2038"),_xll.Woodstock.Analyst.Xcel.UDFs.GetIndicatorValueAverage("OSUPECE",""&amp;$A$9&amp;"="&amp;BI$12&amp;";",_xll.Woodstock.Analyst.Xcel.UDFs.GetModelFilename(),_xll.Woodstock.Analyst.Xcel.UDFs.GetScenarioIndex(),"2","6")/5,_xll.Woodstock.Analyst.Xcel.UDFs.GetIndicatorValue("OSUPECE",""&amp;$A$9&amp;"="&amp;BI$12&amp;";",_xll.Woodstock.Analyst.Xcel.UDFs.GetModelFilename(),_xll.Woodstock.Analyst.Xcel.UDFs.GetScenarioIndex(),VLOOKUP($A$5,Periode,2,FALSE))/5)),0,IF(EXACT($A$5,"Moyenne 2013-2038"),_xll.Woodstock.Analyst.Xcel.UDFs.GetIndicatorValueAverage("OSUPECE",""&amp;$A$9&amp;"="&amp;BI$12&amp;";",_xll.Woodstock.Analyst.Xcel.UDFs.GetModelFilename(),_xll.Woodstock.Analyst.Xcel.UDFs.GetScenarioIndex(),"2","6")/5,_xll.Woodstock.Analyst.Xcel.UDFs.GetIndicatorValue("OSUPECE",""&amp;$A$9&amp;"="&amp;BI$12&amp;";",_xll.Woodstock.Analyst.Xcel.UDFs.GetModelFilename(),_xll.Woodstock.Analyst.Xcel.UDFs.GetScenarioIndex(),VLOOKUP($A$5,Periode,2,FALSE))/5))</f>
        <v>0</v>
      </c>
      <c r="BJ22" s="150">
        <f>IF(ISERROR(IF(EXACT($A$5,"Moyenne 2013-2038"),_xll.Woodstock.Analyst.Xcel.UDFs.GetIndicatorValueAverage("OSUPECE",""&amp;$A$9&amp;"="&amp;BJ$12&amp;";",_xll.Woodstock.Analyst.Xcel.UDFs.GetModelFilename(),_xll.Woodstock.Analyst.Xcel.UDFs.GetScenarioIndex(),"2","6")/5,_xll.Woodstock.Analyst.Xcel.UDFs.GetIndicatorValue("OSUPECE",""&amp;$A$9&amp;"="&amp;BJ$12&amp;";",_xll.Woodstock.Analyst.Xcel.UDFs.GetModelFilename(),_xll.Woodstock.Analyst.Xcel.UDFs.GetScenarioIndex(),VLOOKUP($A$5,Periode,2,FALSE))/5)),0,IF(EXACT($A$5,"Moyenne 2013-2038"),_xll.Woodstock.Analyst.Xcel.UDFs.GetIndicatorValueAverage("OSUPECE",""&amp;$A$9&amp;"="&amp;BJ$12&amp;";",_xll.Woodstock.Analyst.Xcel.UDFs.GetModelFilename(),_xll.Woodstock.Analyst.Xcel.UDFs.GetScenarioIndex(),"2","6")/5,_xll.Woodstock.Analyst.Xcel.UDFs.GetIndicatorValue("OSUPECE",""&amp;$A$9&amp;"="&amp;BJ$12&amp;";",_xll.Woodstock.Analyst.Xcel.UDFs.GetModelFilename(),_xll.Woodstock.Analyst.Xcel.UDFs.GetScenarioIndex(),VLOOKUP($A$5,Periode,2,FALSE))/5))</f>
        <v>0</v>
      </c>
      <c r="BK22" s="150">
        <f>IF(ISERROR(IF(EXACT($A$5,"Moyenne 2013-2038"),_xll.Woodstock.Analyst.Xcel.UDFs.GetIndicatorValueAverage("OSUPECE",""&amp;$A$9&amp;"="&amp;BK$12&amp;";",_xll.Woodstock.Analyst.Xcel.UDFs.GetModelFilename(),_xll.Woodstock.Analyst.Xcel.UDFs.GetScenarioIndex(),"2","6")/5,_xll.Woodstock.Analyst.Xcel.UDFs.GetIndicatorValue("OSUPECE",""&amp;$A$9&amp;"="&amp;BK$12&amp;";",_xll.Woodstock.Analyst.Xcel.UDFs.GetModelFilename(),_xll.Woodstock.Analyst.Xcel.UDFs.GetScenarioIndex(),VLOOKUP($A$5,Periode,2,FALSE))/5)),0,IF(EXACT($A$5,"Moyenne 2013-2038"),_xll.Woodstock.Analyst.Xcel.UDFs.GetIndicatorValueAverage("OSUPECE",""&amp;$A$9&amp;"="&amp;BK$12&amp;";",_xll.Woodstock.Analyst.Xcel.UDFs.GetModelFilename(),_xll.Woodstock.Analyst.Xcel.UDFs.GetScenarioIndex(),"2","6")/5,_xll.Woodstock.Analyst.Xcel.UDFs.GetIndicatorValue("OSUPECE",""&amp;$A$9&amp;"="&amp;BK$12&amp;";",_xll.Woodstock.Analyst.Xcel.UDFs.GetModelFilename(),_xll.Woodstock.Analyst.Xcel.UDFs.GetScenarioIndex(),VLOOKUP($A$5,Periode,2,FALSE))/5))</f>
        <v>0</v>
      </c>
      <c r="BL22" s="150">
        <f>IF(ISERROR(IF(EXACT($A$5,"Moyenne 2013-2038"),_xll.Woodstock.Analyst.Xcel.UDFs.GetIndicatorValueAverage("OSUPECE",""&amp;$A$9&amp;"="&amp;BL$12&amp;";",_xll.Woodstock.Analyst.Xcel.UDFs.GetModelFilename(),_xll.Woodstock.Analyst.Xcel.UDFs.GetScenarioIndex(),"2","6")/5,_xll.Woodstock.Analyst.Xcel.UDFs.GetIndicatorValue("OSUPECE",""&amp;$A$9&amp;"="&amp;BL$12&amp;";",_xll.Woodstock.Analyst.Xcel.UDFs.GetModelFilename(),_xll.Woodstock.Analyst.Xcel.UDFs.GetScenarioIndex(),VLOOKUP($A$5,Periode,2,FALSE))/5)),0,IF(EXACT($A$5,"Moyenne 2013-2038"),_xll.Woodstock.Analyst.Xcel.UDFs.GetIndicatorValueAverage("OSUPECE",""&amp;$A$9&amp;"="&amp;BL$12&amp;";",_xll.Woodstock.Analyst.Xcel.UDFs.GetModelFilename(),_xll.Woodstock.Analyst.Xcel.UDFs.GetScenarioIndex(),"2","6")/5,_xll.Woodstock.Analyst.Xcel.UDFs.GetIndicatorValue("OSUPECE",""&amp;$A$9&amp;"="&amp;BL$12&amp;";",_xll.Woodstock.Analyst.Xcel.UDFs.GetModelFilename(),_xll.Woodstock.Analyst.Xcel.UDFs.GetScenarioIndex(),VLOOKUP($A$5,Periode,2,FALSE))/5))</f>
        <v>0</v>
      </c>
      <c r="BM22" s="150">
        <f>IF(ISERROR(IF(EXACT($A$5,"Moyenne 2013-2038"),_xll.Woodstock.Analyst.Xcel.UDFs.GetIndicatorValueAverage("OSUPECE",""&amp;$A$9&amp;"="&amp;BM$12&amp;";",_xll.Woodstock.Analyst.Xcel.UDFs.GetModelFilename(),_xll.Woodstock.Analyst.Xcel.UDFs.GetScenarioIndex(),"2","6")/5,_xll.Woodstock.Analyst.Xcel.UDFs.GetIndicatorValue("OSUPECE",""&amp;$A$9&amp;"="&amp;BM$12&amp;";",_xll.Woodstock.Analyst.Xcel.UDFs.GetModelFilename(),_xll.Woodstock.Analyst.Xcel.UDFs.GetScenarioIndex(),VLOOKUP($A$5,Periode,2,FALSE))/5)),0,IF(EXACT($A$5,"Moyenne 2013-2038"),_xll.Woodstock.Analyst.Xcel.UDFs.GetIndicatorValueAverage("OSUPECE",""&amp;$A$9&amp;"="&amp;BM$12&amp;";",_xll.Woodstock.Analyst.Xcel.UDFs.GetModelFilename(),_xll.Woodstock.Analyst.Xcel.UDFs.GetScenarioIndex(),"2","6")/5,_xll.Woodstock.Analyst.Xcel.UDFs.GetIndicatorValue("OSUPECE",""&amp;$A$9&amp;"="&amp;BM$12&amp;";",_xll.Woodstock.Analyst.Xcel.UDFs.GetModelFilename(),_xll.Woodstock.Analyst.Xcel.UDFs.GetScenarioIndex(),VLOOKUP($A$5,Periode,2,FALSE))/5))</f>
        <v>0</v>
      </c>
      <c r="BN22" s="150">
        <f>IF(ISERROR(IF(EXACT($A$5,"Moyenne 2013-2038"),_xll.Woodstock.Analyst.Xcel.UDFs.GetIndicatorValueAverage("OSUPECE",""&amp;$A$9&amp;"="&amp;BN$12&amp;";",_xll.Woodstock.Analyst.Xcel.UDFs.GetModelFilename(),_xll.Woodstock.Analyst.Xcel.UDFs.GetScenarioIndex(),"2","6")/5,_xll.Woodstock.Analyst.Xcel.UDFs.GetIndicatorValue("OSUPECE",""&amp;$A$9&amp;"="&amp;BN$12&amp;";",_xll.Woodstock.Analyst.Xcel.UDFs.GetModelFilename(),_xll.Woodstock.Analyst.Xcel.UDFs.GetScenarioIndex(),VLOOKUP($A$5,Periode,2,FALSE))/5)),0,IF(EXACT($A$5,"Moyenne 2013-2038"),_xll.Woodstock.Analyst.Xcel.UDFs.GetIndicatorValueAverage("OSUPECE",""&amp;$A$9&amp;"="&amp;BN$12&amp;";",_xll.Woodstock.Analyst.Xcel.UDFs.GetModelFilename(),_xll.Woodstock.Analyst.Xcel.UDFs.GetScenarioIndex(),"2","6")/5,_xll.Woodstock.Analyst.Xcel.UDFs.GetIndicatorValue("OSUPECE",""&amp;$A$9&amp;"="&amp;BN$12&amp;";",_xll.Woodstock.Analyst.Xcel.UDFs.GetModelFilename(),_xll.Woodstock.Analyst.Xcel.UDFs.GetScenarioIndex(),VLOOKUP($A$5,Periode,2,FALSE))/5))</f>
        <v>0</v>
      </c>
      <c r="BO22" s="150">
        <f>IF(ISERROR(IF(EXACT($A$5,"Moyenne 2013-2038"),_xll.Woodstock.Analyst.Xcel.UDFs.GetIndicatorValueAverage("OSUPECE",""&amp;$A$9&amp;"="&amp;BO$12&amp;";",_xll.Woodstock.Analyst.Xcel.UDFs.GetModelFilename(),_xll.Woodstock.Analyst.Xcel.UDFs.GetScenarioIndex(),"2","6")/5,_xll.Woodstock.Analyst.Xcel.UDFs.GetIndicatorValue("OSUPECE",""&amp;$A$9&amp;"="&amp;BO$12&amp;";",_xll.Woodstock.Analyst.Xcel.UDFs.GetModelFilename(),_xll.Woodstock.Analyst.Xcel.UDFs.GetScenarioIndex(),VLOOKUP($A$5,Periode,2,FALSE))/5)),0,IF(EXACT($A$5,"Moyenne 2013-2038"),_xll.Woodstock.Analyst.Xcel.UDFs.GetIndicatorValueAverage("OSUPECE",""&amp;$A$9&amp;"="&amp;BO$12&amp;";",_xll.Woodstock.Analyst.Xcel.UDFs.GetModelFilename(),_xll.Woodstock.Analyst.Xcel.UDFs.GetScenarioIndex(),"2","6")/5,_xll.Woodstock.Analyst.Xcel.UDFs.GetIndicatorValue("OSUPECE",""&amp;$A$9&amp;"="&amp;BO$12&amp;";",_xll.Woodstock.Analyst.Xcel.UDFs.GetModelFilename(),_xll.Woodstock.Analyst.Xcel.UDFs.GetScenarioIndex(),VLOOKUP($A$5,Periode,2,FALSE))/5))</f>
        <v>0</v>
      </c>
      <c r="BP22" s="150">
        <f>IF(ISERROR(IF(EXACT($A$5,"Moyenne 2013-2038"),_xll.Woodstock.Analyst.Xcel.UDFs.GetIndicatorValueAverage("OSUPECE",""&amp;$A$9&amp;"="&amp;BP$12&amp;";",_xll.Woodstock.Analyst.Xcel.UDFs.GetModelFilename(),_xll.Woodstock.Analyst.Xcel.UDFs.GetScenarioIndex(),"2","6")/5,_xll.Woodstock.Analyst.Xcel.UDFs.GetIndicatorValue("OSUPECE",""&amp;$A$9&amp;"="&amp;BP$12&amp;";",_xll.Woodstock.Analyst.Xcel.UDFs.GetModelFilename(),_xll.Woodstock.Analyst.Xcel.UDFs.GetScenarioIndex(),VLOOKUP($A$5,Periode,2,FALSE))/5)),0,IF(EXACT($A$5,"Moyenne 2013-2038"),_xll.Woodstock.Analyst.Xcel.UDFs.GetIndicatorValueAverage("OSUPECE",""&amp;$A$9&amp;"="&amp;BP$12&amp;";",_xll.Woodstock.Analyst.Xcel.UDFs.GetModelFilename(),_xll.Woodstock.Analyst.Xcel.UDFs.GetScenarioIndex(),"2","6")/5,_xll.Woodstock.Analyst.Xcel.UDFs.GetIndicatorValue("OSUPECE",""&amp;$A$9&amp;"="&amp;BP$12&amp;";",_xll.Woodstock.Analyst.Xcel.UDFs.GetModelFilename(),_xll.Woodstock.Analyst.Xcel.UDFs.GetScenarioIndex(),VLOOKUP($A$5,Periode,2,FALSE))/5))</f>
        <v>0</v>
      </c>
      <c r="BQ22" s="150">
        <f>IF(ISERROR(IF(EXACT($A$5,"Moyenne 2013-2038"),_xll.Woodstock.Analyst.Xcel.UDFs.GetIndicatorValueAverage("OSUPECE",""&amp;$A$9&amp;"="&amp;BQ$12&amp;";",_xll.Woodstock.Analyst.Xcel.UDFs.GetModelFilename(),_xll.Woodstock.Analyst.Xcel.UDFs.GetScenarioIndex(),"2","6")/5,_xll.Woodstock.Analyst.Xcel.UDFs.GetIndicatorValue("OSUPECE",""&amp;$A$9&amp;"="&amp;BQ$12&amp;";",_xll.Woodstock.Analyst.Xcel.UDFs.GetModelFilename(),_xll.Woodstock.Analyst.Xcel.UDFs.GetScenarioIndex(),VLOOKUP($A$5,Periode,2,FALSE))/5)),0,IF(EXACT($A$5,"Moyenne 2013-2038"),_xll.Woodstock.Analyst.Xcel.UDFs.GetIndicatorValueAverage("OSUPECE",""&amp;$A$9&amp;"="&amp;BQ$12&amp;";",_xll.Woodstock.Analyst.Xcel.UDFs.GetModelFilename(),_xll.Woodstock.Analyst.Xcel.UDFs.GetScenarioIndex(),"2","6")/5,_xll.Woodstock.Analyst.Xcel.UDFs.GetIndicatorValue("OSUPECE",""&amp;$A$9&amp;"="&amp;BQ$12&amp;";",_xll.Woodstock.Analyst.Xcel.UDFs.GetModelFilename(),_xll.Woodstock.Analyst.Xcel.UDFs.GetScenarioIndex(),VLOOKUP($A$5,Periode,2,FALSE))/5))</f>
        <v>0</v>
      </c>
      <c r="BR22" s="150">
        <f>IF(ISERROR(IF(EXACT($A$5,"Moyenne 2013-2038"),_xll.Woodstock.Analyst.Xcel.UDFs.GetIndicatorValueAverage("OSUPECE",""&amp;$A$9&amp;"="&amp;BR$12&amp;";",_xll.Woodstock.Analyst.Xcel.UDFs.GetModelFilename(),_xll.Woodstock.Analyst.Xcel.UDFs.GetScenarioIndex(),"2","6")/5,_xll.Woodstock.Analyst.Xcel.UDFs.GetIndicatorValue("OSUPECE",""&amp;$A$9&amp;"="&amp;BR$12&amp;";",_xll.Woodstock.Analyst.Xcel.UDFs.GetModelFilename(),_xll.Woodstock.Analyst.Xcel.UDFs.GetScenarioIndex(),VLOOKUP($A$5,Periode,2,FALSE))/5)),0,IF(EXACT($A$5,"Moyenne 2013-2038"),_xll.Woodstock.Analyst.Xcel.UDFs.GetIndicatorValueAverage("OSUPECE",""&amp;$A$9&amp;"="&amp;BR$12&amp;";",_xll.Woodstock.Analyst.Xcel.UDFs.GetModelFilename(),_xll.Woodstock.Analyst.Xcel.UDFs.GetScenarioIndex(),"2","6")/5,_xll.Woodstock.Analyst.Xcel.UDFs.GetIndicatorValue("OSUPECE",""&amp;$A$9&amp;"="&amp;BR$12&amp;";",_xll.Woodstock.Analyst.Xcel.UDFs.GetModelFilename(),_xll.Woodstock.Analyst.Xcel.UDFs.GetScenarioIndex(),VLOOKUP($A$5,Periode,2,FALSE))/5))</f>
        <v>0</v>
      </c>
      <c r="BS22" s="150">
        <f>IF(ISERROR(IF(EXACT($A$5,"Moyenne 2013-2038"),_xll.Woodstock.Analyst.Xcel.UDFs.GetIndicatorValueAverage("OSUPECE",""&amp;$A$9&amp;"="&amp;BS$12&amp;";",_xll.Woodstock.Analyst.Xcel.UDFs.GetModelFilename(),_xll.Woodstock.Analyst.Xcel.UDFs.GetScenarioIndex(),"2","6")/5,_xll.Woodstock.Analyst.Xcel.UDFs.GetIndicatorValue("OSUPECE",""&amp;$A$9&amp;"="&amp;BS$12&amp;";",_xll.Woodstock.Analyst.Xcel.UDFs.GetModelFilename(),_xll.Woodstock.Analyst.Xcel.UDFs.GetScenarioIndex(),VLOOKUP($A$5,Periode,2,FALSE))/5)),0,IF(EXACT($A$5,"Moyenne 2013-2038"),_xll.Woodstock.Analyst.Xcel.UDFs.GetIndicatorValueAverage("OSUPECE",""&amp;$A$9&amp;"="&amp;BS$12&amp;";",_xll.Woodstock.Analyst.Xcel.UDFs.GetModelFilename(),_xll.Woodstock.Analyst.Xcel.UDFs.GetScenarioIndex(),"2","6")/5,_xll.Woodstock.Analyst.Xcel.UDFs.GetIndicatorValue("OSUPECE",""&amp;$A$9&amp;"="&amp;BS$12&amp;";",_xll.Woodstock.Analyst.Xcel.UDFs.GetModelFilename(),_xll.Woodstock.Analyst.Xcel.UDFs.GetScenarioIndex(),VLOOKUP($A$5,Periode,2,FALSE))/5))</f>
        <v>0</v>
      </c>
      <c r="BT22" s="150">
        <f>IF(ISERROR(IF(EXACT($A$5,"Moyenne 2013-2038"),_xll.Woodstock.Analyst.Xcel.UDFs.GetIndicatorValueAverage("OSUPECE",""&amp;$A$9&amp;"="&amp;BT$12&amp;";",_xll.Woodstock.Analyst.Xcel.UDFs.GetModelFilename(),_xll.Woodstock.Analyst.Xcel.UDFs.GetScenarioIndex(),"2","6")/5,_xll.Woodstock.Analyst.Xcel.UDFs.GetIndicatorValue("OSUPECE",""&amp;$A$9&amp;"="&amp;BT$12&amp;";",_xll.Woodstock.Analyst.Xcel.UDFs.GetModelFilename(),_xll.Woodstock.Analyst.Xcel.UDFs.GetScenarioIndex(),VLOOKUP($A$5,Periode,2,FALSE))/5)),0,IF(EXACT($A$5,"Moyenne 2013-2038"),_xll.Woodstock.Analyst.Xcel.UDFs.GetIndicatorValueAverage("OSUPECE",""&amp;$A$9&amp;"="&amp;BT$12&amp;";",_xll.Woodstock.Analyst.Xcel.UDFs.GetModelFilename(),_xll.Woodstock.Analyst.Xcel.UDFs.GetScenarioIndex(),"2","6")/5,_xll.Woodstock.Analyst.Xcel.UDFs.GetIndicatorValue("OSUPECE",""&amp;$A$9&amp;"="&amp;BT$12&amp;";",_xll.Woodstock.Analyst.Xcel.UDFs.GetModelFilename(),_xll.Woodstock.Analyst.Xcel.UDFs.GetScenarioIndex(),VLOOKUP($A$5,Periode,2,FALSE))/5))</f>
        <v>0</v>
      </c>
      <c r="BU22" s="150">
        <f>IF(ISERROR(IF(EXACT($A$5,"Moyenne 2013-2038"),_xll.Woodstock.Analyst.Xcel.UDFs.GetIndicatorValueAverage("OSUPECE",""&amp;$A$9&amp;"="&amp;BU$12&amp;";",_xll.Woodstock.Analyst.Xcel.UDFs.GetModelFilename(),_xll.Woodstock.Analyst.Xcel.UDFs.GetScenarioIndex(),"2","6")/5,_xll.Woodstock.Analyst.Xcel.UDFs.GetIndicatorValue("OSUPECE",""&amp;$A$9&amp;"="&amp;BU$12&amp;";",_xll.Woodstock.Analyst.Xcel.UDFs.GetModelFilename(),_xll.Woodstock.Analyst.Xcel.UDFs.GetScenarioIndex(),VLOOKUP($A$5,Periode,2,FALSE))/5)),0,IF(EXACT($A$5,"Moyenne 2013-2038"),_xll.Woodstock.Analyst.Xcel.UDFs.GetIndicatorValueAverage("OSUPECE",""&amp;$A$9&amp;"="&amp;BU$12&amp;";",_xll.Woodstock.Analyst.Xcel.UDFs.GetModelFilename(),_xll.Woodstock.Analyst.Xcel.UDFs.GetScenarioIndex(),"2","6")/5,_xll.Woodstock.Analyst.Xcel.UDFs.GetIndicatorValue("OSUPECE",""&amp;$A$9&amp;"="&amp;BU$12&amp;";",_xll.Woodstock.Analyst.Xcel.UDFs.GetModelFilename(),_xll.Woodstock.Analyst.Xcel.UDFs.GetScenarioIndex(),VLOOKUP($A$5,Periode,2,FALSE))/5))</f>
        <v>0</v>
      </c>
      <c r="BV22" s="150">
        <f>IF(ISERROR(IF(EXACT($A$5,"Moyenne 2013-2038"),_xll.Woodstock.Analyst.Xcel.UDFs.GetIndicatorValueAverage("OSUPECE",""&amp;$A$9&amp;"="&amp;BV$12&amp;";",_xll.Woodstock.Analyst.Xcel.UDFs.GetModelFilename(),_xll.Woodstock.Analyst.Xcel.UDFs.GetScenarioIndex(),"2","6")/5,_xll.Woodstock.Analyst.Xcel.UDFs.GetIndicatorValue("OSUPECE",""&amp;$A$9&amp;"="&amp;BV$12&amp;";",_xll.Woodstock.Analyst.Xcel.UDFs.GetModelFilename(),_xll.Woodstock.Analyst.Xcel.UDFs.GetScenarioIndex(),VLOOKUP($A$5,Periode,2,FALSE))/5)),0,IF(EXACT($A$5,"Moyenne 2013-2038"),_xll.Woodstock.Analyst.Xcel.UDFs.GetIndicatorValueAverage("OSUPECE",""&amp;$A$9&amp;"="&amp;BV$12&amp;";",_xll.Woodstock.Analyst.Xcel.UDFs.GetModelFilename(),_xll.Woodstock.Analyst.Xcel.UDFs.GetScenarioIndex(),"2","6")/5,_xll.Woodstock.Analyst.Xcel.UDFs.GetIndicatorValue("OSUPECE",""&amp;$A$9&amp;"="&amp;BV$12&amp;";",_xll.Woodstock.Analyst.Xcel.UDFs.GetModelFilename(),_xll.Woodstock.Analyst.Xcel.UDFs.GetScenarioIndex(),VLOOKUP($A$5,Periode,2,FALSE))/5))</f>
        <v>0</v>
      </c>
      <c r="BW22" s="150">
        <f>IF(ISERROR(IF(EXACT($A$5,"Moyenne 2013-2038"),_xll.Woodstock.Analyst.Xcel.UDFs.GetIndicatorValueAverage("OSUPECE",""&amp;$A$9&amp;"="&amp;BW$12&amp;";",_xll.Woodstock.Analyst.Xcel.UDFs.GetModelFilename(),_xll.Woodstock.Analyst.Xcel.UDFs.GetScenarioIndex(),"2","6")/5,_xll.Woodstock.Analyst.Xcel.UDFs.GetIndicatorValue("OSUPECE",""&amp;$A$9&amp;"="&amp;BW$12&amp;";",_xll.Woodstock.Analyst.Xcel.UDFs.GetModelFilename(),_xll.Woodstock.Analyst.Xcel.UDFs.GetScenarioIndex(),VLOOKUP($A$5,Periode,2,FALSE))/5)),0,IF(EXACT($A$5,"Moyenne 2013-2038"),_xll.Woodstock.Analyst.Xcel.UDFs.GetIndicatorValueAverage("OSUPECE",""&amp;$A$9&amp;"="&amp;BW$12&amp;";",_xll.Woodstock.Analyst.Xcel.UDFs.GetModelFilename(),_xll.Woodstock.Analyst.Xcel.UDFs.GetScenarioIndex(),"2","6")/5,_xll.Woodstock.Analyst.Xcel.UDFs.GetIndicatorValue("OSUPECE",""&amp;$A$9&amp;"="&amp;BW$12&amp;";",_xll.Woodstock.Analyst.Xcel.UDFs.GetModelFilename(),_xll.Woodstock.Analyst.Xcel.UDFs.GetScenarioIndex(),VLOOKUP($A$5,Periode,2,FALSE))/5))</f>
        <v>0</v>
      </c>
      <c r="BX22" s="150">
        <f>IF(ISERROR(IF(EXACT($A$5,"Moyenne 2013-2038"),_xll.Woodstock.Analyst.Xcel.UDFs.GetIndicatorValueAverage("OSUPECE",""&amp;$A$9&amp;"="&amp;BX$12&amp;";",_xll.Woodstock.Analyst.Xcel.UDFs.GetModelFilename(),_xll.Woodstock.Analyst.Xcel.UDFs.GetScenarioIndex(),"2","6")/5,_xll.Woodstock.Analyst.Xcel.UDFs.GetIndicatorValue("OSUPECE",""&amp;$A$9&amp;"="&amp;BX$12&amp;";",_xll.Woodstock.Analyst.Xcel.UDFs.GetModelFilename(),_xll.Woodstock.Analyst.Xcel.UDFs.GetScenarioIndex(),VLOOKUP($A$5,Periode,2,FALSE))/5)),0,IF(EXACT($A$5,"Moyenne 2013-2038"),_xll.Woodstock.Analyst.Xcel.UDFs.GetIndicatorValueAverage("OSUPECE",""&amp;$A$9&amp;"="&amp;BX$12&amp;";",_xll.Woodstock.Analyst.Xcel.UDFs.GetModelFilename(),_xll.Woodstock.Analyst.Xcel.UDFs.GetScenarioIndex(),"2","6")/5,_xll.Woodstock.Analyst.Xcel.UDFs.GetIndicatorValue("OSUPECE",""&amp;$A$9&amp;"="&amp;BX$12&amp;";",_xll.Woodstock.Analyst.Xcel.UDFs.GetModelFilename(),_xll.Woodstock.Analyst.Xcel.UDFs.GetScenarioIndex(),VLOOKUP($A$5,Periode,2,FALSE))/5))</f>
        <v>0</v>
      </c>
      <c r="BY22" s="150">
        <f>IF(ISERROR(IF(EXACT($A$5,"Moyenne 2013-2038"),_xll.Woodstock.Analyst.Xcel.UDFs.GetIndicatorValueAverage("OSUPECE",""&amp;$A$9&amp;"="&amp;BY$12&amp;";",_xll.Woodstock.Analyst.Xcel.UDFs.GetModelFilename(),_xll.Woodstock.Analyst.Xcel.UDFs.GetScenarioIndex(),"2","6")/5,_xll.Woodstock.Analyst.Xcel.UDFs.GetIndicatorValue("OSUPECE",""&amp;$A$9&amp;"="&amp;BY$12&amp;";",_xll.Woodstock.Analyst.Xcel.UDFs.GetModelFilename(),_xll.Woodstock.Analyst.Xcel.UDFs.GetScenarioIndex(),VLOOKUP($A$5,Periode,2,FALSE))/5)),0,IF(EXACT($A$5,"Moyenne 2013-2038"),_xll.Woodstock.Analyst.Xcel.UDFs.GetIndicatorValueAverage("OSUPECE",""&amp;$A$9&amp;"="&amp;BY$12&amp;";",_xll.Woodstock.Analyst.Xcel.UDFs.GetModelFilename(),_xll.Woodstock.Analyst.Xcel.UDFs.GetScenarioIndex(),"2","6")/5,_xll.Woodstock.Analyst.Xcel.UDFs.GetIndicatorValue("OSUPECE",""&amp;$A$9&amp;"="&amp;BY$12&amp;";",_xll.Woodstock.Analyst.Xcel.UDFs.GetModelFilename(),_xll.Woodstock.Analyst.Xcel.UDFs.GetScenarioIndex(),VLOOKUP($A$5,Periode,2,FALSE))/5))</f>
        <v>0</v>
      </c>
      <c r="BZ22" s="150">
        <f>IF(ISERROR(IF(EXACT($A$5,"Moyenne 2013-2038"),_xll.Woodstock.Analyst.Xcel.UDFs.GetIndicatorValueAverage("OSUPECE",""&amp;$A$9&amp;"="&amp;BZ$12&amp;";",_xll.Woodstock.Analyst.Xcel.UDFs.GetModelFilename(),_xll.Woodstock.Analyst.Xcel.UDFs.GetScenarioIndex(),"2","6")/5,_xll.Woodstock.Analyst.Xcel.UDFs.GetIndicatorValue("OSUPECE",""&amp;$A$9&amp;"="&amp;BZ$12&amp;";",_xll.Woodstock.Analyst.Xcel.UDFs.GetModelFilename(),_xll.Woodstock.Analyst.Xcel.UDFs.GetScenarioIndex(),VLOOKUP($A$5,Periode,2,FALSE))/5)),0,IF(EXACT($A$5,"Moyenne 2013-2038"),_xll.Woodstock.Analyst.Xcel.UDFs.GetIndicatorValueAverage("OSUPECE",""&amp;$A$9&amp;"="&amp;BZ$12&amp;";",_xll.Woodstock.Analyst.Xcel.UDFs.GetModelFilename(),_xll.Woodstock.Analyst.Xcel.UDFs.GetScenarioIndex(),"2","6")/5,_xll.Woodstock.Analyst.Xcel.UDFs.GetIndicatorValue("OSUPECE",""&amp;$A$9&amp;"="&amp;BZ$12&amp;";",_xll.Woodstock.Analyst.Xcel.UDFs.GetModelFilename(),_xll.Woodstock.Analyst.Xcel.UDFs.GetScenarioIndex(),VLOOKUP($A$5,Periode,2,FALSE))/5))</f>
        <v>0</v>
      </c>
      <c r="CA22" s="150">
        <f>IF(ISERROR(IF(EXACT($A$5,"Moyenne 2013-2038"),_xll.Woodstock.Analyst.Xcel.UDFs.GetIndicatorValueAverage("OSUPECE",""&amp;$A$9&amp;"="&amp;CA$12&amp;";",_xll.Woodstock.Analyst.Xcel.UDFs.GetModelFilename(),_xll.Woodstock.Analyst.Xcel.UDFs.GetScenarioIndex(),"2","6")/5,_xll.Woodstock.Analyst.Xcel.UDFs.GetIndicatorValue("OSUPECE",""&amp;$A$9&amp;"="&amp;CA$12&amp;";",_xll.Woodstock.Analyst.Xcel.UDFs.GetModelFilename(),_xll.Woodstock.Analyst.Xcel.UDFs.GetScenarioIndex(),VLOOKUP($A$5,Periode,2,FALSE))/5)),0,IF(EXACT($A$5,"Moyenne 2013-2038"),_xll.Woodstock.Analyst.Xcel.UDFs.GetIndicatorValueAverage("OSUPECE",""&amp;$A$9&amp;"="&amp;CA$12&amp;";",_xll.Woodstock.Analyst.Xcel.UDFs.GetModelFilename(),_xll.Woodstock.Analyst.Xcel.UDFs.GetScenarioIndex(),"2","6")/5,_xll.Woodstock.Analyst.Xcel.UDFs.GetIndicatorValue("OSUPECE",""&amp;$A$9&amp;"="&amp;CA$12&amp;";",_xll.Woodstock.Analyst.Xcel.UDFs.GetModelFilename(),_xll.Woodstock.Analyst.Xcel.UDFs.GetScenarioIndex(),VLOOKUP($A$5,Periode,2,FALSE))/5))</f>
        <v>0</v>
      </c>
      <c r="CB22" s="150">
        <f>IF(ISERROR(IF(EXACT($A$5,"Moyenne 2013-2038"),_xll.Woodstock.Analyst.Xcel.UDFs.GetIndicatorValueAverage("OSUPECE",""&amp;$A$9&amp;"="&amp;CB$12&amp;";",_xll.Woodstock.Analyst.Xcel.UDFs.GetModelFilename(),_xll.Woodstock.Analyst.Xcel.UDFs.GetScenarioIndex(),"2","6")/5,_xll.Woodstock.Analyst.Xcel.UDFs.GetIndicatorValue("OSUPECE",""&amp;$A$9&amp;"="&amp;CB$12&amp;";",_xll.Woodstock.Analyst.Xcel.UDFs.GetModelFilename(),_xll.Woodstock.Analyst.Xcel.UDFs.GetScenarioIndex(),VLOOKUP($A$5,Periode,2,FALSE))/5)),0,IF(EXACT($A$5,"Moyenne 2013-2038"),_xll.Woodstock.Analyst.Xcel.UDFs.GetIndicatorValueAverage("OSUPECE",""&amp;$A$9&amp;"="&amp;CB$12&amp;";",_xll.Woodstock.Analyst.Xcel.UDFs.GetModelFilename(),_xll.Woodstock.Analyst.Xcel.UDFs.GetScenarioIndex(),"2","6")/5,_xll.Woodstock.Analyst.Xcel.UDFs.GetIndicatorValue("OSUPECE",""&amp;$A$9&amp;"="&amp;CB$12&amp;";",_xll.Woodstock.Analyst.Xcel.UDFs.GetModelFilename(),_xll.Woodstock.Analyst.Xcel.UDFs.GetScenarioIndex(),VLOOKUP($A$5,Periode,2,FALSE))/5))</f>
        <v>0</v>
      </c>
      <c r="CC22" s="150">
        <f>IF(ISERROR(IF(EXACT($A$5,"Moyenne 2013-2038"),_xll.Woodstock.Analyst.Xcel.UDFs.GetIndicatorValueAverage("OSUPECE",""&amp;$A$9&amp;"="&amp;CC$12&amp;";",_xll.Woodstock.Analyst.Xcel.UDFs.GetModelFilename(),_xll.Woodstock.Analyst.Xcel.UDFs.GetScenarioIndex(),"2","6")/5,_xll.Woodstock.Analyst.Xcel.UDFs.GetIndicatorValue("OSUPECE",""&amp;$A$9&amp;"="&amp;CC$12&amp;";",_xll.Woodstock.Analyst.Xcel.UDFs.GetModelFilename(),_xll.Woodstock.Analyst.Xcel.UDFs.GetScenarioIndex(),VLOOKUP($A$5,Periode,2,FALSE))/5)),0,IF(EXACT($A$5,"Moyenne 2013-2038"),_xll.Woodstock.Analyst.Xcel.UDFs.GetIndicatorValueAverage("OSUPECE",""&amp;$A$9&amp;"="&amp;CC$12&amp;";",_xll.Woodstock.Analyst.Xcel.UDFs.GetModelFilename(),_xll.Woodstock.Analyst.Xcel.UDFs.GetScenarioIndex(),"2","6")/5,_xll.Woodstock.Analyst.Xcel.UDFs.GetIndicatorValue("OSUPECE",""&amp;$A$9&amp;"="&amp;CC$12&amp;";",_xll.Woodstock.Analyst.Xcel.UDFs.GetModelFilename(),_xll.Woodstock.Analyst.Xcel.UDFs.GetScenarioIndex(),VLOOKUP($A$5,Periode,2,FALSE))/5))</f>
        <v>0</v>
      </c>
      <c r="CD22" s="150">
        <f>IF(ISERROR(IF(EXACT($A$5,"Moyenne 2013-2038"),_xll.Woodstock.Analyst.Xcel.UDFs.GetIndicatorValueAverage("OSUPECE",""&amp;$A$9&amp;"="&amp;CD$12&amp;";",_xll.Woodstock.Analyst.Xcel.UDFs.GetModelFilename(),_xll.Woodstock.Analyst.Xcel.UDFs.GetScenarioIndex(),"2","6")/5,_xll.Woodstock.Analyst.Xcel.UDFs.GetIndicatorValue("OSUPECE",""&amp;$A$9&amp;"="&amp;CD$12&amp;";",_xll.Woodstock.Analyst.Xcel.UDFs.GetModelFilename(),_xll.Woodstock.Analyst.Xcel.UDFs.GetScenarioIndex(),VLOOKUP($A$5,Periode,2,FALSE))/5)),0,IF(EXACT($A$5,"Moyenne 2013-2038"),_xll.Woodstock.Analyst.Xcel.UDFs.GetIndicatorValueAverage("OSUPECE",""&amp;$A$9&amp;"="&amp;CD$12&amp;";",_xll.Woodstock.Analyst.Xcel.UDFs.GetModelFilename(),_xll.Woodstock.Analyst.Xcel.UDFs.GetScenarioIndex(),"2","6")/5,_xll.Woodstock.Analyst.Xcel.UDFs.GetIndicatorValue("OSUPECE",""&amp;$A$9&amp;"="&amp;CD$12&amp;";",_xll.Woodstock.Analyst.Xcel.UDFs.GetModelFilename(),_xll.Woodstock.Analyst.Xcel.UDFs.GetScenarioIndex(),VLOOKUP($A$5,Periode,2,FALSE))/5))</f>
        <v>0</v>
      </c>
      <c r="CE22" s="150">
        <f>IF(ISERROR(IF(EXACT($A$5,"Moyenne 2013-2038"),_xll.Woodstock.Analyst.Xcel.UDFs.GetIndicatorValueAverage("OSUPECE",""&amp;$A$9&amp;"="&amp;CE$12&amp;";",_xll.Woodstock.Analyst.Xcel.UDFs.GetModelFilename(),_xll.Woodstock.Analyst.Xcel.UDFs.GetScenarioIndex(),"2","6")/5,_xll.Woodstock.Analyst.Xcel.UDFs.GetIndicatorValue("OSUPECE",""&amp;$A$9&amp;"="&amp;CE$12&amp;";",_xll.Woodstock.Analyst.Xcel.UDFs.GetModelFilename(),_xll.Woodstock.Analyst.Xcel.UDFs.GetScenarioIndex(),VLOOKUP($A$5,Periode,2,FALSE))/5)),0,IF(EXACT($A$5,"Moyenne 2013-2038"),_xll.Woodstock.Analyst.Xcel.UDFs.GetIndicatorValueAverage("OSUPECE",""&amp;$A$9&amp;"="&amp;CE$12&amp;";",_xll.Woodstock.Analyst.Xcel.UDFs.GetModelFilename(),_xll.Woodstock.Analyst.Xcel.UDFs.GetScenarioIndex(),"2","6")/5,_xll.Woodstock.Analyst.Xcel.UDFs.GetIndicatorValue("OSUPECE",""&amp;$A$9&amp;"="&amp;CE$12&amp;";",_xll.Woodstock.Analyst.Xcel.UDFs.GetModelFilename(),_xll.Woodstock.Analyst.Xcel.UDFs.GetScenarioIndex(),VLOOKUP($A$5,Periode,2,FALSE))/5))</f>
        <v>0</v>
      </c>
      <c r="CF22" s="150">
        <f>IF(ISERROR(IF(EXACT($A$5,"Moyenne 2013-2038"),_xll.Woodstock.Analyst.Xcel.UDFs.GetIndicatorValueAverage("OSUPECE",""&amp;$A$9&amp;"="&amp;CF$12&amp;";",_xll.Woodstock.Analyst.Xcel.UDFs.GetModelFilename(),_xll.Woodstock.Analyst.Xcel.UDFs.GetScenarioIndex(),"2","6")/5,_xll.Woodstock.Analyst.Xcel.UDFs.GetIndicatorValue("OSUPECE",""&amp;$A$9&amp;"="&amp;CF$12&amp;";",_xll.Woodstock.Analyst.Xcel.UDFs.GetModelFilename(),_xll.Woodstock.Analyst.Xcel.UDFs.GetScenarioIndex(),VLOOKUP($A$5,Periode,2,FALSE))/5)),0,IF(EXACT($A$5,"Moyenne 2013-2038"),_xll.Woodstock.Analyst.Xcel.UDFs.GetIndicatorValueAverage("OSUPECE",""&amp;$A$9&amp;"="&amp;CF$12&amp;";",_xll.Woodstock.Analyst.Xcel.UDFs.GetModelFilename(),_xll.Woodstock.Analyst.Xcel.UDFs.GetScenarioIndex(),"2","6")/5,_xll.Woodstock.Analyst.Xcel.UDFs.GetIndicatorValue("OSUPECE",""&amp;$A$9&amp;"="&amp;CF$12&amp;";",_xll.Woodstock.Analyst.Xcel.UDFs.GetModelFilename(),_xll.Woodstock.Analyst.Xcel.UDFs.GetScenarioIndex(),VLOOKUP($A$5,Periode,2,FALSE))/5))</f>
        <v>0</v>
      </c>
      <c r="CG22" s="150">
        <f>IF(ISERROR(IF(EXACT($A$5,"Moyenne 2013-2038"),_xll.Woodstock.Analyst.Xcel.UDFs.GetIndicatorValueAverage("OSUPECE",""&amp;$A$9&amp;"="&amp;CG$12&amp;";",_xll.Woodstock.Analyst.Xcel.UDFs.GetModelFilename(),_xll.Woodstock.Analyst.Xcel.UDFs.GetScenarioIndex(),"2","6")/5,_xll.Woodstock.Analyst.Xcel.UDFs.GetIndicatorValue("OSUPECE",""&amp;$A$9&amp;"="&amp;CG$12&amp;";",_xll.Woodstock.Analyst.Xcel.UDFs.GetModelFilename(),_xll.Woodstock.Analyst.Xcel.UDFs.GetScenarioIndex(),VLOOKUP($A$5,Periode,2,FALSE))/5)),0,IF(EXACT($A$5,"Moyenne 2013-2038"),_xll.Woodstock.Analyst.Xcel.UDFs.GetIndicatorValueAverage("OSUPECE",""&amp;$A$9&amp;"="&amp;CG$12&amp;";",_xll.Woodstock.Analyst.Xcel.UDFs.GetModelFilename(),_xll.Woodstock.Analyst.Xcel.UDFs.GetScenarioIndex(),"2","6")/5,_xll.Woodstock.Analyst.Xcel.UDFs.GetIndicatorValue("OSUPECE",""&amp;$A$9&amp;"="&amp;CG$12&amp;";",_xll.Woodstock.Analyst.Xcel.UDFs.GetModelFilename(),_xll.Woodstock.Analyst.Xcel.UDFs.GetScenarioIndex(),VLOOKUP($A$5,Periode,2,FALSE))/5))</f>
        <v>0</v>
      </c>
      <c r="CH22" s="150">
        <f>IF(ISERROR(IF(EXACT($A$5,"Moyenne 2013-2038"),_xll.Woodstock.Analyst.Xcel.UDFs.GetIndicatorValueAverage("OSUPECE",""&amp;$A$9&amp;"="&amp;CH$12&amp;";",_xll.Woodstock.Analyst.Xcel.UDFs.GetModelFilename(),_xll.Woodstock.Analyst.Xcel.UDFs.GetScenarioIndex(),"2","6")/5,_xll.Woodstock.Analyst.Xcel.UDFs.GetIndicatorValue("OSUPECE",""&amp;$A$9&amp;"="&amp;CH$12&amp;";",_xll.Woodstock.Analyst.Xcel.UDFs.GetModelFilename(),_xll.Woodstock.Analyst.Xcel.UDFs.GetScenarioIndex(),VLOOKUP($A$5,Periode,2,FALSE))/5)),0,IF(EXACT($A$5,"Moyenne 2013-2038"),_xll.Woodstock.Analyst.Xcel.UDFs.GetIndicatorValueAverage("OSUPECE",""&amp;$A$9&amp;"="&amp;CH$12&amp;";",_xll.Woodstock.Analyst.Xcel.UDFs.GetModelFilename(),_xll.Woodstock.Analyst.Xcel.UDFs.GetScenarioIndex(),"2","6")/5,_xll.Woodstock.Analyst.Xcel.UDFs.GetIndicatorValue("OSUPECE",""&amp;$A$9&amp;"="&amp;CH$12&amp;";",_xll.Woodstock.Analyst.Xcel.UDFs.GetModelFilename(),_xll.Woodstock.Analyst.Xcel.UDFs.GetScenarioIndex(),VLOOKUP($A$5,Periode,2,FALSE))/5))</f>
        <v>0</v>
      </c>
      <c r="CI22" s="150">
        <f>IF(ISERROR(IF(EXACT($A$5,"Moyenne 2013-2038"),_xll.Woodstock.Analyst.Xcel.UDFs.GetIndicatorValueAverage("OSUPECE",""&amp;$A$9&amp;"="&amp;CI$12&amp;";",_xll.Woodstock.Analyst.Xcel.UDFs.GetModelFilename(),_xll.Woodstock.Analyst.Xcel.UDFs.GetScenarioIndex(),"2","6")/5,_xll.Woodstock.Analyst.Xcel.UDFs.GetIndicatorValue("OSUPECE",""&amp;$A$9&amp;"="&amp;CI$12&amp;";",_xll.Woodstock.Analyst.Xcel.UDFs.GetModelFilename(),_xll.Woodstock.Analyst.Xcel.UDFs.GetScenarioIndex(),VLOOKUP($A$5,Periode,2,FALSE))/5)),0,IF(EXACT($A$5,"Moyenne 2013-2038"),_xll.Woodstock.Analyst.Xcel.UDFs.GetIndicatorValueAverage("OSUPECE",""&amp;$A$9&amp;"="&amp;CI$12&amp;";",_xll.Woodstock.Analyst.Xcel.UDFs.GetModelFilename(),_xll.Woodstock.Analyst.Xcel.UDFs.GetScenarioIndex(),"2","6")/5,_xll.Woodstock.Analyst.Xcel.UDFs.GetIndicatorValue("OSUPECE",""&amp;$A$9&amp;"="&amp;CI$12&amp;";",_xll.Woodstock.Analyst.Xcel.UDFs.GetModelFilename(),_xll.Woodstock.Analyst.Xcel.UDFs.GetScenarioIndex(),VLOOKUP($A$5,Periode,2,FALSE))/5))</f>
        <v>0</v>
      </c>
      <c r="CJ22" s="150">
        <f>IF(ISERROR(IF(EXACT($A$5,"Moyenne 2013-2038"),_xll.Woodstock.Analyst.Xcel.UDFs.GetIndicatorValueAverage("OSUPECE",""&amp;$A$9&amp;"="&amp;CJ$12&amp;";",_xll.Woodstock.Analyst.Xcel.UDFs.GetModelFilename(),_xll.Woodstock.Analyst.Xcel.UDFs.GetScenarioIndex(),"2","6")/5,_xll.Woodstock.Analyst.Xcel.UDFs.GetIndicatorValue("OSUPECE",""&amp;$A$9&amp;"="&amp;CJ$12&amp;";",_xll.Woodstock.Analyst.Xcel.UDFs.GetModelFilename(),_xll.Woodstock.Analyst.Xcel.UDFs.GetScenarioIndex(),VLOOKUP($A$5,Periode,2,FALSE))/5)),0,IF(EXACT($A$5,"Moyenne 2013-2038"),_xll.Woodstock.Analyst.Xcel.UDFs.GetIndicatorValueAverage("OSUPECE",""&amp;$A$9&amp;"="&amp;CJ$12&amp;";",_xll.Woodstock.Analyst.Xcel.UDFs.GetModelFilename(),_xll.Woodstock.Analyst.Xcel.UDFs.GetScenarioIndex(),"2","6")/5,_xll.Woodstock.Analyst.Xcel.UDFs.GetIndicatorValue("OSUPECE",""&amp;$A$9&amp;"="&amp;CJ$12&amp;";",_xll.Woodstock.Analyst.Xcel.UDFs.GetModelFilename(),_xll.Woodstock.Analyst.Xcel.UDFs.GetScenarioIndex(),VLOOKUP($A$5,Periode,2,FALSE))/5))</f>
        <v>0</v>
      </c>
      <c r="CK22" s="150">
        <f>IF(ISERROR(IF(EXACT($A$5,"Moyenne 2013-2038"),_xll.Woodstock.Analyst.Xcel.UDFs.GetIndicatorValueAverage("OSUPECE",""&amp;$A$9&amp;"="&amp;CK$12&amp;";",_xll.Woodstock.Analyst.Xcel.UDFs.GetModelFilename(),_xll.Woodstock.Analyst.Xcel.UDFs.GetScenarioIndex(),"2","6")/5,_xll.Woodstock.Analyst.Xcel.UDFs.GetIndicatorValue("OSUPECE",""&amp;$A$9&amp;"="&amp;CK$12&amp;";",_xll.Woodstock.Analyst.Xcel.UDFs.GetModelFilename(),_xll.Woodstock.Analyst.Xcel.UDFs.GetScenarioIndex(),VLOOKUP($A$5,Periode,2,FALSE))/5)),0,IF(EXACT($A$5,"Moyenne 2013-2038"),_xll.Woodstock.Analyst.Xcel.UDFs.GetIndicatorValueAverage("OSUPECE",""&amp;$A$9&amp;"="&amp;CK$12&amp;";",_xll.Woodstock.Analyst.Xcel.UDFs.GetModelFilename(),_xll.Woodstock.Analyst.Xcel.UDFs.GetScenarioIndex(),"2","6")/5,_xll.Woodstock.Analyst.Xcel.UDFs.GetIndicatorValue("OSUPECE",""&amp;$A$9&amp;"="&amp;CK$12&amp;";",_xll.Woodstock.Analyst.Xcel.UDFs.GetModelFilename(),_xll.Woodstock.Analyst.Xcel.UDFs.GetScenarioIndex(),VLOOKUP($A$5,Periode,2,FALSE))/5))</f>
        <v>0</v>
      </c>
      <c r="CL22" s="150">
        <f>IF(ISERROR(IF(EXACT($A$5,"Moyenne 2013-2038"),_xll.Woodstock.Analyst.Xcel.UDFs.GetIndicatorValueAverage("OSUPECE",""&amp;$A$9&amp;"="&amp;CL$12&amp;";",_xll.Woodstock.Analyst.Xcel.UDFs.GetModelFilename(),_xll.Woodstock.Analyst.Xcel.UDFs.GetScenarioIndex(),"2","6")/5,_xll.Woodstock.Analyst.Xcel.UDFs.GetIndicatorValue("OSUPECE",""&amp;$A$9&amp;"="&amp;CL$12&amp;";",_xll.Woodstock.Analyst.Xcel.UDFs.GetModelFilename(),_xll.Woodstock.Analyst.Xcel.UDFs.GetScenarioIndex(),VLOOKUP($A$5,Periode,2,FALSE))/5)),0,IF(EXACT($A$5,"Moyenne 2013-2038"),_xll.Woodstock.Analyst.Xcel.UDFs.GetIndicatorValueAverage("OSUPECE",""&amp;$A$9&amp;"="&amp;CL$12&amp;";",_xll.Woodstock.Analyst.Xcel.UDFs.GetModelFilename(),_xll.Woodstock.Analyst.Xcel.UDFs.GetScenarioIndex(),"2","6")/5,_xll.Woodstock.Analyst.Xcel.UDFs.GetIndicatorValue("OSUPECE",""&amp;$A$9&amp;"="&amp;CL$12&amp;";",_xll.Woodstock.Analyst.Xcel.UDFs.GetModelFilename(),_xll.Woodstock.Analyst.Xcel.UDFs.GetScenarioIndex(),VLOOKUP($A$5,Periode,2,FALSE))/5))</f>
        <v>0</v>
      </c>
      <c r="CM22" s="150">
        <f>IF(ISERROR(IF(EXACT($A$5,"Moyenne 2013-2038"),_xll.Woodstock.Analyst.Xcel.UDFs.GetIndicatorValueAverage("OSUPECE",""&amp;$A$9&amp;"="&amp;CM$12&amp;";",_xll.Woodstock.Analyst.Xcel.UDFs.GetModelFilename(),_xll.Woodstock.Analyst.Xcel.UDFs.GetScenarioIndex(),"2","6")/5,_xll.Woodstock.Analyst.Xcel.UDFs.GetIndicatorValue("OSUPECE",""&amp;$A$9&amp;"="&amp;CM$12&amp;";",_xll.Woodstock.Analyst.Xcel.UDFs.GetModelFilename(),_xll.Woodstock.Analyst.Xcel.UDFs.GetScenarioIndex(),VLOOKUP($A$5,Periode,2,FALSE))/5)),0,IF(EXACT($A$5,"Moyenne 2013-2038"),_xll.Woodstock.Analyst.Xcel.UDFs.GetIndicatorValueAverage("OSUPECE",""&amp;$A$9&amp;"="&amp;CM$12&amp;";",_xll.Woodstock.Analyst.Xcel.UDFs.GetModelFilename(),_xll.Woodstock.Analyst.Xcel.UDFs.GetScenarioIndex(),"2","6")/5,_xll.Woodstock.Analyst.Xcel.UDFs.GetIndicatorValue("OSUPECE",""&amp;$A$9&amp;"="&amp;CM$12&amp;";",_xll.Woodstock.Analyst.Xcel.UDFs.GetModelFilename(),_xll.Woodstock.Analyst.Xcel.UDFs.GetScenarioIndex(),VLOOKUP($A$5,Periode,2,FALSE))/5))</f>
        <v>0</v>
      </c>
      <c r="CN22" s="150">
        <f>IF(ISERROR(IF(EXACT($A$5,"Moyenne 2013-2038"),_xll.Woodstock.Analyst.Xcel.UDFs.GetIndicatorValueAverage("OSUPECE",""&amp;$A$9&amp;"="&amp;CN$12&amp;";",_xll.Woodstock.Analyst.Xcel.UDFs.GetModelFilename(),_xll.Woodstock.Analyst.Xcel.UDFs.GetScenarioIndex(),"2","6")/5,_xll.Woodstock.Analyst.Xcel.UDFs.GetIndicatorValue("OSUPECE",""&amp;$A$9&amp;"="&amp;CN$12&amp;";",_xll.Woodstock.Analyst.Xcel.UDFs.GetModelFilename(),_xll.Woodstock.Analyst.Xcel.UDFs.GetScenarioIndex(),VLOOKUP($A$5,Periode,2,FALSE))/5)),0,IF(EXACT($A$5,"Moyenne 2013-2038"),_xll.Woodstock.Analyst.Xcel.UDFs.GetIndicatorValueAverage("OSUPECE",""&amp;$A$9&amp;"="&amp;CN$12&amp;";",_xll.Woodstock.Analyst.Xcel.UDFs.GetModelFilename(),_xll.Woodstock.Analyst.Xcel.UDFs.GetScenarioIndex(),"2","6")/5,_xll.Woodstock.Analyst.Xcel.UDFs.GetIndicatorValue("OSUPECE",""&amp;$A$9&amp;"="&amp;CN$12&amp;";",_xll.Woodstock.Analyst.Xcel.UDFs.GetModelFilename(),_xll.Woodstock.Analyst.Xcel.UDFs.GetScenarioIndex(),VLOOKUP($A$5,Periode,2,FALSE))/5))</f>
        <v>0</v>
      </c>
      <c r="CO22" s="150">
        <f>IF(ISERROR(IF(EXACT($A$5,"Moyenne 2013-2038"),_xll.Woodstock.Analyst.Xcel.UDFs.GetIndicatorValueAverage("OSUPECE",""&amp;$A$9&amp;"="&amp;CO$12&amp;";",_xll.Woodstock.Analyst.Xcel.UDFs.GetModelFilename(),_xll.Woodstock.Analyst.Xcel.UDFs.GetScenarioIndex(),"2","6")/5,_xll.Woodstock.Analyst.Xcel.UDFs.GetIndicatorValue("OSUPECE",""&amp;$A$9&amp;"="&amp;CO$12&amp;";",_xll.Woodstock.Analyst.Xcel.UDFs.GetModelFilename(),_xll.Woodstock.Analyst.Xcel.UDFs.GetScenarioIndex(),VLOOKUP($A$5,Periode,2,FALSE))/5)),0,IF(EXACT($A$5,"Moyenne 2013-2038"),_xll.Woodstock.Analyst.Xcel.UDFs.GetIndicatorValueAverage("OSUPECE",""&amp;$A$9&amp;"="&amp;CO$12&amp;";",_xll.Woodstock.Analyst.Xcel.UDFs.GetModelFilename(),_xll.Woodstock.Analyst.Xcel.UDFs.GetScenarioIndex(),"2","6")/5,_xll.Woodstock.Analyst.Xcel.UDFs.GetIndicatorValue("OSUPECE",""&amp;$A$9&amp;"="&amp;CO$12&amp;";",_xll.Woodstock.Analyst.Xcel.UDFs.GetModelFilename(),_xll.Woodstock.Analyst.Xcel.UDFs.GetScenarioIndex(),VLOOKUP($A$5,Periode,2,FALSE))/5))</f>
        <v>0</v>
      </c>
      <c r="CP22" s="150">
        <f>IF(ISERROR(IF(EXACT($A$5,"Moyenne 2013-2038"),_xll.Woodstock.Analyst.Xcel.UDFs.GetIndicatorValueAverage("OSUPECE",""&amp;$A$9&amp;"="&amp;CP$12&amp;";",_xll.Woodstock.Analyst.Xcel.UDFs.GetModelFilename(),_xll.Woodstock.Analyst.Xcel.UDFs.GetScenarioIndex(),"2","6")/5,_xll.Woodstock.Analyst.Xcel.UDFs.GetIndicatorValue("OSUPECE",""&amp;$A$9&amp;"="&amp;CP$12&amp;";",_xll.Woodstock.Analyst.Xcel.UDFs.GetModelFilename(),_xll.Woodstock.Analyst.Xcel.UDFs.GetScenarioIndex(),VLOOKUP($A$5,Periode,2,FALSE))/5)),0,IF(EXACT($A$5,"Moyenne 2013-2038"),_xll.Woodstock.Analyst.Xcel.UDFs.GetIndicatorValueAverage("OSUPECE",""&amp;$A$9&amp;"="&amp;CP$12&amp;";",_xll.Woodstock.Analyst.Xcel.UDFs.GetModelFilename(),_xll.Woodstock.Analyst.Xcel.UDFs.GetScenarioIndex(),"2","6")/5,_xll.Woodstock.Analyst.Xcel.UDFs.GetIndicatorValue("OSUPECE",""&amp;$A$9&amp;"="&amp;CP$12&amp;";",_xll.Woodstock.Analyst.Xcel.UDFs.GetModelFilename(),_xll.Woodstock.Analyst.Xcel.UDFs.GetScenarioIndex(),VLOOKUP($A$5,Periode,2,FALSE))/5))</f>
        <v>0</v>
      </c>
      <c r="CQ22" s="150">
        <f>IF(ISERROR(IF(EXACT($A$5,"Moyenne 2013-2038"),_xll.Woodstock.Analyst.Xcel.UDFs.GetIndicatorValueAverage("OSUPECE",""&amp;$A$9&amp;"="&amp;CQ$12&amp;";",_xll.Woodstock.Analyst.Xcel.UDFs.GetModelFilename(),_xll.Woodstock.Analyst.Xcel.UDFs.GetScenarioIndex(),"2","6")/5,_xll.Woodstock.Analyst.Xcel.UDFs.GetIndicatorValue("OSUPECE",""&amp;$A$9&amp;"="&amp;CQ$12&amp;";",_xll.Woodstock.Analyst.Xcel.UDFs.GetModelFilename(),_xll.Woodstock.Analyst.Xcel.UDFs.GetScenarioIndex(),VLOOKUP($A$5,Periode,2,FALSE))/5)),0,IF(EXACT($A$5,"Moyenne 2013-2038"),_xll.Woodstock.Analyst.Xcel.UDFs.GetIndicatorValueAverage("OSUPECE",""&amp;$A$9&amp;"="&amp;CQ$12&amp;";",_xll.Woodstock.Analyst.Xcel.UDFs.GetModelFilename(),_xll.Woodstock.Analyst.Xcel.UDFs.GetScenarioIndex(),"2","6")/5,_xll.Woodstock.Analyst.Xcel.UDFs.GetIndicatorValue("OSUPECE",""&amp;$A$9&amp;"="&amp;CQ$12&amp;";",_xll.Woodstock.Analyst.Xcel.UDFs.GetModelFilename(),_xll.Woodstock.Analyst.Xcel.UDFs.GetScenarioIndex(),VLOOKUP($A$5,Periode,2,FALSE))/5))</f>
        <v>0</v>
      </c>
      <c r="CR22" s="150">
        <f>IF(ISERROR(IF(EXACT($A$5,"Moyenne 2013-2038"),_xll.Woodstock.Analyst.Xcel.UDFs.GetIndicatorValueAverage("OSUPECE",""&amp;$A$9&amp;"="&amp;CR$12&amp;";",_xll.Woodstock.Analyst.Xcel.UDFs.GetModelFilename(),_xll.Woodstock.Analyst.Xcel.UDFs.GetScenarioIndex(),"2","6")/5,_xll.Woodstock.Analyst.Xcel.UDFs.GetIndicatorValue("OSUPECE",""&amp;$A$9&amp;"="&amp;CR$12&amp;";",_xll.Woodstock.Analyst.Xcel.UDFs.GetModelFilename(),_xll.Woodstock.Analyst.Xcel.UDFs.GetScenarioIndex(),VLOOKUP($A$5,Periode,2,FALSE))/5)),0,IF(EXACT($A$5,"Moyenne 2013-2038"),_xll.Woodstock.Analyst.Xcel.UDFs.GetIndicatorValueAverage("OSUPECE",""&amp;$A$9&amp;"="&amp;CR$12&amp;";",_xll.Woodstock.Analyst.Xcel.UDFs.GetModelFilename(),_xll.Woodstock.Analyst.Xcel.UDFs.GetScenarioIndex(),"2","6")/5,_xll.Woodstock.Analyst.Xcel.UDFs.GetIndicatorValue("OSUPECE",""&amp;$A$9&amp;"="&amp;CR$12&amp;";",_xll.Woodstock.Analyst.Xcel.UDFs.GetModelFilename(),_xll.Woodstock.Analyst.Xcel.UDFs.GetScenarioIndex(),VLOOKUP($A$5,Periode,2,FALSE))/5))</f>
        <v>0</v>
      </c>
      <c r="CS22" s="150">
        <f>IF(ISERROR(IF(EXACT($A$5,"Moyenne 2013-2038"),_xll.Woodstock.Analyst.Xcel.UDFs.GetIndicatorValueAverage("OSUPECE",""&amp;$A$9&amp;"="&amp;CS$12&amp;";",_xll.Woodstock.Analyst.Xcel.UDFs.GetModelFilename(),_xll.Woodstock.Analyst.Xcel.UDFs.GetScenarioIndex(),"2","6")/5,_xll.Woodstock.Analyst.Xcel.UDFs.GetIndicatorValue("OSUPECE",""&amp;$A$9&amp;"="&amp;CS$12&amp;";",_xll.Woodstock.Analyst.Xcel.UDFs.GetModelFilename(),_xll.Woodstock.Analyst.Xcel.UDFs.GetScenarioIndex(),VLOOKUP($A$5,Periode,2,FALSE))/5)),0,IF(EXACT($A$5,"Moyenne 2013-2038"),_xll.Woodstock.Analyst.Xcel.UDFs.GetIndicatorValueAverage("OSUPECE",""&amp;$A$9&amp;"="&amp;CS$12&amp;";",_xll.Woodstock.Analyst.Xcel.UDFs.GetModelFilename(),_xll.Woodstock.Analyst.Xcel.UDFs.GetScenarioIndex(),"2","6")/5,_xll.Woodstock.Analyst.Xcel.UDFs.GetIndicatorValue("OSUPECE",""&amp;$A$9&amp;"="&amp;CS$12&amp;";",_xll.Woodstock.Analyst.Xcel.UDFs.GetModelFilename(),_xll.Woodstock.Analyst.Xcel.UDFs.GetScenarioIndex(),VLOOKUP($A$5,Periode,2,FALSE))/5))</f>
        <v>0</v>
      </c>
      <c r="CT22" s="150">
        <f>IF(ISERROR(IF(EXACT($A$5,"Moyenne 2013-2038"),_xll.Woodstock.Analyst.Xcel.UDFs.GetIndicatorValueAverage("OSUPECE",""&amp;$A$9&amp;"="&amp;CT$12&amp;";",_xll.Woodstock.Analyst.Xcel.UDFs.GetModelFilename(),_xll.Woodstock.Analyst.Xcel.UDFs.GetScenarioIndex(),"2","6")/5,_xll.Woodstock.Analyst.Xcel.UDFs.GetIndicatorValue("OSUPECE",""&amp;$A$9&amp;"="&amp;CT$12&amp;";",_xll.Woodstock.Analyst.Xcel.UDFs.GetModelFilename(),_xll.Woodstock.Analyst.Xcel.UDFs.GetScenarioIndex(),VLOOKUP($A$5,Periode,2,FALSE))/5)),0,IF(EXACT($A$5,"Moyenne 2013-2038"),_xll.Woodstock.Analyst.Xcel.UDFs.GetIndicatorValueAverage("OSUPECE",""&amp;$A$9&amp;"="&amp;CT$12&amp;";",_xll.Woodstock.Analyst.Xcel.UDFs.GetModelFilename(),_xll.Woodstock.Analyst.Xcel.UDFs.GetScenarioIndex(),"2","6")/5,_xll.Woodstock.Analyst.Xcel.UDFs.GetIndicatorValue("OSUPECE",""&amp;$A$9&amp;"="&amp;CT$12&amp;";",_xll.Woodstock.Analyst.Xcel.UDFs.GetModelFilename(),_xll.Woodstock.Analyst.Xcel.UDFs.GetScenarioIndex(),VLOOKUP($A$5,Periode,2,FALSE))/5))</f>
        <v>0</v>
      </c>
      <c r="CU22" s="150">
        <f>IF(ISERROR(IF(EXACT($A$5,"Moyenne 2013-2038"),_xll.Woodstock.Analyst.Xcel.UDFs.GetIndicatorValueAverage("OSUPECE",""&amp;$A$9&amp;"="&amp;CU$12&amp;";",_xll.Woodstock.Analyst.Xcel.UDFs.GetModelFilename(),_xll.Woodstock.Analyst.Xcel.UDFs.GetScenarioIndex(),"2","6")/5,_xll.Woodstock.Analyst.Xcel.UDFs.GetIndicatorValue("OSUPECE",""&amp;$A$9&amp;"="&amp;CU$12&amp;";",_xll.Woodstock.Analyst.Xcel.UDFs.GetModelFilename(),_xll.Woodstock.Analyst.Xcel.UDFs.GetScenarioIndex(),VLOOKUP($A$5,Periode,2,FALSE))/5)),0,IF(EXACT($A$5,"Moyenne 2013-2038"),_xll.Woodstock.Analyst.Xcel.UDFs.GetIndicatorValueAverage("OSUPECE",""&amp;$A$9&amp;"="&amp;CU$12&amp;";",_xll.Woodstock.Analyst.Xcel.UDFs.GetModelFilename(),_xll.Woodstock.Analyst.Xcel.UDFs.GetScenarioIndex(),"2","6")/5,_xll.Woodstock.Analyst.Xcel.UDFs.GetIndicatorValue("OSUPECE",""&amp;$A$9&amp;"="&amp;CU$12&amp;";",_xll.Woodstock.Analyst.Xcel.UDFs.GetModelFilename(),_xll.Woodstock.Analyst.Xcel.UDFs.GetScenarioIndex(),VLOOKUP($A$5,Periode,2,FALSE))/5))</f>
        <v>0</v>
      </c>
      <c r="CV22" s="150">
        <f>IF(ISERROR(IF(EXACT($A$5,"Moyenne 2013-2038"),_xll.Woodstock.Analyst.Xcel.UDFs.GetIndicatorValueAverage("OSUPECE",""&amp;$A$9&amp;"="&amp;CV$12&amp;";",_xll.Woodstock.Analyst.Xcel.UDFs.GetModelFilename(),_xll.Woodstock.Analyst.Xcel.UDFs.GetScenarioIndex(),"2","6")/5,_xll.Woodstock.Analyst.Xcel.UDFs.GetIndicatorValue("OSUPECE",""&amp;$A$9&amp;"="&amp;CV$12&amp;";",_xll.Woodstock.Analyst.Xcel.UDFs.GetModelFilename(),_xll.Woodstock.Analyst.Xcel.UDFs.GetScenarioIndex(),VLOOKUP($A$5,Periode,2,FALSE))/5)),0,IF(EXACT($A$5,"Moyenne 2013-2038"),_xll.Woodstock.Analyst.Xcel.UDFs.GetIndicatorValueAverage("OSUPECE",""&amp;$A$9&amp;"="&amp;CV$12&amp;";",_xll.Woodstock.Analyst.Xcel.UDFs.GetModelFilename(),_xll.Woodstock.Analyst.Xcel.UDFs.GetScenarioIndex(),"2","6")/5,_xll.Woodstock.Analyst.Xcel.UDFs.GetIndicatorValue("OSUPECE",""&amp;$A$9&amp;"="&amp;CV$12&amp;";",_xll.Woodstock.Analyst.Xcel.UDFs.GetModelFilename(),_xll.Woodstock.Analyst.Xcel.UDFs.GetScenarioIndex(),VLOOKUP($A$5,Periode,2,FALSE))/5))</f>
        <v>0</v>
      </c>
      <c r="CW22" s="150">
        <f>IF(ISERROR(IF(EXACT($A$5,"Moyenne 2013-2038"),_xll.Woodstock.Analyst.Xcel.UDFs.GetIndicatorValueAverage("OSUPECE",""&amp;$A$9&amp;"="&amp;CW$12&amp;";",_xll.Woodstock.Analyst.Xcel.UDFs.GetModelFilename(),_xll.Woodstock.Analyst.Xcel.UDFs.GetScenarioIndex(),"2","6")/5,_xll.Woodstock.Analyst.Xcel.UDFs.GetIndicatorValue("OSUPECE",""&amp;$A$9&amp;"="&amp;CW$12&amp;";",_xll.Woodstock.Analyst.Xcel.UDFs.GetModelFilename(),_xll.Woodstock.Analyst.Xcel.UDFs.GetScenarioIndex(),VLOOKUP($A$5,Periode,2,FALSE))/5)),0,IF(EXACT($A$5,"Moyenne 2013-2038"),_xll.Woodstock.Analyst.Xcel.UDFs.GetIndicatorValueAverage("OSUPECE",""&amp;$A$9&amp;"="&amp;CW$12&amp;";",_xll.Woodstock.Analyst.Xcel.UDFs.GetModelFilename(),_xll.Woodstock.Analyst.Xcel.UDFs.GetScenarioIndex(),"2","6")/5,_xll.Woodstock.Analyst.Xcel.UDFs.GetIndicatorValue("OSUPECE",""&amp;$A$9&amp;"="&amp;CW$12&amp;";",_xll.Woodstock.Analyst.Xcel.UDFs.GetModelFilename(),_xll.Woodstock.Analyst.Xcel.UDFs.GetScenarioIndex(),VLOOKUP($A$5,Periode,2,FALSE))/5))</f>
        <v>0</v>
      </c>
      <c r="CX22" s="151">
        <f>IF(ISERROR(IF(EXACT($A$5,"Moyenne 2013-2038"),_xll.Woodstock.Analyst.Xcel.UDFs.GetIndicatorValueAverage("OSUPECE",""&amp;$A$9&amp;"="&amp;CX$12&amp;";",_xll.Woodstock.Analyst.Xcel.UDFs.GetModelFilename(),_xll.Woodstock.Analyst.Xcel.UDFs.GetScenarioIndex(),"2","6")/5,_xll.Woodstock.Analyst.Xcel.UDFs.GetIndicatorValue("OSUPECE",""&amp;$A$9&amp;"="&amp;CX$12&amp;";",_xll.Woodstock.Analyst.Xcel.UDFs.GetModelFilename(),_xll.Woodstock.Analyst.Xcel.UDFs.GetScenarioIndex(),VLOOKUP($A$5,Periode,2,FALSE))/5)),0,IF(EXACT($A$5,"Moyenne 2013-2038"),_xll.Woodstock.Analyst.Xcel.UDFs.GetIndicatorValueAverage("OSUPECE",""&amp;$A$9&amp;"="&amp;CX$12&amp;";",_xll.Woodstock.Analyst.Xcel.UDFs.GetModelFilename(),_xll.Woodstock.Analyst.Xcel.UDFs.GetScenarioIndex(),"2","6")/5,_xll.Woodstock.Analyst.Xcel.UDFs.GetIndicatorValue("OSUPECE",""&amp;$A$9&amp;"="&amp;CX$12&amp;";",_xll.Woodstock.Analyst.Xcel.UDFs.GetModelFilename(),_xll.Woodstock.Analyst.Xcel.UDFs.GetScenarioIndex(),VLOOKUP($A$5,Periode,2,FALSE))/5))</f>
        <v>0</v>
      </c>
      <c r="CY22" s="151">
        <f>IF(ISERROR(IF(EXACT($A$5,"Moyenne 2013-2038"),_xll.Woodstock.Analyst.Xcel.UDFs.GetIndicatorValueAverage("OSUPECE",""&amp;$A$9&amp;"="&amp;CY$12&amp;";",_xll.Woodstock.Analyst.Xcel.UDFs.GetModelFilename(),_xll.Woodstock.Analyst.Xcel.UDFs.GetScenarioIndex(),"2","6")/5,_xll.Woodstock.Analyst.Xcel.UDFs.GetIndicatorValue("OSUPECE",""&amp;$A$9&amp;"="&amp;CY$12&amp;";",_xll.Woodstock.Analyst.Xcel.UDFs.GetModelFilename(),_xll.Woodstock.Analyst.Xcel.UDFs.GetScenarioIndex(),VLOOKUP($A$5,Periode,2,FALSE))/5)),0,IF(EXACT($A$5,"Moyenne 2013-2038"),_xll.Woodstock.Analyst.Xcel.UDFs.GetIndicatorValueAverage("OSUPECE",""&amp;$A$9&amp;"="&amp;CY$12&amp;";",_xll.Woodstock.Analyst.Xcel.UDFs.GetModelFilename(),_xll.Woodstock.Analyst.Xcel.UDFs.GetScenarioIndex(),"2","6")/5,_xll.Woodstock.Analyst.Xcel.UDFs.GetIndicatorValue("OSUPECE",""&amp;$A$9&amp;"="&amp;CY$12&amp;";",_xll.Woodstock.Analyst.Xcel.UDFs.GetModelFilename(),_xll.Woodstock.Analyst.Xcel.UDFs.GetScenarioIndex(),VLOOKUP($A$5,Periode,2,FALSE))/5))</f>
        <v>0</v>
      </c>
      <c r="CZ22" s="151">
        <f>IF(ISERROR(IF(EXACT($A$5,"Moyenne 2013-2038"),_xll.Woodstock.Analyst.Xcel.UDFs.GetIndicatorValueAverage("OSUPECE",""&amp;$A$9&amp;"="&amp;CZ$12&amp;";",_xll.Woodstock.Analyst.Xcel.UDFs.GetModelFilename(),_xll.Woodstock.Analyst.Xcel.UDFs.GetScenarioIndex(),"2","6")/5,_xll.Woodstock.Analyst.Xcel.UDFs.GetIndicatorValue("OSUPECE",""&amp;$A$9&amp;"="&amp;CZ$12&amp;";",_xll.Woodstock.Analyst.Xcel.UDFs.GetModelFilename(),_xll.Woodstock.Analyst.Xcel.UDFs.GetScenarioIndex(),VLOOKUP($A$5,Periode,2,FALSE))/5)),0,IF(EXACT($A$5,"Moyenne 2013-2038"),_xll.Woodstock.Analyst.Xcel.UDFs.GetIndicatorValueAverage("OSUPECE",""&amp;$A$9&amp;"="&amp;CZ$12&amp;";",_xll.Woodstock.Analyst.Xcel.UDFs.GetModelFilename(),_xll.Woodstock.Analyst.Xcel.UDFs.GetScenarioIndex(),"2","6")/5,_xll.Woodstock.Analyst.Xcel.UDFs.GetIndicatorValue("OSUPECE",""&amp;$A$9&amp;"="&amp;CZ$12&amp;";",_xll.Woodstock.Analyst.Xcel.UDFs.GetModelFilename(),_xll.Woodstock.Analyst.Xcel.UDFs.GetScenarioIndex(),VLOOKUP($A$5,Periode,2,FALSE))/5))</f>
        <v>0</v>
      </c>
      <c r="DA22" s="151">
        <f>IF(ISERROR(IF(EXACT($A$5,"Moyenne 2013-2038"),_xll.Woodstock.Analyst.Xcel.UDFs.GetIndicatorValueAverage("OSUPECE",""&amp;$A$9&amp;"="&amp;DA$12&amp;";",_xll.Woodstock.Analyst.Xcel.UDFs.GetModelFilename(),_xll.Woodstock.Analyst.Xcel.UDFs.GetScenarioIndex(),"2","6")/5,_xll.Woodstock.Analyst.Xcel.UDFs.GetIndicatorValue("OSUPECE",""&amp;$A$9&amp;"="&amp;DA$12&amp;";",_xll.Woodstock.Analyst.Xcel.UDFs.GetModelFilename(),_xll.Woodstock.Analyst.Xcel.UDFs.GetScenarioIndex(),VLOOKUP($A$5,Periode,2,FALSE))/5)),0,IF(EXACT($A$5,"Moyenne 2013-2038"),_xll.Woodstock.Analyst.Xcel.UDFs.GetIndicatorValueAverage("OSUPECE",""&amp;$A$9&amp;"="&amp;DA$12&amp;";",_xll.Woodstock.Analyst.Xcel.UDFs.GetModelFilename(),_xll.Woodstock.Analyst.Xcel.UDFs.GetScenarioIndex(),"2","6")/5,_xll.Woodstock.Analyst.Xcel.UDFs.GetIndicatorValue("OSUPECE",""&amp;$A$9&amp;"="&amp;DA$12&amp;";",_xll.Woodstock.Analyst.Xcel.UDFs.GetModelFilename(),_xll.Woodstock.Analyst.Xcel.UDFs.GetScenarioIndex(),VLOOKUP($A$5,Periode,2,FALSE))/5))</f>
        <v>0</v>
      </c>
      <c r="DB22" s="151">
        <f>IF(ISERROR(IF(EXACT($A$5,"Moyenne 2013-2038"),_xll.Woodstock.Analyst.Xcel.UDFs.GetIndicatorValueAverage("OSUPECE",""&amp;$A$9&amp;"="&amp;DB$12&amp;";",_xll.Woodstock.Analyst.Xcel.UDFs.GetModelFilename(),_xll.Woodstock.Analyst.Xcel.UDFs.GetScenarioIndex(),"2","6")/5,_xll.Woodstock.Analyst.Xcel.UDFs.GetIndicatorValue("OSUPECE",""&amp;$A$9&amp;"="&amp;DB$12&amp;";",_xll.Woodstock.Analyst.Xcel.UDFs.GetModelFilename(),_xll.Woodstock.Analyst.Xcel.UDFs.GetScenarioIndex(),VLOOKUP($A$5,Periode,2,FALSE))/5)),0,IF(EXACT($A$5,"Moyenne 2013-2038"),_xll.Woodstock.Analyst.Xcel.UDFs.GetIndicatorValueAverage("OSUPECE",""&amp;$A$9&amp;"="&amp;DB$12&amp;";",_xll.Woodstock.Analyst.Xcel.UDFs.GetModelFilename(),_xll.Woodstock.Analyst.Xcel.UDFs.GetScenarioIndex(),"2","6")/5,_xll.Woodstock.Analyst.Xcel.UDFs.GetIndicatorValue("OSUPECE",""&amp;$A$9&amp;"="&amp;DB$12&amp;";",_xll.Woodstock.Analyst.Xcel.UDFs.GetModelFilename(),_xll.Woodstock.Analyst.Xcel.UDFs.GetScenarioIndex(),VLOOKUP($A$5,Periode,2,FALSE))/5))</f>
        <v>0</v>
      </c>
      <c r="DC22" s="151">
        <f>IF(ISERROR(IF(EXACT($A$5,"Moyenne 2013-2038"),_xll.Woodstock.Analyst.Xcel.UDFs.GetIndicatorValueAverage("OSUPECE",""&amp;$A$9&amp;"="&amp;DC$12&amp;";",_xll.Woodstock.Analyst.Xcel.UDFs.GetModelFilename(),_xll.Woodstock.Analyst.Xcel.UDFs.GetScenarioIndex(),"2","6")/5,_xll.Woodstock.Analyst.Xcel.UDFs.GetIndicatorValue("OSUPECE",""&amp;$A$9&amp;"="&amp;DC$12&amp;";",_xll.Woodstock.Analyst.Xcel.UDFs.GetModelFilename(),_xll.Woodstock.Analyst.Xcel.UDFs.GetScenarioIndex(),VLOOKUP($A$5,Periode,2,FALSE))/5)),0,IF(EXACT($A$5,"Moyenne 2013-2038"),_xll.Woodstock.Analyst.Xcel.UDFs.GetIndicatorValueAverage("OSUPECE",""&amp;$A$9&amp;"="&amp;DC$12&amp;";",_xll.Woodstock.Analyst.Xcel.UDFs.GetModelFilename(),_xll.Woodstock.Analyst.Xcel.UDFs.GetScenarioIndex(),"2","6")/5,_xll.Woodstock.Analyst.Xcel.UDFs.GetIndicatorValue("OSUPECE",""&amp;$A$9&amp;"="&amp;DC$12&amp;";",_xll.Woodstock.Analyst.Xcel.UDFs.GetModelFilename(),_xll.Woodstock.Analyst.Xcel.UDFs.GetScenarioIndex(),VLOOKUP($A$5,Periode,2,FALSE))/5))</f>
        <v>0</v>
      </c>
      <c r="DD22" s="151">
        <f>IF(ISERROR(IF(EXACT($A$5,"Moyenne 2013-2038"),_xll.Woodstock.Analyst.Xcel.UDFs.GetIndicatorValueAverage("OSUPECE",""&amp;$A$9&amp;"="&amp;DD$12&amp;";",_xll.Woodstock.Analyst.Xcel.UDFs.GetModelFilename(),_xll.Woodstock.Analyst.Xcel.UDFs.GetScenarioIndex(),"2","6")/5,_xll.Woodstock.Analyst.Xcel.UDFs.GetIndicatorValue("OSUPECE",""&amp;$A$9&amp;"="&amp;DD$12&amp;";",_xll.Woodstock.Analyst.Xcel.UDFs.GetModelFilename(),_xll.Woodstock.Analyst.Xcel.UDFs.GetScenarioIndex(),VLOOKUP($A$5,Periode,2,FALSE))/5)),0,IF(EXACT($A$5,"Moyenne 2013-2038"),_xll.Woodstock.Analyst.Xcel.UDFs.GetIndicatorValueAverage("OSUPECE",""&amp;$A$9&amp;"="&amp;DD$12&amp;";",_xll.Woodstock.Analyst.Xcel.UDFs.GetModelFilename(),_xll.Woodstock.Analyst.Xcel.UDFs.GetScenarioIndex(),"2","6")/5,_xll.Woodstock.Analyst.Xcel.UDFs.GetIndicatorValue("OSUPECE",""&amp;$A$9&amp;"="&amp;DD$12&amp;";",_xll.Woodstock.Analyst.Xcel.UDFs.GetModelFilename(),_xll.Woodstock.Analyst.Xcel.UDFs.GetScenarioIndex(),VLOOKUP($A$5,Periode,2,FALSE))/5))</f>
        <v>0</v>
      </c>
      <c r="DE22" s="151">
        <f>IF(ISERROR(IF(EXACT($A$5,"Moyenne 2013-2038"),_xll.Woodstock.Analyst.Xcel.UDFs.GetIndicatorValueAverage("OSUPECE",""&amp;$A$9&amp;"="&amp;DE$12&amp;";",_xll.Woodstock.Analyst.Xcel.UDFs.GetModelFilename(),_xll.Woodstock.Analyst.Xcel.UDFs.GetScenarioIndex(),"2","6")/5,_xll.Woodstock.Analyst.Xcel.UDFs.GetIndicatorValue("OSUPECE",""&amp;$A$9&amp;"="&amp;DE$12&amp;";",_xll.Woodstock.Analyst.Xcel.UDFs.GetModelFilename(),_xll.Woodstock.Analyst.Xcel.UDFs.GetScenarioIndex(),VLOOKUP($A$5,Periode,2,FALSE))/5)),0,IF(EXACT($A$5,"Moyenne 2013-2038"),_xll.Woodstock.Analyst.Xcel.UDFs.GetIndicatorValueAverage("OSUPECE",""&amp;$A$9&amp;"="&amp;DE$12&amp;";",_xll.Woodstock.Analyst.Xcel.UDFs.GetModelFilename(),_xll.Woodstock.Analyst.Xcel.UDFs.GetScenarioIndex(),"2","6")/5,_xll.Woodstock.Analyst.Xcel.UDFs.GetIndicatorValue("OSUPECE",""&amp;$A$9&amp;"="&amp;DE$12&amp;";",_xll.Woodstock.Analyst.Xcel.UDFs.GetModelFilename(),_xll.Woodstock.Analyst.Xcel.UDFs.GetScenarioIndex(),VLOOKUP($A$5,Periode,2,FALSE))/5))</f>
        <v>0</v>
      </c>
      <c r="DF22" s="151">
        <f>IF(ISERROR(IF(EXACT($A$5,"Moyenne 2013-2038"),_xll.Woodstock.Analyst.Xcel.UDFs.GetIndicatorValueAverage("OSUPECE",""&amp;$A$9&amp;"="&amp;DF$12&amp;";",_xll.Woodstock.Analyst.Xcel.UDFs.GetModelFilename(),_xll.Woodstock.Analyst.Xcel.UDFs.GetScenarioIndex(),"2","6")/5,_xll.Woodstock.Analyst.Xcel.UDFs.GetIndicatorValue("OSUPECE",""&amp;$A$9&amp;"="&amp;DF$12&amp;";",_xll.Woodstock.Analyst.Xcel.UDFs.GetModelFilename(),_xll.Woodstock.Analyst.Xcel.UDFs.GetScenarioIndex(),VLOOKUP($A$5,Periode,2,FALSE))/5)),0,IF(EXACT($A$5,"Moyenne 2013-2038"),_xll.Woodstock.Analyst.Xcel.UDFs.GetIndicatorValueAverage("OSUPECE",""&amp;$A$9&amp;"="&amp;DF$12&amp;";",_xll.Woodstock.Analyst.Xcel.UDFs.GetModelFilename(),_xll.Woodstock.Analyst.Xcel.UDFs.GetScenarioIndex(),"2","6")/5,_xll.Woodstock.Analyst.Xcel.UDFs.GetIndicatorValue("OSUPECE",""&amp;$A$9&amp;"="&amp;DF$12&amp;";",_xll.Woodstock.Analyst.Xcel.UDFs.GetModelFilename(),_xll.Woodstock.Analyst.Xcel.UDFs.GetScenarioIndex(),VLOOKUP($A$5,Periode,2,FALSE))/5))</f>
        <v>0</v>
      </c>
      <c r="DG22" s="151">
        <f>IF(ISERROR(IF(EXACT($A$5,"Moyenne 2013-2038"),_xll.Woodstock.Analyst.Xcel.UDFs.GetIndicatorValueAverage("OSUPECE",""&amp;$A$9&amp;"="&amp;DG$12&amp;";",_xll.Woodstock.Analyst.Xcel.UDFs.GetModelFilename(),_xll.Woodstock.Analyst.Xcel.UDFs.GetScenarioIndex(),"2","6")/5,_xll.Woodstock.Analyst.Xcel.UDFs.GetIndicatorValue("OSUPECE",""&amp;$A$9&amp;"="&amp;DG$12&amp;";",_xll.Woodstock.Analyst.Xcel.UDFs.GetModelFilename(),_xll.Woodstock.Analyst.Xcel.UDFs.GetScenarioIndex(),VLOOKUP($A$5,Periode,2,FALSE))/5)),0,IF(EXACT($A$5,"Moyenne 2013-2038"),_xll.Woodstock.Analyst.Xcel.UDFs.GetIndicatorValueAverage("OSUPECE",""&amp;$A$9&amp;"="&amp;DG$12&amp;";",_xll.Woodstock.Analyst.Xcel.UDFs.GetModelFilename(),_xll.Woodstock.Analyst.Xcel.UDFs.GetScenarioIndex(),"2","6")/5,_xll.Woodstock.Analyst.Xcel.UDFs.GetIndicatorValue("OSUPECE",""&amp;$A$9&amp;"="&amp;DG$12&amp;";",_xll.Woodstock.Analyst.Xcel.UDFs.GetModelFilename(),_xll.Woodstock.Analyst.Xcel.UDFs.GetScenarioIndex(),VLOOKUP($A$5,Periode,2,FALSE))/5))</f>
        <v>0</v>
      </c>
      <c r="DH22" s="151">
        <f>IF(ISERROR(IF(EXACT($A$5,"Moyenne 2013-2038"),_xll.Woodstock.Analyst.Xcel.UDFs.GetIndicatorValueAverage("OSUPECE",""&amp;$A$9&amp;"="&amp;DH$12&amp;";",_xll.Woodstock.Analyst.Xcel.UDFs.GetModelFilename(),_xll.Woodstock.Analyst.Xcel.UDFs.GetScenarioIndex(),"2","6")/5,_xll.Woodstock.Analyst.Xcel.UDFs.GetIndicatorValue("OSUPECE",""&amp;$A$9&amp;"="&amp;DH$12&amp;";",_xll.Woodstock.Analyst.Xcel.UDFs.GetModelFilename(),_xll.Woodstock.Analyst.Xcel.UDFs.GetScenarioIndex(),VLOOKUP($A$5,Periode,2,FALSE))/5)),0,IF(EXACT($A$5,"Moyenne 2013-2038"),_xll.Woodstock.Analyst.Xcel.UDFs.GetIndicatorValueAverage("OSUPECE",""&amp;$A$9&amp;"="&amp;DH$12&amp;";",_xll.Woodstock.Analyst.Xcel.UDFs.GetModelFilename(),_xll.Woodstock.Analyst.Xcel.UDFs.GetScenarioIndex(),"2","6")/5,_xll.Woodstock.Analyst.Xcel.UDFs.GetIndicatorValue("OSUPECE",""&amp;$A$9&amp;"="&amp;DH$12&amp;";",_xll.Woodstock.Analyst.Xcel.UDFs.GetModelFilename(),_xll.Woodstock.Analyst.Xcel.UDFs.GetScenarioIndex(),VLOOKUP($A$5,Periode,2,FALSE))/5))</f>
        <v>0</v>
      </c>
      <c r="DI22" s="151">
        <f>IF(ISERROR(IF(EXACT($A$5,"Moyenne 2013-2038"),_xll.Woodstock.Analyst.Xcel.UDFs.GetIndicatorValueAverage("OSUPECE",""&amp;$A$9&amp;"="&amp;DI$12&amp;";",_xll.Woodstock.Analyst.Xcel.UDFs.GetModelFilename(),_xll.Woodstock.Analyst.Xcel.UDFs.GetScenarioIndex(),"2","6")/5,_xll.Woodstock.Analyst.Xcel.UDFs.GetIndicatorValue("OSUPECE",""&amp;$A$9&amp;"="&amp;DI$12&amp;";",_xll.Woodstock.Analyst.Xcel.UDFs.GetModelFilename(),_xll.Woodstock.Analyst.Xcel.UDFs.GetScenarioIndex(),VLOOKUP($A$5,Periode,2,FALSE))/5)),0,IF(EXACT($A$5,"Moyenne 2013-2038"),_xll.Woodstock.Analyst.Xcel.UDFs.GetIndicatorValueAverage("OSUPECE",""&amp;$A$9&amp;"="&amp;DI$12&amp;";",_xll.Woodstock.Analyst.Xcel.UDFs.GetModelFilename(),_xll.Woodstock.Analyst.Xcel.UDFs.GetScenarioIndex(),"2","6")/5,_xll.Woodstock.Analyst.Xcel.UDFs.GetIndicatorValue("OSUPECE",""&amp;$A$9&amp;"="&amp;DI$12&amp;";",_xll.Woodstock.Analyst.Xcel.UDFs.GetModelFilename(),_xll.Woodstock.Analyst.Xcel.UDFs.GetScenarioIndex(),VLOOKUP($A$5,Periode,2,FALSE))/5))</f>
        <v>0</v>
      </c>
      <c r="DJ22" s="151">
        <f>IF(ISERROR(IF(EXACT($A$5,"Moyenne 2013-2038"),_xll.Woodstock.Analyst.Xcel.UDFs.GetIndicatorValueAverage("OSUPECE",""&amp;$A$9&amp;"="&amp;DJ$12&amp;";",_xll.Woodstock.Analyst.Xcel.UDFs.GetModelFilename(),_xll.Woodstock.Analyst.Xcel.UDFs.GetScenarioIndex(),"2","6")/5,_xll.Woodstock.Analyst.Xcel.UDFs.GetIndicatorValue("OSUPECE",""&amp;$A$9&amp;"="&amp;DJ$12&amp;";",_xll.Woodstock.Analyst.Xcel.UDFs.GetModelFilename(),_xll.Woodstock.Analyst.Xcel.UDFs.GetScenarioIndex(),VLOOKUP($A$5,Periode,2,FALSE))/5)),0,IF(EXACT($A$5,"Moyenne 2013-2038"),_xll.Woodstock.Analyst.Xcel.UDFs.GetIndicatorValueAverage("OSUPECE",""&amp;$A$9&amp;"="&amp;DJ$12&amp;";",_xll.Woodstock.Analyst.Xcel.UDFs.GetModelFilename(),_xll.Woodstock.Analyst.Xcel.UDFs.GetScenarioIndex(),"2","6")/5,_xll.Woodstock.Analyst.Xcel.UDFs.GetIndicatorValue("OSUPECE",""&amp;$A$9&amp;"="&amp;DJ$12&amp;";",_xll.Woodstock.Analyst.Xcel.UDFs.GetModelFilename(),_xll.Woodstock.Analyst.Xcel.UDFs.GetScenarioIndex(),VLOOKUP($A$5,Periode,2,FALSE))/5))</f>
        <v>0</v>
      </c>
      <c r="DK22" s="151">
        <f>IF(ISERROR(IF(EXACT($A$5,"Moyenne 2013-2038"),_xll.Woodstock.Analyst.Xcel.UDFs.GetIndicatorValueAverage("OSUPECE",""&amp;$A$9&amp;"="&amp;DK$12&amp;";",_xll.Woodstock.Analyst.Xcel.UDFs.GetModelFilename(),_xll.Woodstock.Analyst.Xcel.UDFs.GetScenarioIndex(),"2","6")/5,_xll.Woodstock.Analyst.Xcel.UDFs.GetIndicatorValue("OSUPECE",""&amp;$A$9&amp;"="&amp;DK$12&amp;";",_xll.Woodstock.Analyst.Xcel.UDFs.GetModelFilename(),_xll.Woodstock.Analyst.Xcel.UDFs.GetScenarioIndex(),VLOOKUP($A$5,Periode,2,FALSE))/5)),0,IF(EXACT($A$5,"Moyenne 2013-2038"),_xll.Woodstock.Analyst.Xcel.UDFs.GetIndicatorValueAverage("OSUPECE",""&amp;$A$9&amp;"="&amp;DK$12&amp;";",_xll.Woodstock.Analyst.Xcel.UDFs.GetModelFilename(),_xll.Woodstock.Analyst.Xcel.UDFs.GetScenarioIndex(),"2","6")/5,_xll.Woodstock.Analyst.Xcel.UDFs.GetIndicatorValue("OSUPECE",""&amp;$A$9&amp;"="&amp;DK$12&amp;";",_xll.Woodstock.Analyst.Xcel.UDFs.GetModelFilename(),_xll.Woodstock.Analyst.Xcel.UDFs.GetScenarioIndex(),VLOOKUP($A$5,Periode,2,FALSE))/5))</f>
        <v>0</v>
      </c>
      <c r="DL22" s="151">
        <f>IF(ISERROR(IF(EXACT($A$5,"Moyenne 2013-2038"),_xll.Woodstock.Analyst.Xcel.UDFs.GetIndicatorValueAverage("OSUPECE",""&amp;$A$9&amp;"="&amp;DL$12&amp;";",_xll.Woodstock.Analyst.Xcel.UDFs.GetModelFilename(),_xll.Woodstock.Analyst.Xcel.UDFs.GetScenarioIndex(),"2","6")/5,_xll.Woodstock.Analyst.Xcel.UDFs.GetIndicatorValue("OSUPECE",""&amp;$A$9&amp;"="&amp;DL$12&amp;";",_xll.Woodstock.Analyst.Xcel.UDFs.GetModelFilename(),_xll.Woodstock.Analyst.Xcel.UDFs.GetScenarioIndex(),VLOOKUP($A$5,Periode,2,FALSE))/5)),0,IF(EXACT($A$5,"Moyenne 2013-2038"),_xll.Woodstock.Analyst.Xcel.UDFs.GetIndicatorValueAverage("OSUPECE",""&amp;$A$9&amp;"="&amp;DL$12&amp;";",_xll.Woodstock.Analyst.Xcel.UDFs.GetModelFilename(),_xll.Woodstock.Analyst.Xcel.UDFs.GetScenarioIndex(),"2","6")/5,_xll.Woodstock.Analyst.Xcel.UDFs.GetIndicatorValue("OSUPECE",""&amp;$A$9&amp;"="&amp;DL$12&amp;";",_xll.Woodstock.Analyst.Xcel.UDFs.GetModelFilename(),_xll.Woodstock.Analyst.Xcel.UDFs.GetScenarioIndex(),VLOOKUP($A$5,Periode,2,FALSE))/5))</f>
        <v>0</v>
      </c>
      <c r="DM22" s="151">
        <f>IF(ISERROR(IF(EXACT($A$5,"Moyenne 2013-2038"),_xll.Woodstock.Analyst.Xcel.UDFs.GetIndicatorValueAverage("OSUPECE",""&amp;$A$9&amp;"="&amp;DM$12&amp;";",_xll.Woodstock.Analyst.Xcel.UDFs.GetModelFilename(),_xll.Woodstock.Analyst.Xcel.UDFs.GetScenarioIndex(),"2","6")/5,_xll.Woodstock.Analyst.Xcel.UDFs.GetIndicatorValue("OSUPECE",""&amp;$A$9&amp;"="&amp;DM$12&amp;";",_xll.Woodstock.Analyst.Xcel.UDFs.GetModelFilename(),_xll.Woodstock.Analyst.Xcel.UDFs.GetScenarioIndex(),VLOOKUP($A$5,Periode,2,FALSE))/5)),0,IF(EXACT($A$5,"Moyenne 2013-2038"),_xll.Woodstock.Analyst.Xcel.UDFs.GetIndicatorValueAverage("OSUPECE",""&amp;$A$9&amp;"="&amp;DM$12&amp;";",_xll.Woodstock.Analyst.Xcel.UDFs.GetModelFilename(),_xll.Woodstock.Analyst.Xcel.UDFs.GetScenarioIndex(),"2","6")/5,_xll.Woodstock.Analyst.Xcel.UDFs.GetIndicatorValue("OSUPECE",""&amp;$A$9&amp;"="&amp;DM$12&amp;";",_xll.Woodstock.Analyst.Xcel.UDFs.GetModelFilename(),_xll.Woodstock.Analyst.Xcel.UDFs.GetScenarioIndex(),VLOOKUP($A$5,Periode,2,FALSE))/5))</f>
        <v>0</v>
      </c>
      <c r="DN22" s="151">
        <f>IF(ISERROR(IF(EXACT($A$5,"Moyenne 2013-2038"),_xll.Woodstock.Analyst.Xcel.UDFs.GetIndicatorValueAverage("OSUPECE",""&amp;$A$9&amp;"="&amp;DN$12&amp;";",_xll.Woodstock.Analyst.Xcel.UDFs.GetModelFilename(),_xll.Woodstock.Analyst.Xcel.UDFs.GetScenarioIndex(),"2","6")/5,_xll.Woodstock.Analyst.Xcel.UDFs.GetIndicatorValue("OSUPECE",""&amp;$A$9&amp;"="&amp;DN$12&amp;";",_xll.Woodstock.Analyst.Xcel.UDFs.GetModelFilename(),_xll.Woodstock.Analyst.Xcel.UDFs.GetScenarioIndex(),VLOOKUP($A$5,Periode,2,FALSE))/5)),0,IF(EXACT($A$5,"Moyenne 2013-2038"),_xll.Woodstock.Analyst.Xcel.UDFs.GetIndicatorValueAverage("OSUPECE",""&amp;$A$9&amp;"="&amp;DN$12&amp;";",_xll.Woodstock.Analyst.Xcel.UDFs.GetModelFilename(),_xll.Woodstock.Analyst.Xcel.UDFs.GetScenarioIndex(),"2","6")/5,_xll.Woodstock.Analyst.Xcel.UDFs.GetIndicatorValue("OSUPECE",""&amp;$A$9&amp;"="&amp;DN$12&amp;";",_xll.Woodstock.Analyst.Xcel.UDFs.GetModelFilename(),_xll.Woodstock.Analyst.Xcel.UDFs.GetScenarioIndex(),VLOOKUP($A$5,Periode,2,FALSE))/5))</f>
        <v>0</v>
      </c>
      <c r="DO22" s="151">
        <f>IF(ISERROR(IF(EXACT($A$5,"Moyenne 2013-2038"),_xll.Woodstock.Analyst.Xcel.UDFs.GetIndicatorValueAverage("OSUPECE",""&amp;$A$9&amp;"="&amp;DO$12&amp;";",_xll.Woodstock.Analyst.Xcel.UDFs.GetModelFilename(),_xll.Woodstock.Analyst.Xcel.UDFs.GetScenarioIndex(),"2","6")/5,_xll.Woodstock.Analyst.Xcel.UDFs.GetIndicatorValue("OSUPECE",""&amp;$A$9&amp;"="&amp;DO$12&amp;";",_xll.Woodstock.Analyst.Xcel.UDFs.GetModelFilename(),_xll.Woodstock.Analyst.Xcel.UDFs.GetScenarioIndex(),VLOOKUP($A$5,Periode,2,FALSE))/5)),0,IF(EXACT($A$5,"Moyenne 2013-2038"),_xll.Woodstock.Analyst.Xcel.UDFs.GetIndicatorValueAverage("OSUPECE",""&amp;$A$9&amp;"="&amp;DO$12&amp;";",_xll.Woodstock.Analyst.Xcel.UDFs.GetModelFilename(),_xll.Woodstock.Analyst.Xcel.UDFs.GetScenarioIndex(),"2","6")/5,_xll.Woodstock.Analyst.Xcel.UDFs.GetIndicatorValue("OSUPECE",""&amp;$A$9&amp;"="&amp;DO$12&amp;";",_xll.Woodstock.Analyst.Xcel.UDFs.GetModelFilename(),_xll.Woodstock.Analyst.Xcel.UDFs.GetScenarioIndex(),VLOOKUP($A$5,Periode,2,FALSE))/5))</f>
        <v>0</v>
      </c>
      <c r="DP22" s="151">
        <f>IF(ISERROR(IF(EXACT($A$5,"Moyenne 2013-2038"),_xll.Woodstock.Analyst.Xcel.UDFs.GetIndicatorValueAverage("OSUPECE",""&amp;$A$9&amp;"="&amp;DP$12&amp;";",_xll.Woodstock.Analyst.Xcel.UDFs.GetModelFilename(),_xll.Woodstock.Analyst.Xcel.UDFs.GetScenarioIndex(),"2","6")/5,_xll.Woodstock.Analyst.Xcel.UDFs.GetIndicatorValue("OSUPECE",""&amp;$A$9&amp;"="&amp;DP$12&amp;";",_xll.Woodstock.Analyst.Xcel.UDFs.GetModelFilename(),_xll.Woodstock.Analyst.Xcel.UDFs.GetScenarioIndex(),VLOOKUP($A$5,Periode,2,FALSE))/5)),0,IF(EXACT($A$5,"Moyenne 2013-2038"),_xll.Woodstock.Analyst.Xcel.UDFs.GetIndicatorValueAverage("OSUPECE",""&amp;$A$9&amp;"="&amp;DP$12&amp;";",_xll.Woodstock.Analyst.Xcel.UDFs.GetModelFilename(),_xll.Woodstock.Analyst.Xcel.UDFs.GetScenarioIndex(),"2","6")/5,_xll.Woodstock.Analyst.Xcel.UDFs.GetIndicatorValue("OSUPECE",""&amp;$A$9&amp;"="&amp;DP$12&amp;";",_xll.Woodstock.Analyst.Xcel.UDFs.GetModelFilename(),_xll.Woodstock.Analyst.Xcel.UDFs.GetScenarioIndex(),VLOOKUP($A$5,Periode,2,FALSE))/5))</f>
        <v>0</v>
      </c>
      <c r="DQ22" s="151">
        <f>IF(ISERROR(IF(EXACT($A$5,"Moyenne 2013-2038"),_xll.Woodstock.Analyst.Xcel.UDFs.GetIndicatorValueAverage("OSUPECE",""&amp;$A$9&amp;"="&amp;DQ$12&amp;";",_xll.Woodstock.Analyst.Xcel.UDFs.GetModelFilename(),_xll.Woodstock.Analyst.Xcel.UDFs.GetScenarioIndex(),"2","6")/5,_xll.Woodstock.Analyst.Xcel.UDFs.GetIndicatorValue("OSUPECE",""&amp;$A$9&amp;"="&amp;DQ$12&amp;";",_xll.Woodstock.Analyst.Xcel.UDFs.GetModelFilename(),_xll.Woodstock.Analyst.Xcel.UDFs.GetScenarioIndex(),VLOOKUP($A$5,Periode,2,FALSE))/5)),0,IF(EXACT($A$5,"Moyenne 2013-2038"),_xll.Woodstock.Analyst.Xcel.UDFs.GetIndicatorValueAverage("OSUPECE",""&amp;$A$9&amp;"="&amp;DQ$12&amp;";",_xll.Woodstock.Analyst.Xcel.UDFs.GetModelFilename(),_xll.Woodstock.Analyst.Xcel.UDFs.GetScenarioIndex(),"2","6")/5,_xll.Woodstock.Analyst.Xcel.UDFs.GetIndicatorValue("OSUPECE",""&amp;$A$9&amp;"="&amp;DQ$12&amp;";",_xll.Woodstock.Analyst.Xcel.UDFs.GetModelFilename(),_xll.Woodstock.Analyst.Xcel.UDFs.GetScenarioIndex(),VLOOKUP($A$5,Periode,2,FALSE))/5))</f>
        <v>0</v>
      </c>
      <c r="DR22" s="151">
        <f>IF(ISERROR(IF(EXACT($A$5,"Moyenne 2013-2038"),_xll.Woodstock.Analyst.Xcel.UDFs.GetIndicatorValueAverage("OSUPECE",""&amp;$A$9&amp;"="&amp;DR$12&amp;";",_xll.Woodstock.Analyst.Xcel.UDFs.GetModelFilename(),_xll.Woodstock.Analyst.Xcel.UDFs.GetScenarioIndex(),"2","6")/5,_xll.Woodstock.Analyst.Xcel.UDFs.GetIndicatorValue("OSUPECE",""&amp;$A$9&amp;"="&amp;DR$12&amp;";",_xll.Woodstock.Analyst.Xcel.UDFs.GetModelFilename(),_xll.Woodstock.Analyst.Xcel.UDFs.GetScenarioIndex(),VLOOKUP($A$5,Periode,2,FALSE))/5)),0,IF(EXACT($A$5,"Moyenne 2013-2038"),_xll.Woodstock.Analyst.Xcel.UDFs.GetIndicatorValueAverage("OSUPECE",""&amp;$A$9&amp;"="&amp;DR$12&amp;";",_xll.Woodstock.Analyst.Xcel.UDFs.GetModelFilename(),_xll.Woodstock.Analyst.Xcel.UDFs.GetScenarioIndex(),"2","6")/5,_xll.Woodstock.Analyst.Xcel.UDFs.GetIndicatorValue("OSUPECE",""&amp;$A$9&amp;"="&amp;DR$12&amp;";",_xll.Woodstock.Analyst.Xcel.UDFs.GetModelFilename(),_xll.Woodstock.Analyst.Xcel.UDFs.GetScenarioIndex(),VLOOKUP($A$5,Periode,2,FALSE))/5))</f>
        <v>0</v>
      </c>
      <c r="DS22" s="151">
        <f>IF(ISERROR(IF(EXACT($A$5,"Moyenne 2013-2038"),_xll.Woodstock.Analyst.Xcel.UDFs.GetIndicatorValueAverage("OSUPECE",""&amp;$A$9&amp;"="&amp;DS$12&amp;";",_xll.Woodstock.Analyst.Xcel.UDFs.GetModelFilename(),_xll.Woodstock.Analyst.Xcel.UDFs.GetScenarioIndex(),"2","6")/5,_xll.Woodstock.Analyst.Xcel.UDFs.GetIndicatorValue("OSUPECE",""&amp;$A$9&amp;"="&amp;DS$12&amp;";",_xll.Woodstock.Analyst.Xcel.UDFs.GetModelFilename(),_xll.Woodstock.Analyst.Xcel.UDFs.GetScenarioIndex(),VLOOKUP($A$5,Periode,2,FALSE))/5)),0,IF(EXACT($A$5,"Moyenne 2013-2038"),_xll.Woodstock.Analyst.Xcel.UDFs.GetIndicatorValueAverage("OSUPECE",""&amp;$A$9&amp;"="&amp;DS$12&amp;";",_xll.Woodstock.Analyst.Xcel.UDFs.GetModelFilename(),_xll.Woodstock.Analyst.Xcel.UDFs.GetScenarioIndex(),"2","6")/5,_xll.Woodstock.Analyst.Xcel.UDFs.GetIndicatorValue("OSUPECE",""&amp;$A$9&amp;"="&amp;DS$12&amp;";",_xll.Woodstock.Analyst.Xcel.UDFs.GetModelFilename(),_xll.Woodstock.Analyst.Xcel.UDFs.GetScenarioIndex(),VLOOKUP($A$5,Periode,2,FALSE))/5))</f>
        <v>0</v>
      </c>
      <c r="DT22" s="151">
        <f>IF(ISERROR(IF(EXACT($A$5,"Moyenne 2013-2038"),_xll.Woodstock.Analyst.Xcel.UDFs.GetIndicatorValueAverage("OSUPECE",""&amp;$A$9&amp;"="&amp;DT$12&amp;";",_xll.Woodstock.Analyst.Xcel.UDFs.GetModelFilename(),_xll.Woodstock.Analyst.Xcel.UDFs.GetScenarioIndex(),"2","6")/5,_xll.Woodstock.Analyst.Xcel.UDFs.GetIndicatorValue("OSUPECE",""&amp;$A$9&amp;"="&amp;DT$12&amp;";",_xll.Woodstock.Analyst.Xcel.UDFs.GetModelFilename(),_xll.Woodstock.Analyst.Xcel.UDFs.GetScenarioIndex(),VLOOKUP($A$5,Periode,2,FALSE))/5)),0,IF(EXACT($A$5,"Moyenne 2013-2038"),_xll.Woodstock.Analyst.Xcel.UDFs.GetIndicatorValueAverage("OSUPECE",""&amp;$A$9&amp;"="&amp;DT$12&amp;";",_xll.Woodstock.Analyst.Xcel.UDFs.GetModelFilename(),_xll.Woodstock.Analyst.Xcel.UDFs.GetScenarioIndex(),"2","6")/5,_xll.Woodstock.Analyst.Xcel.UDFs.GetIndicatorValue("OSUPECE",""&amp;$A$9&amp;"="&amp;DT$12&amp;";",_xll.Woodstock.Analyst.Xcel.UDFs.GetModelFilename(),_xll.Woodstock.Analyst.Xcel.UDFs.GetScenarioIndex(),VLOOKUP($A$5,Periode,2,FALSE))/5))</f>
        <v>0</v>
      </c>
      <c r="DU22" s="151">
        <f>IF(ISERROR(IF(EXACT($A$5,"Moyenne 2013-2038"),_xll.Woodstock.Analyst.Xcel.UDFs.GetIndicatorValueAverage("OSUPECE",""&amp;$A$9&amp;"="&amp;DU$12&amp;";",_xll.Woodstock.Analyst.Xcel.UDFs.GetModelFilename(),_xll.Woodstock.Analyst.Xcel.UDFs.GetScenarioIndex(),"2","6")/5,_xll.Woodstock.Analyst.Xcel.UDFs.GetIndicatorValue("OSUPECE",""&amp;$A$9&amp;"="&amp;DU$12&amp;";",_xll.Woodstock.Analyst.Xcel.UDFs.GetModelFilename(),_xll.Woodstock.Analyst.Xcel.UDFs.GetScenarioIndex(),VLOOKUP($A$5,Periode,2,FALSE))/5)),0,IF(EXACT($A$5,"Moyenne 2013-2038"),_xll.Woodstock.Analyst.Xcel.UDFs.GetIndicatorValueAverage("OSUPECE",""&amp;$A$9&amp;"="&amp;DU$12&amp;";",_xll.Woodstock.Analyst.Xcel.UDFs.GetModelFilename(),_xll.Woodstock.Analyst.Xcel.UDFs.GetScenarioIndex(),"2","6")/5,_xll.Woodstock.Analyst.Xcel.UDFs.GetIndicatorValue("OSUPECE",""&amp;$A$9&amp;"="&amp;DU$12&amp;";",_xll.Woodstock.Analyst.Xcel.UDFs.GetModelFilename(),_xll.Woodstock.Analyst.Xcel.UDFs.GetScenarioIndex(),VLOOKUP($A$5,Periode,2,FALSE))/5))</f>
        <v>0</v>
      </c>
      <c r="DV22" s="151">
        <f>IF(ISERROR(IF(EXACT($A$5,"Moyenne 2013-2038"),_xll.Woodstock.Analyst.Xcel.UDFs.GetIndicatorValueAverage("OSUPECE",""&amp;$A$9&amp;"="&amp;DV$12&amp;";",_xll.Woodstock.Analyst.Xcel.UDFs.GetModelFilename(),_xll.Woodstock.Analyst.Xcel.UDFs.GetScenarioIndex(),"2","6")/5,_xll.Woodstock.Analyst.Xcel.UDFs.GetIndicatorValue("OSUPECE",""&amp;$A$9&amp;"="&amp;DV$12&amp;";",_xll.Woodstock.Analyst.Xcel.UDFs.GetModelFilename(),_xll.Woodstock.Analyst.Xcel.UDFs.GetScenarioIndex(),VLOOKUP($A$5,Periode,2,FALSE))/5)),0,IF(EXACT($A$5,"Moyenne 2013-2038"),_xll.Woodstock.Analyst.Xcel.UDFs.GetIndicatorValueAverage("OSUPECE",""&amp;$A$9&amp;"="&amp;DV$12&amp;";",_xll.Woodstock.Analyst.Xcel.UDFs.GetModelFilename(),_xll.Woodstock.Analyst.Xcel.UDFs.GetScenarioIndex(),"2","6")/5,_xll.Woodstock.Analyst.Xcel.UDFs.GetIndicatorValue("OSUPECE",""&amp;$A$9&amp;"="&amp;DV$12&amp;";",_xll.Woodstock.Analyst.Xcel.UDFs.GetModelFilename(),_xll.Woodstock.Analyst.Xcel.UDFs.GetScenarioIndex(),VLOOKUP($A$5,Periode,2,FALSE))/5))</f>
        <v>0</v>
      </c>
      <c r="DW22" s="151">
        <f>IF(ISERROR(IF(EXACT($A$5,"Moyenne 2013-2038"),_xll.Woodstock.Analyst.Xcel.UDFs.GetIndicatorValueAverage("OSUPECE",""&amp;$A$9&amp;"="&amp;DW$12&amp;";",_xll.Woodstock.Analyst.Xcel.UDFs.GetModelFilename(),_xll.Woodstock.Analyst.Xcel.UDFs.GetScenarioIndex(),"2","6")/5,_xll.Woodstock.Analyst.Xcel.UDFs.GetIndicatorValue("OSUPECE",""&amp;$A$9&amp;"="&amp;DW$12&amp;";",_xll.Woodstock.Analyst.Xcel.UDFs.GetModelFilename(),_xll.Woodstock.Analyst.Xcel.UDFs.GetScenarioIndex(),VLOOKUP($A$5,Periode,2,FALSE))/5)),0,IF(EXACT($A$5,"Moyenne 2013-2038"),_xll.Woodstock.Analyst.Xcel.UDFs.GetIndicatorValueAverage("OSUPECE",""&amp;$A$9&amp;"="&amp;DW$12&amp;";",_xll.Woodstock.Analyst.Xcel.UDFs.GetModelFilename(),_xll.Woodstock.Analyst.Xcel.UDFs.GetScenarioIndex(),"2","6")/5,_xll.Woodstock.Analyst.Xcel.UDFs.GetIndicatorValue("OSUPECE",""&amp;$A$9&amp;"="&amp;DW$12&amp;";",_xll.Woodstock.Analyst.Xcel.UDFs.GetModelFilename(),_xll.Woodstock.Analyst.Xcel.UDFs.GetScenarioIndex(),VLOOKUP($A$5,Periode,2,FALSE))/5))</f>
        <v>0</v>
      </c>
      <c r="DX22" s="151">
        <f>IF(ISERROR(IF(EXACT($A$5,"Moyenne 2013-2038"),_xll.Woodstock.Analyst.Xcel.UDFs.GetIndicatorValueAverage("OSUPECE",""&amp;$A$9&amp;"="&amp;DX$12&amp;";",_xll.Woodstock.Analyst.Xcel.UDFs.GetModelFilename(),_xll.Woodstock.Analyst.Xcel.UDFs.GetScenarioIndex(),"2","6")/5,_xll.Woodstock.Analyst.Xcel.UDFs.GetIndicatorValue("OSUPECE",""&amp;$A$9&amp;"="&amp;DX$12&amp;";",_xll.Woodstock.Analyst.Xcel.UDFs.GetModelFilename(),_xll.Woodstock.Analyst.Xcel.UDFs.GetScenarioIndex(),VLOOKUP($A$5,Periode,2,FALSE))/5)),0,IF(EXACT($A$5,"Moyenne 2013-2038"),_xll.Woodstock.Analyst.Xcel.UDFs.GetIndicatorValueAverage("OSUPECE",""&amp;$A$9&amp;"="&amp;DX$12&amp;";",_xll.Woodstock.Analyst.Xcel.UDFs.GetModelFilename(),_xll.Woodstock.Analyst.Xcel.UDFs.GetScenarioIndex(),"2","6")/5,_xll.Woodstock.Analyst.Xcel.UDFs.GetIndicatorValue("OSUPECE",""&amp;$A$9&amp;"="&amp;DX$12&amp;";",_xll.Woodstock.Analyst.Xcel.UDFs.GetModelFilename(),_xll.Woodstock.Analyst.Xcel.UDFs.GetScenarioIndex(),VLOOKUP($A$5,Periode,2,FALSE))/5))</f>
        <v>0</v>
      </c>
      <c r="DY22" s="151">
        <f>IF(ISERROR(IF(EXACT($A$5,"Moyenne 2013-2038"),_xll.Woodstock.Analyst.Xcel.UDFs.GetIndicatorValueAverage("OSUPECE",""&amp;$A$9&amp;"="&amp;DY$12&amp;";",_xll.Woodstock.Analyst.Xcel.UDFs.GetModelFilename(),_xll.Woodstock.Analyst.Xcel.UDFs.GetScenarioIndex(),"2","6")/5,_xll.Woodstock.Analyst.Xcel.UDFs.GetIndicatorValue("OSUPECE",""&amp;$A$9&amp;"="&amp;DY$12&amp;";",_xll.Woodstock.Analyst.Xcel.UDFs.GetModelFilename(),_xll.Woodstock.Analyst.Xcel.UDFs.GetScenarioIndex(),VLOOKUP($A$5,Periode,2,FALSE))/5)),0,IF(EXACT($A$5,"Moyenne 2013-2038"),_xll.Woodstock.Analyst.Xcel.UDFs.GetIndicatorValueAverage("OSUPECE",""&amp;$A$9&amp;"="&amp;DY$12&amp;";",_xll.Woodstock.Analyst.Xcel.UDFs.GetModelFilename(),_xll.Woodstock.Analyst.Xcel.UDFs.GetScenarioIndex(),"2","6")/5,_xll.Woodstock.Analyst.Xcel.UDFs.GetIndicatorValue("OSUPECE",""&amp;$A$9&amp;"="&amp;DY$12&amp;";",_xll.Woodstock.Analyst.Xcel.UDFs.GetModelFilename(),_xll.Woodstock.Analyst.Xcel.UDFs.GetScenarioIndex(),VLOOKUP($A$5,Periode,2,FALSE))/5))</f>
        <v>0</v>
      </c>
      <c r="DZ22" s="151">
        <f>IF(ISERROR(IF(EXACT($A$5,"Moyenne 2013-2038"),_xll.Woodstock.Analyst.Xcel.UDFs.GetIndicatorValueAverage("OSUPECE",""&amp;$A$9&amp;"="&amp;DZ$12&amp;";",_xll.Woodstock.Analyst.Xcel.UDFs.GetModelFilename(),_xll.Woodstock.Analyst.Xcel.UDFs.GetScenarioIndex(),"2","6")/5,_xll.Woodstock.Analyst.Xcel.UDFs.GetIndicatorValue("OSUPECE",""&amp;$A$9&amp;"="&amp;DZ$12&amp;";",_xll.Woodstock.Analyst.Xcel.UDFs.GetModelFilename(),_xll.Woodstock.Analyst.Xcel.UDFs.GetScenarioIndex(),VLOOKUP($A$5,Periode,2,FALSE))/5)),0,IF(EXACT($A$5,"Moyenne 2013-2038"),_xll.Woodstock.Analyst.Xcel.UDFs.GetIndicatorValueAverage("OSUPECE",""&amp;$A$9&amp;"="&amp;DZ$12&amp;";",_xll.Woodstock.Analyst.Xcel.UDFs.GetModelFilename(),_xll.Woodstock.Analyst.Xcel.UDFs.GetScenarioIndex(),"2","6")/5,_xll.Woodstock.Analyst.Xcel.UDFs.GetIndicatorValue("OSUPECE",""&amp;$A$9&amp;"="&amp;DZ$12&amp;";",_xll.Woodstock.Analyst.Xcel.UDFs.GetModelFilename(),_xll.Woodstock.Analyst.Xcel.UDFs.GetScenarioIndex(),VLOOKUP($A$5,Periode,2,FALSE))/5))</f>
        <v>0</v>
      </c>
      <c r="EA22" s="151">
        <f>IF(ISERROR(IF(EXACT($A$5,"Moyenne 2013-2038"),_xll.Woodstock.Analyst.Xcel.UDFs.GetIndicatorValueAverage("OSUPECE",""&amp;$A$9&amp;"="&amp;EA$12&amp;";",_xll.Woodstock.Analyst.Xcel.UDFs.GetModelFilename(),_xll.Woodstock.Analyst.Xcel.UDFs.GetScenarioIndex(),"2","6")/5,_xll.Woodstock.Analyst.Xcel.UDFs.GetIndicatorValue("OSUPECE",""&amp;$A$9&amp;"="&amp;EA$12&amp;";",_xll.Woodstock.Analyst.Xcel.UDFs.GetModelFilename(),_xll.Woodstock.Analyst.Xcel.UDFs.GetScenarioIndex(),VLOOKUP($A$5,Periode,2,FALSE))/5)),0,IF(EXACT($A$5,"Moyenne 2013-2038"),_xll.Woodstock.Analyst.Xcel.UDFs.GetIndicatorValueAverage("OSUPECE",""&amp;$A$9&amp;"="&amp;EA$12&amp;";",_xll.Woodstock.Analyst.Xcel.UDFs.GetModelFilename(),_xll.Woodstock.Analyst.Xcel.UDFs.GetScenarioIndex(),"2","6")/5,_xll.Woodstock.Analyst.Xcel.UDFs.GetIndicatorValue("OSUPECE",""&amp;$A$9&amp;"="&amp;EA$12&amp;";",_xll.Woodstock.Analyst.Xcel.UDFs.GetModelFilename(),_xll.Woodstock.Analyst.Xcel.UDFs.GetScenarioIndex(),VLOOKUP($A$5,Periode,2,FALSE))/5))</f>
        <v>0</v>
      </c>
      <c r="EB22" s="151">
        <f>IF(ISERROR(IF(EXACT($A$5,"Moyenne 2013-2038"),_xll.Woodstock.Analyst.Xcel.UDFs.GetIndicatorValueAverage("OSUPECE",""&amp;$A$9&amp;"="&amp;EB$12&amp;";",_xll.Woodstock.Analyst.Xcel.UDFs.GetModelFilename(),_xll.Woodstock.Analyst.Xcel.UDFs.GetScenarioIndex(),"2","6")/5,_xll.Woodstock.Analyst.Xcel.UDFs.GetIndicatorValue("OSUPECE",""&amp;$A$9&amp;"="&amp;EB$12&amp;";",_xll.Woodstock.Analyst.Xcel.UDFs.GetModelFilename(),_xll.Woodstock.Analyst.Xcel.UDFs.GetScenarioIndex(),VLOOKUP($A$5,Periode,2,FALSE))/5)),0,IF(EXACT($A$5,"Moyenne 2013-2038"),_xll.Woodstock.Analyst.Xcel.UDFs.GetIndicatorValueAverage("OSUPECE",""&amp;$A$9&amp;"="&amp;EB$12&amp;";",_xll.Woodstock.Analyst.Xcel.UDFs.GetModelFilename(),_xll.Woodstock.Analyst.Xcel.UDFs.GetScenarioIndex(),"2","6")/5,_xll.Woodstock.Analyst.Xcel.UDFs.GetIndicatorValue("OSUPECE",""&amp;$A$9&amp;"="&amp;EB$12&amp;";",_xll.Woodstock.Analyst.Xcel.UDFs.GetModelFilename(),_xll.Woodstock.Analyst.Xcel.UDFs.GetScenarioIndex(),VLOOKUP($A$5,Periode,2,FALSE))/5))</f>
        <v>0</v>
      </c>
      <c r="EC22" s="151">
        <f>IF(ISERROR(IF(EXACT($A$5,"Moyenne 2013-2038"),_xll.Woodstock.Analyst.Xcel.UDFs.GetIndicatorValueAverage("OSUPECE",""&amp;$A$9&amp;"="&amp;EC$12&amp;";",_xll.Woodstock.Analyst.Xcel.UDFs.GetModelFilename(),_xll.Woodstock.Analyst.Xcel.UDFs.GetScenarioIndex(),"2","6")/5,_xll.Woodstock.Analyst.Xcel.UDFs.GetIndicatorValue("OSUPECE",""&amp;$A$9&amp;"="&amp;EC$12&amp;";",_xll.Woodstock.Analyst.Xcel.UDFs.GetModelFilename(),_xll.Woodstock.Analyst.Xcel.UDFs.GetScenarioIndex(),VLOOKUP($A$5,Periode,2,FALSE))/5)),0,IF(EXACT($A$5,"Moyenne 2013-2038"),_xll.Woodstock.Analyst.Xcel.UDFs.GetIndicatorValueAverage("OSUPECE",""&amp;$A$9&amp;"="&amp;EC$12&amp;";",_xll.Woodstock.Analyst.Xcel.UDFs.GetModelFilename(),_xll.Woodstock.Analyst.Xcel.UDFs.GetScenarioIndex(),"2","6")/5,_xll.Woodstock.Analyst.Xcel.UDFs.GetIndicatorValue("OSUPECE",""&amp;$A$9&amp;"="&amp;EC$12&amp;";",_xll.Woodstock.Analyst.Xcel.UDFs.GetModelFilename(),_xll.Woodstock.Analyst.Xcel.UDFs.GetScenarioIndex(),VLOOKUP($A$5,Periode,2,FALSE))/5))</f>
        <v>0</v>
      </c>
      <c r="ED22" s="151">
        <f>IF(ISERROR(IF(EXACT($A$5,"Moyenne 2013-2038"),_xll.Woodstock.Analyst.Xcel.UDFs.GetIndicatorValueAverage("OSUPECE",""&amp;$A$9&amp;"="&amp;ED$12&amp;";",_xll.Woodstock.Analyst.Xcel.UDFs.GetModelFilename(),_xll.Woodstock.Analyst.Xcel.UDFs.GetScenarioIndex(),"2","6")/5,_xll.Woodstock.Analyst.Xcel.UDFs.GetIndicatorValue("OSUPECE",""&amp;$A$9&amp;"="&amp;ED$12&amp;";",_xll.Woodstock.Analyst.Xcel.UDFs.GetModelFilename(),_xll.Woodstock.Analyst.Xcel.UDFs.GetScenarioIndex(),VLOOKUP($A$5,Periode,2,FALSE))/5)),0,IF(EXACT($A$5,"Moyenne 2013-2038"),_xll.Woodstock.Analyst.Xcel.UDFs.GetIndicatorValueAverage("OSUPECE",""&amp;$A$9&amp;"="&amp;ED$12&amp;";",_xll.Woodstock.Analyst.Xcel.UDFs.GetModelFilename(),_xll.Woodstock.Analyst.Xcel.UDFs.GetScenarioIndex(),"2","6")/5,_xll.Woodstock.Analyst.Xcel.UDFs.GetIndicatorValue("OSUPECE",""&amp;$A$9&amp;"="&amp;ED$12&amp;";",_xll.Woodstock.Analyst.Xcel.UDFs.GetModelFilename(),_xll.Woodstock.Analyst.Xcel.UDFs.GetScenarioIndex(),VLOOKUP($A$5,Periode,2,FALSE))/5))</f>
        <v>0</v>
      </c>
      <c r="EE22" s="151">
        <f>IF(ISERROR(IF(EXACT($A$5,"Moyenne 2013-2038"),_xll.Woodstock.Analyst.Xcel.UDFs.GetIndicatorValueAverage("OSUPECE",""&amp;$A$9&amp;"="&amp;EE$12&amp;";",_xll.Woodstock.Analyst.Xcel.UDFs.GetModelFilename(),_xll.Woodstock.Analyst.Xcel.UDFs.GetScenarioIndex(),"2","6")/5,_xll.Woodstock.Analyst.Xcel.UDFs.GetIndicatorValue("OSUPECE",""&amp;$A$9&amp;"="&amp;EE$12&amp;";",_xll.Woodstock.Analyst.Xcel.UDFs.GetModelFilename(),_xll.Woodstock.Analyst.Xcel.UDFs.GetScenarioIndex(),VLOOKUP($A$5,Periode,2,FALSE))/5)),0,IF(EXACT($A$5,"Moyenne 2013-2038"),_xll.Woodstock.Analyst.Xcel.UDFs.GetIndicatorValueAverage("OSUPECE",""&amp;$A$9&amp;"="&amp;EE$12&amp;";",_xll.Woodstock.Analyst.Xcel.UDFs.GetModelFilename(),_xll.Woodstock.Analyst.Xcel.UDFs.GetScenarioIndex(),"2","6")/5,_xll.Woodstock.Analyst.Xcel.UDFs.GetIndicatorValue("OSUPECE",""&amp;$A$9&amp;"="&amp;EE$12&amp;";",_xll.Woodstock.Analyst.Xcel.UDFs.GetModelFilename(),_xll.Woodstock.Analyst.Xcel.UDFs.GetScenarioIndex(),VLOOKUP($A$5,Periode,2,FALSE))/5))</f>
        <v>0</v>
      </c>
      <c r="EF22" s="151">
        <f>IF(ISERROR(IF(EXACT($A$5,"Moyenne 2013-2038"),_xll.Woodstock.Analyst.Xcel.UDFs.GetIndicatorValueAverage("OSUPECE",""&amp;$A$9&amp;"="&amp;EF$12&amp;";",_xll.Woodstock.Analyst.Xcel.UDFs.GetModelFilename(),_xll.Woodstock.Analyst.Xcel.UDFs.GetScenarioIndex(),"2","6")/5,_xll.Woodstock.Analyst.Xcel.UDFs.GetIndicatorValue("OSUPECE",""&amp;$A$9&amp;"="&amp;EF$12&amp;";",_xll.Woodstock.Analyst.Xcel.UDFs.GetModelFilename(),_xll.Woodstock.Analyst.Xcel.UDFs.GetScenarioIndex(),VLOOKUP($A$5,Periode,2,FALSE))/5)),0,IF(EXACT($A$5,"Moyenne 2013-2038"),_xll.Woodstock.Analyst.Xcel.UDFs.GetIndicatorValueAverage("OSUPECE",""&amp;$A$9&amp;"="&amp;EF$12&amp;";",_xll.Woodstock.Analyst.Xcel.UDFs.GetModelFilename(),_xll.Woodstock.Analyst.Xcel.UDFs.GetScenarioIndex(),"2","6")/5,_xll.Woodstock.Analyst.Xcel.UDFs.GetIndicatorValue("OSUPECE",""&amp;$A$9&amp;"="&amp;EF$12&amp;";",_xll.Woodstock.Analyst.Xcel.UDFs.GetModelFilename(),_xll.Woodstock.Analyst.Xcel.UDFs.GetScenarioIndex(),VLOOKUP($A$5,Periode,2,FALSE))/5))</f>
        <v>0</v>
      </c>
      <c r="EG22" s="151">
        <f>IF(ISERROR(IF(EXACT($A$5,"Moyenne 2013-2038"),_xll.Woodstock.Analyst.Xcel.UDFs.GetIndicatorValueAverage("OSUPECE",""&amp;$A$9&amp;"="&amp;EG$12&amp;";",_xll.Woodstock.Analyst.Xcel.UDFs.GetModelFilename(),_xll.Woodstock.Analyst.Xcel.UDFs.GetScenarioIndex(),"2","6")/5,_xll.Woodstock.Analyst.Xcel.UDFs.GetIndicatorValue("OSUPECE",""&amp;$A$9&amp;"="&amp;EG$12&amp;";",_xll.Woodstock.Analyst.Xcel.UDFs.GetModelFilename(),_xll.Woodstock.Analyst.Xcel.UDFs.GetScenarioIndex(),VLOOKUP($A$5,Periode,2,FALSE))/5)),0,IF(EXACT($A$5,"Moyenne 2013-2038"),_xll.Woodstock.Analyst.Xcel.UDFs.GetIndicatorValueAverage("OSUPECE",""&amp;$A$9&amp;"="&amp;EG$12&amp;";",_xll.Woodstock.Analyst.Xcel.UDFs.GetModelFilename(),_xll.Woodstock.Analyst.Xcel.UDFs.GetScenarioIndex(),"2","6")/5,_xll.Woodstock.Analyst.Xcel.UDFs.GetIndicatorValue("OSUPECE",""&amp;$A$9&amp;"="&amp;EG$12&amp;";",_xll.Woodstock.Analyst.Xcel.UDFs.GetModelFilename(),_xll.Woodstock.Analyst.Xcel.UDFs.GetScenarioIndex(),VLOOKUP($A$5,Periode,2,FALSE))/5))</f>
        <v>0</v>
      </c>
      <c r="EH22" s="151">
        <f>IF(ISERROR(IF(EXACT($A$5,"Moyenne 2013-2038"),_xll.Woodstock.Analyst.Xcel.UDFs.GetIndicatorValueAverage("OSUPECE",""&amp;$A$9&amp;"="&amp;EH$12&amp;";",_xll.Woodstock.Analyst.Xcel.UDFs.GetModelFilename(),_xll.Woodstock.Analyst.Xcel.UDFs.GetScenarioIndex(),"2","6")/5,_xll.Woodstock.Analyst.Xcel.UDFs.GetIndicatorValue("OSUPECE",""&amp;$A$9&amp;"="&amp;EH$12&amp;";",_xll.Woodstock.Analyst.Xcel.UDFs.GetModelFilename(),_xll.Woodstock.Analyst.Xcel.UDFs.GetScenarioIndex(),VLOOKUP($A$5,Periode,2,FALSE))/5)),0,IF(EXACT($A$5,"Moyenne 2013-2038"),_xll.Woodstock.Analyst.Xcel.UDFs.GetIndicatorValueAverage("OSUPECE",""&amp;$A$9&amp;"="&amp;EH$12&amp;";",_xll.Woodstock.Analyst.Xcel.UDFs.GetModelFilename(),_xll.Woodstock.Analyst.Xcel.UDFs.GetScenarioIndex(),"2","6")/5,_xll.Woodstock.Analyst.Xcel.UDFs.GetIndicatorValue("OSUPECE",""&amp;$A$9&amp;"="&amp;EH$12&amp;";",_xll.Woodstock.Analyst.Xcel.UDFs.GetModelFilename(),_xll.Woodstock.Analyst.Xcel.UDFs.GetScenarioIndex(),VLOOKUP($A$5,Periode,2,FALSE))/5))</f>
        <v>0</v>
      </c>
      <c r="EI22" s="151">
        <f>IF(ISERROR(IF(EXACT($A$5,"Moyenne 2013-2038"),_xll.Woodstock.Analyst.Xcel.UDFs.GetIndicatorValueAverage("OSUPECE",""&amp;$A$9&amp;"="&amp;EI$12&amp;";",_xll.Woodstock.Analyst.Xcel.UDFs.GetModelFilename(),_xll.Woodstock.Analyst.Xcel.UDFs.GetScenarioIndex(),"2","6")/5,_xll.Woodstock.Analyst.Xcel.UDFs.GetIndicatorValue("OSUPECE",""&amp;$A$9&amp;"="&amp;EI$12&amp;";",_xll.Woodstock.Analyst.Xcel.UDFs.GetModelFilename(),_xll.Woodstock.Analyst.Xcel.UDFs.GetScenarioIndex(),VLOOKUP($A$5,Periode,2,FALSE))/5)),0,IF(EXACT($A$5,"Moyenne 2013-2038"),_xll.Woodstock.Analyst.Xcel.UDFs.GetIndicatorValueAverage("OSUPECE",""&amp;$A$9&amp;"="&amp;EI$12&amp;";",_xll.Woodstock.Analyst.Xcel.UDFs.GetModelFilename(),_xll.Woodstock.Analyst.Xcel.UDFs.GetScenarioIndex(),"2","6")/5,_xll.Woodstock.Analyst.Xcel.UDFs.GetIndicatorValue("OSUPECE",""&amp;$A$9&amp;"="&amp;EI$12&amp;";",_xll.Woodstock.Analyst.Xcel.UDFs.GetModelFilename(),_xll.Woodstock.Analyst.Xcel.UDFs.GetScenarioIndex(),VLOOKUP($A$5,Periode,2,FALSE))/5))</f>
        <v>0</v>
      </c>
      <c r="EJ22" s="151">
        <f>IF(ISERROR(IF(EXACT($A$5,"Moyenne 2013-2038"),_xll.Woodstock.Analyst.Xcel.UDFs.GetIndicatorValueAverage("OSUPECE",""&amp;$A$9&amp;"="&amp;EJ$12&amp;";",_xll.Woodstock.Analyst.Xcel.UDFs.GetModelFilename(),_xll.Woodstock.Analyst.Xcel.UDFs.GetScenarioIndex(),"2","6")/5,_xll.Woodstock.Analyst.Xcel.UDFs.GetIndicatorValue("OSUPECE",""&amp;$A$9&amp;"="&amp;EJ$12&amp;";",_xll.Woodstock.Analyst.Xcel.UDFs.GetModelFilename(),_xll.Woodstock.Analyst.Xcel.UDFs.GetScenarioIndex(),VLOOKUP($A$5,Periode,2,FALSE))/5)),0,IF(EXACT($A$5,"Moyenne 2013-2038"),_xll.Woodstock.Analyst.Xcel.UDFs.GetIndicatorValueAverage("OSUPECE",""&amp;$A$9&amp;"="&amp;EJ$12&amp;";",_xll.Woodstock.Analyst.Xcel.UDFs.GetModelFilename(),_xll.Woodstock.Analyst.Xcel.UDFs.GetScenarioIndex(),"2","6")/5,_xll.Woodstock.Analyst.Xcel.UDFs.GetIndicatorValue("OSUPECE",""&amp;$A$9&amp;"="&amp;EJ$12&amp;";",_xll.Woodstock.Analyst.Xcel.UDFs.GetModelFilename(),_xll.Woodstock.Analyst.Xcel.UDFs.GetScenarioIndex(),VLOOKUP($A$5,Periode,2,FALSE))/5))</f>
        <v>0</v>
      </c>
      <c r="EK22" s="151">
        <f>IF(ISERROR(IF(EXACT($A$5,"Moyenne 2013-2038"),_xll.Woodstock.Analyst.Xcel.UDFs.GetIndicatorValueAverage("OSUPECE",""&amp;$A$9&amp;"="&amp;EK$12&amp;";",_xll.Woodstock.Analyst.Xcel.UDFs.GetModelFilename(),_xll.Woodstock.Analyst.Xcel.UDFs.GetScenarioIndex(),"2","6")/5,_xll.Woodstock.Analyst.Xcel.UDFs.GetIndicatorValue("OSUPECE",""&amp;$A$9&amp;"="&amp;EK$12&amp;";",_xll.Woodstock.Analyst.Xcel.UDFs.GetModelFilename(),_xll.Woodstock.Analyst.Xcel.UDFs.GetScenarioIndex(),VLOOKUP($A$5,Periode,2,FALSE))/5)),0,IF(EXACT($A$5,"Moyenne 2013-2038"),_xll.Woodstock.Analyst.Xcel.UDFs.GetIndicatorValueAverage("OSUPECE",""&amp;$A$9&amp;"="&amp;EK$12&amp;";",_xll.Woodstock.Analyst.Xcel.UDFs.GetModelFilename(),_xll.Woodstock.Analyst.Xcel.UDFs.GetScenarioIndex(),"2","6")/5,_xll.Woodstock.Analyst.Xcel.UDFs.GetIndicatorValue("OSUPECE",""&amp;$A$9&amp;"="&amp;EK$12&amp;";",_xll.Woodstock.Analyst.Xcel.UDFs.GetModelFilename(),_xll.Woodstock.Analyst.Xcel.UDFs.GetScenarioIndex(),VLOOKUP($A$5,Periode,2,FALSE))/5))</f>
        <v>0</v>
      </c>
      <c r="EL22" s="151">
        <f>IF(ISERROR(IF(EXACT($A$5,"Moyenne 2013-2038"),_xll.Woodstock.Analyst.Xcel.UDFs.GetIndicatorValueAverage("OSUPECE",""&amp;$A$9&amp;"="&amp;EL$12&amp;";",_xll.Woodstock.Analyst.Xcel.UDFs.GetModelFilename(),_xll.Woodstock.Analyst.Xcel.UDFs.GetScenarioIndex(),"2","6")/5,_xll.Woodstock.Analyst.Xcel.UDFs.GetIndicatorValue("OSUPECE",""&amp;$A$9&amp;"="&amp;EL$12&amp;";",_xll.Woodstock.Analyst.Xcel.UDFs.GetModelFilename(),_xll.Woodstock.Analyst.Xcel.UDFs.GetScenarioIndex(),VLOOKUP($A$5,Periode,2,FALSE))/5)),0,IF(EXACT($A$5,"Moyenne 2013-2038"),_xll.Woodstock.Analyst.Xcel.UDFs.GetIndicatorValueAverage("OSUPECE",""&amp;$A$9&amp;"="&amp;EL$12&amp;";",_xll.Woodstock.Analyst.Xcel.UDFs.GetModelFilename(),_xll.Woodstock.Analyst.Xcel.UDFs.GetScenarioIndex(),"2","6")/5,_xll.Woodstock.Analyst.Xcel.UDFs.GetIndicatorValue("OSUPECE",""&amp;$A$9&amp;"="&amp;EL$12&amp;";",_xll.Woodstock.Analyst.Xcel.UDFs.GetModelFilename(),_xll.Woodstock.Analyst.Xcel.UDFs.GetScenarioIndex(),VLOOKUP($A$5,Periode,2,FALSE))/5))</f>
        <v>0</v>
      </c>
      <c r="EM22" s="151">
        <f>IF(ISERROR(IF(EXACT($A$5,"Moyenne 2013-2038"),_xll.Woodstock.Analyst.Xcel.UDFs.GetIndicatorValueAverage("OSUPECE",""&amp;$A$9&amp;"="&amp;EM$12&amp;";",_xll.Woodstock.Analyst.Xcel.UDFs.GetModelFilename(),_xll.Woodstock.Analyst.Xcel.UDFs.GetScenarioIndex(),"2","6")/5,_xll.Woodstock.Analyst.Xcel.UDFs.GetIndicatorValue("OSUPECE",""&amp;$A$9&amp;"="&amp;EM$12&amp;";",_xll.Woodstock.Analyst.Xcel.UDFs.GetModelFilename(),_xll.Woodstock.Analyst.Xcel.UDFs.GetScenarioIndex(),VLOOKUP($A$5,Periode,2,FALSE))/5)),0,IF(EXACT($A$5,"Moyenne 2013-2038"),_xll.Woodstock.Analyst.Xcel.UDFs.GetIndicatorValueAverage("OSUPECE",""&amp;$A$9&amp;"="&amp;EM$12&amp;";",_xll.Woodstock.Analyst.Xcel.UDFs.GetModelFilename(),_xll.Woodstock.Analyst.Xcel.UDFs.GetScenarioIndex(),"2","6")/5,_xll.Woodstock.Analyst.Xcel.UDFs.GetIndicatorValue("OSUPECE",""&amp;$A$9&amp;"="&amp;EM$12&amp;";",_xll.Woodstock.Analyst.Xcel.UDFs.GetModelFilename(),_xll.Woodstock.Analyst.Xcel.UDFs.GetScenarioIndex(),VLOOKUP($A$5,Periode,2,FALSE))/5))</f>
        <v>0</v>
      </c>
      <c r="EN22" s="151">
        <f>IF(ISERROR(IF(EXACT($A$5,"Moyenne 2013-2038"),_xll.Woodstock.Analyst.Xcel.UDFs.GetIndicatorValueAverage("OSUPECE",""&amp;$A$9&amp;"="&amp;EN$12&amp;";",_xll.Woodstock.Analyst.Xcel.UDFs.GetModelFilename(),_xll.Woodstock.Analyst.Xcel.UDFs.GetScenarioIndex(),"2","6")/5,_xll.Woodstock.Analyst.Xcel.UDFs.GetIndicatorValue("OSUPECE",""&amp;$A$9&amp;"="&amp;EN$12&amp;";",_xll.Woodstock.Analyst.Xcel.UDFs.GetModelFilename(),_xll.Woodstock.Analyst.Xcel.UDFs.GetScenarioIndex(),VLOOKUP($A$5,Periode,2,FALSE))/5)),0,IF(EXACT($A$5,"Moyenne 2013-2038"),_xll.Woodstock.Analyst.Xcel.UDFs.GetIndicatorValueAverage("OSUPECE",""&amp;$A$9&amp;"="&amp;EN$12&amp;";",_xll.Woodstock.Analyst.Xcel.UDFs.GetModelFilename(),_xll.Woodstock.Analyst.Xcel.UDFs.GetScenarioIndex(),"2","6")/5,_xll.Woodstock.Analyst.Xcel.UDFs.GetIndicatorValue("OSUPECE",""&amp;$A$9&amp;"="&amp;EN$12&amp;";",_xll.Woodstock.Analyst.Xcel.UDFs.GetModelFilename(),_xll.Woodstock.Analyst.Xcel.UDFs.GetScenarioIndex(),VLOOKUP($A$5,Periode,2,FALSE))/5))</f>
        <v>0</v>
      </c>
      <c r="EO22" s="151">
        <f>IF(ISERROR(IF(EXACT($A$5,"Moyenne 2013-2038"),_xll.Woodstock.Analyst.Xcel.UDFs.GetIndicatorValueAverage("OSUPECE",""&amp;$A$9&amp;"="&amp;EO$12&amp;";",_xll.Woodstock.Analyst.Xcel.UDFs.GetModelFilename(),_xll.Woodstock.Analyst.Xcel.UDFs.GetScenarioIndex(),"2","6")/5,_xll.Woodstock.Analyst.Xcel.UDFs.GetIndicatorValue("OSUPECE",""&amp;$A$9&amp;"="&amp;EO$12&amp;";",_xll.Woodstock.Analyst.Xcel.UDFs.GetModelFilename(),_xll.Woodstock.Analyst.Xcel.UDFs.GetScenarioIndex(),VLOOKUP($A$5,Periode,2,FALSE))/5)),0,IF(EXACT($A$5,"Moyenne 2013-2038"),_xll.Woodstock.Analyst.Xcel.UDFs.GetIndicatorValueAverage("OSUPECE",""&amp;$A$9&amp;"="&amp;EO$12&amp;";",_xll.Woodstock.Analyst.Xcel.UDFs.GetModelFilename(),_xll.Woodstock.Analyst.Xcel.UDFs.GetScenarioIndex(),"2","6")/5,_xll.Woodstock.Analyst.Xcel.UDFs.GetIndicatorValue("OSUPECE",""&amp;$A$9&amp;"="&amp;EO$12&amp;";",_xll.Woodstock.Analyst.Xcel.UDFs.GetModelFilename(),_xll.Woodstock.Analyst.Xcel.UDFs.GetScenarioIndex(),VLOOKUP($A$5,Periode,2,FALSE))/5))</f>
        <v>0</v>
      </c>
      <c r="EP22" s="151">
        <f>IF(ISERROR(IF(EXACT($A$5,"Moyenne 2013-2038"),_xll.Woodstock.Analyst.Xcel.UDFs.GetIndicatorValueAverage("OSUPECE",""&amp;$A$9&amp;"="&amp;EP$12&amp;";",_xll.Woodstock.Analyst.Xcel.UDFs.GetModelFilename(),_xll.Woodstock.Analyst.Xcel.UDFs.GetScenarioIndex(),"2","6")/5,_xll.Woodstock.Analyst.Xcel.UDFs.GetIndicatorValue("OSUPECE",""&amp;$A$9&amp;"="&amp;EP$12&amp;";",_xll.Woodstock.Analyst.Xcel.UDFs.GetModelFilename(),_xll.Woodstock.Analyst.Xcel.UDFs.GetScenarioIndex(),VLOOKUP($A$5,Periode,2,FALSE))/5)),0,IF(EXACT($A$5,"Moyenne 2013-2038"),_xll.Woodstock.Analyst.Xcel.UDFs.GetIndicatorValueAverage("OSUPECE",""&amp;$A$9&amp;"="&amp;EP$12&amp;";",_xll.Woodstock.Analyst.Xcel.UDFs.GetModelFilename(),_xll.Woodstock.Analyst.Xcel.UDFs.GetScenarioIndex(),"2","6")/5,_xll.Woodstock.Analyst.Xcel.UDFs.GetIndicatorValue("OSUPECE",""&amp;$A$9&amp;"="&amp;EP$12&amp;";",_xll.Woodstock.Analyst.Xcel.UDFs.GetModelFilename(),_xll.Woodstock.Analyst.Xcel.UDFs.GetScenarioIndex(),VLOOKUP($A$5,Periode,2,FALSE))/5))</f>
        <v>0</v>
      </c>
      <c r="EQ22" s="151">
        <f>IF(ISERROR(IF(EXACT($A$5,"Moyenne 2013-2038"),_xll.Woodstock.Analyst.Xcel.UDFs.GetIndicatorValueAverage("OSUPECE",""&amp;$A$9&amp;"="&amp;EQ$12&amp;";",_xll.Woodstock.Analyst.Xcel.UDFs.GetModelFilename(),_xll.Woodstock.Analyst.Xcel.UDFs.GetScenarioIndex(),"2","6")/5,_xll.Woodstock.Analyst.Xcel.UDFs.GetIndicatorValue("OSUPECE",""&amp;$A$9&amp;"="&amp;EQ$12&amp;";",_xll.Woodstock.Analyst.Xcel.UDFs.GetModelFilename(),_xll.Woodstock.Analyst.Xcel.UDFs.GetScenarioIndex(),VLOOKUP($A$5,Periode,2,FALSE))/5)),0,IF(EXACT($A$5,"Moyenne 2013-2038"),_xll.Woodstock.Analyst.Xcel.UDFs.GetIndicatorValueAverage("OSUPECE",""&amp;$A$9&amp;"="&amp;EQ$12&amp;";",_xll.Woodstock.Analyst.Xcel.UDFs.GetModelFilename(),_xll.Woodstock.Analyst.Xcel.UDFs.GetScenarioIndex(),"2","6")/5,_xll.Woodstock.Analyst.Xcel.UDFs.GetIndicatorValue("OSUPECE",""&amp;$A$9&amp;"="&amp;EQ$12&amp;";",_xll.Woodstock.Analyst.Xcel.UDFs.GetModelFilename(),_xll.Woodstock.Analyst.Xcel.UDFs.GetScenarioIndex(),VLOOKUP($A$5,Periode,2,FALSE))/5))</f>
        <v>0</v>
      </c>
      <c r="ER22" s="151">
        <f>IF(ISERROR(IF(EXACT($A$5,"Moyenne 2013-2038"),_xll.Woodstock.Analyst.Xcel.UDFs.GetIndicatorValueAverage("OSUPECE",""&amp;$A$9&amp;"="&amp;ER$12&amp;";",_xll.Woodstock.Analyst.Xcel.UDFs.GetModelFilename(),_xll.Woodstock.Analyst.Xcel.UDFs.GetScenarioIndex(),"2","6")/5,_xll.Woodstock.Analyst.Xcel.UDFs.GetIndicatorValue("OSUPECE",""&amp;$A$9&amp;"="&amp;ER$12&amp;";",_xll.Woodstock.Analyst.Xcel.UDFs.GetModelFilename(),_xll.Woodstock.Analyst.Xcel.UDFs.GetScenarioIndex(),VLOOKUP($A$5,Periode,2,FALSE))/5)),0,IF(EXACT($A$5,"Moyenne 2013-2038"),_xll.Woodstock.Analyst.Xcel.UDFs.GetIndicatorValueAverage("OSUPECE",""&amp;$A$9&amp;"="&amp;ER$12&amp;";",_xll.Woodstock.Analyst.Xcel.UDFs.GetModelFilename(),_xll.Woodstock.Analyst.Xcel.UDFs.GetScenarioIndex(),"2","6")/5,_xll.Woodstock.Analyst.Xcel.UDFs.GetIndicatorValue("OSUPECE",""&amp;$A$9&amp;"="&amp;ER$12&amp;";",_xll.Woodstock.Analyst.Xcel.UDFs.GetModelFilename(),_xll.Woodstock.Analyst.Xcel.UDFs.GetScenarioIndex(),VLOOKUP($A$5,Periode,2,FALSE))/5))</f>
        <v>0</v>
      </c>
      <c r="ES22" s="151">
        <f>IF(ISERROR(IF(EXACT($A$5,"Moyenne 2013-2038"),_xll.Woodstock.Analyst.Xcel.UDFs.GetIndicatorValueAverage("OSUPECE",""&amp;$A$9&amp;"="&amp;ES$12&amp;";",_xll.Woodstock.Analyst.Xcel.UDFs.GetModelFilename(),_xll.Woodstock.Analyst.Xcel.UDFs.GetScenarioIndex(),"2","6")/5,_xll.Woodstock.Analyst.Xcel.UDFs.GetIndicatorValue("OSUPECE",""&amp;$A$9&amp;"="&amp;ES$12&amp;";",_xll.Woodstock.Analyst.Xcel.UDFs.GetModelFilename(),_xll.Woodstock.Analyst.Xcel.UDFs.GetScenarioIndex(),VLOOKUP($A$5,Periode,2,FALSE))/5)),0,IF(EXACT($A$5,"Moyenne 2013-2038"),_xll.Woodstock.Analyst.Xcel.UDFs.GetIndicatorValueAverage("OSUPECE",""&amp;$A$9&amp;"="&amp;ES$12&amp;";",_xll.Woodstock.Analyst.Xcel.UDFs.GetModelFilename(),_xll.Woodstock.Analyst.Xcel.UDFs.GetScenarioIndex(),"2","6")/5,_xll.Woodstock.Analyst.Xcel.UDFs.GetIndicatorValue("OSUPECE",""&amp;$A$9&amp;"="&amp;ES$12&amp;";",_xll.Woodstock.Analyst.Xcel.UDFs.GetModelFilename(),_xll.Woodstock.Analyst.Xcel.UDFs.GetScenarioIndex(),VLOOKUP($A$5,Periode,2,FALSE))/5))</f>
        <v>0</v>
      </c>
      <c r="ET22" s="151">
        <f>IF(ISERROR(IF(EXACT($A$5,"Moyenne 2013-2038"),_xll.Woodstock.Analyst.Xcel.UDFs.GetIndicatorValueAverage("OSUPECE",""&amp;$A$9&amp;"="&amp;ET$12&amp;";",_xll.Woodstock.Analyst.Xcel.UDFs.GetModelFilename(),_xll.Woodstock.Analyst.Xcel.UDFs.GetScenarioIndex(),"2","6")/5,_xll.Woodstock.Analyst.Xcel.UDFs.GetIndicatorValue("OSUPECE",""&amp;$A$9&amp;"="&amp;ET$12&amp;";",_xll.Woodstock.Analyst.Xcel.UDFs.GetModelFilename(),_xll.Woodstock.Analyst.Xcel.UDFs.GetScenarioIndex(),VLOOKUP($A$5,Periode,2,FALSE))/5)),0,IF(EXACT($A$5,"Moyenne 2013-2038"),_xll.Woodstock.Analyst.Xcel.UDFs.GetIndicatorValueAverage("OSUPECE",""&amp;$A$9&amp;"="&amp;ET$12&amp;";",_xll.Woodstock.Analyst.Xcel.UDFs.GetModelFilename(),_xll.Woodstock.Analyst.Xcel.UDFs.GetScenarioIndex(),"2","6")/5,_xll.Woodstock.Analyst.Xcel.UDFs.GetIndicatorValue("OSUPECE",""&amp;$A$9&amp;"="&amp;ET$12&amp;";",_xll.Woodstock.Analyst.Xcel.UDFs.GetModelFilename(),_xll.Woodstock.Analyst.Xcel.UDFs.GetScenarioIndex(),VLOOKUP($A$5,Periode,2,FALSE))/5))</f>
        <v>0</v>
      </c>
      <c r="EU22" s="151">
        <f>IF(ISERROR(IF(EXACT($A$5,"Moyenne 2013-2038"),_xll.Woodstock.Analyst.Xcel.UDFs.GetIndicatorValueAverage("OSUPECE",""&amp;$A$9&amp;"="&amp;EU$12&amp;";",_xll.Woodstock.Analyst.Xcel.UDFs.GetModelFilename(),_xll.Woodstock.Analyst.Xcel.UDFs.GetScenarioIndex(),"2","6")/5,_xll.Woodstock.Analyst.Xcel.UDFs.GetIndicatorValue("OSUPECE",""&amp;$A$9&amp;"="&amp;EU$12&amp;";",_xll.Woodstock.Analyst.Xcel.UDFs.GetModelFilename(),_xll.Woodstock.Analyst.Xcel.UDFs.GetScenarioIndex(),VLOOKUP($A$5,Periode,2,FALSE))/5)),0,IF(EXACT($A$5,"Moyenne 2013-2038"),_xll.Woodstock.Analyst.Xcel.UDFs.GetIndicatorValueAverage("OSUPECE",""&amp;$A$9&amp;"="&amp;EU$12&amp;";",_xll.Woodstock.Analyst.Xcel.UDFs.GetModelFilename(),_xll.Woodstock.Analyst.Xcel.UDFs.GetScenarioIndex(),"2","6")/5,_xll.Woodstock.Analyst.Xcel.UDFs.GetIndicatorValue("OSUPECE",""&amp;$A$9&amp;"="&amp;EU$12&amp;";",_xll.Woodstock.Analyst.Xcel.UDFs.GetModelFilename(),_xll.Woodstock.Analyst.Xcel.UDFs.GetScenarioIndex(),VLOOKUP($A$5,Periode,2,FALSE))/5))</f>
        <v>0</v>
      </c>
      <c r="EV22" s="151">
        <f>IF(ISERROR(IF(EXACT($A$5,"Moyenne 2013-2038"),_xll.Woodstock.Analyst.Xcel.UDFs.GetIndicatorValueAverage("OSUPECE",""&amp;$A$9&amp;"="&amp;EV$12&amp;";",_xll.Woodstock.Analyst.Xcel.UDFs.GetModelFilename(),_xll.Woodstock.Analyst.Xcel.UDFs.GetScenarioIndex(),"2","6")/5,_xll.Woodstock.Analyst.Xcel.UDFs.GetIndicatorValue("OSUPECE",""&amp;$A$9&amp;"="&amp;EV$12&amp;";",_xll.Woodstock.Analyst.Xcel.UDFs.GetModelFilename(),_xll.Woodstock.Analyst.Xcel.UDFs.GetScenarioIndex(),VLOOKUP($A$5,Periode,2,FALSE))/5)),0,IF(EXACT($A$5,"Moyenne 2013-2038"),_xll.Woodstock.Analyst.Xcel.UDFs.GetIndicatorValueAverage("OSUPECE",""&amp;$A$9&amp;"="&amp;EV$12&amp;";",_xll.Woodstock.Analyst.Xcel.UDFs.GetModelFilename(),_xll.Woodstock.Analyst.Xcel.UDFs.GetScenarioIndex(),"2","6")/5,_xll.Woodstock.Analyst.Xcel.UDFs.GetIndicatorValue("OSUPECE",""&amp;$A$9&amp;"="&amp;EV$12&amp;";",_xll.Woodstock.Analyst.Xcel.UDFs.GetModelFilename(),_xll.Woodstock.Analyst.Xcel.UDFs.GetScenarioIndex(),VLOOKUP($A$5,Periode,2,FALSE))/5))</f>
        <v>0</v>
      </c>
      <c r="EW22" s="151">
        <f>IF(ISERROR(IF(EXACT($A$5,"Moyenne 2013-2038"),_xll.Woodstock.Analyst.Xcel.UDFs.GetIndicatorValueAverage("OSUPECE",""&amp;$A$9&amp;"="&amp;EW$12&amp;";",_xll.Woodstock.Analyst.Xcel.UDFs.GetModelFilename(),_xll.Woodstock.Analyst.Xcel.UDFs.GetScenarioIndex(),"2","6")/5,_xll.Woodstock.Analyst.Xcel.UDFs.GetIndicatorValue("OSUPECE",""&amp;$A$9&amp;"="&amp;EW$12&amp;";",_xll.Woodstock.Analyst.Xcel.UDFs.GetModelFilename(),_xll.Woodstock.Analyst.Xcel.UDFs.GetScenarioIndex(),VLOOKUP($A$5,Periode,2,FALSE))/5)),0,IF(EXACT($A$5,"Moyenne 2013-2038"),_xll.Woodstock.Analyst.Xcel.UDFs.GetIndicatorValueAverage("OSUPECE",""&amp;$A$9&amp;"="&amp;EW$12&amp;";",_xll.Woodstock.Analyst.Xcel.UDFs.GetModelFilename(),_xll.Woodstock.Analyst.Xcel.UDFs.GetScenarioIndex(),"2","6")/5,_xll.Woodstock.Analyst.Xcel.UDFs.GetIndicatorValue("OSUPECE",""&amp;$A$9&amp;"="&amp;EW$12&amp;";",_xll.Woodstock.Analyst.Xcel.UDFs.GetModelFilename(),_xll.Woodstock.Analyst.Xcel.UDFs.GetScenarioIndex(),VLOOKUP($A$5,Periode,2,FALSE))/5))</f>
        <v>0</v>
      </c>
      <c r="EX22" s="151">
        <f>IF(ISERROR(IF(EXACT($A$5,"Moyenne 2013-2038"),_xll.Woodstock.Analyst.Xcel.UDFs.GetIndicatorValueAverage("OSUPECE",""&amp;$A$9&amp;"="&amp;EX$12&amp;";",_xll.Woodstock.Analyst.Xcel.UDFs.GetModelFilename(),_xll.Woodstock.Analyst.Xcel.UDFs.GetScenarioIndex(),"2","6")/5,_xll.Woodstock.Analyst.Xcel.UDFs.GetIndicatorValue("OSUPECE",""&amp;$A$9&amp;"="&amp;EX$12&amp;";",_xll.Woodstock.Analyst.Xcel.UDFs.GetModelFilename(),_xll.Woodstock.Analyst.Xcel.UDFs.GetScenarioIndex(),VLOOKUP($A$5,Periode,2,FALSE))/5)),0,IF(EXACT($A$5,"Moyenne 2013-2038"),_xll.Woodstock.Analyst.Xcel.UDFs.GetIndicatorValueAverage("OSUPECE",""&amp;$A$9&amp;"="&amp;EX$12&amp;";",_xll.Woodstock.Analyst.Xcel.UDFs.GetModelFilename(),_xll.Woodstock.Analyst.Xcel.UDFs.GetScenarioIndex(),"2","6")/5,_xll.Woodstock.Analyst.Xcel.UDFs.GetIndicatorValue("OSUPECE",""&amp;$A$9&amp;"="&amp;EX$12&amp;";",_xll.Woodstock.Analyst.Xcel.UDFs.GetModelFilename(),_xll.Woodstock.Analyst.Xcel.UDFs.GetScenarioIndex(),VLOOKUP($A$5,Periode,2,FALSE))/5))</f>
        <v>0</v>
      </c>
      <c r="EY22" s="151">
        <f>IF(ISERROR(IF(EXACT($A$5,"Moyenne 2013-2038"),_xll.Woodstock.Analyst.Xcel.UDFs.GetIndicatorValueAverage("OSUPECE",""&amp;$A$9&amp;"="&amp;EY$12&amp;";",_xll.Woodstock.Analyst.Xcel.UDFs.GetModelFilename(),_xll.Woodstock.Analyst.Xcel.UDFs.GetScenarioIndex(),"2","6")/5,_xll.Woodstock.Analyst.Xcel.UDFs.GetIndicatorValue("OSUPECE",""&amp;$A$9&amp;"="&amp;EY$12&amp;";",_xll.Woodstock.Analyst.Xcel.UDFs.GetModelFilename(),_xll.Woodstock.Analyst.Xcel.UDFs.GetScenarioIndex(),VLOOKUP($A$5,Periode,2,FALSE))/5)),0,IF(EXACT($A$5,"Moyenne 2013-2038"),_xll.Woodstock.Analyst.Xcel.UDFs.GetIndicatorValueAverage("OSUPECE",""&amp;$A$9&amp;"="&amp;EY$12&amp;";",_xll.Woodstock.Analyst.Xcel.UDFs.GetModelFilename(),_xll.Woodstock.Analyst.Xcel.UDFs.GetScenarioIndex(),"2","6")/5,_xll.Woodstock.Analyst.Xcel.UDFs.GetIndicatorValue("OSUPECE",""&amp;$A$9&amp;"="&amp;EY$12&amp;";",_xll.Woodstock.Analyst.Xcel.UDFs.GetModelFilename(),_xll.Woodstock.Analyst.Xcel.UDFs.GetScenarioIndex(),VLOOKUP($A$5,Periode,2,FALSE))/5))</f>
        <v>0</v>
      </c>
      <c r="EZ22" s="151">
        <f>IF(ISERROR(IF(EXACT($A$5,"Moyenne 2013-2038"),_xll.Woodstock.Analyst.Xcel.UDFs.GetIndicatorValueAverage("OSUPECE",""&amp;$A$9&amp;"="&amp;EZ$12&amp;";",_xll.Woodstock.Analyst.Xcel.UDFs.GetModelFilename(),_xll.Woodstock.Analyst.Xcel.UDFs.GetScenarioIndex(),"2","6")/5,_xll.Woodstock.Analyst.Xcel.UDFs.GetIndicatorValue("OSUPECE",""&amp;$A$9&amp;"="&amp;EZ$12&amp;";",_xll.Woodstock.Analyst.Xcel.UDFs.GetModelFilename(),_xll.Woodstock.Analyst.Xcel.UDFs.GetScenarioIndex(),VLOOKUP($A$5,Periode,2,FALSE))/5)),0,IF(EXACT($A$5,"Moyenne 2013-2038"),_xll.Woodstock.Analyst.Xcel.UDFs.GetIndicatorValueAverage("OSUPECE",""&amp;$A$9&amp;"="&amp;EZ$12&amp;";",_xll.Woodstock.Analyst.Xcel.UDFs.GetModelFilename(),_xll.Woodstock.Analyst.Xcel.UDFs.GetScenarioIndex(),"2","6")/5,_xll.Woodstock.Analyst.Xcel.UDFs.GetIndicatorValue("OSUPECE",""&amp;$A$9&amp;"="&amp;EZ$12&amp;";",_xll.Woodstock.Analyst.Xcel.UDFs.GetModelFilename(),_xll.Woodstock.Analyst.Xcel.UDFs.GetScenarioIndex(),VLOOKUP($A$5,Periode,2,FALSE))/5))</f>
        <v>0</v>
      </c>
      <c r="FA22" s="151">
        <f>IF(ISERROR(IF(EXACT($A$5,"Moyenne 2013-2038"),_xll.Woodstock.Analyst.Xcel.UDFs.GetIndicatorValueAverage("OSUPECE",""&amp;$A$9&amp;"="&amp;FA$12&amp;";",_xll.Woodstock.Analyst.Xcel.UDFs.GetModelFilename(),_xll.Woodstock.Analyst.Xcel.UDFs.GetScenarioIndex(),"2","6")/5,_xll.Woodstock.Analyst.Xcel.UDFs.GetIndicatorValue("OSUPECE",""&amp;$A$9&amp;"="&amp;FA$12&amp;";",_xll.Woodstock.Analyst.Xcel.UDFs.GetModelFilename(),_xll.Woodstock.Analyst.Xcel.UDFs.GetScenarioIndex(),VLOOKUP($A$5,Periode,2,FALSE))/5)),0,IF(EXACT($A$5,"Moyenne 2013-2038"),_xll.Woodstock.Analyst.Xcel.UDFs.GetIndicatorValueAverage("OSUPECE",""&amp;$A$9&amp;"="&amp;FA$12&amp;";",_xll.Woodstock.Analyst.Xcel.UDFs.GetModelFilename(),_xll.Woodstock.Analyst.Xcel.UDFs.GetScenarioIndex(),"2","6")/5,_xll.Woodstock.Analyst.Xcel.UDFs.GetIndicatorValue("OSUPECE",""&amp;$A$9&amp;"="&amp;FA$12&amp;";",_xll.Woodstock.Analyst.Xcel.UDFs.GetModelFilename(),_xll.Woodstock.Analyst.Xcel.UDFs.GetScenarioIndex(),VLOOKUP($A$5,Periode,2,FALSE))/5))</f>
        <v>0</v>
      </c>
      <c r="FB22" s="151">
        <f>IF(ISERROR(IF(EXACT($A$5,"Moyenne 2013-2038"),_xll.Woodstock.Analyst.Xcel.UDFs.GetIndicatorValueAverage("OSUPECE",""&amp;$A$9&amp;"="&amp;FB$12&amp;";",_xll.Woodstock.Analyst.Xcel.UDFs.GetModelFilename(),_xll.Woodstock.Analyst.Xcel.UDFs.GetScenarioIndex(),"2","6")/5,_xll.Woodstock.Analyst.Xcel.UDFs.GetIndicatorValue("OSUPECE",""&amp;$A$9&amp;"="&amp;FB$12&amp;";",_xll.Woodstock.Analyst.Xcel.UDFs.GetModelFilename(),_xll.Woodstock.Analyst.Xcel.UDFs.GetScenarioIndex(),VLOOKUP($A$5,Periode,2,FALSE))/5)),0,IF(EXACT($A$5,"Moyenne 2013-2038"),_xll.Woodstock.Analyst.Xcel.UDFs.GetIndicatorValueAverage("OSUPECE",""&amp;$A$9&amp;"="&amp;FB$12&amp;";",_xll.Woodstock.Analyst.Xcel.UDFs.GetModelFilename(),_xll.Woodstock.Analyst.Xcel.UDFs.GetScenarioIndex(),"2","6")/5,_xll.Woodstock.Analyst.Xcel.UDFs.GetIndicatorValue("OSUPECE",""&amp;$A$9&amp;"="&amp;FB$12&amp;";",_xll.Woodstock.Analyst.Xcel.UDFs.GetModelFilename(),_xll.Woodstock.Analyst.Xcel.UDFs.GetScenarioIndex(),VLOOKUP($A$5,Periode,2,FALSE))/5))</f>
        <v>0</v>
      </c>
      <c r="FC22" s="151">
        <f>IF(ISERROR(IF(EXACT($A$5,"Moyenne 2013-2038"),_xll.Woodstock.Analyst.Xcel.UDFs.GetIndicatorValueAverage("OSUPECE",""&amp;$A$9&amp;"="&amp;FC$12&amp;";",_xll.Woodstock.Analyst.Xcel.UDFs.GetModelFilename(),_xll.Woodstock.Analyst.Xcel.UDFs.GetScenarioIndex(),"2","6")/5,_xll.Woodstock.Analyst.Xcel.UDFs.GetIndicatorValue("OSUPECE",""&amp;$A$9&amp;"="&amp;FC$12&amp;";",_xll.Woodstock.Analyst.Xcel.UDFs.GetModelFilename(),_xll.Woodstock.Analyst.Xcel.UDFs.GetScenarioIndex(),VLOOKUP($A$5,Periode,2,FALSE))/5)),0,IF(EXACT($A$5,"Moyenne 2013-2038"),_xll.Woodstock.Analyst.Xcel.UDFs.GetIndicatorValueAverage("OSUPECE",""&amp;$A$9&amp;"="&amp;FC$12&amp;";",_xll.Woodstock.Analyst.Xcel.UDFs.GetModelFilename(),_xll.Woodstock.Analyst.Xcel.UDFs.GetScenarioIndex(),"2","6")/5,_xll.Woodstock.Analyst.Xcel.UDFs.GetIndicatorValue("OSUPECE",""&amp;$A$9&amp;"="&amp;FC$12&amp;";",_xll.Woodstock.Analyst.Xcel.UDFs.GetModelFilename(),_xll.Woodstock.Analyst.Xcel.UDFs.GetScenarioIndex(),VLOOKUP($A$5,Periode,2,FALSE))/5))</f>
        <v>0</v>
      </c>
      <c r="FD22" s="151">
        <f>IF(ISERROR(IF(EXACT($A$5,"Moyenne 2013-2038"),_xll.Woodstock.Analyst.Xcel.UDFs.GetIndicatorValueAverage("OSUPECE",""&amp;$A$9&amp;"="&amp;FD$12&amp;";",_xll.Woodstock.Analyst.Xcel.UDFs.GetModelFilename(),_xll.Woodstock.Analyst.Xcel.UDFs.GetScenarioIndex(),"2","6")/5,_xll.Woodstock.Analyst.Xcel.UDFs.GetIndicatorValue("OSUPECE",""&amp;$A$9&amp;"="&amp;FD$12&amp;";",_xll.Woodstock.Analyst.Xcel.UDFs.GetModelFilename(),_xll.Woodstock.Analyst.Xcel.UDFs.GetScenarioIndex(),VLOOKUP($A$5,Periode,2,FALSE))/5)),0,IF(EXACT($A$5,"Moyenne 2013-2038"),_xll.Woodstock.Analyst.Xcel.UDFs.GetIndicatorValueAverage("OSUPECE",""&amp;$A$9&amp;"="&amp;FD$12&amp;";",_xll.Woodstock.Analyst.Xcel.UDFs.GetModelFilename(),_xll.Woodstock.Analyst.Xcel.UDFs.GetScenarioIndex(),"2","6")/5,_xll.Woodstock.Analyst.Xcel.UDFs.GetIndicatorValue("OSUPECE",""&amp;$A$9&amp;"="&amp;FD$12&amp;";",_xll.Woodstock.Analyst.Xcel.UDFs.GetModelFilename(),_xll.Woodstock.Analyst.Xcel.UDFs.GetScenarioIndex(),VLOOKUP($A$5,Periode,2,FALSE))/5))</f>
        <v>0</v>
      </c>
      <c r="FE22" s="151">
        <f>IF(ISERROR(IF(EXACT($A$5,"Moyenne 2013-2038"),_xll.Woodstock.Analyst.Xcel.UDFs.GetIndicatorValueAverage("OSUPECE",""&amp;$A$9&amp;"="&amp;FE$12&amp;";",_xll.Woodstock.Analyst.Xcel.UDFs.GetModelFilename(),_xll.Woodstock.Analyst.Xcel.UDFs.GetScenarioIndex(),"2","6")/5,_xll.Woodstock.Analyst.Xcel.UDFs.GetIndicatorValue("OSUPECE",""&amp;$A$9&amp;"="&amp;FE$12&amp;";",_xll.Woodstock.Analyst.Xcel.UDFs.GetModelFilename(),_xll.Woodstock.Analyst.Xcel.UDFs.GetScenarioIndex(),VLOOKUP($A$5,Periode,2,FALSE))/5)),0,IF(EXACT($A$5,"Moyenne 2013-2038"),_xll.Woodstock.Analyst.Xcel.UDFs.GetIndicatorValueAverage("OSUPECE",""&amp;$A$9&amp;"="&amp;FE$12&amp;";",_xll.Woodstock.Analyst.Xcel.UDFs.GetModelFilename(),_xll.Woodstock.Analyst.Xcel.UDFs.GetScenarioIndex(),"2","6")/5,_xll.Woodstock.Analyst.Xcel.UDFs.GetIndicatorValue("OSUPECE",""&amp;$A$9&amp;"="&amp;FE$12&amp;";",_xll.Woodstock.Analyst.Xcel.UDFs.GetModelFilename(),_xll.Woodstock.Analyst.Xcel.UDFs.GetScenarioIndex(),VLOOKUP($A$5,Periode,2,FALSE))/5))</f>
        <v>0</v>
      </c>
      <c r="FF22" s="151">
        <f>IF(ISERROR(IF(EXACT($A$5,"Moyenne 2013-2038"),_xll.Woodstock.Analyst.Xcel.UDFs.GetIndicatorValueAverage("OSUPECE",""&amp;$A$9&amp;"="&amp;FF$12&amp;";",_xll.Woodstock.Analyst.Xcel.UDFs.GetModelFilename(),_xll.Woodstock.Analyst.Xcel.UDFs.GetScenarioIndex(),"2","6")/5,_xll.Woodstock.Analyst.Xcel.UDFs.GetIndicatorValue("OSUPECE",""&amp;$A$9&amp;"="&amp;FF$12&amp;";",_xll.Woodstock.Analyst.Xcel.UDFs.GetModelFilename(),_xll.Woodstock.Analyst.Xcel.UDFs.GetScenarioIndex(),VLOOKUP($A$5,Periode,2,FALSE))/5)),0,IF(EXACT($A$5,"Moyenne 2013-2038"),_xll.Woodstock.Analyst.Xcel.UDFs.GetIndicatorValueAverage("OSUPECE",""&amp;$A$9&amp;"="&amp;FF$12&amp;";",_xll.Woodstock.Analyst.Xcel.UDFs.GetModelFilename(),_xll.Woodstock.Analyst.Xcel.UDFs.GetScenarioIndex(),"2","6")/5,_xll.Woodstock.Analyst.Xcel.UDFs.GetIndicatorValue("OSUPECE",""&amp;$A$9&amp;"="&amp;FF$12&amp;";",_xll.Woodstock.Analyst.Xcel.UDFs.GetModelFilename(),_xll.Woodstock.Analyst.Xcel.UDFs.GetScenarioIndex(),VLOOKUP($A$5,Periode,2,FALSE))/5))</f>
        <v>0</v>
      </c>
      <c r="FG22" s="151">
        <f>IF(ISERROR(IF(EXACT($A$5,"Moyenne 2013-2038"),_xll.Woodstock.Analyst.Xcel.UDFs.GetIndicatorValueAverage("OSUPECE",""&amp;$A$9&amp;"="&amp;FG$12&amp;";",_xll.Woodstock.Analyst.Xcel.UDFs.GetModelFilename(),_xll.Woodstock.Analyst.Xcel.UDFs.GetScenarioIndex(),"2","6")/5,_xll.Woodstock.Analyst.Xcel.UDFs.GetIndicatorValue("OSUPECE",""&amp;$A$9&amp;"="&amp;FG$12&amp;";",_xll.Woodstock.Analyst.Xcel.UDFs.GetModelFilename(),_xll.Woodstock.Analyst.Xcel.UDFs.GetScenarioIndex(),VLOOKUP($A$5,Periode,2,FALSE))/5)),0,IF(EXACT($A$5,"Moyenne 2013-2038"),_xll.Woodstock.Analyst.Xcel.UDFs.GetIndicatorValueAverage("OSUPECE",""&amp;$A$9&amp;"="&amp;FG$12&amp;";",_xll.Woodstock.Analyst.Xcel.UDFs.GetModelFilename(),_xll.Woodstock.Analyst.Xcel.UDFs.GetScenarioIndex(),"2","6")/5,_xll.Woodstock.Analyst.Xcel.UDFs.GetIndicatorValue("OSUPECE",""&amp;$A$9&amp;"="&amp;FG$12&amp;";",_xll.Woodstock.Analyst.Xcel.UDFs.GetModelFilename(),_xll.Woodstock.Analyst.Xcel.UDFs.GetScenarioIndex(),VLOOKUP($A$5,Periode,2,FALSE))/5))</f>
        <v>0</v>
      </c>
      <c r="FH22" s="151">
        <f>IF(ISERROR(IF(EXACT($A$5,"Moyenne 2013-2038"),_xll.Woodstock.Analyst.Xcel.UDFs.GetIndicatorValueAverage("OSUPECE",""&amp;$A$9&amp;"="&amp;FH$12&amp;";",_xll.Woodstock.Analyst.Xcel.UDFs.GetModelFilename(),_xll.Woodstock.Analyst.Xcel.UDFs.GetScenarioIndex(),"2","6")/5,_xll.Woodstock.Analyst.Xcel.UDFs.GetIndicatorValue("OSUPECE",""&amp;$A$9&amp;"="&amp;FH$12&amp;";",_xll.Woodstock.Analyst.Xcel.UDFs.GetModelFilename(),_xll.Woodstock.Analyst.Xcel.UDFs.GetScenarioIndex(),VLOOKUP($A$5,Periode,2,FALSE))/5)),0,IF(EXACT($A$5,"Moyenne 2013-2038"),_xll.Woodstock.Analyst.Xcel.UDFs.GetIndicatorValueAverage("OSUPECE",""&amp;$A$9&amp;"="&amp;FH$12&amp;";",_xll.Woodstock.Analyst.Xcel.UDFs.GetModelFilename(),_xll.Woodstock.Analyst.Xcel.UDFs.GetScenarioIndex(),"2","6")/5,_xll.Woodstock.Analyst.Xcel.UDFs.GetIndicatorValue("OSUPECE",""&amp;$A$9&amp;"="&amp;FH$12&amp;";",_xll.Woodstock.Analyst.Xcel.UDFs.GetModelFilename(),_xll.Woodstock.Analyst.Xcel.UDFs.GetScenarioIndex(),VLOOKUP($A$5,Periode,2,FALSE))/5))</f>
        <v>0</v>
      </c>
      <c r="FI22" s="151">
        <f>IF(ISERROR(IF(EXACT($A$5,"Moyenne 2013-2038"),_xll.Woodstock.Analyst.Xcel.UDFs.GetIndicatorValueAverage("OSUPECE",""&amp;$A$9&amp;"="&amp;FI$12&amp;";",_xll.Woodstock.Analyst.Xcel.UDFs.GetModelFilename(),_xll.Woodstock.Analyst.Xcel.UDFs.GetScenarioIndex(),"2","6")/5,_xll.Woodstock.Analyst.Xcel.UDFs.GetIndicatorValue("OSUPECE",""&amp;$A$9&amp;"="&amp;FI$12&amp;";",_xll.Woodstock.Analyst.Xcel.UDFs.GetModelFilename(),_xll.Woodstock.Analyst.Xcel.UDFs.GetScenarioIndex(),VLOOKUP($A$5,Periode,2,FALSE))/5)),0,IF(EXACT($A$5,"Moyenne 2013-2038"),_xll.Woodstock.Analyst.Xcel.UDFs.GetIndicatorValueAverage("OSUPECE",""&amp;$A$9&amp;"="&amp;FI$12&amp;";",_xll.Woodstock.Analyst.Xcel.UDFs.GetModelFilename(),_xll.Woodstock.Analyst.Xcel.UDFs.GetScenarioIndex(),"2","6")/5,_xll.Woodstock.Analyst.Xcel.UDFs.GetIndicatorValue("OSUPECE",""&amp;$A$9&amp;"="&amp;FI$12&amp;";",_xll.Woodstock.Analyst.Xcel.UDFs.GetModelFilename(),_xll.Woodstock.Analyst.Xcel.UDFs.GetScenarioIndex(),VLOOKUP($A$5,Periode,2,FALSE))/5))</f>
        <v>0</v>
      </c>
      <c r="FJ22" s="151">
        <f>IF(ISERROR(IF(EXACT($A$5,"Moyenne 2013-2038"),_xll.Woodstock.Analyst.Xcel.UDFs.GetIndicatorValueAverage("OSUPECE",""&amp;$A$9&amp;"="&amp;FJ$12&amp;";",_xll.Woodstock.Analyst.Xcel.UDFs.GetModelFilename(),_xll.Woodstock.Analyst.Xcel.UDFs.GetScenarioIndex(),"2","6")/5,_xll.Woodstock.Analyst.Xcel.UDFs.GetIndicatorValue("OSUPECE",""&amp;$A$9&amp;"="&amp;FJ$12&amp;";",_xll.Woodstock.Analyst.Xcel.UDFs.GetModelFilename(),_xll.Woodstock.Analyst.Xcel.UDFs.GetScenarioIndex(),VLOOKUP($A$5,Periode,2,FALSE))/5)),0,IF(EXACT($A$5,"Moyenne 2013-2038"),_xll.Woodstock.Analyst.Xcel.UDFs.GetIndicatorValueAverage("OSUPECE",""&amp;$A$9&amp;"="&amp;FJ$12&amp;";",_xll.Woodstock.Analyst.Xcel.UDFs.GetModelFilename(),_xll.Woodstock.Analyst.Xcel.UDFs.GetScenarioIndex(),"2","6")/5,_xll.Woodstock.Analyst.Xcel.UDFs.GetIndicatorValue("OSUPECE",""&amp;$A$9&amp;"="&amp;FJ$12&amp;";",_xll.Woodstock.Analyst.Xcel.UDFs.GetModelFilename(),_xll.Woodstock.Analyst.Xcel.UDFs.GetScenarioIndex(),VLOOKUP($A$5,Periode,2,FALSE))/5))</f>
        <v>0</v>
      </c>
      <c r="FK22" s="151">
        <f>IF(ISERROR(IF(EXACT($A$5,"Moyenne 2013-2038"),_xll.Woodstock.Analyst.Xcel.UDFs.GetIndicatorValueAverage("OSUPECE",""&amp;$A$9&amp;"="&amp;FK$12&amp;";",_xll.Woodstock.Analyst.Xcel.UDFs.GetModelFilename(),_xll.Woodstock.Analyst.Xcel.UDFs.GetScenarioIndex(),"2","6")/5,_xll.Woodstock.Analyst.Xcel.UDFs.GetIndicatorValue("OSUPECE",""&amp;$A$9&amp;"="&amp;FK$12&amp;";",_xll.Woodstock.Analyst.Xcel.UDFs.GetModelFilename(),_xll.Woodstock.Analyst.Xcel.UDFs.GetScenarioIndex(),VLOOKUP($A$5,Periode,2,FALSE))/5)),0,IF(EXACT($A$5,"Moyenne 2013-2038"),_xll.Woodstock.Analyst.Xcel.UDFs.GetIndicatorValueAverage("OSUPECE",""&amp;$A$9&amp;"="&amp;FK$12&amp;";",_xll.Woodstock.Analyst.Xcel.UDFs.GetModelFilename(),_xll.Woodstock.Analyst.Xcel.UDFs.GetScenarioIndex(),"2","6")/5,_xll.Woodstock.Analyst.Xcel.UDFs.GetIndicatorValue("OSUPECE",""&amp;$A$9&amp;"="&amp;FK$12&amp;";",_xll.Woodstock.Analyst.Xcel.UDFs.GetModelFilename(),_xll.Woodstock.Analyst.Xcel.UDFs.GetScenarioIndex(),VLOOKUP($A$5,Periode,2,FALSE))/5))</f>
        <v>0</v>
      </c>
      <c r="FL22" s="151">
        <f>IF(ISERROR(IF(EXACT($A$5,"Moyenne 2013-2038"),_xll.Woodstock.Analyst.Xcel.UDFs.GetIndicatorValueAverage("OSUPECE",""&amp;$A$9&amp;"="&amp;FL$12&amp;";",_xll.Woodstock.Analyst.Xcel.UDFs.GetModelFilename(),_xll.Woodstock.Analyst.Xcel.UDFs.GetScenarioIndex(),"2","6")/5,_xll.Woodstock.Analyst.Xcel.UDFs.GetIndicatorValue("OSUPECE",""&amp;$A$9&amp;"="&amp;FL$12&amp;";",_xll.Woodstock.Analyst.Xcel.UDFs.GetModelFilename(),_xll.Woodstock.Analyst.Xcel.UDFs.GetScenarioIndex(),VLOOKUP($A$5,Periode,2,FALSE))/5)),0,IF(EXACT($A$5,"Moyenne 2013-2038"),_xll.Woodstock.Analyst.Xcel.UDFs.GetIndicatorValueAverage("OSUPECE",""&amp;$A$9&amp;"="&amp;FL$12&amp;";",_xll.Woodstock.Analyst.Xcel.UDFs.GetModelFilename(),_xll.Woodstock.Analyst.Xcel.UDFs.GetScenarioIndex(),"2","6")/5,_xll.Woodstock.Analyst.Xcel.UDFs.GetIndicatorValue("OSUPECE",""&amp;$A$9&amp;"="&amp;FL$12&amp;";",_xll.Woodstock.Analyst.Xcel.UDFs.GetModelFilename(),_xll.Woodstock.Analyst.Xcel.UDFs.GetScenarioIndex(),VLOOKUP($A$5,Periode,2,FALSE))/5))</f>
        <v>0</v>
      </c>
      <c r="FM22" s="151">
        <f>IF(ISERROR(IF(EXACT($A$5,"Moyenne 2013-2038"),_xll.Woodstock.Analyst.Xcel.UDFs.GetIndicatorValueAverage("OSUPECE",""&amp;$A$9&amp;"="&amp;FM$12&amp;";",_xll.Woodstock.Analyst.Xcel.UDFs.GetModelFilename(),_xll.Woodstock.Analyst.Xcel.UDFs.GetScenarioIndex(),"2","6")/5,_xll.Woodstock.Analyst.Xcel.UDFs.GetIndicatorValue("OSUPECE",""&amp;$A$9&amp;"="&amp;FM$12&amp;";",_xll.Woodstock.Analyst.Xcel.UDFs.GetModelFilename(),_xll.Woodstock.Analyst.Xcel.UDFs.GetScenarioIndex(),VLOOKUP($A$5,Periode,2,FALSE))/5)),0,IF(EXACT($A$5,"Moyenne 2013-2038"),_xll.Woodstock.Analyst.Xcel.UDFs.GetIndicatorValueAverage("OSUPECE",""&amp;$A$9&amp;"="&amp;FM$12&amp;";",_xll.Woodstock.Analyst.Xcel.UDFs.GetModelFilename(),_xll.Woodstock.Analyst.Xcel.UDFs.GetScenarioIndex(),"2","6")/5,_xll.Woodstock.Analyst.Xcel.UDFs.GetIndicatorValue("OSUPECE",""&amp;$A$9&amp;"="&amp;FM$12&amp;";",_xll.Woodstock.Analyst.Xcel.UDFs.GetModelFilename(),_xll.Woodstock.Analyst.Xcel.UDFs.GetScenarioIndex(),VLOOKUP($A$5,Periode,2,FALSE))/5))</f>
        <v>0</v>
      </c>
      <c r="FN22" s="151">
        <f>IF(ISERROR(IF(EXACT($A$5,"Moyenne 2013-2038"),_xll.Woodstock.Analyst.Xcel.UDFs.GetIndicatorValueAverage("OSUPECE",""&amp;$A$9&amp;"="&amp;FN$12&amp;";",_xll.Woodstock.Analyst.Xcel.UDFs.GetModelFilename(),_xll.Woodstock.Analyst.Xcel.UDFs.GetScenarioIndex(),"2","6")/5,_xll.Woodstock.Analyst.Xcel.UDFs.GetIndicatorValue("OSUPECE",""&amp;$A$9&amp;"="&amp;FN$12&amp;";",_xll.Woodstock.Analyst.Xcel.UDFs.GetModelFilename(),_xll.Woodstock.Analyst.Xcel.UDFs.GetScenarioIndex(),VLOOKUP($A$5,Periode,2,FALSE))/5)),0,IF(EXACT($A$5,"Moyenne 2013-2038"),_xll.Woodstock.Analyst.Xcel.UDFs.GetIndicatorValueAverage("OSUPECE",""&amp;$A$9&amp;"="&amp;FN$12&amp;";",_xll.Woodstock.Analyst.Xcel.UDFs.GetModelFilename(),_xll.Woodstock.Analyst.Xcel.UDFs.GetScenarioIndex(),"2","6")/5,_xll.Woodstock.Analyst.Xcel.UDFs.GetIndicatorValue("OSUPECE",""&amp;$A$9&amp;"="&amp;FN$12&amp;";",_xll.Woodstock.Analyst.Xcel.UDFs.GetModelFilename(),_xll.Woodstock.Analyst.Xcel.UDFs.GetScenarioIndex(),VLOOKUP($A$5,Periode,2,FALSE))/5))</f>
        <v>0</v>
      </c>
      <c r="FO22" s="151">
        <f>IF(ISERROR(IF(EXACT($A$5,"Moyenne 2013-2038"),_xll.Woodstock.Analyst.Xcel.UDFs.GetIndicatorValueAverage("OSUPECE",""&amp;$A$9&amp;"="&amp;FO$12&amp;";",_xll.Woodstock.Analyst.Xcel.UDFs.GetModelFilename(),_xll.Woodstock.Analyst.Xcel.UDFs.GetScenarioIndex(),"2","6")/5,_xll.Woodstock.Analyst.Xcel.UDFs.GetIndicatorValue("OSUPECE",""&amp;$A$9&amp;"="&amp;FO$12&amp;";",_xll.Woodstock.Analyst.Xcel.UDFs.GetModelFilename(),_xll.Woodstock.Analyst.Xcel.UDFs.GetScenarioIndex(),VLOOKUP($A$5,Periode,2,FALSE))/5)),0,IF(EXACT($A$5,"Moyenne 2013-2038"),_xll.Woodstock.Analyst.Xcel.UDFs.GetIndicatorValueAverage("OSUPECE",""&amp;$A$9&amp;"="&amp;FO$12&amp;";",_xll.Woodstock.Analyst.Xcel.UDFs.GetModelFilename(),_xll.Woodstock.Analyst.Xcel.UDFs.GetScenarioIndex(),"2","6")/5,_xll.Woodstock.Analyst.Xcel.UDFs.GetIndicatorValue("OSUPECE",""&amp;$A$9&amp;"="&amp;FO$12&amp;";",_xll.Woodstock.Analyst.Xcel.UDFs.GetModelFilename(),_xll.Woodstock.Analyst.Xcel.UDFs.GetScenarioIndex(),VLOOKUP($A$5,Periode,2,FALSE))/5))</f>
        <v>0</v>
      </c>
      <c r="FP22" s="151">
        <f>IF(ISERROR(IF(EXACT($A$5,"Moyenne 2013-2038"),_xll.Woodstock.Analyst.Xcel.UDFs.GetIndicatorValueAverage("OSUPECE",""&amp;$A$9&amp;"="&amp;FP$12&amp;";",_xll.Woodstock.Analyst.Xcel.UDFs.GetModelFilename(),_xll.Woodstock.Analyst.Xcel.UDFs.GetScenarioIndex(),"2","6")/5,_xll.Woodstock.Analyst.Xcel.UDFs.GetIndicatorValue("OSUPECE",""&amp;$A$9&amp;"="&amp;FP$12&amp;";",_xll.Woodstock.Analyst.Xcel.UDFs.GetModelFilename(),_xll.Woodstock.Analyst.Xcel.UDFs.GetScenarioIndex(),VLOOKUP($A$5,Periode,2,FALSE))/5)),0,IF(EXACT($A$5,"Moyenne 2013-2038"),_xll.Woodstock.Analyst.Xcel.UDFs.GetIndicatorValueAverage("OSUPECE",""&amp;$A$9&amp;"="&amp;FP$12&amp;";",_xll.Woodstock.Analyst.Xcel.UDFs.GetModelFilename(),_xll.Woodstock.Analyst.Xcel.UDFs.GetScenarioIndex(),"2","6")/5,_xll.Woodstock.Analyst.Xcel.UDFs.GetIndicatorValue("OSUPECE",""&amp;$A$9&amp;"="&amp;FP$12&amp;";",_xll.Woodstock.Analyst.Xcel.UDFs.GetModelFilename(),_xll.Woodstock.Analyst.Xcel.UDFs.GetScenarioIndex(),VLOOKUP($A$5,Periode,2,FALSE))/5))</f>
        <v>0</v>
      </c>
      <c r="FQ22" s="151">
        <f>IF(ISERROR(IF(EXACT($A$5,"Moyenne 2013-2038"),_xll.Woodstock.Analyst.Xcel.UDFs.GetIndicatorValueAverage("OSUPECE",""&amp;$A$9&amp;"="&amp;FQ$12&amp;";",_xll.Woodstock.Analyst.Xcel.UDFs.GetModelFilename(),_xll.Woodstock.Analyst.Xcel.UDFs.GetScenarioIndex(),"2","6")/5,_xll.Woodstock.Analyst.Xcel.UDFs.GetIndicatorValue("OSUPECE",""&amp;$A$9&amp;"="&amp;FQ$12&amp;";",_xll.Woodstock.Analyst.Xcel.UDFs.GetModelFilename(),_xll.Woodstock.Analyst.Xcel.UDFs.GetScenarioIndex(),VLOOKUP($A$5,Periode,2,FALSE))/5)),0,IF(EXACT($A$5,"Moyenne 2013-2038"),_xll.Woodstock.Analyst.Xcel.UDFs.GetIndicatorValueAverage("OSUPECE",""&amp;$A$9&amp;"="&amp;FQ$12&amp;";",_xll.Woodstock.Analyst.Xcel.UDFs.GetModelFilename(),_xll.Woodstock.Analyst.Xcel.UDFs.GetScenarioIndex(),"2","6")/5,_xll.Woodstock.Analyst.Xcel.UDFs.GetIndicatorValue("OSUPECE",""&amp;$A$9&amp;"="&amp;FQ$12&amp;";",_xll.Woodstock.Analyst.Xcel.UDFs.GetModelFilename(),_xll.Woodstock.Analyst.Xcel.UDFs.GetScenarioIndex(),VLOOKUP($A$5,Periode,2,FALSE))/5))</f>
        <v>0</v>
      </c>
      <c r="FR22" s="151">
        <f>IF(ISERROR(IF(EXACT($A$5,"Moyenne 2013-2038"),_xll.Woodstock.Analyst.Xcel.UDFs.GetIndicatorValueAverage("OSUPECE",""&amp;$A$9&amp;"="&amp;FR$12&amp;";",_xll.Woodstock.Analyst.Xcel.UDFs.GetModelFilename(),_xll.Woodstock.Analyst.Xcel.UDFs.GetScenarioIndex(),"2","6")/5,_xll.Woodstock.Analyst.Xcel.UDFs.GetIndicatorValue("OSUPECE",""&amp;$A$9&amp;"="&amp;FR$12&amp;";",_xll.Woodstock.Analyst.Xcel.UDFs.GetModelFilename(),_xll.Woodstock.Analyst.Xcel.UDFs.GetScenarioIndex(),VLOOKUP($A$5,Periode,2,FALSE))/5)),0,IF(EXACT($A$5,"Moyenne 2013-2038"),_xll.Woodstock.Analyst.Xcel.UDFs.GetIndicatorValueAverage("OSUPECE",""&amp;$A$9&amp;"="&amp;FR$12&amp;";",_xll.Woodstock.Analyst.Xcel.UDFs.GetModelFilename(),_xll.Woodstock.Analyst.Xcel.UDFs.GetScenarioIndex(),"2","6")/5,_xll.Woodstock.Analyst.Xcel.UDFs.GetIndicatorValue("OSUPECE",""&amp;$A$9&amp;"="&amp;FR$12&amp;";",_xll.Woodstock.Analyst.Xcel.UDFs.GetModelFilename(),_xll.Woodstock.Analyst.Xcel.UDFs.GetScenarioIndex(),VLOOKUP($A$5,Periode,2,FALSE))/5))</f>
        <v>0</v>
      </c>
      <c r="FS22" s="151">
        <f>IF(ISERROR(IF(EXACT($A$5,"Moyenne 2013-2038"),_xll.Woodstock.Analyst.Xcel.UDFs.GetIndicatorValueAverage("OSUPECE",""&amp;$A$9&amp;"="&amp;FS$12&amp;";",_xll.Woodstock.Analyst.Xcel.UDFs.GetModelFilename(),_xll.Woodstock.Analyst.Xcel.UDFs.GetScenarioIndex(),"2","6")/5,_xll.Woodstock.Analyst.Xcel.UDFs.GetIndicatorValue("OSUPECE",""&amp;$A$9&amp;"="&amp;FS$12&amp;";",_xll.Woodstock.Analyst.Xcel.UDFs.GetModelFilename(),_xll.Woodstock.Analyst.Xcel.UDFs.GetScenarioIndex(),VLOOKUP($A$5,Periode,2,FALSE))/5)),0,IF(EXACT($A$5,"Moyenne 2013-2038"),_xll.Woodstock.Analyst.Xcel.UDFs.GetIndicatorValueAverage("OSUPECE",""&amp;$A$9&amp;"="&amp;FS$12&amp;";",_xll.Woodstock.Analyst.Xcel.UDFs.GetModelFilename(),_xll.Woodstock.Analyst.Xcel.UDFs.GetScenarioIndex(),"2","6")/5,_xll.Woodstock.Analyst.Xcel.UDFs.GetIndicatorValue("OSUPECE",""&amp;$A$9&amp;"="&amp;FS$12&amp;";",_xll.Woodstock.Analyst.Xcel.UDFs.GetModelFilename(),_xll.Woodstock.Analyst.Xcel.UDFs.GetScenarioIndex(),VLOOKUP($A$5,Periode,2,FALSE))/5))</f>
        <v>0</v>
      </c>
      <c r="FT22" s="151">
        <f>IF(ISERROR(IF(EXACT($A$5,"Moyenne 2013-2038"),_xll.Woodstock.Analyst.Xcel.UDFs.GetIndicatorValueAverage("OSUPECE",""&amp;$A$9&amp;"="&amp;FT$12&amp;";",_xll.Woodstock.Analyst.Xcel.UDFs.GetModelFilename(),_xll.Woodstock.Analyst.Xcel.UDFs.GetScenarioIndex(),"2","6")/5,_xll.Woodstock.Analyst.Xcel.UDFs.GetIndicatorValue("OSUPECE",""&amp;$A$9&amp;"="&amp;FT$12&amp;";",_xll.Woodstock.Analyst.Xcel.UDFs.GetModelFilename(),_xll.Woodstock.Analyst.Xcel.UDFs.GetScenarioIndex(),VLOOKUP($A$5,Periode,2,FALSE))/5)),0,IF(EXACT($A$5,"Moyenne 2013-2038"),_xll.Woodstock.Analyst.Xcel.UDFs.GetIndicatorValueAverage("OSUPECE",""&amp;$A$9&amp;"="&amp;FT$12&amp;";",_xll.Woodstock.Analyst.Xcel.UDFs.GetModelFilename(),_xll.Woodstock.Analyst.Xcel.UDFs.GetScenarioIndex(),"2","6")/5,_xll.Woodstock.Analyst.Xcel.UDFs.GetIndicatorValue("OSUPECE",""&amp;$A$9&amp;"="&amp;FT$12&amp;";",_xll.Woodstock.Analyst.Xcel.UDFs.GetModelFilename(),_xll.Woodstock.Analyst.Xcel.UDFs.GetScenarioIndex(),VLOOKUP($A$5,Periode,2,FALSE))/5))</f>
        <v>0</v>
      </c>
      <c r="FU22" s="151">
        <f>IF(ISERROR(IF(EXACT($A$5,"Moyenne 2013-2038"),_xll.Woodstock.Analyst.Xcel.UDFs.GetIndicatorValueAverage("OSUPECE",""&amp;$A$9&amp;"="&amp;FU$12&amp;";",_xll.Woodstock.Analyst.Xcel.UDFs.GetModelFilename(),_xll.Woodstock.Analyst.Xcel.UDFs.GetScenarioIndex(),"2","6")/5,_xll.Woodstock.Analyst.Xcel.UDFs.GetIndicatorValue("OSUPECE",""&amp;$A$9&amp;"="&amp;FU$12&amp;";",_xll.Woodstock.Analyst.Xcel.UDFs.GetModelFilename(),_xll.Woodstock.Analyst.Xcel.UDFs.GetScenarioIndex(),VLOOKUP($A$5,Periode,2,FALSE))/5)),0,IF(EXACT($A$5,"Moyenne 2013-2038"),_xll.Woodstock.Analyst.Xcel.UDFs.GetIndicatorValueAverage("OSUPECE",""&amp;$A$9&amp;"="&amp;FU$12&amp;";",_xll.Woodstock.Analyst.Xcel.UDFs.GetModelFilename(),_xll.Woodstock.Analyst.Xcel.UDFs.GetScenarioIndex(),"2","6")/5,_xll.Woodstock.Analyst.Xcel.UDFs.GetIndicatorValue("OSUPECE",""&amp;$A$9&amp;"="&amp;FU$12&amp;";",_xll.Woodstock.Analyst.Xcel.UDFs.GetModelFilename(),_xll.Woodstock.Analyst.Xcel.UDFs.GetScenarioIndex(),VLOOKUP($A$5,Periode,2,FALSE))/5))</f>
        <v>0</v>
      </c>
      <c r="FV22" s="151">
        <f>IF(ISERROR(IF(EXACT($A$5,"Moyenne 2013-2038"),_xll.Woodstock.Analyst.Xcel.UDFs.GetIndicatorValueAverage("OSUPECE",""&amp;$A$9&amp;"="&amp;FV$12&amp;";",_xll.Woodstock.Analyst.Xcel.UDFs.GetModelFilename(),_xll.Woodstock.Analyst.Xcel.UDFs.GetScenarioIndex(),"2","6")/5,_xll.Woodstock.Analyst.Xcel.UDFs.GetIndicatorValue("OSUPECE",""&amp;$A$9&amp;"="&amp;FV$12&amp;";",_xll.Woodstock.Analyst.Xcel.UDFs.GetModelFilename(),_xll.Woodstock.Analyst.Xcel.UDFs.GetScenarioIndex(),VLOOKUP($A$5,Periode,2,FALSE))/5)),0,IF(EXACT($A$5,"Moyenne 2013-2038"),_xll.Woodstock.Analyst.Xcel.UDFs.GetIndicatorValueAverage("OSUPECE",""&amp;$A$9&amp;"="&amp;FV$12&amp;";",_xll.Woodstock.Analyst.Xcel.UDFs.GetModelFilename(),_xll.Woodstock.Analyst.Xcel.UDFs.GetScenarioIndex(),"2","6")/5,_xll.Woodstock.Analyst.Xcel.UDFs.GetIndicatorValue("OSUPECE",""&amp;$A$9&amp;"="&amp;FV$12&amp;";",_xll.Woodstock.Analyst.Xcel.UDFs.GetModelFilename(),_xll.Woodstock.Analyst.Xcel.UDFs.GetScenarioIndex(),VLOOKUP($A$5,Periode,2,FALSE))/5))</f>
        <v>0</v>
      </c>
      <c r="FW22" s="151">
        <f>IF(ISERROR(IF(EXACT($A$5,"Moyenne 2013-2038"),_xll.Woodstock.Analyst.Xcel.UDFs.GetIndicatorValueAverage("OSUPECE",""&amp;$A$9&amp;"="&amp;FW$12&amp;";",_xll.Woodstock.Analyst.Xcel.UDFs.GetModelFilename(),_xll.Woodstock.Analyst.Xcel.UDFs.GetScenarioIndex(),"2","6")/5,_xll.Woodstock.Analyst.Xcel.UDFs.GetIndicatorValue("OSUPECE",""&amp;$A$9&amp;"="&amp;FW$12&amp;";",_xll.Woodstock.Analyst.Xcel.UDFs.GetModelFilename(),_xll.Woodstock.Analyst.Xcel.UDFs.GetScenarioIndex(),VLOOKUP($A$5,Periode,2,FALSE))/5)),0,IF(EXACT($A$5,"Moyenne 2013-2038"),_xll.Woodstock.Analyst.Xcel.UDFs.GetIndicatorValueAverage("OSUPECE",""&amp;$A$9&amp;"="&amp;FW$12&amp;";",_xll.Woodstock.Analyst.Xcel.UDFs.GetModelFilename(),_xll.Woodstock.Analyst.Xcel.UDFs.GetScenarioIndex(),"2","6")/5,_xll.Woodstock.Analyst.Xcel.UDFs.GetIndicatorValue("OSUPECE",""&amp;$A$9&amp;"="&amp;FW$12&amp;";",_xll.Woodstock.Analyst.Xcel.UDFs.GetModelFilename(),_xll.Woodstock.Analyst.Xcel.UDFs.GetScenarioIndex(),VLOOKUP($A$5,Periode,2,FALSE))/5))</f>
        <v>0</v>
      </c>
      <c r="FX22" s="151">
        <f>IF(ISERROR(IF(EXACT($A$5,"Moyenne 2013-2038"),_xll.Woodstock.Analyst.Xcel.UDFs.GetIndicatorValueAverage("OSUPECE",""&amp;$A$9&amp;"="&amp;FX$12&amp;";",_xll.Woodstock.Analyst.Xcel.UDFs.GetModelFilename(),_xll.Woodstock.Analyst.Xcel.UDFs.GetScenarioIndex(),"2","6")/5,_xll.Woodstock.Analyst.Xcel.UDFs.GetIndicatorValue("OSUPECE",""&amp;$A$9&amp;"="&amp;FX$12&amp;";",_xll.Woodstock.Analyst.Xcel.UDFs.GetModelFilename(),_xll.Woodstock.Analyst.Xcel.UDFs.GetScenarioIndex(),VLOOKUP($A$5,Periode,2,FALSE))/5)),0,IF(EXACT($A$5,"Moyenne 2013-2038"),_xll.Woodstock.Analyst.Xcel.UDFs.GetIndicatorValueAverage("OSUPECE",""&amp;$A$9&amp;"="&amp;FX$12&amp;";",_xll.Woodstock.Analyst.Xcel.UDFs.GetModelFilename(),_xll.Woodstock.Analyst.Xcel.UDFs.GetScenarioIndex(),"2","6")/5,_xll.Woodstock.Analyst.Xcel.UDFs.GetIndicatorValue("OSUPECE",""&amp;$A$9&amp;"="&amp;FX$12&amp;";",_xll.Woodstock.Analyst.Xcel.UDFs.GetModelFilename(),_xll.Woodstock.Analyst.Xcel.UDFs.GetScenarioIndex(),VLOOKUP($A$5,Periode,2,FALSE))/5))</f>
        <v>0</v>
      </c>
      <c r="FY22" s="151">
        <f>IF(ISERROR(IF(EXACT($A$5,"Moyenne 2013-2038"),_xll.Woodstock.Analyst.Xcel.UDFs.GetIndicatorValueAverage("OSUPECE",""&amp;$A$9&amp;"="&amp;FY$12&amp;";",_xll.Woodstock.Analyst.Xcel.UDFs.GetModelFilename(),_xll.Woodstock.Analyst.Xcel.UDFs.GetScenarioIndex(),"2","6")/5,_xll.Woodstock.Analyst.Xcel.UDFs.GetIndicatorValue("OSUPECE",""&amp;$A$9&amp;"="&amp;FY$12&amp;";",_xll.Woodstock.Analyst.Xcel.UDFs.GetModelFilename(),_xll.Woodstock.Analyst.Xcel.UDFs.GetScenarioIndex(),VLOOKUP($A$5,Periode,2,FALSE))/5)),0,IF(EXACT($A$5,"Moyenne 2013-2038"),_xll.Woodstock.Analyst.Xcel.UDFs.GetIndicatorValueAverage("OSUPECE",""&amp;$A$9&amp;"="&amp;FY$12&amp;";",_xll.Woodstock.Analyst.Xcel.UDFs.GetModelFilename(),_xll.Woodstock.Analyst.Xcel.UDFs.GetScenarioIndex(),"2","6")/5,_xll.Woodstock.Analyst.Xcel.UDFs.GetIndicatorValue("OSUPECE",""&amp;$A$9&amp;"="&amp;FY$12&amp;";",_xll.Woodstock.Analyst.Xcel.UDFs.GetModelFilename(),_xll.Woodstock.Analyst.Xcel.UDFs.GetScenarioIndex(),VLOOKUP($A$5,Periode,2,FALSE))/5))</f>
        <v>0</v>
      </c>
      <c r="FZ22" s="151">
        <f>IF(ISERROR(IF(EXACT($A$5,"Moyenne 2013-2038"),_xll.Woodstock.Analyst.Xcel.UDFs.GetIndicatorValueAverage("OSUPECE",""&amp;$A$9&amp;"="&amp;FZ$12&amp;";",_xll.Woodstock.Analyst.Xcel.UDFs.GetModelFilename(),_xll.Woodstock.Analyst.Xcel.UDFs.GetScenarioIndex(),"2","6")/5,_xll.Woodstock.Analyst.Xcel.UDFs.GetIndicatorValue("OSUPECE",""&amp;$A$9&amp;"="&amp;FZ$12&amp;";",_xll.Woodstock.Analyst.Xcel.UDFs.GetModelFilename(),_xll.Woodstock.Analyst.Xcel.UDFs.GetScenarioIndex(),VLOOKUP($A$5,Periode,2,FALSE))/5)),0,IF(EXACT($A$5,"Moyenne 2013-2038"),_xll.Woodstock.Analyst.Xcel.UDFs.GetIndicatorValueAverage("OSUPECE",""&amp;$A$9&amp;"="&amp;FZ$12&amp;";",_xll.Woodstock.Analyst.Xcel.UDFs.GetModelFilename(),_xll.Woodstock.Analyst.Xcel.UDFs.GetScenarioIndex(),"2","6")/5,_xll.Woodstock.Analyst.Xcel.UDFs.GetIndicatorValue("OSUPECE",""&amp;$A$9&amp;"="&amp;FZ$12&amp;";",_xll.Woodstock.Analyst.Xcel.UDFs.GetModelFilename(),_xll.Woodstock.Analyst.Xcel.UDFs.GetScenarioIndex(),VLOOKUP($A$5,Periode,2,FALSE))/5))</f>
        <v>0</v>
      </c>
      <c r="GA22" s="151">
        <f>IF(ISERROR(IF(EXACT($A$5,"Moyenne 2013-2038"),_xll.Woodstock.Analyst.Xcel.UDFs.GetIndicatorValueAverage("OSUPECE",""&amp;$A$9&amp;"="&amp;GA$12&amp;";",_xll.Woodstock.Analyst.Xcel.UDFs.GetModelFilename(),_xll.Woodstock.Analyst.Xcel.UDFs.GetScenarioIndex(),"2","6")/5,_xll.Woodstock.Analyst.Xcel.UDFs.GetIndicatorValue("OSUPECE",""&amp;$A$9&amp;"="&amp;GA$12&amp;";",_xll.Woodstock.Analyst.Xcel.UDFs.GetModelFilename(),_xll.Woodstock.Analyst.Xcel.UDFs.GetScenarioIndex(),VLOOKUP($A$5,Periode,2,FALSE))/5)),0,IF(EXACT($A$5,"Moyenne 2013-2038"),_xll.Woodstock.Analyst.Xcel.UDFs.GetIndicatorValueAverage("OSUPECE",""&amp;$A$9&amp;"="&amp;GA$12&amp;";",_xll.Woodstock.Analyst.Xcel.UDFs.GetModelFilename(),_xll.Woodstock.Analyst.Xcel.UDFs.GetScenarioIndex(),"2","6")/5,_xll.Woodstock.Analyst.Xcel.UDFs.GetIndicatorValue("OSUPECE",""&amp;$A$9&amp;"="&amp;GA$12&amp;";",_xll.Woodstock.Analyst.Xcel.UDFs.GetModelFilename(),_xll.Woodstock.Analyst.Xcel.UDFs.GetScenarioIndex(),VLOOKUP($A$5,Periode,2,FALSE))/5))</f>
        <v>0</v>
      </c>
      <c r="GB22" s="151">
        <f>IF(ISERROR(IF(EXACT($A$5,"Moyenne 2013-2038"),_xll.Woodstock.Analyst.Xcel.UDFs.GetIndicatorValueAverage("OSUPECE",""&amp;$A$9&amp;"="&amp;GB$12&amp;";",_xll.Woodstock.Analyst.Xcel.UDFs.GetModelFilename(),_xll.Woodstock.Analyst.Xcel.UDFs.GetScenarioIndex(),"2","6")/5,_xll.Woodstock.Analyst.Xcel.UDFs.GetIndicatorValue("OSUPECE",""&amp;$A$9&amp;"="&amp;GB$12&amp;";",_xll.Woodstock.Analyst.Xcel.UDFs.GetModelFilename(),_xll.Woodstock.Analyst.Xcel.UDFs.GetScenarioIndex(),VLOOKUP($A$5,Periode,2,FALSE))/5)),0,IF(EXACT($A$5,"Moyenne 2013-2038"),_xll.Woodstock.Analyst.Xcel.UDFs.GetIndicatorValueAverage("OSUPECE",""&amp;$A$9&amp;"="&amp;GB$12&amp;";",_xll.Woodstock.Analyst.Xcel.UDFs.GetModelFilename(),_xll.Woodstock.Analyst.Xcel.UDFs.GetScenarioIndex(),"2","6")/5,_xll.Woodstock.Analyst.Xcel.UDFs.GetIndicatorValue("OSUPECE",""&amp;$A$9&amp;"="&amp;GB$12&amp;";",_xll.Woodstock.Analyst.Xcel.UDFs.GetModelFilename(),_xll.Woodstock.Analyst.Xcel.UDFs.GetScenarioIndex(),VLOOKUP($A$5,Periode,2,FALSE))/5))</f>
        <v>0</v>
      </c>
      <c r="GC22" s="151">
        <f>IF(ISERROR(IF(EXACT($A$5,"Moyenne 2013-2038"),_xll.Woodstock.Analyst.Xcel.UDFs.GetIndicatorValueAverage("OSUPECE",""&amp;$A$9&amp;"="&amp;GC$12&amp;";",_xll.Woodstock.Analyst.Xcel.UDFs.GetModelFilename(),_xll.Woodstock.Analyst.Xcel.UDFs.GetScenarioIndex(),"2","6")/5,_xll.Woodstock.Analyst.Xcel.UDFs.GetIndicatorValue("OSUPECE",""&amp;$A$9&amp;"="&amp;GC$12&amp;";",_xll.Woodstock.Analyst.Xcel.UDFs.GetModelFilename(),_xll.Woodstock.Analyst.Xcel.UDFs.GetScenarioIndex(),VLOOKUP($A$5,Periode,2,FALSE))/5)),0,IF(EXACT($A$5,"Moyenne 2013-2038"),_xll.Woodstock.Analyst.Xcel.UDFs.GetIndicatorValueAverage("OSUPECE",""&amp;$A$9&amp;"="&amp;GC$12&amp;";",_xll.Woodstock.Analyst.Xcel.UDFs.GetModelFilename(),_xll.Woodstock.Analyst.Xcel.UDFs.GetScenarioIndex(),"2","6")/5,_xll.Woodstock.Analyst.Xcel.UDFs.GetIndicatorValue("OSUPECE",""&amp;$A$9&amp;"="&amp;GC$12&amp;";",_xll.Woodstock.Analyst.Xcel.UDFs.GetModelFilename(),_xll.Woodstock.Analyst.Xcel.UDFs.GetScenarioIndex(),VLOOKUP($A$5,Periode,2,FALSE))/5))</f>
        <v>0</v>
      </c>
      <c r="GD22" s="151">
        <f>IF(ISERROR(IF(EXACT($A$5,"Moyenne 2013-2038"),_xll.Woodstock.Analyst.Xcel.UDFs.GetIndicatorValueAverage("OSUPECE",""&amp;$A$9&amp;"="&amp;GD$12&amp;";",_xll.Woodstock.Analyst.Xcel.UDFs.GetModelFilename(),_xll.Woodstock.Analyst.Xcel.UDFs.GetScenarioIndex(),"2","6")/5,_xll.Woodstock.Analyst.Xcel.UDFs.GetIndicatorValue("OSUPECE",""&amp;$A$9&amp;"="&amp;GD$12&amp;";",_xll.Woodstock.Analyst.Xcel.UDFs.GetModelFilename(),_xll.Woodstock.Analyst.Xcel.UDFs.GetScenarioIndex(),VLOOKUP($A$5,Periode,2,FALSE))/5)),0,IF(EXACT($A$5,"Moyenne 2013-2038"),_xll.Woodstock.Analyst.Xcel.UDFs.GetIndicatorValueAverage("OSUPECE",""&amp;$A$9&amp;"="&amp;GD$12&amp;";",_xll.Woodstock.Analyst.Xcel.UDFs.GetModelFilename(),_xll.Woodstock.Analyst.Xcel.UDFs.GetScenarioIndex(),"2","6")/5,_xll.Woodstock.Analyst.Xcel.UDFs.GetIndicatorValue("OSUPECE",""&amp;$A$9&amp;"="&amp;GD$12&amp;";",_xll.Woodstock.Analyst.Xcel.UDFs.GetModelFilename(),_xll.Woodstock.Analyst.Xcel.UDFs.GetScenarioIndex(),VLOOKUP($A$5,Periode,2,FALSE))/5))</f>
        <v>0</v>
      </c>
      <c r="GE22" s="151">
        <f>IF(ISERROR(IF(EXACT($A$5,"Moyenne 2013-2038"),_xll.Woodstock.Analyst.Xcel.UDFs.GetIndicatorValueAverage("OSUPECE",""&amp;$A$9&amp;"="&amp;GE$12&amp;";",_xll.Woodstock.Analyst.Xcel.UDFs.GetModelFilename(),_xll.Woodstock.Analyst.Xcel.UDFs.GetScenarioIndex(),"2","6")/5,_xll.Woodstock.Analyst.Xcel.UDFs.GetIndicatorValue("OSUPECE",""&amp;$A$9&amp;"="&amp;GE$12&amp;";",_xll.Woodstock.Analyst.Xcel.UDFs.GetModelFilename(),_xll.Woodstock.Analyst.Xcel.UDFs.GetScenarioIndex(),VLOOKUP($A$5,Periode,2,FALSE))/5)),0,IF(EXACT($A$5,"Moyenne 2013-2038"),_xll.Woodstock.Analyst.Xcel.UDFs.GetIndicatorValueAverage("OSUPECE",""&amp;$A$9&amp;"="&amp;GE$12&amp;";",_xll.Woodstock.Analyst.Xcel.UDFs.GetModelFilename(),_xll.Woodstock.Analyst.Xcel.UDFs.GetScenarioIndex(),"2","6")/5,_xll.Woodstock.Analyst.Xcel.UDFs.GetIndicatorValue("OSUPECE",""&amp;$A$9&amp;"="&amp;GE$12&amp;";",_xll.Woodstock.Analyst.Xcel.UDFs.GetModelFilename(),_xll.Woodstock.Analyst.Xcel.UDFs.GetScenarioIndex(),VLOOKUP($A$5,Periode,2,FALSE))/5))</f>
        <v>0</v>
      </c>
      <c r="GF22" s="151">
        <f>IF(ISERROR(IF(EXACT($A$5,"Moyenne 2013-2038"),_xll.Woodstock.Analyst.Xcel.UDFs.GetIndicatorValueAverage("OSUPECE",""&amp;$A$9&amp;"="&amp;GF$12&amp;";",_xll.Woodstock.Analyst.Xcel.UDFs.GetModelFilename(),_xll.Woodstock.Analyst.Xcel.UDFs.GetScenarioIndex(),"2","6")/5,_xll.Woodstock.Analyst.Xcel.UDFs.GetIndicatorValue("OSUPECE",""&amp;$A$9&amp;"="&amp;GF$12&amp;";",_xll.Woodstock.Analyst.Xcel.UDFs.GetModelFilename(),_xll.Woodstock.Analyst.Xcel.UDFs.GetScenarioIndex(),VLOOKUP($A$5,Periode,2,FALSE))/5)),0,IF(EXACT($A$5,"Moyenne 2013-2038"),_xll.Woodstock.Analyst.Xcel.UDFs.GetIndicatorValueAverage("OSUPECE",""&amp;$A$9&amp;"="&amp;GF$12&amp;";",_xll.Woodstock.Analyst.Xcel.UDFs.GetModelFilename(),_xll.Woodstock.Analyst.Xcel.UDFs.GetScenarioIndex(),"2","6")/5,_xll.Woodstock.Analyst.Xcel.UDFs.GetIndicatorValue("OSUPECE",""&amp;$A$9&amp;"="&amp;GF$12&amp;";",_xll.Woodstock.Analyst.Xcel.UDFs.GetModelFilename(),_xll.Woodstock.Analyst.Xcel.UDFs.GetScenarioIndex(),VLOOKUP($A$5,Periode,2,FALSE))/5))</f>
        <v>0</v>
      </c>
      <c r="GG22" s="151">
        <f>IF(ISERROR(IF(EXACT($A$5,"Moyenne 2013-2038"),_xll.Woodstock.Analyst.Xcel.UDFs.GetIndicatorValueAverage("OSUPECE",""&amp;$A$9&amp;"="&amp;GG$12&amp;";",_xll.Woodstock.Analyst.Xcel.UDFs.GetModelFilename(),_xll.Woodstock.Analyst.Xcel.UDFs.GetScenarioIndex(),"2","6")/5,_xll.Woodstock.Analyst.Xcel.UDFs.GetIndicatorValue("OSUPECE",""&amp;$A$9&amp;"="&amp;GG$12&amp;";",_xll.Woodstock.Analyst.Xcel.UDFs.GetModelFilename(),_xll.Woodstock.Analyst.Xcel.UDFs.GetScenarioIndex(),VLOOKUP($A$5,Periode,2,FALSE))/5)),0,IF(EXACT($A$5,"Moyenne 2013-2038"),_xll.Woodstock.Analyst.Xcel.UDFs.GetIndicatorValueAverage("OSUPECE",""&amp;$A$9&amp;"="&amp;GG$12&amp;";",_xll.Woodstock.Analyst.Xcel.UDFs.GetModelFilename(),_xll.Woodstock.Analyst.Xcel.UDFs.GetScenarioIndex(),"2","6")/5,_xll.Woodstock.Analyst.Xcel.UDFs.GetIndicatorValue("OSUPECE",""&amp;$A$9&amp;"="&amp;GG$12&amp;";",_xll.Woodstock.Analyst.Xcel.UDFs.GetModelFilename(),_xll.Woodstock.Analyst.Xcel.UDFs.GetScenarioIndex(),VLOOKUP($A$5,Periode,2,FALSE))/5))</f>
        <v>0</v>
      </c>
      <c r="GH22" s="151">
        <f>IF(ISERROR(IF(EXACT($A$5,"Moyenne 2013-2038"),_xll.Woodstock.Analyst.Xcel.UDFs.GetIndicatorValueAverage("OSUPECE",""&amp;$A$9&amp;"="&amp;GH$12&amp;";",_xll.Woodstock.Analyst.Xcel.UDFs.GetModelFilename(),_xll.Woodstock.Analyst.Xcel.UDFs.GetScenarioIndex(),"2","6")/5,_xll.Woodstock.Analyst.Xcel.UDFs.GetIndicatorValue("OSUPECE",""&amp;$A$9&amp;"="&amp;GH$12&amp;";",_xll.Woodstock.Analyst.Xcel.UDFs.GetModelFilename(),_xll.Woodstock.Analyst.Xcel.UDFs.GetScenarioIndex(),VLOOKUP($A$5,Periode,2,FALSE))/5)),0,IF(EXACT($A$5,"Moyenne 2013-2038"),_xll.Woodstock.Analyst.Xcel.UDFs.GetIndicatorValueAverage("OSUPECE",""&amp;$A$9&amp;"="&amp;GH$12&amp;";",_xll.Woodstock.Analyst.Xcel.UDFs.GetModelFilename(),_xll.Woodstock.Analyst.Xcel.UDFs.GetScenarioIndex(),"2","6")/5,_xll.Woodstock.Analyst.Xcel.UDFs.GetIndicatorValue("OSUPECE",""&amp;$A$9&amp;"="&amp;GH$12&amp;";",_xll.Woodstock.Analyst.Xcel.UDFs.GetModelFilename(),_xll.Woodstock.Analyst.Xcel.UDFs.GetScenarioIndex(),VLOOKUP($A$5,Periode,2,FALSE))/5))</f>
        <v>0</v>
      </c>
      <c r="GI22" s="151">
        <f>IF(ISERROR(IF(EXACT($A$5,"Moyenne 2013-2038"),_xll.Woodstock.Analyst.Xcel.UDFs.GetIndicatorValueAverage("OSUPECE",""&amp;$A$9&amp;"="&amp;GI$12&amp;";",_xll.Woodstock.Analyst.Xcel.UDFs.GetModelFilename(),_xll.Woodstock.Analyst.Xcel.UDFs.GetScenarioIndex(),"2","6")/5,_xll.Woodstock.Analyst.Xcel.UDFs.GetIndicatorValue("OSUPECE",""&amp;$A$9&amp;"="&amp;GI$12&amp;";",_xll.Woodstock.Analyst.Xcel.UDFs.GetModelFilename(),_xll.Woodstock.Analyst.Xcel.UDFs.GetScenarioIndex(),VLOOKUP($A$5,Periode,2,FALSE))/5)),0,IF(EXACT($A$5,"Moyenne 2013-2038"),_xll.Woodstock.Analyst.Xcel.UDFs.GetIndicatorValueAverage("OSUPECE",""&amp;$A$9&amp;"="&amp;GI$12&amp;";",_xll.Woodstock.Analyst.Xcel.UDFs.GetModelFilename(),_xll.Woodstock.Analyst.Xcel.UDFs.GetScenarioIndex(),"2","6")/5,_xll.Woodstock.Analyst.Xcel.UDFs.GetIndicatorValue("OSUPECE",""&amp;$A$9&amp;"="&amp;GI$12&amp;";",_xll.Woodstock.Analyst.Xcel.UDFs.GetModelFilename(),_xll.Woodstock.Analyst.Xcel.UDFs.GetScenarioIndex(),VLOOKUP($A$5,Periode,2,FALSE))/5))</f>
        <v>0</v>
      </c>
      <c r="GJ22" s="151">
        <f>IF(ISERROR(IF(EXACT($A$5,"Moyenne 2013-2038"),_xll.Woodstock.Analyst.Xcel.UDFs.GetIndicatorValueAverage("OSUPECE",""&amp;$A$9&amp;"="&amp;GJ$12&amp;";",_xll.Woodstock.Analyst.Xcel.UDFs.GetModelFilename(),_xll.Woodstock.Analyst.Xcel.UDFs.GetScenarioIndex(),"2","6")/5,_xll.Woodstock.Analyst.Xcel.UDFs.GetIndicatorValue("OSUPECE",""&amp;$A$9&amp;"="&amp;GJ$12&amp;";",_xll.Woodstock.Analyst.Xcel.UDFs.GetModelFilename(),_xll.Woodstock.Analyst.Xcel.UDFs.GetScenarioIndex(),VLOOKUP($A$5,Periode,2,FALSE))/5)),0,IF(EXACT($A$5,"Moyenne 2013-2038"),_xll.Woodstock.Analyst.Xcel.UDFs.GetIndicatorValueAverage("OSUPECE",""&amp;$A$9&amp;"="&amp;GJ$12&amp;";",_xll.Woodstock.Analyst.Xcel.UDFs.GetModelFilename(),_xll.Woodstock.Analyst.Xcel.UDFs.GetScenarioIndex(),"2","6")/5,_xll.Woodstock.Analyst.Xcel.UDFs.GetIndicatorValue("OSUPECE",""&amp;$A$9&amp;"="&amp;GJ$12&amp;";",_xll.Woodstock.Analyst.Xcel.UDFs.GetModelFilename(),_xll.Woodstock.Analyst.Xcel.UDFs.GetScenarioIndex(),VLOOKUP($A$5,Periode,2,FALSE))/5))</f>
        <v>0</v>
      </c>
      <c r="GK22" s="151">
        <f>IF(ISERROR(IF(EXACT($A$5,"Moyenne 2013-2038"),_xll.Woodstock.Analyst.Xcel.UDFs.GetIndicatorValueAverage("OSUPECE",""&amp;$A$9&amp;"="&amp;GK$12&amp;";",_xll.Woodstock.Analyst.Xcel.UDFs.GetModelFilename(),_xll.Woodstock.Analyst.Xcel.UDFs.GetScenarioIndex(),"2","6")/5,_xll.Woodstock.Analyst.Xcel.UDFs.GetIndicatorValue("OSUPECE",""&amp;$A$9&amp;"="&amp;GK$12&amp;";",_xll.Woodstock.Analyst.Xcel.UDFs.GetModelFilename(),_xll.Woodstock.Analyst.Xcel.UDFs.GetScenarioIndex(),VLOOKUP($A$5,Periode,2,FALSE))/5)),0,IF(EXACT($A$5,"Moyenne 2013-2038"),_xll.Woodstock.Analyst.Xcel.UDFs.GetIndicatorValueAverage("OSUPECE",""&amp;$A$9&amp;"="&amp;GK$12&amp;";",_xll.Woodstock.Analyst.Xcel.UDFs.GetModelFilename(),_xll.Woodstock.Analyst.Xcel.UDFs.GetScenarioIndex(),"2","6")/5,_xll.Woodstock.Analyst.Xcel.UDFs.GetIndicatorValue("OSUPECE",""&amp;$A$9&amp;"="&amp;GK$12&amp;";",_xll.Woodstock.Analyst.Xcel.UDFs.GetModelFilename(),_xll.Woodstock.Analyst.Xcel.UDFs.GetScenarioIndex(),VLOOKUP($A$5,Periode,2,FALSE))/5))</f>
        <v>0</v>
      </c>
      <c r="GL22" s="151">
        <f>IF(ISERROR(IF(EXACT($A$5,"Moyenne 2013-2038"),_xll.Woodstock.Analyst.Xcel.UDFs.GetIndicatorValueAverage("OSUPECE",""&amp;$A$9&amp;"="&amp;GL$12&amp;";",_xll.Woodstock.Analyst.Xcel.UDFs.GetModelFilename(),_xll.Woodstock.Analyst.Xcel.UDFs.GetScenarioIndex(),"2","6")/5,_xll.Woodstock.Analyst.Xcel.UDFs.GetIndicatorValue("OSUPECE",""&amp;$A$9&amp;"="&amp;GL$12&amp;";",_xll.Woodstock.Analyst.Xcel.UDFs.GetModelFilename(),_xll.Woodstock.Analyst.Xcel.UDFs.GetScenarioIndex(),VLOOKUP($A$5,Periode,2,FALSE))/5)),0,IF(EXACT($A$5,"Moyenne 2013-2038"),_xll.Woodstock.Analyst.Xcel.UDFs.GetIndicatorValueAverage("OSUPECE",""&amp;$A$9&amp;"="&amp;GL$12&amp;";",_xll.Woodstock.Analyst.Xcel.UDFs.GetModelFilename(),_xll.Woodstock.Analyst.Xcel.UDFs.GetScenarioIndex(),"2","6")/5,_xll.Woodstock.Analyst.Xcel.UDFs.GetIndicatorValue("OSUPECE",""&amp;$A$9&amp;"="&amp;GL$12&amp;";",_xll.Woodstock.Analyst.Xcel.UDFs.GetModelFilename(),_xll.Woodstock.Analyst.Xcel.UDFs.GetScenarioIndex(),VLOOKUP($A$5,Periode,2,FALSE))/5))</f>
        <v>0</v>
      </c>
      <c r="GM22" s="151">
        <f>IF(ISERROR(IF(EXACT($A$5,"Moyenne 2013-2038"),_xll.Woodstock.Analyst.Xcel.UDFs.GetIndicatorValueAverage("OSUPECE",""&amp;$A$9&amp;"="&amp;GM$12&amp;";",_xll.Woodstock.Analyst.Xcel.UDFs.GetModelFilename(),_xll.Woodstock.Analyst.Xcel.UDFs.GetScenarioIndex(),"2","6")/5,_xll.Woodstock.Analyst.Xcel.UDFs.GetIndicatorValue("OSUPECE",""&amp;$A$9&amp;"="&amp;GM$12&amp;";",_xll.Woodstock.Analyst.Xcel.UDFs.GetModelFilename(),_xll.Woodstock.Analyst.Xcel.UDFs.GetScenarioIndex(),VLOOKUP($A$5,Periode,2,FALSE))/5)),0,IF(EXACT($A$5,"Moyenne 2013-2038"),_xll.Woodstock.Analyst.Xcel.UDFs.GetIndicatorValueAverage("OSUPECE",""&amp;$A$9&amp;"="&amp;GM$12&amp;";",_xll.Woodstock.Analyst.Xcel.UDFs.GetModelFilename(),_xll.Woodstock.Analyst.Xcel.UDFs.GetScenarioIndex(),"2","6")/5,_xll.Woodstock.Analyst.Xcel.UDFs.GetIndicatorValue("OSUPECE",""&amp;$A$9&amp;"="&amp;GM$12&amp;";",_xll.Woodstock.Analyst.Xcel.UDFs.GetModelFilename(),_xll.Woodstock.Analyst.Xcel.UDFs.GetScenarioIndex(),VLOOKUP($A$5,Periode,2,FALSE))/5))</f>
        <v>0</v>
      </c>
      <c r="GN22" s="151">
        <f>IF(ISERROR(IF(EXACT($A$5,"Moyenne 2013-2038"),_xll.Woodstock.Analyst.Xcel.UDFs.GetIndicatorValueAverage("OSUPECE",""&amp;$A$9&amp;"="&amp;GN$12&amp;";",_xll.Woodstock.Analyst.Xcel.UDFs.GetModelFilename(),_xll.Woodstock.Analyst.Xcel.UDFs.GetScenarioIndex(),"2","6")/5,_xll.Woodstock.Analyst.Xcel.UDFs.GetIndicatorValue("OSUPECE",""&amp;$A$9&amp;"="&amp;GN$12&amp;";",_xll.Woodstock.Analyst.Xcel.UDFs.GetModelFilename(),_xll.Woodstock.Analyst.Xcel.UDFs.GetScenarioIndex(),VLOOKUP($A$5,Periode,2,FALSE))/5)),0,IF(EXACT($A$5,"Moyenne 2013-2038"),_xll.Woodstock.Analyst.Xcel.UDFs.GetIndicatorValueAverage("OSUPECE",""&amp;$A$9&amp;"="&amp;GN$12&amp;";",_xll.Woodstock.Analyst.Xcel.UDFs.GetModelFilename(),_xll.Woodstock.Analyst.Xcel.UDFs.GetScenarioIndex(),"2","6")/5,_xll.Woodstock.Analyst.Xcel.UDFs.GetIndicatorValue("OSUPECE",""&amp;$A$9&amp;"="&amp;GN$12&amp;";",_xll.Woodstock.Analyst.Xcel.UDFs.GetModelFilename(),_xll.Woodstock.Analyst.Xcel.UDFs.GetScenarioIndex(),VLOOKUP($A$5,Periode,2,FALSE))/5))</f>
        <v>0</v>
      </c>
      <c r="GO22" s="151">
        <f>IF(ISERROR(IF(EXACT($A$5,"Moyenne 2013-2038"),_xll.Woodstock.Analyst.Xcel.UDFs.GetIndicatorValueAverage("OSUPECE",""&amp;$A$9&amp;"="&amp;GO$12&amp;";",_xll.Woodstock.Analyst.Xcel.UDFs.GetModelFilename(),_xll.Woodstock.Analyst.Xcel.UDFs.GetScenarioIndex(),"2","6")/5,_xll.Woodstock.Analyst.Xcel.UDFs.GetIndicatorValue("OSUPECE",""&amp;$A$9&amp;"="&amp;GO$12&amp;";",_xll.Woodstock.Analyst.Xcel.UDFs.GetModelFilename(),_xll.Woodstock.Analyst.Xcel.UDFs.GetScenarioIndex(),VLOOKUP($A$5,Periode,2,FALSE))/5)),0,IF(EXACT($A$5,"Moyenne 2013-2038"),_xll.Woodstock.Analyst.Xcel.UDFs.GetIndicatorValueAverage("OSUPECE",""&amp;$A$9&amp;"="&amp;GO$12&amp;";",_xll.Woodstock.Analyst.Xcel.UDFs.GetModelFilename(),_xll.Woodstock.Analyst.Xcel.UDFs.GetScenarioIndex(),"2","6")/5,_xll.Woodstock.Analyst.Xcel.UDFs.GetIndicatorValue("OSUPECE",""&amp;$A$9&amp;"="&amp;GO$12&amp;";",_xll.Woodstock.Analyst.Xcel.UDFs.GetModelFilename(),_xll.Woodstock.Analyst.Xcel.UDFs.GetScenarioIndex(),VLOOKUP($A$5,Periode,2,FALSE))/5))</f>
        <v>0</v>
      </c>
      <c r="GP22" s="151">
        <f>IF(ISERROR(IF(EXACT($A$5,"Moyenne 2013-2038"),_xll.Woodstock.Analyst.Xcel.UDFs.GetIndicatorValueAverage("OSUPECE",""&amp;$A$9&amp;"="&amp;GP$12&amp;";",_xll.Woodstock.Analyst.Xcel.UDFs.GetModelFilename(),_xll.Woodstock.Analyst.Xcel.UDFs.GetScenarioIndex(),"2","6")/5,_xll.Woodstock.Analyst.Xcel.UDFs.GetIndicatorValue("OSUPECE",""&amp;$A$9&amp;"="&amp;GP$12&amp;";",_xll.Woodstock.Analyst.Xcel.UDFs.GetModelFilename(),_xll.Woodstock.Analyst.Xcel.UDFs.GetScenarioIndex(),VLOOKUP($A$5,Periode,2,FALSE))/5)),0,IF(EXACT($A$5,"Moyenne 2013-2038"),_xll.Woodstock.Analyst.Xcel.UDFs.GetIndicatorValueAverage("OSUPECE",""&amp;$A$9&amp;"="&amp;GP$12&amp;";",_xll.Woodstock.Analyst.Xcel.UDFs.GetModelFilename(),_xll.Woodstock.Analyst.Xcel.UDFs.GetScenarioIndex(),"2","6")/5,_xll.Woodstock.Analyst.Xcel.UDFs.GetIndicatorValue("OSUPECE",""&amp;$A$9&amp;"="&amp;GP$12&amp;";",_xll.Woodstock.Analyst.Xcel.UDFs.GetModelFilename(),_xll.Woodstock.Analyst.Xcel.UDFs.GetScenarioIndex(),VLOOKUP($A$5,Periode,2,FALSE))/5))</f>
        <v>0</v>
      </c>
      <c r="GQ22" s="151">
        <f>IF(ISERROR(IF(EXACT($A$5,"Moyenne 2013-2038"),_xll.Woodstock.Analyst.Xcel.UDFs.GetIndicatorValueAverage("OSUPECE",""&amp;$A$9&amp;"="&amp;GQ$12&amp;";",_xll.Woodstock.Analyst.Xcel.UDFs.GetModelFilename(),_xll.Woodstock.Analyst.Xcel.UDFs.GetScenarioIndex(),"2","6")/5,_xll.Woodstock.Analyst.Xcel.UDFs.GetIndicatorValue("OSUPECE",""&amp;$A$9&amp;"="&amp;GQ$12&amp;";",_xll.Woodstock.Analyst.Xcel.UDFs.GetModelFilename(),_xll.Woodstock.Analyst.Xcel.UDFs.GetScenarioIndex(),VLOOKUP($A$5,Periode,2,FALSE))/5)),0,IF(EXACT($A$5,"Moyenne 2013-2038"),_xll.Woodstock.Analyst.Xcel.UDFs.GetIndicatorValueAverage("OSUPECE",""&amp;$A$9&amp;"="&amp;GQ$12&amp;";",_xll.Woodstock.Analyst.Xcel.UDFs.GetModelFilename(),_xll.Woodstock.Analyst.Xcel.UDFs.GetScenarioIndex(),"2","6")/5,_xll.Woodstock.Analyst.Xcel.UDFs.GetIndicatorValue("OSUPECE",""&amp;$A$9&amp;"="&amp;GQ$12&amp;";",_xll.Woodstock.Analyst.Xcel.UDFs.GetModelFilename(),_xll.Woodstock.Analyst.Xcel.UDFs.GetScenarioIndex(),VLOOKUP($A$5,Periode,2,FALSE))/5))</f>
        <v>0</v>
      </c>
      <c r="GR22" s="151">
        <f>IF(ISERROR(IF(EXACT($A$5,"Moyenne 2013-2038"),_xll.Woodstock.Analyst.Xcel.UDFs.GetIndicatorValueAverage("OSUPECE",""&amp;$A$9&amp;"="&amp;GR$12&amp;";",_xll.Woodstock.Analyst.Xcel.UDFs.GetModelFilename(),_xll.Woodstock.Analyst.Xcel.UDFs.GetScenarioIndex(),"2","6")/5,_xll.Woodstock.Analyst.Xcel.UDFs.GetIndicatorValue("OSUPECE",""&amp;$A$9&amp;"="&amp;GR$12&amp;";",_xll.Woodstock.Analyst.Xcel.UDFs.GetModelFilename(),_xll.Woodstock.Analyst.Xcel.UDFs.GetScenarioIndex(),VLOOKUP($A$5,Periode,2,FALSE))/5)),0,IF(EXACT($A$5,"Moyenne 2013-2038"),_xll.Woodstock.Analyst.Xcel.UDFs.GetIndicatorValueAverage("OSUPECE",""&amp;$A$9&amp;"="&amp;GR$12&amp;";",_xll.Woodstock.Analyst.Xcel.UDFs.GetModelFilename(),_xll.Woodstock.Analyst.Xcel.UDFs.GetScenarioIndex(),"2","6")/5,_xll.Woodstock.Analyst.Xcel.UDFs.GetIndicatorValue("OSUPECE",""&amp;$A$9&amp;"="&amp;GR$12&amp;";",_xll.Woodstock.Analyst.Xcel.UDFs.GetModelFilename(),_xll.Woodstock.Analyst.Xcel.UDFs.GetScenarioIndex(),VLOOKUP($A$5,Periode,2,FALSE))/5))</f>
        <v>0</v>
      </c>
      <c r="GS22" s="151">
        <f>IF(ISERROR(IF(EXACT($A$5,"Moyenne 2013-2038"),_xll.Woodstock.Analyst.Xcel.UDFs.GetIndicatorValueAverage("OSUPECE",""&amp;$A$9&amp;"="&amp;GS$12&amp;";",_xll.Woodstock.Analyst.Xcel.UDFs.GetModelFilename(),_xll.Woodstock.Analyst.Xcel.UDFs.GetScenarioIndex(),"2","6")/5,_xll.Woodstock.Analyst.Xcel.UDFs.GetIndicatorValue("OSUPECE",""&amp;$A$9&amp;"="&amp;GS$12&amp;";",_xll.Woodstock.Analyst.Xcel.UDFs.GetModelFilename(),_xll.Woodstock.Analyst.Xcel.UDFs.GetScenarioIndex(),VLOOKUP($A$5,Periode,2,FALSE))/5)),0,IF(EXACT($A$5,"Moyenne 2013-2038"),_xll.Woodstock.Analyst.Xcel.UDFs.GetIndicatorValueAverage("OSUPECE",""&amp;$A$9&amp;"="&amp;GS$12&amp;";",_xll.Woodstock.Analyst.Xcel.UDFs.GetModelFilename(),_xll.Woodstock.Analyst.Xcel.UDFs.GetScenarioIndex(),"2","6")/5,_xll.Woodstock.Analyst.Xcel.UDFs.GetIndicatorValue("OSUPECE",""&amp;$A$9&amp;"="&amp;GS$12&amp;";",_xll.Woodstock.Analyst.Xcel.UDFs.GetModelFilename(),_xll.Woodstock.Analyst.Xcel.UDFs.GetScenarioIndex(),VLOOKUP($A$5,Periode,2,FALSE))/5))</f>
        <v>0</v>
      </c>
      <c r="GT22" s="151">
        <f>IF(ISERROR(IF(EXACT($A$5,"Moyenne 2013-2038"),_xll.Woodstock.Analyst.Xcel.UDFs.GetIndicatorValueAverage("OSUPECE",""&amp;$A$9&amp;"="&amp;GT$12&amp;";",_xll.Woodstock.Analyst.Xcel.UDFs.GetModelFilename(),_xll.Woodstock.Analyst.Xcel.UDFs.GetScenarioIndex(),"2","6")/5,_xll.Woodstock.Analyst.Xcel.UDFs.GetIndicatorValue("OSUPECE",""&amp;$A$9&amp;"="&amp;GT$12&amp;";",_xll.Woodstock.Analyst.Xcel.UDFs.GetModelFilename(),_xll.Woodstock.Analyst.Xcel.UDFs.GetScenarioIndex(),VLOOKUP($A$5,Periode,2,FALSE))/5)),0,IF(EXACT($A$5,"Moyenne 2013-2038"),_xll.Woodstock.Analyst.Xcel.UDFs.GetIndicatorValueAverage("OSUPECE",""&amp;$A$9&amp;"="&amp;GT$12&amp;";",_xll.Woodstock.Analyst.Xcel.UDFs.GetModelFilename(),_xll.Woodstock.Analyst.Xcel.UDFs.GetScenarioIndex(),"2","6")/5,_xll.Woodstock.Analyst.Xcel.UDFs.GetIndicatorValue("OSUPECE",""&amp;$A$9&amp;"="&amp;GT$12&amp;";",_xll.Woodstock.Analyst.Xcel.UDFs.GetModelFilename(),_xll.Woodstock.Analyst.Xcel.UDFs.GetScenarioIndex(),VLOOKUP($A$5,Periode,2,FALSE))/5))</f>
        <v>0</v>
      </c>
    </row>
    <row r="23" spans="1:202" hidden="1" x14ac:dyDescent="0.25">
      <c r="A23" s="128" t="s">
        <v>1201</v>
      </c>
      <c r="B23" s="150">
        <f>SUM(C23:GT23)</f>
        <v>65.783540064096456</v>
      </c>
      <c r="C23" s="150">
        <f>IF(ISERROR(IF(EXACT($A$5,"Moyenne 2013-2038"),_xll.Woodstock.Analyst.Xcel.UDFs.GetIndicatorValueAverage("OSUPECP",""&amp;$A$9&amp;"="&amp;C$12&amp;";",_xll.Woodstock.Analyst.Xcel.UDFs.GetModelFilename(),_xll.Woodstock.Analyst.Xcel.UDFs.GetScenarioIndex(),"2","6")/5,_xll.Woodstock.Analyst.Xcel.UDFs.GetIndicatorValue("OSUPECP",""&amp;$A$9&amp;"="&amp;C$12&amp;";",_xll.Woodstock.Analyst.Xcel.UDFs.GetModelFilename(),_xll.Woodstock.Analyst.Xcel.UDFs.GetScenarioIndex(),VLOOKUP($A$5,Periode,2,FALSE))/5)),0,IF(EXACT($A$5,"Moyenne 2013-2038"),_xll.Woodstock.Analyst.Xcel.UDFs.GetIndicatorValueAverage("OSUPECP",""&amp;$A$9&amp;"="&amp;C$12&amp;";",_xll.Woodstock.Analyst.Xcel.UDFs.GetModelFilename(),_xll.Woodstock.Analyst.Xcel.UDFs.GetScenarioIndex(),"2","6")/5,_xll.Woodstock.Analyst.Xcel.UDFs.GetIndicatorValue("OSUPECP",""&amp;$A$9&amp;"="&amp;C$12&amp;";",_xll.Woodstock.Analyst.Xcel.UDFs.GetModelFilename(),_xll.Woodstock.Analyst.Xcel.UDFs.GetScenarioIndex(),VLOOKUP($A$5,Periode,2,FALSE))/5))</f>
        <v>0</v>
      </c>
      <c r="D23" s="150">
        <f>IF(ISERROR(IF(EXACT($A$5,"Moyenne 2013-2038"),_xll.Woodstock.Analyst.Xcel.UDFs.GetIndicatorValueAverage("OSUPECP",""&amp;$A$9&amp;"="&amp;D$12&amp;";",_xll.Woodstock.Analyst.Xcel.UDFs.GetModelFilename(),_xll.Woodstock.Analyst.Xcel.UDFs.GetScenarioIndex(),"2","6")/5,_xll.Woodstock.Analyst.Xcel.UDFs.GetIndicatorValue("OSUPECP",""&amp;$A$9&amp;"="&amp;D$12&amp;";",_xll.Woodstock.Analyst.Xcel.UDFs.GetModelFilename(),_xll.Woodstock.Analyst.Xcel.UDFs.GetScenarioIndex(),VLOOKUP($A$5,Periode,2,FALSE))/5)),0,IF(EXACT($A$5,"Moyenne 2013-2038"),_xll.Woodstock.Analyst.Xcel.UDFs.GetIndicatorValueAverage("OSUPECP",""&amp;$A$9&amp;"="&amp;D$12&amp;";",_xll.Woodstock.Analyst.Xcel.UDFs.GetModelFilename(),_xll.Woodstock.Analyst.Xcel.UDFs.GetScenarioIndex(),"2","6")/5,_xll.Woodstock.Analyst.Xcel.UDFs.GetIndicatorValue("OSUPECP",""&amp;$A$9&amp;"="&amp;D$12&amp;";",_xll.Woodstock.Analyst.Xcel.UDFs.GetModelFilename(),_xll.Woodstock.Analyst.Xcel.UDFs.GetScenarioIndex(),VLOOKUP($A$5,Periode,2,FALSE))/5))</f>
        <v>2.0875400388240815</v>
      </c>
      <c r="E23" s="150">
        <f>IF(ISERROR(IF(EXACT($A$5,"Moyenne 2013-2038"),_xll.Woodstock.Analyst.Xcel.UDFs.GetIndicatorValueAverage("OSUPECP",""&amp;$A$9&amp;"="&amp;E$12&amp;";",_xll.Woodstock.Analyst.Xcel.UDFs.GetModelFilename(),_xll.Woodstock.Analyst.Xcel.UDFs.GetScenarioIndex(),"2","6")/5,_xll.Woodstock.Analyst.Xcel.UDFs.GetIndicatorValue("OSUPECP",""&amp;$A$9&amp;"="&amp;E$12&amp;";",_xll.Woodstock.Analyst.Xcel.UDFs.GetModelFilename(),_xll.Woodstock.Analyst.Xcel.UDFs.GetScenarioIndex(),VLOOKUP($A$5,Periode,2,FALSE))/5)),0,IF(EXACT($A$5,"Moyenne 2013-2038"),_xll.Woodstock.Analyst.Xcel.UDFs.GetIndicatorValueAverage("OSUPECP",""&amp;$A$9&amp;"="&amp;E$12&amp;";",_xll.Woodstock.Analyst.Xcel.UDFs.GetModelFilename(),_xll.Woodstock.Analyst.Xcel.UDFs.GetScenarioIndex(),"2","6")/5,_xll.Woodstock.Analyst.Xcel.UDFs.GetIndicatorValue("OSUPECP",""&amp;$A$9&amp;"="&amp;E$12&amp;";",_xll.Woodstock.Analyst.Xcel.UDFs.GetModelFilename(),_xll.Woodstock.Analyst.Xcel.UDFs.GetScenarioIndex(),VLOOKUP($A$5,Periode,2,FALSE))/5))</f>
        <v>4.5520000171661383</v>
      </c>
      <c r="F23" s="150">
        <f>IF(ISERROR(IF(EXACT($A$5,"Moyenne 2013-2038"),_xll.Woodstock.Analyst.Xcel.UDFs.GetIndicatorValueAverage("OSUPECP",""&amp;$A$9&amp;"="&amp;F$12&amp;";",_xll.Woodstock.Analyst.Xcel.UDFs.GetModelFilename(),_xll.Woodstock.Analyst.Xcel.UDFs.GetScenarioIndex(),"2","6")/5,_xll.Woodstock.Analyst.Xcel.UDFs.GetIndicatorValue("OSUPECP",""&amp;$A$9&amp;"="&amp;F$12&amp;";",_xll.Woodstock.Analyst.Xcel.UDFs.GetModelFilename(),_xll.Woodstock.Analyst.Xcel.UDFs.GetScenarioIndex(),VLOOKUP($A$5,Periode,2,FALSE))/5)),0,IF(EXACT($A$5,"Moyenne 2013-2038"),_xll.Woodstock.Analyst.Xcel.UDFs.GetIndicatorValueAverage("OSUPECP",""&amp;$A$9&amp;"="&amp;F$12&amp;";",_xll.Woodstock.Analyst.Xcel.UDFs.GetModelFilename(),_xll.Woodstock.Analyst.Xcel.UDFs.GetScenarioIndex(),"2","6")/5,_xll.Woodstock.Analyst.Xcel.UDFs.GetIndicatorValue("OSUPECP",""&amp;$A$9&amp;"="&amp;F$12&amp;";",_xll.Woodstock.Analyst.Xcel.UDFs.GetModelFilename(),_xll.Woodstock.Analyst.Xcel.UDFs.GetScenarioIndex(),VLOOKUP($A$5,Periode,2,FALSE))/5))</f>
        <v>1.7479999828338624</v>
      </c>
      <c r="G23" s="150">
        <f>IF(ISERROR(IF(EXACT($A$5,"Moyenne 2013-2038"),_xll.Woodstock.Analyst.Xcel.UDFs.GetIndicatorValueAverage("OSUPECP",""&amp;$A$9&amp;"="&amp;G$12&amp;";",_xll.Woodstock.Analyst.Xcel.UDFs.GetModelFilename(),_xll.Woodstock.Analyst.Xcel.UDFs.GetScenarioIndex(),"2","6")/5,_xll.Woodstock.Analyst.Xcel.UDFs.GetIndicatorValue("OSUPECP",""&amp;$A$9&amp;"="&amp;G$12&amp;";",_xll.Woodstock.Analyst.Xcel.UDFs.GetModelFilename(),_xll.Woodstock.Analyst.Xcel.UDFs.GetScenarioIndex(),VLOOKUP($A$5,Periode,2,FALSE))/5)),0,IF(EXACT($A$5,"Moyenne 2013-2038"),_xll.Woodstock.Analyst.Xcel.UDFs.GetIndicatorValueAverage("OSUPECP",""&amp;$A$9&amp;"="&amp;G$12&amp;";",_xll.Woodstock.Analyst.Xcel.UDFs.GetModelFilename(),_xll.Woodstock.Analyst.Xcel.UDFs.GetScenarioIndex(),"2","6")/5,_xll.Woodstock.Analyst.Xcel.UDFs.GetIndicatorValue("OSUPECP",""&amp;$A$9&amp;"="&amp;G$12&amp;";",_xll.Woodstock.Analyst.Xcel.UDFs.GetModelFilename(),_xll.Woodstock.Analyst.Xcel.UDFs.GetScenarioIndex(),VLOOKUP($A$5,Periode,2,FALSE))/5))</f>
        <v>4.1160000038146975</v>
      </c>
      <c r="H23" s="150">
        <f>IF(ISERROR(IF(EXACT($A$5,"Moyenne 2013-2038"),_xll.Woodstock.Analyst.Xcel.UDFs.GetIndicatorValueAverage("OSUPECP",""&amp;$A$9&amp;"="&amp;H$12&amp;";",_xll.Woodstock.Analyst.Xcel.UDFs.GetModelFilename(),_xll.Woodstock.Analyst.Xcel.UDFs.GetScenarioIndex(),"2","6")/5,_xll.Woodstock.Analyst.Xcel.UDFs.GetIndicatorValue("OSUPECP",""&amp;$A$9&amp;"="&amp;H$12&amp;";",_xll.Woodstock.Analyst.Xcel.UDFs.GetModelFilename(),_xll.Woodstock.Analyst.Xcel.UDFs.GetScenarioIndex(),VLOOKUP($A$5,Periode,2,FALSE))/5)),0,IF(EXACT($A$5,"Moyenne 2013-2038"),_xll.Woodstock.Analyst.Xcel.UDFs.GetIndicatorValueAverage("OSUPECP",""&amp;$A$9&amp;"="&amp;H$12&amp;";",_xll.Woodstock.Analyst.Xcel.UDFs.GetModelFilename(),_xll.Woodstock.Analyst.Xcel.UDFs.GetScenarioIndex(),"2","6")/5,_xll.Woodstock.Analyst.Xcel.UDFs.GetIndicatorValue("OSUPECP",""&amp;$A$9&amp;"="&amp;H$12&amp;";",_xll.Woodstock.Analyst.Xcel.UDFs.GetModelFilename(),_xll.Woodstock.Analyst.Xcel.UDFs.GetScenarioIndex(),VLOOKUP($A$5,Periode,2,FALSE))/5))</f>
        <v>9.0759997367858887</v>
      </c>
      <c r="I23" s="150">
        <f>IF(ISERROR(IF(EXACT($A$5,"Moyenne 2013-2038"),_xll.Woodstock.Analyst.Xcel.UDFs.GetIndicatorValueAverage("OSUPECP",""&amp;$A$9&amp;"="&amp;I$12&amp;";",_xll.Woodstock.Analyst.Xcel.UDFs.GetModelFilename(),_xll.Woodstock.Analyst.Xcel.UDFs.GetScenarioIndex(),"2","6")/5,_xll.Woodstock.Analyst.Xcel.UDFs.GetIndicatorValue("OSUPECP",""&amp;$A$9&amp;"="&amp;I$12&amp;";",_xll.Woodstock.Analyst.Xcel.UDFs.GetModelFilename(),_xll.Woodstock.Analyst.Xcel.UDFs.GetScenarioIndex(),VLOOKUP($A$5,Periode,2,FALSE))/5)),0,IF(EXACT($A$5,"Moyenne 2013-2038"),_xll.Woodstock.Analyst.Xcel.UDFs.GetIndicatorValueAverage("OSUPECP",""&amp;$A$9&amp;"="&amp;I$12&amp;";",_xll.Woodstock.Analyst.Xcel.UDFs.GetModelFilename(),_xll.Woodstock.Analyst.Xcel.UDFs.GetScenarioIndex(),"2","6")/5,_xll.Woodstock.Analyst.Xcel.UDFs.GetIndicatorValue("OSUPECP",""&amp;$A$9&amp;"="&amp;I$12&amp;";",_xll.Woodstock.Analyst.Xcel.UDFs.GetModelFilename(),_xll.Woodstock.Analyst.Xcel.UDFs.GetScenarioIndex(),VLOOKUP($A$5,Periode,2,FALSE))/5))</f>
        <v>1.0120000171661379</v>
      </c>
      <c r="J23" s="150">
        <f>IF(ISERROR(IF(EXACT($A$5,"Moyenne 2013-2038"),_xll.Woodstock.Analyst.Xcel.UDFs.GetIndicatorValueAverage("OSUPECP",""&amp;$A$9&amp;"="&amp;J$12&amp;";",_xll.Woodstock.Analyst.Xcel.UDFs.GetModelFilename(),_xll.Woodstock.Analyst.Xcel.UDFs.GetScenarioIndex(),"2","6")/5,_xll.Woodstock.Analyst.Xcel.UDFs.GetIndicatorValue("OSUPECP",""&amp;$A$9&amp;"="&amp;J$12&amp;";",_xll.Woodstock.Analyst.Xcel.UDFs.GetModelFilename(),_xll.Woodstock.Analyst.Xcel.UDFs.GetScenarioIndex(),VLOOKUP($A$5,Periode,2,FALSE))/5)),0,IF(EXACT($A$5,"Moyenne 2013-2038"),_xll.Woodstock.Analyst.Xcel.UDFs.GetIndicatorValueAverage("OSUPECP",""&amp;$A$9&amp;"="&amp;J$12&amp;";",_xll.Woodstock.Analyst.Xcel.UDFs.GetModelFilename(),_xll.Woodstock.Analyst.Xcel.UDFs.GetScenarioIndex(),"2","6")/5,_xll.Woodstock.Analyst.Xcel.UDFs.GetIndicatorValue("OSUPECP",""&amp;$A$9&amp;"="&amp;J$12&amp;";",_xll.Woodstock.Analyst.Xcel.UDFs.GetModelFilename(),_xll.Woodstock.Analyst.Xcel.UDFs.GetScenarioIndex(),VLOOKUP($A$5,Periode,2,FALSE))/5))</f>
        <v>2.3960000467300415</v>
      </c>
      <c r="K23" s="150">
        <f>IF(ISERROR(IF(EXACT($A$5,"Moyenne 2013-2038"),_xll.Woodstock.Analyst.Xcel.UDFs.GetIndicatorValueAverage("OSUPECP",""&amp;$A$9&amp;"="&amp;K$12&amp;";",_xll.Woodstock.Analyst.Xcel.UDFs.GetModelFilename(),_xll.Woodstock.Analyst.Xcel.UDFs.GetScenarioIndex(),"2","6")/5,_xll.Woodstock.Analyst.Xcel.UDFs.GetIndicatorValue("OSUPECP",""&amp;$A$9&amp;"="&amp;K$12&amp;";",_xll.Woodstock.Analyst.Xcel.UDFs.GetModelFilename(),_xll.Woodstock.Analyst.Xcel.UDFs.GetScenarioIndex(),VLOOKUP($A$5,Periode,2,FALSE))/5)),0,IF(EXACT($A$5,"Moyenne 2013-2038"),_xll.Woodstock.Analyst.Xcel.UDFs.GetIndicatorValueAverage("OSUPECP",""&amp;$A$9&amp;"="&amp;K$12&amp;";",_xll.Woodstock.Analyst.Xcel.UDFs.GetModelFilename(),_xll.Woodstock.Analyst.Xcel.UDFs.GetScenarioIndex(),"2","6")/5,_xll.Woodstock.Analyst.Xcel.UDFs.GetIndicatorValue("OSUPECP",""&amp;$A$9&amp;"="&amp;K$12&amp;";",_xll.Woodstock.Analyst.Xcel.UDFs.GetModelFilename(),_xll.Woodstock.Analyst.Xcel.UDFs.GetScenarioIndex(),VLOOKUP($A$5,Periode,2,FALSE))/5))</f>
        <v>0.47599999189376829</v>
      </c>
      <c r="L23" s="150">
        <f>IF(ISERROR(IF(EXACT($A$5,"Moyenne 2013-2038"),_xll.Woodstock.Analyst.Xcel.UDFs.GetIndicatorValueAverage("OSUPECP",""&amp;$A$9&amp;"="&amp;L$12&amp;";",_xll.Woodstock.Analyst.Xcel.UDFs.GetModelFilename(),_xll.Woodstock.Analyst.Xcel.UDFs.GetScenarioIndex(),"2","6")/5,_xll.Woodstock.Analyst.Xcel.UDFs.GetIndicatorValue("OSUPECP",""&amp;$A$9&amp;"="&amp;L$12&amp;";",_xll.Woodstock.Analyst.Xcel.UDFs.GetModelFilename(),_xll.Woodstock.Analyst.Xcel.UDFs.GetScenarioIndex(),VLOOKUP($A$5,Periode,2,FALSE))/5)),0,IF(EXACT($A$5,"Moyenne 2013-2038"),_xll.Woodstock.Analyst.Xcel.UDFs.GetIndicatorValueAverage("OSUPECP",""&amp;$A$9&amp;"="&amp;L$12&amp;";",_xll.Woodstock.Analyst.Xcel.UDFs.GetModelFilename(),_xll.Woodstock.Analyst.Xcel.UDFs.GetScenarioIndex(),"2","6")/5,_xll.Woodstock.Analyst.Xcel.UDFs.GetIndicatorValue("OSUPECP",""&amp;$A$9&amp;"="&amp;L$12&amp;";",_xll.Woodstock.Analyst.Xcel.UDFs.GetModelFilename(),_xll.Woodstock.Analyst.Xcel.UDFs.GetScenarioIndex(),VLOOKUP($A$5,Periode,2,FALSE))/5))</f>
        <v>10.904000165462495</v>
      </c>
      <c r="M23" s="150">
        <f>IF(ISERROR(IF(EXACT($A$5,"Moyenne 2013-2038"),_xll.Woodstock.Analyst.Xcel.UDFs.GetIndicatorValueAverage("OSUPECP",""&amp;$A$9&amp;"="&amp;M$12&amp;";",_xll.Woodstock.Analyst.Xcel.UDFs.GetModelFilename(),_xll.Woodstock.Analyst.Xcel.UDFs.GetScenarioIndex(),"2","6")/5,_xll.Woodstock.Analyst.Xcel.UDFs.GetIndicatorValue("OSUPECP",""&amp;$A$9&amp;"="&amp;M$12&amp;";",_xll.Woodstock.Analyst.Xcel.UDFs.GetModelFilename(),_xll.Woodstock.Analyst.Xcel.UDFs.GetScenarioIndex(),VLOOKUP($A$5,Periode,2,FALSE))/5)),0,IF(EXACT($A$5,"Moyenne 2013-2038"),_xll.Woodstock.Analyst.Xcel.UDFs.GetIndicatorValueAverage("OSUPECP",""&amp;$A$9&amp;"="&amp;M$12&amp;";",_xll.Woodstock.Analyst.Xcel.UDFs.GetModelFilename(),_xll.Woodstock.Analyst.Xcel.UDFs.GetScenarioIndex(),"2","6")/5,_xll.Woodstock.Analyst.Xcel.UDFs.GetIndicatorValue("OSUPECP",""&amp;$A$9&amp;"="&amp;M$12&amp;";",_xll.Woodstock.Analyst.Xcel.UDFs.GetModelFilename(),_xll.Woodstock.Analyst.Xcel.UDFs.GetScenarioIndex(),VLOOKUP($A$5,Periode,2,FALSE))/5))</f>
        <v>1.9999999910593034</v>
      </c>
      <c r="N23" s="150">
        <f>IF(ISERROR(IF(EXACT($A$5,"Moyenne 2013-2038"),_xll.Woodstock.Analyst.Xcel.UDFs.GetIndicatorValueAverage("OSUPECP",""&amp;$A$9&amp;"="&amp;N$12&amp;";",_xll.Woodstock.Analyst.Xcel.UDFs.GetModelFilename(),_xll.Woodstock.Analyst.Xcel.UDFs.GetScenarioIndex(),"2","6")/5,_xll.Woodstock.Analyst.Xcel.UDFs.GetIndicatorValue("OSUPECP",""&amp;$A$9&amp;"="&amp;N$12&amp;";",_xll.Woodstock.Analyst.Xcel.UDFs.GetModelFilename(),_xll.Woodstock.Analyst.Xcel.UDFs.GetScenarioIndex(),VLOOKUP($A$5,Periode,2,FALSE))/5)),0,IF(EXACT($A$5,"Moyenne 2013-2038"),_xll.Woodstock.Analyst.Xcel.UDFs.GetIndicatorValueAverage("OSUPECP",""&amp;$A$9&amp;"="&amp;N$12&amp;";",_xll.Woodstock.Analyst.Xcel.UDFs.GetModelFilename(),_xll.Woodstock.Analyst.Xcel.UDFs.GetScenarioIndex(),"2","6")/5,_xll.Woodstock.Analyst.Xcel.UDFs.GetIndicatorValue("OSUPECP",""&amp;$A$9&amp;"="&amp;N$12&amp;";",_xll.Woodstock.Analyst.Xcel.UDFs.GetModelFilename(),_xll.Woodstock.Analyst.Xcel.UDFs.GetScenarioIndex(),VLOOKUP($A$5,Periode,2,FALSE))/5))</f>
        <v>6.2360000288486486</v>
      </c>
      <c r="O23" s="150">
        <f>IF(ISERROR(IF(EXACT($A$5,"Moyenne 2013-2038"),_xll.Woodstock.Analyst.Xcel.UDFs.GetIndicatorValueAverage("OSUPECP",""&amp;$A$9&amp;"="&amp;O$12&amp;";",_xll.Woodstock.Analyst.Xcel.UDFs.GetModelFilename(),_xll.Woodstock.Analyst.Xcel.UDFs.GetScenarioIndex(),"2","6")/5,_xll.Woodstock.Analyst.Xcel.UDFs.GetIndicatorValue("OSUPECP",""&amp;$A$9&amp;"="&amp;O$12&amp;";",_xll.Woodstock.Analyst.Xcel.UDFs.GetModelFilename(),_xll.Woodstock.Analyst.Xcel.UDFs.GetScenarioIndex(),VLOOKUP($A$5,Periode,2,FALSE))/5)),0,IF(EXACT($A$5,"Moyenne 2013-2038"),_xll.Woodstock.Analyst.Xcel.UDFs.GetIndicatorValueAverage("OSUPECP",""&amp;$A$9&amp;"="&amp;O$12&amp;";",_xll.Woodstock.Analyst.Xcel.UDFs.GetModelFilename(),_xll.Woodstock.Analyst.Xcel.UDFs.GetScenarioIndex(),"2","6")/5,_xll.Woodstock.Analyst.Xcel.UDFs.GetIndicatorValue("OSUPECP",""&amp;$A$9&amp;"="&amp;O$12&amp;";",_xll.Woodstock.Analyst.Xcel.UDFs.GetModelFilename(),_xll.Woodstock.Analyst.Xcel.UDFs.GetScenarioIndex(),VLOOKUP($A$5,Periode,2,FALSE))/5))</f>
        <v>0.10399999618530273</v>
      </c>
      <c r="P23" s="150">
        <f>IF(ISERROR(IF(EXACT($A$5,"Moyenne 2013-2038"),_xll.Woodstock.Analyst.Xcel.UDFs.GetIndicatorValueAverage("OSUPECP",""&amp;$A$9&amp;"="&amp;P$12&amp;";",_xll.Woodstock.Analyst.Xcel.UDFs.GetModelFilename(),_xll.Woodstock.Analyst.Xcel.UDFs.GetScenarioIndex(),"2","6")/5,_xll.Woodstock.Analyst.Xcel.UDFs.GetIndicatorValue("OSUPECP",""&amp;$A$9&amp;"="&amp;P$12&amp;";",_xll.Woodstock.Analyst.Xcel.UDFs.GetModelFilename(),_xll.Woodstock.Analyst.Xcel.UDFs.GetScenarioIndex(),VLOOKUP($A$5,Periode,2,FALSE))/5)),0,IF(EXACT($A$5,"Moyenne 2013-2038"),_xll.Woodstock.Analyst.Xcel.UDFs.GetIndicatorValueAverage("OSUPECP",""&amp;$A$9&amp;"="&amp;P$12&amp;";",_xll.Woodstock.Analyst.Xcel.UDFs.GetModelFilename(),_xll.Woodstock.Analyst.Xcel.UDFs.GetScenarioIndex(),"2","6")/5,_xll.Woodstock.Analyst.Xcel.UDFs.GetIndicatorValue("OSUPECP",""&amp;$A$9&amp;"="&amp;P$12&amp;";",_xll.Woodstock.Analyst.Xcel.UDFs.GetModelFilename(),_xll.Woodstock.Analyst.Xcel.UDFs.GetScenarioIndex(),VLOOKUP($A$5,Periode,2,FALSE))/5))</f>
        <v>0.84800001144409176</v>
      </c>
      <c r="Q23" s="150">
        <f>IF(ISERROR(IF(EXACT($A$5,"Moyenne 2013-2038"),_xll.Woodstock.Analyst.Xcel.UDFs.GetIndicatorValueAverage("OSUPECP",""&amp;$A$9&amp;"="&amp;Q$12&amp;";",_xll.Woodstock.Analyst.Xcel.UDFs.GetModelFilename(),_xll.Woodstock.Analyst.Xcel.UDFs.GetScenarioIndex(),"2","6")/5,_xll.Woodstock.Analyst.Xcel.UDFs.GetIndicatorValue("OSUPECP",""&amp;$A$9&amp;"="&amp;Q$12&amp;";",_xll.Woodstock.Analyst.Xcel.UDFs.GetModelFilename(),_xll.Woodstock.Analyst.Xcel.UDFs.GetScenarioIndex(),VLOOKUP($A$5,Periode,2,FALSE))/5)),0,IF(EXACT($A$5,"Moyenne 2013-2038"),_xll.Woodstock.Analyst.Xcel.UDFs.GetIndicatorValueAverage("OSUPECP",""&amp;$A$9&amp;"="&amp;Q$12&amp;";",_xll.Woodstock.Analyst.Xcel.UDFs.GetModelFilename(),_xll.Woodstock.Analyst.Xcel.UDFs.GetScenarioIndex(),"2","6")/5,_xll.Woodstock.Analyst.Xcel.UDFs.GetIndicatorValue("OSUPECP",""&amp;$A$9&amp;"="&amp;Q$12&amp;";",_xll.Woodstock.Analyst.Xcel.UDFs.GetModelFilename(),_xll.Woodstock.Analyst.Xcel.UDFs.GetScenarioIndex(),VLOOKUP($A$5,Periode,2,FALSE))/5))</f>
        <v>6.8200001811981199</v>
      </c>
      <c r="R23" s="150">
        <f>IF(ISERROR(IF(EXACT($A$5,"Moyenne 2013-2038"),_xll.Woodstock.Analyst.Xcel.UDFs.GetIndicatorValueAverage("OSUPECP",""&amp;$A$9&amp;"="&amp;R$12&amp;";",_xll.Woodstock.Analyst.Xcel.UDFs.GetModelFilename(),_xll.Woodstock.Analyst.Xcel.UDFs.GetScenarioIndex(),"2","6")/5,_xll.Woodstock.Analyst.Xcel.UDFs.GetIndicatorValue("OSUPECP",""&amp;$A$9&amp;"="&amp;R$12&amp;";",_xll.Woodstock.Analyst.Xcel.UDFs.GetModelFilename(),_xll.Woodstock.Analyst.Xcel.UDFs.GetScenarioIndex(),VLOOKUP($A$5,Periode,2,FALSE))/5)),0,IF(EXACT($A$5,"Moyenne 2013-2038"),_xll.Woodstock.Analyst.Xcel.UDFs.GetIndicatorValueAverage("OSUPECP",""&amp;$A$9&amp;"="&amp;R$12&amp;";",_xll.Woodstock.Analyst.Xcel.UDFs.GetModelFilename(),_xll.Woodstock.Analyst.Xcel.UDFs.GetScenarioIndex(),"2","6")/5,_xll.Woodstock.Analyst.Xcel.UDFs.GetIndicatorValue("OSUPECP",""&amp;$A$9&amp;"="&amp;R$12&amp;";",_xll.Woodstock.Analyst.Xcel.UDFs.GetModelFilename(),_xll.Woodstock.Analyst.Xcel.UDFs.GetScenarioIndex(),VLOOKUP($A$5,Periode,2,FALSE))/5))</f>
        <v>0.77200000762939447</v>
      </c>
      <c r="S23" s="150">
        <f>IF(ISERROR(IF(EXACT($A$5,"Moyenne 2013-2038"),_xll.Woodstock.Analyst.Xcel.UDFs.GetIndicatorValueAverage("OSUPECP",""&amp;$A$9&amp;"="&amp;S$12&amp;";",_xll.Woodstock.Analyst.Xcel.UDFs.GetModelFilename(),_xll.Woodstock.Analyst.Xcel.UDFs.GetScenarioIndex(),"2","6")/5,_xll.Woodstock.Analyst.Xcel.UDFs.GetIndicatorValue("OSUPECP",""&amp;$A$9&amp;"="&amp;S$12&amp;";",_xll.Woodstock.Analyst.Xcel.UDFs.GetModelFilename(),_xll.Woodstock.Analyst.Xcel.UDFs.GetScenarioIndex(),VLOOKUP($A$5,Periode,2,FALSE))/5)),0,IF(EXACT($A$5,"Moyenne 2013-2038"),_xll.Woodstock.Analyst.Xcel.UDFs.GetIndicatorValueAverage("OSUPECP",""&amp;$A$9&amp;"="&amp;S$12&amp;";",_xll.Woodstock.Analyst.Xcel.UDFs.GetModelFilename(),_xll.Woodstock.Analyst.Xcel.UDFs.GetScenarioIndex(),"2","6")/5,_xll.Woodstock.Analyst.Xcel.UDFs.GetIndicatorValue("OSUPECP",""&amp;$A$9&amp;"="&amp;S$12&amp;";",_xll.Woodstock.Analyst.Xcel.UDFs.GetModelFilename(),_xll.Woodstock.Analyst.Xcel.UDFs.GetScenarioIndex(),VLOOKUP($A$5,Periode,2,FALSE))/5))</f>
        <v>7.0439998984336851</v>
      </c>
      <c r="T23" s="150">
        <f>IF(ISERROR(IF(EXACT($A$5,"Moyenne 2013-2038"),_xll.Woodstock.Analyst.Xcel.UDFs.GetIndicatorValueAverage("OSUPECP",""&amp;$A$9&amp;"="&amp;T$12&amp;";",_xll.Woodstock.Analyst.Xcel.UDFs.GetModelFilename(),_xll.Woodstock.Analyst.Xcel.UDFs.GetScenarioIndex(),"2","6")/5,_xll.Woodstock.Analyst.Xcel.UDFs.GetIndicatorValue("OSUPECP",""&amp;$A$9&amp;"="&amp;T$12&amp;";",_xll.Woodstock.Analyst.Xcel.UDFs.GetModelFilename(),_xll.Woodstock.Analyst.Xcel.UDFs.GetScenarioIndex(),VLOOKUP($A$5,Periode,2,FALSE))/5)),0,IF(EXACT($A$5,"Moyenne 2013-2038"),_xll.Woodstock.Analyst.Xcel.UDFs.GetIndicatorValueAverage("OSUPECP",""&amp;$A$9&amp;"="&amp;T$12&amp;";",_xll.Woodstock.Analyst.Xcel.UDFs.GetModelFilename(),_xll.Woodstock.Analyst.Xcel.UDFs.GetScenarioIndex(),"2","6")/5,_xll.Woodstock.Analyst.Xcel.UDFs.GetIndicatorValue("OSUPECP",""&amp;$A$9&amp;"="&amp;T$12&amp;";",_xll.Woodstock.Analyst.Xcel.UDFs.GetModelFilename(),_xll.Woodstock.Analyst.Xcel.UDFs.GetScenarioIndex(),VLOOKUP($A$5,Periode,2,FALSE))/5))</f>
        <v>5.5919999486207965</v>
      </c>
      <c r="U23" s="150">
        <f>IF(ISERROR(IF(EXACT($A$5,"Moyenne 2013-2038"),_xll.Woodstock.Analyst.Xcel.UDFs.GetIndicatorValueAverage("OSUPECP",""&amp;$A$9&amp;"="&amp;U$12&amp;";",_xll.Woodstock.Analyst.Xcel.UDFs.GetModelFilename(),_xll.Woodstock.Analyst.Xcel.UDFs.GetScenarioIndex(),"2","6")/5,_xll.Woodstock.Analyst.Xcel.UDFs.GetIndicatorValue("OSUPECP",""&amp;$A$9&amp;"="&amp;U$12&amp;";",_xll.Woodstock.Analyst.Xcel.UDFs.GetModelFilename(),_xll.Woodstock.Analyst.Xcel.UDFs.GetScenarioIndex(),VLOOKUP($A$5,Periode,2,FALSE))/5)),0,IF(EXACT($A$5,"Moyenne 2013-2038"),_xll.Woodstock.Analyst.Xcel.UDFs.GetIndicatorValueAverage("OSUPECP",""&amp;$A$9&amp;"="&amp;U$12&amp;";",_xll.Woodstock.Analyst.Xcel.UDFs.GetModelFilename(),_xll.Woodstock.Analyst.Xcel.UDFs.GetScenarioIndex(),"2","6")/5,_xll.Woodstock.Analyst.Xcel.UDFs.GetIndicatorValue("OSUPECP",""&amp;$A$9&amp;"="&amp;U$12&amp;";",_xll.Woodstock.Analyst.Xcel.UDFs.GetModelFilename(),_xll.Woodstock.Analyst.Xcel.UDFs.GetScenarioIndex(),VLOOKUP($A$5,Periode,2,FALSE))/5))</f>
        <v>0</v>
      </c>
      <c r="V23" s="150">
        <f>IF(ISERROR(IF(EXACT($A$5,"Moyenne 2013-2038"),_xll.Woodstock.Analyst.Xcel.UDFs.GetIndicatorValueAverage("OSUPECP",""&amp;$A$9&amp;"="&amp;V$12&amp;";",_xll.Woodstock.Analyst.Xcel.UDFs.GetModelFilename(),_xll.Woodstock.Analyst.Xcel.UDFs.GetScenarioIndex(),"2","6")/5,_xll.Woodstock.Analyst.Xcel.UDFs.GetIndicatorValue("OSUPECP",""&amp;$A$9&amp;"="&amp;V$12&amp;";",_xll.Woodstock.Analyst.Xcel.UDFs.GetModelFilename(),_xll.Woodstock.Analyst.Xcel.UDFs.GetScenarioIndex(),VLOOKUP($A$5,Periode,2,FALSE))/5)),0,IF(EXACT($A$5,"Moyenne 2013-2038"),_xll.Woodstock.Analyst.Xcel.UDFs.GetIndicatorValueAverage("OSUPECP",""&amp;$A$9&amp;"="&amp;V$12&amp;";",_xll.Woodstock.Analyst.Xcel.UDFs.GetModelFilename(),_xll.Woodstock.Analyst.Xcel.UDFs.GetScenarioIndex(),"2","6")/5,_xll.Woodstock.Analyst.Xcel.UDFs.GetIndicatorValue("OSUPECP",""&amp;$A$9&amp;"="&amp;V$12&amp;";",_xll.Woodstock.Analyst.Xcel.UDFs.GetModelFilename(),_xll.Woodstock.Analyst.Xcel.UDFs.GetScenarioIndex(),VLOOKUP($A$5,Periode,2,FALSE))/5))</f>
        <v>0</v>
      </c>
      <c r="W23" s="150">
        <f>IF(ISERROR(IF(EXACT($A$5,"Moyenne 2013-2038"),_xll.Woodstock.Analyst.Xcel.UDFs.GetIndicatorValueAverage("OSUPECP",""&amp;$A$9&amp;"="&amp;W$12&amp;";",_xll.Woodstock.Analyst.Xcel.UDFs.GetModelFilename(),_xll.Woodstock.Analyst.Xcel.UDFs.GetScenarioIndex(),"2","6")/5,_xll.Woodstock.Analyst.Xcel.UDFs.GetIndicatorValue("OSUPECP",""&amp;$A$9&amp;"="&amp;W$12&amp;";",_xll.Woodstock.Analyst.Xcel.UDFs.GetModelFilename(),_xll.Woodstock.Analyst.Xcel.UDFs.GetScenarioIndex(),VLOOKUP($A$5,Periode,2,FALSE))/5)),0,IF(EXACT($A$5,"Moyenne 2013-2038"),_xll.Woodstock.Analyst.Xcel.UDFs.GetIndicatorValueAverage("OSUPECP",""&amp;$A$9&amp;"="&amp;W$12&amp;";",_xll.Woodstock.Analyst.Xcel.UDFs.GetModelFilename(),_xll.Woodstock.Analyst.Xcel.UDFs.GetScenarioIndex(),"2","6")/5,_xll.Woodstock.Analyst.Xcel.UDFs.GetIndicatorValue("OSUPECP",""&amp;$A$9&amp;"="&amp;W$12&amp;";",_xll.Woodstock.Analyst.Xcel.UDFs.GetModelFilename(),_xll.Woodstock.Analyst.Xcel.UDFs.GetScenarioIndex(),VLOOKUP($A$5,Periode,2,FALSE))/5))</f>
        <v>0</v>
      </c>
      <c r="X23" s="150">
        <f>IF(ISERROR(IF(EXACT($A$5,"Moyenne 2013-2038"),_xll.Woodstock.Analyst.Xcel.UDFs.GetIndicatorValueAverage("OSUPECP",""&amp;$A$9&amp;"="&amp;X$12&amp;";",_xll.Woodstock.Analyst.Xcel.UDFs.GetModelFilename(),_xll.Woodstock.Analyst.Xcel.UDFs.GetScenarioIndex(),"2","6")/5,_xll.Woodstock.Analyst.Xcel.UDFs.GetIndicatorValue("OSUPECP",""&amp;$A$9&amp;"="&amp;X$12&amp;";",_xll.Woodstock.Analyst.Xcel.UDFs.GetModelFilename(),_xll.Woodstock.Analyst.Xcel.UDFs.GetScenarioIndex(),VLOOKUP($A$5,Periode,2,FALSE))/5)),0,IF(EXACT($A$5,"Moyenne 2013-2038"),_xll.Woodstock.Analyst.Xcel.UDFs.GetIndicatorValueAverage("OSUPECP",""&amp;$A$9&amp;"="&amp;X$12&amp;";",_xll.Woodstock.Analyst.Xcel.UDFs.GetModelFilename(),_xll.Woodstock.Analyst.Xcel.UDFs.GetScenarioIndex(),"2","6")/5,_xll.Woodstock.Analyst.Xcel.UDFs.GetIndicatorValue("OSUPECP",""&amp;$A$9&amp;"="&amp;X$12&amp;";",_xll.Woodstock.Analyst.Xcel.UDFs.GetModelFilename(),_xll.Woodstock.Analyst.Xcel.UDFs.GetScenarioIndex(),VLOOKUP($A$5,Periode,2,FALSE))/5))</f>
        <v>0</v>
      </c>
      <c r="Y23" s="150">
        <f>IF(ISERROR(IF(EXACT($A$5,"Moyenne 2013-2038"),_xll.Woodstock.Analyst.Xcel.UDFs.GetIndicatorValueAverage("OSUPECP",""&amp;$A$9&amp;"="&amp;Y$12&amp;";",_xll.Woodstock.Analyst.Xcel.UDFs.GetModelFilename(),_xll.Woodstock.Analyst.Xcel.UDFs.GetScenarioIndex(),"2","6")/5,_xll.Woodstock.Analyst.Xcel.UDFs.GetIndicatorValue("OSUPECP",""&amp;$A$9&amp;"="&amp;Y$12&amp;";",_xll.Woodstock.Analyst.Xcel.UDFs.GetModelFilename(),_xll.Woodstock.Analyst.Xcel.UDFs.GetScenarioIndex(),VLOOKUP($A$5,Periode,2,FALSE))/5)),0,IF(EXACT($A$5,"Moyenne 2013-2038"),_xll.Woodstock.Analyst.Xcel.UDFs.GetIndicatorValueAverage("OSUPECP",""&amp;$A$9&amp;"="&amp;Y$12&amp;";",_xll.Woodstock.Analyst.Xcel.UDFs.GetModelFilename(),_xll.Woodstock.Analyst.Xcel.UDFs.GetScenarioIndex(),"2","6")/5,_xll.Woodstock.Analyst.Xcel.UDFs.GetIndicatorValue("OSUPECP",""&amp;$A$9&amp;"="&amp;Y$12&amp;";",_xll.Woodstock.Analyst.Xcel.UDFs.GetModelFilename(),_xll.Woodstock.Analyst.Xcel.UDFs.GetScenarioIndex(),VLOOKUP($A$5,Periode,2,FALSE))/5))</f>
        <v>0</v>
      </c>
      <c r="Z23" s="150">
        <f>IF(ISERROR(IF(EXACT($A$5,"Moyenne 2013-2038"),_xll.Woodstock.Analyst.Xcel.UDFs.GetIndicatorValueAverage("OSUPECP",""&amp;$A$9&amp;"="&amp;Z$12&amp;";",_xll.Woodstock.Analyst.Xcel.UDFs.GetModelFilename(),_xll.Woodstock.Analyst.Xcel.UDFs.GetScenarioIndex(),"2","6")/5,_xll.Woodstock.Analyst.Xcel.UDFs.GetIndicatorValue("OSUPECP",""&amp;$A$9&amp;"="&amp;Z$12&amp;";",_xll.Woodstock.Analyst.Xcel.UDFs.GetModelFilename(),_xll.Woodstock.Analyst.Xcel.UDFs.GetScenarioIndex(),VLOOKUP($A$5,Periode,2,FALSE))/5)),0,IF(EXACT($A$5,"Moyenne 2013-2038"),_xll.Woodstock.Analyst.Xcel.UDFs.GetIndicatorValueAverage("OSUPECP",""&amp;$A$9&amp;"="&amp;Z$12&amp;";",_xll.Woodstock.Analyst.Xcel.UDFs.GetModelFilename(),_xll.Woodstock.Analyst.Xcel.UDFs.GetScenarioIndex(),"2","6")/5,_xll.Woodstock.Analyst.Xcel.UDFs.GetIndicatorValue("OSUPECP",""&amp;$A$9&amp;"="&amp;Z$12&amp;";",_xll.Woodstock.Analyst.Xcel.UDFs.GetModelFilename(),_xll.Woodstock.Analyst.Xcel.UDFs.GetScenarioIndex(),VLOOKUP($A$5,Periode,2,FALSE))/5))</f>
        <v>0</v>
      </c>
      <c r="AA23" s="150">
        <f>IF(ISERROR(IF(EXACT($A$5,"Moyenne 2013-2038"),_xll.Woodstock.Analyst.Xcel.UDFs.GetIndicatorValueAverage("OSUPECP",""&amp;$A$9&amp;"="&amp;AA$12&amp;";",_xll.Woodstock.Analyst.Xcel.UDFs.GetModelFilename(),_xll.Woodstock.Analyst.Xcel.UDFs.GetScenarioIndex(),"2","6")/5,_xll.Woodstock.Analyst.Xcel.UDFs.GetIndicatorValue("OSUPECP",""&amp;$A$9&amp;"="&amp;AA$12&amp;";",_xll.Woodstock.Analyst.Xcel.UDFs.GetModelFilename(),_xll.Woodstock.Analyst.Xcel.UDFs.GetScenarioIndex(),VLOOKUP($A$5,Periode,2,FALSE))/5)),0,IF(EXACT($A$5,"Moyenne 2013-2038"),_xll.Woodstock.Analyst.Xcel.UDFs.GetIndicatorValueAverage("OSUPECP",""&amp;$A$9&amp;"="&amp;AA$12&amp;";",_xll.Woodstock.Analyst.Xcel.UDFs.GetModelFilename(),_xll.Woodstock.Analyst.Xcel.UDFs.GetScenarioIndex(),"2","6")/5,_xll.Woodstock.Analyst.Xcel.UDFs.GetIndicatorValue("OSUPECP",""&amp;$A$9&amp;"="&amp;AA$12&amp;";",_xll.Woodstock.Analyst.Xcel.UDFs.GetModelFilename(),_xll.Woodstock.Analyst.Xcel.UDFs.GetScenarioIndex(),VLOOKUP($A$5,Periode,2,FALSE))/5))</f>
        <v>0</v>
      </c>
      <c r="AB23" s="150">
        <f>IF(ISERROR(IF(EXACT($A$5,"Moyenne 2013-2038"),_xll.Woodstock.Analyst.Xcel.UDFs.GetIndicatorValueAverage("OSUPECP",""&amp;$A$9&amp;"="&amp;AB$12&amp;";",_xll.Woodstock.Analyst.Xcel.UDFs.GetModelFilename(),_xll.Woodstock.Analyst.Xcel.UDFs.GetScenarioIndex(),"2","6")/5,_xll.Woodstock.Analyst.Xcel.UDFs.GetIndicatorValue("OSUPECP",""&amp;$A$9&amp;"="&amp;AB$12&amp;";",_xll.Woodstock.Analyst.Xcel.UDFs.GetModelFilename(),_xll.Woodstock.Analyst.Xcel.UDFs.GetScenarioIndex(),VLOOKUP($A$5,Periode,2,FALSE))/5)),0,IF(EXACT($A$5,"Moyenne 2013-2038"),_xll.Woodstock.Analyst.Xcel.UDFs.GetIndicatorValueAverage("OSUPECP",""&amp;$A$9&amp;"="&amp;AB$12&amp;";",_xll.Woodstock.Analyst.Xcel.UDFs.GetModelFilename(),_xll.Woodstock.Analyst.Xcel.UDFs.GetScenarioIndex(),"2","6")/5,_xll.Woodstock.Analyst.Xcel.UDFs.GetIndicatorValue("OSUPECP",""&amp;$A$9&amp;"="&amp;AB$12&amp;";",_xll.Woodstock.Analyst.Xcel.UDFs.GetModelFilename(),_xll.Woodstock.Analyst.Xcel.UDFs.GetScenarioIndex(),VLOOKUP($A$5,Periode,2,FALSE))/5))</f>
        <v>0</v>
      </c>
      <c r="AC23" s="150">
        <f>IF(ISERROR(IF(EXACT($A$5,"Moyenne 2013-2038"),_xll.Woodstock.Analyst.Xcel.UDFs.GetIndicatorValueAverage("OSUPECP",""&amp;$A$9&amp;"="&amp;AC$12&amp;";",_xll.Woodstock.Analyst.Xcel.UDFs.GetModelFilename(),_xll.Woodstock.Analyst.Xcel.UDFs.GetScenarioIndex(),"2","6")/5,_xll.Woodstock.Analyst.Xcel.UDFs.GetIndicatorValue("OSUPECP",""&amp;$A$9&amp;"="&amp;AC$12&amp;";",_xll.Woodstock.Analyst.Xcel.UDFs.GetModelFilename(),_xll.Woodstock.Analyst.Xcel.UDFs.GetScenarioIndex(),VLOOKUP($A$5,Periode,2,FALSE))/5)),0,IF(EXACT($A$5,"Moyenne 2013-2038"),_xll.Woodstock.Analyst.Xcel.UDFs.GetIndicatorValueAverage("OSUPECP",""&amp;$A$9&amp;"="&amp;AC$12&amp;";",_xll.Woodstock.Analyst.Xcel.UDFs.GetModelFilename(),_xll.Woodstock.Analyst.Xcel.UDFs.GetScenarioIndex(),"2","6")/5,_xll.Woodstock.Analyst.Xcel.UDFs.GetIndicatorValue("OSUPECP",""&amp;$A$9&amp;"="&amp;AC$12&amp;";",_xll.Woodstock.Analyst.Xcel.UDFs.GetModelFilename(),_xll.Woodstock.Analyst.Xcel.UDFs.GetScenarioIndex(),VLOOKUP($A$5,Periode,2,FALSE))/5))</f>
        <v>0</v>
      </c>
      <c r="AD23" s="150">
        <f>IF(ISERROR(IF(EXACT($A$5,"Moyenne 2013-2038"),_xll.Woodstock.Analyst.Xcel.UDFs.GetIndicatorValueAverage("OSUPECP",""&amp;$A$9&amp;"="&amp;AD$12&amp;";",_xll.Woodstock.Analyst.Xcel.UDFs.GetModelFilename(),_xll.Woodstock.Analyst.Xcel.UDFs.GetScenarioIndex(),"2","6")/5,_xll.Woodstock.Analyst.Xcel.UDFs.GetIndicatorValue("OSUPECP",""&amp;$A$9&amp;"="&amp;AD$12&amp;";",_xll.Woodstock.Analyst.Xcel.UDFs.GetModelFilename(),_xll.Woodstock.Analyst.Xcel.UDFs.GetScenarioIndex(),VLOOKUP($A$5,Periode,2,FALSE))/5)),0,IF(EXACT($A$5,"Moyenne 2013-2038"),_xll.Woodstock.Analyst.Xcel.UDFs.GetIndicatorValueAverage("OSUPECP",""&amp;$A$9&amp;"="&amp;AD$12&amp;";",_xll.Woodstock.Analyst.Xcel.UDFs.GetModelFilename(),_xll.Woodstock.Analyst.Xcel.UDFs.GetScenarioIndex(),"2","6")/5,_xll.Woodstock.Analyst.Xcel.UDFs.GetIndicatorValue("OSUPECP",""&amp;$A$9&amp;"="&amp;AD$12&amp;";",_xll.Woodstock.Analyst.Xcel.UDFs.GetModelFilename(),_xll.Woodstock.Analyst.Xcel.UDFs.GetScenarioIndex(),VLOOKUP($A$5,Periode,2,FALSE))/5))</f>
        <v>0</v>
      </c>
      <c r="AE23" s="150">
        <f>IF(ISERROR(IF(EXACT($A$5,"Moyenne 2013-2038"),_xll.Woodstock.Analyst.Xcel.UDFs.GetIndicatorValueAverage("OSUPECP",""&amp;$A$9&amp;"="&amp;AE$12&amp;";",_xll.Woodstock.Analyst.Xcel.UDFs.GetModelFilename(),_xll.Woodstock.Analyst.Xcel.UDFs.GetScenarioIndex(),"2","6")/5,_xll.Woodstock.Analyst.Xcel.UDFs.GetIndicatorValue("OSUPECP",""&amp;$A$9&amp;"="&amp;AE$12&amp;";",_xll.Woodstock.Analyst.Xcel.UDFs.GetModelFilename(),_xll.Woodstock.Analyst.Xcel.UDFs.GetScenarioIndex(),VLOOKUP($A$5,Periode,2,FALSE))/5)),0,IF(EXACT($A$5,"Moyenne 2013-2038"),_xll.Woodstock.Analyst.Xcel.UDFs.GetIndicatorValueAverage("OSUPECP",""&amp;$A$9&amp;"="&amp;AE$12&amp;";",_xll.Woodstock.Analyst.Xcel.UDFs.GetModelFilename(),_xll.Woodstock.Analyst.Xcel.UDFs.GetScenarioIndex(),"2","6")/5,_xll.Woodstock.Analyst.Xcel.UDFs.GetIndicatorValue("OSUPECP",""&amp;$A$9&amp;"="&amp;AE$12&amp;";",_xll.Woodstock.Analyst.Xcel.UDFs.GetModelFilename(),_xll.Woodstock.Analyst.Xcel.UDFs.GetScenarioIndex(),VLOOKUP($A$5,Periode,2,FALSE))/5))</f>
        <v>0</v>
      </c>
      <c r="AF23" s="150">
        <f>IF(ISERROR(IF(EXACT($A$5,"Moyenne 2013-2038"),_xll.Woodstock.Analyst.Xcel.UDFs.GetIndicatorValueAverage("OSUPECP",""&amp;$A$9&amp;"="&amp;AF$12&amp;";",_xll.Woodstock.Analyst.Xcel.UDFs.GetModelFilename(),_xll.Woodstock.Analyst.Xcel.UDFs.GetScenarioIndex(),"2","6")/5,_xll.Woodstock.Analyst.Xcel.UDFs.GetIndicatorValue("OSUPECP",""&amp;$A$9&amp;"="&amp;AF$12&amp;";",_xll.Woodstock.Analyst.Xcel.UDFs.GetModelFilename(),_xll.Woodstock.Analyst.Xcel.UDFs.GetScenarioIndex(),VLOOKUP($A$5,Periode,2,FALSE))/5)),0,IF(EXACT($A$5,"Moyenne 2013-2038"),_xll.Woodstock.Analyst.Xcel.UDFs.GetIndicatorValueAverage("OSUPECP",""&amp;$A$9&amp;"="&amp;AF$12&amp;";",_xll.Woodstock.Analyst.Xcel.UDFs.GetModelFilename(),_xll.Woodstock.Analyst.Xcel.UDFs.GetScenarioIndex(),"2","6")/5,_xll.Woodstock.Analyst.Xcel.UDFs.GetIndicatorValue("OSUPECP",""&amp;$A$9&amp;"="&amp;AF$12&amp;";",_xll.Woodstock.Analyst.Xcel.UDFs.GetModelFilename(),_xll.Woodstock.Analyst.Xcel.UDFs.GetScenarioIndex(),VLOOKUP($A$5,Periode,2,FALSE))/5))</f>
        <v>0</v>
      </c>
      <c r="AG23" s="150">
        <f>IF(ISERROR(IF(EXACT($A$5,"Moyenne 2013-2038"),_xll.Woodstock.Analyst.Xcel.UDFs.GetIndicatorValueAverage("OSUPECP",""&amp;$A$9&amp;"="&amp;AG$12&amp;";",_xll.Woodstock.Analyst.Xcel.UDFs.GetModelFilename(),_xll.Woodstock.Analyst.Xcel.UDFs.GetScenarioIndex(),"2","6")/5,_xll.Woodstock.Analyst.Xcel.UDFs.GetIndicatorValue("OSUPECP",""&amp;$A$9&amp;"="&amp;AG$12&amp;";",_xll.Woodstock.Analyst.Xcel.UDFs.GetModelFilename(),_xll.Woodstock.Analyst.Xcel.UDFs.GetScenarioIndex(),VLOOKUP($A$5,Periode,2,FALSE))/5)),0,IF(EXACT($A$5,"Moyenne 2013-2038"),_xll.Woodstock.Analyst.Xcel.UDFs.GetIndicatorValueAverage("OSUPECP",""&amp;$A$9&amp;"="&amp;AG$12&amp;";",_xll.Woodstock.Analyst.Xcel.UDFs.GetModelFilename(),_xll.Woodstock.Analyst.Xcel.UDFs.GetScenarioIndex(),"2","6")/5,_xll.Woodstock.Analyst.Xcel.UDFs.GetIndicatorValue("OSUPECP",""&amp;$A$9&amp;"="&amp;AG$12&amp;";",_xll.Woodstock.Analyst.Xcel.UDFs.GetModelFilename(),_xll.Woodstock.Analyst.Xcel.UDFs.GetScenarioIndex(),VLOOKUP($A$5,Periode,2,FALSE))/5))</f>
        <v>0</v>
      </c>
      <c r="AH23" s="150">
        <f>IF(ISERROR(IF(EXACT($A$5,"Moyenne 2013-2038"),_xll.Woodstock.Analyst.Xcel.UDFs.GetIndicatorValueAverage("OSUPECP",""&amp;$A$9&amp;"="&amp;AH$12&amp;";",_xll.Woodstock.Analyst.Xcel.UDFs.GetModelFilename(),_xll.Woodstock.Analyst.Xcel.UDFs.GetScenarioIndex(),"2","6")/5,_xll.Woodstock.Analyst.Xcel.UDFs.GetIndicatorValue("OSUPECP",""&amp;$A$9&amp;"="&amp;AH$12&amp;";",_xll.Woodstock.Analyst.Xcel.UDFs.GetModelFilename(),_xll.Woodstock.Analyst.Xcel.UDFs.GetScenarioIndex(),VLOOKUP($A$5,Periode,2,FALSE))/5)),0,IF(EXACT($A$5,"Moyenne 2013-2038"),_xll.Woodstock.Analyst.Xcel.UDFs.GetIndicatorValueAverage("OSUPECP",""&amp;$A$9&amp;"="&amp;AH$12&amp;";",_xll.Woodstock.Analyst.Xcel.UDFs.GetModelFilename(),_xll.Woodstock.Analyst.Xcel.UDFs.GetScenarioIndex(),"2","6")/5,_xll.Woodstock.Analyst.Xcel.UDFs.GetIndicatorValue("OSUPECP",""&amp;$A$9&amp;"="&amp;AH$12&amp;";",_xll.Woodstock.Analyst.Xcel.UDFs.GetModelFilename(),_xll.Woodstock.Analyst.Xcel.UDFs.GetScenarioIndex(),VLOOKUP($A$5,Periode,2,FALSE))/5))</f>
        <v>0</v>
      </c>
      <c r="AI23" s="150">
        <f>IF(ISERROR(IF(EXACT($A$5,"Moyenne 2013-2038"),_xll.Woodstock.Analyst.Xcel.UDFs.GetIndicatorValueAverage("OSUPECP",""&amp;$A$9&amp;"="&amp;AI$12&amp;";",_xll.Woodstock.Analyst.Xcel.UDFs.GetModelFilename(),_xll.Woodstock.Analyst.Xcel.UDFs.GetScenarioIndex(),"2","6")/5,_xll.Woodstock.Analyst.Xcel.UDFs.GetIndicatorValue("OSUPECP",""&amp;$A$9&amp;"="&amp;AI$12&amp;";",_xll.Woodstock.Analyst.Xcel.UDFs.GetModelFilename(),_xll.Woodstock.Analyst.Xcel.UDFs.GetScenarioIndex(),VLOOKUP($A$5,Periode,2,FALSE))/5)),0,IF(EXACT($A$5,"Moyenne 2013-2038"),_xll.Woodstock.Analyst.Xcel.UDFs.GetIndicatorValueAverage("OSUPECP",""&amp;$A$9&amp;"="&amp;AI$12&amp;";",_xll.Woodstock.Analyst.Xcel.UDFs.GetModelFilename(),_xll.Woodstock.Analyst.Xcel.UDFs.GetScenarioIndex(),"2","6")/5,_xll.Woodstock.Analyst.Xcel.UDFs.GetIndicatorValue("OSUPECP",""&amp;$A$9&amp;"="&amp;AI$12&amp;";",_xll.Woodstock.Analyst.Xcel.UDFs.GetModelFilename(),_xll.Woodstock.Analyst.Xcel.UDFs.GetScenarioIndex(),VLOOKUP($A$5,Periode,2,FALSE))/5))</f>
        <v>0</v>
      </c>
      <c r="AJ23" s="150">
        <f>IF(ISERROR(IF(EXACT($A$5,"Moyenne 2013-2038"),_xll.Woodstock.Analyst.Xcel.UDFs.GetIndicatorValueAverage("OSUPECP",""&amp;$A$9&amp;"="&amp;AJ$12&amp;";",_xll.Woodstock.Analyst.Xcel.UDFs.GetModelFilename(),_xll.Woodstock.Analyst.Xcel.UDFs.GetScenarioIndex(),"2","6")/5,_xll.Woodstock.Analyst.Xcel.UDFs.GetIndicatorValue("OSUPECP",""&amp;$A$9&amp;"="&amp;AJ$12&amp;";",_xll.Woodstock.Analyst.Xcel.UDFs.GetModelFilename(),_xll.Woodstock.Analyst.Xcel.UDFs.GetScenarioIndex(),VLOOKUP($A$5,Periode,2,FALSE))/5)),0,IF(EXACT($A$5,"Moyenne 2013-2038"),_xll.Woodstock.Analyst.Xcel.UDFs.GetIndicatorValueAverage("OSUPECP",""&amp;$A$9&amp;"="&amp;AJ$12&amp;";",_xll.Woodstock.Analyst.Xcel.UDFs.GetModelFilename(),_xll.Woodstock.Analyst.Xcel.UDFs.GetScenarioIndex(),"2","6")/5,_xll.Woodstock.Analyst.Xcel.UDFs.GetIndicatorValue("OSUPECP",""&amp;$A$9&amp;"="&amp;AJ$12&amp;";",_xll.Woodstock.Analyst.Xcel.UDFs.GetModelFilename(),_xll.Woodstock.Analyst.Xcel.UDFs.GetScenarioIndex(),VLOOKUP($A$5,Periode,2,FALSE))/5))</f>
        <v>0</v>
      </c>
      <c r="AK23" s="150">
        <f>IF(ISERROR(IF(EXACT($A$5,"Moyenne 2013-2038"),_xll.Woodstock.Analyst.Xcel.UDFs.GetIndicatorValueAverage("OSUPECP",""&amp;$A$9&amp;"="&amp;AK$12&amp;";",_xll.Woodstock.Analyst.Xcel.UDFs.GetModelFilename(),_xll.Woodstock.Analyst.Xcel.UDFs.GetScenarioIndex(),"2","6")/5,_xll.Woodstock.Analyst.Xcel.UDFs.GetIndicatorValue("OSUPECP",""&amp;$A$9&amp;"="&amp;AK$12&amp;";",_xll.Woodstock.Analyst.Xcel.UDFs.GetModelFilename(),_xll.Woodstock.Analyst.Xcel.UDFs.GetScenarioIndex(),VLOOKUP($A$5,Periode,2,FALSE))/5)),0,IF(EXACT($A$5,"Moyenne 2013-2038"),_xll.Woodstock.Analyst.Xcel.UDFs.GetIndicatorValueAverage("OSUPECP",""&amp;$A$9&amp;"="&amp;AK$12&amp;";",_xll.Woodstock.Analyst.Xcel.UDFs.GetModelFilename(),_xll.Woodstock.Analyst.Xcel.UDFs.GetScenarioIndex(),"2","6")/5,_xll.Woodstock.Analyst.Xcel.UDFs.GetIndicatorValue("OSUPECP",""&amp;$A$9&amp;"="&amp;AK$12&amp;";",_xll.Woodstock.Analyst.Xcel.UDFs.GetModelFilename(),_xll.Woodstock.Analyst.Xcel.UDFs.GetScenarioIndex(),VLOOKUP($A$5,Periode,2,FALSE))/5))</f>
        <v>0</v>
      </c>
      <c r="AL23" s="150">
        <f>IF(ISERROR(IF(EXACT($A$5,"Moyenne 2013-2038"),_xll.Woodstock.Analyst.Xcel.UDFs.GetIndicatorValueAverage("OSUPECP",""&amp;$A$9&amp;"="&amp;AL$12&amp;";",_xll.Woodstock.Analyst.Xcel.UDFs.GetModelFilename(),_xll.Woodstock.Analyst.Xcel.UDFs.GetScenarioIndex(),"2","6")/5,_xll.Woodstock.Analyst.Xcel.UDFs.GetIndicatorValue("OSUPECP",""&amp;$A$9&amp;"="&amp;AL$12&amp;";",_xll.Woodstock.Analyst.Xcel.UDFs.GetModelFilename(),_xll.Woodstock.Analyst.Xcel.UDFs.GetScenarioIndex(),VLOOKUP($A$5,Periode,2,FALSE))/5)),0,IF(EXACT($A$5,"Moyenne 2013-2038"),_xll.Woodstock.Analyst.Xcel.UDFs.GetIndicatorValueAverage("OSUPECP",""&amp;$A$9&amp;"="&amp;AL$12&amp;";",_xll.Woodstock.Analyst.Xcel.UDFs.GetModelFilename(),_xll.Woodstock.Analyst.Xcel.UDFs.GetScenarioIndex(),"2","6")/5,_xll.Woodstock.Analyst.Xcel.UDFs.GetIndicatorValue("OSUPECP",""&amp;$A$9&amp;"="&amp;AL$12&amp;";",_xll.Woodstock.Analyst.Xcel.UDFs.GetModelFilename(),_xll.Woodstock.Analyst.Xcel.UDFs.GetScenarioIndex(),VLOOKUP($A$5,Periode,2,FALSE))/5))</f>
        <v>0</v>
      </c>
      <c r="AM23" s="150">
        <f>IF(ISERROR(IF(EXACT($A$5,"Moyenne 2013-2038"),_xll.Woodstock.Analyst.Xcel.UDFs.GetIndicatorValueAverage("OSUPECP",""&amp;$A$9&amp;"="&amp;AM$12&amp;";",_xll.Woodstock.Analyst.Xcel.UDFs.GetModelFilename(),_xll.Woodstock.Analyst.Xcel.UDFs.GetScenarioIndex(),"2","6")/5,_xll.Woodstock.Analyst.Xcel.UDFs.GetIndicatorValue("OSUPECP",""&amp;$A$9&amp;"="&amp;AM$12&amp;";",_xll.Woodstock.Analyst.Xcel.UDFs.GetModelFilename(),_xll.Woodstock.Analyst.Xcel.UDFs.GetScenarioIndex(),VLOOKUP($A$5,Periode,2,FALSE))/5)),0,IF(EXACT($A$5,"Moyenne 2013-2038"),_xll.Woodstock.Analyst.Xcel.UDFs.GetIndicatorValueAverage("OSUPECP",""&amp;$A$9&amp;"="&amp;AM$12&amp;";",_xll.Woodstock.Analyst.Xcel.UDFs.GetModelFilename(),_xll.Woodstock.Analyst.Xcel.UDFs.GetScenarioIndex(),"2","6")/5,_xll.Woodstock.Analyst.Xcel.UDFs.GetIndicatorValue("OSUPECP",""&amp;$A$9&amp;"="&amp;AM$12&amp;";",_xll.Woodstock.Analyst.Xcel.UDFs.GetModelFilename(),_xll.Woodstock.Analyst.Xcel.UDFs.GetScenarioIndex(),VLOOKUP($A$5,Periode,2,FALSE))/5))</f>
        <v>0</v>
      </c>
      <c r="AN23" s="150">
        <f>IF(ISERROR(IF(EXACT($A$5,"Moyenne 2013-2038"),_xll.Woodstock.Analyst.Xcel.UDFs.GetIndicatorValueAverage("OSUPECP",""&amp;$A$9&amp;"="&amp;AN$12&amp;";",_xll.Woodstock.Analyst.Xcel.UDFs.GetModelFilename(),_xll.Woodstock.Analyst.Xcel.UDFs.GetScenarioIndex(),"2","6")/5,_xll.Woodstock.Analyst.Xcel.UDFs.GetIndicatorValue("OSUPECP",""&amp;$A$9&amp;"="&amp;AN$12&amp;";",_xll.Woodstock.Analyst.Xcel.UDFs.GetModelFilename(),_xll.Woodstock.Analyst.Xcel.UDFs.GetScenarioIndex(),VLOOKUP($A$5,Periode,2,FALSE))/5)),0,IF(EXACT($A$5,"Moyenne 2013-2038"),_xll.Woodstock.Analyst.Xcel.UDFs.GetIndicatorValueAverage("OSUPECP",""&amp;$A$9&amp;"="&amp;AN$12&amp;";",_xll.Woodstock.Analyst.Xcel.UDFs.GetModelFilename(),_xll.Woodstock.Analyst.Xcel.UDFs.GetScenarioIndex(),"2","6")/5,_xll.Woodstock.Analyst.Xcel.UDFs.GetIndicatorValue("OSUPECP",""&amp;$A$9&amp;"="&amp;AN$12&amp;";",_xll.Woodstock.Analyst.Xcel.UDFs.GetModelFilename(),_xll.Woodstock.Analyst.Xcel.UDFs.GetScenarioIndex(),VLOOKUP($A$5,Periode,2,FALSE))/5))</f>
        <v>0</v>
      </c>
      <c r="AO23" s="150">
        <f>IF(ISERROR(IF(EXACT($A$5,"Moyenne 2013-2038"),_xll.Woodstock.Analyst.Xcel.UDFs.GetIndicatorValueAverage("OSUPECP",""&amp;$A$9&amp;"="&amp;AO$12&amp;";",_xll.Woodstock.Analyst.Xcel.UDFs.GetModelFilename(),_xll.Woodstock.Analyst.Xcel.UDFs.GetScenarioIndex(),"2","6")/5,_xll.Woodstock.Analyst.Xcel.UDFs.GetIndicatorValue("OSUPECP",""&amp;$A$9&amp;"="&amp;AO$12&amp;";",_xll.Woodstock.Analyst.Xcel.UDFs.GetModelFilename(),_xll.Woodstock.Analyst.Xcel.UDFs.GetScenarioIndex(),VLOOKUP($A$5,Periode,2,FALSE))/5)),0,IF(EXACT($A$5,"Moyenne 2013-2038"),_xll.Woodstock.Analyst.Xcel.UDFs.GetIndicatorValueAverage("OSUPECP",""&amp;$A$9&amp;"="&amp;AO$12&amp;";",_xll.Woodstock.Analyst.Xcel.UDFs.GetModelFilename(),_xll.Woodstock.Analyst.Xcel.UDFs.GetScenarioIndex(),"2","6")/5,_xll.Woodstock.Analyst.Xcel.UDFs.GetIndicatorValue("OSUPECP",""&amp;$A$9&amp;"="&amp;AO$12&amp;";",_xll.Woodstock.Analyst.Xcel.UDFs.GetModelFilename(),_xll.Woodstock.Analyst.Xcel.UDFs.GetScenarioIndex(),VLOOKUP($A$5,Periode,2,FALSE))/5))</f>
        <v>0</v>
      </c>
      <c r="AP23" s="150">
        <f>IF(ISERROR(IF(EXACT($A$5,"Moyenne 2013-2038"),_xll.Woodstock.Analyst.Xcel.UDFs.GetIndicatorValueAverage("OSUPECP",""&amp;$A$9&amp;"="&amp;AP$12&amp;";",_xll.Woodstock.Analyst.Xcel.UDFs.GetModelFilename(),_xll.Woodstock.Analyst.Xcel.UDFs.GetScenarioIndex(),"2","6")/5,_xll.Woodstock.Analyst.Xcel.UDFs.GetIndicatorValue("OSUPECP",""&amp;$A$9&amp;"="&amp;AP$12&amp;";",_xll.Woodstock.Analyst.Xcel.UDFs.GetModelFilename(),_xll.Woodstock.Analyst.Xcel.UDFs.GetScenarioIndex(),VLOOKUP($A$5,Periode,2,FALSE))/5)),0,IF(EXACT($A$5,"Moyenne 2013-2038"),_xll.Woodstock.Analyst.Xcel.UDFs.GetIndicatorValueAverage("OSUPECP",""&amp;$A$9&amp;"="&amp;AP$12&amp;";",_xll.Woodstock.Analyst.Xcel.UDFs.GetModelFilename(),_xll.Woodstock.Analyst.Xcel.UDFs.GetScenarioIndex(),"2","6")/5,_xll.Woodstock.Analyst.Xcel.UDFs.GetIndicatorValue("OSUPECP",""&amp;$A$9&amp;"="&amp;AP$12&amp;";",_xll.Woodstock.Analyst.Xcel.UDFs.GetModelFilename(),_xll.Woodstock.Analyst.Xcel.UDFs.GetScenarioIndex(),VLOOKUP($A$5,Periode,2,FALSE))/5))</f>
        <v>0</v>
      </c>
      <c r="AQ23" s="150">
        <f>IF(ISERROR(IF(EXACT($A$5,"Moyenne 2013-2038"),_xll.Woodstock.Analyst.Xcel.UDFs.GetIndicatorValueAverage("OSUPECP",""&amp;$A$9&amp;"="&amp;AQ$12&amp;";",_xll.Woodstock.Analyst.Xcel.UDFs.GetModelFilename(),_xll.Woodstock.Analyst.Xcel.UDFs.GetScenarioIndex(),"2","6")/5,_xll.Woodstock.Analyst.Xcel.UDFs.GetIndicatorValue("OSUPECP",""&amp;$A$9&amp;"="&amp;AQ$12&amp;";",_xll.Woodstock.Analyst.Xcel.UDFs.GetModelFilename(),_xll.Woodstock.Analyst.Xcel.UDFs.GetScenarioIndex(),VLOOKUP($A$5,Periode,2,FALSE))/5)),0,IF(EXACT($A$5,"Moyenne 2013-2038"),_xll.Woodstock.Analyst.Xcel.UDFs.GetIndicatorValueAverage("OSUPECP",""&amp;$A$9&amp;"="&amp;AQ$12&amp;";",_xll.Woodstock.Analyst.Xcel.UDFs.GetModelFilename(),_xll.Woodstock.Analyst.Xcel.UDFs.GetScenarioIndex(),"2","6")/5,_xll.Woodstock.Analyst.Xcel.UDFs.GetIndicatorValue("OSUPECP",""&amp;$A$9&amp;"="&amp;AQ$12&amp;";",_xll.Woodstock.Analyst.Xcel.UDFs.GetModelFilename(),_xll.Woodstock.Analyst.Xcel.UDFs.GetScenarioIndex(),VLOOKUP($A$5,Periode,2,FALSE))/5))</f>
        <v>0</v>
      </c>
      <c r="AR23" s="150">
        <f>IF(ISERROR(IF(EXACT($A$5,"Moyenne 2013-2038"),_xll.Woodstock.Analyst.Xcel.UDFs.GetIndicatorValueAverage("OSUPECP",""&amp;$A$9&amp;"="&amp;AR$12&amp;";",_xll.Woodstock.Analyst.Xcel.UDFs.GetModelFilename(),_xll.Woodstock.Analyst.Xcel.UDFs.GetScenarioIndex(),"2","6")/5,_xll.Woodstock.Analyst.Xcel.UDFs.GetIndicatorValue("OSUPECP",""&amp;$A$9&amp;"="&amp;AR$12&amp;";",_xll.Woodstock.Analyst.Xcel.UDFs.GetModelFilename(),_xll.Woodstock.Analyst.Xcel.UDFs.GetScenarioIndex(),VLOOKUP($A$5,Periode,2,FALSE))/5)),0,IF(EXACT($A$5,"Moyenne 2013-2038"),_xll.Woodstock.Analyst.Xcel.UDFs.GetIndicatorValueAverage("OSUPECP",""&amp;$A$9&amp;"="&amp;AR$12&amp;";",_xll.Woodstock.Analyst.Xcel.UDFs.GetModelFilename(),_xll.Woodstock.Analyst.Xcel.UDFs.GetScenarioIndex(),"2","6")/5,_xll.Woodstock.Analyst.Xcel.UDFs.GetIndicatorValue("OSUPECP",""&amp;$A$9&amp;"="&amp;AR$12&amp;";",_xll.Woodstock.Analyst.Xcel.UDFs.GetModelFilename(),_xll.Woodstock.Analyst.Xcel.UDFs.GetScenarioIndex(),VLOOKUP($A$5,Periode,2,FALSE))/5))</f>
        <v>0</v>
      </c>
      <c r="AS23" s="150">
        <f>IF(ISERROR(IF(EXACT($A$5,"Moyenne 2013-2038"),_xll.Woodstock.Analyst.Xcel.UDFs.GetIndicatorValueAverage("OSUPECP",""&amp;$A$9&amp;"="&amp;AS$12&amp;";",_xll.Woodstock.Analyst.Xcel.UDFs.GetModelFilename(),_xll.Woodstock.Analyst.Xcel.UDFs.GetScenarioIndex(),"2","6")/5,_xll.Woodstock.Analyst.Xcel.UDFs.GetIndicatorValue("OSUPECP",""&amp;$A$9&amp;"="&amp;AS$12&amp;";",_xll.Woodstock.Analyst.Xcel.UDFs.GetModelFilename(),_xll.Woodstock.Analyst.Xcel.UDFs.GetScenarioIndex(),VLOOKUP($A$5,Periode,2,FALSE))/5)),0,IF(EXACT($A$5,"Moyenne 2013-2038"),_xll.Woodstock.Analyst.Xcel.UDFs.GetIndicatorValueAverage("OSUPECP",""&amp;$A$9&amp;"="&amp;AS$12&amp;";",_xll.Woodstock.Analyst.Xcel.UDFs.GetModelFilename(),_xll.Woodstock.Analyst.Xcel.UDFs.GetScenarioIndex(),"2","6")/5,_xll.Woodstock.Analyst.Xcel.UDFs.GetIndicatorValue("OSUPECP",""&amp;$A$9&amp;"="&amp;AS$12&amp;";",_xll.Woodstock.Analyst.Xcel.UDFs.GetModelFilename(),_xll.Woodstock.Analyst.Xcel.UDFs.GetScenarioIndex(),VLOOKUP($A$5,Periode,2,FALSE))/5))</f>
        <v>0</v>
      </c>
      <c r="AT23" s="150">
        <f>IF(ISERROR(IF(EXACT($A$5,"Moyenne 2013-2038"),_xll.Woodstock.Analyst.Xcel.UDFs.GetIndicatorValueAverage("OSUPECP",""&amp;$A$9&amp;"="&amp;AT$12&amp;";",_xll.Woodstock.Analyst.Xcel.UDFs.GetModelFilename(),_xll.Woodstock.Analyst.Xcel.UDFs.GetScenarioIndex(),"2","6")/5,_xll.Woodstock.Analyst.Xcel.UDFs.GetIndicatorValue("OSUPECP",""&amp;$A$9&amp;"="&amp;AT$12&amp;";",_xll.Woodstock.Analyst.Xcel.UDFs.GetModelFilename(),_xll.Woodstock.Analyst.Xcel.UDFs.GetScenarioIndex(),VLOOKUP($A$5,Periode,2,FALSE))/5)),0,IF(EXACT($A$5,"Moyenne 2013-2038"),_xll.Woodstock.Analyst.Xcel.UDFs.GetIndicatorValueAverage("OSUPECP",""&amp;$A$9&amp;"="&amp;AT$12&amp;";",_xll.Woodstock.Analyst.Xcel.UDFs.GetModelFilename(),_xll.Woodstock.Analyst.Xcel.UDFs.GetScenarioIndex(),"2","6")/5,_xll.Woodstock.Analyst.Xcel.UDFs.GetIndicatorValue("OSUPECP",""&amp;$A$9&amp;"="&amp;AT$12&amp;";",_xll.Woodstock.Analyst.Xcel.UDFs.GetModelFilename(),_xll.Woodstock.Analyst.Xcel.UDFs.GetScenarioIndex(),VLOOKUP($A$5,Periode,2,FALSE))/5))</f>
        <v>0</v>
      </c>
      <c r="AU23" s="150">
        <f>IF(ISERROR(IF(EXACT($A$5,"Moyenne 2013-2038"),_xll.Woodstock.Analyst.Xcel.UDFs.GetIndicatorValueAverage("OSUPECP",""&amp;$A$9&amp;"="&amp;AU$12&amp;";",_xll.Woodstock.Analyst.Xcel.UDFs.GetModelFilename(),_xll.Woodstock.Analyst.Xcel.UDFs.GetScenarioIndex(),"2","6")/5,_xll.Woodstock.Analyst.Xcel.UDFs.GetIndicatorValue("OSUPECP",""&amp;$A$9&amp;"="&amp;AU$12&amp;";",_xll.Woodstock.Analyst.Xcel.UDFs.GetModelFilename(),_xll.Woodstock.Analyst.Xcel.UDFs.GetScenarioIndex(),VLOOKUP($A$5,Periode,2,FALSE))/5)),0,IF(EXACT($A$5,"Moyenne 2013-2038"),_xll.Woodstock.Analyst.Xcel.UDFs.GetIndicatorValueAverage("OSUPECP",""&amp;$A$9&amp;"="&amp;AU$12&amp;";",_xll.Woodstock.Analyst.Xcel.UDFs.GetModelFilename(),_xll.Woodstock.Analyst.Xcel.UDFs.GetScenarioIndex(),"2","6")/5,_xll.Woodstock.Analyst.Xcel.UDFs.GetIndicatorValue("OSUPECP",""&amp;$A$9&amp;"="&amp;AU$12&amp;";",_xll.Woodstock.Analyst.Xcel.UDFs.GetModelFilename(),_xll.Woodstock.Analyst.Xcel.UDFs.GetScenarioIndex(),VLOOKUP($A$5,Periode,2,FALSE))/5))</f>
        <v>0</v>
      </c>
      <c r="AV23" s="150">
        <f>IF(ISERROR(IF(EXACT($A$5,"Moyenne 2013-2038"),_xll.Woodstock.Analyst.Xcel.UDFs.GetIndicatorValueAverage("OSUPECP",""&amp;$A$9&amp;"="&amp;AV$12&amp;";",_xll.Woodstock.Analyst.Xcel.UDFs.GetModelFilename(),_xll.Woodstock.Analyst.Xcel.UDFs.GetScenarioIndex(),"2","6")/5,_xll.Woodstock.Analyst.Xcel.UDFs.GetIndicatorValue("OSUPECP",""&amp;$A$9&amp;"="&amp;AV$12&amp;";",_xll.Woodstock.Analyst.Xcel.UDFs.GetModelFilename(),_xll.Woodstock.Analyst.Xcel.UDFs.GetScenarioIndex(),VLOOKUP($A$5,Periode,2,FALSE))/5)),0,IF(EXACT($A$5,"Moyenne 2013-2038"),_xll.Woodstock.Analyst.Xcel.UDFs.GetIndicatorValueAverage("OSUPECP",""&amp;$A$9&amp;"="&amp;AV$12&amp;";",_xll.Woodstock.Analyst.Xcel.UDFs.GetModelFilename(),_xll.Woodstock.Analyst.Xcel.UDFs.GetScenarioIndex(),"2","6")/5,_xll.Woodstock.Analyst.Xcel.UDFs.GetIndicatorValue("OSUPECP",""&amp;$A$9&amp;"="&amp;AV$12&amp;";",_xll.Woodstock.Analyst.Xcel.UDFs.GetModelFilename(),_xll.Woodstock.Analyst.Xcel.UDFs.GetScenarioIndex(),VLOOKUP($A$5,Periode,2,FALSE))/5))</f>
        <v>0</v>
      </c>
      <c r="AW23" s="150">
        <f>IF(ISERROR(IF(EXACT($A$5,"Moyenne 2013-2038"),_xll.Woodstock.Analyst.Xcel.UDFs.GetIndicatorValueAverage("OSUPECP",""&amp;$A$9&amp;"="&amp;AW$12&amp;";",_xll.Woodstock.Analyst.Xcel.UDFs.GetModelFilename(),_xll.Woodstock.Analyst.Xcel.UDFs.GetScenarioIndex(),"2","6")/5,_xll.Woodstock.Analyst.Xcel.UDFs.GetIndicatorValue("OSUPECP",""&amp;$A$9&amp;"="&amp;AW$12&amp;";",_xll.Woodstock.Analyst.Xcel.UDFs.GetModelFilename(),_xll.Woodstock.Analyst.Xcel.UDFs.GetScenarioIndex(),VLOOKUP($A$5,Periode,2,FALSE))/5)),0,IF(EXACT($A$5,"Moyenne 2013-2038"),_xll.Woodstock.Analyst.Xcel.UDFs.GetIndicatorValueAverage("OSUPECP",""&amp;$A$9&amp;"="&amp;AW$12&amp;";",_xll.Woodstock.Analyst.Xcel.UDFs.GetModelFilename(),_xll.Woodstock.Analyst.Xcel.UDFs.GetScenarioIndex(),"2","6")/5,_xll.Woodstock.Analyst.Xcel.UDFs.GetIndicatorValue("OSUPECP",""&amp;$A$9&amp;"="&amp;AW$12&amp;";",_xll.Woodstock.Analyst.Xcel.UDFs.GetModelFilename(),_xll.Woodstock.Analyst.Xcel.UDFs.GetScenarioIndex(),VLOOKUP($A$5,Periode,2,FALSE))/5))</f>
        <v>0</v>
      </c>
      <c r="AX23" s="150">
        <f>IF(ISERROR(IF(EXACT($A$5,"Moyenne 2013-2038"),_xll.Woodstock.Analyst.Xcel.UDFs.GetIndicatorValueAverage("OSUPECP",""&amp;$A$9&amp;"="&amp;AX$12&amp;";",_xll.Woodstock.Analyst.Xcel.UDFs.GetModelFilename(),_xll.Woodstock.Analyst.Xcel.UDFs.GetScenarioIndex(),"2","6")/5,_xll.Woodstock.Analyst.Xcel.UDFs.GetIndicatorValue("OSUPECP",""&amp;$A$9&amp;"="&amp;AX$12&amp;";",_xll.Woodstock.Analyst.Xcel.UDFs.GetModelFilename(),_xll.Woodstock.Analyst.Xcel.UDFs.GetScenarioIndex(),VLOOKUP($A$5,Periode,2,FALSE))/5)),0,IF(EXACT($A$5,"Moyenne 2013-2038"),_xll.Woodstock.Analyst.Xcel.UDFs.GetIndicatorValueAverage("OSUPECP",""&amp;$A$9&amp;"="&amp;AX$12&amp;";",_xll.Woodstock.Analyst.Xcel.UDFs.GetModelFilename(),_xll.Woodstock.Analyst.Xcel.UDFs.GetScenarioIndex(),"2","6")/5,_xll.Woodstock.Analyst.Xcel.UDFs.GetIndicatorValue("OSUPECP",""&amp;$A$9&amp;"="&amp;AX$12&amp;";",_xll.Woodstock.Analyst.Xcel.UDFs.GetModelFilename(),_xll.Woodstock.Analyst.Xcel.UDFs.GetScenarioIndex(),VLOOKUP($A$5,Periode,2,FALSE))/5))</f>
        <v>0</v>
      </c>
      <c r="AY23" s="150">
        <f>IF(ISERROR(IF(EXACT($A$5,"Moyenne 2013-2038"),_xll.Woodstock.Analyst.Xcel.UDFs.GetIndicatorValueAverage("OSUPECP",""&amp;$A$9&amp;"="&amp;AY$12&amp;";",_xll.Woodstock.Analyst.Xcel.UDFs.GetModelFilename(),_xll.Woodstock.Analyst.Xcel.UDFs.GetScenarioIndex(),"2","6")/5,_xll.Woodstock.Analyst.Xcel.UDFs.GetIndicatorValue("OSUPECP",""&amp;$A$9&amp;"="&amp;AY$12&amp;";",_xll.Woodstock.Analyst.Xcel.UDFs.GetModelFilename(),_xll.Woodstock.Analyst.Xcel.UDFs.GetScenarioIndex(),VLOOKUP($A$5,Periode,2,FALSE))/5)),0,IF(EXACT($A$5,"Moyenne 2013-2038"),_xll.Woodstock.Analyst.Xcel.UDFs.GetIndicatorValueAverage("OSUPECP",""&amp;$A$9&amp;"="&amp;AY$12&amp;";",_xll.Woodstock.Analyst.Xcel.UDFs.GetModelFilename(),_xll.Woodstock.Analyst.Xcel.UDFs.GetScenarioIndex(),"2","6")/5,_xll.Woodstock.Analyst.Xcel.UDFs.GetIndicatorValue("OSUPECP",""&amp;$A$9&amp;"="&amp;AY$12&amp;";",_xll.Woodstock.Analyst.Xcel.UDFs.GetModelFilename(),_xll.Woodstock.Analyst.Xcel.UDFs.GetScenarioIndex(),VLOOKUP($A$5,Periode,2,FALSE))/5))</f>
        <v>0</v>
      </c>
      <c r="AZ23" s="150">
        <f>IF(ISERROR(IF(EXACT($A$5,"Moyenne 2013-2038"),_xll.Woodstock.Analyst.Xcel.UDFs.GetIndicatorValueAverage("OSUPECP",""&amp;$A$9&amp;"="&amp;AZ$12&amp;";",_xll.Woodstock.Analyst.Xcel.UDFs.GetModelFilename(),_xll.Woodstock.Analyst.Xcel.UDFs.GetScenarioIndex(),"2","6")/5,_xll.Woodstock.Analyst.Xcel.UDFs.GetIndicatorValue("OSUPECP",""&amp;$A$9&amp;"="&amp;AZ$12&amp;";",_xll.Woodstock.Analyst.Xcel.UDFs.GetModelFilename(),_xll.Woodstock.Analyst.Xcel.UDFs.GetScenarioIndex(),VLOOKUP($A$5,Periode,2,FALSE))/5)),0,IF(EXACT($A$5,"Moyenne 2013-2038"),_xll.Woodstock.Analyst.Xcel.UDFs.GetIndicatorValueAverage("OSUPECP",""&amp;$A$9&amp;"="&amp;AZ$12&amp;";",_xll.Woodstock.Analyst.Xcel.UDFs.GetModelFilename(),_xll.Woodstock.Analyst.Xcel.UDFs.GetScenarioIndex(),"2","6")/5,_xll.Woodstock.Analyst.Xcel.UDFs.GetIndicatorValue("OSUPECP",""&amp;$A$9&amp;"="&amp;AZ$12&amp;";",_xll.Woodstock.Analyst.Xcel.UDFs.GetModelFilename(),_xll.Woodstock.Analyst.Xcel.UDFs.GetScenarioIndex(),VLOOKUP($A$5,Periode,2,FALSE))/5))</f>
        <v>0</v>
      </c>
      <c r="BA23" s="150">
        <f>IF(ISERROR(IF(EXACT($A$5,"Moyenne 2013-2038"),_xll.Woodstock.Analyst.Xcel.UDFs.GetIndicatorValueAverage("OSUPECP",""&amp;$A$9&amp;"="&amp;BA$12&amp;";",_xll.Woodstock.Analyst.Xcel.UDFs.GetModelFilename(),_xll.Woodstock.Analyst.Xcel.UDFs.GetScenarioIndex(),"2","6")/5,_xll.Woodstock.Analyst.Xcel.UDFs.GetIndicatorValue("OSUPECP",""&amp;$A$9&amp;"="&amp;BA$12&amp;";",_xll.Woodstock.Analyst.Xcel.UDFs.GetModelFilename(),_xll.Woodstock.Analyst.Xcel.UDFs.GetScenarioIndex(),VLOOKUP($A$5,Periode,2,FALSE))/5)),0,IF(EXACT($A$5,"Moyenne 2013-2038"),_xll.Woodstock.Analyst.Xcel.UDFs.GetIndicatorValueAverage("OSUPECP",""&amp;$A$9&amp;"="&amp;BA$12&amp;";",_xll.Woodstock.Analyst.Xcel.UDFs.GetModelFilename(),_xll.Woodstock.Analyst.Xcel.UDFs.GetScenarioIndex(),"2","6")/5,_xll.Woodstock.Analyst.Xcel.UDFs.GetIndicatorValue("OSUPECP",""&amp;$A$9&amp;"="&amp;BA$12&amp;";",_xll.Woodstock.Analyst.Xcel.UDFs.GetModelFilename(),_xll.Woodstock.Analyst.Xcel.UDFs.GetScenarioIndex(),VLOOKUP($A$5,Periode,2,FALSE))/5))</f>
        <v>0</v>
      </c>
      <c r="BB23" s="150">
        <f>IF(ISERROR(IF(EXACT($A$5,"Moyenne 2013-2038"),_xll.Woodstock.Analyst.Xcel.UDFs.GetIndicatorValueAverage("OSUPECP",""&amp;$A$9&amp;"="&amp;BB$12&amp;";",_xll.Woodstock.Analyst.Xcel.UDFs.GetModelFilename(),_xll.Woodstock.Analyst.Xcel.UDFs.GetScenarioIndex(),"2","6")/5,_xll.Woodstock.Analyst.Xcel.UDFs.GetIndicatorValue("OSUPECP",""&amp;$A$9&amp;"="&amp;BB$12&amp;";",_xll.Woodstock.Analyst.Xcel.UDFs.GetModelFilename(),_xll.Woodstock.Analyst.Xcel.UDFs.GetScenarioIndex(),VLOOKUP($A$5,Periode,2,FALSE))/5)),0,IF(EXACT($A$5,"Moyenne 2013-2038"),_xll.Woodstock.Analyst.Xcel.UDFs.GetIndicatorValueAverage("OSUPECP",""&amp;$A$9&amp;"="&amp;BB$12&amp;";",_xll.Woodstock.Analyst.Xcel.UDFs.GetModelFilename(),_xll.Woodstock.Analyst.Xcel.UDFs.GetScenarioIndex(),"2","6")/5,_xll.Woodstock.Analyst.Xcel.UDFs.GetIndicatorValue("OSUPECP",""&amp;$A$9&amp;"="&amp;BB$12&amp;";",_xll.Woodstock.Analyst.Xcel.UDFs.GetModelFilename(),_xll.Woodstock.Analyst.Xcel.UDFs.GetScenarioIndex(),VLOOKUP($A$5,Periode,2,FALSE))/5))</f>
        <v>0</v>
      </c>
      <c r="BC23" s="150">
        <f>IF(ISERROR(IF(EXACT($A$5,"Moyenne 2013-2038"),_xll.Woodstock.Analyst.Xcel.UDFs.GetIndicatorValueAverage("OSUPECP",""&amp;$A$9&amp;"="&amp;BC$12&amp;";",_xll.Woodstock.Analyst.Xcel.UDFs.GetModelFilename(),_xll.Woodstock.Analyst.Xcel.UDFs.GetScenarioIndex(),"2","6")/5,_xll.Woodstock.Analyst.Xcel.UDFs.GetIndicatorValue("OSUPECP",""&amp;$A$9&amp;"="&amp;BC$12&amp;";",_xll.Woodstock.Analyst.Xcel.UDFs.GetModelFilename(),_xll.Woodstock.Analyst.Xcel.UDFs.GetScenarioIndex(),VLOOKUP($A$5,Periode,2,FALSE))/5)),0,IF(EXACT($A$5,"Moyenne 2013-2038"),_xll.Woodstock.Analyst.Xcel.UDFs.GetIndicatorValueAverage("OSUPECP",""&amp;$A$9&amp;"="&amp;BC$12&amp;";",_xll.Woodstock.Analyst.Xcel.UDFs.GetModelFilename(),_xll.Woodstock.Analyst.Xcel.UDFs.GetScenarioIndex(),"2","6")/5,_xll.Woodstock.Analyst.Xcel.UDFs.GetIndicatorValue("OSUPECP",""&amp;$A$9&amp;"="&amp;BC$12&amp;";",_xll.Woodstock.Analyst.Xcel.UDFs.GetModelFilename(),_xll.Woodstock.Analyst.Xcel.UDFs.GetScenarioIndex(),VLOOKUP($A$5,Periode,2,FALSE))/5))</f>
        <v>0</v>
      </c>
      <c r="BD23" s="150">
        <f>IF(ISERROR(IF(EXACT($A$5,"Moyenne 2013-2038"),_xll.Woodstock.Analyst.Xcel.UDFs.GetIndicatorValueAverage("OSUPECP",""&amp;$A$9&amp;"="&amp;BD$12&amp;";",_xll.Woodstock.Analyst.Xcel.UDFs.GetModelFilename(),_xll.Woodstock.Analyst.Xcel.UDFs.GetScenarioIndex(),"2","6")/5,_xll.Woodstock.Analyst.Xcel.UDFs.GetIndicatorValue("OSUPECP",""&amp;$A$9&amp;"="&amp;BD$12&amp;";",_xll.Woodstock.Analyst.Xcel.UDFs.GetModelFilename(),_xll.Woodstock.Analyst.Xcel.UDFs.GetScenarioIndex(),VLOOKUP($A$5,Periode,2,FALSE))/5)),0,IF(EXACT($A$5,"Moyenne 2013-2038"),_xll.Woodstock.Analyst.Xcel.UDFs.GetIndicatorValueAverage("OSUPECP",""&amp;$A$9&amp;"="&amp;BD$12&amp;";",_xll.Woodstock.Analyst.Xcel.UDFs.GetModelFilename(),_xll.Woodstock.Analyst.Xcel.UDFs.GetScenarioIndex(),"2","6")/5,_xll.Woodstock.Analyst.Xcel.UDFs.GetIndicatorValue("OSUPECP",""&amp;$A$9&amp;"="&amp;BD$12&amp;";",_xll.Woodstock.Analyst.Xcel.UDFs.GetModelFilename(),_xll.Woodstock.Analyst.Xcel.UDFs.GetScenarioIndex(),VLOOKUP($A$5,Periode,2,FALSE))/5))</f>
        <v>0</v>
      </c>
      <c r="BE23" s="150">
        <f>IF(ISERROR(IF(EXACT($A$5,"Moyenne 2013-2038"),_xll.Woodstock.Analyst.Xcel.UDFs.GetIndicatorValueAverage("OSUPECP",""&amp;$A$9&amp;"="&amp;BE$12&amp;";",_xll.Woodstock.Analyst.Xcel.UDFs.GetModelFilename(),_xll.Woodstock.Analyst.Xcel.UDFs.GetScenarioIndex(),"2","6")/5,_xll.Woodstock.Analyst.Xcel.UDFs.GetIndicatorValue("OSUPECP",""&amp;$A$9&amp;"="&amp;BE$12&amp;";",_xll.Woodstock.Analyst.Xcel.UDFs.GetModelFilename(),_xll.Woodstock.Analyst.Xcel.UDFs.GetScenarioIndex(),VLOOKUP($A$5,Periode,2,FALSE))/5)),0,IF(EXACT($A$5,"Moyenne 2013-2038"),_xll.Woodstock.Analyst.Xcel.UDFs.GetIndicatorValueAverage("OSUPECP",""&amp;$A$9&amp;"="&amp;BE$12&amp;";",_xll.Woodstock.Analyst.Xcel.UDFs.GetModelFilename(),_xll.Woodstock.Analyst.Xcel.UDFs.GetScenarioIndex(),"2","6")/5,_xll.Woodstock.Analyst.Xcel.UDFs.GetIndicatorValue("OSUPECP",""&amp;$A$9&amp;"="&amp;BE$12&amp;";",_xll.Woodstock.Analyst.Xcel.UDFs.GetModelFilename(),_xll.Woodstock.Analyst.Xcel.UDFs.GetScenarioIndex(),VLOOKUP($A$5,Periode,2,FALSE))/5))</f>
        <v>0</v>
      </c>
      <c r="BF23" s="150">
        <f>IF(ISERROR(IF(EXACT($A$5,"Moyenne 2013-2038"),_xll.Woodstock.Analyst.Xcel.UDFs.GetIndicatorValueAverage("OSUPECP",""&amp;$A$9&amp;"="&amp;BF$12&amp;";",_xll.Woodstock.Analyst.Xcel.UDFs.GetModelFilename(),_xll.Woodstock.Analyst.Xcel.UDFs.GetScenarioIndex(),"2","6")/5,_xll.Woodstock.Analyst.Xcel.UDFs.GetIndicatorValue("OSUPECP",""&amp;$A$9&amp;"="&amp;BF$12&amp;";",_xll.Woodstock.Analyst.Xcel.UDFs.GetModelFilename(),_xll.Woodstock.Analyst.Xcel.UDFs.GetScenarioIndex(),VLOOKUP($A$5,Periode,2,FALSE))/5)),0,IF(EXACT($A$5,"Moyenne 2013-2038"),_xll.Woodstock.Analyst.Xcel.UDFs.GetIndicatorValueAverage("OSUPECP",""&amp;$A$9&amp;"="&amp;BF$12&amp;";",_xll.Woodstock.Analyst.Xcel.UDFs.GetModelFilename(),_xll.Woodstock.Analyst.Xcel.UDFs.GetScenarioIndex(),"2","6")/5,_xll.Woodstock.Analyst.Xcel.UDFs.GetIndicatorValue("OSUPECP",""&amp;$A$9&amp;"="&amp;BF$12&amp;";",_xll.Woodstock.Analyst.Xcel.UDFs.GetModelFilename(),_xll.Woodstock.Analyst.Xcel.UDFs.GetScenarioIndex(),VLOOKUP($A$5,Periode,2,FALSE))/5))</f>
        <v>0</v>
      </c>
      <c r="BG23" s="150">
        <f>IF(ISERROR(IF(EXACT($A$5,"Moyenne 2013-2038"),_xll.Woodstock.Analyst.Xcel.UDFs.GetIndicatorValueAverage("OSUPECP",""&amp;$A$9&amp;"="&amp;BG$12&amp;";",_xll.Woodstock.Analyst.Xcel.UDFs.GetModelFilename(),_xll.Woodstock.Analyst.Xcel.UDFs.GetScenarioIndex(),"2","6")/5,_xll.Woodstock.Analyst.Xcel.UDFs.GetIndicatorValue("OSUPECP",""&amp;$A$9&amp;"="&amp;BG$12&amp;";",_xll.Woodstock.Analyst.Xcel.UDFs.GetModelFilename(),_xll.Woodstock.Analyst.Xcel.UDFs.GetScenarioIndex(),VLOOKUP($A$5,Periode,2,FALSE))/5)),0,IF(EXACT($A$5,"Moyenne 2013-2038"),_xll.Woodstock.Analyst.Xcel.UDFs.GetIndicatorValueAverage("OSUPECP",""&amp;$A$9&amp;"="&amp;BG$12&amp;";",_xll.Woodstock.Analyst.Xcel.UDFs.GetModelFilename(),_xll.Woodstock.Analyst.Xcel.UDFs.GetScenarioIndex(),"2","6")/5,_xll.Woodstock.Analyst.Xcel.UDFs.GetIndicatorValue("OSUPECP",""&amp;$A$9&amp;"="&amp;BG$12&amp;";",_xll.Woodstock.Analyst.Xcel.UDFs.GetModelFilename(),_xll.Woodstock.Analyst.Xcel.UDFs.GetScenarioIndex(),VLOOKUP($A$5,Periode,2,FALSE))/5))</f>
        <v>0</v>
      </c>
      <c r="BH23" s="150">
        <f>IF(ISERROR(IF(EXACT($A$5,"Moyenne 2013-2038"),_xll.Woodstock.Analyst.Xcel.UDFs.GetIndicatorValueAverage("OSUPECP",""&amp;$A$9&amp;"="&amp;BH$12&amp;";",_xll.Woodstock.Analyst.Xcel.UDFs.GetModelFilename(),_xll.Woodstock.Analyst.Xcel.UDFs.GetScenarioIndex(),"2","6")/5,_xll.Woodstock.Analyst.Xcel.UDFs.GetIndicatorValue("OSUPECP",""&amp;$A$9&amp;"="&amp;BH$12&amp;";",_xll.Woodstock.Analyst.Xcel.UDFs.GetModelFilename(),_xll.Woodstock.Analyst.Xcel.UDFs.GetScenarioIndex(),VLOOKUP($A$5,Periode,2,FALSE))/5)),0,IF(EXACT($A$5,"Moyenne 2013-2038"),_xll.Woodstock.Analyst.Xcel.UDFs.GetIndicatorValueAverage("OSUPECP",""&amp;$A$9&amp;"="&amp;BH$12&amp;";",_xll.Woodstock.Analyst.Xcel.UDFs.GetModelFilename(),_xll.Woodstock.Analyst.Xcel.UDFs.GetScenarioIndex(),"2","6")/5,_xll.Woodstock.Analyst.Xcel.UDFs.GetIndicatorValue("OSUPECP",""&amp;$A$9&amp;"="&amp;BH$12&amp;";",_xll.Woodstock.Analyst.Xcel.UDFs.GetModelFilename(),_xll.Woodstock.Analyst.Xcel.UDFs.GetScenarioIndex(),VLOOKUP($A$5,Periode,2,FALSE))/5))</f>
        <v>0</v>
      </c>
      <c r="BI23" s="150">
        <f>IF(ISERROR(IF(EXACT($A$5,"Moyenne 2013-2038"),_xll.Woodstock.Analyst.Xcel.UDFs.GetIndicatorValueAverage("OSUPECP",""&amp;$A$9&amp;"="&amp;BI$12&amp;";",_xll.Woodstock.Analyst.Xcel.UDFs.GetModelFilename(),_xll.Woodstock.Analyst.Xcel.UDFs.GetScenarioIndex(),"2","6")/5,_xll.Woodstock.Analyst.Xcel.UDFs.GetIndicatorValue("OSUPECP",""&amp;$A$9&amp;"="&amp;BI$12&amp;";",_xll.Woodstock.Analyst.Xcel.UDFs.GetModelFilename(),_xll.Woodstock.Analyst.Xcel.UDFs.GetScenarioIndex(),VLOOKUP($A$5,Periode,2,FALSE))/5)),0,IF(EXACT($A$5,"Moyenne 2013-2038"),_xll.Woodstock.Analyst.Xcel.UDFs.GetIndicatorValueAverage("OSUPECP",""&amp;$A$9&amp;"="&amp;BI$12&amp;";",_xll.Woodstock.Analyst.Xcel.UDFs.GetModelFilename(),_xll.Woodstock.Analyst.Xcel.UDFs.GetScenarioIndex(),"2","6")/5,_xll.Woodstock.Analyst.Xcel.UDFs.GetIndicatorValue("OSUPECP",""&amp;$A$9&amp;"="&amp;BI$12&amp;";",_xll.Woodstock.Analyst.Xcel.UDFs.GetModelFilename(),_xll.Woodstock.Analyst.Xcel.UDFs.GetScenarioIndex(),VLOOKUP($A$5,Periode,2,FALSE))/5))</f>
        <v>0</v>
      </c>
      <c r="BJ23" s="150">
        <f>IF(ISERROR(IF(EXACT($A$5,"Moyenne 2013-2038"),_xll.Woodstock.Analyst.Xcel.UDFs.GetIndicatorValueAverage("OSUPECP",""&amp;$A$9&amp;"="&amp;BJ$12&amp;";",_xll.Woodstock.Analyst.Xcel.UDFs.GetModelFilename(),_xll.Woodstock.Analyst.Xcel.UDFs.GetScenarioIndex(),"2","6")/5,_xll.Woodstock.Analyst.Xcel.UDFs.GetIndicatorValue("OSUPECP",""&amp;$A$9&amp;"="&amp;BJ$12&amp;";",_xll.Woodstock.Analyst.Xcel.UDFs.GetModelFilename(),_xll.Woodstock.Analyst.Xcel.UDFs.GetScenarioIndex(),VLOOKUP($A$5,Periode,2,FALSE))/5)),0,IF(EXACT($A$5,"Moyenne 2013-2038"),_xll.Woodstock.Analyst.Xcel.UDFs.GetIndicatorValueAverage("OSUPECP",""&amp;$A$9&amp;"="&amp;BJ$12&amp;";",_xll.Woodstock.Analyst.Xcel.UDFs.GetModelFilename(),_xll.Woodstock.Analyst.Xcel.UDFs.GetScenarioIndex(),"2","6")/5,_xll.Woodstock.Analyst.Xcel.UDFs.GetIndicatorValue("OSUPECP",""&amp;$A$9&amp;"="&amp;BJ$12&amp;";",_xll.Woodstock.Analyst.Xcel.UDFs.GetModelFilename(),_xll.Woodstock.Analyst.Xcel.UDFs.GetScenarioIndex(),VLOOKUP($A$5,Periode,2,FALSE))/5))</f>
        <v>0</v>
      </c>
      <c r="BK23" s="150">
        <f>IF(ISERROR(IF(EXACT($A$5,"Moyenne 2013-2038"),_xll.Woodstock.Analyst.Xcel.UDFs.GetIndicatorValueAverage("OSUPECP",""&amp;$A$9&amp;"="&amp;BK$12&amp;";",_xll.Woodstock.Analyst.Xcel.UDFs.GetModelFilename(),_xll.Woodstock.Analyst.Xcel.UDFs.GetScenarioIndex(),"2","6")/5,_xll.Woodstock.Analyst.Xcel.UDFs.GetIndicatorValue("OSUPECP",""&amp;$A$9&amp;"="&amp;BK$12&amp;";",_xll.Woodstock.Analyst.Xcel.UDFs.GetModelFilename(),_xll.Woodstock.Analyst.Xcel.UDFs.GetScenarioIndex(),VLOOKUP($A$5,Periode,2,FALSE))/5)),0,IF(EXACT($A$5,"Moyenne 2013-2038"),_xll.Woodstock.Analyst.Xcel.UDFs.GetIndicatorValueAverage("OSUPECP",""&amp;$A$9&amp;"="&amp;BK$12&amp;";",_xll.Woodstock.Analyst.Xcel.UDFs.GetModelFilename(),_xll.Woodstock.Analyst.Xcel.UDFs.GetScenarioIndex(),"2","6")/5,_xll.Woodstock.Analyst.Xcel.UDFs.GetIndicatorValue("OSUPECP",""&amp;$A$9&amp;"="&amp;BK$12&amp;";",_xll.Woodstock.Analyst.Xcel.UDFs.GetModelFilename(),_xll.Woodstock.Analyst.Xcel.UDFs.GetScenarioIndex(),VLOOKUP($A$5,Periode,2,FALSE))/5))</f>
        <v>0</v>
      </c>
      <c r="BL23" s="150">
        <f>IF(ISERROR(IF(EXACT($A$5,"Moyenne 2013-2038"),_xll.Woodstock.Analyst.Xcel.UDFs.GetIndicatorValueAverage("OSUPECP",""&amp;$A$9&amp;"="&amp;BL$12&amp;";",_xll.Woodstock.Analyst.Xcel.UDFs.GetModelFilename(),_xll.Woodstock.Analyst.Xcel.UDFs.GetScenarioIndex(),"2","6")/5,_xll.Woodstock.Analyst.Xcel.UDFs.GetIndicatorValue("OSUPECP",""&amp;$A$9&amp;"="&amp;BL$12&amp;";",_xll.Woodstock.Analyst.Xcel.UDFs.GetModelFilename(),_xll.Woodstock.Analyst.Xcel.UDFs.GetScenarioIndex(),VLOOKUP($A$5,Periode,2,FALSE))/5)),0,IF(EXACT($A$5,"Moyenne 2013-2038"),_xll.Woodstock.Analyst.Xcel.UDFs.GetIndicatorValueAverage("OSUPECP",""&amp;$A$9&amp;"="&amp;BL$12&amp;";",_xll.Woodstock.Analyst.Xcel.UDFs.GetModelFilename(),_xll.Woodstock.Analyst.Xcel.UDFs.GetScenarioIndex(),"2","6")/5,_xll.Woodstock.Analyst.Xcel.UDFs.GetIndicatorValue("OSUPECP",""&amp;$A$9&amp;"="&amp;BL$12&amp;";",_xll.Woodstock.Analyst.Xcel.UDFs.GetModelFilename(),_xll.Woodstock.Analyst.Xcel.UDFs.GetScenarioIndex(),VLOOKUP($A$5,Periode,2,FALSE))/5))</f>
        <v>0</v>
      </c>
      <c r="BM23" s="150">
        <f>IF(ISERROR(IF(EXACT($A$5,"Moyenne 2013-2038"),_xll.Woodstock.Analyst.Xcel.UDFs.GetIndicatorValueAverage("OSUPECP",""&amp;$A$9&amp;"="&amp;BM$12&amp;";",_xll.Woodstock.Analyst.Xcel.UDFs.GetModelFilename(),_xll.Woodstock.Analyst.Xcel.UDFs.GetScenarioIndex(),"2","6")/5,_xll.Woodstock.Analyst.Xcel.UDFs.GetIndicatorValue("OSUPECP",""&amp;$A$9&amp;"="&amp;BM$12&amp;";",_xll.Woodstock.Analyst.Xcel.UDFs.GetModelFilename(),_xll.Woodstock.Analyst.Xcel.UDFs.GetScenarioIndex(),VLOOKUP($A$5,Periode,2,FALSE))/5)),0,IF(EXACT($A$5,"Moyenne 2013-2038"),_xll.Woodstock.Analyst.Xcel.UDFs.GetIndicatorValueAverage("OSUPECP",""&amp;$A$9&amp;"="&amp;BM$12&amp;";",_xll.Woodstock.Analyst.Xcel.UDFs.GetModelFilename(),_xll.Woodstock.Analyst.Xcel.UDFs.GetScenarioIndex(),"2","6")/5,_xll.Woodstock.Analyst.Xcel.UDFs.GetIndicatorValue("OSUPECP",""&amp;$A$9&amp;"="&amp;BM$12&amp;";",_xll.Woodstock.Analyst.Xcel.UDFs.GetModelFilename(),_xll.Woodstock.Analyst.Xcel.UDFs.GetScenarioIndex(),VLOOKUP($A$5,Periode,2,FALSE))/5))</f>
        <v>0</v>
      </c>
      <c r="BN23" s="150">
        <f>IF(ISERROR(IF(EXACT($A$5,"Moyenne 2013-2038"),_xll.Woodstock.Analyst.Xcel.UDFs.GetIndicatorValueAverage("OSUPECP",""&amp;$A$9&amp;"="&amp;BN$12&amp;";",_xll.Woodstock.Analyst.Xcel.UDFs.GetModelFilename(),_xll.Woodstock.Analyst.Xcel.UDFs.GetScenarioIndex(),"2","6")/5,_xll.Woodstock.Analyst.Xcel.UDFs.GetIndicatorValue("OSUPECP",""&amp;$A$9&amp;"="&amp;BN$12&amp;";",_xll.Woodstock.Analyst.Xcel.UDFs.GetModelFilename(),_xll.Woodstock.Analyst.Xcel.UDFs.GetScenarioIndex(),VLOOKUP($A$5,Periode,2,FALSE))/5)),0,IF(EXACT($A$5,"Moyenne 2013-2038"),_xll.Woodstock.Analyst.Xcel.UDFs.GetIndicatorValueAverage("OSUPECP",""&amp;$A$9&amp;"="&amp;BN$12&amp;";",_xll.Woodstock.Analyst.Xcel.UDFs.GetModelFilename(),_xll.Woodstock.Analyst.Xcel.UDFs.GetScenarioIndex(),"2","6")/5,_xll.Woodstock.Analyst.Xcel.UDFs.GetIndicatorValue("OSUPECP",""&amp;$A$9&amp;"="&amp;BN$12&amp;";",_xll.Woodstock.Analyst.Xcel.UDFs.GetModelFilename(),_xll.Woodstock.Analyst.Xcel.UDFs.GetScenarioIndex(),VLOOKUP($A$5,Periode,2,FALSE))/5))</f>
        <v>0</v>
      </c>
      <c r="BO23" s="150">
        <f>IF(ISERROR(IF(EXACT($A$5,"Moyenne 2013-2038"),_xll.Woodstock.Analyst.Xcel.UDFs.GetIndicatorValueAverage("OSUPECP",""&amp;$A$9&amp;"="&amp;BO$12&amp;";",_xll.Woodstock.Analyst.Xcel.UDFs.GetModelFilename(),_xll.Woodstock.Analyst.Xcel.UDFs.GetScenarioIndex(),"2","6")/5,_xll.Woodstock.Analyst.Xcel.UDFs.GetIndicatorValue("OSUPECP",""&amp;$A$9&amp;"="&amp;BO$12&amp;";",_xll.Woodstock.Analyst.Xcel.UDFs.GetModelFilename(),_xll.Woodstock.Analyst.Xcel.UDFs.GetScenarioIndex(),VLOOKUP($A$5,Periode,2,FALSE))/5)),0,IF(EXACT($A$5,"Moyenne 2013-2038"),_xll.Woodstock.Analyst.Xcel.UDFs.GetIndicatorValueAverage("OSUPECP",""&amp;$A$9&amp;"="&amp;BO$12&amp;";",_xll.Woodstock.Analyst.Xcel.UDFs.GetModelFilename(),_xll.Woodstock.Analyst.Xcel.UDFs.GetScenarioIndex(),"2","6")/5,_xll.Woodstock.Analyst.Xcel.UDFs.GetIndicatorValue("OSUPECP",""&amp;$A$9&amp;"="&amp;BO$12&amp;";",_xll.Woodstock.Analyst.Xcel.UDFs.GetModelFilename(),_xll.Woodstock.Analyst.Xcel.UDFs.GetScenarioIndex(),VLOOKUP($A$5,Periode,2,FALSE))/5))</f>
        <v>0</v>
      </c>
      <c r="BP23" s="150">
        <f>IF(ISERROR(IF(EXACT($A$5,"Moyenne 2013-2038"),_xll.Woodstock.Analyst.Xcel.UDFs.GetIndicatorValueAverage("OSUPECP",""&amp;$A$9&amp;"="&amp;BP$12&amp;";",_xll.Woodstock.Analyst.Xcel.UDFs.GetModelFilename(),_xll.Woodstock.Analyst.Xcel.UDFs.GetScenarioIndex(),"2","6")/5,_xll.Woodstock.Analyst.Xcel.UDFs.GetIndicatorValue("OSUPECP",""&amp;$A$9&amp;"="&amp;BP$12&amp;";",_xll.Woodstock.Analyst.Xcel.UDFs.GetModelFilename(),_xll.Woodstock.Analyst.Xcel.UDFs.GetScenarioIndex(),VLOOKUP($A$5,Periode,2,FALSE))/5)),0,IF(EXACT($A$5,"Moyenne 2013-2038"),_xll.Woodstock.Analyst.Xcel.UDFs.GetIndicatorValueAverage("OSUPECP",""&amp;$A$9&amp;"="&amp;BP$12&amp;";",_xll.Woodstock.Analyst.Xcel.UDFs.GetModelFilename(),_xll.Woodstock.Analyst.Xcel.UDFs.GetScenarioIndex(),"2","6")/5,_xll.Woodstock.Analyst.Xcel.UDFs.GetIndicatorValue("OSUPECP",""&amp;$A$9&amp;"="&amp;BP$12&amp;";",_xll.Woodstock.Analyst.Xcel.UDFs.GetModelFilename(),_xll.Woodstock.Analyst.Xcel.UDFs.GetScenarioIndex(),VLOOKUP($A$5,Periode,2,FALSE))/5))</f>
        <v>0</v>
      </c>
      <c r="BQ23" s="150">
        <f>IF(ISERROR(IF(EXACT($A$5,"Moyenne 2013-2038"),_xll.Woodstock.Analyst.Xcel.UDFs.GetIndicatorValueAverage("OSUPECP",""&amp;$A$9&amp;"="&amp;BQ$12&amp;";",_xll.Woodstock.Analyst.Xcel.UDFs.GetModelFilename(),_xll.Woodstock.Analyst.Xcel.UDFs.GetScenarioIndex(),"2","6")/5,_xll.Woodstock.Analyst.Xcel.UDFs.GetIndicatorValue("OSUPECP",""&amp;$A$9&amp;"="&amp;BQ$12&amp;";",_xll.Woodstock.Analyst.Xcel.UDFs.GetModelFilename(),_xll.Woodstock.Analyst.Xcel.UDFs.GetScenarioIndex(),VLOOKUP($A$5,Periode,2,FALSE))/5)),0,IF(EXACT($A$5,"Moyenne 2013-2038"),_xll.Woodstock.Analyst.Xcel.UDFs.GetIndicatorValueAverage("OSUPECP",""&amp;$A$9&amp;"="&amp;BQ$12&amp;";",_xll.Woodstock.Analyst.Xcel.UDFs.GetModelFilename(),_xll.Woodstock.Analyst.Xcel.UDFs.GetScenarioIndex(),"2","6")/5,_xll.Woodstock.Analyst.Xcel.UDFs.GetIndicatorValue("OSUPECP",""&amp;$A$9&amp;"="&amp;BQ$12&amp;";",_xll.Woodstock.Analyst.Xcel.UDFs.GetModelFilename(),_xll.Woodstock.Analyst.Xcel.UDFs.GetScenarioIndex(),VLOOKUP($A$5,Periode,2,FALSE))/5))</f>
        <v>0</v>
      </c>
      <c r="BR23" s="150">
        <f>IF(ISERROR(IF(EXACT($A$5,"Moyenne 2013-2038"),_xll.Woodstock.Analyst.Xcel.UDFs.GetIndicatorValueAverage("OSUPECP",""&amp;$A$9&amp;"="&amp;BR$12&amp;";",_xll.Woodstock.Analyst.Xcel.UDFs.GetModelFilename(),_xll.Woodstock.Analyst.Xcel.UDFs.GetScenarioIndex(),"2","6")/5,_xll.Woodstock.Analyst.Xcel.UDFs.GetIndicatorValue("OSUPECP",""&amp;$A$9&amp;"="&amp;BR$12&amp;";",_xll.Woodstock.Analyst.Xcel.UDFs.GetModelFilename(),_xll.Woodstock.Analyst.Xcel.UDFs.GetScenarioIndex(),VLOOKUP($A$5,Periode,2,FALSE))/5)),0,IF(EXACT($A$5,"Moyenne 2013-2038"),_xll.Woodstock.Analyst.Xcel.UDFs.GetIndicatorValueAverage("OSUPECP",""&amp;$A$9&amp;"="&amp;BR$12&amp;";",_xll.Woodstock.Analyst.Xcel.UDFs.GetModelFilename(),_xll.Woodstock.Analyst.Xcel.UDFs.GetScenarioIndex(),"2","6")/5,_xll.Woodstock.Analyst.Xcel.UDFs.GetIndicatorValue("OSUPECP",""&amp;$A$9&amp;"="&amp;BR$12&amp;";",_xll.Woodstock.Analyst.Xcel.UDFs.GetModelFilename(),_xll.Woodstock.Analyst.Xcel.UDFs.GetScenarioIndex(),VLOOKUP($A$5,Periode,2,FALSE))/5))</f>
        <v>0</v>
      </c>
      <c r="BS23" s="150">
        <f>IF(ISERROR(IF(EXACT($A$5,"Moyenne 2013-2038"),_xll.Woodstock.Analyst.Xcel.UDFs.GetIndicatorValueAverage("OSUPECP",""&amp;$A$9&amp;"="&amp;BS$12&amp;";",_xll.Woodstock.Analyst.Xcel.UDFs.GetModelFilename(),_xll.Woodstock.Analyst.Xcel.UDFs.GetScenarioIndex(),"2","6")/5,_xll.Woodstock.Analyst.Xcel.UDFs.GetIndicatorValue("OSUPECP",""&amp;$A$9&amp;"="&amp;BS$12&amp;";",_xll.Woodstock.Analyst.Xcel.UDFs.GetModelFilename(),_xll.Woodstock.Analyst.Xcel.UDFs.GetScenarioIndex(),VLOOKUP($A$5,Periode,2,FALSE))/5)),0,IF(EXACT($A$5,"Moyenne 2013-2038"),_xll.Woodstock.Analyst.Xcel.UDFs.GetIndicatorValueAverage("OSUPECP",""&amp;$A$9&amp;"="&amp;BS$12&amp;";",_xll.Woodstock.Analyst.Xcel.UDFs.GetModelFilename(),_xll.Woodstock.Analyst.Xcel.UDFs.GetScenarioIndex(),"2","6")/5,_xll.Woodstock.Analyst.Xcel.UDFs.GetIndicatorValue("OSUPECP",""&amp;$A$9&amp;"="&amp;BS$12&amp;";",_xll.Woodstock.Analyst.Xcel.UDFs.GetModelFilename(),_xll.Woodstock.Analyst.Xcel.UDFs.GetScenarioIndex(),VLOOKUP($A$5,Periode,2,FALSE))/5))</f>
        <v>0</v>
      </c>
      <c r="BT23" s="150">
        <f>IF(ISERROR(IF(EXACT($A$5,"Moyenne 2013-2038"),_xll.Woodstock.Analyst.Xcel.UDFs.GetIndicatorValueAverage("OSUPECP",""&amp;$A$9&amp;"="&amp;BT$12&amp;";",_xll.Woodstock.Analyst.Xcel.UDFs.GetModelFilename(),_xll.Woodstock.Analyst.Xcel.UDFs.GetScenarioIndex(),"2","6")/5,_xll.Woodstock.Analyst.Xcel.UDFs.GetIndicatorValue("OSUPECP",""&amp;$A$9&amp;"="&amp;BT$12&amp;";",_xll.Woodstock.Analyst.Xcel.UDFs.GetModelFilename(),_xll.Woodstock.Analyst.Xcel.UDFs.GetScenarioIndex(),VLOOKUP($A$5,Periode,2,FALSE))/5)),0,IF(EXACT($A$5,"Moyenne 2013-2038"),_xll.Woodstock.Analyst.Xcel.UDFs.GetIndicatorValueAverage("OSUPECP",""&amp;$A$9&amp;"="&amp;BT$12&amp;";",_xll.Woodstock.Analyst.Xcel.UDFs.GetModelFilename(),_xll.Woodstock.Analyst.Xcel.UDFs.GetScenarioIndex(),"2","6")/5,_xll.Woodstock.Analyst.Xcel.UDFs.GetIndicatorValue("OSUPECP",""&amp;$A$9&amp;"="&amp;BT$12&amp;";",_xll.Woodstock.Analyst.Xcel.UDFs.GetModelFilename(),_xll.Woodstock.Analyst.Xcel.UDFs.GetScenarioIndex(),VLOOKUP($A$5,Periode,2,FALSE))/5))</f>
        <v>0</v>
      </c>
      <c r="BU23" s="150">
        <f>IF(ISERROR(IF(EXACT($A$5,"Moyenne 2013-2038"),_xll.Woodstock.Analyst.Xcel.UDFs.GetIndicatorValueAverage("OSUPECP",""&amp;$A$9&amp;"="&amp;BU$12&amp;";",_xll.Woodstock.Analyst.Xcel.UDFs.GetModelFilename(),_xll.Woodstock.Analyst.Xcel.UDFs.GetScenarioIndex(),"2","6")/5,_xll.Woodstock.Analyst.Xcel.UDFs.GetIndicatorValue("OSUPECP",""&amp;$A$9&amp;"="&amp;BU$12&amp;";",_xll.Woodstock.Analyst.Xcel.UDFs.GetModelFilename(),_xll.Woodstock.Analyst.Xcel.UDFs.GetScenarioIndex(),VLOOKUP($A$5,Periode,2,FALSE))/5)),0,IF(EXACT($A$5,"Moyenne 2013-2038"),_xll.Woodstock.Analyst.Xcel.UDFs.GetIndicatorValueAverage("OSUPECP",""&amp;$A$9&amp;"="&amp;BU$12&amp;";",_xll.Woodstock.Analyst.Xcel.UDFs.GetModelFilename(),_xll.Woodstock.Analyst.Xcel.UDFs.GetScenarioIndex(),"2","6")/5,_xll.Woodstock.Analyst.Xcel.UDFs.GetIndicatorValue("OSUPECP",""&amp;$A$9&amp;"="&amp;BU$12&amp;";",_xll.Woodstock.Analyst.Xcel.UDFs.GetModelFilename(),_xll.Woodstock.Analyst.Xcel.UDFs.GetScenarioIndex(),VLOOKUP($A$5,Periode,2,FALSE))/5))</f>
        <v>0</v>
      </c>
      <c r="BV23" s="150">
        <f>IF(ISERROR(IF(EXACT($A$5,"Moyenne 2013-2038"),_xll.Woodstock.Analyst.Xcel.UDFs.GetIndicatorValueAverage("OSUPECP",""&amp;$A$9&amp;"="&amp;BV$12&amp;";",_xll.Woodstock.Analyst.Xcel.UDFs.GetModelFilename(),_xll.Woodstock.Analyst.Xcel.UDFs.GetScenarioIndex(),"2","6")/5,_xll.Woodstock.Analyst.Xcel.UDFs.GetIndicatorValue("OSUPECP",""&amp;$A$9&amp;"="&amp;BV$12&amp;";",_xll.Woodstock.Analyst.Xcel.UDFs.GetModelFilename(),_xll.Woodstock.Analyst.Xcel.UDFs.GetScenarioIndex(),VLOOKUP($A$5,Periode,2,FALSE))/5)),0,IF(EXACT($A$5,"Moyenne 2013-2038"),_xll.Woodstock.Analyst.Xcel.UDFs.GetIndicatorValueAverage("OSUPECP",""&amp;$A$9&amp;"="&amp;BV$12&amp;";",_xll.Woodstock.Analyst.Xcel.UDFs.GetModelFilename(),_xll.Woodstock.Analyst.Xcel.UDFs.GetScenarioIndex(),"2","6")/5,_xll.Woodstock.Analyst.Xcel.UDFs.GetIndicatorValue("OSUPECP",""&amp;$A$9&amp;"="&amp;BV$12&amp;";",_xll.Woodstock.Analyst.Xcel.UDFs.GetModelFilename(),_xll.Woodstock.Analyst.Xcel.UDFs.GetScenarioIndex(),VLOOKUP($A$5,Periode,2,FALSE))/5))</f>
        <v>0</v>
      </c>
      <c r="BW23" s="150">
        <f>IF(ISERROR(IF(EXACT($A$5,"Moyenne 2013-2038"),_xll.Woodstock.Analyst.Xcel.UDFs.GetIndicatorValueAverage("OSUPECP",""&amp;$A$9&amp;"="&amp;BW$12&amp;";",_xll.Woodstock.Analyst.Xcel.UDFs.GetModelFilename(),_xll.Woodstock.Analyst.Xcel.UDFs.GetScenarioIndex(),"2","6")/5,_xll.Woodstock.Analyst.Xcel.UDFs.GetIndicatorValue("OSUPECP",""&amp;$A$9&amp;"="&amp;BW$12&amp;";",_xll.Woodstock.Analyst.Xcel.UDFs.GetModelFilename(),_xll.Woodstock.Analyst.Xcel.UDFs.GetScenarioIndex(),VLOOKUP($A$5,Periode,2,FALSE))/5)),0,IF(EXACT($A$5,"Moyenne 2013-2038"),_xll.Woodstock.Analyst.Xcel.UDFs.GetIndicatorValueAverage("OSUPECP",""&amp;$A$9&amp;"="&amp;BW$12&amp;";",_xll.Woodstock.Analyst.Xcel.UDFs.GetModelFilename(),_xll.Woodstock.Analyst.Xcel.UDFs.GetScenarioIndex(),"2","6")/5,_xll.Woodstock.Analyst.Xcel.UDFs.GetIndicatorValue("OSUPECP",""&amp;$A$9&amp;"="&amp;BW$12&amp;";",_xll.Woodstock.Analyst.Xcel.UDFs.GetModelFilename(),_xll.Woodstock.Analyst.Xcel.UDFs.GetScenarioIndex(),VLOOKUP($A$5,Periode,2,FALSE))/5))</f>
        <v>0</v>
      </c>
      <c r="BX23" s="150">
        <f>IF(ISERROR(IF(EXACT($A$5,"Moyenne 2013-2038"),_xll.Woodstock.Analyst.Xcel.UDFs.GetIndicatorValueAverage("OSUPECP",""&amp;$A$9&amp;"="&amp;BX$12&amp;";",_xll.Woodstock.Analyst.Xcel.UDFs.GetModelFilename(),_xll.Woodstock.Analyst.Xcel.UDFs.GetScenarioIndex(),"2","6")/5,_xll.Woodstock.Analyst.Xcel.UDFs.GetIndicatorValue("OSUPECP",""&amp;$A$9&amp;"="&amp;BX$12&amp;";",_xll.Woodstock.Analyst.Xcel.UDFs.GetModelFilename(),_xll.Woodstock.Analyst.Xcel.UDFs.GetScenarioIndex(),VLOOKUP($A$5,Periode,2,FALSE))/5)),0,IF(EXACT($A$5,"Moyenne 2013-2038"),_xll.Woodstock.Analyst.Xcel.UDFs.GetIndicatorValueAverage("OSUPECP",""&amp;$A$9&amp;"="&amp;BX$12&amp;";",_xll.Woodstock.Analyst.Xcel.UDFs.GetModelFilename(),_xll.Woodstock.Analyst.Xcel.UDFs.GetScenarioIndex(),"2","6")/5,_xll.Woodstock.Analyst.Xcel.UDFs.GetIndicatorValue("OSUPECP",""&amp;$A$9&amp;"="&amp;BX$12&amp;";",_xll.Woodstock.Analyst.Xcel.UDFs.GetModelFilename(),_xll.Woodstock.Analyst.Xcel.UDFs.GetScenarioIndex(),VLOOKUP($A$5,Periode,2,FALSE))/5))</f>
        <v>0</v>
      </c>
      <c r="BY23" s="150">
        <f>IF(ISERROR(IF(EXACT($A$5,"Moyenne 2013-2038"),_xll.Woodstock.Analyst.Xcel.UDFs.GetIndicatorValueAverage("OSUPECP",""&amp;$A$9&amp;"="&amp;BY$12&amp;";",_xll.Woodstock.Analyst.Xcel.UDFs.GetModelFilename(),_xll.Woodstock.Analyst.Xcel.UDFs.GetScenarioIndex(),"2","6")/5,_xll.Woodstock.Analyst.Xcel.UDFs.GetIndicatorValue("OSUPECP",""&amp;$A$9&amp;"="&amp;BY$12&amp;";",_xll.Woodstock.Analyst.Xcel.UDFs.GetModelFilename(),_xll.Woodstock.Analyst.Xcel.UDFs.GetScenarioIndex(),VLOOKUP($A$5,Periode,2,FALSE))/5)),0,IF(EXACT($A$5,"Moyenne 2013-2038"),_xll.Woodstock.Analyst.Xcel.UDFs.GetIndicatorValueAverage("OSUPECP",""&amp;$A$9&amp;"="&amp;BY$12&amp;";",_xll.Woodstock.Analyst.Xcel.UDFs.GetModelFilename(),_xll.Woodstock.Analyst.Xcel.UDFs.GetScenarioIndex(),"2","6")/5,_xll.Woodstock.Analyst.Xcel.UDFs.GetIndicatorValue("OSUPECP",""&amp;$A$9&amp;"="&amp;BY$12&amp;";",_xll.Woodstock.Analyst.Xcel.UDFs.GetModelFilename(),_xll.Woodstock.Analyst.Xcel.UDFs.GetScenarioIndex(),VLOOKUP($A$5,Periode,2,FALSE))/5))</f>
        <v>0</v>
      </c>
      <c r="BZ23" s="150">
        <f>IF(ISERROR(IF(EXACT($A$5,"Moyenne 2013-2038"),_xll.Woodstock.Analyst.Xcel.UDFs.GetIndicatorValueAverage("OSUPECP",""&amp;$A$9&amp;"="&amp;BZ$12&amp;";",_xll.Woodstock.Analyst.Xcel.UDFs.GetModelFilename(),_xll.Woodstock.Analyst.Xcel.UDFs.GetScenarioIndex(),"2","6")/5,_xll.Woodstock.Analyst.Xcel.UDFs.GetIndicatorValue("OSUPECP",""&amp;$A$9&amp;"="&amp;BZ$12&amp;";",_xll.Woodstock.Analyst.Xcel.UDFs.GetModelFilename(),_xll.Woodstock.Analyst.Xcel.UDFs.GetScenarioIndex(),VLOOKUP($A$5,Periode,2,FALSE))/5)),0,IF(EXACT($A$5,"Moyenne 2013-2038"),_xll.Woodstock.Analyst.Xcel.UDFs.GetIndicatorValueAverage("OSUPECP",""&amp;$A$9&amp;"="&amp;BZ$12&amp;";",_xll.Woodstock.Analyst.Xcel.UDFs.GetModelFilename(),_xll.Woodstock.Analyst.Xcel.UDFs.GetScenarioIndex(),"2","6")/5,_xll.Woodstock.Analyst.Xcel.UDFs.GetIndicatorValue("OSUPECP",""&amp;$A$9&amp;"="&amp;BZ$12&amp;";",_xll.Woodstock.Analyst.Xcel.UDFs.GetModelFilename(),_xll.Woodstock.Analyst.Xcel.UDFs.GetScenarioIndex(),VLOOKUP($A$5,Periode,2,FALSE))/5))</f>
        <v>0</v>
      </c>
      <c r="CA23" s="150">
        <f>IF(ISERROR(IF(EXACT($A$5,"Moyenne 2013-2038"),_xll.Woodstock.Analyst.Xcel.UDFs.GetIndicatorValueAverage("OSUPECP",""&amp;$A$9&amp;"="&amp;CA$12&amp;";",_xll.Woodstock.Analyst.Xcel.UDFs.GetModelFilename(),_xll.Woodstock.Analyst.Xcel.UDFs.GetScenarioIndex(),"2","6")/5,_xll.Woodstock.Analyst.Xcel.UDFs.GetIndicatorValue("OSUPECP",""&amp;$A$9&amp;"="&amp;CA$12&amp;";",_xll.Woodstock.Analyst.Xcel.UDFs.GetModelFilename(),_xll.Woodstock.Analyst.Xcel.UDFs.GetScenarioIndex(),VLOOKUP($A$5,Periode,2,FALSE))/5)),0,IF(EXACT($A$5,"Moyenne 2013-2038"),_xll.Woodstock.Analyst.Xcel.UDFs.GetIndicatorValueAverage("OSUPECP",""&amp;$A$9&amp;"="&amp;CA$12&amp;";",_xll.Woodstock.Analyst.Xcel.UDFs.GetModelFilename(),_xll.Woodstock.Analyst.Xcel.UDFs.GetScenarioIndex(),"2","6")/5,_xll.Woodstock.Analyst.Xcel.UDFs.GetIndicatorValue("OSUPECP",""&amp;$A$9&amp;"="&amp;CA$12&amp;";",_xll.Woodstock.Analyst.Xcel.UDFs.GetModelFilename(),_xll.Woodstock.Analyst.Xcel.UDFs.GetScenarioIndex(),VLOOKUP($A$5,Periode,2,FALSE))/5))</f>
        <v>0</v>
      </c>
      <c r="CB23" s="150">
        <f>IF(ISERROR(IF(EXACT($A$5,"Moyenne 2013-2038"),_xll.Woodstock.Analyst.Xcel.UDFs.GetIndicatorValueAverage("OSUPECP",""&amp;$A$9&amp;"="&amp;CB$12&amp;";",_xll.Woodstock.Analyst.Xcel.UDFs.GetModelFilename(),_xll.Woodstock.Analyst.Xcel.UDFs.GetScenarioIndex(),"2","6")/5,_xll.Woodstock.Analyst.Xcel.UDFs.GetIndicatorValue("OSUPECP",""&amp;$A$9&amp;"="&amp;CB$12&amp;";",_xll.Woodstock.Analyst.Xcel.UDFs.GetModelFilename(),_xll.Woodstock.Analyst.Xcel.UDFs.GetScenarioIndex(),VLOOKUP($A$5,Periode,2,FALSE))/5)),0,IF(EXACT($A$5,"Moyenne 2013-2038"),_xll.Woodstock.Analyst.Xcel.UDFs.GetIndicatorValueAverage("OSUPECP",""&amp;$A$9&amp;"="&amp;CB$12&amp;";",_xll.Woodstock.Analyst.Xcel.UDFs.GetModelFilename(),_xll.Woodstock.Analyst.Xcel.UDFs.GetScenarioIndex(),"2","6")/5,_xll.Woodstock.Analyst.Xcel.UDFs.GetIndicatorValue("OSUPECP",""&amp;$A$9&amp;"="&amp;CB$12&amp;";",_xll.Woodstock.Analyst.Xcel.UDFs.GetModelFilename(),_xll.Woodstock.Analyst.Xcel.UDFs.GetScenarioIndex(),VLOOKUP($A$5,Periode,2,FALSE))/5))</f>
        <v>0</v>
      </c>
      <c r="CC23" s="150">
        <f>IF(ISERROR(IF(EXACT($A$5,"Moyenne 2013-2038"),_xll.Woodstock.Analyst.Xcel.UDFs.GetIndicatorValueAverage("OSUPECP",""&amp;$A$9&amp;"="&amp;CC$12&amp;";",_xll.Woodstock.Analyst.Xcel.UDFs.GetModelFilename(),_xll.Woodstock.Analyst.Xcel.UDFs.GetScenarioIndex(),"2","6")/5,_xll.Woodstock.Analyst.Xcel.UDFs.GetIndicatorValue("OSUPECP",""&amp;$A$9&amp;"="&amp;CC$12&amp;";",_xll.Woodstock.Analyst.Xcel.UDFs.GetModelFilename(),_xll.Woodstock.Analyst.Xcel.UDFs.GetScenarioIndex(),VLOOKUP($A$5,Periode,2,FALSE))/5)),0,IF(EXACT($A$5,"Moyenne 2013-2038"),_xll.Woodstock.Analyst.Xcel.UDFs.GetIndicatorValueAverage("OSUPECP",""&amp;$A$9&amp;"="&amp;CC$12&amp;";",_xll.Woodstock.Analyst.Xcel.UDFs.GetModelFilename(),_xll.Woodstock.Analyst.Xcel.UDFs.GetScenarioIndex(),"2","6")/5,_xll.Woodstock.Analyst.Xcel.UDFs.GetIndicatorValue("OSUPECP",""&amp;$A$9&amp;"="&amp;CC$12&amp;";",_xll.Woodstock.Analyst.Xcel.UDFs.GetModelFilename(),_xll.Woodstock.Analyst.Xcel.UDFs.GetScenarioIndex(),VLOOKUP($A$5,Periode,2,FALSE))/5))</f>
        <v>0</v>
      </c>
      <c r="CD23" s="150">
        <f>IF(ISERROR(IF(EXACT($A$5,"Moyenne 2013-2038"),_xll.Woodstock.Analyst.Xcel.UDFs.GetIndicatorValueAverage("OSUPECP",""&amp;$A$9&amp;"="&amp;CD$12&amp;";",_xll.Woodstock.Analyst.Xcel.UDFs.GetModelFilename(),_xll.Woodstock.Analyst.Xcel.UDFs.GetScenarioIndex(),"2","6")/5,_xll.Woodstock.Analyst.Xcel.UDFs.GetIndicatorValue("OSUPECP",""&amp;$A$9&amp;"="&amp;CD$12&amp;";",_xll.Woodstock.Analyst.Xcel.UDFs.GetModelFilename(),_xll.Woodstock.Analyst.Xcel.UDFs.GetScenarioIndex(),VLOOKUP($A$5,Periode,2,FALSE))/5)),0,IF(EXACT($A$5,"Moyenne 2013-2038"),_xll.Woodstock.Analyst.Xcel.UDFs.GetIndicatorValueAverage("OSUPECP",""&amp;$A$9&amp;"="&amp;CD$12&amp;";",_xll.Woodstock.Analyst.Xcel.UDFs.GetModelFilename(),_xll.Woodstock.Analyst.Xcel.UDFs.GetScenarioIndex(),"2","6")/5,_xll.Woodstock.Analyst.Xcel.UDFs.GetIndicatorValue("OSUPECP",""&amp;$A$9&amp;"="&amp;CD$12&amp;";",_xll.Woodstock.Analyst.Xcel.UDFs.GetModelFilename(),_xll.Woodstock.Analyst.Xcel.UDFs.GetScenarioIndex(),VLOOKUP($A$5,Periode,2,FALSE))/5))</f>
        <v>0</v>
      </c>
      <c r="CE23" s="150">
        <f>IF(ISERROR(IF(EXACT($A$5,"Moyenne 2013-2038"),_xll.Woodstock.Analyst.Xcel.UDFs.GetIndicatorValueAverage("OSUPECP",""&amp;$A$9&amp;"="&amp;CE$12&amp;";",_xll.Woodstock.Analyst.Xcel.UDFs.GetModelFilename(),_xll.Woodstock.Analyst.Xcel.UDFs.GetScenarioIndex(),"2","6")/5,_xll.Woodstock.Analyst.Xcel.UDFs.GetIndicatorValue("OSUPECP",""&amp;$A$9&amp;"="&amp;CE$12&amp;";",_xll.Woodstock.Analyst.Xcel.UDFs.GetModelFilename(),_xll.Woodstock.Analyst.Xcel.UDFs.GetScenarioIndex(),VLOOKUP($A$5,Periode,2,FALSE))/5)),0,IF(EXACT($A$5,"Moyenne 2013-2038"),_xll.Woodstock.Analyst.Xcel.UDFs.GetIndicatorValueAverage("OSUPECP",""&amp;$A$9&amp;"="&amp;CE$12&amp;";",_xll.Woodstock.Analyst.Xcel.UDFs.GetModelFilename(),_xll.Woodstock.Analyst.Xcel.UDFs.GetScenarioIndex(),"2","6")/5,_xll.Woodstock.Analyst.Xcel.UDFs.GetIndicatorValue("OSUPECP",""&amp;$A$9&amp;"="&amp;CE$12&amp;";",_xll.Woodstock.Analyst.Xcel.UDFs.GetModelFilename(),_xll.Woodstock.Analyst.Xcel.UDFs.GetScenarioIndex(),VLOOKUP($A$5,Periode,2,FALSE))/5))</f>
        <v>0</v>
      </c>
      <c r="CF23" s="150">
        <f>IF(ISERROR(IF(EXACT($A$5,"Moyenne 2013-2038"),_xll.Woodstock.Analyst.Xcel.UDFs.GetIndicatorValueAverage("OSUPECP",""&amp;$A$9&amp;"="&amp;CF$12&amp;";",_xll.Woodstock.Analyst.Xcel.UDFs.GetModelFilename(),_xll.Woodstock.Analyst.Xcel.UDFs.GetScenarioIndex(),"2","6")/5,_xll.Woodstock.Analyst.Xcel.UDFs.GetIndicatorValue("OSUPECP",""&amp;$A$9&amp;"="&amp;CF$12&amp;";",_xll.Woodstock.Analyst.Xcel.UDFs.GetModelFilename(),_xll.Woodstock.Analyst.Xcel.UDFs.GetScenarioIndex(),VLOOKUP($A$5,Periode,2,FALSE))/5)),0,IF(EXACT($A$5,"Moyenne 2013-2038"),_xll.Woodstock.Analyst.Xcel.UDFs.GetIndicatorValueAverage("OSUPECP",""&amp;$A$9&amp;"="&amp;CF$12&amp;";",_xll.Woodstock.Analyst.Xcel.UDFs.GetModelFilename(),_xll.Woodstock.Analyst.Xcel.UDFs.GetScenarioIndex(),"2","6")/5,_xll.Woodstock.Analyst.Xcel.UDFs.GetIndicatorValue("OSUPECP",""&amp;$A$9&amp;"="&amp;CF$12&amp;";",_xll.Woodstock.Analyst.Xcel.UDFs.GetModelFilename(),_xll.Woodstock.Analyst.Xcel.UDFs.GetScenarioIndex(),VLOOKUP($A$5,Periode,2,FALSE))/5))</f>
        <v>0</v>
      </c>
      <c r="CG23" s="150">
        <f>IF(ISERROR(IF(EXACT($A$5,"Moyenne 2013-2038"),_xll.Woodstock.Analyst.Xcel.UDFs.GetIndicatorValueAverage("OSUPECP",""&amp;$A$9&amp;"="&amp;CG$12&amp;";",_xll.Woodstock.Analyst.Xcel.UDFs.GetModelFilename(),_xll.Woodstock.Analyst.Xcel.UDFs.GetScenarioIndex(),"2","6")/5,_xll.Woodstock.Analyst.Xcel.UDFs.GetIndicatorValue("OSUPECP",""&amp;$A$9&amp;"="&amp;CG$12&amp;";",_xll.Woodstock.Analyst.Xcel.UDFs.GetModelFilename(),_xll.Woodstock.Analyst.Xcel.UDFs.GetScenarioIndex(),VLOOKUP($A$5,Periode,2,FALSE))/5)),0,IF(EXACT($A$5,"Moyenne 2013-2038"),_xll.Woodstock.Analyst.Xcel.UDFs.GetIndicatorValueAverage("OSUPECP",""&amp;$A$9&amp;"="&amp;CG$12&amp;";",_xll.Woodstock.Analyst.Xcel.UDFs.GetModelFilename(),_xll.Woodstock.Analyst.Xcel.UDFs.GetScenarioIndex(),"2","6")/5,_xll.Woodstock.Analyst.Xcel.UDFs.GetIndicatorValue("OSUPECP",""&amp;$A$9&amp;"="&amp;CG$12&amp;";",_xll.Woodstock.Analyst.Xcel.UDFs.GetModelFilename(),_xll.Woodstock.Analyst.Xcel.UDFs.GetScenarioIndex(),VLOOKUP($A$5,Periode,2,FALSE))/5))</f>
        <v>0</v>
      </c>
      <c r="CH23" s="150">
        <f>IF(ISERROR(IF(EXACT($A$5,"Moyenne 2013-2038"),_xll.Woodstock.Analyst.Xcel.UDFs.GetIndicatorValueAverage("OSUPECP",""&amp;$A$9&amp;"="&amp;CH$12&amp;";",_xll.Woodstock.Analyst.Xcel.UDFs.GetModelFilename(),_xll.Woodstock.Analyst.Xcel.UDFs.GetScenarioIndex(),"2","6")/5,_xll.Woodstock.Analyst.Xcel.UDFs.GetIndicatorValue("OSUPECP",""&amp;$A$9&amp;"="&amp;CH$12&amp;";",_xll.Woodstock.Analyst.Xcel.UDFs.GetModelFilename(),_xll.Woodstock.Analyst.Xcel.UDFs.GetScenarioIndex(),VLOOKUP($A$5,Periode,2,FALSE))/5)),0,IF(EXACT($A$5,"Moyenne 2013-2038"),_xll.Woodstock.Analyst.Xcel.UDFs.GetIndicatorValueAverage("OSUPECP",""&amp;$A$9&amp;"="&amp;CH$12&amp;";",_xll.Woodstock.Analyst.Xcel.UDFs.GetModelFilename(),_xll.Woodstock.Analyst.Xcel.UDFs.GetScenarioIndex(),"2","6")/5,_xll.Woodstock.Analyst.Xcel.UDFs.GetIndicatorValue("OSUPECP",""&amp;$A$9&amp;"="&amp;CH$12&amp;";",_xll.Woodstock.Analyst.Xcel.UDFs.GetModelFilename(),_xll.Woodstock.Analyst.Xcel.UDFs.GetScenarioIndex(),VLOOKUP($A$5,Periode,2,FALSE))/5))</f>
        <v>0</v>
      </c>
      <c r="CI23" s="150">
        <f>IF(ISERROR(IF(EXACT($A$5,"Moyenne 2013-2038"),_xll.Woodstock.Analyst.Xcel.UDFs.GetIndicatorValueAverage("OSUPECP",""&amp;$A$9&amp;"="&amp;CI$12&amp;";",_xll.Woodstock.Analyst.Xcel.UDFs.GetModelFilename(),_xll.Woodstock.Analyst.Xcel.UDFs.GetScenarioIndex(),"2","6")/5,_xll.Woodstock.Analyst.Xcel.UDFs.GetIndicatorValue("OSUPECP",""&amp;$A$9&amp;"="&amp;CI$12&amp;";",_xll.Woodstock.Analyst.Xcel.UDFs.GetModelFilename(),_xll.Woodstock.Analyst.Xcel.UDFs.GetScenarioIndex(),VLOOKUP($A$5,Periode,2,FALSE))/5)),0,IF(EXACT($A$5,"Moyenne 2013-2038"),_xll.Woodstock.Analyst.Xcel.UDFs.GetIndicatorValueAverage("OSUPECP",""&amp;$A$9&amp;"="&amp;CI$12&amp;";",_xll.Woodstock.Analyst.Xcel.UDFs.GetModelFilename(),_xll.Woodstock.Analyst.Xcel.UDFs.GetScenarioIndex(),"2","6")/5,_xll.Woodstock.Analyst.Xcel.UDFs.GetIndicatorValue("OSUPECP",""&amp;$A$9&amp;"="&amp;CI$12&amp;";",_xll.Woodstock.Analyst.Xcel.UDFs.GetModelFilename(),_xll.Woodstock.Analyst.Xcel.UDFs.GetScenarioIndex(),VLOOKUP($A$5,Periode,2,FALSE))/5))</f>
        <v>0</v>
      </c>
      <c r="CJ23" s="150">
        <f>IF(ISERROR(IF(EXACT($A$5,"Moyenne 2013-2038"),_xll.Woodstock.Analyst.Xcel.UDFs.GetIndicatorValueAverage("OSUPECP",""&amp;$A$9&amp;"="&amp;CJ$12&amp;";",_xll.Woodstock.Analyst.Xcel.UDFs.GetModelFilename(),_xll.Woodstock.Analyst.Xcel.UDFs.GetScenarioIndex(),"2","6")/5,_xll.Woodstock.Analyst.Xcel.UDFs.GetIndicatorValue("OSUPECP",""&amp;$A$9&amp;"="&amp;CJ$12&amp;";",_xll.Woodstock.Analyst.Xcel.UDFs.GetModelFilename(),_xll.Woodstock.Analyst.Xcel.UDFs.GetScenarioIndex(),VLOOKUP($A$5,Periode,2,FALSE))/5)),0,IF(EXACT($A$5,"Moyenne 2013-2038"),_xll.Woodstock.Analyst.Xcel.UDFs.GetIndicatorValueAverage("OSUPECP",""&amp;$A$9&amp;"="&amp;CJ$12&amp;";",_xll.Woodstock.Analyst.Xcel.UDFs.GetModelFilename(),_xll.Woodstock.Analyst.Xcel.UDFs.GetScenarioIndex(),"2","6")/5,_xll.Woodstock.Analyst.Xcel.UDFs.GetIndicatorValue("OSUPECP",""&amp;$A$9&amp;"="&amp;CJ$12&amp;";",_xll.Woodstock.Analyst.Xcel.UDFs.GetModelFilename(),_xll.Woodstock.Analyst.Xcel.UDFs.GetScenarioIndex(),VLOOKUP($A$5,Periode,2,FALSE))/5))</f>
        <v>0</v>
      </c>
      <c r="CK23" s="150">
        <f>IF(ISERROR(IF(EXACT($A$5,"Moyenne 2013-2038"),_xll.Woodstock.Analyst.Xcel.UDFs.GetIndicatorValueAverage("OSUPECP",""&amp;$A$9&amp;"="&amp;CK$12&amp;";",_xll.Woodstock.Analyst.Xcel.UDFs.GetModelFilename(),_xll.Woodstock.Analyst.Xcel.UDFs.GetScenarioIndex(),"2","6")/5,_xll.Woodstock.Analyst.Xcel.UDFs.GetIndicatorValue("OSUPECP",""&amp;$A$9&amp;"="&amp;CK$12&amp;";",_xll.Woodstock.Analyst.Xcel.UDFs.GetModelFilename(),_xll.Woodstock.Analyst.Xcel.UDFs.GetScenarioIndex(),VLOOKUP($A$5,Periode,2,FALSE))/5)),0,IF(EXACT($A$5,"Moyenne 2013-2038"),_xll.Woodstock.Analyst.Xcel.UDFs.GetIndicatorValueAverage("OSUPECP",""&amp;$A$9&amp;"="&amp;CK$12&amp;";",_xll.Woodstock.Analyst.Xcel.UDFs.GetModelFilename(),_xll.Woodstock.Analyst.Xcel.UDFs.GetScenarioIndex(),"2","6")/5,_xll.Woodstock.Analyst.Xcel.UDFs.GetIndicatorValue("OSUPECP",""&amp;$A$9&amp;"="&amp;CK$12&amp;";",_xll.Woodstock.Analyst.Xcel.UDFs.GetModelFilename(),_xll.Woodstock.Analyst.Xcel.UDFs.GetScenarioIndex(),VLOOKUP($A$5,Periode,2,FALSE))/5))</f>
        <v>0</v>
      </c>
      <c r="CL23" s="150">
        <f>IF(ISERROR(IF(EXACT($A$5,"Moyenne 2013-2038"),_xll.Woodstock.Analyst.Xcel.UDFs.GetIndicatorValueAverage("OSUPECP",""&amp;$A$9&amp;"="&amp;CL$12&amp;";",_xll.Woodstock.Analyst.Xcel.UDFs.GetModelFilename(),_xll.Woodstock.Analyst.Xcel.UDFs.GetScenarioIndex(),"2","6")/5,_xll.Woodstock.Analyst.Xcel.UDFs.GetIndicatorValue("OSUPECP",""&amp;$A$9&amp;"="&amp;CL$12&amp;";",_xll.Woodstock.Analyst.Xcel.UDFs.GetModelFilename(),_xll.Woodstock.Analyst.Xcel.UDFs.GetScenarioIndex(),VLOOKUP($A$5,Periode,2,FALSE))/5)),0,IF(EXACT($A$5,"Moyenne 2013-2038"),_xll.Woodstock.Analyst.Xcel.UDFs.GetIndicatorValueAverage("OSUPECP",""&amp;$A$9&amp;"="&amp;CL$12&amp;";",_xll.Woodstock.Analyst.Xcel.UDFs.GetModelFilename(),_xll.Woodstock.Analyst.Xcel.UDFs.GetScenarioIndex(),"2","6")/5,_xll.Woodstock.Analyst.Xcel.UDFs.GetIndicatorValue("OSUPECP",""&amp;$A$9&amp;"="&amp;CL$12&amp;";",_xll.Woodstock.Analyst.Xcel.UDFs.GetModelFilename(),_xll.Woodstock.Analyst.Xcel.UDFs.GetScenarioIndex(),VLOOKUP($A$5,Periode,2,FALSE))/5))</f>
        <v>0</v>
      </c>
      <c r="CM23" s="150">
        <f>IF(ISERROR(IF(EXACT($A$5,"Moyenne 2013-2038"),_xll.Woodstock.Analyst.Xcel.UDFs.GetIndicatorValueAverage("OSUPECP",""&amp;$A$9&amp;"="&amp;CM$12&amp;";",_xll.Woodstock.Analyst.Xcel.UDFs.GetModelFilename(),_xll.Woodstock.Analyst.Xcel.UDFs.GetScenarioIndex(),"2","6")/5,_xll.Woodstock.Analyst.Xcel.UDFs.GetIndicatorValue("OSUPECP",""&amp;$A$9&amp;"="&amp;CM$12&amp;";",_xll.Woodstock.Analyst.Xcel.UDFs.GetModelFilename(),_xll.Woodstock.Analyst.Xcel.UDFs.GetScenarioIndex(),VLOOKUP($A$5,Periode,2,FALSE))/5)),0,IF(EXACT($A$5,"Moyenne 2013-2038"),_xll.Woodstock.Analyst.Xcel.UDFs.GetIndicatorValueAverage("OSUPECP",""&amp;$A$9&amp;"="&amp;CM$12&amp;";",_xll.Woodstock.Analyst.Xcel.UDFs.GetModelFilename(),_xll.Woodstock.Analyst.Xcel.UDFs.GetScenarioIndex(),"2","6")/5,_xll.Woodstock.Analyst.Xcel.UDFs.GetIndicatorValue("OSUPECP",""&amp;$A$9&amp;"="&amp;CM$12&amp;";",_xll.Woodstock.Analyst.Xcel.UDFs.GetModelFilename(),_xll.Woodstock.Analyst.Xcel.UDFs.GetScenarioIndex(),VLOOKUP($A$5,Periode,2,FALSE))/5))</f>
        <v>0</v>
      </c>
      <c r="CN23" s="150">
        <f>IF(ISERROR(IF(EXACT($A$5,"Moyenne 2013-2038"),_xll.Woodstock.Analyst.Xcel.UDFs.GetIndicatorValueAverage("OSUPECP",""&amp;$A$9&amp;"="&amp;CN$12&amp;";",_xll.Woodstock.Analyst.Xcel.UDFs.GetModelFilename(),_xll.Woodstock.Analyst.Xcel.UDFs.GetScenarioIndex(),"2","6")/5,_xll.Woodstock.Analyst.Xcel.UDFs.GetIndicatorValue("OSUPECP",""&amp;$A$9&amp;"="&amp;CN$12&amp;";",_xll.Woodstock.Analyst.Xcel.UDFs.GetModelFilename(),_xll.Woodstock.Analyst.Xcel.UDFs.GetScenarioIndex(),VLOOKUP($A$5,Periode,2,FALSE))/5)),0,IF(EXACT($A$5,"Moyenne 2013-2038"),_xll.Woodstock.Analyst.Xcel.UDFs.GetIndicatorValueAverage("OSUPECP",""&amp;$A$9&amp;"="&amp;CN$12&amp;";",_xll.Woodstock.Analyst.Xcel.UDFs.GetModelFilename(),_xll.Woodstock.Analyst.Xcel.UDFs.GetScenarioIndex(),"2","6")/5,_xll.Woodstock.Analyst.Xcel.UDFs.GetIndicatorValue("OSUPECP",""&amp;$A$9&amp;"="&amp;CN$12&amp;";",_xll.Woodstock.Analyst.Xcel.UDFs.GetModelFilename(),_xll.Woodstock.Analyst.Xcel.UDFs.GetScenarioIndex(),VLOOKUP($A$5,Periode,2,FALSE))/5))</f>
        <v>0</v>
      </c>
      <c r="CO23" s="150">
        <f>IF(ISERROR(IF(EXACT($A$5,"Moyenne 2013-2038"),_xll.Woodstock.Analyst.Xcel.UDFs.GetIndicatorValueAverage("OSUPECP",""&amp;$A$9&amp;"="&amp;CO$12&amp;";",_xll.Woodstock.Analyst.Xcel.UDFs.GetModelFilename(),_xll.Woodstock.Analyst.Xcel.UDFs.GetScenarioIndex(),"2","6")/5,_xll.Woodstock.Analyst.Xcel.UDFs.GetIndicatorValue("OSUPECP",""&amp;$A$9&amp;"="&amp;CO$12&amp;";",_xll.Woodstock.Analyst.Xcel.UDFs.GetModelFilename(),_xll.Woodstock.Analyst.Xcel.UDFs.GetScenarioIndex(),VLOOKUP($A$5,Periode,2,FALSE))/5)),0,IF(EXACT($A$5,"Moyenne 2013-2038"),_xll.Woodstock.Analyst.Xcel.UDFs.GetIndicatorValueAverage("OSUPECP",""&amp;$A$9&amp;"="&amp;CO$12&amp;";",_xll.Woodstock.Analyst.Xcel.UDFs.GetModelFilename(),_xll.Woodstock.Analyst.Xcel.UDFs.GetScenarioIndex(),"2","6")/5,_xll.Woodstock.Analyst.Xcel.UDFs.GetIndicatorValue("OSUPECP",""&amp;$A$9&amp;"="&amp;CO$12&amp;";",_xll.Woodstock.Analyst.Xcel.UDFs.GetModelFilename(),_xll.Woodstock.Analyst.Xcel.UDFs.GetScenarioIndex(),VLOOKUP($A$5,Periode,2,FALSE))/5))</f>
        <v>0</v>
      </c>
      <c r="CP23" s="150">
        <f>IF(ISERROR(IF(EXACT($A$5,"Moyenne 2013-2038"),_xll.Woodstock.Analyst.Xcel.UDFs.GetIndicatorValueAverage("OSUPECP",""&amp;$A$9&amp;"="&amp;CP$12&amp;";",_xll.Woodstock.Analyst.Xcel.UDFs.GetModelFilename(),_xll.Woodstock.Analyst.Xcel.UDFs.GetScenarioIndex(),"2","6")/5,_xll.Woodstock.Analyst.Xcel.UDFs.GetIndicatorValue("OSUPECP",""&amp;$A$9&amp;"="&amp;CP$12&amp;";",_xll.Woodstock.Analyst.Xcel.UDFs.GetModelFilename(),_xll.Woodstock.Analyst.Xcel.UDFs.GetScenarioIndex(),VLOOKUP($A$5,Periode,2,FALSE))/5)),0,IF(EXACT($A$5,"Moyenne 2013-2038"),_xll.Woodstock.Analyst.Xcel.UDFs.GetIndicatorValueAverage("OSUPECP",""&amp;$A$9&amp;"="&amp;CP$12&amp;";",_xll.Woodstock.Analyst.Xcel.UDFs.GetModelFilename(),_xll.Woodstock.Analyst.Xcel.UDFs.GetScenarioIndex(),"2","6")/5,_xll.Woodstock.Analyst.Xcel.UDFs.GetIndicatorValue("OSUPECP",""&amp;$A$9&amp;"="&amp;CP$12&amp;";",_xll.Woodstock.Analyst.Xcel.UDFs.GetModelFilename(),_xll.Woodstock.Analyst.Xcel.UDFs.GetScenarioIndex(),VLOOKUP($A$5,Periode,2,FALSE))/5))</f>
        <v>0</v>
      </c>
      <c r="CQ23" s="150">
        <f>IF(ISERROR(IF(EXACT($A$5,"Moyenne 2013-2038"),_xll.Woodstock.Analyst.Xcel.UDFs.GetIndicatorValueAverage("OSUPECP",""&amp;$A$9&amp;"="&amp;CQ$12&amp;";",_xll.Woodstock.Analyst.Xcel.UDFs.GetModelFilename(),_xll.Woodstock.Analyst.Xcel.UDFs.GetScenarioIndex(),"2","6")/5,_xll.Woodstock.Analyst.Xcel.UDFs.GetIndicatorValue("OSUPECP",""&amp;$A$9&amp;"="&amp;CQ$12&amp;";",_xll.Woodstock.Analyst.Xcel.UDFs.GetModelFilename(),_xll.Woodstock.Analyst.Xcel.UDFs.GetScenarioIndex(),VLOOKUP($A$5,Periode,2,FALSE))/5)),0,IF(EXACT($A$5,"Moyenne 2013-2038"),_xll.Woodstock.Analyst.Xcel.UDFs.GetIndicatorValueAverage("OSUPECP",""&amp;$A$9&amp;"="&amp;CQ$12&amp;";",_xll.Woodstock.Analyst.Xcel.UDFs.GetModelFilename(),_xll.Woodstock.Analyst.Xcel.UDFs.GetScenarioIndex(),"2","6")/5,_xll.Woodstock.Analyst.Xcel.UDFs.GetIndicatorValue("OSUPECP",""&amp;$A$9&amp;"="&amp;CQ$12&amp;";",_xll.Woodstock.Analyst.Xcel.UDFs.GetModelFilename(),_xll.Woodstock.Analyst.Xcel.UDFs.GetScenarioIndex(),VLOOKUP($A$5,Periode,2,FALSE))/5))</f>
        <v>0</v>
      </c>
      <c r="CR23" s="150">
        <f>IF(ISERROR(IF(EXACT($A$5,"Moyenne 2013-2038"),_xll.Woodstock.Analyst.Xcel.UDFs.GetIndicatorValueAverage("OSUPECP",""&amp;$A$9&amp;"="&amp;CR$12&amp;";",_xll.Woodstock.Analyst.Xcel.UDFs.GetModelFilename(),_xll.Woodstock.Analyst.Xcel.UDFs.GetScenarioIndex(),"2","6")/5,_xll.Woodstock.Analyst.Xcel.UDFs.GetIndicatorValue("OSUPECP",""&amp;$A$9&amp;"="&amp;CR$12&amp;";",_xll.Woodstock.Analyst.Xcel.UDFs.GetModelFilename(),_xll.Woodstock.Analyst.Xcel.UDFs.GetScenarioIndex(),VLOOKUP($A$5,Periode,2,FALSE))/5)),0,IF(EXACT($A$5,"Moyenne 2013-2038"),_xll.Woodstock.Analyst.Xcel.UDFs.GetIndicatorValueAverage("OSUPECP",""&amp;$A$9&amp;"="&amp;CR$12&amp;";",_xll.Woodstock.Analyst.Xcel.UDFs.GetModelFilename(),_xll.Woodstock.Analyst.Xcel.UDFs.GetScenarioIndex(),"2","6")/5,_xll.Woodstock.Analyst.Xcel.UDFs.GetIndicatorValue("OSUPECP",""&amp;$A$9&amp;"="&amp;CR$12&amp;";",_xll.Woodstock.Analyst.Xcel.UDFs.GetModelFilename(),_xll.Woodstock.Analyst.Xcel.UDFs.GetScenarioIndex(),VLOOKUP($A$5,Periode,2,FALSE))/5))</f>
        <v>0</v>
      </c>
      <c r="CS23" s="150">
        <f>IF(ISERROR(IF(EXACT($A$5,"Moyenne 2013-2038"),_xll.Woodstock.Analyst.Xcel.UDFs.GetIndicatorValueAverage("OSUPECP",""&amp;$A$9&amp;"="&amp;CS$12&amp;";",_xll.Woodstock.Analyst.Xcel.UDFs.GetModelFilename(),_xll.Woodstock.Analyst.Xcel.UDFs.GetScenarioIndex(),"2","6")/5,_xll.Woodstock.Analyst.Xcel.UDFs.GetIndicatorValue("OSUPECP",""&amp;$A$9&amp;"="&amp;CS$12&amp;";",_xll.Woodstock.Analyst.Xcel.UDFs.GetModelFilename(),_xll.Woodstock.Analyst.Xcel.UDFs.GetScenarioIndex(),VLOOKUP($A$5,Periode,2,FALSE))/5)),0,IF(EXACT($A$5,"Moyenne 2013-2038"),_xll.Woodstock.Analyst.Xcel.UDFs.GetIndicatorValueAverage("OSUPECP",""&amp;$A$9&amp;"="&amp;CS$12&amp;";",_xll.Woodstock.Analyst.Xcel.UDFs.GetModelFilename(),_xll.Woodstock.Analyst.Xcel.UDFs.GetScenarioIndex(),"2","6")/5,_xll.Woodstock.Analyst.Xcel.UDFs.GetIndicatorValue("OSUPECP",""&amp;$A$9&amp;"="&amp;CS$12&amp;";",_xll.Woodstock.Analyst.Xcel.UDFs.GetModelFilename(),_xll.Woodstock.Analyst.Xcel.UDFs.GetScenarioIndex(),VLOOKUP($A$5,Periode,2,FALSE))/5))</f>
        <v>0</v>
      </c>
      <c r="CT23" s="150">
        <f>IF(ISERROR(IF(EXACT($A$5,"Moyenne 2013-2038"),_xll.Woodstock.Analyst.Xcel.UDFs.GetIndicatorValueAverage("OSUPECP",""&amp;$A$9&amp;"="&amp;CT$12&amp;";",_xll.Woodstock.Analyst.Xcel.UDFs.GetModelFilename(),_xll.Woodstock.Analyst.Xcel.UDFs.GetScenarioIndex(),"2","6")/5,_xll.Woodstock.Analyst.Xcel.UDFs.GetIndicatorValue("OSUPECP",""&amp;$A$9&amp;"="&amp;CT$12&amp;";",_xll.Woodstock.Analyst.Xcel.UDFs.GetModelFilename(),_xll.Woodstock.Analyst.Xcel.UDFs.GetScenarioIndex(),VLOOKUP($A$5,Periode,2,FALSE))/5)),0,IF(EXACT($A$5,"Moyenne 2013-2038"),_xll.Woodstock.Analyst.Xcel.UDFs.GetIndicatorValueAverage("OSUPECP",""&amp;$A$9&amp;"="&amp;CT$12&amp;";",_xll.Woodstock.Analyst.Xcel.UDFs.GetModelFilename(),_xll.Woodstock.Analyst.Xcel.UDFs.GetScenarioIndex(),"2","6")/5,_xll.Woodstock.Analyst.Xcel.UDFs.GetIndicatorValue("OSUPECP",""&amp;$A$9&amp;"="&amp;CT$12&amp;";",_xll.Woodstock.Analyst.Xcel.UDFs.GetModelFilename(),_xll.Woodstock.Analyst.Xcel.UDFs.GetScenarioIndex(),VLOOKUP($A$5,Periode,2,FALSE))/5))</f>
        <v>0</v>
      </c>
      <c r="CU23" s="150">
        <f>IF(ISERROR(IF(EXACT($A$5,"Moyenne 2013-2038"),_xll.Woodstock.Analyst.Xcel.UDFs.GetIndicatorValueAverage("OSUPECP",""&amp;$A$9&amp;"="&amp;CU$12&amp;";",_xll.Woodstock.Analyst.Xcel.UDFs.GetModelFilename(),_xll.Woodstock.Analyst.Xcel.UDFs.GetScenarioIndex(),"2","6")/5,_xll.Woodstock.Analyst.Xcel.UDFs.GetIndicatorValue("OSUPECP",""&amp;$A$9&amp;"="&amp;CU$12&amp;";",_xll.Woodstock.Analyst.Xcel.UDFs.GetModelFilename(),_xll.Woodstock.Analyst.Xcel.UDFs.GetScenarioIndex(),VLOOKUP($A$5,Periode,2,FALSE))/5)),0,IF(EXACT($A$5,"Moyenne 2013-2038"),_xll.Woodstock.Analyst.Xcel.UDFs.GetIndicatorValueAverage("OSUPECP",""&amp;$A$9&amp;"="&amp;CU$12&amp;";",_xll.Woodstock.Analyst.Xcel.UDFs.GetModelFilename(),_xll.Woodstock.Analyst.Xcel.UDFs.GetScenarioIndex(),"2","6")/5,_xll.Woodstock.Analyst.Xcel.UDFs.GetIndicatorValue("OSUPECP",""&amp;$A$9&amp;"="&amp;CU$12&amp;";",_xll.Woodstock.Analyst.Xcel.UDFs.GetModelFilename(),_xll.Woodstock.Analyst.Xcel.UDFs.GetScenarioIndex(),VLOOKUP($A$5,Periode,2,FALSE))/5))</f>
        <v>0</v>
      </c>
      <c r="CV23" s="150">
        <f>IF(ISERROR(IF(EXACT($A$5,"Moyenne 2013-2038"),_xll.Woodstock.Analyst.Xcel.UDFs.GetIndicatorValueAverage("OSUPECP",""&amp;$A$9&amp;"="&amp;CV$12&amp;";",_xll.Woodstock.Analyst.Xcel.UDFs.GetModelFilename(),_xll.Woodstock.Analyst.Xcel.UDFs.GetScenarioIndex(),"2","6")/5,_xll.Woodstock.Analyst.Xcel.UDFs.GetIndicatorValue("OSUPECP",""&amp;$A$9&amp;"="&amp;CV$12&amp;";",_xll.Woodstock.Analyst.Xcel.UDFs.GetModelFilename(),_xll.Woodstock.Analyst.Xcel.UDFs.GetScenarioIndex(),VLOOKUP($A$5,Periode,2,FALSE))/5)),0,IF(EXACT($A$5,"Moyenne 2013-2038"),_xll.Woodstock.Analyst.Xcel.UDFs.GetIndicatorValueAverage("OSUPECP",""&amp;$A$9&amp;"="&amp;CV$12&amp;";",_xll.Woodstock.Analyst.Xcel.UDFs.GetModelFilename(),_xll.Woodstock.Analyst.Xcel.UDFs.GetScenarioIndex(),"2","6")/5,_xll.Woodstock.Analyst.Xcel.UDFs.GetIndicatorValue("OSUPECP",""&amp;$A$9&amp;"="&amp;CV$12&amp;";",_xll.Woodstock.Analyst.Xcel.UDFs.GetModelFilename(),_xll.Woodstock.Analyst.Xcel.UDFs.GetScenarioIndex(),VLOOKUP($A$5,Periode,2,FALSE))/5))</f>
        <v>0</v>
      </c>
      <c r="CW23" s="150">
        <f>IF(ISERROR(IF(EXACT($A$5,"Moyenne 2013-2038"),_xll.Woodstock.Analyst.Xcel.UDFs.GetIndicatorValueAverage("OSUPECP",""&amp;$A$9&amp;"="&amp;CW$12&amp;";",_xll.Woodstock.Analyst.Xcel.UDFs.GetModelFilename(),_xll.Woodstock.Analyst.Xcel.UDFs.GetScenarioIndex(),"2","6")/5,_xll.Woodstock.Analyst.Xcel.UDFs.GetIndicatorValue("OSUPECP",""&amp;$A$9&amp;"="&amp;CW$12&amp;";",_xll.Woodstock.Analyst.Xcel.UDFs.GetModelFilename(),_xll.Woodstock.Analyst.Xcel.UDFs.GetScenarioIndex(),VLOOKUP($A$5,Periode,2,FALSE))/5)),0,IF(EXACT($A$5,"Moyenne 2013-2038"),_xll.Woodstock.Analyst.Xcel.UDFs.GetIndicatorValueAverage("OSUPECP",""&amp;$A$9&amp;"="&amp;CW$12&amp;";",_xll.Woodstock.Analyst.Xcel.UDFs.GetModelFilename(),_xll.Woodstock.Analyst.Xcel.UDFs.GetScenarioIndex(),"2","6")/5,_xll.Woodstock.Analyst.Xcel.UDFs.GetIndicatorValue("OSUPECP",""&amp;$A$9&amp;"="&amp;CW$12&amp;";",_xll.Woodstock.Analyst.Xcel.UDFs.GetModelFilename(),_xll.Woodstock.Analyst.Xcel.UDFs.GetScenarioIndex(),VLOOKUP($A$5,Periode,2,FALSE))/5))</f>
        <v>0</v>
      </c>
      <c r="CX23" s="151">
        <f>IF(ISERROR(IF(EXACT($A$5,"Moyenne 2013-2038"),_xll.Woodstock.Analyst.Xcel.UDFs.GetIndicatorValueAverage("OSUPECP",""&amp;$A$9&amp;"="&amp;CX$12&amp;";",_xll.Woodstock.Analyst.Xcel.UDFs.GetModelFilename(),_xll.Woodstock.Analyst.Xcel.UDFs.GetScenarioIndex(),"2","6")/5,_xll.Woodstock.Analyst.Xcel.UDFs.GetIndicatorValue("OSUPECP",""&amp;$A$9&amp;"="&amp;CX$12&amp;";",_xll.Woodstock.Analyst.Xcel.UDFs.GetModelFilename(),_xll.Woodstock.Analyst.Xcel.UDFs.GetScenarioIndex(),VLOOKUP($A$5,Periode,2,FALSE))/5)),0,IF(EXACT($A$5,"Moyenne 2013-2038"),_xll.Woodstock.Analyst.Xcel.UDFs.GetIndicatorValueAverage("OSUPECP",""&amp;$A$9&amp;"="&amp;CX$12&amp;";",_xll.Woodstock.Analyst.Xcel.UDFs.GetModelFilename(),_xll.Woodstock.Analyst.Xcel.UDFs.GetScenarioIndex(),"2","6")/5,_xll.Woodstock.Analyst.Xcel.UDFs.GetIndicatorValue("OSUPECP",""&amp;$A$9&amp;"="&amp;CX$12&amp;";",_xll.Woodstock.Analyst.Xcel.UDFs.GetModelFilename(),_xll.Woodstock.Analyst.Xcel.UDFs.GetScenarioIndex(),VLOOKUP($A$5,Periode,2,FALSE))/5))</f>
        <v>0</v>
      </c>
      <c r="CY23" s="151">
        <f>IF(ISERROR(IF(EXACT($A$5,"Moyenne 2013-2038"),_xll.Woodstock.Analyst.Xcel.UDFs.GetIndicatorValueAverage("OSUPECP",""&amp;$A$9&amp;"="&amp;CY$12&amp;";",_xll.Woodstock.Analyst.Xcel.UDFs.GetModelFilename(),_xll.Woodstock.Analyst.Xcel.UDFs.GetScenarioIndex(),"2","6")/5,_xll.Woodstock.Analyst.Xcel.UDFs.GetIndicatorValue("OSUPECP",""&amp;$A$9&amp;"="&amp;CY$12&amp;";",_xll.Woodstock.Analyst.Xcel.UDFs.GetModelFilename(),_xll.Woodstock.Analyst.Xcel.UDFs.GetScenarioIndex(),VLOOKUP($A$5,Periode,2,FALSE))/5)),0,IF(EXACT($A$5,"Moyenne 2013-2038"),_xll.Woodstock.Analyst.Xcel.UDFs.GetIndicatorValueAverage("OSUPECP",""&amp;$A$9&amp;"="&amp;CY$12&amp;";",_xll.Woodstock.Analyst.Xcel.UDFs.GetModelFilename(),_xll.Woodstock.Analyst.Xcel.UDFs.GetScenarioIndex(),"2","6")/5,_xll.Woodstock.Analyst.Xcel.UDFs.GetIndicatorValue("OSUPECP",""&amp;$A$9&amp;"="&amp;CY$12&amp;";",_xll.Woodstock.Analyst.Xcel.UDFs.GetModelFilename(),_xll.Woodstock.Analyst.Xcel.UDFs.GetScenarioIndex(),VLOOKUP($A$5,Periode,2,FALSE))/5))</f>
        <v>0</v>
      </c>
      <c r="CZ23" s="151">
        <f>IF(ISERROR(IF(EXACT($A$5,"Moyenne 2013-2038"),_xll.Woodstock.Analyst.Xcel.UDFs.GetIndicatorValueAverage("OSUPECP",""&amp;$A$9&amp;"="&amp;CZ$12&amp;";",_xll.Woodstock.Analyst.Xcel.UDFs.GetModelFilename(),_xll.Woodstock.Analyst.Xcel.UDFs.GetScenarioIndex(),"2","6")/5,_xll.Woodstock.Analyst.Xcel.UDFs.GetIndicatorValue("OSUPECP",""&amp;$A$9&amp;"="&amp;CZ$12&amp;";",_xll.Woodstock.Analyst.Xcel.UDFs.GetModelFilename(),_xll.Woodstock.Analyst.Xcel.UDFs.GetScenarioIndex(),VLOOKUP($A$5,Periode,2,FALSE))/5)),0,IF(EXACT($A$5,"Moyenne 2013-2038"),_xll.Woodstock.Analyst.Xcel.UDFs.GetIndicatorValueAverage("OSUPECP",""&amp;$A$9&amp;"="&amp;CZ$12&amp;";",_xll.Woodstock.Analyst.Xcel.UDFs.GetModelFilename(),_xll.Woodstock.Analyst.Xcel.UDFs.GetScenarioIndex(),"2","6")/5,_xll.Woodstock.Analyst.Xcel.UDFs.GetIndicatorValue("OSUPECP",""&amp;$A$9&amp;"="&amp;CZ$12&amp;";",_xll.Woodstock.Analyst.Xcel.UDFs.GetModelFilename(),_xll.Woodstock.Analyst.Xcel.UDFs.GetScenarioIndex(),VLOOKUP($A$5,Periode,2,FALSE))/5))</f>
        <v>0</v>
      </c>
      <c r="DA23" s="151">
        <f>IF(ISERROR(IF(EXACT($A$5,"Moyenne 2013-2038"),_xll.Woodstock.Analyst.Xcel.UDFs.GetIndicatorValueAverage("OSUPECP",""&amp;$A$9&amp;"="&amp;DA$12&amp;";",_xll.Woodstock.Analyst.Xcel.UDFs.GetModelFilename(),_xll.Woodstock.Analyst.Xcel.UDFs.GetScenarioIndex(),"2","6")/5,_xll.Woodstock.Analyst.Xcel.UDFs.GetIndicatorValue("OSUPECP",""&amp;$A$9&amp;"="&amp;DA$12&amp;";",_xll.Woodstock.Analyst.Xcel.UDFs.GetModelFilename(),_xll.Woodstock.Analyst.Xcel.UDFs.GetScenarioIndex(),VLOOKUP($A$5,Periode,2,FALSE))/5)),0,IF(EXACT($A$5,"Moyenne 2013-2038"),_xll.Woodstock.Analyst.Xcel.UDFs.GetIndicatorValueAverage("OSUPECP",""&amp;$A$9&amp;"="&amp;DA$12&amp;";",_xll.Woodstock.Analyst.Xcel.UDFs.GetModelFilename(),_xll.Woodstock.Analyst.Xcel.UDFs.GetScenarioIndex(),"2","6")/5,_xll.Woodstock.Analyst.Xcel.UDFs.GetIndicatorValue("OSUPECP",""&amp;$A$9&amp;"="&amp;DA$12&amp;";",_xll.Woodstock.Analyst.Xcel.UDFs.GetModelFilename(),_xll.Woodstock.Analyst.Xcel.UDFs.GetScenarioIndex(),VLOOKUP($A$5,Periode,2,FALSE))/5))</f>
        <v>0</v>
      </c>
      <c r="DB23" s="151">
        <f>IF(ISERROR(IF(EXACT($A$5,"Moyenne 2013-2038"),_xll.Woodstock.Analyst.Xcel.UDFs.GetIndicatorValueAverage("OSUPECP",""&amp;$A$9&amp;"="&amp;DB$12&amp;";",_xll.Woodstock.Analyst.Xcel.UDFs.GetModelFilename(),_xll.Woodstock.Analyst.Xcel.UDFs.GetScenarioIndex(),"2","6")/5,_xll.Woodstock.Analyst.Xcel.UDFs.GetIndicatorValue("OSUPECP",""&amp;$A$9&amp;"="&amp;DB$12&amp;";",_xll.Woodstock.Analyst.Xcel.UDFs.GetModelFilename(),_xll.Woodstock.Analyst.Xcel.UDFs.GetScenarioIndex(),VLOOKUP($A$5,Periode,2,FALSE))/5)),0,IF(EXACT($A$5,"Moyenne 2013-2038"),_xll.Woodstock.Analyst.Xcel.UDFs.GetIndicatorValueAverage("OSUPECP",""&amp;$A$9&amp;"="&amp;DB$12&amp;";",_xll.Woodstock.Analyst.Xcel.UDFs.GetModelFilename(),_xll.Woodstock.Analyst.Xcel.UDFs.GetScenarioIndex(),"2","6")/5,_xll.Woodstock.Analyst.Xcel.UDFs.GetIndicatorValue("OSUPECP",""&amp;$A$9&amp;"="&amp;DB$12&amp;";",_xll.Woodstock.Analyst.Xcel.UDFs.GetModelFilename(),_xll.Woodstock.Analyst.Xcel.UDFs.GetScenarioIndex(),VLOOKUP($A$5,Periode,2,FALSE))/5))</f>
        <v>0</v>
      </c>
      <c r="DC23" s="151">
        <f>IF(ISERROR(IF(EXACT($A$5,"Moyenne 2013-2038"),_xll.Woodstock.Analyst.Xcel.UDFs.GetIndicatorValueAverage("OSUPECP",""&amp;$A$9&amp;"="&amp;DC$12&amp;";",_xll.Woodstock.Analyst.Xcel.UDFs.GetModelFilename(),_xll.Woodstock.Analyst.Xcel.UDFs.GetScenarioIndex(),"2","6")/5,_xll.Woodstock.Analyst.Xcel.UDFs.GetIndicatorValue("OSUPECP",""&amp;$A$9&amp;"="&amp;DC$12&amp;";",_xll.Woodstock.Analyst.Xcel.UDFs.GetModelFilename(),_xll.Woodstock.Analyst.Xcel.UDFs.GetScenarioIndex(),VLOOKUP($A$5,Periode,2,FALSE))/5)),0,IF(EXACT($A$5,"Moyenne 2013-2038"),_xll.Woodstock.Analyst.Xcel.UDFs.GetIndicatorValueAverage("OSUPECP",""&amp;$A$9&amp;"="&amp;DC$12&amp;";",_xll.Woodstock.Analyst.Xcel.UDFs.GetModelFilename(),_xll.Woodstock.Analyst.Xcel.UDFs.GetScenarioIndex(),"2","6")/5,_xll.Woodstock.Analyst.Xcel.UDFs.GetIndicatorValue("OSUPECP",""&amp;$A$9&amp;"="&amp;DC$12&amp;";",_xll.Woodstock.Analyst.Xcel.UDFs.GetModelFilename(),_xll.Woodstock.Analyst.Xcel.UDFs.GetScenarioIndex(),VLOOKUP($A$5,Periode,2,FALSE))/5))</f>
        <v>0</v>
      </c>
      <c r="DD23" s="151">
        <f>IF(ISERROR(IF(EXACT($A$5,"Moyenne 2013-2038"),_xll.Woodstock.Analyst.Xcel.UDFs.GetIndicatorValueAverage("OSUPECP",""&amp;$A$9&amp;"="&amp;DD$12&amp;";",_xll.Woodstock.Analyst.Xcel.UDFs.GetModelFilename(),_xll.Woodstock.Analyst.Xcel.UDFs.GetScenarioIndex(),"2","6")/5,_xll.Woodstock.Analyst.Xcel.UDFs.GetIndicatorValue("OSUPECP",""&amp;$A$9&amp;"="&amp;DD$12&amp;";",_xll.Woodstock.Analyst.Xcel.UDFs.GetModelFilename(),_xll.Woodstock.Analyst.Xcel.UDFs.GetScenarioIndex(),VLOOKUP($A$5,Periode,2,FALSE))/5)),0,IF(EXACT($A$5,"Moyenne 2013-2038"),_xll.Woodstock.Analyst.Xcel.UDFs.GetIndicatorValueAverage("OSUPECP",""&amp;$A$9&amp;"="&amp;DD$12&amp;";",_xll.Woodstock.Analyst.Xcel.UDFs.GetModelFilename(),_xll.Woodstock.Analyst.Xcel.UDFs.GetScenarioIndex(),"2","6")/5,_xll.Woodstock.Analyst.Xcel.UDFs.GetIndicatorValue("OSUPECP",""&amp;$A$9&amp;"="&amp;DD$12&amp;";",_xll.Woodstock.Analyst.Xcel.UDFs.GetModelFilename(),_xll.Woodstock.Analyst.Xcel.UDFs.GetScenarioIndex(),VLOOKUP($A$5,Periode,2,FALSE))/5))</f>
        <v>0</v>
      </c>
      <c r="DE23" s="151">
        <f>IF(ISERROR(IF(EXACT($A$5,"Moyenne 2013-2038"),_xll.Woodstock.Analyst.Xcel.UDFs.GetIndicatorValueAverage("OSUPECP",""&amp;$A$9&amp;"="&amp;DE$12&amp;";",_xll.Woodstock.Analyst.Xcel.UDFs.GetModelFilename(),_xll.Woodstock.Analyst.Xcel.UDFs.GetScenarioIndex(),"2","6")/5,_xll.Woodstock.Analyst.Xcel.UDFs.GetIndicatorValue("OSUPECP",""&amp;$A$9&amp;"="&amp;DE$12&amp;";",_xll.Woodstock.Analyst.Xcel.UDFs.GetModelFilename(),_xll.Woodstock.Analyst.Xcel.UDFs.GetScenarioIndex(),VLOOKUP($A$5,Periode,2,FALSE))/5)),0,IF(EXACT($A$5,"Moyenne 2013-2038"),_xll.Woodstock.Analyst.Xcel.UDFs.GetIndicatorValueAverage("OSUPECP",""&amp;$A$9&amp;"="&amp;DE$12&amp;";",_xll.Woodstock.Analyst.Xcel.UDFs.GetModelFilename(),_xll.Woodstock.Analyst.Xcel.UDFs.GetScenarioIndex(),"2","6")/5,_xll.Woodstock.Analyst.Xcel.UDFs.GetIndicatorValue("OSUPECP",""&amp;$A$9&amp;"="&amp;DE$12&amp;";",_xll.Woodstock.Analyst.Xcel.UDFs.GetModelFilename(),_xll.Woodstock.Analyst.Xcel.UDFs.GetScenarioIndex(),VLOOKUP($A$5,Periode,2,FALSE))/5))</f>
        <v>0</v>
      </c>
      <c r="DF23" s="151">
        <f>IF(ISERROR(IF(EXACT($A$5,"Moyenne 2013-2038"),_xll.Woodstock.Analyst.Xcel.UDFs.GetIndicatorValueAverage("OSUPECP",""&amp;$A$9&amp;"="&amp;DF$12&amp;";",_xll.Woodstock.Analyst.Xcel.UDFs.GetModelFilename(),_xll.Woodstock.Analyst.Xcel.UDFs.GetScenarioIndex(),"2","6")/5,_xll.Woodstock.Analyst.Xcel.UDFs.GetIndicatorValue("OSUPECP",""&amp;$A$9&amp;"="&amp;DF$12&amp;";",_xll.Woodstock.Analyst.Xcel.UDFs.GetModelFilename(),_xll.Woodstock.Analyst.Xcel.UDFs.GetScenarioIndex(),VLOOKUP($A$5,Periode,2,FALSE))/5)),0,IF(EXACT($A$5,"Moyenne 2013-2038"),_xll.Woodstock.Analyst.Xcel.UDFs.GetIndicatorValueAverage("OSUPECP",""&amp;$A$9&amp;"="&amp;DF$12&amp;";",_xll.Woodstock.Analyst.Xcel.UDFs.GetModelFilename(),_xll.Woodstock.Analyst.Xcel.UDFs.GetScenarioIndex(),"2","6")/5,_xll.Woodstock.Analyst.Xcel.UDFs.GetIndicatorValue("OSUPECP",""&amp;$A$9&amp;"="&amp;DF$12&amp;";",_xll.Woodstock.Analyst.Xcel.UDFs.GetModelFilename(),_xll.Woodstock.Analyst.Xcel.UDFs.GetScenarioIndex(),VLOOKUP($A$5,Periode,2,FALSE))/5))</f>
        <v>0</v>
      </c>
      <c r="DG23" s="151">
        <f>IF(ISERROR(IF(EXACT($A$5,"Moyenne 2013-2038"),_xll.Woodstock.Analyst.Xcel.UDFs.GetIndicatorValueAverage("OSUPECP",""&amp;$A$9&amp;"="&amp;DG$12&amp;";",_xll.Woodstock.Analyst.Xcel.UDFs.GetModelFilename(),_xll.Woodstock.Analyst.Xcel.UDFs.GetScenarioIndex(),"2","6")/5,_xll.Woodstock.Analyst.Xcel.UDFs.GetIndicatorValue("OSUPECP",""&amp;$A$9&amp;"="&amp;DG$12&amp;";",_xll.Woodstock.Analyst.Xcel.UDFs.GetModelFilename(),_xll.Woodstock.Analyst.Xcel.UDFs.GetScenarioIndex(),VLOOKUP($A$5,Periode,2,FALSE))/5)),0,IF(EXACT($A$5,"Moyenne 2013-2038"),_xll.Woodstock.Analyst.Xcel.UDFs.GetIndicatorValueAverage("OSUPECP",""&amp;$A$9&amp;"="&amp;DG$12&amp;";",_xll.Woodstock.Analyst.Xcel.UDFs.GetModelFilename(),_xll.Woodstock.Analyst.Xcel.UDFs.GetScenarioIndex(),"2","6")/5,_xll.Woodstock.Analyst.Xcel.UDFs.GetIndicatorValue("OSUPECP",""&amp;$A$9&amp;"="&amp;DG$12&amp;";",_xll.Woodstock.Analyst.Xcel.UDFs.GetModelFilename(),_xll.Woodstock.Analyst.Xcel.UDFs.GetScenarioIndex(),VLOOKUP($A$5,Periode,2,FALSE))/5))</f>
        <v>0</v>
      </c>
      <c r="DH23" s="151">
        <f>IF(ISERROR(IF(EXACT($A$5,"Moyenne 2013-2038"),_xll.Woodstock.Analyst.Xcel.UDFs.GetIndicatorValueAverage("OSUPECP",""&amp;$A$9&amp;"="&amp;DH$12&amp;";",_xll.Woodstock.Analyst.Xcel.UDFs.GetModelFilename(),_xll.Woodstock.Analyst.Xcel.UDFs.GetScenarioIndex(),"2","6")/5,_xll.Woodstock.Analyst.Xcel.UDFs.GetIndicatorValue("OSUPECP",""&amp;$A$9&amp;"="&amp;DH$12&amp;";",_xll.Woodstock.Analyst.Xcel.UDFs.GetModelFilename(),_xll.Woodstock.Analyst.Xcel.UDFs.GetScenarioIndex(),VLOOKUP($A$5,Periode,2,FALSE))/5)),0,IF(EXACT($A$5,"Moyenne 2013-2038"),_xll.Woodstock.Analyst.Xcel.UDFs.GetIndicatorValueAverage("OSUPECP",""&amp;$A$9&amp;"="&amp;DH$12&amp;";",_xll.Woodstock.Analyst.Xcel.UDFs.GetModelFilename(),_xll.Woodstock.Analyst.Xcel.UDFs.GetScenarioIndex(),"2","6")/5,_xll.Woodstock.Analyst.Xcel.UDFs.GetIndicatorValue("OSUPECP",""&amp;$A$9&amp;"="&amp;DH$12&amp;";",_xll.Woodstock.Analyst.Xcel.UDFs.GetModelFilename(),_xll.Woodstock.Analyst.Xcel.UDFs.GetScenarioIndex(),VLOOKUP($A$5,Periode,2,FALSE))/5))</f>
        <v>0</v>
      </c>
      <c r="DI23" s="151">
        <f>IF(ISERROR(IF(EXACT($A$5,"Moyenne 2013-2038"),_xll.Woodstock.Analyst.Xcel.UDFs.GetIndicatorValueAverage("OSUPECP",""&amp;$A$9&amp;"="&amp;DI$12&amp;";",_xll.Woodstock.Analyst.Xcel.UDFs.GetModelFilename(),_xll.Woodstock.Analyst.Xcel.UDFs.GetScenarioIndex(),"2","6")/5,_xll.Woodstock.Analyst.Xcel.UDFs.GetIndicatorValue("OSUPECP",""&amp;$A$9&amp;"="&amp;DI$12&amp;";",_xll.Woodstock.Analyst.Xcel.UDFs.GetModelFilename(),_xll.Woodstock.Analyst.Xcel.UDFs.GetScenarioIndex(),VLOOKUP($A$5,Periode,2,FALSE))/5)),0,IF(EXACT($A$5,"Moyenne 2013-2038"),_xll.Woodstock.Analyst.Xcel.UDFs.GetIndicatorValueAverage("OSUPECP",""&amp;$A$9&amp;"="&amp;DI$12&amp;";",_xll.Woodstock.Analyst.Xcel.UDFs.GetModelFilename(),_xll.Woodstock.Analyst.Xcel.UDFs.GetScenarioIndex(),"2","6")/5,_xll.Woodstock.Analyst.Xcel.UDFs.GetIndicatorValue("OSUPECP",""&amp;$A$9&amp;"="&amp;DI$12&amp;";",_xll.Woodstock.Analyst.Xcel.UDFs.GetModelFilename(),_xll.Woodstock.Analyst.Xcel.UDFs.GetScenarioIndex(),VLOOKUP($A$5,Periode,2,FALSE))/5))</f>
        <v>0</v>
      </c>
      <c r="DJ23" s="151">
        <f>IF(ISERROR(IF(EXACT($A$5,"Moyenne 2013-2038"),_xll.Woodstock.Analyst.Xcel.UDFs.GetIndicatorValueAverage("OSUPECP",""&amp;$A$9&amp;"="&amp;DJ$12&amp;";",_xll.Woodstock.Analyst.Xcel.UDFs.GetModelFilename(),_xll.Woodstock.Analyst.Xcel.UDFs.GetScenarioIndex(),"2","6")/5,_xll.Woodstock.Analyst.Xcel.UDFs.GetIndicatorValue("OSUPECP",""&amp;$A$9&amp;"="&amp;DJ$12&amp;";",_xll.Woodstock.Analyst.Xcel.UDFs.GetModelFilename(),_xll.Woodstock.Analyst.Xcel.UDFs.GetScenarioIndex(),VLOOKUP($A$5,Periode,2,FALSE))/5)),0,IF(EXACT($A$5,"Moyenne 2013-2038"),_xll.Woodstock.Analyst.Xcel.UDFs.GetIndicatorValueAverage("OSUPECP",""&amp;$A$9&amp;"="&amp;DJ$12&amp;";",_xll.Woodstock.Analyst.Xcel.UDFs.GetModelFilename(),_xll.Woodstock.Analyst.Xcel.UDFs.GetScenarioIndex(),"2","6")/5,_xll.Woodstock.Analyst.Xcel.UDFs.GetIndicatorValue("OSUPECP",""&amp;$A$9&amp;"="&amp;DJ$12&amp;";",_xll.Woodstock.Analyst.Xcel.UDFs.GetModelFilename(),_xll.Woodstock.Analyst.Xcel.UDFs.GetScenarioIndex(),VLOOKUP($A$5,Periode,2,FALSE))/5))</f>
        <v>0</v>
      </c>
      <c r="DK23" s="151">
        <f>IF(ISERROR(IF(EXACT($A$5,"Moyenne 2013-2038"),_xll.Woodstock.Analyst.Xcel.UDFs.GetIndicatorValueAverage("OSUPECP",""&amp;$A$9&amp;"="&amp;DK$12&amp;";",_xll.Woodstock.Analyst.Xcel.UDFs.GetModelFilename(),_xll.Woodstock.Analyst.Xcel.UDFs.GetScenarioIndex(),"2","6")/5,_xll.Woodstock.Analyst.Xcel.UDFs.GetIndicatorValue("OSUPECP",""&amp;$A$9&amp;"="&amp;DK$12&amp;";",_xll.Woodstock.Analyst.Xcel.UDFs.GetModelFilename(),_xll.Woodstock.Analyst.Xcel.UDFs.GetScenarioIndex(),VLOOKUP($A$5,Periode,2,FALSE))/5)),0,IF(EXACT($A$5,"Moyenne 2013-2038"),_xll.Woodstock.Analyst.Xcel.UDFs.GetIndicatorValueAverage("OSUPECP",""&amp;$A$9&amp;"="&amp;DK$12&amp;";",_xll.Woodstock.Analyst.Xcel.UDFs.GetModelFilename(),_xll.Woodstock.Analyst.Xcel.UDFs.GetScenarioIndex(),"2","6")/5,_xll.Woodstock.Analyst.Xcel.UDFs.GetIndicatorValue("OSUPECP",""&amp;$A$9&amp;"="&amp;DK$12&amp;";",_xll.Woodstock.Analyst.Xcel.UDFs.GetModelFilename(),_xll.Woodstock.Analyst.Xcel.UDFs.GetScenarioIndex(),VLOOKUP($A$5,Periode,2,FALSE))/5))</f>
        <v>0</v>
      </c>
      <c r="DL23" s="151">
        <f>IF(ISERROR(IF(EXACT($A$5,"Moyenne 2013-2038"),_xll.Woodstock.Analyst.Xcel.UDFs.GetIndicatorValueAverage("OSUPECP",""&amp;$A$9&amp;"="&amp;DL$12&amp;";",_xll.Woodstock.Analyst.Xcel.UDFs.GetModelFilename(),_xll.Woodstock.Analyst.Xcel.UDFs.GetScenarioIndex(),"2","6")/5,_xll.Woodstock.Analyst.Xcel.UDFs.GetIndicatorValue("OSUPECP",""&amp;$A$9&amp;"="&amp;DL$12&amp;";",_xll.Woodstock.Analyst.Xcel.UDFs.GetModelFilename(),_xll.Woodstock.Analyst.Xcel.UDFs.GetScenarioIndex(),VLOOKUP($A$5,Periode,2,FALSE))/5)),0,IF(EXACT($A$5,"Moyenne 2013-2038"),_xll.Woodstock.Analyst.Xcel.UDFs.GetIndicatorValueAverage("OSUPECP",""&amp;$A$9&amp;"="&amp;DL$12&amp;";",_xll.Woodstock.Analyst.Xcel.UDFs.GetModelFilename(),_xll.Woodstock.Analyst.Xcel.UDFs.GetScenarioIndex(),"2","6")/5,_xll.Woodstock.Analyst.Xcel.UDFs.GetIndicatorValue("OSUPECP",""&amp;$A$9&amp;"="&amp;DL$12&amp;";",_xll.Woodstock.Analyst.Xcel.UDFs.GetModelFilename(),_xll.Woodstock.Analyst.Xcel.UDFs.GetScenarioIndex(),VLOOKUP($A$5,Periode,2,FALSE))/5))</f>
        <v>0</v>
      </c>
      <c r="DM23" s="151">
        <f>IF(ISERROR(IF(EXACT($A$5,"Moyenne 2013-2038"),_xll.Woodstock.Analyst.Xcel.UDFs.GetIndicatorValueAverage("OSUPECP",""&amp;$A$9&amp;"="&amp;DM$12&amp;";",_xll.Woodstock.Analyst.Xcel.UDFs.GetModelFilename(),_xll.Woodstock.Analyst.Xcel.UDFs.GetScenarioIndex(),"2","6")/5,_xll.Woodstock.Analyst.Xcel.UDFs.GetIndicatorValue("OSUPECP",""&amp;$A$9&amp;"="&amp;DM$12&amp;";",_xll.Woodstock.Analyst.Xcel.UDFs.GetModelFilename(),_xll.Woodstock.Analyst.Xcel.UDFs.GetScenarioIndex(),VLOOKUP($A$5,Periode,2,FALSE))/5)),0,IF(EXACT($A$5,"Moyenne 2013-2038"),_xll.Woodstock.Analyst.Xcel.UDFs.GetIndicatorValueAverage("OSUPECP",""&amp;$A$9&amp;"="&amp;DM$12&amp;";",_xll.Woodstock.Analyst.Xcel.UDFs.GetModelFilename(),_xll.Woodstock.Analyst.Xcel.UDFs.GetScenarioIndex(),"2","6")/5,_xll.Woodstock.Analyst.Xcel.UDFs.GetIndicatorValue("OSUPECP",""&amp;$A$9&amp;"="&amp;DM$12&amp;";",_xll.Woodstock.Analyst.Xcel.UDFs.GetModelFilename(),_xll.Woodstock.Analyst.Xcel.UDFs.GetScenarioIndex(),VLOOKUP($A$5,Periode,2,FALSE))/5))</f>
        <v>0</v>
      </c>
      <c r="DN23" s="151">
        <f>IF(ISERROR(IF(EXACT($A$5,"Moyenne 2013-2038"),_xll.Woodstock.Analyst.Xcel.UDFs.GetIndicatorValueAverage("OSUPECP",""&amp;$A$9&amp;"="&amp;DN$12&amp;";",_xll.Woodstock.Analyst.Xcel.UDFs.GetModelFilename(),_xll.Woodstock.Analyst.Xcel.UDFs.GetScenarioIndex(),"2","6")/5,_xll.Woodstock.Analyst.Xcel.UDFs.GetIndicatorValue("OSUPECP",""&amp;$A$9&amp;"="&amp;DN$12&amp;";",_xll.Woodstock.Analyst.Xcel.UDFs.GetModelFilename(),_xll.Woodstock.Analyst.Xcel.UDFs.GetScenarioIndex(),VLOOKUP($A$5,Periode,2,FALSE))/5)),0,IF(EXACT($A$5,"Moyenne 2013-2038"),_xll.Woodstock.Analyst.Xcel.UDFs.GetIndicatorValueAverage("OSUPECP",""&amp;$A$9&amp;"="&amp;DN$12&amp;";",_xll.Woodstock.Analyst.Xcel.UDFs.GetModelFilename(),_xll.Woodstock.Analyst.Xcel.UDFs.GetScenarioIndex(),"2","6")/5,_xll.Woodstock.Analyst.Xcel.UDFs.GetIndicatorValue("OSUPECP",""&amp;$A$9&amp;"="&amp;DN$12&amp;";",_xll.Woodstock.Analyst.Xcel.UDFs.GetModelFilename(),_xll.Woodstock.Analyst.Xcel.UDFs.GetScenarioIndex(),VLOOKUP($A$5,Periode,2,FALSE))/5))</f>
        <v>0</v>
      </c>
      <c r="DO23" s="151">
        <f>IF(ISERROR(IF(EXACT($A$5,"Moyenne 2013-2038"),_xll.Woodstock.Analyst.Xcel.UDFs.GetIndicatorValueAverage("OSUPECP",""&amp;$A$9&amp;"="&amp;DO$12&amp;";",_xll.Woodstock.Analyst.Xcel.UDFs.GetModelFilename(),_xll.Woodstock.Analyst.Xcel.UDFs.GetScenarioIndex(),"2","6")/5,_xll.Woodstock.Analyst.Xcel.UDFs.GetIndicatorValue("OSUPECP",""&amp;$A$9&amp;"="&amp;DO$12&amp;";",_xll.Woodstock.Analyst.Xcel.UDFs.GetModelFilename(),_xll.Woodstock.Analyst.Xcel.UDFs.GetScenarioIndex(),VLOOKUP($A$5,Periode,2,FALSE))/5)),0,IF(EXACT($A$5,"Moyenne 2013-2038"),_xll.Woodstock.Analyst.Xcel.UDFs.GetIndicatorValueAverage("OSUPECP",""&amp;$A$9&amp;"="&amp;DO$12&amp;";",_xll.Woodstock.Analyst.Xcel.UDFs.GetModelFilename(),_xll.Woodstock.Analyst.Xcel.UDFs.GetScenarioIndex(),"2","6")/5,_xll.Woodstock.Analyst.Xcel.UDFs.GetIndicatorValue("OSUPECP",""&amp;$A$9&amp;"="&amp;DO$12&amp;";",_xll.Woodstock.Analyst.Xcel.UDFs.GetModelFilename(),_xll.Woodstock.Analyst.Xcel.UDFs.GetScenarioIndex(),VLOOKUP($A$5,Periode,2,FALSE))/5))</f>
        <v>0</v>
      </c>
      <c r="DP23" s="151">
        <f>IF(ISERROR(IF(EXACT($A$5,"Moyenne 2013-2038"),_xll.Woodstock.Analyst.Xcel.UDFs.GetIndicatorValueAverage("OSUPECP",""&amp;$A$9&amp;"="&amp;DP$12&amp;";",_xll.Woodstock.Analyst.Xcel.UDFs.GetModelFilename(),_xll.Woodstock.Analyst.Xcel.UDFs.GetScenarioIndex(),"2","6")/5,_xll.Woodstock.Analyst.Xcel.UDFs.GetIndicatorValue("OSUPECP",""&amp;$A$9&amp;"="&amp;DP$12&amp;";",_xll.Woodstock.Analyst.Xcel.UDFs.GetModelFilename(),_xll.Woodstock.Analyst.Xcel.UDFs.GetScenarioIndex(),VLOOKUP($A$5,Periode,2,FALSE))/5)),0,IF(EXACT($A$5,"Moyenne 2013-2038"),_xll.Woodstock.Analyst.Xcel.UDFs.GetIndicatorValueAverage("OSUPECP",""&amp;$A$9&amp;"="&amp;DP$12&amp;";",_xll.Woodstock.Analyst.Xcel.UDFs.GetModelFilename(),_xll.Woodstock.Analyst.Xcel.UDFs.GetScenarioIndex(),"2","6")/5,_xll.Woodstock.Analyst.Xcel.UDFs.GetIndicatorValue("OSUPECP",""&amp;$A$9&amp;"="&amp;DP$12&amp;";",_xll.Woodstock.Analyst.Xcel.UDFs.GetModelFilename(),_xll.Woodstock.Analyst.Xcel.UDFs.GetScenarioIndex(),VLOOKUP($A$5,Periode,2,FALSE))/5))</f>
        <v>0</v>
      </c>
      <c r="DQ23" s="151">
        <f>IF(ISERROR(IF(EXACT($A$5,"Moyenne 2013-2038"),_xll.Woodstock.Analyst.Xcel.UDFs.GetIndicatorValueAverage("OSUPECP",""&amp;$A$9&amp;"="&amp;DQ$12&amp;";",_xll.Woodstock.Analyst.Xcel.UDFs.GetModelFilename(),_xll.Woodstock.Analyst.Xcel.UDFs.GetScenarioIndex(),"2","6")/5,_xll.Woodstock.Analyst.Xcel.UDFs.GetIndicatorValue("OSUPECP",""&amp;$A$9&amp;"="&amp;DQ$12&amp;";",_xll.Woodstock.Analyst.Xcel.UDFs.GetModelFilename(),_xll.Woodstock.Analyst.Xcel.UDFs.GetScenarioIndex(),VLOOKUP($A$5,Periode,2,FALSE))/5)),0,IF(EXACT($A$5,"Moyenne 2013-2038"),_xll.Woodstock.Analyst.Xcel.UDFs.GetIndicatorValueAverage("OSUPECP",""&amp;$A$9&amp;"="&amp;DQ$12&amp;";",_xll.Woodstock.Analyst.Xcel.UDFs.GetModelFilename(),_xll.Woodstock.Analyst.Xcel.UDFs.GetScenarioIndex(),"2","6")/5,_xll.Woodstock.Analyst.Xcel.UDFs.GetIndicatorValue("OSUPECP",""&amp;$A$9&amp;"="&amp;DQ$12&amp;";",_xll.Woodstock.Analyst.Xcel.UDFs.GetModelFilename(),_xll.Woodstock.Analyst.Xcel.UDFs.GetScenarioIndex(),VLOOKUP($A$5,Periode,2,FALSE))/5))</f>
        <v>0</v>
      </c>
      <c r="DR23" s="151">
        <f>IF(ISERROR(IF(EXACT($A$5,"Moyenne 2013-2038"),_xll.Woodstock.Analyst.Xcel.UDFs.GetIndicatorValueAverage("OSUPECP",""&amp;$A$9&amp;"="&amp;DR$12&amp;";",_xll.Woodstock.Analyst.Xcel.UDFs.GetModelFilename(),_xll.Woodstock.Analyst.Xcel.UDFs.GetScenarioIndex(),"2","6")/5,_xll.Woodstock.Analyst.Xcel.UDFs.GetIndicatorValue("OSUPECP",""&amp;$A$9&amp;"="&amp;DR$12&amp;";",_xll.Woodstock.Analyst.Xcel.UDFs.GetModelFilename(),_xll.Woodstock.Analyst.Xcel.UDFs.GetScenarioIndex(),VLOOKUP($A$5,Periode,2,FALSE))/5)),0,IF(EXACT($A$5,"Moyenne 2013-2038"),_xll.Woodstock.Analyst.Xcel.UDFs.GetIndicatorValueAverage("OSUPECP",""&amp;$A$9&amp;"="&amp;DR$12&amp;";",_xll.Woodstock.Analyst.Xcel.UDFs.GetModelFilename(),_xll.Woodstock.Analyst.Xcel.UDFs.GetScenarioIndex(),"2","6")/5,_xll.Woodstock.Analyst.Xcel.UDFs.GetIndicatorValue("OSUPECP",""&amp;$A$9&amp;"="&amp;DR$12&amp;";",_xll.Woodstock.Analyst.Xcel.UDFs.GetModelFilename(),_xll.Woodstock.Analyst.Xcel.UDFs.GetScenarioIndex(),VLOOKUP($A$5,Periode,2,FALSE))/5))</f>
        <v>0</v>
      </c>
      <c r="DS23" s="151">
        <f>IF(ISERROR(IF(EXACT($A$5,"Moyenne 2013-2038"),_xll.Woodstock.Analyst.Xcel.UDFs.GetIndicatorValueAverage("OSUPECP",""&amp;$A$9&amp;"="&amp;DS$12&amp;";",_xll.Woodstock.Analyst.Xcel.UDFs.GetModelFilename(),_xll.Woodstock.Analyst.Xcel.UDFs.GetScenarioIndex(),"2","6")/5,_xll.Woodstock.Analyst.Xcel.UDFs.GetIndicatorValue("OSUPECP",""&amp;$A$9&amp;"="&amp;DS$12&amp;";",_xll.Woodstock.Analyst.Xcel.UDFs.GetModelFilename(),_xll.Woodstock.Analyst.Xcel.UDFs.GetScenarioIndex(),VLOOKUP($A$5,Periode,2,FALSE))/5)),0,IF(EXACT($A$5,"Moyenne 2013-2038"),_xll.Woodstock.Analyst.Xcel.UDFs.GetIndicatorValueAverage("OSUPECP",""&amp;$A$9&amp;"="&amp;DS$12&amp;";",_xll.Woodstock.Analyst.Xcel.UDFs.GetModelFilename(),_xll.Woodstock.Analyst.Xcel.UDFs.GetScenarioIndex(),"2","6")/5,_xll.Woodstock.Analyst.Xcel.UDFs.GetIndicatorValue("OSUPECP",""&amp;$A$9&amp;"="&amp;DS$12&amp;";",_xll.Woodstock.Analyst.Xcel.UDFs.GetModelFilename(),_xll.Woodstock.Analyst.Xcel.UDFs.GetScenarioIndex(),VLOOKUP($A$5,Periode,2,FALSE))/5))</f>
        <v>0</v>
      </c>
      <c r="DT23" s="151">
        <f>IF(ISERROR(IF(EXACT($A$5,"Moyenne 2013-2038"),_xll.Woodstock.Analyst.Xcel.UDFs.GetIndicatorValueAverage("OSUPECP",""&amp;$A$9&amp;"="&amp;DT$12&amp;";",_xll.Woodstock.Analyst.Xcel.UDFs.GetModelFilename(),_xll.Woodstock.Analyst.Xcel.UDFs.GetScenarioIndex(),"2","6")/5,_xll.Woodstock.Analyst.Xcel.UDFs.GetIndicatorValue("OSUPECP",""&amp;$A$9&amp;"="&amp;DT$12&amp;";",_xll.Woodstock.Analyst.Xcel.UDFs.GetModelFilename(),_xll.Woodstock.Analyst.Xcel.UDFs.GetScenarioIndex(),VLOOKUP($A$5,Periode,2,FALSE))/5)),0,IF(EXACT($A$5,"Moyenne 2013-2038"),_xll.Woodstock.Analyst.Xcel.UDFs.GetIndicatorValueAverage("OSUPECP",""&amp;$A$9&amp;"="&amp;DT$12&amp;";",_xll.Woodstock.Analyst.Xcel.UDFs.GetModelFilename(),_xll.Woodstock.Analyst.Xcel.UDFs.GetScenarioIndex(),"2","6")/5,_xll.Woodstock.Analyst.Xcel.UDFs.GetIndicatorValue("OSUPECP",""&amp;$A$9&amp;"="&amp;DT$12&amp;";",_xll.Woodstock.Analyst.Xcel.UDFs.GetModelFilename(),_xll.Woodstock.Analyst.Xcel.UDFs.GetScenarioIndex(),VLOOKUP($A$5,Periode,2,FALSE))/5))</f>
        <v>0</v>
      </c>
      <c r="DU23" s="151">
        <f>IF(ISERROR(IF(EXACT($A$5,"Moyenne 2013-2038"),_xll.Woodstock.Analyst.Xcel.UDFs.GetIndicatorValueAverage("OSUPECP",""&amp;$A$9&amp;"="&amp;DU$12&amp;";",_xll.Woodstock.Analyst.Xcel.UDFs.GetModelFilename(),_xll.Woodstock.Analyst.Xcel.UDFs.GetScenarioIndex(),"2","6")/5,_xll.Woodstock.Analyst.Xcel.UDFs.GetIndicatorValue("OSUPECP",""&amp;$A$9&amp;"="&amp;DU$12&amp;";",_xll.Woodstock.Analyst.Xcel.UDFs.GetModelFilename(),_xll.Woodstock.Analyst.Xcel.UDFs.GetScenarioIndex(),VLOOKUP($A$5,Periode,2,FALSE))/5)),0,IF(EXACT($A$5,"Moyenne 2013-2038"),_xll.Woodstock.Analyst.Xcel.UDFs.GetIndicatorValueAverage("OSUPECP",""&amp;$A$9&amp;"="&amp;DU$12&amp;";",_xll.Woodstock.Analyst.Xcel.UDFs.GetModelFilename(),_xll.Woodstock.Analyst.Xcel.UDFs.GetScenarioIndex(),"2","6")/5,_xll.Woodstock.Analyst.Xcel.UDFs.GetIndicatorValue("OSUPECP",""&amp;$A$9&amp;"="&amp;DU$12&amp;";",_xll.Woodstock.Analyst.Xcel.UDFs.GetModelFilename(),_xll.Woodstock.Analyst.Xcel.UDFs.GetScenarioIndex(),VLOOKUP($A$5,Periode,2,FALSE))/5))</f>
        <v>0</v>
      </c>
      <c r="DV23" s="151">
        <f>IF(ISERROR(IF(EXACT($A$5,"Moyenne 2013-2038"),_xll.Woodstock.Analyst.Xcel.UDFs.GetIndicatorValueAverage("OSUPECP",""&amp;$A$9&amp;"="&amp;DV$12&amp;";",_xll.Woodstock.Analyst.Xcel.UDFs.GetModelFilename(),_xll.Woodstock.Analyst.Xcel.UDFs.GetScenarioIndex(),"2","6")/5,_xll.Woodstock.Analyst.Xcel.UDFs.GetIndicatorValue("OSUPECP",""&amp;$A$9&amp;"="&amp;DV$12&amp;";",_xll.Woodstock.Analyst.Xcel.UDFs.GetModelFilename(),_xll.Woodstock.Analyst.Xcel.UDFs.GetScenarioIndex(),VLOOKUP($A$5,Periode,2,FALSE))/5)),0,IF(EXACT($A$5,"Moyenne 2013-2038"),_xll.Woodstock.Analyst.Xcel.UDFs.GetIndicatorValueAverage("OSUPECP",""&amp;$A$9&amp;"="&amp;DV$12&amp;";",_xll.Woodstock.Analyst.Xcel.UDFs.GetModelFilename(),_xll.Woodstock.Analyst.Xcel.UDFs.GetScenarioIndex(),"2","6")/5,_xll.Woodstock.Analyst.Xcel.UDFs.GetIndicatorValue("OSUPECP",""&amp;$A$9&amp;"="&amp;DV$12&amp;";",_xll.Woodstock.Analyst.Xcel.UDFs.GetModelFilename(),_xll.Woodstock.Analyst.Xcel.UDFs.GetScenarioIndex(),VLOOKUP($A$5,Periode,2,FALSE))/5))</f>
        <v>0</v>
      </c>
      <c r="DW23" s="151">
        <f>IF(ISERROR(IF(EXACT($A$5,"Moyenne 2013-2038"),_xll.Woodstock.Analyst.Xcel.UDFs.GetIndicatorValueAverage("OSUPECP",""&amp;$A$9&amp;"="&amp;DW$12&amp;";",_xll.Woodstock.Analyst.Xcel.UDFs.GetModelFilename(),_xll.Woodstock.Analyst.Xcel.UDFs.GetScenarioIndex(),"2","6")/5,_xll.Woodstock.Analyst.Xcel.UDFs.GetIndicatorValue("OSUPECP",""&amp;$A$9&amp;"="&amp;DW$12&amp;";",_xll.Woodstock.Analyst.Xcel.UDFs.GetModelFilename(),_xll.Woodstock.Analyst.Xcel.UDFs.GetScenarioIndex(),VLOOKUP($A$5,Periode,2,FALSE))/5)),0,IF(EXACT($A$5,"Moyenne 2013-2038"),_xll.Woodstock.Analyst.Xcel.UDFs.GetIndicatorValueAverage("OSUPECP",""&amp;$A$9&amp;"="&amp;DW$12&amp;";",_xll.Woodstock.Analyst.Xcel.UDFs.GetModelFilename(),_xll.Woodstock.Analyst.Xcel.UDFs.GetScenarioIndex(),"2","6")/5,_xll.Woodstock.Analyst.Xcel.UDFs.GetIndicatorValue("OSUPECP",""&amp;$A$9&amp;"="&amp;DW$12&amp;";",_xll.Woodstock.Analyst.Xcel.UDFs.GetModelFilename(),_xll.Woodstock.Analyst.Xcel.UDFs.GetScenarioIndex(),VLOOKUP($A$5,Periode,2,FALSE))/5))</f>
        <v>0</v>
      </c>
      <c r="DX23" s="151">
        <f>IF(ISERROR(IF(EXACT($A$5,"Moyenne 2013-2038"),_xll.Woodstock.Analyst.Xcel.UDFs.GetIndicatorValueAverage("OSUPECP",""&amp;$A$9&amp;"="&amp;DX$12&amp;";",_xll.Woodstock.Analyst.Xcel.UDFs.GetModelFilename(),_xll.Woodstock.Analyst.Xcel.UDFs.GetScenarioIndex(),"2","6")/5,_xll.Woodstock.Analyst.Xcel.UDFs.GetIndicatorValue("OSUPECP",""&amp;$A$9&amp;"="&amp;DX$12&amp;";",_xll.Woodstock.Analyst.Xcel.UDFs.GetModelFilename(),_xll.Woodstock.Analyst.Xcel.UDFs.GetScenarioIndex(),VLOOKUP($A$5,Periode,2,FALSE))/5)),0,IF(EXACT($A$5,"Moyenne 2013-2038"),_xll.Woodstock.Analyst.Xcel.UDFs.GetIndicatorValueAverage("OSUPECP",""&amp;$A$9&amp;"="&amp;DX$12&amp;";",_xll.Woodstock.Analyst.Xcel.UDFs.GetModelFilename(),_xll.Woodstock.Analyst.Xcel.UDFs.GetScenarioIndex(),"2","6")/5,_xll.Woodstock.Analyst.Xcel.UDFs.GetIndicatorValue("OSUPECP",""&amp;$A$9&amp;"="&amp;DX$12&amp;";",_xll.Woodstock.Analyst.Xcel.UDFs.GetModelFilename(),_xll.Woodstock.Analyst.Xcel.UDFs.GetScenarioIndex(),VLOOKUP($A$5,Periode,2,FALSE))/5))</f>
        <v>0</v>
      </c>
      <c r="DY23" s="151">
        <f>IF(ISERROR(IF(EXACT($A$5,"Moyenne 2013-2038"),_xll.Woodstock.Analyst.Xcel.UDFs.GetIndicatorValueAverage("OSUPECP",""&amp;$A$9&amp;"="&amp;DY$12&amp;";",_xll.Woodstock.Analyst.Xcel.UDFs.GetModelFilename(),_xll.Woodstock.Analyst.Xcel.UDFs.GetScenarioIndex(),"2","6")/5,_xll.Woodstock.Analyst.Xcel.UDFs.GetIndicatorValue("OSUPECP",""&amp;$A$9&amp;"="&amp;DY$12&amp;";",_xll.Woodstock.Analyst.Xcel.UDFs.GetModelFilename(),_xll.Woodstock.Analyst.Xcel.UDFs.GetScenarioIndex(),VLOOKUP($A$5,Periode,2,FALSE))/5)),0,IF(EXACT($A$5,"Moyenne 2013-2038"),_xll.Woodstock.Analyst.Xcel.UDFs.GetIndicatorValueAverage("OSUPECP",""&amp;$A$9&amp;"="&amp;DY$12&amp;";",_xll.Woodstock.Analyst.Xcel.UDFs.GetModelFilename(),_xll.Woodstock.Analyst.Xcel.UDFs.GetScenarioIndex(),"2","6")/5,_xll.Woodstock.Analyst.Xcel.UDFs.GetIndicatorValue("OSUPECP",""&amp;$A$9&amp;"="&amp;DY$12&amp;";",_xll.Woodstock.Analyst.Xcel.UDFs.GetModelFilename(),_xll.Woodstock.Analyst.Xcel.UDFs.GetScenarioIndex(),VLOOKUP($A$5,Periode,2,FALSE))/5))</f>
        <v>0</v>
      </c>
      <c r="DZ23" s="151">
        <f>IF(ISERROR(IF(EXACT($A$5,"Moyenne 2013-2038"),_xll.Woodstock.Analyst.Xcel.UDFs.GetIndicatorValueAverage("OSUPECP",""&amp;$A$9&amp;"="&amp;DZ$12&amp;";",_xll.Woodstock.Analyst.Xcel.UDFs.GetModelFilename(),_xll.Woodstock.Analyst.Xcel.UDFs.GetScenarioIndex(),"2","6")/5,_xll.Woodstock.Analyst.Xcel.UDFs.GetIndicatorValue("OSUPECP",""&amp;$A$9&amp;"="&amp;DZ$12&amp;";",_xll.Woodstock.Analyst.Xcel.UDFs.GetModelFilename(),_xll.Woodstock.Analyst.Xcel.UDFs.GetScenarioIndex(),VLOOKUP($A$5,Periode,2,FALSE))/5)),0,IF(EXACT($A$5,"Moyenne 2013-2038"),_xll.Woodstock.Analyst.Xcel.UDFs.GetIndicatorValueAverage("OSUPECP",""&amp;$A$9&amp;"="&amp;DZ$12&amp;";",_xll.Woodstock.Analyst.Xcel.UDFs.GetModelFilename(),_xll.Woodstock.Analyst.Xcel.UDFs.GetScenarioIndex(),"2","6")/5,_xll.Woodstock.Analyst.Xcel.UDFs.GetIndicatorValue("OSUPECP",""&amp;$A$9&amp;"="&amp;DZ$12&amp;";",_xll.Woodstock.Analyst.Xcel.UDFs.GetModelFilename(),_xll.Woodstock.Analyst.Xcel.UDFs.GetScenarioIndex(),VLOOKUP($A$5,Periode,2,FALSE))/5))</f>
        <v>0</v>
      </c>
      <c r="EA23" s="151">
        <f>IF(ISERROR(IF(EXACT($A$5,"Moyenne 2013-2038"),_xll.Woodstock.Analyst.Xcel.UDFs.GetIndicatorValueAverage("OSUPECP",""&amp;$A$9&amp;"="&amp;EA$12&amp;";",_xll.Woodstock.Analyst.Xcel.UDFs.GetModelFilename(),_xll.Woodstock.Analyst.Xcel.UDFs.GetScenarioIndex(),"2","6")/5,_xll.Woodstock.Analyst.Xcel.UDFs.GetIndicatorValue("OSUPECP",""&amp;$A$9&amp;"="&amp;EA$12&amp;";",_xll.Woodstock.Analyst.Xcel.UDFs.GetModelFilename(),_xll.Woodstock.Analyst.Xcel.UDFs.GetScenarioIndex(),VLOOKUP($A$5,Periode,2,FALSE))/5)),0,IF(EXACT($A$5,"Moyenne 2013-2038"),_xll.Woodstock.Analyst.Xcel.UDFs.GetIndicatorValueAverage("OSUPECP",""&amp;$A$9&amp;"="&amp;EA$12&amp;";",_xll.Woodstock.Analyst.Xcel.UDFs.GetModelFilename(),_xll.Woodstock.Analyst.Xcel.UDFs.GetScenarioIndex(),"2","6")/5,_xll.Woodstock.Analyst.Xcel.UDFs.GetIndicatorValue("OSUPECP",""&amp;$A$9&amp;"="&amp;EA$12&amp;";",_xll.Woodstock.Analyst.Xcel.UDFs.GetModelFilename(),_xll.Woodstock.Analyst.Xcel.UDFs.GetScenarioIndex(),VLOOKUP($A$5,Periode,2,FALSE))/5))</f>
        <v>0</v>
      </c>
      <c r="EB23" s="151">
        <f>IF(ISERROR(IF(EXACT($A$5,"Moyenne 2013-2038"),_xll.Woodstock.Analyst.Xcel.UDFs.GetIndicatorValueAverage("OSUPECP",""&amp;$A$9&amp;"="&amp;EB$12&amp;";",_xll.Woodstock.Analyst.Xcel.UDFs.GetModelFilename(),_xll.Woodstock.Analyst.Xcel.UDFs.GetScenarioIndex(),"2","6")/5,_xll.Woodstock.Analyst.Xcel.UDFs.GetIndicatorValue("OSUPECP",""&amp;$A$9&amp;"="&amp;EB$12&amp;";",_xll.Woodstock.Analyst.Xcel.UDFs.GetModelFilename(),_xll.Woodstock.Analyst.Xcel.UDFs.GetScenarioIndex(),VLOOKUP($A$5,Periode,2,FALSE))/5)),0,IF(EXACT($A$5,"Moyenne 2013-2038"),_xll.Woodstock.Analyst.Xcel.UDFs.GetIndicatorValueAverage("OSUPECP",""&amp;$A$9&amp;"="&amp;EB$12&amp;";",_xll.Woodstock.Analyst.Xcel.UDFs.GetModelFilename(),_xll.Woodstock.Analyst.Xcel.UDFs.GetScenarioIndex(),"2","6")/5,_xll.Woodstock.Analyst.Xcel.UDFs.GetIndicatorValue("OSUPECP",""&amp;$A$9&amp;"="&amp;EB$12&amp;";",_xll.Woodstock.Analyst.Xcel.UDFs.GetModelFilename(),_xll.Woodstock.Analyst.Xcel.UDFs.GetScenarioIndex(),VLOOKUP($A$5,Periode,2,FALSE))/5))</f>
        <v>0</v>
      </c>
      <c r="EC23" s="151">
        <f>IF(ISERROR(IF(EXACT($A$5,"Moyenne 2013-2038"),_xll.Woodstock.Analyst.Xcel.UDFs.GetIndicatorValueAverage("OSUPECP",""&amp;$A$9&amp;"="&amp;EC$12&amp;";",_xll.Woodstock.Analyst.Xcel.UDFs.GetModelFilename(),_xll.Woodstock.Analyst.Xcel.UDFs.GetScenarioIndex(),"2","6")/5,_xll.Woodstock.Analyst.Xcel.UDFs.GetIndicatorValue("OSUPECP",""&amp;$A$9&amp;"="&amp;EC$12&amp;";",_xll.Woodstock.Analyst.Xcel.UDFs.GetModelFilename(),_xll.Woodstock.Analyst.Xcel.UDFs.GetScenarioIndex(),VLOOKUP($A$5,Periode,2,FALSE))/5)),0,IF(EXACT($A$5,"Moyenne 2013-2038"),_xll.Woodstock.Analyst.Xcel.UDFs.GetIndicatorValueAverage("OSUPECP",""&amp;$A$9&amp;"="&amp;EC$12&amp;";",_xll.Woodstock.Analyst.Xcel.UDFs.GetModelFilename(),_xll.Woodstock.Analyst.Xcel.UDFs.GetScenarioIndex(),"2","6")/5,_xll.Woodstock.Analyst.Xcel.UDFs.GetIndicatorValue("OSUPECP",""&amp;$A$9&amp;"="&amp;EC$12&amp;";",_xll.Woodstock.Analyst.Xcel.UDFs.GetModelFilename(),_xll.Woodstock.Analyst.Xcel.UDFs.GetScenarioIndex(),VLOOKUP($A$5,Periode,2,FALSE))/5))</f>
        <v>0</v>
      </c>
      <c r="ED23" s="151">
        <f>IF(ISERROR(IF(EXACT($A$5,"Moyenne 2013-2038"),_xll.Woodstock.Analyst.Xcel.UDFs.GetIndicatorValueAverage("OSUPECP",""&amp;$A$9&amp;"="&amp;ED$12&amp;";",_xll.Woodstock.Analyst.Xcel.UDFs.GetModelFilename(),_xll.Woodstock.Analyst.Xcel.UDFs.GetScenarioIndex(),"2","6")/5,_xll.Woodstock.Analyst.Xcel.UDFs.GetIndicatorValue("OSUPECP",""&amp;$A$9&amp;"="&amp;ED$12&amp;";",_xll.Woodstock.Analyst.Xcel.UDFs.GetModelFilename(),_xll.Woodstock.Analyst.Xcel.UDFs.GetScenarioIndex(),VLOOKUP($A$5,Periode,2,FALSE))/5)),0,IF(EXACT($A$5,"Moyenne 2013-2038"),_xll.Woodstock.Analyst.Xcel.UDFs.GetIndicatorValueAverage("OSUPECP",""&amp;$A$9&amp;"="&amp;ED$12&amp;";",_xll.Woodstock.Analyst.Xcel.UDFs.GetModelFilename(),_xll.Woodstock.Analyst.Xcel.UDFs.GetScenarioIndex(),"2","6")/5,_xll.Woodstock.Analyst.Xcel.UDFs.GetIndicatorValue("OSUPECP",""&amp;$A$9&amp;"="&amp;ED$12&amp;";",_xll.Woodstock.Analyst.Xcel.UDFs.GetModelFilename(),_xll.Woodstock.Analyst.Xcel.UDFs.GetScenarioIndex(),VLOOKUP($A$5,Periode,2,FALSE))/5))</f>
        <v>0</v>
      </c>
      <c r="EE23" s="151">
        <f>IF(ISERROR(IF(EXACT($A$5,"Moyenne 2013-2038"),_xll.Woodstock.Analyst.Xcel.UDFs.GetIndicatorValueAverage("OSUPECP",""&amp;$A$9&amp;"="&amp;EE$12&amp;";",_xll.Woodstock.Analyst.Xcel.UDFs.GetModelFilename(),_xll.Woodstock.Analyst.Xcel.UDFs.GetScenarioIndex(),"2","6")/5,_xll.Woodstock.Analyst.Xcel.UDFs.GetIndicatorValue("OSUPECP",""&amp;$A$9&amp;"="&amp;EE$12&amp;";",_xll.Woodstock.Analyst.Xcel.UDFs.GetModelFilename(),_xll.Woodstock.Analyst.Xcel.UDFs.GetScenarioIndex(),VLOOKUP($A$5,Periode,2,FALSE))/5)),0,IF(EXACT($A$5,"Moyenne 2013-2038"),_xll.Woodstock.Analyst.Xcel.UDFs.GetIndicatorValueAverage("OSUPECP",""&amp;$A$9&amp;"="&amp;EE$12&amp;";",_xll.Woodstock.Analyst.Xcel.UDFs.GetModelFilename(),_xll.Woodstock.Analyst.Xcel.UDFs.GetScenarioIndex(),"2","6")/5,_xll.Woodstock.Analyst.Xcel.UDFs.GetIndicatorValue("OSUPECP",""&amp;$A$9&amp;"="&amp;EE$12&amp;";",_xll.Woodstock.Analyst.Xcel.UDFs.GetModelFilename(),_xll.Woodstock.Analyst.Xcel.UDFs.GetScenarioIndex(),VLOOKUP($A$5,Periode,2,FALSE))/5))</f>
        <v>0</v>
      </c>
      <c r="EF23" s="151">
        <f>IF(ISERROR(IF(EXACT($A$5,"Moyenne 2013-2038"),_xll.Woodstock.Analyst.Xcel.UDFs.GetIndicatorValueAverage("OSUPECP",""&amp;$A$9&amp;"="&amp;EF$12&amp;";",_xll.Woodstock.Analyst.Xcel.UDFs.GetModelFilename(),_xll.Woodstock.Analyst.Xcel.UDFs.GetScenarioIndex(),"2","6")/5,_xll.Woodstock.Analyst.Xcel.UDFs.GetIndicatorValue("OSUPECP",""&amp;$A$9&amp;"="&amp;EF$12&amp;";",_xll.Woodstock.Analyst.Xcel.UDFs.GetModelFilename(),_xll.Woodstock.Analyst.Xcel.UDFs.GetScenarioIndex(),VLOOKUP($A$5,Periode,2,FALSE))/5)),0,IF(EXACT($A$5,"Moyenne 2013-2038"),_xll.Woodstock.Analyst.Xcel.UDFs.GetIndicatorValueAverage("OSUPECP",""&amp;$A$9&amp;"="&amp;EF$12&amp;";",_xll.Woodstock.Analyst.Xcel.UDFs.GetModelFilename(),_xll.Woodstock.Analyst.Xcel.UDFs.GetScenarioIndex(),"2","6")/5,_xll.Woodstock.Analyst.Xcel.UDFs.GetIndicatorValue("OSUPECP",""&amp;$A$9&amp;"="&amp;EF$12&amp;";",_xll.Woodstock.Analyst.Xcel.UDFs.GetModelFilename(),_xll.Woodstock.Analyst.Xcel.UDFs.GetScenarioIndex(),VLOOKUP($A$5,Periode,2,FALSE))/5))</f>
        <v>0</v>
      </c>
      <c r="EG23" s="151">
        <f>IF(ISERROR(IF(EXACT($A$5,"Moyenne 2013-2038"),_xll.Woodstock.Analyst.Xcel.UDFs.GetIndicatorValueAverage("OSUPECP",""&amp;$A$9&amp;"="&amp;EG$12&amp;";",_xll.Woodstock.Analyst.Xcel.UDFs.GetModelFilename(),_xll.Woodstock.Analyst.Xcel.UDFs.GetScenarioIndex(),"2","6")/5,_xll.Woodstock.Analyst.Xcel.UDFs.GetIndicatorValue("OSUPECP",""&amp;$A$9&amp;"="&amp;EG$12&amp;";",_xll.Woodstock.Analyst.Xcel.UDFs.GetModelFilename(),_xll.Woodstock.Analyst.Xcel.UDFs.GetScenarioIndex(),VLOOKUP($A$5,Periode,2,FALSE))/5)),0,IF(EXACT($A$5,"Moyenne 2013-2038"),_xll.Woodstock.Analyst.Xcel.UDFs.GetIndicatorValueAverage("OSUPECP",""&amp;$A$9&amp;"="&amp;EG$12&amp;";",_xll.Woodstock.Analyst.Xcel.UDFs.GetModelFilename(),_xll.Woodstock.Analyst.Xcel.UDFs.GetScenarioIndex(),"2","6")/5,_xll.Woodstock.Analyst.Xcel.UDFs.GetIndicatorValue("OSUPECP",""&amp;$A$9&amp;"="&amp;EG$12&amp;";",_xll.Woodstock.Analyst.Xcel.UDFs.GetModelFilename(),_xll.Woodstock.Analyst.Xcel.UDFs.GetScenarioIndex(),VLOOKUP($A$5,Periode,2,FALSE))/5))</f>
        <v>0</v>
      </c>
      <c r="EH23" s="151">
        <f>IF(ISERROR(IF(EXACT($A$5,"Moyenne 2013-2038"),_xll.Woodstock.Analyst.Xcel.UDFs.GetIndicatorValueAverage("OSUPECP",""&amp;$A$9&amp;"="&amp;EH$12&amp;";",_xll.Woodstock.Analyst.Xcel.UDFs.GetModelFilename(),_xll.Woodstock.Analyst.Xcel.UDFs.GetScenarioIndex(),"2","6")/5,_xll.Woodstock.Analyst.Xcel.UDFs.GetIndicatorValue("OSUPECP",""&amp;$A$9&amp;"="&amp;EH$12&amp;";",_xll.Woodstock.Analyst.Xcel.UDFs.GetModelFilename(),_xll.Woodstock.Analyst.Xcel.UDFs.GetScenarioIndex(),VLOOKUP($A$5,Periode,2,FALSE))/5)),0,IF(EXACT($A$5,"Moyenne 2013-2038"),_xll.Woodstock.Analyst.Xcel.UDFs.GetIndicatorValueAverage("OSUPECP",""&amp;$A$9&amp;"="&amp;EH$12&amp;";",_xll.Woodstock.Analyst.Xcel.UDFs.GetModelFilename(),_xll.Woodstock.Analyst.Xcel.UDFs.GetScenarioIndex(),"2","6")/5,_xll.Woodstock.Analyst.Xcel.UDFs.GetIndicatorValue("OSUPECP",""&amp;$A$9&amp;"="&amp;EH$12&amp;";",_xll.Woodstock.Analyst.Xcel.UDFs.GetModelFilename(),_xll.Woodstock.Analyst.Xcel.UDFs.GetScenarioIndex(),VLOOKUP($A$5,Periode,2,FALSE))/5))</f>
        <v>0</v>
      </c>
      <c r="EI23" s="151">
        <f>IF(ISERROR(IF(EXACT($A$5,"Moyenne 2013-2038"),_xll.Woodstock.Analyst.Xcel.UDFs.GetIndicatorValueAverage("OSUPECP",""&amp;$A$9&amp;"="&amp;EI$12&amp;";",_xll.Woodstock.Analyst.Xcel.UDFs.GetModelFilename(),_xll.Woodstock.Analyst.Xcel.UDFs.GetScenarioIndex(),"2","6")/5,_xll.Woodstock.Analyst.Xcel.UDFs.GetIndicatorValue("OSUPECP",""&amp;$A$9&amp;"="&amp;EI$12&amp;";",_xll.Woodstock.Analyst.Xcel.UDFs.GetModelFilename(),_xll.Woodstock.Analyst.Xcel.UDFs.GetScenarioIndex(),VLOOKUP($A$5,Periode,2,FALSE))/5)),0,IF(EXACT($A$5,"Moyenne 2013-2038"),_xll.Woodstock.Analyst.Xcel.UDFs.GetIndicatorValueAverage("OSUPECP",""&amp;$A$9&amp;"="&amp;EI$12&amp;";",_xll.Woodstock.Analyst.Xcel.UDFs.GetModelFilename(),_xll.Woodstock.Analyst.Xcel.UDFs.GetScenarioIndex(),"2","6")/5,_xll.Woodstock.Analyst.Xcel.UDFs.GetIndicatorValue("OSUPECP",""&amp;$A$9&amp;"="&amp;EI$12&amp;";",_xll.Woodstock.Analyst.Xcel.UDFs.GetModelFilename(),_xll.Woodstock.Analyst.Xcel.UDFs.GetScenarioIndex(),VLOOKUP($A$5,Periode,2,FALSE))/5))</f>
        <v>0</v>
      </c>
      <c r="EJ23" s="151">
        <f>IF(ISERROR(IF(EXACT($A$5,"Moyenne 2013-2038"),_xll.Woodstock.Analyst.Xcel.UDFs.GetIndicatorValueAverage("OSUPECP",""&amp;$A$9&amp;"="&amp;EJ$12&amp;";",_xll.Woodstock.Analyst.Xcel.UDFs.GetModelFilename(),_xll.Woodstock.Analyst.Xcel.UDFs.GetScenarioIndex(),"2","6")/5,_xll.Woodstock.Analyst.Xcel.UDFs.GetIndicatorValue("OSUPECP",""&amp;$A$9&amp;"="&amp;EJ$12&amp;";",_xll.Woodstock.Analyst.Xcel.UDFs.GetModelFilename(),_xll.Woodstock.Analyst.Xcel.UDFs.GetScenarioIndex(),VLOOKUP($A$5,Periode,2,FALSE))/5)),0,IF(EXACT($A$5,"Moyenne 2013-2038"),_xll.Woodstock.Analyst.Xcel.UDFs.GetIndicatorValueAverage("OSUPECP",""&amp;$A$9&amp;"="&amp;EJ$12&amp;";",_xll.Woodstock.Analyst.Xcel.UDFs.GetModelFilename(),_xll.Woodstock.Analyst.Xcel.UDFs.GetScenarioIndex(),"2","6")/5,_xll.Woodstock.Analyst.Xcel.UDFs.GetIndicatorValue("OSUPECP",""&amp;$A$9&amp;"="&amp;EJ$12&amp;";",_xll.Woodstock.Analyst.Xcel.UDFs.GetModelFilename(),_xll.Woodstock.Analyst.Xcel.UDFs.GetScenarioIndex(),VLOOKUP($A$5,Periode,2,FALSE))/5))</f>
        <v>0</v>
      </c>
      <c r="EK23" s="151">
        <f>IF(ISERROR(IF(EXACT($A$5,"Moyenne 2013-2038"),_xll.Woodstock.Analyst.Xcel.UDFs.GetIndicatorValueAverage("OSUPECP",""&amp;$A$9&amp;"="&amp;EK$12&amp;";",_xll.Woodstock.Analyst.Xcel.UDFs.GetModelFilename(),_xll.Woodstock.Analyst.Xcel.UDFs.GetScenarioIndex(),"2","6")/5,_xll.Woodstock.Analyst.Xcel.UDFs.GetIndicatorValue("OSUPECP",""&amp;$A$9&amp;"="&amp;EK$12&amp;";",_xll.Woodstock.Analyst.Xcel.UDFs.GetModelFilename(),_xll.Woodstock.Analyst.Xcel.UDFs.GetScenarioIndex(),VLOOKUP($A$5,Periode,2,FALSE))/5)),0,IF(EXACT($A$5,"Moyenne 2013-2038"),_xll.Woodstock.Analyst.Xcel.UDFs.GetIndicatorValueAverage("OSUPECP",""&amp;$A$9&amp;"="&amp;EK$12&amp;";",_xll.Woodstock.Analyst.Xcel.UDFs.GetModelFilename(),_xll.Woodstock.Analyst.Xcel.UDFs.GetScenarioIndex(),"2","6")/5,_xll.Woodstock.Analyst.Xcel.UDFs.GetIndicatorValue("OSUPECP",""&amp;$A$9&amp;"="&amp;EK$12&amp;";",_xll.Woodstock.Analyst.Xcel.UDFs.GetModelFilename(),_xll.Woodstock.Analyst.Xcel.UDFs.GetScenarioIndex(),VLOOKUP($A$5,Periode,2,FALSE))/5))</f>
        <v>0</v>
      </c>
      <c r="EL23" s="151">
        <f>IF(ISERROR(IF(EXACT($A$5,"Moyenne 2013-2038"),_xll.Woodstock.Analyst.Xcel.UDFs.GetIndicatorValueAverage("OSUPECP",""&amp;$A$9&amp;"="&amp;EL$12&amp;";",_xll.Woodstock.Analyst.Xcel.UDFs.GetModelFilename(),_xll.Woodstock.Analyst.Xcel.UDFs.GetScenarioIndex(),"2","6")/5,_xll.Woodstock.Analyst.Xcel.UDFs.GetIndicatorValue("OSUPECP",""&amp;$A$9&amp;"="&amp;EL$12&amp;";",_xll.Woodstock.Analyst.Xcel.UDFs.GetModelFilename(),_xll.Woodstock.Analyst.Xcel.UDFs.GetScenarioIndex(),VLOOKUP($A$5,Periode,2,FALSE))/5)),0,IF(EXACT($A$5,"Moyenne 2013-2038"),_xll.Woodstock.Analyst.Xcel.UDFs.GetIndicatorValueAverage("OSUPECP",""&amp;$A$9&amp;"="&amp;EL$12&amp;";",_xll.Woodstock.Analyst.Xcel.UDFs.GetModelFilename(),_xll.Woodstock.Analyst.Xcel.UDFs.GetScenarioIndex(),"2","6")/5,_xll.Woodstock.Analyst.Xcel.UDFs.GetIndicatorValue("OSUPECP",""&amp;$A$9&amp;"="&amp;EL$12&amp;";",_xll.Woodstock.Analyst.Xcel.UDFs.GetModelFilename(),_xll.Woodstock.Analyst.Xcel.UDFs.GetScenarioIndex(),VLOOKUP($A$5,Periode,2,FALSE))/5))</f>
        <v>0</v>
      </c>
      <c r="EM23" s="151">
        <f>IF(ISERROR(IF(EXACT($A$5,"Moyenne 2013-2038"),_xll.Woodstock.Analyst.Xcel.UDFs.GetIndicatorValueAverage("OSUPECP",""&amp;$A$9&amp;"="&amp;EM$12&amp;";",_xll.Woodstock.Analyst.Xcel.UDFs.GetModelFilename(),_xll.Woodstock.Analyst.Xcel.UDFs.GetScenarioIndex(),"2","6")/5,_xll.Woodstock.Analyst.Xcel.UDFs.GetIndicatorValue("OSUPECP",""&amp;$A$9&amp;"="&amp;EM$12&amp;";",_xll.Woodstock.Analyst.Xcel.UDFs.GetModelFilename(),_xll.Woodstock.Analyst.Xcel.UDFs.GetScenarioIndex(),VLOOKUP($A$5,Periode,2,FALSE))/5)),0,IF(EXACT($A$5,"Moyenne 2013-2038"),_xll.Woodstock.Analyst.Xcel.UDFs.GetIndicatorValueAverage("OSUPECP",""&amp;$A$9&amp;"="&amp;EM$12&amp;";",_xll.Woodstock.Analyst.Xcel.UDFs.GetModelFilename(),_xll.Woodstock.Analyst.Xcel.UDFs.GetScenarioIndex(),"2","6")/5,_xll.Woodstock.Analyst.Xcel.UDFs.GetIndicatorValue("OSUPECP",""&amp;$A$9&amp;"="&amp;EM$12&amp;";",_xll.Woodstock.Analyst.Xcel.UDFs.GetModelFilename(),_xll.Woodstock.Analyst.Xcel.UDFs.GetScenarioIndex(),VLOOKUP($A$5,Periode,2,FALSE))/5))</f>
        <v>0</v>
      </c>
      <c r="EN23" s="151">
        <f>IF(ISERROR(IF(EXACT($A$5,"Moyenne 2013-2038"),_xll.Woodstock.Analyst.Xcel.UDFs.GetIndicatorValueAverage("OSUPECP",""&amp;$A$9&amp;"="&amp;EN$12&amp;";",_xll.Woodstock.Analyst.Xcel.UDFs.GetModelFilename(),_xll.Woodstock.Analyst.Xcel.UDFs.GetScenarioIndex(),"2","6")/5,_xll.Woodstock.Analyst.Xcel.UDFs.GetIndicatorValue("OSUPECP",""&amp;$A$9&amp;"="&amp;EN$12&amp;";",_xll.Woodstock.Analyst.Xcel.UDFs.GetModelFilename(),_xll.Woodstock.Analyst.Xcel.UDFs.GetScenarioIndex(),VLOOKUP($A$5,Periode,2,FALSE))/5)),0,IF(EXACT($A$5,"Moyenne 2013-2038"),_xll.Woodstock.Analyst.Xcel.UDFs.GetIndicatorValueAverage("OSUPECP",""&amp;$A$9&amp;"="&amp;EN$12&amp;";",_xll.Woodstock.Analyst.Xcel.UDFs.GetModelFilename(),_xll.Woodstock.Analyst.Xcel.UDFs.GetScenarioIndex(),"2","6")/5,_xll.Woodstock.Analyst.Xcel.UDFs.GetIndicatorValue("OSUPECP",""&amp;$A$9&amp;"="&amp;EN$12&amp;";",_xll.Woodstock.Analyst.Xcel.UDFs.GetModelFilename(),_xll.Woodstock.Analyst.Xcel.UDFs.GetScenarioIndex(),VLOOKUP($A$5,Periode,2,FALSE))/5))</f>
        <v>0</v>
      </c>
      <c r="EO23" s="151">
        <f>IF(ISERROR(IF(EXACT($A$5,"Moyenne 2013-2038"),_xll.Woodstock.Analyst.Xcel.UDFs.GetIndicatorValueAverage("OSUPECP",""&amp;$A$9&amp;"="&amp;EO$12&amp;";",_xll.Woodstock.Analyst.Xcel.UDFs.GetModelFilename(),_xll.Woodstock.Analyst.Xcel.UDFs.GetScenarioIndex(),"2","6")/5,_xll.Woodstock.Analyst.Xcel.UDFs.GetIndicatorValue("OSUPECP",""&amp;$A$9&amp;"="&amp;EO$12&amp;";",_xll.Woodstock.Analyst.Xcel.UDFs.GetModelFilename(),_xll.Woodstock.Analyst.Xcel.UDFs.GetScenarioIndex(),VLOOKUP($A$5,Periode,2,FALSE))/5)),0,IF(EXACT($A$5,"Moyenne 2013-2038"),_xll.Woodstock.Analyst.Xcel.UDFs.GetIndicatorValueAverage("OSUPECP",""&amp;$A$9&amp;"="&amp;EO$12&amp;";",_xll.Woodstock.Analyst.Xcel.UDFs.GetModelFilename(),_xll.Woodstock.Analyst.Xcel.UDFs.GetScenarioIndex(),"2","6")/5,_xll.Woodstock.Analyst.Xcel.UDFs.GetIndicatorValue("OSUPECP",""&amp;$A$9&amp;"="&amp;EO$12&amp;";",_xll.Woodstock.Analyst.Xcel.UDFs.GetModelFilename(),_xll.Woodstock.Analyst.Xcel.UDFs.GetScenarioIndex(),VLOOKUP($A$5,Periode,2,FALSE))/5))</f>
        <v>0</v>
      </c>
      <c r="EP23" s="151">
        <f>IF(ISERROR(IF(EXACT($A$5,"Moyenne 2013-2038"),_xll.Woodstock.Analyst.Xcel.UDFs.GetIndicatorValueAverage("OSUPECP",""&amp;$A$9&amp;"="&amp;EP$12&amp;";",_xll.Woodstock.Analyst.Xcel.UDFs.GetModelFilename(),_xll.Woodstock.Analyst.Xcel.UDFs.GetScenarioIndex(),"2","6")/5,_xll.Woodstock.Analyst.Xcel.UDFs.GetIndicatorValue("OSUPECP",""&amp;$A$9&amp;"="&amp;EP$12&amp;";",_xll.Woodstock.Analyst.Xcel.UDFs.GetModelFilename(),_xll.Woodstock.Analyst.Xcel.UDFs.GetScenarioIndex(),VLOOKUP($A$5,Periode,2,FALSE))/5)),0,IF(EXACT($A$5,"Moyenne 2013-2038"),_xll.Woodstock.Analyst.Xcel.UDFs.GetIndicatorValueAverage("OSUPECP",""&amp;$A$9&amp;"="&amp;EP$12&amp;";",_xll.Woodstock.Analyst.Xcel.UDFs.GetModelFilename(),_xll.Woodstock.Analyst.Xcel.UDFs.GetScenarioIndex(),"2","6")/5,_xll.Woodstock.Analyst.Xcel.UDFs.GetIndicatorValue("OSUPECP",""&amp;$A$9&amp;"="&amp;EP$12&amp;";",_xll.Woodstock.Analyst.Xcel.UDFs.GetModelFilename(),_xll.Woodstock.Analyst.Xcel.UDFs.GetScenarioIndex(),VLOOKUP($A$5,Periode,2,FALSE))/5))</f>
        <v>0</v>
      </c>
      <c r="EQ23" s="151">
        <f>IF(ISERROR(IF(EXACT($A$5,"Moyenne 2013-2038"),_xll.Woodstock.Analyst.Xcel.UDFs.GetIndicatorValueAverage("OSUPECP",""&amp;$A$9&amp;"="&amp;EQ$12&amp;";",_xll.Woodstock.Analyst.Xcel.UDFs.GetModelFilename(),_xll.Woodstock.Analyst.Xcel.UDFs.GetScenarioIndex(),"2","6")/5,_xll.Woodstock.Analyst.Xcel.UDFs.GetIndicatorValue("OSUPECP",""&amp;$A$9&amp;"="&amp;EQ$12&amp;";",_xll.Woodstock.Analyst.Xcel.UDFs.GetModelFilename(),_xll.Woodstock.Analyst.Xcel.UDFs.GetScenarioIndex(),VLOOKUP($A$5,Periode,2,FALSE))/5)),0,IF(EXACT($A$5,"Moyenne 2013-2038"),_xll.Woodstock.Analyst.Xcel.UDFs.GetIndicatorValueAverage("OSUPECP",""&amp;$A$9&amp;"="&amp;EQ$12&amp;";",_xll.Woodstock.Analyst.Xcel.UDFs.GetModelFilename(),_xll.Woodstock.Analyst.Xcel.UDFs.GetScenarioIndex(),"2","6")/5,_xll.Woodstock.Analyst.Xcel.UDFs.GetIndicatorValue("OSUPECP",""&amp;$A$9&amp;"="&amp;EQ$12&amp;";",_xll.Woodstock.Analyst.Xcel.UDFs.GetModelFilename(),_xll.Woodstock.Analyst.Xcel.UDFs.GetScenarioIndex(),VLOOKUP($A$5,Periode,2,FALSE))/5))</f>
        <v>0</v>
      </c>
      <c r="ER23" s="151">
        <f>IF(ISERROR(IF(EXACT($A$5,"Moyenne 2013-2038"),_xll.Woodstock.Analyst.Xcel.UDFs.GetIndicatorValueAverage("OSUPECP",""&amp;$A$9&amp;"="&amp;ER$12&amp;";",_xll.Woodstock.Analyst.Xcel.UDFs.GetModelFilename(),_xll.Woodstock.Analyst.Xcel.UDFs.GetScenarioIndex(),"2","6")/5,_xll.Woodstock.Analyst.Xcel.UDFs.GetIndicatorValue("OSUPECP",""&amp;$A$9&amp;"="&amp;ER$12&amp;";",_xll.Woodstock.Analyst.Xcel.UDFs.GetModelFilename(),_xll.Woodstock.Analyst.Xcel.UDFs.GetScenarioIndex(),VLOOKUP($A$5,Periode,2,FALSE))/5)),0,IF(EXACT($A$5,"Moyenne 2013-2038"),_xll.Woodstock.Analyst.Xcel.UDFs.GetIndicatorValueAverage("OSUPECP",""&amp;$A$9&amp;"="&amp;ER$12&amp;";",_xll.Woodstock.Analyst.Xcel.UDFs.GetModelFilename(),_xll.Woodstock.Analyst.Xcel.UDFs.GetScenarioIndex(),"2","6")/5,_xll.Woodstock.Analyst.Xcel.UDFs.GetIndicatorValue("OSUPECP",""&amp;$A$9&amp;"="&amp;ER$12&amp;";",_xll.Woodstock.Analyst.Xcel.UDFs.GetModelFilename(),_xll.Woodstock.Analyst.Xcel.UDFs.GetScenarioIndex(),VLOOKUP($A$5,Periode,2,FALSE))/5))</f>
        <v>0</v>
      </c>
      <c r="ES23" s="151">
        <f>IF(ISERROR(IF(EXACT($A$5,"Moyenne 2013-2038"),_xll.Woodstock.Analyst.Xcel.UDFs.GetIndicatorValueAverage("OSUPECP",""&amp;$A$9&amp;"="&amp;ES$12&amp;";",_xll.Woodstock.Analyst.Xcel.UDFs.GetModelFilename(),_xll.Woodstock.Analyst.Xcel.UDFs.GetScenarioIndex(),"2","6")/5,_xll.Woodstock.Analyst.Xcel.UDFs.GetIndicatorValue("OSUPECP",""&amp;$A$9&amp;"="&amp;ES$12&amp;";",_xll.Woodstock.Analyst.Xcel.UDFs.GetModelFilename(),_xll.Woodstock.Analyst.Xcel.UDFs.GetScenarioIndex(),VLOOKUP($A$5,Periode,2,FALSE))/5)),0,IF(EXACT($A$5,"Moyenne 2013-2038"),_xll.Woodstock.Analyst.Xcel.UDFs.GetIndicatorValueAverage("OSUPECP",""&amp;$A$9&amp;"="&amp;ES$12&amp;";",_xll.Woodstock.Analyst.Xcel.UDFs.GetModelFilename(),_xll.Woodstock.Analyst.Xcel.UDFs.GetScenarioIndex(),"2","6")/5,_xll.Woodstock.Analyst.Xcel.UDFs.GetIndicatorValue("OSUPECP",""&amp;$A$9&amp;"="&amp;ES$12&amp;";",_xll.Woodstock.Analyst.Xcel.UDFs.GetModelFilename(),_xll.Woodstock.Analyst.Xcel.UDFs.GetScenarioIndex(),VLOOKUP($A$5,Periode,2,FALSE))/5))</f>
        <v>0</v>
      </c>
      <c r="ET23" s="151">
        <f>IF(ISERROR(IF(EXACT($A$5,"Moyenne 2013-2038"),_xll.Woodstock.Analyst.Xcel.UDFs.GetIndicatorValueAverage("OSUPECP",""&amp;$A$9&amp;"="&amp;ET$12&amp;";",_xll.Woodstock.Analyst.Xcel.UDFs.GetModelFilename(),_xll.Woodstock.Analyst.Xcel.UDFs.GetScenarioIndex(),"2","6")/5,_xll.Woodstock.Analyst.Xcel.UDFs.GetIndicatorValue("OSUPECP",""&amp;$A$9&amp;"="&amp;ET$12&amp;";",_xll.Woodstock.Analyst.Xcel.UDFs.GetModelFilename(),_xll.Woodstock.Analyst.Xcel.UDFs.GetScenarioIndex(),VLOOKUP($A$5,Periode,2,FALSE))/5)),0,IF(EXACT($A$5,"Moyenne 2013-2038"),_xll.Woodstock.Analyst.Xcel.UDFs.GetIndicatorValueAverage("OSUPECP",""&amp;$A$9&amp;"="&amp;ET$12&amp;";",_xll.Woodstock.Analyst.Xcel.UDFs.GetModelFilename(),_xll.Woodstock.Analyst.Xcel.UDFs.GetScenarioIndex(),"2","6")/5,_xll.Woodstock.Analyst.Xcel.UDFs.GetIndicatorValue("OSUPECP",""&amp;$A$9&amp;"="&amp;ET$12&amp;";",_xll.Woodstock.Analyst.Xcel.UDFs.GetModelFilename(),_xll.Woodstock.Analyst.Xcel.UDFs.GetScenarioIndex(),VLOOKUP($A$5,Periode,2,FALSE))/5))</f>
        <v>0</v>
      </c>
      <c r="EU23" s="151">
        <f>IF(ISERROR(IF(EXACT($A$5,"Moyenne 2013-2038"),_xll.Woodstock.Analyst.Xcel.UDFs.GetIndicatorValueAverage("OSUPECP",""&amp;$A$9&amp;"="&amp;EU$12&amp;";",_xll.Woodstock.Analyst.Xcel.UDFs.GetModelFilename(),_xll.Woodstock.Analyst.Xcel.UDFs.GetScenarioIndex(),"2","6")/5,_xll.Woodstock.Analyst.Xcel.UDFs.GetIndicatorValue("OSUPECP",""&amp;$A$9&amp;"="&amp;EU$12&amp;";",_xll.Woodstock.Analyst.Xcel.UDFs.GetModelFilename(),_xll.Woodstock.Analyst.Xcel.UDFs.GetScenarioIndex(),VLOOKUP($A$5,Periode,2,FALSE))/5)),0,IF(EXACT($A$5,"Moyenne 2013-2038"),_xll.Woodstock.Analyst.Xcel.UDFs.GetIndicatorValueAverage("OSUPECP",""&amp;$A$9&amp;"="&amp;EU$12&amp;";",_xll.Woodstock.Analyst.Xcel.UDFs.GetModelFilename(),_xll.Woodstock.Analyst.Xcel.UDFs.GetScenarioIndex(),"2","6")/5,_xll.Woodstock.Analyst.Xcel.UDFs.GetIndicatorValue("OSUPECP",""&amp;$A$9&amp;"="&amp;EU$12&amp;";",_xll.Woodstock.Analyst.Xcel.UDFs.GetModelFilename(),_xll.Woodstock.Analyst.Xcel.UDFs.GetScenarioIndex(),VLOOKUP($A$5,Periode,2,FALSE))/5))</f>
        <v>0</v>
      </c>
      <c r="EV23" s="151">
        <f>IF(ISERROR(IF(EXACT($A$5,"Moyenne 2013-2038"),_xll.Woodstock.Analyst.Xcel.UDFs.GetIndicatorValueAverage("OSUPECP",""&amp;$A$9&amp;"="&amp;EV$12&amp;";",_xll.Woodstock.Analyst.Xcel.UDFs.GetModelFilename(),_xll.Woodstock.Analyst.Xcel.UDFs.GetScenarioIndex(),"2","6")/5,_xll.Woodstock.Analyst.Xcel.UDFs.GetIndicatorValue("OSUPECP",""&amp;$A$9&amp;"="&amp;EV$12&amp;";",_xll.Woodstock.Analyst.Xcel.UDFs.GetModelFilename(),_xll.Woodstock.Analyst.Xcel.UDFs.GetScenarioIndex(),VLOOKUP($A$5,Periode,2,FALSE))/5)),0,IF(EXACT($A$5,"Moyenne 2013-2038"),_xll.Woodstock.Analyst.Xcel.UDFs.GetIndicatorValueAverage("OSUPECP",""&amp;$A$9&amp;"="&amp;EV$12&amp;";",_xll.Woodstock.Analyst.Xcel.UDFs.GetModelFilename(),_xll.Woodstock.Analyst.Xcel.UDFs.GetScenarioIndex(),"2","6")/5,_xll.Woodstock.Analyst.Xcel.UDFs.GetIndicatorValue("OSUPECP",""&amp;$A$9&amp;"="&amp;EV$12&amp;";",_xll.Woodstock.Analyst.Xcel.UDFs.GetModelFilename(),_xll.Woodstock.Analyst.Xcel.UDFs.GetScenarioIndex(),VLOOKUP($A$5,Periode,2,FALSE))/5))</f>
        <v>0</v>
      </c>
      <c r="EW23" s="151">
        <f>IF(ISERROR(IF(EXACT($A$5,"Moyenne 2013-2038"),_xll.Woodstock.Analyst.Xcel.UDFs.GetIndicatorValueAverage("OSUPECP",""&amp;$A$9&amp;"="&amp;EW$12&amp;";",_xll.Woodstock.Analyst.Xcel.UDFs.GetModelFilename(),_xll.Woodstock.Analyst.Xcel.UDFs.GetScenarioIndex(),"2","6")/5,_xll.Woodstock.Analyst.Xcel.UDFs.GetIndicatorValue("OSUPECP",""&amp;$A$9&amp;"="&amp;EW$12&amp;";",_xll.Woodstock.Analyst.Xcel.UDFs.GetModelFilename(),_xll.Woodstock.Analyst.Xcel.UDFs.GetScenarioIndex(),VLOOKUP($A$5,Periode,2,FALSE))/5)),0,IF(EXACT($A$5,"Moyenne 2013-2038"),_xll.Woodstock.Analyst.Xcel.UDFs.GetIndicatorValueAverage("OSUPECP",""&amp;$A$9&amp;"="&amp;EW$12&amp;";",_xll.Woodstock.Analyst.Xcel.UDFs.GetModelFilename(),_xll.Woodstock.Analyst.Xcel.UDFs.GetScenarioIndex(),"2","6")/5,_xll.Woodstock.Analyst.Xcel.UDFs.GetIndicatorValue("OSUPECP",""&amp;$A$9&amp;"="&amp;EW$12&amp;";",_xll.Woodstock.Analyst.Xcel.UDFs.GetModelFilename(),_xll.Woodstock.Analyst.Xcel.UDFs.GetScenarioIndex(),VLOOKUP($A$5,Periode,2,FALSE))/5))</f>
        <v>0</v>
      </c>
      <c r="EX23" s="151">
        <f>IF(ISERROR(IF(EXACT($A$5,"Moyenne 2013-2038"),_xll.Woodstock.Analyst.Xcel.UDFs.GetIndicatorValueAverage("OSUPECP",""&amp;$A$9&amp;"="&amp;EX$12&amp;";",_xll.Woodstock.Analyst.Xcel.UDFs.GetModelFilename(),_xll.Woodstock.Analyst.Xcel.UDFs.GetScenarioIndex(),"2","6")/5,_xll.Woodstock.Analyst.Xcel.UDFs.GetIndicatorValue("OSUPECP",""&amp;$A$9&amp;"="&amp;EX$12&amp;";",_xll.Woodstock.Analyst.Xcel.UDFs.GetModelFilename(),_xll.Woodstock.Analyst.Xcel.UDFs.GetScenarioIndex(),VLOOKUP($A$5,Periode,2,FALSE))/5)),0,IF(EXACT($A$5,"Moyenne 2013-2038"),_xll.Woodstock.Analyst.Xcel.UDFs.GetIndicatorValueAverage("OSUPECP",""&amp;$A$9&amp;"="&amp;EX$12&amp;";",_xll.Woodstock.Analyst.Xcel.UDFs.GetModelFilename(),_xll.Woodstock.Analyst.Xcel.UDFs.GetScenarioIndex(),"2","6")/5,_xll.Woodstock.Analyst.Xcel.UDFs.GetIndicatorValue("OSUPECP",""&amp;$A$9&amp;"="&amp;EX$12&amp;";",_xll.Woodstock.Analyst.Xcel.UDFs.GetModelFilename(),_xll.Woodstock.Analyst.Xcel.UDFs.GetScenarioIndex(),VLOOKUP($A$5,Periode,2,FALSE))/5))</f>
        <v>0</v>
      </c>
      <c r="EY23" s="151">
        <f>IF(ISERROR(IF(EXACT($A$5,"Moyenne 2013-2038"),_xll.Woodstock.Analyst.Xcel.UDFs.GetIndicatorValueAverage("OSUPECP",""&amp;$A$9&amp;"="&amp;EY$12&amp;";",_xll.Woodstock.Analyst.Xcel.UDFs.GetModelFilename(),_xll.Woodstock.Analyst.Xcel.UDFs.GetScenarioIndex(),"2","6")/5,_xll.Woodstock.Analyst.Xcel.UDFs.GetIndicatorValue("OSUPECP",""&amp;$A$9&amp;"="&amp;EY$12&amp;";",_xll.Woodstock.Analyst.Xcel.UDFs.GetModelFilename(),_xll.Woodstock.Analyst.Xcel.UDFs.GetScenarioIndex(),VLOOKUP($A$5,Periode,2,FALSE))/5)),0,IF(EXACT($A$5,"Moyenne 2013-2038"),_xll.Woodstock.Analyst.Xcel.UDFs.GetIndicatorValueAverage("OSUPECP",""&amp;$A$9&amp;"="&amp;EY$12&amp;";",_xll.Woodstock.Analyst.Xcel.UDFs.GetModelFilename(),_xll.Woodstock.Analyst.Xcel.UDFs.GetScenarioIndex(),"2","6")/5,_xll.Woodstock.Analyst.Xcel.UDFs.GetIndicatorValue("OSUPECP",""&amp;$A$9&amp;"="&amp;EY$12&amp;";",_xll.Woodstock.Analyst.Xcel.UDFs.GetModelFilename(),_xll.Woodstock.Analyst.Xcel.UDFs.GetScenarioIndex(),VLOOKUP($A$5,Periode,2,FALSE))/5))</f>
        <v>0</v>
      </c>
      <c r="EZ23" s="151">
        <f>IF(ISERROR(IF(EXACT($A$5,"Moyenne 2013-2038"),_xll.Woodstock.Analyst.Xcel.UDFs.GetIndicatorValueAverage("OSUPECP",""&amp;$A$9&amp;"="&amp;EZ$12&amp;";",_xll.Woodstock.Analyst.Xcel.UDFs.GetModelFilename(),_xll.Woodstock.Analyst.Xcel.UDFs.GetScenarioIndex(),"2","6")/5,_xll.Woodstock.Analyst.Xcel.UDFs.GetIndicatorValue("OSUPECP",""&amp;$A$9&amp;"="&amp;EZ$12&amp;";",_xll.Woodstock.Analyst.Xcel.UDFs.GetModelFilename(),_xll.Woodstock.Analyst.Xcel.UDFs.GetScenarioIndex(),VLOOKUP($A$5,Periode,2,FALSE))/5)),0,IF(EXACT($A$5,"Moyenne 2013-2038"),_xll.Woodstock.Analyst.Xcel.UDFs.GetIndicatorValueAverage("OSUPECP",""&amp;$A$9&amp;"="&amp;EZ$12&amp;";",_xll.Woodstock.Analyst.Xcel.UDFs.GetModelFilename(),_xll.Woodstock.Analyst.Xcel.UDFs.GetScenarioIndex(),"2","6")/5,_xll.Woodstock.Analyst.Xcel.UDFs.GetIndicatorValue("OSUPECP",""&amp;$A$9&amp;"="&amp;EZ$12&amp;";",_xll.Woodstock.Analyst.Xcel.UDFs.GetModelFilename(),_xll.Woodstock.Analyst.Xcel.UDFs.GetScenarioIndex(),VLOOKUP($A$5,Periode,2,FALSE))/5))</f>
        <v>0</v>
      </c>
      <c r="FA23" s="151">
        <f>IF(ISERROR(IF(EXACT($A$5,"Moyenne 2013-2038"),_xll.Woodstock.Analyst.Xcel.UDFs.GetIndicatorValueAverage("OSUPECP",""&amp;$A$9&amp;"="&amp;FA$12&amp;";",_xll.Woodstock.Analyst.Xcel.UDFs.GetModelFilename(),_xll.Woodstock.Analyst.Xcel.UDFs.GetScenarioIndex(),"2","6")/5,_xll.Woodstock.Analyst.Xcel.UDFs.GetIndicatorValue("OSUPECP",""&amp;$A$9&amp;"="&amp;FA$12&amp;";",_xll.Woodstock.Analyst.Xcel.UDFs.GetModelFilename(),_xll.Woodstock.Analyst.Xcel.UDFs.GetScenarioIndex(),VLOOKUP($A$5,Periode,2,FALSE))/5)),0,IF(EXACT($A$5,"Moyenne 2013-2038"),_xll.Woodstock.Analyst.Xcel.UDFs.GetIndicatorValueAverage("OSUPECP",""&amp;$A$9&amp;"="&amp;FA$12&amp;";",_xll.Woodstock.Analyst.Xcel.UDFs.GetModelFilename(),_xll.Woodstock.Analyst.Xcel.UDFs.GetScenarioIndex(),"2","6")/5,_xll.Woodstock.Analyst.Xcel.UDFs.GetIndicatorValue("OSUPECP",""&amp;$A$9&amp;"="&amp;FA$12&amp;";",_xll.Woodstock.Analyst.Xcel.UDFs.GetModelFilename(),_xll.Woodstock.Analyst.Xcel.UDFs.GetScenarioIndex(),VLOOKUP($A$5,Periode,2,FALSE))/5))</f>
        <v>0</v>
      </c>
      <c r="FB23" s="151">
        <f>IF(ISERROR(IF(EXACT($A$5,"Moyenne 2013-2038"),_xll.Woodstock.Analyst.Xcel.UDFs.GetIndicatorValueAverage("OSUPECP",""&amp;$A$9&amp;"="&amp;FB$12&amp;";",_xll.Woodstock.Analyst.Xcel.UDFs.GetModelFilename(),_xll.Woodstock.Analyst.Xcel.UDFs.GetScenarioIndex(),"2","6")/5,_xll.Woodstock.Analyst.Xcel.UDFs.GetIndicatorValue("OSUPECP",""&amp;$A$9&amp;"="&amp;FB$12&amp;";",_xll.Woodstock.Analyst.Xcel.UDFs.GetModelFilename(),_xll.Woodstock.Analyst.Xcel.UDFs.GetScenarioIndex(),VLOOKUP($A$5,Periode,2,FALSE))/5)),0,IF(EXACT($A$5,"Moyenne 2013-2038"),_xll.Woodstock.Analyst.Xcel.UDFs.GetIndicatorValueAverage("OSUPECP",""&amp;$A$9&amp;"="&amp;FB$12&amp;";",_xll.Woodstock.Analyst.Xcel.UDFs.GetModelFilename(),_xll.Woodstock.Analyst.Xcel.UDFs.GetScenarioIndex(),"2","6")/5,_xll.Woodstock.Analyst.Xcel.UDFs.GetIndicatorValue("OSUPECP",""&amp;$A$9&amp;"="&amp;FB$12&amp;";",_xll.Woodstock.Analyst.Xcel.UDFs.GetModelFilename(),_xll.Woodstock.Analyst.Xcel.UDFs.GetScenarioIndex(),VLOOKUP($A$5,Periode,2,FALSE))/5))</f>
        <v>0</v>
      </c>
      <c r="FC23" s="151">
        <f>IF(ISERROR(IF(EXACT($A$5,"Moyenne 2013-2038"),_xll.Woodstock.Analyst.Xcel.UDFs.GetIndicatorValueAverage("OSUPECP",""&amp;$A$9&amp;"="&amp;FC$12&amp;";",_xll.Woodstock.Analyst.Xcel.UDFs.GetModelFilename(),_xll.Woodstock.Analyst.Xcel.UDFs.GetScenarioIndex(),"2","6")/5,_xll.Woodstock.Analyst.Xcel.UDFs.GetIndicatorValue("OSUPECP",""&amp;$A$9&amp;"="&amp;FC$12&amp;";",_xll.Woodstock.Analyst.Xcel.UDFs.GetModelFilename(),_xll.Woodstock.Analyst.Xcel.UDFs.GetScenarioIndex(),VLOOKUP($A$5,Periode,2,FALSE))/5)),0,IF(EXACT($A$5,"Moyenne 2013-2038"),_xll.Woodstock.Analyst.Xcel.UDFs.GetIndicatorValueAverage("OSUPECP",""&amp;$A$9&amp;"="&amp;FC$12&amp;";",_xll.Woodstock.Analyst.Xcel.UDFs.GetModelFilename(),_xll.Woodstock.Analyst.Xcel.UDFs.GetScenarioIndex(),"2","6")/5,_xll.Woodstock.Analyst.Xcel.UDFs.GetIndicatorValue("OSUPECP",""&amp;$A$9&amp;"="&amp;FC$12&amp;";",_xll.Woodstock.Analyst.Xcel.UDFs.GetModelFilename(),_xll.Woodstock.Analyst.Xcel.UDFs.GetScenarioIndex(),VLOOKUP($A$5,Periode,2,FALSE))/5))</f>
        <v>0</v>
      </c>
      <c r="FD23" s="151">
        <f>IF(ISERROR(IF(EXACT($A$5,"Moyenne 2013-2038"),_xll.Woodstock.Analyst.Xcel.UDFs.GetIndicatorValueAverage("OSUPECP",""&amp;$A$9&amp;"="&amp;FD$12&amp;";",_xll.Woodstock.Analyst.Xcel.UDFs.GetModelFilename(),_xll.Woodstock.Analyst.Xcel.UDFs.GetScenarioIndex(),"2","6")/5,_xll.Woodstock.Analyst.Xcel.UDFs.GetIndicatorValue("OSUPECP",""&amp;$A$9&amp;"="&amp;FD$12&amp;";",_xll.Woodstock.Analyst.Xcel.UDFs.GetModelFilename(),_xll.Woodstock.Analyst.Xcel.UDFs.GetScenarioIndex(),VLOOKUP($A$5,Periode,2,FALSE))/5)),0,IF(EXACT($A$5,"Moyenne 2013-2038"),_xll.Woodstock.Analyst.Xcel.UDFs.GetIndicatorValueAverage("OSUPECP",""&amp;$A$9&amp;"="&amp;FD$12&amp;";",_xll.Woodstock.Analyst.Xcel.UDFs.GetModelFilename(),_xll.Woodstock.Analyst.Xcel.UDFs.GetScenarioIndex(),"2","6")/5,_xll.Woodstock.Analyst.Xcel.UDFs.GetIndicatorValue("OSUPECP",""&amp;$A$9&amp;"="&amp;FD$12&amp;";",_xll.Woodstock.Analyst.Xcel.UDFs.GetModelFilename(),_xll.Woodstock.Analyst.Xcel.UDFs.GetScenarioIndex(),VLOOKUP($A$5,Periode,2,FALSE))/5))</f>
        <v>0</v>
      </c>
      <c r="FE23" s="151">
        <f>IF(ISERROR(IF(EXACT($A$5,"Moyenne 2013-2038"),_xll.Woodstock.Analyst.Xcel.UDFs.GetIndicatorValueAverage("OSUPECP",""&amp;$A$9&amp;"="&amp;FE$12&amp;";",_xll.Woodstock.Analyst.Xcel.UDFs.GetModelFilename(),_xll.Woodstock.Analyst.Xcel.UDFs.GetScenarioIndex(),"2","6")/5,_xll.Woodstock.Analyst.Xcel.UDFs.GetIndicatorValue("OSUPECP",""&amp;$A$9&amp;"="&amp;FE$12&amp;";",_xll.Woodstock.Analyst.Xcel.UDFs.GetModelFilename(),_xll.Woodstock.Analyst.Xcel.UDFs.GetScenarioIndex(),VLOOKUP($A$5,Periode,2,FALSE))/5)),0,IF(EXACT($A$5,"Moyenne 2013-2038"),_xll.Woodstock.Analyst.Xcel.UDFs.GetIndicatorValueAverage("OSUPECP",""&amp;$A$9&amp;"="&amp;FE$12&amp;";",_xll.Woodstock.Analyst.Xcel.UDFs.GetModelFilename(),_xll.Woodstock.Analyst.Xcel.UDFs.GetScenarioIndex(),"2","6")/5,_xll.Woodstock.Analyst.Xcel.UDFs.GetIndicatorValue("OSUPECP",""&amp;$A$9&amp;"="&amp;FE$12&amp;";",_xll.Woodstock.Analyst.Xcel.UDFs.GetModelFilename(),_xll.Woodstock.Analyst.Xcel.UDFs.GetScenarioIndex(),VLOOKUP($A$5,Periode,2,FALSE))/5))</f>
        <v>0</v>
      </c>
      <c r="FF23" s="151">
        <f>IF(ISERROR(IF(EXACT($A$5,"Moyenne 2013-2038"),_xll.Woodstock.Analyst.Xcel.UDFs.GetIndicatorValueAverage("OSUPECP",""&amp;$A$9&amp;"="&amp;FF$12&amp;";",_xll.Woodstock.Analyst.Xcel.UDFs.GetModelFilename(),_xll.Woodstock.Analyst.Xcel.UDFs.GetScenarioIndex(),"2","6")/5,_xll.Woodstock.Analyst.Xcel.UDFs.GetIndicatorValue("OSUPECP",""&amp;$A$9&amp;"="&amp;FF$12&amp;";",_xll.Woodstock.Analyst.Xcel.UDFs.GetModelFilename(),_xll.Woodstock.Analyst.Xcel.UDFs.GetScenarioIndex(),VLOOKUP($A$5,Periode,2,FALSE))/5)),0,IF(EXACT($A$5,"Moyenne 2013-2038"),_xll.Woodstock.Analyst.Xcel.UDFs.GetIndicatorValueAverage("OSUPECP",""&amp;$A$9&amp;"="&amp;FF$12&amp;";",_xll.Woodstock.Analyst.Xcel.UDFs.GetModelFilename(),_xll.Woodstock.Analyst.Xcel.UDFs.GetScenarioIndex(),"2","6")/5,_xll.Woodstock.Analyst.Xcel.UDFs.GetIndicatorValue("OSUPECP",""&amp;$A$9&amp;"="&amp;FF$12&amp;";",_xll.Woodstock.Analyst.Xcel.UDFs.GetModelFilename(),_xll.Woodstock.Analyst.Xcel.UDFs.GetScenarioIndex(),VLOOKUP($A$5,Periode,2,FALSE))/5))</f>
        <v>0</v>
      </c>
      <c r="FG23" s="151">
        <f>IF(ISERROR(IF(EXACT($A$5,"Moyenne 2013-2038"),_xll.Woodstock.Analyst.Xcel.UDFs.GetIndicatorValueAverage("OSUPECP",""&amp;$A$9&amp;"="&amp;FG$12&amp;";",_xll.Woodstock.Analyst.Xcel.UDFs.GetModelFilename(),_xll.Woodstock.Analyst.Xcel.UDFs.GetScenarioIndex(),"2","6")/5,_xll.Woodstock.Analyst.Xcel.UDFs.GetIndicatorValue("OSUPECP",""&amp;$A$9&amp;"="&amp;FG$12&amp;";",_xll.Woodstock.Analyst.Xcel.UDFs.GetModelFilename(),_xll.Woodstock.Analyst.Xcel.UDFs.GetScenarioIndex(),VLOOKUP($A$5,Periode,2,FALSE))/5)),0,IF(EXACT($A$5,"Moyenne 2013-2038"),_xll.Woodstock.Analyst.Xcel.UDFs.GetIndicatorValueAverage("OSUPECP",""&amp;$A$9&amp;"="&amp;FG$12&amp;";",_xll.Woodstock.Analyst.Xcel.UDFs.GetModelFilename(),_xll.Woodstock.Analyst.Xcel.UDFs.GetScenarioIndex(),"2","6")/5,_xll.Woodstock.Analyst.Xcel.UDFs.GetIndicatorValue("OSUPECP",""&amp;$A$9&amp;"="&amp;FG$12&amp;";",_xll.Woodstock.Analyst.Xcel.UDFs.GetModelFilename(),_xll.Woodstock.Analyst.Xcel.UDFs.GetScenarioIndex(),VLOOKUP($A$5,Periode,2,FALSE))/5))</f>
        <v>0</v>
      </c>
      <c r="FH23" s="151">
        <f>IF(ISERROR(IF(EXACT($A$5,"Moyenne 2013-2038"),_xll.Woodstock.Analyst.Xcel.UDFs.GetIndicatorValueAverage("OSUPECP",""&amp;$A$9&amp;"="&amp;FH$12&amp;";",_xll.Woodstock.Analyst.Xcel.UDFs.GetModelFilename(),_xll.Woodstock.Analyst.Xcel.UDFs.GetScenarioIndex(),"2","6")/5,_xll.Woodstock.Analyst.Xcel.UDFs.GetIndicatorValue("OSUPECP",""&amp;$A$9&amp;"="&amp;FH$12&amp;";",_xll.Woodstock.Analyst.Xcel.UDFs.GetModelFilename(),_xll.Woodstock.Analyst.Xcel.UDFs.GetScenarioIndex(),VLOOKUP($A$5,Periode,2,FALSE))/5)),0,IF(EXACT($A$5,"Moyenne 2013-2038"),_xll.Woodstock.Analyst.Xcel.UDFs.GetIndicatorValueAverage("OSUPECP",""&amp;$A$9&amp;"="&amp;FH$12&amp;";",_xll.Woodstock.Analyst.Xcel.UDFs.GetModelFilename(),_xll.Woodstock.Analyst.Xcel.UDFs.GetScenarioIndex(),"2","6")/5,_xll.Woodstock.Analyst.Xcel.UDFs.GetIndicatorValue("OSUPECP",""&amp;$A$9&amp;"="&amp;FH$12&amp;";",_xll.Woodstock.Analyst.Xcel.UDFs.GetModelFilename(),_xll.Woodstock.Analyst.Xcel.UDFs.GetScenarioIndex(),VLOOKUP($A$5,Periode,2,FALSE))/5))</f>
        <v>0</v>
      </c>
      <c r="FI23" s="151">
        <f>IF(ISERROR(IF(EXACT($A$5,"Moyenne 2013-2038"),_xll.Woodstock.Analyst.Xcel.UDFs.GetIndicatorValueAverage("OSUPECP",""&amp;$A$9&amp;"="&amp;FI$12&amp;";",_xll.Woodstock.Analyst.Xcel.UDFs.GetModelFilename(),_xll.Woodstock.Analyst.Xcel.UDFs.GetScenarioIndex(),"2","6")/5,_xll.Woodstock.Analyst.Xcel.UDFs.GetIndicatorValue("OSUPECP",""&amp;$A$9&amp;"="&amp;FI$12&amp;";",_xll.Woodstock.Analyst.Xcel.UDFs.GetModelFilename(),_xll.Woodstock.Analyst.Xcel.UDFs.GetScenarioIndex(),VLOOKUP($A$5,Periode,2,FALSE))/5)),0,IF(EXACT($A$5,"Moyenne 2013-2038"),_xll.Woodstock.Analyst.Xcel.UDFs.GetIndicatorValueAverage("OSUPECP",""&amp;$A$9&amp;"="&amp;FI$12&amp;";",_xll.Woodstock.Analyst.Xcel.UDFs.GetModelFilename(),_xll.Woodstock.Analyst.Xcel.UDFs.GetScenarioIndex(),"2","6")/5,_xll.Woodstock.Analyst.Xcel.UDFs.GetIndicatorValue("OSUPECP",""&amp;$A$9&amp;"="&amp;FI$12&amp;";",_xll.Woodstock.Analyst.Xcel.UDFs.GetModelFilename(),_xll.Woodstock.Analyst.Xcel.UDFs.GetScenarioIndex(),VLOOKUP($A$5,Periode,2,FALSE))/5))</f>
        <v>0</v>
      </c>
      <c r="FJ23" s="151">
        <f>IF(ISERROR(IF(EXACT($A$5,"Moyenne 2013-2038"),_xll.Woodstock.Analyst.Xcel.UDFs.GetIndicatorValueAverage("OSUPECP",""&amp;$A$9&amp;"="&amp;FJ$12&amp;";",_xll.Woodstock.Analyst.Xcel.UDFs.GetModelFilename(),_xll.Woodstock.Analyst.Xcel.UDFs.GetScenarioIndex(),"2","6")/5,_xll.Woodstock.Analyst.Xcel.UDFs.GetIndicatorValue("OSUPECP",""&amp;$A$9&amp;"="&amp;FJ$12&amp;";",_xll.Woodstock.Analyst.Xcel.UDFs.GetModelFilename(),_xll.Woodstock.Analyst.Xcel.UDFs.GetScenarioIndex(),VLOOKUP($A$5,Periode,2,FALSE))/5)),0,IF(EXACT($A$5,"Moyenne 2013-2038"),_xll.Woodstock.Analyst.Xcel.UDFs.GetIndicatorValueAverage("OSUPECP",""&amp;$A$9&amp;"="&amp;FJ$12&amp;";",_xll.Woodstock.Analyst.Xcel.UDFs.GetModelFilename(),_xll.Woodstock.Analyst.Xcel.UDFs.GetScenarioIndex(),"2","6")/5,_xll.Woodstock.Analyst.Xcel.UDFs.GetIndicatorValue("OSUPECP",""&amp;$A$9&amp;"="&amp;FJ$12&amp;";",_xll.Woodstock.Analyst.Xcel.UDFs.GetModelFilename(),_xll.Woodstock.Analyst.Xcel.UDFs.GetScenarioIndex(),VLOOKUP($A$5,Periode,2,FALSE))/5))</f>
        <v>0</v>
      </c>
      <c r="FK23" s="151">
        <f>IF(ISERROR(IF(EXACT($A$5,"Moyenne 2013-2038"),_xll.Woodstock.Analyst.Xcel.UDFs.GetIndicatorValueAverage("OSUPECP",""&amp;$A$9&amp;"="&amp;FK$12&amp;";",_xll.Woodstock.Analyst.Xcel.UDFs.GetModelFilename(),_xll.Woodstock.Analyst.Xcel.UDFs.GetScenarioIndex(),"2","6")/5,_xll.Woodstock.Analyst.Xcel.UDFs.GetIndicatorValue("OSUPECP",""&amp;$A$9&amp;"="&amp;FK$12&amp;";",_xll.Woodstock.Analyst.Xcel.UDFs.GetModelFilename(),_xll.Woodstock.Analyst.Xcel.UDFs.GetScenarioIndex(),VLOOKUP($A$5,Periode,2,FALSE))/5)),0,IF(EXACT($A$5,"Moyenne 2013-2038"),_xll.Woodstock.Analyst.Xcel.UDFs.GetIndicatorValueAverage("OSUPECP",""&amp;$A$9&amp;"="&amp;FK$12&amp;";",_xll.Woodstock.Analyst.Xcel.UDFs.GetModelFilename(),_xll.Woodstock.Analyst.Xcel.UDFs.GetScenarioIndex(),"2","6")/5,_xll.Woodstock.Analyst.Xcel.UDFs.GetIndicatorValue("OSUPECP",""&amp;$A$9&amp;"="&amp;FK$12&amp;";",_xll.Woodstock.Analyst.Xcel.UDFs.GetModelFilename(),_xll.Woodstock.Analyst.Xcel.UDFs.GetScenarioIndex(),VLOOKUP($A$5,Periode,2,FALSE))/5))</f>
        <v>0</v>
      </c>
      <c r="FL23" s="151">
        <f>IF(ISERROR(IF(EXACT($A$5,"Moyenne 2013-2038"),_xll.Woodstock.Analyst.Xcel.UDFs.GetIndicatorValueAverage("OSUPECP",""&amp;$A$9&amp;"="&amp;FL$12&amp;";",_xll.Woodstock.Analyst.Xcel.UDFs.GetModelFilename(),_xll.Woodstock.Analyst.Xcel.UDFs.GetScenarioIndex(),"2","6")/5,_xll.Woodstock.Analyst.Xcel.UDFs.GetIndicatorValue("OSUPECP",""&amp;$A$9&amp;"="&amp;FL$12&amp;";",_xll.Woodstock.Analyst.Xcel.UDFs.GetModelFilename(),_xll.Woodstock.Analyst.Xcel.UDFs.GetScenarioIndex(),VLOOKUP($A$5,Periode,2,FALSE))/5)),0,IF(EXACT($A$5,"Moyenne 2013-2038"),_xll.Woodstock.Analyst.Xcel.UDFs.GetIndicatorValueAverage("OSUPECP",""&amp;$A$9&amp;"="&amp;FL$12&amp;";",_xll.Woodstock.Analyst.Xcel.UDFs.GetModelFilename(),_xll.Woodstock.Analyst.Xcel.UDFs.GetScenarioIndex(),"2","6")/5,_xll.Woodstock.Analyst.Xcel.UDFs.GetIndicatorValue("OSUPECP",""&amp;$A$9&amp;"="&amp;FL$12&amp;";",_xll.Woodstock.Analyst.Xcel.UDFs.GetModelFilename(),_xll.Woodstock.Analyst.Xcel.UDFs.GetScenarioIndex(),VLOOKUP($A$5,Periode,2,FALSE))/5))</f>
        <v>0</v>
      </c>
      <c r="FM23" s="151">
        <f>IF(ISERROR(IF(EXACT($A$5,"Moyenne 2013-2038"),_xll.Woodstock.Analyst.Xcel.UDFs.GetIndicatorValueAverage("OSUPECP",""&amp;$A$9&amp;"="&amp;FM$12&amp;";",_xll.Woodstock.Analyst.Xcel.UDFs.GetModelFilename(),_xll.Woodstock.Analyst.Xcel.UDFs.GetScenarioIndex(),"2","6")/5,_xll.Woodstock.Analyst.Xcel.UDFs.GetIndicatorValue("OSUPECP",""&amp;$A$9&amp;"="&amp;FM$12&amp;";",_xll.Woodstock.Analyst.Xcel.UDFs.GetModelFilename(),_xll.Woodstock.Analyst.Xcel.UDFs.GetScenarioIndex(),VLOOKUP($A$5,Periode,2,FALSE))/5)),0,IF(EXACT($A$5,"Moyenne 2013-2038"),_xll.Woodstock.Analyst.Xcel.UDFs.GetIndicatorValueAverage("OSUPECP",""&amp;$A$9&amp;"="&amp;FM$12&amp;";",_xll.Woodstock.Analyst.Xcel.UDFs.GetModelFilename(),_xll.Woodstock.Analyst.Xcel.UDFs.GetScenarioIndex(),"2","6")/5,_xll.Woodstock.Analyst.Xcel.UDFs.GetIndicatorValue("OSUPECP",""&amp;$A$9&amp;"="&amp;FM$12&amp;";",_xll.Woodstock.Analyst.Xcel.UDFs.GetModelFilename(),_xll.Woodstock.Analyst.Xcel.UDFs.GetScenarioIndex(),VLOOKUP($A$5,Periode,2,FALSE))/5))</f>
        <v>0</v>
      </c>
      <c r="FN23" s="151">
        <f>IF(ISERROR(IF(EXACT($A$5,"Moyenne 2013-2038"),_xll.Woodstock.Analyst.Xcel.UDFs.GetIndicatorValueAverage("OSUPECP",""&amp;$A$9&amp;"="&amp;FN$12&amp;";",_xll.Woodstock.Analyst.Xcel.UDFs.GetModelFilename(),_xll.Woodstock.Analyst.Xcel.UDFs.GetScenarioIndex(),"2","6")/5,_xll.Woodstock.Analyst.Xcel.UDFs.GetIndicatorValue("OSUPECP",""&amp;$A$9&amp;"="&amp;FN$12&amp;";",_xll.Woodstock.Analyst.Xcel.UDFs.GetModelFilename(),_xll.Woodstock.Analyst.Xcel.UDFs.GetScenarioIndex(),VLOOKUP($A$5,Periode,2,FALSE))/5)),0,IF(EXACT($A$5,"Moyenne 2013-2038"),_xll.Woodstock.Analyst.Xcel.UDFs.GetIndicatorValueAverage("OSUPECP",""&amp;$A$9&amp;"="&amp;FN$12&amp;";",_xll.Woodstock.Analyst.Xcel.UDFs.GetModelFilename(),_xll.Woodstock.Analyst.Xcel.UDFs.GetScenarioIndex(),"2","6")/5,_xll.Woodstock.Analyst.Xcel.UDFs.GetIndicatorValue("OSUPECP",""&amp;$A$9&amp;"="&amp;FN$12&amp;";",_xll.Woodstock.Analyst.Xcel.UDFs.GetModelFilename(),_xll.Woodstock.Analyst.Xcel.UDFs.GetScenarioIndex(),VLOOKUP($A$5,Periode,2,FALSE))/5))</f>
        <v>0</v>
      </c>
      <c r="FO23" s="151">
        <f>IF(ISERROR(IF(EXACT($A$5,"Moyenne 2013-2038"),_xll.Woodstock.Analyst.Xcel.UDFs.GetIndicatorValueAverage("OSUPECP",""&amp;$A$9&amp;"="&amp;FO$12&amp;";",_xll.Woodstock.Analyst.Xcel.UDFs.GetModelFilename(),_xll.Woodstock.Analyst.Xcel.UDFs.GetScenarioIndex(),"2","6")/5,_xll.Woodstock.Analyst.Xcel.UDFs.GetIndicatorValue("OSUPECP",""&amp;$A$9&amp;"="&amp;FO$12&amp;";",_xll.Woodstock.Analyst.Xcel.UDFs.GetModelFilename(),_xll.Woodstock.Analyst.Xcel.UDFs.GetScenarioIndex(),VLOOKUP($A$5,Periode,2,FALSE))/5)),0,IF(EXACT($A$5,"Moyenne 2013-2038"),_xll.Woodstock.Analyst.Xcel.UDFs.GetIndicatorValueAverage("OSUPECP",""&amp;$A$9&amp;"="&amp;FO$12&amp;";",_xll.Woodstock.Analyst.Xcel.UDFs.GetModelFilename(),_xll.Woodstock.Analyst.Xcel.UDFs.GetScenarioIndex(),"2","6")/5,_xll.Woodstock.Analyst.Xcel.UDFs.GetIndicatorValue("OSUPECP",""&amp;$A$9&amp;"="&amp;FO$12&amp;";",_xll.Woodstock.Analyst.Xcel.UDFs.GetModelFilename(),_xll.Woodstock.Analyst.Xcel.UDFs.GetScenarioIndex(),VLOOKUP($A$5,Periode,2,FALSE))/5))</f>
        <v>0</v>
      </c>
      <c r="FP23" s="151">
        <f>IF(ISERROR(IF(EXACT($A$5,"Moyenne 2013-2038"),_xll.Woodstock.Analyst.Xcel.UDFs.GetIndicatorValueAverage("OSUPECP",""&amp;$A$9&amp;"="&amp;FP$12&amp;";",_xll.Woodstock.Analyst.Xcel.UDFs.GetModelFilename(),_xll.Woodstock.Analyst.Xcel.UDFs.GetScenarioIndex(),"2","6")/5,_xll.Woodstock.Analyst.Xcel.UDFs.GetIndicatorValue("OSUPECP",""&amp;$A$9&amp;"="&amp;FP$12&amp;";",_xll.Woodstock.Analyst.Xcel.UDFs.GetModelFilename(),_xll.Woodstock.Analyst.Xcel.UDFs.GetScenarioIndex(),VLOOKUP($A$5,Periode,2,FALSE))/5)),0,IF(EXACT($A$5,"Moyenne 2013-2038"),_xll.Woodstock.Analyst.Xcel.UDFs.GetIndicatorValueAverage("OSUPECP",""&amp;$A$9&amp;"="&amp;FP$12&amp;";",_xll.Woodstock.Analyst.Xcel.UDFs.GetModelFilename(),_xll.Woodstock.Analyst.Xcel.UDFs.GetScenarioIndex(),"2","6")/5,_xll.Woodstock.Analyst.Xcel.UDFs.GetIndicatorValue("OSUPECP",""&amp;$A$9&amp;"="&amp;FP$12&amp;";",_xll.Woodstock.Analyst.Xcel.UDFs.GetModelFilename(),_xll.Woodstock.Analyst.Xcel.UDFs.GetScenarioIndex(),VLOOKUP($A$5,Periode,2,FALSE))/5))</f>
        <v>0</v>
      </c>
      <c r="FQ23" s="151">
        <f>IF(ISERROR(IF(EXACT($A$5,"Moyenne 2013-2038"),_xll.Woodstock.Analyst.Xcel.UDFs.GetIndicatorValueAverage("OSUPECP",""&amp;$A$9&amp;"="&amp;FQ$12&amp;";",_xll.Woodstock.Analyst.Xcel.UDFs.GetModelFilename(),_xll.Woodstock.Analyst.Xcel.UDFs.GetScenarioIndex(),"2","6")/5,_xll.Woodstock.Analyst.Xcel.UDFs.GetIndicatorValue("OSUPECP",""&amp;$A$9&amp;"="&amp;FQ$12&amp;";",_xll.Woodstock.Analyst.Xcel.UDFs.GetModelFilename(),_xll.Woodstock.Analyst.Xcel.UDFs.GetScenarioIndex(),VLOOKUP($A$5,Periode,2,FALSE))/5)),0,IF(EXACT($A$5,"Moyenne 2013-2038"),_xll.Woodstock.Analyst.Xcel.UDFs.GetIndicatorValueAverage("OSUPECP",""&amp;$A$9&amp;"="&amp;FQ$12&amp;";",_xll.Woodstock.Analyst.Xcel.UDFs.GetModelFilename(),_xll.Woodstock.Analyst.Xcel.UDFs.GetScenarioIndex(),"2","6")/5,_xll.Woodstock.Analyst.Xcel.UDFs.GetIndicatorValue("OSUPECP",""&amp;$A$9&amp;"="&amp;FQ$12&amp;";",_xll.Woodstock.Analyst.Xcel.UDFs.GetModelFilename(),_xll.Woodstock.Analyst.Xcel.UDFs.GetScenarioIndex(),VLOOKUP($A$5,Periode,2,FALSE))/5))</f>
        <v>0</v>
      </c>
      <c r="FR23" s="151">
        <f>IF(ISERROR(IF(EXACT($A$5,"Moyenne 2013-2038"),_xll.Woodstock.Analyst.Xcel.UDFs.GetIndicatorValueAverage("OSUPECP",""&amp;$A$9&amp;"="&amp;FR$12&amp;";",_xll.Woodstock.Analyst.Xcel.UDFs.GetModelFilename(),_xll.Woodstock.Analyst.Xcel.UDFs.GetScenarioIndex(),"2","6")/5,_xll.Woodstock.Analyst.Xcel.UDFs.GetIndicatorValue("OSUPECP",""&amp;$A$9&amp;"="&amp;FR$12&amp;";",_xll.Woodstock.Analyst.Xcel.UDFs.GetModelFilename(),_xll.Woodstock.Analyst.Xcel.UDFs.GetScenarioIndex(),VLOOKUP($A$5,Periode,2,FALSE))/5)),0,IF(EXACT($A$5,"Moyenne 2013-2038"),_xll.Woodstock.Analyst.Xcel.UDFs.GetIndicatorValueAverage("OSUPECP",""&amp;$A$9&amp;"="&amp;FR$12&amp;";",_xll.Woodstock.Analyst.Xcel.UDFs.GetModelFilename(),_xll.Woodstock.Analyst.Xcel.UDFs.GetScenarioIndex(),"2","6")/5,_xll.Woodstock.Analyst.Xcel.UDFs.GetIndicatorValue("OSUPECP",""&amp;$A$9&amp;"="&amp;FR$12&amp;";",_xll.Woodstock.Analyst.Xcel.UDFs.GetModelFilename(),_xll.Woodstock.Analyst.Xcel.UDFs.GetScenarioIndex(),VLOOKUP($A$5,Periode,2,FALSE))/5))</f>
        <v>0</v>
      </c>
      <c r="FS23" s="151">
        <f>IF(ISERROR(IF(EXACT($A$5,"Moyenne 2013-2038"),_xll.Woodstock.Analyst.Xcel.UDFs.GetIndicatorValueAverage("OSUPECP",""&amp;$A$9&amp;"="&amp;FS$12&amp;";",_xll.Woodstock.Analyst.Xcel.UDFs.GetModelFilename(),_xll.Woodstock.Analyst.Xcel.UDFs.GetScenarioIndex(),"2","6")/5,_xll.Woodstock.Analyst.Xcel.UDFs.GetIndicatorValue("OSUPECP",""&amp;$A$9&amp;"="&amp;FS$12&amp;";",_xll.Woodstock.Analyst.Xcel.UDFs.GetModelFilename(),_xll.Woodstock.Analyst.Xcel.UDFs.GetScenarioIndex(),VLOOKUP($A$5,Periode,2,FALSE))/5)),0,IF(EXACT($A$5,"Moyenne 2013-2038"),_xll.Woodstock.Analyst.Xcel.UDFs.GetIndicatorValueAverage("OSUPECP",""&amp;$A$9&amp;"="&amp;FS$12&amp;";",_xll.Woodstock.Analyst.Xcel.UDFs.GetModelFilename(),_xll.Woodstock.Analyst.Xcel.UDFs.GetScenarioIndex(),"2","6")/5,_xll.Woodstock.Analyst.Xcel.UDFs.GetIndicatorValue("OSUPECP",""&amp;$A$9&amp;"="&amp;FS$12&amp;";",_xll.Woodstock.Analyst.Xcel.UDFs.GetModelFilename(),_xll.Woodstock.Analyst.Xcel.UDFs.GetScenarioIndex(),VLOOKUP($A$5,Periode,2,FALSE))/5))</f>
        <v>0</v>
      </c>
      <c r="FT23" s="151">
        <f>IF(ISERROR(IF(EXACT($A$5,"Moyenne 2013-2038"),_xll.Woodstock.Analyst.Xcel.UDFs.GetIndicatorValueAverage("OSUPECP",""&amp;$A$9&amp;"="&amp;FT$12&amp;";",_xll.Woodstock.Analyst.Xcel.UDFs.GetModelFilename(),_xll.Woodstock.Analyst.Xcel.UDFs.GetScenarioIndex(),"2","6")/5,_xll.Woodstock.Analyst.Xcel.UDFs.GetIndicatorValue("OSUPECP",""&amp;$A$9&amp;"="&amp;FT$12&amp;";",_xll.Woodstock.Analyst.Xcel.UDFs.GetModelFilename(),_xll.Woodstock.Analyst.Xcel.UDFs.GetScenarioIndex(),VLOOKUP($A$5,Periode,2,FALSE))/5)),0,IF(EXACT($A$5,"Moyenne 2013-2038"),_xll.Woodstock.Analyst.Xcel.UDFs.GetIndicatorValueAverage("OSUPECP",""&amp;$A$9&amp;"="&amp;FT$12&amp;";",_xll.Woodstock.Analyst.Xcel.UDFs.GetModelFilename(),_xll.Woodstock.Analyst.Xcel.UDFs.GetScenarioIndex(),"2","6")/5,_xll.Woodstock.Analyst.Xcel.UDFs.GetIndicatorValue("OSUPECP",""&amp;$A$9&amp;"="&amp;FT$12&amp;";",_xll.Woodstock.Analyst.Xcel.UDFs.GetModelFilename(),_xll.Woodstock.Analyst.Xcel.UDFs.GetScenarioIndex(),VLOOKUP($A$5,Periode,2,FALSE))/5))</f>
        <v>0</v>
      </c>
      <c r="FU23" s="151">
        <f>IF(ISERROR(IF(EXACT($A$5,"Moyenne 2013-2038"),_xll.Woodstock.Analyst.Xcel.UDFs.GetIndicatorValueAverage("OSUPECP",""&amp;$A$9&amp;"="&amp;FU$12&amp;";",_xll.Woodstock.Analyst.Xcel.UDFs.GetModelFilename(),_xll.Woodstock.Analyst.Xcel.UDFs.GetScenarioIndex(),"2","6")/5,_xll.Woodstock.Analyst.Xcel.UDFs.GetIndicatorValue("OSUPECP",""&amp;$A$9&amp;"="&amp;FU$12&amp;";",_xll.Woodstock.Analyst.Xcel.UDFs.GetModelFilename(),_xll.Woodstock.Analyst.Xcel.UDFs.GetScenarioIndex(),VLOOKUP($A$5,Periode,2,FALSE))/5)),0,IF(EXACT($A$5,"Moyenne 2013-2038"),_xll.Woodstock.Analyst.Xcel.UDFs.GetIndicatorValueAverage("OSUPECP",""&amp;$A$9&amp;"="&amp;FU$12&amp;";",_xll.Woodstock.Analyst.Xcel.UDFs.GetModelFilename(),_xll.Woodstock.Analyst.Xcel.UDFs.GetScenarioIndex(),"2","6")/5,_xll.Woodstock.Analyst.Xcel.UDFs.GetIndicatorValue("OSUPECP",""&amp;$A$9&amp;"="&amp;FU$12&amp;";",_xll.Woodstock.Analyst.Xcel.UDFs.GetModelFilename(),_xll.Woodstock.Analyst.Xcel.UDFs.GetScenarioIndex(),VLOOKUP($A$5,Periode,2,FALSE))/5))</f>
        <v>0</v>
      </c>
      <c r="FV23" s="151">
        <f>IF(ISERROR(IF(EXACT($A$5,"Moyenne 2013-2038"),_xll.Woodstock.Analyst.Xcel.UDFs.GetIndicatorValueAverage("OSUPECP",""&amp;$A$9&amp;"="&amp;FV$12&amp;";",_xll.Woodstock.Analyst.Xcel.UDFs.GetModelFilename(),_xll.Woodstock.Analyst.Xcel.UDFs.GetScenarioIndex(),"2","6")/5,_xll.Woodstock.Analyst.Xcel.UDFs.GetIndicatorValue("OSUPECP",""&amp;$A$9&amp;"="&amp;FV$12&amp;";",_xll.Woodstock.Analyst.Xcel.UDFs.GetModelFilename(),_xll.Woodstock.Analyst.Xcel.UDFs.GetScenarioIndex(),VLOOKUP($A$5,Periode,2,FALSE))/5)),0,IF(EXACT($A$5,"Moyenne 2013-2038"),_xll.Woodstock.Analyst.Xcel.UDFs.GetIndicatorValueAverage("OSUPECP",""&amp;$A$9&amp;"="&amp;FV$12&amp;";",_xll.Woodstock.Analyst.Xcel.UDFs.GetModelFilename(),_xll.Woodstock.Analyst.Xcel.UDFs.GetScenarioIndex(),"2","6")/5,_xll.Woodstock.Analyst.Xcel.UDFs.GetIndicatorValue("OSUPECP",""&amp;$A$9&amp;"="&amp;FV$12&amp;";",_xll.Woodstock.Analyst.Xcel.UDFs.GetModelFilename(),_xll.Woodstock.Analyst.Xcel.UDFs.GetScenarioIndex(),VLOOKUP($A$5,Periode,2,FALSE))/5))</f>
        <v>0</v>
      </c>
      <c r="FW23" s="151">
        <f>IF(ISERROR(IF(EXACT($A$5,"Moyenne 2013-2038"),_xll.Woodstock.Analyst.Xcel.UDFs.GetIndicatorValueAverage("OSUPECP",""&amp;$A$9&amp;"="&amp;FW$12&amp;";",_xll.Woodstock.Analyst.Xcel.UDFs.GetModelFilename(),_xll.Woodstock.Analyst.Xcel.UDFs.GetScenarioIndex(),"2","6")/5,_xll.Woodstock.Analyst.Xcel.UDFs.GetIndicatorValue("OSUPECP",""&amp;$A$9&amp;"="&amp;FW$12&amp;";",_xll.Woodstock.Analyst.Xcel.UDFs.GetModelFilename(),_xll.Woodstock.Analyst.Xcel.UDFs.GetScenarioIndex(),VLOOKUP($A$5,Periode,2,FALSE))/5)),0,IF(EXACT($A$5,"Moyenne 2013-2038"),_xll.Woodstock.Analyst.Xcel.UDFs.GetIndicatorValueAverage("OSUPECP",""&amp;$A$9&amp;"="&amp;FW$12&amp;";",_xll.Woodstock.Analyst.Xcel.UDFs.GetModelFilename(),_xll.Woodstock.Analyst.Xcel.UDFs.GetScenarioIndex(),"2","6")/5,_xll.Woodstock.Analyst.Xcel.UDFs.GetIndicatorValue("OSUPECP",""&amp;$A$9&amp;"="&amp;FW$12&amp;";",_xll.Woodstock.Analyst.Xcel.UDFs.GetModelFilename(),_xll.Woodstock.Analyst.Xcel.UDFs.GetScenarioIndex(),VLOOKUP($A$5,Periode,2,FALSE))/5))</f>
        <v>0</v>
      </c>
      <c r="FX23" s="151">
        <f>IF(ISERROR(IF(EXACT($A$5,"Moyenne 2013-2038"),_xll.Woodstock.Analyst.Xcel.UDFs.GetIndicatorValueAverage("OSUPECP",""&amp;$A$9&amp;"="&amp;FX$12&amp;";",_xll.Woodstock.Analyst.Xcel.UDFs.GetModelFilename(),_xll.Woodstock.Analyst.Xcel.UDFs.GetScenarioIndex(),"2","6")/5,_xll.Woodstock.Analyst.Xcel.UDFs.GetIndicatorValue("OSUPECP",""&amp;$A$9&amp;"="&amp;FX$12&amp;";",_xll.Woodstock.Analyst.Xcel.UDFs.GetModelFilename(),_xll.Woodstock.Analyst.Xcel.UDFs.GetScenarioIndex(),VLOOKUP($A$5,Periode,2,FALSE))/5)),0,IF(EXACT($A$5,"Moyenne 2013-2038"),_xll.Woodstock.Analyst.Xcel.UDFs.GetIndicatorValueAverage("OSUPECP",""&amp;$A$9&amp;"="&amp;FX$12&amp;";",_xll.Woodstock.Analyst.Xcel.UDFs.GetModelFilename(),_xll.Woodstock.Analyst.Xcel.UDFs.GetScenarioIndex(),"2","6")/5,_xll.Woodstock.Analyst.Xcel.UDFs.GetIndicatorValue("OSUPECP",""&amp;$A$9&amp;"="&amp;FX$12&amp;";",_xll.Woodstock.Analyst.Xcel.UDFs.GetModelFilename(),_xll.Woodstock.Analyst.Xcel.UDFs.GetScenarioIndex(),VLOOKUP($A$5,Periode,2,FALSE))/5))</f>
        <v>0</v>
      </c>
      <c r="FY23" s="151">
        <f>IF(ISERROR(IF(EXACT($A$5,"Moyenne 2013-2038"),_xll.Woodstock.Analyst.Xcel.UDFs.GetIndicatorValueAverage("OSUPECP",""&amp;$A$9&amp;"="&amp;FY$12&amp;";",_xll.Woodstock.Analyst.Xcel.UDFs.GetModelFilename(),_xll.Woodstock.Analyst.Xcel.UDFs.GetScenarioIndex(),"2","6")/5,_xll.Woodstock.Analyst.Xcel.UDFs.GetIndicatorValue("OSUPECP",""&amp;$A$9&amp;"="&amp;FY$12&amp;";",_xll.Woodstock.Analyst.Xcel.UDFs.GetModelFilename(),_xll.Woodstock.Analyst.Xcel.UDFs.GetScenarioIndex(),VLOOKUP($A$5,Periode,2,FALSE))/5)),0,IF(EXACT($A$5,"Moyenne 2013-2038"),_xll.Woodstock.Analyst.Xcel.UDFs.GetIndicatorValueAverage("OSUPECP",""&amp;$A$9&amp;"="&amp;FY$12&amp;";",_xll.Woodstock.Analyst.Xcel.UDFs.GetModelFilename(),_xll.Woodstock.Analyst.Xcel.UDFs.GetScenarioIndex(),"2","6")/5,_xll.Woodstock.Analyst.Xcel.UDFs.GetIndicatorValue("OSUPECP",""&amp;$A$9&amp;"="&amp;FY$12&amp;";",_xll.Woodstock.Analyst.Xcel.UDFs.GetModelFilename(),_xll.Woodstock.Analyst.Xcel.UDFs.GetScenarioIndex(),VLOOKUP($A$5,Periode,2,FALSE))/5))</f>
        <v>0</v>
      </c>
      <c r="FZ23" s="151">
        <f>IF(ISERROR(IF(EXACT($A$5,"Moyenne 2013-2038"),_xll.Woodstock.Analyst.Xcel.UDFs.GetIndicatorValueAverage("OSUPECP",""&amp;$A$9&amp;"="&amp;FZ$12&amp;";",_xll.Woodstock.Analyst.Xcel.UDFs.GetModelFilename(),_xll.Woodstock.Analyst.Xcel.UDFs.GetScenarioIndex(),"2","6")/5,_xll.Woodstock.Analyst.Xcel.UDFs.GetIndicatorValue("OSUPECP",""&amp;$A$9&amp;"="&amp;FZ$12&amp;";",_xll.Woodstock.Analyst.Xcel.UDFs.GetModelFilename(),_xll.Woodstock.Analyst.Xcel.UDFs.GetScenarioIndex(),VLOOKUP($A$5,Periode,2,FALSE))/5)),0,IF(EXACT($A$5,"Moyenne 2013-2038"),_xll.Woodstock.Analyst.Xcel.UDFs.GetIndicatorValueAverage("OSUPECP",""&amp;$A$9&amp;"="&amp;FZ$12&amp;";",_xll.Woodstock.Analyst.Xcel.UDFs.GetModelFilename(),_xll.Woodstock.Analyst.Xcel.UDFs.GetScenarioIndex(),"2","6")/5,_xll.Woodstock.Analyst.Xcel.UDFs.GetIndicatorValue("OSUPECP",""&amp;$A$9&amp;"="&amp;FZ$12&amp;";",_xll.Woodstock.Analyst.Xcel.UDFs.GetModelFilename(),_xll.Woodstock.Analyst.Xcel.UDFs.GetScenarioIndex(),VLOOKUP($A$5,Periode,2,FALSE))/5))</f>
        <v>0</v>
      </c>
      <c r="GA23" s="151">
        <f>IF(ISERROR(IF(EXACT($A$5,"Moyenne 2013-2038"),_xll.Woodstock.Analyst.Xcel.UDFs.GetIndicatorValueAverage("OSUPECP",""&amp;$A$9&amp;"="&amp;GA$12&amp;";",_xll.Woodstock.Analyst.Xcel.UDFs.GetModelFilename(),_xll.Woodstock.Analyst.Xcel.UDFs.GetScenarioIndex(),"2","6")/5,_xll.Woodstock.Analyst.Xcel.UDFs.GetIndicatorValue("OSUPECP",""&amp;$A$9&amp;"="&amp;GA$12&amp;";",_xll.Woodstock.Analyst.Xcel.UDFs.GetModelFilename(),_xll.Woodstock.Analyst.Xcel.UDFs.GetScenarioIndex(),VLOOKUP($A$5,Periode,2,FALSE))/5)),0,IF(EXACT($A$5,"Moyenne 2013-2038"),_xll.Woodstock.Analyst.Xcel.UDFs.GetIndicatorValueAverage("OSUPECP",""&amp;$A$9&amp;"="&amp;GA$12&amp;";",_xll.Woodstock.Analyst.Xcel.UDFs.GetModelFilename(),_xll.Woodstock.Analyst.Xcel.UDFs.GetScenarioIndex(),"2","6")/5,_xll.Woodstock.Analyst.Xcel.UDFs.GetIndicatorValue("OSUPECP",""&amp;$A$9&amp;"="&amp;GA$12&amp;";",_xll.Woodstock.Analyst.Xcel.UDFs.GetModelFilename(),_xll.Woodstock.Analyst.Xcel.UDFs.GetScenarioIndex(),VLOOKUP($A$5,Periode,2,FALSE))/5))</f>
        <v>0</v>
      </c>
      <c r="GB23" s="151">
        <f>IF(ISERROR(IF(EXACT($A$5,"Moyenne 2013-2038"),_xll.Woodstock.Analyst.Xcel.UDFs.GetIndicatorValueAverage("OSUPECP",""&amp;$A$9&amp;"="&amp;GB$12&amp;";",_xll.Woodstock.Analyst.Xcel.UDFs.GetModelFilename(),_xll.Woodstock.Analyst.Xcel.UDFs.GetScenarioIndex(),"2","6")/5,_xll.Woodstock.Analyst.Xcel.UDFs.GetIndicatorValue("OSUPECP",""&amp;$A$9&amp;"="&amp;GB$12&amp;";",_xll.Woodstock.Analyst.Xcel.UDFs.GetModelFilename(),_xll.Woodstock.Analyst.Xcel.UDFs.GetScenarioIndex(),VLOOKUP($A$5,Periode,2,FALSE))/5)),0,IF(EXACT($A$5,"Moyenne 2013-2038"),_xll.Woodstock.Analyst.Xcel.UDFs.GetIndicatorValueAverage("OSUPECP",""&amp;$A$9&amp;"="&amp;GB$12&amp;";",_xll.Woodstock.Analyst.Xcel.UDFs.GetModelFilename(),_xll.Woodstock.Analyst.Xcel.UDFs.GetScenarioIndex(),"2","6")/5,_xll.Woodstock.Analyst.Xcel.UDFs.GetIndicatorValue("OSUPECP",""&amp;$A$9&amp;"="&amp;GB$12&amp;";",_xll.Woodstock.Analyst.Xcel.UDFs.GetModelFilename(),_xll.Woodstock.Analyst.Xcel.UDFs.GetScenarioIndex(),VLOOKUP($A$5,Periode,2,FALSE))/5))</f>
        <v>0</v>
      </c>
      <c r="GC23" s="151">
        <f>IF(ISERROR(IF(EXACT($A$5,"Moyenne 2013-2038"),_xll.Woodstock.Analyst.Xcel.UDFs.GetIndicatorValueAverage("OSUPECP",""&amp;$A$9&amp;"="&amp;GC$12&amp;";",_xll.Woodstock.Analyst.Xcel.UDFs.GetModelFilename(),_xll.Woodstock.Analyst.Xcel.UDFs.GetScenarioIndex(),"2","6")/5,_xll.Woodstock.Analyst.Xcel.UDFs.GetIndicatorValue("OSUPECP",""&amp;$A$9&amp;"="&amp;GC$12&amp;";",_xll.Woodstock.Analyst.Xcel.UDFs.GetModelFilename(),_xll.Woodstock.Analyst.Xcel.UDFs.GetScenarioIndex(),VLOOKUP($A$5,Periode,2,FALSE))/5)),0,IF(EXACT($A$5,"Moyenne 2013-2038"),_xll.Woodstock.Analyst.Xcel.UDFs.GetIndicatorValueAverage("OSUPECP",""&amp;$A$9&amp;"="&amp;GC$12&amp;";",_xll.Woodstock.Analyst.Xcel.UDFs.GetModelFilename(),_xll.Woodstock.Analyst.Xcel.UDFs.GetScenarioIndex(),"2","6")/5,_xll.Woodstock.Analyst.Xcel.UDFs.GetIndicatorValue("OSUPECP",""&amp;$A$9&amp;"="&amp;GC$12&amp;";",_xll.Woodstock.Analyst.Xcel.UDFs.GetModelFilename(),_xll.Woodstock.Analyst.Xcel.UDFs.GetScenarioIndex(),VLOOKUP($A$5,Periode,2,FALSE))/5))</f>
        <v>0</v>
      </c>
      <c r="GD23" s="151">
        <f>IF(ISERROR(IF(EXACT($A$5,"Moyenne 2013-2038"),_xll.Woodstock.Analyst.Xcel.UDFs.GetIndicatorValueAverage("OSUPECP",""&amp;$A$9&amp;"="&amp;GD$12&amp;";",_xll.Woodstock.Analyst.Xcel.UDFs.GetModelFilename(),_xll.Woodstock.Analyst.Xcel.UDFs.GetScenarioIndex(),"2","6")/5,_xll.Woodstock.Analyst.Xcel.UDFs.GetIndicatorValue("OSUPECP",""&amp;$A$9&amp;"="&amp;GD$12&amp;";",_xll.Woodstock.Analyst.Xcel.UDFs.GetModelFilename(),_xll.Woodstock.Analyst.Xcel.UDFs.GetScenarioIndex(),VLOOKUP($A$5,Periode,2,FALSE))/5)),0,IF(EXACT($A$5,"Moyenne 2013-2038"),_xll.Woodstock.Analyst.Xcel.UDFs.GetIndicatorValueAverage("OSUPECP",""&amp;$A$9&amp;"="&amp;GD$12&amp;";",_xll.Woodstock.Analyst.Xcel.UDFs.GetModelFilename(),_xll.Woodstock.Analyst.Xcel.UDFs.GetScenarioIndex(),"2","6")/5,_xll.Woodstock.Analyst.Xcel.UDFs.GetIndicatorValue("OSUPECP",""&amp;$A$9&amp;"="&amp;GD$12&amp;";",_xll.Woodstock.Analyst.Xcel.UDFs.GetModelFilename(),_xll.Woodstock.Analyst.Xcel.UDFs.GetScenarioIndex(),VLOOKUP($A$5,Periode,2,FALSE))/5))</f>
        <v>0</v>
      </c>
      <c r="GE23" s="151">
        <f>IF(ISERROR(IF(EXACT($A$5,"Moyenne 2013-2038"),_xll.Woodstock.Analyst.Xcel.UDFs.GetIndicatorValueAverage("OSUPECP",""&amp;$A$9&amp;"="&amp;GE$12&amp;";",_xll.Woodstock.Analyst.Xcel.UDFs.GetModelFilename(),_xll.Woodstock.Analyst.Xcel.UDFs.GetScenarioIndex(),"2","6")/5,_xll.Woodstock.Analyst.Xcel.UDFs.GetIndicatorValue("OSUPECP",""&amp;$A$9&amp;"="&amp;GE$12&amp;";",_xll.Woodstock.Analyst.Xcel.UDFs.GetModelFilename(),_xll.Woodstock.Analyst.Xcel.UDFs.GetScenarioIndex(),VLOOKUP($A$5,Periode,2,FALSE))/5)),0,IF(EXACT($A$5,"Moyenne 2013-2038"),_xll.Woodstock.Analyst.Xcel.UDFs.GetIndicatorValueAverage("OSUPECP",""&amp;$A$9&amp;"="&amp;GE$12&amp;";",_xll.Woodstock.Analyst.Xcel.UDFs.GetModelFilename(),_xll.Woodstock.Analyst.Xcel.UDFs.GetScenarioIndex(),"2","6")/5,_xll.Woodstock.Analyst.Xcel.UDFs.GetIndicatorValue("OSUPECP",""&amp;$A$9&amp;"="&amp;GE$12&amp;";",_xll.Woodstock.Analyst.Xcel.UDFs.GetModelFilename(),_xll.Woodstock.Analyst.Xcel.UDFs.GetScenarioIndex(),VLOOKUP($A$5,Periode,2,FALSE))/5))</f>
        <v>0</v>
      </c>
      <c r="GF23" s="151">
        <f>IF(ISERROR(IF(EXACT($A$5,"Moyenne 2013-2038"),_xll.Woodstock.Analyst.Xcel.UDFs.GetIndicatorValueAverage("OSUPECP",""&amp;$A$9&amp;"="&amp;GF$12&amp;";",_xll.Woodstock.Analyst.Xcel.UDFs.GetModelFilename(),_xll.Woodstock.Analyst.Xcel.UDFs.GetScenarioIndex(),"2","6")/5,_xll.Woodstock.Analyst.Xcel.UDFs.GetIndicatorValue("OSUPECP",""&amp;$A$9&amp;"="&amp;GF$12&amp;";",_xll.Woodstock.Analyst.Xcel.UDFs.GetModelFilename(),_xll.Woodstock.Analyst.Xcel.UDFs.GetScenarioIndex(),VLOOKUP($A$5,Periode,2,FALSE))/5)),0,IF(EXACT($A$5,"Moyenne 2013-2038"),_xll.Woodstock.Analyst.Xcel.UDFs.GetIndicatorValueAverage("OSUPECP",""&amp;$A$9&amp;"="&amp;GF$12&amp;";",_xll.Woodstock.Analyst.Xcel.UDFs.GetModelFilename(),_xll.Woodstock.Analyst.Xcel.UDFs.GetScenarioIndex(),"2","6")/5,_xll.Woodstock.Analyst.Xcel.UDFs.GetIndicatorValue("OSUPECP",""&amp;$A$9&amp;"="&amp;GF$12&amp;";",_xll.Woodstock.Analyst.Xcel.UDFs.GetModelFilename(),_xll.Woodstock.Analyst.Xcel.UDFs.GetScenarioIndex(),VLOOKUP($A$5,Periode,2,FALSE))/5))</f>
        <v>0</v>
      </c>
      <c r="GG23" s="151">
        <f>IF(ISERROR(IF(EXACT($A$5,"Moyenne 2013-2038"),_xll.Woodstock.Analyst.Xcel.UDFs.GetIndicatorValueAverage("OSUPECP",""&amp;$A$9&amp;"="&amp;GG$12&amp;";",_xll.Woodstock.Analyst.Xcel.UDFs.GetModelFilename(),_xll.Woodstock.Analyst.Xcel.UDFs.GetScenarioIndex(),"2","6")/5,_xll.Woodstock.Analyst.Xcel.UDFs.GetIndicatorValue("OSUPECP",""&amp;$A$9&amp;"="&amp;GG$12&amp;";",_xll.Woodstock.Analyst.Xcel.UDFs.GetModelFilename(),_xll.Woodstock.Analyst.Xcel.UDFs.GetScenarioIndex(),VLOOKUP($A$5,Periode,2,FALSE))/5)),0,IF(EXACT($A$5,"Moyenne 2013-2038"),_xll.Woodstock.Analyst.Xcel.UDFs.GetIndicatorValueAverage("OSUPECP",""&amp;$A$9&amp;"="&amp;GG$12&amp;";",_xll.Woodstock.Analyst.Xcel.UDFs.GetModelFilename(),_xll.Woodstock.Analyst.Xcel.UDFs.GetScenarioIndex(),"2","6")/5,_xll.Woodstock.Analyst.Xcel.UDFs.GetIndicatorValue("OSUPECP",""&amp;$A$9&amp;"="&amp;GG$12&amp;";",_xll.Woodstock.Analyst.Xcel.UDFs.GetModelFilename(),_xll.Woodstock.Analyst.Xcel.UDFs.GetScenarioIndex(),VLOOKUP($A$5,Periode,2,FALSE))/5))</f>
        <v>0</v>
      </c>
      <c r="GH23" s="151">
        <f>IF(ISERROR(IF(EXACT($A$5,"Moyenne 2013-2038"),_xll.Woodstock.Analyst.Xcel.UDFs.GetIndicatorValueAverage("OSUPECP",""&amp;$A$9&amp;"="&amp;GH$12&amp;";",_xll.Woodstock.Analyst.Xcel.UDFs.GetModelFilename(),_xll.Woodstock.Analyst.Xcel.UDFs.GetScenarioIndex(),"2","6")/5,_xll.Woodstock.Analyst.Xcel.UDFs.GetIndicatorValue("OSUPECP",""&amp;$A$9&amp;"="&amp;GH$12&amp;";",_xll.Woodstock.Analyst.Xcel.UDFs.GetModelFilename(),_xll.Woodstock.Analyst.Xcel.UDFs.GetScenarioIndex(),VLOOKUP($A$5,Periode,2,FALSE))/5)),0,IF(EXACT($A$5,"Moyenne 2013-2038"),_xll.Woodstock.Analyst.Xcel.UDFs.GetIndicatorValueAverage("OSUPECP",""&amp;$A$9&amp;"="&amp;GH$12&amp;";",_xll.Woodstock.Analyst.Xcel.UDFs.GetModelFilename(),_xll.Woodstock.Analyst.Xcel.UDFs.GetScenarioIndex(),"2","6")/5,_xll.Woodstock.Analyst.Xcel.UDFs.GetIndicatorValue("OSUPECP",""&amp;$A$9&amp;"="&amp;GH$12&amp;";",_xll.Woodstock.Analyst.Xcel.UDFs.GetModelFilename(),_xll.Woodstock.Analyst.Xcel.UDFs.GetScenarioIndex(),VLOOKUP($A$5,Periode,2,FALSE))/5))</f>
        <v>0</v>
      </c>
      <c r="GI23" s="151">
        <f>IF(ISERROR(IF(EXACT($A$5,"Moyenne 2013-2038"),_xll.Woodstock.Analyst.Xcel.UDFs.GetIndicatorValueAverage("OSUPECP",""&amp;$A$9&amp;"="&amp;GI$12&amp;";",_xll.Woodstock.Analyst.Xcel.UDFs.GetModelFilename(),_xll.Woodstock.Analyst.Xcel.UDFs.GetScenarioIndex(),"2","6")/5,_xll.Woodstock.Analyst.Xcel.UDFs.GetIndicatorValue("OSUPECP",""&amp;$A$9&amp;"="&amp;GI$12&amp;";",_xll.Woodstock.Analyst.Xcel.UDFs.GetModelFilename(),_xll.Woodstock.Analyst.Xcel.UDFs.GetScenarioIndex(),VLOOKUP($A$5,Periode,2,FALSE))/5)),0,IF(EXACT($A$5,"Moyenne 2013-2038"),_xll.Woodstock.Analyst.Xcel.UDFs.GetIndicatorValueAverage("OSUPECP",""&amp;$A$9&amp;"="&amp;GI$12&amp;";",_xll.Woodstock.Analyst.Xcel.UDFs.GetModelFilename(),_xll.Woodstock.Analyst.Xcel.UDFs.GetScenarioIndex(),"2","6")/5,_xll.Woodstock.Analyst.Xcel.UDFs.GetIndicatorValue("OSUPECP",""&amp;$A$9&amp;"="&amp;GI$12&amp;";",_xll.Woodstock.Analyst.Xcel.UDFs.GetModelFilename(),_xll.Woodstock.Analyst.Xcel.UDFs.GetScenarioIndex(),VLOOKUP($A$5,Periode,2,FALSE))/5))</f>
        <v>0</v>
      </c>
      <c r="GJ23" s="151">
        <f>IF(ISERROR(IF(EXACT($A$5,"Moyenne 2013-2038"),_xll.Woodstock.Analyst.Xcel.UDFs.GetIndicatorValueAverage("OSUPECP",""&amp;$A$9&amp;"="&amp;GJ$12&amp;";",_xll.Woodstock.Analyst.Xcel.UDFs.GetModelFilename(),_xll.Woodstock.Analyst.Xcel.UDFs.GetScenarioIndex(),"2","6")/5,_xll.Woodstock.Analyst.Xcel.UDFs.GetIndicatorValue("OSUPECP",""&amp;$A$9&amp;"="&amp;GJ$12&amp;";",_xll.Woodstock.Analyst.Xcel.UDFs.GetModelFilename(),_xll.Woodstock.Analyst.Xcel.UDFs.GetScenarioIndex(),VLOOKUP($A$5,Periode,2,FALSE))/5)),0,IF(EXACT($A$5,"Moyenne 2013-2038"),_xll.Woodstock.Analyst.Xcel.UDFs.GetIndicatorValueAverage("OSUPECP",""&amp;$A$9&amp;"="&amp;GJ$12&amp;";",_xll.Woodstock.Analyst.Xcel.UDFs.GetModelFilename(),_xll.Woodstock.Analyst.Xcel.UDFs.GetScenarioIndex(),"2","6")/5,_xll.Woodstock.Analyst.Xcel.UDFs.GetIndicatorValue("OSUPECP",""&amp;$A$9&amp;"="&amp;GJ$12&amp;";",_xll.Woodstock.Analyst.Xcel.UDFs.GetModelFilename(),_xll.Woodstock.Analyst.Xcel.UDFs.GetScenarioIndex(),VLOOKUP($A$5,Periode,2,FALSE))/5))</f>
        <v>0</v>
      </c>
      <c r="GK23" s="151">
        <f>IF(ISERROR(IF(EXACT($A$5,"Moyenne 2013-2038"),_xll.Woodstock.Analyst.Xcel.UDFs.GetIndicatorValueAverage("OSUPECP",""&amp;$A$9&amp;"="&amp;GK$12&amp;";",_xll.Woodstock.Analyst.Xcel.UDFs.GetModelFilename(),_xll.Woodstock.Analyst.Xcel.UDFs.GetScenarioIndex(),"2","6")/5,_xll.Woodstock.Analyst.Xcel.UDFs.GetIndicatorValue("OSUPECP",""&amp;$A$9&amp;"="&amp;GK$12&amp;";",_xll.Woodstock.Analyst.Xcel.UDFs.GetModelFilename(),_xll.Woodstock.Analyst.Xcel.UDFs.GetScenarioIndex(),VLOOKUP($A$5,Periode,2,FALSE))/5)),0,IF(EXACT($A$5,"Moyenne 2013-2038"),_xll.Woodstock.Analyst.Xcel.UDFs.GetIndicatorValueAverage("OSUPECP",""&amp;$A$9&amp;"="&amp;GK$12&amp;";",_xll.Woodstock.Analyst.Xcel.UDFs.GetModelFilename(),_xll.Woodstock.Analyst.Xcel.UDFs.GetScenarioIndex(),"2","6")/5,_xll.Woodstock.Analyst.Xcel.UDFs.GetIndicatorValue("OSUPECP",""&amp;$A$9&amp;"="&amp;GK$12&amp;";",_xll.Woodstock.Analyst.Xcel.UDFs.GetModelFilename(),_xll.Woodstock.Analyst.Xcel.UDFs.GetScenarioIndex(),VLOOKUP($A$5,Periode,2,FALSE))/5))</f>
        <v>0</v>
      </c>
      <c r="GL23" s="151">
        <f>IF(ISERROR(IF(EXACT($A$5,"Moyenne 2013-2038"),_xll.Woodstock.Analyst.Xcel.UDFs.GetIndicatorValueAverage("OSUPECP",""&amp;$A$9&amp;"="&amp;GL$12&amp;";",_xll.Woodstock.Analyst.Xcel.UDFs.GetModelFilename(),_xll.Woodstock.Analyst.Xcel.UDFs.GetScenarioIndex(),"2","6")/5,_xll.Woodstock.Analyst.Xcel.UDFs.GetIndicatorValue("OSUPECP",""&amp;$A$9&amp;"="&amp;GL$12&amp;";",_xll.Woodstock.Analyst.Xcel.UDFs.GetModelFilename(),_xll.Woodstock.Analyst.Xcel.UDFs.GetScenarioIndex(),VLOOKUP($A$5,Periode,2,FALSE))/5)),0,IF(EXACT($A$5,"Moyenne 2013-2038"),_xll.Woodstock.Analyst.Xcel.UDFs.GetIndicatorValueAverage("OSUPECP",""&amp;$A$9&amp;"="&amp;GL$12&amp;";",_xll.Woodstock.Analyst.Xcel.UDFs.GetModelFilename(),_xll.Woodstock.Analyst.Xcel.UDFs.GetScenarioIndex(),"2","6")/5,_xll.Woodstock.Analyst.Xcel.UDFs.GetIndicatorValue("OSUPECP",""&amp;$A$9&amp;"="&amp;GL$12&amp;";",_xll.Woodstock.Analyst.Xcel.UDFs.GetModelFilename(),_xll.Woodstock.Analyst.Xcel.UDFs.GetScenarioIndex(),VLOOKUP($A$5,Periode,2,FALSE))/5))</f>
        <v>0</v>
      </c>
      <c r="GM23" s="151">
        <f>IF(ISERROR(IF(EXACT($A$5,"Moyenne 2013-2038"),_xll.Woodstock.Analyst.Xcel.UDFs.GetIndicatorValueAverage("OSUPECP",""&amp;$A$9&amp;"="&amp;GM$12&amp;";",_xll.Woodstock.Analyst.Xcel.UDFs.GetModelFilename(),_xll.Woodstock.Analyst.Xcel.UDFs.GetScenarioIndex(),"2","6")/5,_xll.Woodstock.Analyst.Xcel.UDFs.GetIndicatorValue("OSUPECP",""&amp;$A$9&amp;"="&amp;GM$12&amp;";",_xll.Woodstock.Analyst.Xcel.UDFs.GetModelFilename(),_xll.Woodstock.Analyst.Xcel.UDFs.GetScenarioIndex(),VLOOKUP($A$5,Periode,2,FALSE))/5)),0,IF(EXACT($A$5,"Moyenne 2013-2038"),_xll.Woodstock.Analyst.Xcel.UDFs.GetIndicatorValueAverage("OSUPECP",""&amp;$A$9&amp;"="&amp;GM$12&amp;";",_xll.Woodstock.Analyst.Xcel.UDFs.GetModelFilename(),_xll.Woodstock.Analyst.Xcel.UDFs.GetScenarioIndex(),"2","6")/5,_xll.Woodstock.Analyst.Xcel.UDFs.GetIndicatorValue("OSUPECP",""&amp;$A$9&amp;"="&amp;GM$12&amp;";",_xll.Woodstock.Analyst.Xcel.UDFs.GetModelFilename(),_xll.Woodstock.Analyst.Xcel.UDFs.GetScenarioIndex(),VLOOKUP($A$5,Periode,2,FALSE))/5))</f>
        <v>0</v>
      </c>
      <c r="GN23" s="151">
        <f>IF(ISERROR(IF(EXACT($A$5,"Moyenne 2013-2038"),_xll.Woodstock.Analyst.Xcel.UDFs.GetIndicatorValueAverage("OSUPECP",""&amp;$A$9&amp;"="&amp;GN$12&amp;";",_xll.Woodstock.Analyst.Xcel.UDFs.GetModelFilename(),_xll.Woodstock.Analyst.Xcel.UDFs.GetScenarioIndex(),"2","6")/5,_xll.Woodstock.Analyst.Xcel.UDFs.GetIndicatorValue("OSUPECP",""&amp;$A$9&amp;"="&amp;GN$12&amp;";",_xll.Woodstock.Analyst.Xcel.UDFs.GetModelFilename(),_xll.Woodstock.Analyst.Xcel.UDFs.GetScenarioIndex(),VLOOKUP($A$5,Periode,2,FALSE))/5)),0,IF(EXACT($A$5,"Moyenne 2013-2038"),_xll.Woodstock.Analyst.Xcel.UDFs.GetIndicatorValueAverage("OSUPECP",""&amp;$A$9&amp;"="&amp;GN$12&amp;";",_xll.Woodstock.Analyst.Xcel.UDFs.GetModelFilename(),_xll.Woodstock.Analyst.Xcel.UDFs.GetScenarioIndex(),"2","6")/5,_xll.Woodstock.Analyst.Xcel.UDFs.GetIndicatorValue("OSUPECP",""&amp;$A$9&amp;"="&amp;GN$12&amp;";",_xll.Woodstock.Analyst.Xcel.UDFs.GetModelFilename(),_xll.Woodstock.Analyst.Xcel.UDFs.GetScenarioIndex(),VLOOKUP($A$5,Periode,2,FALSE))/5))</f>
        <v>0</v>
      </c>
      <c r="GO23" s="151">
        <f>IF(ISERROR(IF(EXACT($A$5,"Moyenne 2013-2038"),_xll.Woodstock.Analyst.Xcel.UDFs.GetIndicatorValueAverage("OSUPECP",""&amp;$A$9&amp;"="&amp;GO$12&amp;";",_xll.Woodstock.Analyst.Xcel.UDFs.GetModelFilename(),_xll.Woodstock.Analyst.Xcel.UDFs.GetScenarioIndex(),"2","6")/5,_xll.Woodstock.Analyst.Xcel.UDFs.GetIndicatorValue("OSUPECP",""&amp;$A$9&amp;"="&amp;GO$12&amp;";",_xll.Woodstock.Analyst.Xcel.UDFs.GetModelFilename(),_xll.Woodstock.Analyst.Xcel.UDFs.GetScenarioIndex(),VLOOKUP($A$5,Periode,2,FALSE))/5)),0,IF(EXACT($A$5,"Moyenne 2013-2038"),_xll.Woodstock.Analyst.Xcel.UDFs.GetIndicatorValueAverage("OSUPECP",""&amp;$A$9&amp;"="&amp;GO$12&amp;";",_xll.Woodstock.Analyst.Xcel.UDFs.GetModelFilename(),_xll.Woodstock.Analyst.Xcel.UDFs.GetScenarioIndex(),"2","6")/5,_xll.Woodstock.Analyst.Xcel.UDFs.GetIndicatorValue("OSUPECP",""&amp;$A$9&amp;"="&amp;GO$12&amp;";",_xll.Woodstock.Analyst.Xcel.UDFs.GetModelFilename(),_xll.Woodstock.Analyst.Xcel.UDFs.GetScenarioIndex(),VLOOKUP($A$5,Periode,2,FALSE))/5))</f>
        <v>0</v>
      </c>
      <c r="GP23" s="151">
        <f>IF(ISERROR(IF(EXACT($A$5,"Moyenne 2013-2038"),_xll.Woodstock.Analyst.Xcel.UDFs.GetIndicatorValueAverage("OSUPECP",""&amp;$A$9&amp;"="&amp;GP$12&amp;";",_xll.Woodstock.Analyst.Xcel.UDFs.GetModelFilename(),_xll.Woodstock.Analyst.Xcel.UDFs.GetScenarioIndex(),"2","6")/5,_xll.Woodstock.Analyst.Xcel.UDFs.GetIndicatorValue("OSUPECP",""&amp;$A$9&amp;"="&amp;GP$12&amp;";",_xll.Woodstock.Analyst.Xcel.UDFs.GetModelFilename(),_xll.Woodstock.Analyst.Xcel.UDFs.GetScenarioIndex(),VLOOKUP($A$5,Periode,2,FALSE))/5)),0,IF(EXACT($A$5,"Moyenne 2013-2038"),_xll.Woodstock.Analyst.Xcel.UDFs.GetIndicatorValueAverage("OSUPECP",""&amp;$A$9&amp;"="&amp;GP$12&amp;";",_xll.Woodstock.Analyst.Xcel.UDFs.GetModelFilename(),_xll.Woodstock.Analyst.Xcel.UDFs.GetScenarioIndex(),"2","6")/5,_xll.Woodstock.Analyst.Xcel.UDFs.GetIndicatorValue("OSUPECP",""&amp;$A$9&amp;"="&amp;GP$12&amp;";",_xll.Woodstock.Analyst.Xcel.UDFs.GetModelFilename(),_xll.Woodstock.Analyst.Xcel.UDFs.GetScenarioIndex(),VLOOKUP($A$5,Periode,2,FALSE))/5))</f>
        <v>0</v>
      </c>
      <c r="GQ23" s="151">
        <f>IF(ISERROR(IF(EXACT($A$5,"Moyenne 2013-2038"),_xll.Woodstock.Analyst.Xcel.UDFs.GetIndicatorValueAverage("OSUPECP",""&amp;$A$9&amp;"="&amp;GQ$12&amp;";",_xll.Woodstock.Analyst.Xcel.UDFs.GetModelFilename(),_xll.Woodstock.Analyst.Xcel.UDFs.GetScenarioIndex(),"2","6")/5,_xll.Woodstock.Analyst.Xcel.UDFs.GetIndicatorValue("OSUPECP",""&amp;$A$9&amp;"="&amp;GQ$12&amp;";",_xll.Woodstock.Analyst.Xcel.UDFs.GetModelFilename(),_xll.Woodstock.Analyst.Xcel.UDFs.GetScenarioIndex(),VLOOKUP($A$5,Periode,2,FALSE))/5)),0,IF(EXACT($A$5,"Moyenne 2013-2038"),_xll.Woodstock.Analyst.Xcel.UDFs.GetIndicatorValueAverage("OSUPECP",""&amp;$A$9&amp;"="&amp;GQ$12&amp;";",_xll.Woodstock.Analyst.Xcel.UDFs.GetModelFilename(),_xll.Woodstock.Analyst.Xcel.UDFs.GetScenarioIndex(),"2","6")/5,_xll.Woodstock.Analyst.Xcel.UDFs.GetIndicatorValue("OSUPECP",""&amp;$A$9&amp;"="&amp;GQ$12&amp;";",_xll.Woodstock.Analyst.Xcel.UDFs.GetModelFilename(),_xll.Woodstock.Analyst.Xcel.UDFs.GetScenarioIndex(),VLOOKUP($A$5,Periode,2,FALSE))/5))</f>
        <v>0</v>
      </c>
      <c r="GR23" s="151">
        <f>IF(ISERROR(IF(EXACT($A$5,"Moyenne 2013-2038"),_xll.Woodstock.Analyst.Xcel.UDFs.GetIndicatorValueAverage("OSUPECP",""&amp;$A$9&amp;"="&amp;GR$12&amp;";",_xll.Woodstock.Analyst.Xcel.UDFs.GetModelFilename(),_xll.Woodstock.Analyst.Xcel.UDFs.GetScenarioIndex(),"2","6")/5,_xll.Woodstock.Analyst.Xcel.UDFs.GetIndicatorValue("OSUPECP",""&amp;$A$9&amp;"="&amp;GR$12&amp;";",_xll.Woodstock.Analyst.Xcel.UDFs.GetModelFilename(),_xll.Woodstock.Analyst.Xcel.UDFs.GetScenarioIndex(),VLOOKUP($A$5,Periode,2,FALSE))/5)),0,IF(EXACT($A$5,"Moyenne 2013-2038"),_xll.Woodstock.Analyst.Xcel.UDFs.GetIndicatorValueAverage("OSUPECP",""&amp;$A$9&amp;"="&amp;GR$12&amp;";",_xll.Woodstock.Analyst.Xcel.UDFs.GetModelFilename(),_xll.Woodstock.Analyst.Xcel.UDFs.GetScenarioIndex(),"2","6")/5,_xll.Woodstock.Analyst.Xcel.UDFs.GetIndicatorValue("OSUPECP",""&amp;$A$9&amp;"="&amp;GR$12&amp;";",_xll.Woodstock.Analyst.Xcel.UDFs.GetModelFilename(),_xll.Woodstock.Analyst.Xcel.UDFs.GetScenarioIndex(),VLOOKUP($A$5,Periode,2,FALSE))/5))</f>
        <v>0</v>
      </c>
      <c r="GS23" s="151">
        <f>IF(ISERROR(IF(EXACT($A$5,"Moyenne 2013-2038"),_xll.Woodstock.Analyst.Xcel.UDFs.GetIndicatorValueAverage("OSUPECP",""&amp;$A$9&amp;"="&amp;GS$12&amp;";",_xll.Woodstock.Analyst.Xcel.UDFs.GetModelFilename(),_xll.Woodstock.Analyst.Xcel.UDFs.GetScenarioIndex(),"2","6")/5,_xll.Woodstock.Analyst.Xcel.UDFs.GetIndicatorValue("OSUPECP",""&amp;$A$9&amp;"="&amp;GS$12&amp;";",_xll.Woodstock.Analyst.Xcel.UDFs.GetModelFilename(),_xll.Woodstock.Analyst.Xcel.UDFs.GetScenarioIndex(),VLOOKUP($A$5,Periode,2,FALSE))/5)),0,IF(EXACT($A$5,"Moyenne 2013-2038"),_xll.Woodstock.Analyst.Xcel.UDFs.GetIndicatorValueAverage("OSUPECP",""&amp;$A$9&amp;"="&amp;GS$12&amp;";",_xll.Woodstock.Analyst.Xcel.UDFs.GetModelFilename(),_xll.Woodstock.Analyst.Xcel.UDFs.GetScenarioIndex(),"2","6")/5,_xll.Woodstock.Analyst.Xcel.UDFs.GetIndicatorValue("OSUPECP",""&amp;$A$9&amp;"="&amp;GS$12&amp;";",_xll.Woodstock.Analyst.Xcel.UDFs.GetModelFilename(),_xll.Woodstock.Analyst.Xcel.UDFs.GetScenarioIndex(),VLOOKUP($A$5,Periode,2,FALSE))/5))</f>
        <v>0</v>
      </c>
      <c r="GT23" s="151">
        <f>IF(ISERROR(IF(EXACT($A$5,"Moyenne 2013-2038"),_xll.Woodstock.Analyst.Xcel.UDFs.GetIndicatorValueAverage("OSUPECP",""&amp;$A$9&amp;"="&amp;GT$12&amp;";",_xll.Woodstock.Analyst.Xcel.UDFs.GetModelFilename(),_xll.Woodstock.Analyst.Xcel.UDFs.GetScenarioIndex(),"2","6")/5,_xll.Woodstock.Analyst.Xcel.UDFs.GetIndicatorValue("OSUPECP",""&amp;$A$9&amp;"="&amp;GT$12&amp;";",_xll.Woodstock.Analyst.Xcel.UDFs.GetModelFilename(),_xll.Woodstock.Analyst.Xcel.UDFs.GetScenarioIndex(),VLOOKUP($A$5,Periode,2,FALSE))/5)),0,IF(EXACT($A$5,"Moyenne 2013-2038"),_xll.Woodstock.Analyst.Xcel.UDFs.GetIndicatorValueAverage("OSUPECP",""&amp;$A$9&amp;"="&amp;GT$12&amp;";",_xll.Woodstock.Analyst.Xcel.UDFs.GetModelFilename(),_xll.Woodstock.Analyst.Xcel.UDFs.GetScenarioIndex(),"2","6")/5,_xll.Woodstock.Analyst.Xcel.UDFs.GetIndicatorValue("OSUPECP",""&amp;$A$9&amp;"="&amp;GT$12&amp;";",_xll.Woodstock.Analyst.Xcel.UDFs.GetModelFilename(),_xll.Woodstock.Analyst.Xcel.UDFs.GetScenarioIndex(),VLOOKUP($A$5,Periode,2,FALSE))/5))</f>
        <v>0</v>
      </c>
    </row>
    <row r="24" spans="1:202" hidden="1" x14ac:dyDescent="0.25">
      <c r="A24" s="128" t="s">
        <v>1202</v>
      </c>
      <c r="B24" s="150">
        <f>SUM(C24:GT24)</f>
        <v>0</v>
      </c>
      <c r="C24" s="150">
        <f>IF(ISERROR(IF(EXACT($A$5,"Moyenne 2013-2038"),_xll.Woodstock.Analyst.Xcel.UDFs.GetIndicatorValueAverage("OSUPECS",""&amp;$A$9&amp;"="&amp;C$12&amp;";",_xll.Woodstock.Analyst.Xcel.UDFs.GetModelFilename(),_xll.Woodstock.Analyst.Xcel.UDFs.GetScenarioIndex(),"2","6")/5,_xll.Woodstock.Analyst.Xcel.UDFs.GetIndicatorValue("OSUPECS",""&amp;$A$9&amp;"="&amp;C$12&amp;";",_xll.Woodstock.Analyst.Xcel.UDFs.GetModelFilename(),_xll.Woodstock.Analyst.Xcel.UDFs.GetScenarioIndex(),VLOOKUP($A$5,Periode,2,FALSE))/5)),0,IF(EXACT($A$5,"Moyenne 2013-2038"),_xll.Woodstock.Analyst.Xcel.UDFs.GetIndicatorValueAverage("OSUPECS",""&amp;$A$9&amp;"="&amp;C$12&amp;";",_xll.Woodstock.Analyst.Xcel.UDFs.GetModelFilename(),_xll.Woodstock.Analyst.Xcel.UDFs.GetScenarioIndex(),"2","6")/5,_xll.Woodstock.Analyst.Xcel.UDFs.GetIndicatorValue("OSUPECS",""&amp;$A$9&amp;"="&amp;C$12&amp;";",_xll.Woodstock.Analyst.Xcel.UDFs.GetModelFilename(),_xll.Woodstock.Analyst.Xcel.UDFs.GetScenarioIndex(),VLOOKUP($A$5,Periode,2,FALSE))/5))</f>
        <v>0</v>
      </c>
      <c r="D24" s="150">
        <f>IF(ISERROR(IF(EXACT($A$5,"Moyenne 2013-2038"),_xll.Woodstock.Analyst.Xcel.UDFs.GetIndicatorValueAverage("OSUPECS",""&amp;$A$9&amp;"="&amp;D$12&amp;";",_xll.Woodstock.Analyst.Xcel.UDFs.GetModelFilename(),_xll.Woodstock.Analyst.Xcel.UDFs.GetScenarioIndex(),"2","6")/5,_xll.Woodstock.Analyst.Xcel.UDFs.GetIndicatorValue("OSUPECS",""&amp;$A$9&amp;"="&amp;D$12&amp;";",_xll.Woodstock.Analyst.Xcel.UDFs.GetModelFilename(),_xll.Woodstock.Analyst.Xcel.UDFs.GetScenarioIndex(),VLOOKUP($A$5,Periode,2,FALSE))/5)),0,IF(EXACT($A$5,"Moyenne 2013-2038"),_xll.Woodstock.Analyst.Xcel.UDFs.GetIndicatorValueAverage("OSUPECS",""&amp;$A$9&amp;"="&amp;D$12&amp;";",_xll.Woodstock.Analyst.Xcel.UDFs.GetModelFilename(),_xll.Woodstock.Analyst.Xcel.UDFs.GetScenarioIndex(),"2","6")/5,_xll.Woodstock.Analyst.Xcel.UDFs.GetIndicatorValue("OSUPECS",""&amp;$A$9&amp;"="&amp;D$12&amp;";",_xll.Woodstock.Analyst.Xcel.UDFs.GetModelFilename(),_xll.Woodstock.Analyst.Xcel.UDFs.GetScenarioIndex(),VLOOKUP($A$5,Periode,2,FALSE))/5))</f>
        <v>0</v>
      </c>
      <c r="E24" s="150">
        <f>IF(ISERROR(IF(EXACT($A$5,"Moyenne 2013-2038"),_xll.Woodstock.Analyst.Xcel.UDFs.GetIndicatorValueAverage("OSUPECS",""&amp;$A$9&amp;"="&amp;E$12&amp;";",_xll.Woodstock.Analyst.Xcel.UDFs.GetModelFilename(),_xll.Woodstock.Analyst.Xcel.UDFs.GetScenarioIndex(),"2","6")/5,_xll.Woodstock.Analyst.Xcel.UDFs.GetIndicatorValue("OSUPECS",""&amp;$A$9&amp;"="&amp;E$12&amp;";",_xll.Woodstock.Analyst.Xcel.UDFs.GetModelFilename(),_xll.Woodstock.Analyst.Xcel.UDFs.GetScenarioIndex(),VLOOKUP($A$5,Periode,2,FALSE))/5)),0,IF(EXACT($A$5,"Moyenne 2013-2038"),_xll.Woodstock.Analyst.Xcel.UDFs.GetIndicatorValueAverage("OSUPECS",""&amp;$A$9&amp;"="&amp;E$12&amp;";",_xll.Woodstock.Analyst.Xcel.UDFs.GetModelFilename(),_xll.Woodstock.Analyst.Xcel.UDFs.GetScenarioIndex(),"2","6")/5,_xll.Woodstock.Analyst.Xcel.UDFs.GetIndicatorValue("OSUPECS",""&amp;$A$9&amp;"="&amp;E$12&amp;";",_xll.Woodstock.Analyst.Xcel.UDFs.GetModelFilename(),_xll.Woodstock.Analyst.Xcel.UDFs.GetScenarioIndex(),VLOOKUP($A$5,Periode,2,FALSE))/5))</f>
        <v>0</v>
      </c>
      <c r="F24" s="150">
        <f>IF(ISERROR(IF(EXACT($A$5,"Moyenne 2013-2038"),_xll.Woodstock.Analyst.Xcel.UDFs.GetIndicatorValueAverage("OSUPECS",""&amp;$A$9&amp;"="&amp;F$12&amp;";",_xll.Woodstock.Analyst.Xcel.UDFs.GetModelFilename(),_xll.Woodstock.Analyst.Xcel.UDFs.GetScenarioIndex(),"2","6")/5,_xll.Woodstock.Analyst.Xcel.UDFs.GetIndicatorValue("OSUPECS",""&amp;$A$9&amp;"="&amp;F$12&amp;";",_xll.Woodstock.Analyst.Xcel.UDFs.GetModelFilename(),_xll.Woodstock.Analyst.Xcel.UDFs.GetScenarioIndex(),VLOOKUP($A$5,Periode,2,FALSE))/5)),0,IF(EXACT($A$5,"Moyenne 2013-2038"),_xll.Woodstock.Analyst.Xcel.UDFs.GetIndicatorValueAverage("OSUPECS",""&amp;$A$9&amp;"="&amp;F$12&amp;";",_xll.Woodstock.Analyst.Xcel.UDFs.GetModelFilename(),_xll.Woodstock.Analyst.Xcel.UDFs.GetScenarioIndex(),"2","6")/5,_xll.Woodstock.Analyst.Xcel.UDFs.GetIndicatorValue("OSUPECS",""&amp;$A$9&amp;"="&amp;F$12&amp;";",_xll.Woodstock.Analyst.Xcel.UDFs.GetModelFilename(),_xll.Woodstock.Analyst.Xcel.UDFs.GetScenarioIndex(),VLOOKUP($A$5,Periode,2,FALSE))/5))</f>
        <v>0</v>
      </c>
      <c r="G24" s="150">
        <f>IF(ISERROR(IF(EXACT($A$5,"Moyenne 2013-2038"),_xll.Woodstock.Analyst.Xcel.UDFs.GetIndicatorValueAverage("OSUPECS",""&amp;$A$9&amp;"="&amp;G$12&amp;";",_xll.Woodstock.Analyst.Xcel.UDFs.GetModelFilename(),_xll.Woodstock.Analyst.Xcel.UDFs.GetScenarioIndex(),"2","6")/5,_xll.Woodstock.Analyst.Xcel.UDFs.GetIndicatorValue("OSUPECS",""&amp;$A$9&amp;"="&amp;G$12&amp;";",_xll.Woodstock.Analyst.Xcel.UDFs.GetModelFilename(),_xll.Woodstock.Analyst.Xcel.UDFs.GetScenarioIndex(),VLOOKUP($A$5,Periode,2,FALSE))/5)),0,IF(EXACT($A$5,"Moyenne 2013-2038"),_xll.Woodstock.Analyst.Xcel.UDFs.GetIndicatorValueAverage("OSUPECS",""&amp;$A$9&amp;"="&amp;G$12&amp;";",_xll.Woodstock.Analyst.Xcel.UDFs.GetModelFilename(),_xll.Woodstock.Analyst.Xcel.UDFs.GetScenarioIndex(),"2","6")/5,_xll.Woodstock.Analyst.Xcel.UDFs.GetIndicatorValue("OSUPECS",""&amp;$A$9&amp;"="&amp;G$12&amp;";",_xll.Woodstock.Analyst.Xcel.UDFs.GetModelFilename(),_xll.Woodstock.Analyst.Xcel.UDFs.GetScenarioIndex(),VLOOKUP($A$5,Periode,2,FALSE))/5))</f>
        <v>0</v>
      </c>
      <c r="H24" s="150">
        <f>IF(ISERROR(IF(EXACT($A$5,"Moyenne 2013-2038"),_xll.Woodstock.Analyst.Xcel.UDFs.GetIndicatorValueAverage("OSUPECS",""&amp;$A$9&amp;"="&amp;H$12&amp;";",_xll.Woodstock.Analyst.Xcel.UDFs.GetModelFilename(),_xll.Woodstock.Analyst.Xcel.UDFs.GetScenarioIndex(),"2","6")/5,_xll.Woodstock.Analyst.Xcel.UDFs.GetIndicatorValue("OSUPECS",""&amp;$A$9&amp;"="&amp;H$12&amp;";",_xll.Woodstock.Analyst.Xcel.UDFs.GetModelFilename(),_xll.Woodstock.Analyst.Xcel.UDFs.GetScenarioIndex(),VLOOKUP($A$5,Periode,2,FALSE))/5)),0,IF(EXACT($A$5,"Moyenne 2013-2038"),_xll.Woodstock.Analyst.Xcel.UDFs.GetIndicatorValueAverage("OSUPECS",""&amp;$A$9&amp;"="&amp;H$12&amp;";",_xll.Woodstock.Analyst.Xcel.UDFs.GetModelFilename(),_xll.Woodstock.Analyst.Xcel.UDFs.GetScenarioIndex(),"2","6")/5,_xll.Woodstock.Analyst.Xcel.UDFs.GetIndicatorValue("OSUPECS",""&amp;$A$9&amp;"="&amp;H$12&amp;";",_xll.Woodstock.Analyst.Xcel.UDFs.GetModelFilename(),_xll.Woodstock.Analyst.Xcel.UDFs.GetScenarioIndex(),VLOOKUP($A$5,Periode,2,FALSE))/5))</f>
        <v>0</v>
      </c>
      <c r="I24" s="150">
        <f>IF(ISERROR(IF(EXACT($A$5,"Moyenne 2013-2038"),_xll.Woodstock.Analyst.Xcel.UDFs.GetIndicatorValueAverage("OSUPECS",""&amp;$A$9&amp;"="&amp;I$12&amp;";",_xll.Woodstock.Analyst.Xcel.UDFs.GetModelFilename(),_xll.Woodstock.Analyst.Xcel.UDFs.GetScenarioIndex(),"2","6")/5,_xll.Woodstock.Analyst.Xcel.UDFs.GetIndicatorValue("OSUPECS",""&amp;$A$9&amp;"="&amp;I$12&amp;";",_xll.Woodstock.Analyst.Xcel.UDFs.GetModelFilename(),_xll.Woodstock.Analyst.Xcel.UDFs.GetScenarioIndex(),VLOOKUP($A$5,Periode,2,FALSE))/5)),0,IF(EXACT($A$5,"Moyenne 2013-2038"),_xll.Woodstock.Analyst.Xcel.UDFs.GetIndicatorValueAverage("OSUPECS",""&amp;$A$9&amp;"="&amp;I$12&amp;";",_xll.Woodstock.Analyst.Xcel.UDFs.GetModelFilename(),_xll.Woodstock.Analyst.Xcel.UDFs.GetScenarioIndex(),"2","6")/5,_xll.Woodstock.Analyst.Xcel.UDFs.GetIndicatorValue("OSUPECS",""&amp;$A$9&amp;"="&amp;I$12&amp;";",_xll.Woodstock.Analyst.Xcel.UDFs.GetModelFilename(),_xll.Woodstock.Analyst.Xcel.UDFs.GetScenarioIndex(),VLOOKUP($A$5,Periode,2,FALSE))/5))</f>
        <v>0</v>
      </c>
      <c r="J24" s="150">
        <f>IF(ISERROR(IF(EXACT($A$5,"Moyenne 2013-2038"),_xll.Woodstock.Analyst.Xcel.UDFs.GetIndicatorValueAverage("OSUPECS",""&amp;$A$9&amp;"="&amp;J$12&amp;";",_xll.Woodstock.Analyst.Xcel.UDFs.GetModelFilename(),_xll.Woodstock.Analyst.Xcel.UDFs.GetScenarioIndex(),"2","6")/5,_xll.Woodstock.Analyst.Xcel.UDFs.GetIndicatorValue("OSUPECS",""&amp;$A$9&amp;"="&amp;J$12&amp;";",_xll.Woodstock.Analyst.Xcel.UDFs.GetModelFilename(),_xll.Woodstock.Analyst.Xcel.UDFs.GetScenarioIndex(),VLOOKUP($A$5,Periode,2,FALSE))/5)),0,IF(EXACT($A$5,"Moyenne 2013-2038"),_xll.Woodstock.Analyst.Xcel.UDFs.GetIndicatorValueAverage("OSUPECS",""&amp;$A$9&amp;"="&amp;J$12&amp;";",_xll.Woodstock.Analyst.Xcel.UDFs.GetModelFilename(),_xll.Woodstock.Analyst.Xcel.UDFs.GetScenarioIndex(),"2","6")/5,_xll.Woodstock.Analyst.Xcel.UDFs.GetIndicatorValue("OSUPECS",""&amp;$A$9&amp;"="&amp;J$12&amp;";",_xll.Woodstock.Analyst.Xcel.UDFs.GetModelFilename(),_xll.Woodstock.Analyst.Xcel.UDFs.GetScenarioIndex(),VLOOKUP($A$5,Periode,2,FALSE))/5))</f>
        <v>0</v>
      </c>
      <c r="K24" s="150">
        <f>IF(ISERROR(IF(EXACT($A$5,"Moyenne 2013-2038"),_xll.Woodstock.Analyst.Xcel.UDFs.GetIndicatorValueAverage("OSUPECS",""&amp;$A$9&amp;"="&amp;K$12&amp;";",_xll.Woodstock.Analyst.Xcel.UDFs.GetModelFilename(),_xll.Woodstock.Analyst.Xcel.UDFs.GetScenarioIndex(),"2","6")/5,_xll.Woodstock.Analyst.Xcel.UDFs.GetIndicatorValue("OSUPECS",""&amp;$A$9&amp;"="&amp;K$12&amp;";",_xll.Woodstock.Analyst.Xcel.UDFs.GetModelFilename(),_xll.Woodstock.Analyst.Xcel.UDFs.GetScenarioIndex(),VLOOKUP($A$5,Periode,2,FALSE))/5)),0,IF(EXACT($A$5,"Moyenne 2013-2038"),_xll.Woodstock.Analyst.Xcel.UDFs.GetIndicatorValueAverage("OSUPECS",""&amp;$A$9&amp;"="&amp;K$12&amp;";",_xll.Woodstock.Analyst.Xcel.UDFs.GetModelFilename(),_xll.Woodstock.Analyst.Xcel.UDFs.GetScenarioIndex(),"2","6")/5,_xll.Woodstock.Analyst.Xcel.UDFs.GetIndicatorValue("OSUPECS",""&amp;$A$9&amp;"="&amp;K$12&amp;";",_xll.Woodstock.Analyst.Xcel.UDFs.GetModelFilename(),_xll.Woodstock.Analyst.Xcel.UDFs.GetScenarioIndex(),VLOOKUP($A$5,Periode,2,FALSE))/5))</f>
        <v>0</v>
      </c>
      <c r="L24" s="150">
        <f>IF(ISERROR(IF(EXACT($A$5,"Moyenne 2013-2038"),_xll.Woodstock.Analyst.Xcel.UDFs.GetIndicatorValueAverage("OSUPECS",""&amp;$A$9&amp;"="&amp;L$12&amp;";",_xll.Woodstock.Analyst.Xcel.UDFs.GetModelFilename(),_xll.Woodstock.Analyst.Xcel.UDFs.GetScenarioIndex(),"2","6")/5,_xll.Woodstock.Analyst.Xcel.UDFs.GetIndicatorValue("OSUPECS",""&amp;$A$9&amp;"="&amp;L$12&amp;";",_xll.Woodstock.Analyst.Xcel.UDFs.GetModelFilename(),_xll.Woodstock.Analyst.Xcel.UDFs.GetScenarioIndex(),VLOOKUP($A$5,Periode,2,FALSE))/5)),0,IF(EXACT($A$5,"Moyenne 2013-2038"),_xll.Woodstock.Analyst.Xcel.UDFs.GetIndicatorValueAverage("OSUPECS",""&amp;$A$9&amp;"="&amp;L$12&amp;";",_xll.Woodstock.Analyst.Xcel.UDFs.GetModelFilename(),_xll.Woodstock.Analyst.Xcel.UDFs.GetScenarioIndex(),"2","6")/5,_xll.Woodstock.Analyst.Xcel.UDFs.GetIndicatorValue("OSUPECS",""&amp;$A$9&amp;"="&amp;L$12&amp;";",_xll.Woodstock.Analyst.Xcel.UDFs.GetModelFilename(),_xll.Woodstock.Analyst.Xcel.UDFs.GetScenarioIndex(),VLOOKUP($A$5,Periode,2,FALSE))/5))</f>
        <v>0</v>
      </c>
      <c r="M24" s="150">
        <f>IF(ISERROR(IF(EXACT($A$5,"Moyenne 2013-2038"),_xll.Woodstock.Analyst.Xcel.UDFs.GetIndicatorValueAverage("OSUPECS",""&amp;$A$9&amp;"="&amp;M$12&amp;";",_xll.Woodstock.Analyst.Xcel.UDFs.GetModelFilename(),_xll.Woodstock.Analyst.Xcel.UDFs.GetScenarioIndex(),"2","6")/5,_xll.Woodstock.Analyst.Xcel.UDFs.GetIndicatorValue("OSUPECS",""&amp;$A$9&amp;"="&amp;M$12&amp;";",_xll.Woodstock.Analyst.Xcel.UDFs.GetModelFilename(),_xll.Woodstock.Analyst.Xcel.UDFs.GetScenarioIndex(),VLOOKUP($A$5,Periode,2,FALSE))/5)),0,IF(EXACT($A$5,"Moyenne 2013-2038"),_xll.Woodstock.Analyst.Xcel.UDFs.GetIndicatorValueAverage("OSUPECS",""&amp;$A$9&amp;"="&amp;M$12&amp;";",_xll.Woodstock.Analyst.Xcel.UDFs.GetModelFilename(),_xll.Woodstock.Analyst.Xcel.UDFs.GetScenarioIndex(),"2","6")/5,_xll.Woodstock.Analyst.Xcel.UDFs.GetIndicatorValue("OSUPECS",""&amp;$A$9&amp;"="&amp;M$12&amp;";",_xll.Woodstock.Analyst.Xcel.UDFs.GetModelFilename(),_xll.Woodstock.Analyst.Xcel.UDFs.GetScenarioIndex(),VLOOKUP($A$5,Periode,2,FALSE))/5))</f>
        <v>0</v>
      </c>
      <c r="N24" s="150">
        <f>IF(ISERROR(IF(EXACT($A$5,"Moyenne 2013-2038"),_xll.Woodstock.Analyst.Xcel.UDFs.GetIndicatorValueAverage("OSUPECS",""&amp;$A$9&amp;"="&amp;N$12&amp;";",_xll.Woodstock.Analyst.Xcel.UDFs.GetModelFilename(),_xll.Woodstock.Analyst.Xcel.UDFs.GetScenarioIndex(),"2","6")/5,_xll.Woodstock.Analyst.Xcel.UDFs.GetIndicatorValue("OSUPECS",""&amp;$A$9&amp;"="&amp;N$12&amp;";",_xll.Woodstock.Analyst.Xcel.UDFs.GetModelFilename(),_xll.Woodstock.Analyst.Xcel.UDFs.GetScenarioIndex(),VLOOKUP($A$5,Periode,2,FALSE))/5)),0,IF(EXACT($A$5,"Moyenne 2013-2038"),_xll.Woodstock.Analyst.Xcel.UDFs.GetIndicatorValueAverage("OSUPECS",""&amp;$A$9&amp;"="&amp;N$12&amp;";",_xll.Woodstock.Analyst.Xcel.UDFs.GetModelFilename(),_xll.Woodstock.Analyst.Xcel.UDFs.GetScenarioIndex(),"2","6")/5,_xll.Woodstock.Analyst.Xcel.UDFs.GetIndicatorValue("OSUPECS",""&amp;$A$9&amp;"="&amp;N$12&amp;";",_xll.Woodstock.Analyst.Xcel.UDFs.GetModelFilename(),_xll.Woodstock.Analyst.Xcel.UDFs.GetScenarioIndex(),VLOOKUP($A$5,Periode,2,FALSE))/5))</f>
        <v>0</v>
      </c>
      <c r="O24" s="150">
        <f>IF(ISERROR(IF(EXACT($A$5,"Moyenne 2013-2038"),_xll.Woodstock.Analyst.Xcel.UDFs.GetIndicatorValueAverage("OSUPECS",""&amp;$A$9&amp;"="&amp;O$12&amp;";",_xll.Woodstock.Analyst.Xcel.UDFs.GetModelFilename(),_xll.Woodstock.Analyst.Xcel.UDFs.GetScenarioIndex(),"2","6")/5,_xll.Woodstock.Analyst.Xcel.UDFs.GetIndicatorValue("OSUPECS",""&amp;$A$9&amp;"="&amp;O$12&amp;";",_xll.Woodstock.Analyst.Xcel.UDFs.GetModelFilename(),_xll.Woodstock.Analyst.Xcel.UDFs.GetScenarioIndex(),VLOOKUP($A$5,Periode,2,FALSE))/5)),0,IF(EXACT($A$5,"Moyenne 2013-2038"),_xll.Woodstock.Analyst.Xcel.UDFs.GetIndicatorValueAverage("OSUPECS",""&amp;$A$9&amp;"="&amp;O$12&amp;";",_xll.Woodstock.Analyst.Xcel.UDFs.GetModelFilename(),_xll.Woodstock.Analyst.Xcel.UDFs.GetScenarioIndex(),"2","6")/5,_xll.Woodstock.Analyst.Xcel.UDFs.GetIndicatorValue("OSUPECS",""&amp;$A$9&amp;"="&amp;O$12&amp;";",_xll.Woodstock.Analyst.Xcel.UDFs.GetModelFilename(),_xll.Woodstock.Analyst.Xcel.UDFs.GetScenarioIndex(),VLOOKUP($A$5,Periode,2,FALSE))/5))</f>
        <v>0</v>
      </c>
      <c r="P24" s="150">
        <f>IF(ISERROR(IF(EXACT($A$5,"Moyenne 2013-2038"),_xll.Woodstock.Analyst.Xcel.UDFs.GetIndicatorValueAverage("OSUPECS",""&amp;$A$9&amp;"="&amp;P$12&amp;";",_xll.Woodstock.Analyst.Xcel.UDFs.GetModelFilename(),_xll.Woodstock.Analyst.Xcel.UDFs.GetScenarioIndex(),"2","6")/5,_xll.Woodstock.Analyst.Xcel.UDFs.GetIndicatorValue("OSUPECS",""&amp;$A$9&amp;"="&amp;P$12&amp;";",_xll.Woodstock.Analyst.Xcel.UDFs.GetModelFilename(),_xll.Woodstock.Analyst.Xcel.UDFs.GetScenarioIndex(),VLOOKUP($A$5,Periode,2,FALSE))/5)),0,IF(EXACT($A$5,"Moyenne 2013-2038"),_xll.Woodstock.Analyst.Xcel.UDFs.GetIndicatorValueAverage("OSUPECS",""&amp;$A$9&amp;"="&amp;P$12&amp;";",_xll.Woodstock.Analyst.Xcel.UDFs.GetModelFilename(),_xll.Woodstock.Analyst.Xcel.UDFs.GetScenarioIndex(),"2","6")/5,_xll.Woodstock.Analyst.Xcel.UDFs.GetIndicatorValue("OSUPECS",""&amp;$A$9&amp;"="&amp;P$12&amp;";",_xll.Woodstock.Analyst.Xcel.UDFs.GetModelFilename(),_xll.Woodstock.Analyst.Xcel.UDFs.GetScenarioIndex(),VLOOKUP($A$5,Periode,2,FALSE))/5))</f>
        <v>0</v>
      </c>
      <c r="Q24" s="150">
        <f>IF(ISERROR(IF(EXACT($A$5,"Moyenne 2013-2038"),_xll.Woodstock.Analyst.Xcel.UDFs.GetIndicatorValueAverage("OSUPECS",""&amp;$A$9&amp;"="&amp;Q$12&amp;";",_xll.Woodstock.Analyst.Xcel.UDFs.GetModelFilename(),_xll.Woodstock.Analyst.Xcel.UDFs.GetScenarioIndex(),"2","6")/5,_xll.Woodstock.Analyst.Xcel.UDFs.GetIndicatorValue("OSUPECS",""&amp;$A$9&amp;"="&amp;Q$12&amp;";",_xll.Woodstock.Analyst.Xcel.UDFs.GetModelFilename(),_xll.Woodstock.Analyst.Xcel.UDFs.GetScenarioIndex(),VLOOKUP($A$5,Periode,2,FALSE))/5)),0,IF(EXACT($A$5,"Moyenne 2013-2038"),_xll.Woodstock.Analyst.Xcel.UDFs.GetIndicatorValueAverage("OSUPECS",""&amp;$A$9&amp;"="&amp;Q$12&amp;";",_xll.Woodstock.Analyst.Xcel.UDFs.GetModelFilename(),_xll.Woodstock.Analyst.Xcel.UDFs.GetScenarioIndex(),"2","6")/5,_xll.Woodstock.Analyst.Xcel.UDFs.GetIndicatorValue("OSUPECS",""&amp;$A$9&amp;"="&amp;Q$12&amp;";",_xll.Woodstock.Analyst.Xcel.UDFs.GetModelFilename(),_xll.Woodstock.Analyst.Xcel.UDFs.GetScenarioIndex(),VLOOKUP($A$5,Periode,2,FALSE))/5))</f>
        <v>0</v>
      </c>
      <c r="R24" s="150">
        <f>IF(ISERROR(IF(EXACT($A$5,"Moyenne 2013-2038"),_xll.Woodstock.Analyst.Xcel.UDFs.GetIndicatorValueAverage("OSUPECS",""&amp;$A$9&amp;"="&amp;R$12&amp;";",_xll.Woodstock.Analyst.Xcel.UDFs.GetModelFilename(),_xll.Woodstock.Analyst.Xcel.UDFs.GetScenarioIndex(),"2","6")/5,_xll.Woodstock.Analyst.Xcel.UDFs.GetIndicatorValue("OSUPECS",""&amp;$A$9&amp;"="&amp;R$12&amp;";",_xll.Woodstock.Analyst.Xcel.UDFs.GetModelFilename(),_xll.Woodstock.Analyst.Xcel.UDFs.GetScenarioIndex(),VLOOKUP($A$5,Periode,2,FALSE))/5)),0,IF(EXACT($A$5,"Moyenne 2013-2038"),_xll.Woodstock.Analyst.Xcel.UDFs.GetIndicatorValueAverage("OSUPECS",""&amp;$A$9&amp;"="&amp;R$12&amp;";",_xll.Woodstock.Analyst.Xcel.UDFs.GetModelFilename(),_xll.Woodstock.Analyst.Xcel.UDFs.GetScenarioIndex(),"2","6")/5,_xll.Woodstock.Analyst.Xcel.UDFs.GetIndicatorValue("OSUPECS",""&amp;$A$9&amp;"="&amp;R$12&amp;";",_xll.Woodstock.Analyst.Xcel.UDFs.GetModelFilename(),_xll.Woodstock.Analyst.Xcel.UDFs.GetScenarioIndex(),VLOOKUP($A$5,Periode,2,FALSE))/5))</f>
        <v>0</v>
      </c>
      <c r="S24" s="150">
        <f>IF(ISERROR(IF(EXACT($A$5,"Moyenne 2013-2038"),_xll.Woodstock.Analyst.Xcel.UDFs.GetIndicatorValueAverage("OSUPECS",""&amp;$A$9&amp;"="&amp;S$12&amp;";",_xll.Woodstock.Analyst.Xcel.UDFs.GetModelFilename(),_xll.Woodstock.Analyst.Xcel.UDFs.GetScenarioIndex(),"2","6")/5,_xll.Woodstock.Analyst.Xcel.UDFs.GetIndicatorValue("OSUPECS",""&amp;$A$9&amp;"="&amp;S$12&amp;";",_xll.Woodstock.Analyst.Xcel.UDFs.GetModelFilename(),_xll.Woodstock.Analyst.Xcel.UDFs.GetScenarioIndex(),VLOOKUP($A$5,Periode,2,FALSE))/5)),0,IF(EXACT($A$5,"Moyenne 2013-2038"),_xll.Woodstock.Analyst.Xcel.UDFs.GetIndicatorValueAverage("OSUPECS",""&amp;$A$9&amp;"="&amp;S$12&amp;";",_xll.Woodstock.Analyst.Xcel.UDFs.GetModelFilename(),_xll.Woodstock.Analyst.Xcel.UDFs.GetScenarioIndex(),"2","6")/5,_xll.Woodstock.Analyst.Xcel.UDFs.GetIndicatorValue("OSUPECS",""&amp;$A$9&amp;"="&amp;S$12&amp;";",_xll.Woodstock.Analyst.Xcel.UDFs.GetModelFilename(),_xll.Woodstock.Analyst.Xcel.UDFs.GetScenarioIndex(),VLOOKUP($A$5,Periode,2,FALSE))/5))</f>
        <v>0</v>
      </c>
      <c r="T24" s="150">
        <f>IF(ISERROR(IF(EXACT($A$5,"Moyenne 2013-2038"),_xll.Woodstock.Analyst.Xcel.UDFs.GetIndicatorValueAverage("OSUPECS",""&amp;$A$9&amp;"="&amp;T$12&amp;";",_xll.Woodstock.Analyst.Xcel.UDFs.GetModelFilename(),_xll.Woodstock.Analyst.Xcel.UDFs.GetScenarioIndex(),"2","6")/5,_xll.Woodstock.Analyst.Xcel.UDFs.GetIndicatorValue("OSUPECS",""&amp;$A$9&amp;"="&amp;T$12&amp;";",_xll.Woodstock.Analyst.Xcel.UDFs.GetModelFilename(),_xll.Woodstock.Analyst.Xcel.UDFs.GetScenarioIndex(),VLOOKUP($A$5,Periode,2,FALSE))/5)),0,IF(EXACT($A$5,"Moyenne 2013-2038"),_xll.Woodstock.Analyst.Xcel.UDFs.GetIndicatorValueAverage("OSUPECS",""&amp;$A$9&amp;"="&amp;T$12&amp;";",_xll.Woodstock.Analyst.Xcel.UDFs.GetModelFilename(),_xll.Woodstock.Analyst.Xcel.UDFs.GetScenarioIndex(),"2","6")/5,_xll.Woodstock.Analyst.Xcel.UDFs.GetIndicatorValue("OSUPECS",""&amp;$A$9&amp;"="&amp;T$12&amp;";",_xll.Woodstock.Analyst.Xcel.UDFs.GetModelFilename(),_xll.Woodstock.Analyst.Xcel.UDFs.GetScenarioIndex(),VLOOKUP($A$5,Periode,2,FALSE))/5))</f>
        <v>0</v>
      </c>
      <c r="U24" s="150">
        <f>IF(ISERROR(IF(EXACT($A$5,"Moyenne 2013-2038"),_xll.Woodstock.Analyst.Xcel.UDFs.GetIndicatorValueAverage("OSUPECS",""&amp;$A$9&amp;"="&amp;U$12&amp;";",_xll.Woodstock.Analyst.Xcel.UDFs.GetModelFilename(),_xll.Woodstock.Analyst.Xcel.UDFs.GetScenarioIndex(),"2","6")/5,_xll.Woodstock.Analyst.Xcel.UDFs.GetIndicatorValue("OSUPECS",""&amp;$A$9&amp;"="&amp;U$12&amp;";",_xll.Woodstock.Analyst.Xcel.UDFs.GetModelFilename(),_xll.Woodstock.Analyst.Xcel.UDFs.GetScenarioIndex(),VLOOKUP($A$5,Periode,2,FALSE))/5)),0,IF(EXACT($A$5,"Moyenne 2013-2038"),_xll.Woodstock.Analyst.Xcel.UDFs.GetIndicatorValueAverage("OSUPECS",""&amp;$A$9&amp;"="&amp;U$12&amp;";",_xll.Woodstock.Analyst.Xcel.UDFs.GetModelFilename(),_xll.Woodstock.Analyst.Xcel.UDFs.GetScenarioIndex(),"2","6")/5,_xll.Woodstock.Analyst.Xcel.UDFs.GetIndicatorValue("OSUPECS",""&amp;$A$9&amp;"="&amp;U$12&amp;";",_xll.Woodstock.Analyst.Xcel.UDFs.GetModelFilename(),_xll.Woodstock.Analyst.Xcel.UDFs.GetScenarioIndex(),VLOOKUP($A$5,Periode,2,FALSE))/5))</f>
        <v>0</v>
      </c>
      <c r="V24" s="150">
        <f>IF(ISERROR(IF(EXACT($A$5,"Moyenne 2013-2038"),_xll.Woodstock.Analyst.Xcel.UDFs.GetIndicatorValueAverage("OSUPECS",""&amp;$A$9&amp;"="&amp;V$12&amp;";",_xll.Woodstock.Analyst.Xcel.UDFs.GetModelFilename(),_xll.Woodstock.Analyst.Xcel.UDFs.GetScenarioIndex(),"2","6")/5,_xll.Woodstock.Analyst.Xcel.UDFs.GetIndicatorValue("OSUPECS",""&amp;$A$9&amp;"="&amp;V$12&amp;";",_xll.Woodstock.Analyst.Xcel.UDFs.GetModelFilename(),_xll.Woodstock.Analyst.Xcel.UDFs.GetScenarioIndex(),VLOOKUP($A$5,Periode,2,FALSE))/5)),0,IF(EXACT($A$5,"Moyenne 2013-2038"),_xll.Woodstock.Analyst.Xcel.UDFs.GetIndicatorValueAverage("OSUPECS",""&amp;$A$9&amp;"="&amp;V$12&amp;";",_xll.Woodstock.Analyst.Xcel.UDFs.GetModelFilename(),_xll.Woodstock.Analyst.Xcel.UDFs.GetScenarioIndex(),"2","6")/5,_xll.Woodstock.Analyst.Xcel.UDFs.GetIndicatorValue("OSUPECS",""&amp;$A$9&amp;"="&amp;V$12&amp;";",_xll.Woodstock.Analyst.Xcel.UDFs.GetModelFilename(),_xll.Woodstock.Analyst.Xcel.UDFs.GetScenarioIndex(),VLOOKUP($A$5,Periode,2,FALSE))/5))</f>
        <v>0</v>
      </c>
      <c r="W24" s="150">
        <f>IF(ISERROR(IF(EXACT($A$5,"Moyenne 2013-2038"),_xll.Woodstock.Analyst.Xcel.UDFs.GetIndicatorValueAverage("OSUPECS",""&amp;$A$9&amp;"="&amp;W$12&amp;";",_xll.Woodstock.Analyst.Xcel.UDFs.GetModelFilename(),_xll.Woodstock.Analyst.Xcel.UDFs.GetScenarioIndex(),"2","6")/5,_xll.Woodstock.Analyst.Xcel.UDFs.GetIndicatorValue("OSUPECS",""&amp;$A$9&amp;"="&amp;W$12&amp;";",_xll.Woodstock.Analyst.Xcel.UDFs.GetModelFilename(),_xll.Woodstock.Analyst.Xcel.UDFs.GetScenarioIndex(),VLOOKUP($A$5,Periode,2,FALSE))/5)),0,IF(EXACT($A$5,"Moyenne 2013-2038"),_xll.Woodstock.Analyst.Xcel.UDFs.GetIndicatorValueAverage("OSUPECS",""&amp;$A$9&amp;"="&amp;W$12&amp;";",_xll.Woodstock.Analyst.Xcel.UDFs.GetModelFilename(),_xll.Woodstock.Analyst.Xcel.UDFs.GetScenarioIndex(),"2","6")/5,_xll.Woodstock.Analyst.Xcel.UDFs.GetIndicatorValue("OSUPECS",""&amp;$A$9&amp;"="&amp;W$12&amp;";",_xll.Woodstock.Analyst.Xcel.UDFs.GetModelFilename(),_xll.Woodstock.Analyst.Xcel.UDFs.GetScenarioIndex(),VLOOKUP($A$5,Periode,2,FALSE))/5))</f>
        <v>0</v>
      </c>
      <c r="X24" s="150">
        <f>IF(ISERROR(IF(EXACT($A$5,"Moyenne 2013-2038"),_xll.Woodstock.Analyst.Xcel.UDFs.GetIndicatorValueAverage("OSUPECS",""&amp;$A$9&amp;"="&amp;X$12&amp;";",_xll.Woodstock.Analyst.Xcel.UDFs.GetModelFilename(),_xll.Woodstock.Analyst.Xcel.UDFs.GetScenarioIndex(),"2","6")/5,_xll.Woodstock.Analyst.Xcel.UDFs.GetIndicatorValue("OSUPECS",""&amp;$A$9&amp;"="&amp;X$12&amp;";",_xll.Woodstock.Analyst.Xcel.UDFs.GetModelFilename(),_xll.Woodstock.Analyst.Xcel.UDFs.GetScenarioIndex(),VLOOKUP($A$5,Periode,2,FALSE))/5)),0,IF(EXACT($A$5,"Moyenne 2013-2038"),_xll.Woodstock.Analyst.Xcel.UDFs.GetIndicatorValueAverage("OSUPECS",""&amp;$A$9&amp;"="&amp;X$12&amp;";",_xll.Woodstock.Analyst.Xcel.UDFs.GetModelFilename(),_xll.Woodstock.Analyst.Xcel.UDFs.GetScenarioIndex(),"2","6")/5,_xll.Woodstock.Analyst.Xcel.UDFs.GetIndicatorValue("OSUPECS",""&amp;$A$9&amp;"="&amp;X$12&amp;";",_xll.Woodstock.Analyst.Xcel.UDFs.GetModelFilename(),_xll.Woodstock.Analyst.Xcel.UDFs.GetScenarioIndex(),VLOOKUP($A$5,Periode,2,FALSE))/5))</f>
        <v>0</v>
      </c>
      <c r="Y24" s="150">
        <f>IF(ISERROR(IF(EXACT($A$5,"Moyenne 2013-2038"),_xll.Woodstock.Analyst.Xcel.UDFs.GetIndicatorValueAverage("OSUPECS",""&amp;$A$9&amp;"="&amp;Y$12&amp;";",_xll.Woodstock.Analyst.Xcel.UDFs.GetModelFilename(),_xll.Woodstock.Analyst.Xcel.UDFs.GetScenarioIndex(),"2","6")/5,_xll.Woodstock.Analyst.Xcel.UDFs.GetIndicatorValue("OSUPECS",""&amp;$A$9&amp;"="&amp;Y$12&amp;";",_xll.Woodstock.Analyst.Xcel.UDFs.GetModelFilename(),_xll.Woodstock.Analyst.Xcel.UDFs.GetScenarioIndex(),VLOOKUP($A$5,Periode,2,FALSE))/5)),0,IF(EXACT($A$5,"Moyenne 2013-2038"),_xll.Woodstock.Analyst.Xcel.UDFs.GetIndicatorValueAverage("OSUPECS",""&amp;$A$9&amp;"="&amp;Y$12&amp;";",_xll.Woodstock.Analyst.Xcel.UDFs.GetModelFilename(),_xll.Woodstock.Analyst.Xcel.UDFs.GetScenarioIndex(),"2","6")/5,_xll.Woodstock.Analyst.Xcel.UDFs.GetIndicatorValue("OSUPECS",""&amp;$A$9&amp;"="&amp;Y$12&amp;";",_xll.Woodstock.Analyst.Xcel.UDFs.GetModelFilename(),_xll.Woodstock.Analyst.Xcel.UDFs.GetScenarioIndex(),VLOOKUP($A$5,Periode,2,FALSE))/5))</f>
        <v>0</v>
      </c>
      <c r="Z24" s="150">
        <f>IF(ISERROR(IF(EXACT($A$5,"Moyenne 2013-2038"),_xll.Woodstock.Analyst.Xcel.UDFs.GetIndicatorValueAverage("OSUPECS",""&amp;$A$9&amp;"="&amp;Z$12&amp;";",_xll.Woodstock.Analyst.Xcel.UDFs.GetModelFilename(),_xll.Woodstock.Analyst.Xcel.UDFs.GetScenarioIndex(),"2","6")/5,_xll.Woodstock.Analyst.Xcel.UDFs.GetIndicatorValue("OSUPECS",""&amp;$A$9&amp;"="&amp;Z$12&amp;";",_xll.Woodstock.Analyst.Xcel.UDFs.GetModelFilename(),_xll.Woodstock.Analyst.Xcel.UDFs.GetScenarioIndex(),VLOOKUP($A$5,Periode,2,FALSE))/5)),0,IF(EXACT($A$5,"Moyenne 2013-2038"),_xll.Woodstock.Analyst.Xcel.UDFs.GetIndicatorValueAverage("OSUPECS",""&amp;$A$9&amp;"="&amp;Z$12&amp;";",_xll.Woodstock.Analyst.Xcel.UDFs.GetModelFilename(),_xll.Woodstock.Analyst.Xcel.UDFs.GetScenarioIndex(),"2","6")/5,_xll.Woodstock.Analyst.Xcel.UDFs.GetIndicatorValue("OSUPECS",""&amp;$A$9&amp;"="&amp;Z$12&amp;";",_xll.Woodstock.Analyst.Xcel.UDFs.GetModelFilename(),_xll.Woodstock.Analyst.Xcel.UDFs.GetScenarioIndex(),VLOOKUP($A$5,Periode,2,FALSE))/5))</f>
        <v>0</v>
      </c>
      <c r="AA24" s="150">
        <f>IF(ISERROR(IF(EXACT($A$5,"Moyenne 2013-2038"),_xll.Woodstock.Analyst.Xcel.UDFs.GetIndicatorValueAverage("OSUPECS",""&amp;$A$9&amp;"="&amp;AA$12&amp;";",_xll.Woodstock.Analyst.Xcel.UDFs.GetModelFilename(),_xll.Woodstock.Analyst.Xcel.UDFs.GetScenarioIndex(),"2","6")/5,_xll.Woodstock.Analyst.Xcel.UDFs.GetIndicatorValue("OSUPECS",""&amp;$A$9&amp;"="&amp;AA$12&amp;";",_xll.Woodstock.Analyst.Xcel.UDFs.GetModelFilename(),_xll.Woodstock.Analyst.Xcel.UDFs.GetScenarioIndex(),VLOOKUP($A$5,Periode,2,FALSE))/5)),0,IF(EXACT($A$5,"Moyenne 2013-2038"),_xll.Woodstock.Analyst.Xcel.UDFs.GetIndicatorValueAverage("OSUPECS",""&amp;$A$9&amp;"="&amp;AA$12&amp;";",_xll.Woodstock.Analyst.Xcel.UDFs.GetModelFilename(),_xll.Woodstock.Analyst.Xcel.UDFs.GetScenarioIndex(),"2","6")/5,_xll.Woodstock.Analyst.Xcel.UDFs.GetIndicatorValue("OSUPECS",""&amp;$A$9&amp;"="&amp;AA$12&amp;";",_xll.Woodstock.Analyst.Xcel.UDFs.GetModelFilename(),_xll.Woodstock.Analyst.Xcel.UDFs.GetScenarioIndex(),VLOOKUP($A$5,Periode,2,FALSE))/5))</f>
        <v>0</v>
      </c>
      <c r="AB24" s="150">
        <f>IF(ISERROR(IF(EXACT($A$5,"Moyenne 2013-2038"),_xll.Woodstock.Analyst.Xcel.UDFs.GetIndicatorValueAverage("OSUPECS",""&amp;$A$9&amp;"="&amp;AB$12&amp;";",_xll.Woodstock.Analyst.Xcel.UDFs.GetModelFilename(),_xll.Woodstock.Analyst.Xcel.UDFs.GetScenarioIndex(),"2","6")/5,_xll.Woodstock.Analyst.Xcel.UDFs.GetIndicatorValue("OSUPECS",""&amp;$A$9&amp;"="&amp;AB$12&amp;";",_xll.Woodstock.Analyst.Xcel.UDFs.GetModelFilename(),_xll.Woodstock.Analyst.Xcel.UDFs.GetScenarioIndex(),VLOOKUP($A$5,Periode,2,FALSE))/5)),0,IF(EXACT($A$5,"Moyenne 2013-2038"),_xll.Woodstock.Analyst.Xcel.UDFs.GetIndicatorValueAverage("OSUPECS",""&amp;$A$9&amp;"="&amp;AB$12&amp;";",_xll.Woodstock.Analyst.Xcel.UDFs.GetModelFilename(),_xll.Woodstock.Analyst.Xcel.UDFs.GetScenarioIndex(),"2","6")/5,_xll.Woodstock.Analyst.Xcel.UDFs.GetIndicatorValue("OSUPECS",""&amp;$A$9&amp;"="&amp;AB$12&amp;";",_xll.Woodstock.Analyst.Xcel.UDFs.GetModelFilename(),_xll.Woodstock.Analyst.Xcel.UDFs.GetScenarioIndex(),VLOOKUP($A$5,Periode,2,FALSE))/5))</f>
        <v>0</v>
      </c>
      <c r="AC24" s="150">
        <f>IF(ISERROR(IF(EXACT($A$5,"Moyenne 2013-2038"),_xll.Woodstock.Analyst.Xcel.UDFs.GetIndicatorValueAverage("OSUPECS",""&amp;$A$9&amp;"="&amp;AC$12&amp;";",_xll.Woodstock.Analyst.Xcel.UDFs.GetModelFilename(),_xll.Woodstock.Analyst.Xcel.UDFs.GetScenarioIndex(),"2","6")/5,_xll.Woodstock.Analyst.Xcel.UDFs.GetIndicatorValue("OSUPECS",""&amp;$A$9&amp;"="&amp;AC$12&amp;";",_xll.Woodstock.Analyst.Xcel.UDFs.GetModelFilename(),_xll.Woodstock.Analyst.Xcel.UDFs.GetScenarioIndex(),VLOOKUP($A$5,Periode,2,FALSE))/5)),0,IF(EXACT($A$5,"Moyenne 2013-2038"),_xll.Woodstock.Analyst.Xcel.UDFs.GetIndicatorValueAverage("OSUPECS",""&amp;$A$9&amp;"="&amp;AC$12&amp;";",_xll.Woodstock.Analyst.Xcel.UDFs.GetModelFilename(),_xll.Woodstock.Analyst.Xcel.UDFs.GetScenarioIndex(),"2","6")/5,_xll.Woodstock.Analyst.Xcel.UDFs.GetIndicatorValue("OSUPECS",""&amp;$A$9&amp;"="&amp;AC$12&amp;";",_xll.Woodstock.Analyst.Xcel.UDFs.GetModelFilename(),_xll.Woodstock.Analyst.Xcel.UDFs.GetScenarioIndex(),VLOOKUP($A$5,Periode,2,FALSE))/5))</f>
        <v>0</v>
      </c>
      <c r="AD24" s="150">
        <f>IF(ISERROR(IF(EXACT($A$5,"Moyenne 2013-2038"),_xll.Woodstock.Analyst.Xcel.UDFs.GetIndicatorValueAverage("OSUPECS",""&amp;$A$9&amp;"="&amp;AD$12&amp;";",_xll.Woodstock.Analyst.Xcel.UDFs.GetModelFilename(),_xll.Woodstock.Analyst.Xcel.UDFs.GetScenarioIndex(),"2","6")/5,_xll.Woodstock.Analyst.Xcel.UDFs.GetIndicatorValue("OSUPECS",""&amp;$A$9&amp;"="&amp;AD$12&amp;";",_xll.Woodstock.Analyst.Xcel.UDFs.GetModelFilename(),_xll.Woodstock.Analyst.Xcel.UDFs.GetScenarioIndex(),VLOOKUP($A$5,Periode,2,FALSE))/5)),0,IF(EXACT($A$5,"Moyenne 2013-2038"),_xll.Woodstock.Analyst.Xcel.UDFs.GetIndicatorValueAverage("OSUPECS",""&amp;$A$9&amp;"="&amp;AD$12&amp;";",_xll.Woodstock.Analyst.Xcel.UDFs.GetModelFilename(),_xll.Woodstock.Analyst.Xcel.UDFs.GetScenarioIndex(),"2","6")/5,_xll.Woodstock.Analyst.Xcel.UDFs.GetIndicatorValue("OSUPECS",""&amp;$A$9&amp;"="&amp;AD$12&amp;";",_xll.Woodstock.Analyst.Xcel.UDFs.GetModelFilename(),_xll.Woodstock.Analyst.Xcel.UDFs.GetScenarioIndex(),VLOOKUP($A$5,Periode,2,FALSE))/5))</f>
        <v>0</v>
      </c>
      <c r="AE24" s="150">
        <f>IF(ISERROR(IF(EXACT($A$5,"Moyenne 2013-2038"),_xll.Woodstock.Analyst.Xcel.UDFs.GetIndicatorValueAverage("OSUPECS",""&amp;$A$9&amp;"="&amp;AE$12&amp;";",_xll.Woodstock.Analyst.Xcel.UDFs.GetModelFilename(),_xll.Woodstock.Analyst.Xcel.UDFs.GetScenarioIndex(),"2","6")/5,_xll.Woodstock.Analyst.Xcel.UDFs.GetIndicatorValue("OSUPECS",""&amp;$A$9&amp;"="&amp;AE$12&amp;";",_xll.Woodstock.Analyst.Xcel.UDFs.GetModelFilename(),_xll.Woodstock.Analyst.Xcel.UDFs.GetScenarioIndex(),VLOOKUP($A$5,Periode,2,FALSE))/5)),0,IF(EXACT($A$5,"Moyenne 2013-2038"),_xll.Woodstock.Analyst.Xcel.UDFs.GetIndicatorValueAverage("OSUPECS",""&amp;$A$9&amp;"="&amp;AE$12&amp;";",_xll.Woodstock.Analyst.Xcel.UDFs.GetModelFilename(),_xll.Woodstock.Analyst.Xcel.UDFs.GetScenarioIndex(),"2","6")/5,_xll.Woodstock.Analyst.Xcel.UDFs.GetIndicatorValue("OSUPECS",""&amp;$A$9&amp;"="&amp;AE$12&amp;";",_xll.Woodstock.Analyst.Xcel.UDFs.GetModelFilename(),_xll.Woodstock.Analyst.Xcel.UDFs.GetScenarioIndex(),VLOOKUP($A$5,Periode,2,FALSE))/5))</f>
        <v>0</v>
      </c>
      <c r="AF24" s="150">
        <f>IF(ISERROR(IF(EXACT($A$5,"Moyenne 2013-2038"),_xll.Woodstock.Analyst.Xcel.UDFs.GetIndicatorValueAverage("OSUPECS",""&amp;$A$9&amp;"="&amp;AF$12&amp;";",_xll.Woodstock.Analyst.Xcel.UDFs.GetModelFilename(),_xll.Woodstock.Analyst.Xcel.UDFs.GetScenarioIndex(),"2","6")/5,_xll.Woodstock.Analyst.Xcel.UDFs.GetIndicatorValue("OSUPECS",""&amp;$A$9&amp;"="&amp;AF$12&amp;";",_xll.Woodstock.Analyst.Xcel.UDFs.GetModelFilename(),_xll.Woodstock.Analyst.Xcel.UDFs.GetScenarioIndex(),VLOOKUP($A$5,Periode,2,FALSE))/5)),0,IF(EXACT($A$5,"Moyenne 2013-2038"),_xll.Woodstock.Analyst.Xcel.UDFs.GetIndicatorValueAverage("OSUPECS",""&amp;$A$9&amp;"="&amp;AF$12&amp;";",_xll.Woodstock.Analyst.Xcel.UDFs.GetModelFilename(),_xll.Woodstock.Analyst.Xcel.UDFs.GetScenarioIndex(),"2","6")/5,_xll.Woodstock.Analyst.Xcel.UDFs.GetIndicatorValue("OSUPECS",""&amp;$A$9&amp;"="&amp;AF$12&amp;";",_xll.Woodstock.Analyst.Xcel.UDFs.GetModelFilename(),_xll.Woodstock.Analyst.Xcel.UDFs.GetScenarioIndex(),VLOOKUP($A$5,Periode,2,FALSE))/5))</f>
        <v>0</v>
      </c>
      <c r="AG24" s="150">
        <f>IF(ISERROR(IF(EXACT($A$5,"Moyenne 2013-2038"),_xll.Woodstock.Analyst.Xcel.UDFs.GetIndicatorValueAverage("OSUPECS",""&amp;$A$9&amp;"="&amp;AG$12&amp;";",_xll.Woodstock.Analyst.Xcel.UDFs.GetModelFilename(),_xll.Woodstock.Analyst.Xcel.UDFs.GetScenarioIndex(),"2","6")/5,_xll.Woodstock.Analyst.Xcel.UDFs.GetIndicatorValue("OSUPECS",""&amp;$A$9&amp;"="&amp;AG$12&amp;";",_xll.Woodstock.Analyst.Xcel.UDFs.GetModelFilename(),_xll.Woodstock.Analyst.Xcel.UDFs.GetScenarioIndex(),VLOOKUP($A$5,Periode,2,FALSE))/5)),0,IF(EXACT($A$5,"Moyenne 2013-2038"),_xll.Woodstock.Analyst.Xcel.UDFs.GetIndicatorValueAverage("OSUPECS",""&amp;$A$9&amp;"="&amp;AG$12&amp;";",_xll.Woodstock.Analyst.Xcel.UDFs.GetModelFilename(),_xll.Woodstock.Analyst.Xcel.UDFs.GetScenarioIndex(),"2","6")/5,_xll.Woodstock.Analyst.Xcel.UDFs.GetIndicatorValue("OSUPECS",""&amp;$A$9&amp;"="&amp;AG$12&amp;";",_xll.Woodstock.Analyst.Xcel.UDFs.GetModelFilename(),_xll.Woodstock.Analyst.Xcel.UDFs.GetScenarioIndex(),VLOOKUP($A$5,Periode,2,FALSE))/5))</f>
        <v>0</v>
      </c>
      <c r="AH24" s="150">
        <f>IF(ISERROR(IF(EXACT($A$5,"Moyenne 2013-2038"),_xll.Woodstock.Analyst.Xcel.UDFs.GetIndicatorValueAverage("OSUPECS",""&amp;$A$9&amp;"="&amp;AH$12&amp;";",_xll.Woodstock.Analyst.Xcel.UDFs.GetModelFilename(),_xll.Woodstock.Analyst.Xcel.UDFs.GetScenarioIndex(),"2","6")/5,_xll.Woodstock.Analyst.Xcel.UDFs.GetIndicatorValue("OSUPECS",""&amp;$A$9&amp;"="&amp;AH$12&amp;";",_xll.Woodstock.Analyst.Xcel.UDFs.GetModelFilename(),_xll.Woodstock.Analyst.Xcel.UDFs.GetScenarioIndex(),VLOOKUP($A$5,Periode,2,FALSE))/5)),0,IF(EXACT($A$5,"Moyenne 2013-2038"),_xll.Woodstock.Analyst.Xcel.UDFs.GetIndicatorValueAverage("OSUPECS",""&amp;$A$9&amp;"="&amp;AH$12&amp;";",_xll.Woodstock.Analyst.Xcel.UDFs.GetModelFilename(),_xll.Woodstock.Analyst.Xcel.UDFs.GetScenarioIndex(),"2","6")/5,_xll.Woodstock.Analyst.Xcel.UDFs.GetIndicatorValue("OSUPECS",""&amp;$A$9&amp;"="&amp;AH$12&amp;";",_xll.Woodstock.Analyst.Xcel.UDFs.GetModelFilename(),_xll.Woodstock.Analyst.Xcel.UDFs.GetScenarioIndex(),VLOOKUP($A$5,Periode,2,FALSE))/5))</f>
        <v>0</v>
      </c>
      <c r="AI24" s="150">
        <f>IF(ISERROR(IF(EXACT($A$5,"Moyenne 2013-2038"),_xll.Woodstock.Analyst.Xcel.UDFs.GetIndicatorValueAverage("OSUPECS",""&amp;$A$9&amp;"="&amp;AI$12&amp;";",_xll.Woodstock.Analyst.Xcel.UDFs.GetModelFilename(),_xll.Woodstock.Analyst.Xcel.UDFs.GetScenarioIndex(),"2","6")/5,_xll.Woodstock.Analyst.Xcel.UDFs.GetIndicatorValue("OSUPECS",""&amp;$A$9&amp;"="&amp;AI$12&amp;";",_xll.Woodstock.Analyst.Xcel.UDFs.GetModelFilename(),_xll.Woodstock.Analyst.Xcel.UDFs.GetScenarioIndex(),VLOOKUP($A$5,Periode,2,FALSE))/5)),0,IF(EXACT($A$5,"Moyenne 2013-2038"),_xll.Woodstock.Analyst.Xcel.UDFs.GetIndicatorValueAverage("OSUPECS",""&amp;$A$9&amp;"="&amp;AI$12&amp;";",_xll.Woodstock.Analyst.Xcel.UDFs.GetModelFilename(),_xll.Woodstock.Analyst.Xcel.UDFs.GetScenarioIndex(),"2","6")/5,_xll.Woodstock.Analyst.Xcel.UDFs.GetIndicatorValue("OSUPECS",""&amp;$A$9&amp;"="&amp;AI$12&amp;";",_xll.Woodstock.Analyst.Xcel.UDFs.GetModelFilename(),_xll.Woodstock.Analyst.Xcel.UDFs.GetScenarioIndex(),VLOOKUP($A$5,Periode,2,FALSE))/5))</f>
        <v>0</v>
      </c>
      <c r="AJ24" s="150">
        <f>IF(ISERROR(IF(EXACT($A$5,"Moyenne 2013-2038"),_xll.Woodstock.Analyst.Xcel.UDFs.GetIndicatorValueAverage("OSUPECS",""&amp;$A$9&amp;"="&amp;AJ$12&amp;";",_xll.Woodstock.Analyst.Xcel.UDFs.GetModelFilename(),_xll.Woodstock.Analyst.Xcel.UDFs.GetScenarioIndex(),"2","6")/5,_xll.Woodstock.Analyst.Xcel.UDFs.GetIndicatorValue("OSUPECS",""&amp;$A$9&amp;"="&amp;AJ$12&amp;";",_xll.Woodstock.Analyst.Xcel.UDFs.GetModelFilename(),_xll.Woodstock.Analyst.Xcel.UDFs.GetScenarioIndex(),VLOOKUP($A$5,Periode,2,FALSE))/5)),0,IF(EXACT($A$5,"Moyenne 2013-2038"),_xll.Woodstock.Analyst.Xcel.UDFs.GetIndicatorValueAverage("OSUPECS",""&amp;$A$9&amp;"="&amp;AJ$12&amp;";",_xll.Woodstock.Analyst.Xcel.UDFs.GetModelFilename(),_xll.Woodstock.Analyst.Xcel.UDFs.GetScenarioIndex(),"2","6")/5,_xll.Woodstock.Analyst.Xcel.UDFs.GetIndicatorValue("OSUPECS",""&amp;$A$9&amp;"="&amp;AJ$12&amp;";",_xll.Woodstock.Analyst.Xcel.UDFs.GetModelFilename(),_xll.Woodstock.Analyst.Xcel.UDFs.GetScenarioIndex(),VLOOKUP($A$5,Periode,2,FALSE))/5))</f>
        <v>0</v>
      </c>
      <c r="AK24" s="150">
        <f>IF(ISERROR(IF(EXACT($A$5,"Moyenne 2013-2038"),_xll.Woodstock.Analyst.Xcel.UDFs.GetIndicatorValueAverage("OSUPECS",""&amp;$A$9&amp;"="&amp;AK$12&amp;";",_xll.Woodstock.Analyst.Xcel.UDFs.GetModelFilename(),_xll.Woodstock.Analyst.Xcel.UDFs.GetScenarioIndex(),"2","6")/5,_xll.Woodstock.Analyst.Xcel.UDFs.GetIndicatorValue("OSUPECS",""&amp;$A$9&amp;"="&amp;AK$12&amp;";",_xll.Woodstock.Analyst.Xcel.UDFs.GetModelFilename(),_xll.Woodstock.Analyst.Xcel.UDFs.GetScenarioIndex(),VLOOKUP($A$5,Periode,2,FALSE))/5)),0,IF(EXACT($A$5,"Moyenne 2013-2038"),_xll.Woodstock.Analyst.Xcel.UDFs.GetIndicatorValueAverage("OSUPECS",""&amp;$A$9&amp;"="&amp;AK$12&amp;";",_xll.Woodstock.Analyst.Xcel.UDFs.GetModelFilename(),_xll.Woodstock.Analyst.Xcel.UDFs.GetScenarioIndex(),"2","6")/5,_xll.Woodstock.Analyst.Xcel.UDFs.GetIndicatorValue("OSUPECS",""&amp;$A$9&amp;"="&amp;AK$12&amp;";",_xll.Woodstock.Analyst.Xcel.UDFs.GetModelFilename(),_xll.Woodstock.Analyst.Xcel.UDFs.GetScenarioIndex(),VLOOKUP($A$5,Periode,2,FALSE))/5))</f>
        <v>0</v>
      </c>
      <c r="AL24" s="150">
        <f>IF(ISERROR(IF(EXACT($A$5,"Moyenne 2013-2038"),_xll.Woodstock.Analyst.Xcel.UDFs.GetIndicatorValueAverage("OSUPECS",""&amp;$A$9&amp;"="&amp;AL$12&amp;";",_xll.Woodstock.Analyst.Xcel.UDFs.GetModelFilename(),_xll.Woodstock.Analyst.Xcel.UDFs.GetScenarioIndex(),"2","6")/5,_xll.Woodstock.Analyst.Xcel.UDFs.GetIndicatorValue("OSUPECS",""&amp;$A$9&amp;"="&amp;AL$12&amp;";",_xll.Woodstock.Analyst.Xcel.UDFs.GetModelFilename(),_xll.Woodstock.Analyst.Xcel.UDFs.GetScenarioIndex(),VLOOKUP($A$5,Periode,2,FALSE))/5)),0,IF(EXACT($A$5,"Moyenne 2013-2038"),_xll.Woodstock.Analyst.Xcel.UDFs.GetIndicatorValueAverage("OSUPECS",""&amp;$A$9&amp;"="&amp;AL$12&amp;";",_xll.Woodstock.Analyst.Xcel.UDFs.GetModelFilename(),_xll.Woodstock.Analyst.Xcel.UDFs.GetScenarioIndex(),"2","6")/5,_xll.Woodstock.Analyst.Xcel.UDFs.GetIndicatorValue("OSUPECS",""&amp;$A$9&amp;"="&amp;AL$12&amp;";",_xll.Woodstock.Analyst.Xcel.UDFs.GetModelFilename(),_xll.Woodstock.Analyst.Xcel.UDFs.GetScenarioIndex(),VLOOKUP($A$5,Periode,2,FALSE))/5))</f>
        <v>0</v>
      </c>
      <c r="AM24" s="150">
        <f>IF(ISERROR(IF(EXACT($A$5,"Moyenne 2013-2038"),_xll.Woodstock.Analyst.Xcel.UDFs.GetIndicatorValueAverage("OSUPECS",""&amp;$A$9&amp;"="&amp;AM$12&amp;";",_xll.Woodstock.Analyst.Xcel.UDFs.GetModelFilename(),_xll.Woodstock.Analyst.Xcel.UDFs.GetScenarioIndex(),"2","6")/5,_xll.Woodstock.Analyst.Xcel.UDFs.GetIndicatorValue("OSUPECS",""&amp;$A$9&amp;"="&amp;AM$12&amp;";",_xll.Woodstock.Analyst.Xcel.UDFs.GetModelFilename(),_xll.Woodstock.Analyst.Xcel.UDFs.GetScenarioIndex(),VLOOKUP($A$5,Periode,2,FALSE))/5)),0,IF(EXACT($A$5,"Moyenne 2013-2038"),_xll.Woodstock.Analyst.Xcel.UDFs.GetIndicatorValueAverage("OSUPECS",""&amp;$A$9&amp;"="&amp;AM$12&amp;";",_xll.Woodstock.Analyst.Xcel.UDFs.GetModelFilename(),_xll.Woodstock.Analyst.Xcel.UDFs.GetScenarioIndex(),"2","6")/5,_xll.Woodstock.Analyst.Xcel.UDFs.GetIndicatorValue("OSUPECS",""&amp;$A$9&amp;"="&amp;AM$12&amp;";",_xll.Woodstock.Analyst.Xcel.UDFs.GetModelFilename(),_xll.Woodstock.Analyst.Xcel.UDFs.GetScenarioIndex(),VLOOKUP($A$5,Periode,2,FALSE))/5))</f>
        <v>0</v>
      </c>
      <c r="AN24" s="150">
        <f>IF(ISERROR(IF(EXACT($A$5,"Moyenne 2013-2038"),_xll.Woodstock.Analyst.Xcel.UDFs.GetIndicatorValueAverage("OSUPECS",""&amp;$A$9&amp;"="&amp;AN$12&amp;";",_xll.Woodstock.Analyst.Xcel.UDFs.GetModelFilename(),_xll.Woodstock.Analyst.Xcel.UDFs.GetScenarioIndex(),"2","6")/5,_xll.Woodstock.Analyst.Xcel.UDFs.GetIndicatorValue("OSUPECS",""&amp;$A$9&amp;"="&amp;AN$12&amp;";",_xll.Woodstock.Analyst.Xcel.UDFs.GetModelFilename(),_xll.Woodstock.Analyst.Xcel.UDFs.GetScenarioIndex(),VLOOKUP($A$5,Periode,2,FALSE))/5)),0,IF(EXACT($A$5,"Moyenne 2013-2038"),_xll.Woodstock.Analyst.Xcel.UDFs.GetIndicatorValueAverage("OSUPECS",""&amp;$A$9&amp;"="&amp;AN$12&amp;";",_xll.Woodstock.Analyst.Xcel.UDFs.GetModelFilename(),_xll.Woodstock.Analyst.Xcel.UDFs.GetScenarioIndex(),"2","6")/5,_xll.Woodstock.Analyst.Xcel.UDFs.GetIndicatorValue("OSUPECS",""&amp;$A$9&amp;"="&amp;AN$12&amp;";",_xll.Woodstock.Analyst.Xcel.UDFs.GetModelFilename(),_xll.Woodstock.Analyst.Xcel.UDFs.GetScenarioIndex(),VLOOKUP($A$5,Periode,2,FALSE))/5))</f>
        <v>0</v>
      </c>
      <c r="AO24" s="150">
        <f>IF(ISERROR(IF(EXACT($A$5,"Moyenne 2013-2038"),_xll.Woodstock.Analyst.Xcel.UDFs.GetIndicatorValueAverage("OSUPECS",""&amp;$A$9&amp;"="&amp;AO$12&amp;";",_xll.Woodstock.Analyst.Xcel.UDFs.GetModelFilename(),_xll.Woodstock.Analyst.Xcel.UDFs.GetScenarioIndex(),"2","6")/5,_xll.Woodstock.Analyst.Xcel.UDFs.GetIndicatorValue("OSUPECS",""&amp;$A$9&amp;"="&amp;AO$12&amp;";",_xll.Woodstock.Analyst.Xcel.UDFs.GetModelFilename(),_xll.Woodstock.Analyst.Xcel.UDFs.GetScenarioIndex(),VLOOKUP($A$5,Periode,2,FALSE))/5)),0,IF(EXACT($A$5,"Moyenne 2013-2038"),_xll.Woodstock.Analyst.Xcel.UDFs.GetIndicatorValueAverage("OSUPECS",""&amp;$A$9&amp;"="&amp;AO$12&amp;";",_xll.Woodstock.Analyst.Xcel.UDFs.GetModelFilename(),_xll.Woodstock.Analyst.Xcel.UDFs.GetScenarioIndex(),"2","6")/5,_xll.Woodstock.Analyst.Xcel.UDFs.GetIndicatorValue("OSUPECS",""&amp;$A$9&amp;"="&amp;AO$12&amp;";",_xll.Woodstock.Analyst.Xcel.UDFs.GetModelFilename(),_xll.Woodstock.Analyst.Xcel.UDFs.GetScenarioIndex(),VLOOKUP($A$5,Periode,2,FALSE))/5))</f>
        <v>0</v>
      </c>
      <c r="AP24" s="150">
        <f>IF(ISERROR(IF(EXACT($A$5,"Moyenne 2013-2038"),_xll.Woodstock.Analyst.Xcel.UDFs.GetIndicatorValueAverage("OSUPECS",""&amp;$A$9&amp;"="&amp;AP$12&amp;";",_xll.Woodstock.Analyst.Xcel.UDFs.GetModelFilename(),_xll.Woodstock.Analyst.Xcel.UDFs.GetScenarioIndex(),"2","6")/5,_xll.Woodstock.Analyst.Xcel.UDFs.GetIndicatorValue("OSUPECS",""&amp;$A$9&amp;"="&amp;AP$12&amp;";",_xll.Woodstock.Analyst.Xcel.UDFs.GetModelFilename(),_xll.Woodstock.Analyst.Xcel.UDFs.GetScenarioIndex(),VLOOKUP($A$5,Periode,2,FALSE))/5)),0,IF(EXACT($A$5,"Moyenne 2013-2038"),_xll.Woodstock.Analyst.Xcel.UDFs.GetIndicatorValueAverage("OSUPECS",""&amp;$A$9&amp;"="&amp;AP$12&amp;";",_xll.Woodstock.Analyst.Xcel.UDFs.GetModelFilename(),_xll.Woodstock.Analyst.Xcel.UDFs.GetScenarioIndex(),"2","6")/5,_xll.Woodstock.Analyst.Xcel.UDFs.GetIndicatorValue("OSUPECS",""&amp;$A$9&amp;"="&amp;AP$12&amp;";",_xll.Woodstock.Analyst.Xcel.UDFs.GetModelFilename(),_xll.Woodstock.Analyst.Xcel.UDFs.GetScenarioIndex(),VLOOKUP($A$5,Periode,2,FALSE))/5))</f>
        <v>0</v>
      </c>
      <c r="AQ24" s="150">
        <f>IF(ISERROR(IF(EXACT($A$5,"Moyenne 2013-2038"),_xll.Woodstock.Analyst.Xcel.UDFs.GetIndicatorValueAverage("OSUPECS",""&amp;$A$9&amp;"="&amp;AQ$12&amp;";",_xll.Woodstock.Analyst.Xcel.UDFs.GetModelFilename(),_xll.Woodstock.Analyst.Xcel.UDFs.GetScenarioIndex(),"2","6")/5,_xll.Woodstock.Analyst.Xcel.UDFs.GetIndicatorValue("OSUPECS",""&amp;$A$9&amp;"="&amp;AQ$12&amp;";",_xll.Woodstock.Analyst.Xcel.UDFs.GetModelFilename(),_xll.Woodstock.Analyst.Xcel.UDFs.GetScenarioIndex(),VLOOKUP($A$5,Periode,2,FALSE))/5)),0,IF(EXACT($A$5,"Moyenne 2013-2038"),_xll.Woodstock.Analyst.Xcel.UDFs.GetIndicatorValueAverage("OSUPECS",""&amp;$A$9&amp;"="&amp;AQ$12&amp;";",_xll.Woodstock.Analyst.Xcel.UDFs.GetModelFilename(),_xll.Woodstock.Analyst.Xcel.UDFs.GetScenarioIndex(),"2","6")/5,_xll.Woodstock.Analyst.Xcel.UDFs.GetIndicatorValue("OSUPECS",""&amp;$A$9&amp;"="&amp;AQ$12&amp;";",_xll.Woodstock.Analyst.Xcel.UDFs.GetModelFilename(),_xll.Woodstock.Analyst.Xcel.UDFs.GetScenarioIndex(),VLOOKUP($A$5,Periode,2,FALSE))/5))</f>
        <v>0</v>
      </c>
      <c r="AR24" s="150">
        <f>IF(ISERROR(IF(EXACT($A$5,"Moyenne 2013-2038"),_xll.Woodstock.Analyst.Xcel.UDFs.GetIndicatorValueAverage("OSUPECS",""&amp;$A$9&amp;"="&amp;AR$12&amp;";",_xll.Woodstock.Analyst.Xcel.UDFs.GetModelFilename(),_xll.Woodstock.Analyst.Xcel.UDFs.GetScenarioIndex(),"2","6")/5,_xll.Woodstock.Analyst.Xcel.UDFs.GetIndicatorValue("OSUPECS",""&amp;$A$9&amp;"="&amp;AR$12&amp;";",_xll.Woodstock.Analyst.Xcel.UDFs.GetModelFilename(),_xll.Woodstock.Analyst.Xcel.UDFs.GetScenarioIndex(),VLOOKUP($A$5,Periode,2,FALSE))/5)),0,IF(EXACT($A$5,"Moyenne 2013-2038"),_xll.Woodstock.Analyst.Xcel.UDFs.GetIndicatorValueAverage("OSUPECS",""&amp;$A$9&amp;"="&amp;AR$12&amp;";",_xll.Woodstock.Analyst.Xcel.UDFs.GetModelFilename(),_xll.Woodstock.Analyst.Xcel.UDFs.GetScenarioIndex(),"2","6")/5,_xll.Woodstock.Analyst.Xcel.UDFs.GetIndicatorValue("OSUPECS",""&amp;$A$9&amp;"="&amp;AR$12&amp;";",_xll.Woodstock.Analyst.Xcel.UDFs.GetModelFilename(),_xll.Woodstock.Analyst.Xcel.UDFs.GetScenarioIndex(),VLOOKUP($A$5,Periode,2,FALSE))/5))</f>
        <v>0</v>
      </c>
      <c r="AS24" s="150">
        <f>IF(ISERROR(IF(EXACT($A$5,"Moyenne 2013-2038"),_xll.Woodstock.Analyst.Xcel.UDFs.GetIndicatorValueAverage("OSUPECS",""&amp;$A$9&amp;"="&amp;AS$12&amp;";",_xll.Woodstock.Analyst.Xcel.UDFs.GetModelFilename(),_xll.Woodstock.Analyst.Xcel.UDFs.GetScenarioIndex(),"2","6")/5,_xll.Woodstock.Analyst.Xcel.UDFs.GetIndicatorValue("OSUPECS",""&amp;$A$9&amp;"="&amp;AS$12&amp;";",_xll.Woodstock.Analyst.Xcel.UDFs.GetModelFilename(),_xll.Woodstock.Analyst.Xcel.UDFs.GetScenarioIndex(),VLOOKUP($A$5,Periode,2,FALSE))/5)),0,IF(EXACT($A$5,"Moyenne 2013-2038"),_xll.Woodstock.Analyst.Xcel.UDFs.GetIndicatorValueAverage("OSUPECS",""&amp;$A$9&amp;"="&amp;AS$12&amp;";",_xll.Woodstock.Analyst.Xcel.UDFs.GetModelFilename(),_xll.Woodstock.Analyst.Xcel.UDFs.GetScenarioIndex(),"2","6")/5,_xll.Woodstock.Analyst.Xcel.UDFs.GetIndicatorValue("OSUPECS",""&amp;$A$9&amp;"="&amp;AS$12&amp;";",_xll.Woodstock.Analyst.Xcel.UDFs.GetModelFilename(),_xll.Woodstock.Analyst.Xcel.UDFs.GetScenarioIndex(),VLOOKUP($A$5,Periode,2,FALSE))/5))</f>
        <v>0</v>
      </c>
      <c r="AT24" s="150">
        <f>IF(ISERROR(IF(EXACT($A$5,"Moyenne 2013-2038"),_xll.Woodstock.Analyst.Xcel.UDFs.GetIndicatorValueAverage("OSUPECS",""&amp;$A$9&amp;"="&amp;AT$12&amp;";",_xll.Woodstock.Analyst.Xcel.UDFs.GetModelFilename(),_xll.Woodstock.Analyst.Xcel.UDFs.GetScenarioIndex(),"2","6")/5,_xll.Woodstock.Analyst.Xcel.UDFs.GetIndicatorValue("OSUPECS",""&amp;$A$9&amp;"="&amp;AT$12&amp;";",_xll.Woodstock.Analyst.Xcel.UDFs.GetModelFilename(),_xll.Woodstock.Analyst.Xcel.UDFs.GetScenarioIndex(),VLOOKUP($A$5,Periode,2,FALSE))/5)),0,IF(EXACT($A$5,"Moyenne 2013-2038"),_xll.Woodstock.Analyst.Xcel.UDFs.GetIndicatorValueAverage("OSUPECS",""&amp;$A$9&amp;"="&amp;AT$12&amp;";",_xll.Woodstock.Analyst.Xcel.UDFs.GetModelFilename(),_xll.Woodstock.Analyst.Xcel.UDFs.GetScenarioIndex(),"2","6")/5,_xll.Woodstock.Analyst.Xcel.UDFs.GetIndicatorValue("OSUPECS",""&amp;$A$9&amp;"="&amp;AT$12&amp;";",_xll.Woodstock.Analyst.Xcel.UDFs.GetModelFilename(),_xll.Woodstock.Analyst.Xcel.UDFs.GetScenarioIndex(),VLOOKUP($A$5,Periode,2,FALSE))/5))</f>
        <v>0</v>
      </c>
      <c r="AU24" s="150">
        <f>IF(ISERROR(IF(EXACT($A$5,"Moyenne 2013-2038"),_xll.Woodstock.Analyst.Xcel.UDFs.GetIndicatorValueAverage("OSUPECS",""&amp;$A$9&amp;"="&amp;AU$12&amp;";",_xll.Woodstock.Analyst.Xcel.UDFs.GetModelFilename(),_xll.Woodstock.Analyst.Xcel.UDFs.GetScenarioIndex(),"2","6")/5,_xll.Woodstock.Analyst.Xcel.UDFs.GetIndicatorValue("OSUPECS",""&amp;$A$9&amp;"="&amp;AU$12&amp;";",_xll.Woodstock.Analyst.Xcel.UDFs.GetModelFilename(),_xll.Woodstock.Analyst.Xcel.UDFs.GetScenarioIndex(),VLOOKUP($A$5,Periode,2,FALSE))/5)),0,IF(EXACT($A$5,"Moyenne 2013-2038"),_xll.Woodstock.Analyst.Xcel.UDFs.GetIndicatorValueAverage("OSUPECS",""&amp;$A$9&amp;"="&amp;AU$12&amp;";",_xll.Woodstock.Analyst.Xcel.UDFs.GetModelFilename(),_xll.Woodstock.Analyst.Xcel.UDFs.GetScenarioIndex(),"2","6")/5,_xll.Woodstock.Analyst.Xcel.UDFs.GetIndicatorValue("OSUPECS",""&amp;$A$9&amp;"="&amp;AU$12&amp;";",_xll.Woodstock.Analyst.Xcel.UDFs.GetModelFilename(),_xll.Woodstock.Analyst.Xcel.UDFs.GetScenarioIndex(),VLOOKUP($A$5,Periode,2,FALSE))/5))</f>
        <v>0</v>
      </c>
      <c r="AV24" s="150">
        <f>IF(ISERROR(IF(EXACT($A$5,"Moyenne 2013-2038"),_xll.Woodstock.Analyst.Xcel.UDFs.GetIndicatorValueAverage("OSUPECS",""&amp;$A$9&amp;"="&amp;AV$12&amp;";",_xll.Woodstock.Analyst.Xcel.UDFs.GetModelFilename(),_xll.Woodstock.Analyst.Xcel.UDFs.GetScenarioIndex(),"2","6")/5,_xll.Woodstock.Analyst.Xcel.UDFs.GetIndicatorValue("OSUPECS",""&amp;$A$9&amp;"="&amp;AV$12&amp;";",_xll.Woodstock.Analyst.Xcel.UDFs.GetModelFilename(),_xll.Woodstock.Analyst.Xcel.UDFs.GetScenarioIndex(),VLOOKUP($A$5,Periode,2,FALSE))/5)),0,IF(EXACT($A$5,"Moyenne 2013-2038"),_xll.Woodstock.Analyst.Xcel.UDFs.GetIndicatorValueAverage("OSUPECS",""&amp;$A$9&amp;"="&amp;AV$12&amp;";",_xll.Woodstock.Analyst.Xcel.UDFs.GetModelFilename(),_xll.Woodstock.Analyst.Xcel.UDFs.GetScenarioIndex(),"2","6")/5,_xll.Woodstock.Analyst.Xcel.UDFs.GetIndicatorValue("OSUPECS",""&amp;$A$9&amp;"="&amp;AV$12&amp;";",_xll.Woodstock.Analyst.Xcel.UDFs.GetModelFilename(),_xll.Woodstock.Analyst.Xcel.UDFs.GetScenarioIndex(),VLOOKUP($A$5,Periode,2,FALSE))/5))</f>
        <v>0</v>
      </c>
      <c r="AW24" s="150">
        <f>IF(ISERROR(IF(EXACT($A$5,"Moyenne 2013-2038"),_xll.Woodstock.Analyst.Xcel.UDFs.GetIndicatorValueAverage("OSUPECS",""&amp;$A$9&amp;"="&amp;AW$12&amp;";",_xll.Woodstock.Analyst.Xcel.UDFs.GetModelFilename(),_xll.Woodstock.Analyst.Xcel.UDFs.GetScenarioIndex(),"2","6")/5,_xll.Woodstock.Analyst.Xcel.UDFs.GetIndicatorValue("OSUPECS",""&amp;$A$9&amp;"="&amp;AW$12&amp;";",_xll.Woodstock.Analyst.Xcel.UDFs.GetModelFilename(),_xll.Woodstock.Analyst.Xcel.UDFs.GetScenarioIndex(),VLOOKUP($A$5,Periode,2,FALSE))/5)),0,IF(EXACT($A$5,"Moyenne 2013-2038"),_xll.Woodstock.Analyst.Xcel.UDFs.GetIndicatorValueAverage("OSUPECS",""&amp;$A$9&amp;"="&amp;AW$12&amp;";",_xll.Woodstock.Analyst.Xcel.UDFs.GetModelFilename(),_xll.Woodstock.Analyst.Xcel.UDFs.GetScenarioIndex(),"2","6")/5,_xll.Woodstock.Analyst.Xcel.UDFs.GetIndicatorValue("OSUPECS",""&amp;$A$9&amp;"="&amp;AW$12&amp;";",_xll.Woodstock.Analyst.Xcel.UDFs.GetModelFilename(),_xll.Woodstock.Analyst.Xcel.UDFs.GetScenarioIndex(),VLOOKUP($A$5,Periode,2,FALSE))/5))</f>
        <v>0</v>
      </c>
      <c r="AX24" s="150">
        <f>IF(ISERROR(IF(EXACT($A$5,"Moyenne 2013-2038"),_xll.Woodstock.Analyst.Xcel.UDFs.GetIndicatorValueAverage("OSUPECS",""&amp;$A$9&amp;"="&amp;AX$12&amp;";",_xll.Woodstock.Analyst.Xcel.UDFs.GetModelFilename(),_xll.Woodstock.Analyst.Xcel.UDFs.GetScenarioIndex(),"2","6")/5,_xll.Woodstock.Analyst.Xcel.UDFs.GetIndicatorValue("OSUPECS",""&amp;$A$9&amp;"="&amp;AX$12&amp;";",_xll.Woodstock.Analyst.Xcel.UDFs.GetModelFilename(),_xll.Woodstock.Analyst.Xcel.UDFs.GetScenarioIndex(),VLOOKUP($A$5,Periode,2,FALSE))/5)),0,IF(EXACT($A$5,"Moyenne 2013-2038"),_xll.Woodstock.Analyst.Xcel.UDFs.GetIndicatorValueAverage("OSUPECS",""&amp;$A$9&amp;"="&amp;AX$12&amp;";",_xll.Woodstock.Analyst.Xcel.UDFs.GetModelFilename(),_xll.Woodstock.Analyst.Xcel.UDFs.GetScenarioIndex(),"2","6")/5,_xll.Woodstock.Analyst.Xcel.UDFs.GetIndicatorValue("OSUPECS",""&amp;$A$9&amp;"="&amp;AX$12&amp;";",_xll.Woodstock.Analyst.Xcel.UDFs.GetModelFilename(),_xll.Woodstock.Analyst.Xcel.UDFs.GetScenarioIndex(),VLOOKUP($A$5,Periode,2,FALSE))/5))</f>
        <v>0</v>
      </c>
      <c r="AY24" s="150">
        <f>IF(ISERROR(IF(EXACT($A$5,"Moyenne 2013-2038"),_xll.Woodstock.Analyst.Xcel.UDFs.GetIndicatorValueAverage("OSUPECS",""&amp;$A$9&amp;"="&amp;AY$12&amp;";",_xll.Woodstock.Analyst.Xcel.UDFs.GetModelFilename(),_xll.Woodstock.Analyst.Xcel.UDFs.GetScenarioIndex(),"2","6")/5,_xll.Woodstock.Analyst.Xcel.UDFs.GetIndicatorValue("OSUPECS",""&amp;$A$9&amp;"="&amp;AY$12&amp;";",_xll.Woodstock.Analyst.Xcel.UDFs.GetModelFilename(),_xll.Woodstock.Analyst.Xcel.UDFs.GetScenarioIndex(),VLOOKUP($A$5,Periode,2,FALSE))/5)),0,IF(EXACT($A$5,"Moyenne 2013-2038"),_xll.Woodstock.Analyst.Xcel.UDFs.GetIndicatorValueAverage("OSUPECS",""&amp;$A$9&amp;"="&amp;AY$12&amp;";",_xll.Woodstock.Analyst.Xcel.UDFs.GetModelFilename(),_xll.Woodstock.Analyst.Xcel.UDFs.GetScenarioIndex(),"2","6")/5,_xll.Woodstock.Analyst.Xcel.UDFs.GetIndicatorValue("OSUPECS",""&amp;$A$9&amp;"="&amp;AY$12&amp;";",_xll.Woodstock.Analyst.Xcel.UDFs.GetModelFilename(),_xll.Woodstock.Analyst.Xcel.UDFs.GetScenarioIndex(),VLOOKUP($A$5,Periode,2,FALSE))/5))</f>
        <v>0</v>
      </c>
      <c r="AZ24" s="150">
        <f>IF(ISERROR(IF(EXACT($A$5,"Moyenne 2013-2038"),_xll.Woodstock.Analyst.Xcel.UDFs.GetIndicatorValueAverage("OSUPECS",""&amp;$A$9&amp;"="&amp;AZ$12&amp;";",_xll.Woodstock.Analyst.Xcel.UDFs.GetModelFilename(),_xll.Woodstock.Analyst.Xcel.UDFs.GetScenarioIndex(),"2","6")/5,_xll.Woodstock.Analyst.Xcel.UDFs.GetIndicatorValue("OSUPECS",""&amp;$A$9&amp;"="&amp;AZ$12&amp;";",_xll.Woodstock.Analyst.Xcel.UDFs.GetModelFilename(),_xll.Woodstock.Analyst.Xcel.UDFs.GetScenarioIndex(),VLOOKUP($A$5,Periode,2,FALSE))/5)),0,IF(EXACT($A$5,"Moyenne 2013-2038"),_xll.Woodstock.Analyst.Xcel.UDFs.GetIndicatorValueAverage("OSUPECS",""&amp;$A$9&amp;"="&amp;AZ$12&amp;";",_xll.Woodstock.Analyst.Xcel.UDFs.GetModelFilename(),_xll.Woodstock.Analyst.Xcel.UDFs.GetScenarioIndex(),"2","6")/5,_xll.Woodstock.Analyst.Xcel.UDFs.GetIndicatorValue("OSUPECS",""&amp;$A$9&amp;"="&amp;AZ$12&amp;";",_xll.Woodstock.Analyst.Xcel.UDFs.GetModelFilename(),_xll.Woodstock.Analyst.Xcel.UDFs.GetScenarioIndex(),VLOOKUP($A$5,Periode,2,FALSE))/5))</f>
        <v>0</v>
      </c>
      <c r="BA24" s="150">
        <f>IF(ISERROR(IF(EXACT($A$5,"Moyenne 2013-2038"),_xll.Woodstock.Analyst.Xcel.UDFs.GetIndicatorValueAverage("OSUPECS",""&amp;$A$9&amp;"="&amp;BA$12&amp;";",_xll.Woodstock.Analyst.Xcel.UDFs.GetModelFilename(),_xll.Woodstock.Analyst.Xcel.UDFs.GetScenarioIndex(),"2","6")/5,_xll.Woodstock.Analyst.Xcel.UDFs.GetIndicatorValue("OSUPECS",""&amp;$A$9&amp;"="&amp;BA$12&amp;";",_xll.Woodstock.Analyst.Xcel.UDFs.GetModelFilename(),_xll.Woodstock.Analyst.Xcel.UDFs.GetScenarioIndex(),VLOOKUP($A$5,Periode,2,FALSE))/5)),0,IF(EXACT($A$5,"Moyenne 2013-2038"),_xll.Woodstock.Analyst.Xcel.UDFs.GetIndicatorValueAverage("OSUPECS",""&amp;$A$9&amp;"="&amp;BA$12&amp;";",_xll.Woodstock.Analyst.Xcel.UDFs.GetModelFilename(),_xll.Woodstock.Analyst.Xcel.UDFs.GetScenarioIndex(),"2","6")/5,_xll.Woodstock.Analyst.Xcel.UDFs.GetIndicatorValue("OSUPECS",""&amp;$A$9&amp;"="&amp;BA$12&amp;";",_xll.Woodstock.Analyst.Xcel.UDFs.GetModelFilename(),_xll.Woodstock.Analyst.Xcel.UDFs.GetScenarioIndex(),VLOOKUP($A$5,Periode,2,FALSE))/5))</f>
        <v>0</v>
      </c>
      <c r="BB24" s="150">
        <f>IF(ISERROR(IF(EXACT($A$5,"Moyenne 2013-2038"),_xll.Woodstock.Analyst.Xcel.UDFs.GetIndicatorValueAverage("OSUPECS",""&amp;$A$9&amp;"="&amp;BB$12&amp;";",_xll.Woodstock.Analyst.Xcel.UDFs.GetModelFilename(),_xll.Woodstock.Analyst.Xcel.UDFs.GetScenarioIndex(),"2","6")/5,_xll.Woodstock.Analyst.Xcel.UDFs.GetIndicatorValue("OSUPECS",""&amp;$A$9&amp;"="&amp;BB$12&amp;";",_xll.Woodstock.Analyst.Xcel.UDFs.GetModelFilename(),_xll.Woodstock.Analyst.Xcel.UDFs.GetScenarioIndex(),VLOOKUP($A$5,Periode,2,FALSE))/5)),0,IF(EXACT($A$5,"Moyenne 2013-2038"),_xll.Woodstock.Analyst.Xcel.UDFs.GetIndicatorValueAverage("OSUPECS",""&amp;$A$9&amp;"="&amp;BB$12&amp;";",_xll.Woodstock.Analyst.Xcel.UDFs.GetModelFilename(),_xll.Woodstock.Analyst.Xcel.UDFs.GetScenarioIndex(),"2","6")/5,_xll.Woodstock.Analyst.Xcel.UDFs.GetIndicatorValue("OSUPECS",""&amp;$A$9&amp;"="&amp;BB$12&amp;";",_xll.Woodstock.Analyst.Xcel.UDFs.GetModelFilename(),_xll.Woodstock.Analyst.Xcel.UDFs.GetScenarioIndex(),VLOOKUP($A$5,Periode,2,FALSE))/5))</f>
        <v>0</v>
      </c>
      <c r="BC24" s="150">
        <f>IF(ISERROR(IF(EXACT($A$5,"Moyenne 2013-2038"),_xll.Woodstock.Analyst.Xcel.UDFs.GetIndicatorValueAverage("OSUPECS",""&amp;$A$9&amp;"="&amp;BC$12&amp;";",_xll.Woodstock.Analyst.Xcel.UDFs.GetModelFilename(),_xll.Woodstock.Analyst.Xcel.UDFs.GetScenarioIndex(),"2","6")/5,_xll.Woodstock.Analyst.Xcel.UDFs.GetIndicatorValue("OSUPECS",""&amp;$A$9&amp;"="&amp;BC$12&amp;";",_xll.Woodstock.Analyst.Xcel.UDFs.GetModelFilename(),_xll.Woodstock.Analyst.Xcel.UDFs.GetScenarioIndex(),VLOOKUP($A$5,Periode,2,FALSE))/5)),0,IF(EXACT($A$5,"Moyenne 2013-2038"),_xll.Woodstock.Analyst.Xcel.UDFs.GetIndicatorValueAverage("OSUPECS",""&amp;$A$9&amp;"="&amp;BC$12&amp;";",_xll.Woodstock.Analyst.Xcel.UDFs.GetModelFilename(),_xll.Woodstock.Analyst.Xcel.UDFs.GetScenarioIndex(),"2","6")/5,_xll.Woodstock.Analyst.Xcel.UDFs.GetIndicatorValue("OSUPECS",""&amp;$A$9&amp;"="&amp;BC$12&amp;";",_xll.Woodstock.Analyst.Xcel.UDFs.GetModelFilename(),_xll.Woodstock.Analyst.Xcel.UDFs.GetScenarioIndex(),VLOOKUP($A$5,Periode,2,FALSE))/5))</f>
        <v>0</v>
      </c>
      <c r="BD24" s="150">
        <f>IF(ISERROR(IF(EXACT($A$5,"Moyenne 2013-2038"),_xll.Woodstock.Analyst.Xcel.UDFs.GetIndicatorValueAverage("OSUPECS",""&amp;$A$9&amp;"="&amp;BD$12&amp;";",_xll.Woodstock.Analyst.Xcel.UDFs.GetModelFilename(),_xll.Woodstock.Analyst.Xcel.UDFs.GetScenarioIndex(),"2","6")/5,_xll.Woodstock.Analyst.Xcel.UDFs.GetIndicatorValue("OSUPECS",""&amp;$A$9&amp;"="&amp;BD$12&amp;";",_xll.Woodstock.Analyst.Xcel.UDFs.GetModelFilename(),_xll.Woodstock.Analyst.Xcel.UDFs.GetScenarioIndex(),VLOOKUP($A$5,Periode,2,FALSE))/5)),0,IF(EXACT($A$5,"Moyenne 2013-2038"),_xll.Woodstock.Analyst.Xcel.UDFs.GetIndicatorValueAverage("OSUPECS",""&amp;$A$9&amp;"="&amp;BD$12&amp;";",_xll.Woodstock.Analyst.Xcel.UDFs.GetModelFilename(),_xll.Woodstock.Analyst.Xcel.UDFs.GetScenarioIndex(),"2","6")/5,_xll.Woodstock.Analyst.Xcel.UDFs.GetIndicatorValue("OSUPECS",""&amp;$A$9&amp;"="&amp;BD$12&amp;";",_xll.Woodstock.Analyst.Xcel.UDFs.GetModelFilename(),_xll.Woodstock.Analyst.Xcel.UDFs.GetScenarioIndex(),VLOOKUP($A$5,Periode,2,FALSE))/5))</f>
        <v>0</v>
      </c>
      <c r="BE24" s="150">
        <f>IF(ISERROR(IF(EXACT($A$5,"Moyenne 2013-2038"),_xll.Woodstock.Analyst.Xcel.UDFs.GetIndicatorValueAverage("OSUPECS",""&amp;$A$9&amp;"="&amp;BE$12&amp;";",_xll.Woodstock.Analyst.Xcel.UDFs.GetModelFilename(),_xll.Woodstock.Analyst.Xcel.UDFs.GetScenarioIndex(),"2","6")/5,_xll.Woodstock.Analyst.Xcel.UDFs.GetIndicatorValue("OSUPECS",""&amp;$A$9&amp;"="&amp;BE$12&amp;";",_xll.Woodstock.Analyst.Xcel.UDFs.GetModelFilename(),_xll.Woodstock.Analyst.Xcel.UDFs.GetScenarioIndex(),VLOOKUP($A$5,Periode,2,FALSE))/5)),0,IF(EXACT($A$5,"Moyenne 2013-2038"),_xll.Woodstock.Analyst.Xcel.UDFs.GetIndicatorValueAverage("OSUPECS",""&amp;$A$9&amp;"="&amp;BE$12&amp;";",_xll.Woodstock.Analyst.Xcel.UDFs.GetModelFilename(),_xll.Woodstock.Analyst.Xcel.UDFs.GetScenarioIndex(),"2","6")/5,_xll.Woodstock.Analyst.Xcel.UDFs.GetIndicatorValue("OSUPECS",""&amp;$A$9&amp;"="&amp;BE$12&amp;";",_xll.Woodstock.Analyst.Xcel.UDFs.GetModelFilename(),_xll.Woodstock.Analyst.Xcel.UDFs.GetScenarioIndex(),VLOOKUP($A$5,Periode,2,FALSE))/5))</f>
        <v>0</v>
      </c>
      <c r="BF24" s="150">
        <f>IF(ISERROR(IF(EXACT($A$5,"Moyenne 2013-2038"),_xll.Woodstock.Analyst.Xcel.UDFs.GetIndicatorValueAverage("OSUPECS",""&amp;$A$9&amp;"="&amp;BF$12&amp;";",_xll.Woodstock.Analyst.Xcel.UDFs.GetModelFilename(),_xll.Woodstock.Analyst.Xcel.UDFs.GetScenarioIndex(),"2","6")/5,_xll.Woodstock.Analyst.Xcel.UDFs.GetIndicatorValue("OSUPECS",""&amp;$A$9&amp;"="&amp;BF$12&amp;";",_xll.Woodstock.Analyst.Xcel.UDFs.GetModelFilename(),_xll.Woodstock.Analyst.Xcel.UDFs.GetScenarioIndex(),VLOOKUP($A$5,Periode,2,FALSE))/5)),0,IF(EXACT($A$5,"Moyenne 2013-2038"),_xll.Woodstock.Analyst.Xcel.UDFs.GetIndicatorValueAverage("OSUPECS",""&amp;$A$9&amp;"="&amp;BF$12&amp;";",_xll.Woodstock.Analyst.Xcel.UDFs.GetModelFilename(),_xll.Woodstock.Analyst.Xcel.UDFs.GetScenarioIndex(),"2","6")/5,_xll.Woodstock.Analyst.Xcel.UDFs.GetIndicatorValue("OSUPECS",""&amp;$A$9&amp;"="&amp;BF$12&amp;";",_xll.Woodstock.Analyst.Xcel.UDFs.GetModelFilename(),_xll.Woodstock.Analyst.Xcel.UDFs.GetScenarioIndex(),VLOOKUP($A$5,Periode,2,FALSE))/5))</f>
        <v>0</v>
      </c>
      <c r="BG24" s="150">
        <f>IF(ISERROR(IF(EXACT($A$5,"Moyenne 2013-2038"),_xll.Woodstock.Analyst.Xcel.UDFs.GetIndicatorValueAverage("OSUPECS",""&amp;$A$9&amp;"="&amp;BG$12&amp;";",_xll.Woodstock.Analyst.Xcel.UDFs.GetModelFilename(),_xll.Woodstock.Analyst.Xcel.UDFs.GetScenarioIndex(),"2","6")/5,_xll.Woodstock.Analyst.Xcel.UDFs.GetIndicatorValue("OSUPECS",""&amp;$A$9&amp;"="&amp;BG$12&amp;";",_xll.Woodstock.Analyst.Xcel.UDFs.GetModelFilename(),_xll.Woodstock.Analyst.Xcel.UDFs.GetScenarioIndex(),VLOOKUP($A$5,Periode,2,FALSE))/5)),0,IF(EXACT($A$5,"Moyenne 2013-2038"),_xll.Woodstock.Analyst.Xcel.UDFs.GetIndicatorValueAverage("OSUPECS",""&amp;$A$9&amp;"="&amp;BG$12&amp;";",_xll.Woodstock.Analyst.Xcel.UDFs.GetModelFilename(),_xll.Woodstock.Analyst.Xcel.UDFs.GetScenarioIndex(),"2","6")/5,_xll.Woodstock.Analyst.Xcel.UDFs.GetIndicatorValue("OSUPECS",""&amp;$A$9&amp;"="&amp;BG$12&amp;";",_xll.Woodstock.Analyst.Xcel.UDFs.GetModelFilename(),_xll.Woodstock.Analyst.Xcel.UDFs.GetScenarioIndex(),VLOOKUP($A$5,Periode,2,FALSE))/5))</f>
        <v>0</v>
      </c>
      <c r="BH24" s="150">
        <f>IF(ISERROR(IF(EXACT($A$5,"Moyenne 2013-2038"),_xll.Woodstock.Analyst.Xcel.UDFs.GetIndicatorValueAverage("OSUPECS",""&amp;$A$9&amp;"="&amp;BH$12&amp;";",_xll.Woodstock.Analyst.Xcel.UDFs.GetModelFilename(),_xll.Woodstock.Analyst.Xcel.UDFs.GetScenarioIndex(),"2","6")/5,_xll.Woodstock.Analyst.Xcel.UDFs.GetIndicatorValue("OSUPECS",""&amp;$A$9&amp;"="&amp;BH$12&amp;";",_xll.Woodstock.Analyst.Xcel.UDFs.GetModelFilename(),_xll.Woodstock.Analyst.Xcel.UDFs.GetScenarioIndex(),VLOOKUP($A$5,Periode,2,FALSE))/5)),0,IF(EXACT($A$5,"Moyenne 2013-2038"),_xll.Woodstock.Analyst.Xcel.UDFs.GetIndicatorValueAverage("OSUPECS",""&amp;$A$9&amp;"="&amp;BH$12&amp;";",_xll.Woodstock.Analyst.Xcel.UDFs.GetModelFilename(),_xll.Woodstock.Analyst.Xcel.UDFs.GetScenarioIndex(),"2","6")/5,_xll.Woodstock.Analyst.Xcel.UDFs.GetIndicatorValue("OSUPECS",""&amp;$A$9&amp;"="&amp;BH$12&amp;";",_xll.Woodstock.Analyst.Xcel.UDFs.GetModelFilename(),_xll.Woodstock.Analyst.Xcel.UDFs.GetScenarioIndex(),VLOOKUP($A$5,Periode,2,FALSE))/5))</f>
        <v>0</v>
      </c>
      <c r="BI24" s="150">
        <f>IF(ISERROR(IF(EXACT($A$5,"Moyenne 2013-2038"),_xll.Woodstock.Analyst.Xcel.UDFs.GetIndicatorValueAverage("OSUPECS",""&amp;$A$9&amp;"="&amp;BI$12&amp;";",_xll.Woodstock.Analyst.Xcel.UDFs.GetModelFilename(),_xll.Woodstock.Analyst.Xcel.UDFs.GetScenarioIndex(),"2","6")/5,_xll.Woodstock.Analyst.Xcel.UDFs.GetIndicatorValue("OSUPECS",""&amp;$A$9&amp;"="&amp;BI$12&amp;";",_xll.Woodstock.Analyst.Xcel.UDFs.GetModelFilename(),_xll.Woodstock.Analyst.Xcel.UDFs.GetScenarioIndex(),VLOOKUP($A$5,Periode,2,FALSE))/5)),0,IF(EXACT($A$5,"Moyenne 2013-2038"),_xll.Woodstock.Analyst.Xcel.UDFs.GetIndicatorValueAverage("OSUPECS",""&amp;$A$9&amp;"="&amp;BI$12&amp;";",_xll.Woodstock.Analyst.Xcel.UDFs.GetModelFilename(),_xll.Woodstock.Analyst.Xcel.UDFs.GetScenarioIndex(),"2","6")/5,_xll.Woodstock.Analyst.Xcel.UDFs.GetIndicatorValue("OSUPECS",""&amp;$A$9&amp;"="&amp;BI$12&amp;";",_xll.Woodstock.Analyst.Xcel.UDFs.GetModelFilename(),_xll.Woodstock.Analyst.Xcel.UDFs.GetScenarioIndex(),VLOOKUP($A$5,Periode,2,FALSE))/5))</f>
        <v>0</v>
      </c>
      <c r="BJ24" s="150">
        <f>IF(ISERROR(IF(EXACT($A$5,"Moyenne 2013-2038"),_xll.Woodstock.Analyst.Xcel.UDFs.GetIndicatorValueAverage("OSUPECS",""&amp;$A$9&amp;"="&amp;BJ$12&amp;";",_xll.Woodstock.Analyst.Xcel.UDFs.GetModelFilename(),_xll.Woodstock.Analyst.Xcel.UDFs.GetScenarioIndex(),"2","6")/5,_xll.Woodstock.Analyst.Xcel.UDFs.GetIndicatorValue("OSUPECS",""&amp;$A$9&amp;"="&amp;BJ$12&amp;";",_xll.Woodstock.Analyst.Xcel.UDFs.GetModelFilename(),_xll.Woodstock.Analyst.Xcel.UDFs.GetScenarioIndex(),VLOOKUP($A$5,Periode,2,FALSE))/5)),0,IF(EXACT($A$5,"Moyenne 2013-2038"),_xll.Woodstock.Analyst.Xcel.UDFs.GetIndicatorValueAverage("OSUPECS",""&amp;$A$9&amp;"="&amp;BJ$12&amp;";",_xll.Woodstock.Analyst.Xcel.UDFs.GetModelFilename(),_xll.Woodstock.Analyst.Xcel.UDFs.GetScenarioIndex(),"2","6")/5,_xll.Woodstock.Analyst.Xcel.UDFs.GetIndicatorValue("OSUPECS",""&amp;$A$9&amp;"="&amp;BJ$12&amp;";",_xll.Woodstock.Analyst.Xcel.UDFs.GetModelFilename(),_xll.Woodstock.Analyst.Xcel.UDFs.GetScenarioIndex(),VLOOKUP($A$5,Periode,2,FALSE))/5))</f>
        <v>0</v>
      </c>
      <c r="BK24" s="150">
        <f>IF(ISERROR(IF(EXACT($A$5,"Moyenne 2013-2038"),_xll.Woodstock.Analyst.Xcel.UDFs.GetIndicatorValueAverage("OSUPECS",""&amp;$A$9&amp;"="&amp;BK$12&amp;";",_xll.Woodstock.Analyst.Xcel.UDFs.GetModelFilename(),_xll.Woodstock.Analyst.Xcel.UDFs.GetScenarioIndex(),"2","6")/5,_xll.Woodstock.Analyst.Xcel.UDFs.GetIndicatorValue("OSUPECS",""&amp;$A$9&amp;"="&amp;BK$12&amp;";",_xll.Woodstock.Analyst.Xcel.UDFs.GetModelFilename(),_xll.Woodstock.Analyst.Xcel.UDFs.GetScenarioIndex(),VLOOKUP($A$5,Periode,2,FALSE))/5)),0,IF(EXACT($A$5,"Moyenne 2013-2038"),_xll.Woodstock.Analyst.Xcel.UDFs.GetIndicatorValueAverage("OSUPECS",""&amp;$A$9&amp;"="&amp;BK$12&amp;";",_xll.Woodstock.Analyst.Xcel.UDFs.GetModelFilename(),_xll.Woodstock.Analyst.Xcel.UDFs.GetScenarioIndex(),"2","6")/5,_xll.Woodstock.Analyst.Xcel.UDFs.GetIndicatorValue("OSUPECS",""&amp;$A$9&amp;"="&amp;BK$12&amp;";",_xll.Woodstock.Analyst.Xcel.UDFs.GetModelFilename(),_xll.Woodstock.Analyst.Xcel.UDFs.GetScenarioIndex(),VLOOKUP($A$5,Periode,2,FALSE))/5))</f>
        <v>0</v>
      </c>
      <c r="BL24" s="150">
        <f>IF(ISERROR(IF(EXACT($A$5,"Moyenne 2013-2038"),_xll.Woodstock.Analyst.Xcel.UDFs.GetIndicatorValueAverage("OSUPECS",""&amp;$A$9&amp;"="&amp;BL$12&amp;";",_xll.Woodstock.Analyst.Xcel.UDFs.GetModelFilename(),_xll.Woodstock.Analyst.Xcel.UDFs.GetScenarioIndex(),"2","6")/5,_xll.Woodstock.Analyst.Xcel.UDFs.GetIndicatorValue("OSUPECS",""&amp;$A$9&amp;"="&amp;BL$12&amp;";",_xll.Woodstock.Analyst.Xcel.UDFs.GetModelFilename(),_xll.Woodstock.Analyst.Xcel.UDFs.GetScenarioIndex(),VLOOKUP($A$5,Periode,2,FALSE))/5)),0,IF(EXACT($A$5,"Moyenne 2013-2038"),_xll.Woodstock.Analyst.Xcel.UDFs.GetIndicatorValueAverage("OSUPECS",""&amp;$A$9&amp;"="&amp;BL$12&amp;";",_xll.Woodstock.Analyst.Xcel.UDFs.GetModelFilename(),_xll.Woodstock.Analyst.Xcel.UDFs.GetScenarioIndex(),"2","6")/5,_xll.Woodstock.Analyst.Xcel.UDFs.GetIndicatorValue("OSUPECS",""&amp;$A$9&amp;"="&amp;BL$12&amp;";",_xll.Woodstock.Analyst.Xcel.UDFs.GetModelFilename(),_xll.Woodstock.Analyst.Xcel.UDFs.GetScenarioIndex(),VLOOKUP($A$5,Periode,2,FALSE))/5))</f>
        <v>0</v>
      </c>
      <c r="BM24" s="150">
        <f>IF(ISERROR(IF(EXACT($A$5,"Moyenne 2013-2038"),_xll.Woodstock.Analyst.Xcel.UDFs.GetIndicatorValueAverage("OSUPECS",""&amp;$A$9&amp;"="&amp;BM$12&amp;";",_xll.Woodstock.Analyst.Xcel.UDFs.GetModelFilename(),_xll.Woodstock.Analyst.Xcel.UDFs.GetScenarioIndex(),"2","6")/5,_xll.Woodstock.Analyst.Xcel.UDFs.GetIndicatorValue("OSUPECS",""&amp;$A$9&amp;"="&amp;BM$12&amp;";",_xll.Woodstock.Analyst.Xcel.UDFs.GetModelFilename(),_xll.Woodstock.Analyst.Xcel.UDFs.GetScenarioIndex(),VLOOKUP($A$5,Periode,2,FALSE))/5)),0,IF(EXACT($A$5,"Moyenne 2013-2038"),_xll.Woodstock.Analyst.Xcel.UDFs.GetIndicatorValueAverage("OSUPECS",""&amp;$A$9&amp;"="&amp;BM$12&amp;";",_xll.Woodstock.Analyst.Xcel.UDFs.GetModelFilename(),_xll.Woodstock.Analyst.Xcel.UDFs.GetScenarioIndex(),"2","6")/5,_xll.Woodstock.Analyst.Xcel.UDFs.GetIndicatorValue("OSUPECS",""&amp;$A$9&amp;"="&amp;BM$12&amp;";",_xll.Woodstock.Analyst.Xcel.UDFs.GetModelFilename(),_xll.Woodstock.Analyst.Xcel.UDFs.GetScenarioIndex(),VLOOKUP($A$5,Periode,2,FALSE))/5))</f>
        <v>0</v>
      </c>
      <c r="BN24" s="150">
        <f>IF(ISERROR(IF(EXACT($A$5,"Moyenne 2013-2038"),_xll.Woodstock.Analyst.Xcel.UDFs.GetIndicatorValueAverage("OSUPECS",""&amp;$A$9&amp;"="&amp;BN$12&amp;";",_xll.Woodstock.Analyst.Xcel.UDFs.GetModelFilename(),_xll.Woodstock.Analyst.Xcel.UDFs.GetScenarioIndex(),"2","6")/5,_xll.Woodstock.Analyst.Xcel.UDFs.GetIndicatorValue("OSUPECS",""&amp;$A$9&amp;"="&amp;BN$12&amp;";",_xll.Woodstock.Analyst.Xcel.UDFs.GetModelFilename(),_xll.Woodstock.Analyst.Xcel.UDFs.GetScenarioIndex(),VLOOKUP($A$5,Periode,2,FALSE))/5)),0,IF(EXACT($A$5,"Moyenne 2013-2038"),_xll.Woodstock.Analyst.Xcel.UDFs.GetIndicatorValueAverage("OSUPECS",""&amp;$A$9&amp;"="&amp;BN$12&amp;";",_xll.Woodstock.Analyst.Xcel.UDFs.GetModelFilename(),_xll.Woodstock.Analyst.Xcel.UDFs.GetScenarioIndex(),"2","6")/5,_xll.Woodstock.Analyst.Xcel.UDFs.GetIndicatorValue("OSUPECS",""&amp;$A$9&amp;"="&amp;BN$12&amp;";",_xll.Woodstock.Analyst.Xcel.UDFs.GetModelFilename(),_xll.Woodstock.Analyst.Xcel.UDFs.GetScenarioIndex(),VLOOKUP($A$5,Periode,2,FALSE))/5))</f>
        <v>0</v>
      </c>
      <c r="BO24" s="150">
        <f>IF(ISERROR(IF(EXACT($A$5,"Moyenne 2013-2038"),_xll.Woodstock.Analyst.Xcel.UDFs.GetIndicatorValueAverage("OSUPECS",""&amp;$A$9&amp;"="&amp;BO$12&amp;";",_xll.Woodstock.Analyst.Xcel.UDFs.GetModelFilename(),_xll.Woodstock.Analyst.Xcel.UDFs.GetScenarioIndex(),"2","6")/5,_xll.Woodstock.Analyst.Xcel.UDFs.GetIndicatorValue("OSUPECS",""&amp;$A$9&amp;"="&amp;BO$12&amp;";",_xll.Woodstock.Analyst.Xcel.UDFs.GetModelFilename(),_xll.Woodstock.Analyst.Xcel.UDFs.GetScenarioIndex(),VLOOKUP($A$5,Periode,2,FALSE))/5)),0,IF(EXACT($A$5,"Moyenne 2013-2038"),_xll.Woodstock.Analyst.Xcel.UDFs.GetIndicatorValueAverage("OSUPECS",""&amp;$A$9&amp;"="&amp;BO$12&amp;";",_xll.Woodstock.Analyst.Xcel.UDFs.GetModelFilename(),_xll.Woodstock.Analyst.Xcel.UDFs.GetScenarioIndex(),"2","6")/5,_xll.Woodstock.Analyst.Xcel.UDFs.GetIndicatorValue("OSUPECS",""&amp;$A$9&amp;"="&amp;BO$12&amp;";",_xll.Woodstock.Analyst.Xcel.UDFs.GetModelFilename(),_xll.Woodstock.Analyst.Xcel.UDFs.GetScenarioIndex(),VLOOKUP($A$5,Periode,2,FALSE))/5))</f>
        <v>0</v>
      </c>
      <c r="BP24" s="150">
        <f>IF(ISERROR(IF(EXACT($A$5,"Moyenne 2013-2038"),_xll.Woodstock.Analyst.Xcel.UDFs.GetIndicatorValueAverage("OSUPECS",""&amp;$A$9&amp;"="&amp;BP$12&amp;";",_xll.Woodstock.Analyst.Xcel.UDFs.GetModelFilename(),_xll.Woodstock.Analyst.Xcel.UDFs.GetScenarioIndex(),"2","6")/5,_xll.Woodstock.Analyst.Xcel.UDFs.GetIndicatorValue("OSUPECS",""&amp;$A$9&amp;"="&amp;BP$12&amp;";",_xll.Woodstock.Analyst.Xcel.UDFs.GetModelFilename(),_xll.Woodstock.Analyst.Xcel.UDFs.GetScenarioIndex(),VLOOKUP($A$5,Periode,2,FALSE))/5)),0,IF(EXACT($A$5,"Moyenne 2013-2038"),_xll.Woodstock.Analyst.Xcel.UDFs.GetIndicatorValueAverage("OSUPECS",""&amp;$A$9&amp;"="&amp;BP$12&amp;";",_xll.Woodstock.Analyst.Xcel.UDFs.GetModelFilename(),_xll.Woodstock.Analyst.Xcel.UDFs.GetScenarioIndex(),"2","6")/5,_xll.Woodstock.Analyst.Xcel.UDFs.GetIndicatorValue("OSUPECS",""&amp;$A$9&amp;"="&amp;BP$12&amp;";",_xll.Woodstock.Analyst.Xcel.UDFs.GetModelFilename(),_xll.Woodstock.Analyst.Xcel.UDFs.GetScenarioIndex(),VLOOKUP($A$5,Periode,2,FALSE))/5))</f>
        <v>0</v>
      </c>
      <c r="BQ24" s="150">
        <f>IF(ISERROR(IF(EXACT($A$5,"Moyenne 2013-2038"),_xll.Woodstock.Analyst.Xcel.UDFs.GetIndicatorValueAverage("OSUPECS",""&amp;$A$9&amp;"="&amp;BQ$12&amp;";",_xll.Woodstock.Analyst.Xcel.UDFs.GetModelFilename(),_xll.Woodstock.Analyst.Xcel.UDFs.GetScenarioIndex(),"2","6")/5,_xll.Woodstock.Analyst.Xcel.UDFs.GetIndicatorValue("OSUPECS",""&amp;$A$9&amp;"="&amp;BQ$12&amp;";",_xll.Woodstock.Analyst.Xcel.UDFs.GetModelFilename(),_xll.Woodstock.Analyst.Xcel.UDFs.GetScenarioIndex(),VLOOKUP($A$5,Periode,2,FALSE))/5)),0,IF(EXACT($A$5,"Moyenne 2013-2038"),_xll.Woodstock.Analyst.Xcel.UDFs.GetIndicatorValueAverage("OSUPECS",""&amp;$A$9&amp;"="&amp;BQ$12&amp;";",_xll.Woodstock.Analyst.Xcel.UDFs.GetModelFilename(),_xll.Woodstock.Analyst.Xcel.UDFs.GetScenarioIndex(),"2","6")/5,_xll.Woodstock.Analyst.Xcel.UDFs.GetIndicatorValue("OSUPECS",""&amp;$A$9&amp;"="&amp;BQ$12&amp;";",_xll.Woodstock.Analyst.Xcel.UDFs.GetModelFilename(),_xll.Woodstock.Analyst.Xcel.UDFs.GetScenarioIndex(),VLOOKUP($A$5,Periode,2,FALSE))/5))</f>
        <v>0</v>
      </c>
      <c r="BR24" s="150">
        <f>IF(ISERROR(IF(EXACT($A$5,"Moyenne 2013-2038"),_xll.Woodstock.Analyst.Xcel.UDFs.GetIndicatorValueAverage("OSUPECS",""&amp;$A$9&amp;"="&amp;BR$12&amp;";",_xll.Woodstock.Analyst.Xcel.UDFs.GetModelFilename(),_xll.Woodstock.Analyst.Xcel.UDFs.GetScenarioIndex(),"2","6")/5,_xll.Woodstock.Analyst.Xcel.UDFs.GetIndicatorValue("OSUPECS",""&amp;$A$9&amp;"="&amp;BR$12&amp;";",_xll.Woodstock.Analyst.Xcel.UDFs.GetModelFilename(),_xll.Woodstock.Analyst.Xcel.UDFs.GetScenarioIndex(),VLOOKUP($A$5,Periode,2,FALSE))/5)),0,IF(EXACT($A$5,"Moyenne 2013-2038"),_xll.Woodstock.Analyst.Xcel.UDFs.GetIndicatorValueAverage("OSUPECS",""&amp;$A$9&amp;"="&amp;BR$12&amp;";",_xll.Woodstock.Analyst.Xcel.UDFs.GetModelFilename(),_xll.Woodstock.Analyst.Xcel.UDFs.GetScenarioIndex(),"2","6")/5,_xll.Woodstock.Analyst.Xcel.UDFs.GetIndicatorValue("OSUPECS",""&amp;$A$9&amp;"="&amp;BR$12&amp;";",_xll.Woodstock.Analyst.Xcel.UDFs.GetModelFilename(),_xll.Woodstock.Analyst.Xcel.UDFs.GetScenarioIndex(),VLOOKUP($A$5,Periode,2,FALSE))/5))</f>
        <v>0</v>
      </c>
      <c r="BS24" s="150">
        <f>IF(ISERROR(IF(EXACT($A$5,"Moyenne 2013-2038"),_xll.Woodstock.Analyst.Xcel.UDFs.GetIndicatorValueAverage("OSUPECS",""&amp;$A$9&amp;"="&amp;BS$12&amp;";",_xll.Woodstock.Analyst.Xcel.UDFs.GetModelFilename(),_xll.Woodstock.Analyst.Xcel.UDFs.GetScenarioIndex(),"2","6")/5,_xll.Woodstock.Analyst.Xcel.UDFs.GetIndicatorValue("OSUPECS",""&amp;$A$9&amp;"="&amp;BS$12&amp;";",_xll.Woodstock.Analyst.Xcel.UDFs.GetModelFilename(),_xll.Woodstock.Analyst.Xcel.UDFs.GetScenarioIndex(),VLOOKUP($A$5,Periode,2,FALSE))/5)),0,IF(EXACT($A$5,"Moyenne 2013-2038"),_xll.Woodstock.Analyst.Xcel.UDFs.GetIndicatorValueAverage("OSUPECS",""&amp;$A$9&amp;"="&amp;BS$12&amp;";",_xll.Woodstock.Analyst.Xcel.UDFs.GetModelFilename(),_xll.Woodstock.Analyst.Xcel.UDFs.GetScenarioIndex(),"2","6")/5,_xll.Woodstock.Analyst.Xcel.UDFs.GetIndicatorValue("OSUPECS",""&amp;$A$9&amp;"="&amp;BS$12&amp;";",_xll.Woodstock.Analyst.Xcel.UDFs.GetModelFilename(),_xll.Woodstock.Analyst.Xcel.UDFs.GetScenarioIndex(),VLOOKUP($A$5,Periode,2,FALSE))/5))</f>
        <v>0</v>
      </c>
      <c r="BT24" s="150">
        <f>IF(ISERROR(IF(EXACT($A$5,"Moyenne 2013-2038"),_xll.Woodstock.Analyst.Xcel.UDFs.GetIndicatorValueAverage("OSUPECS",""&amp;$A$9&amp;"="&amp;BT$12&amp;";",_xll.Woodstock.Analyst.Xcel.UDFs.GetModelFilename(),_xll.Woodstock.Analyst.Xcel.UDFs.GetScenarioIndex(),"2","6")/5,_xll.Woodstock.Analyst.Xcel.UDFs.GetIndicatorValue("OSUPECS",""&amp;$A$9&amp;"="&amp;BT$12&amp;";",_xll.Woodstock.Analyst.Xcel.UDFs.GetModelFilename(),_xll.Woodstock.Analyst.Xcel.UDFs.GetScenarioIndex(),VLOOKUP($A$5,Periode,2,FALSE))/5)),0,IF(EXACT($A$5,"Moyenne 2013-2038"),_xll.Woodstock.Analyst.Xcel.UDFs.GetIndicatorValueAverage("OSUPECS",""&amp;$A$9&amp;"="&amp;BT$12&amp;";",_xll.Woodstock.Analyst.Xcel.UDFs.GetModelFilename(),_xll.Woodstock.Analyst.Xcel.UDFs.GetScenarioIndex(),"2","6")/5,_xll.Woodstock.Analyst.Xcel.UDFs.GetIndicatorValue("OSUPECS",""&amp;$A$9&amp;"="&amp;BT$12&amp;";",_xll.Woodstock.Analyst.Xcel.UDFs.GetModelFilename(),_xll.Woodstock.Analyst.Xcel.UDFs.GetScenarioIndex(),VLOOKUP($A$5,Periode,2,FALSE))/5))</f>
        <v>0</v>
      </c>
      <c r="BU24" s="150">
        <f>IF(ISERROR(IF(EXACT($A$5,"Moyenne 2013-2038"),_xll.Woodstock.Analyst.Xcel.UDFs.GetIndicatorValueAverage("OSUPECS",""&amp;$A$9&amp;"="&amp;BU$12&amp;";",_xll.Woodstock.Analyst.Xcel.UDFs.GetModelFilename(),_xll.Woodstock.Analyst.Xcel.UDFs.GetScenarioIndex(),"2","6")/5,_xll.Woodstock.Analyst.Xcel.UDFs.GetIndicatorValue("OSUPECS",""&amp;$A$9&amp;"="&amp;BU$12&amp;";",_xll.Woodstock.Analyst.Xcel.UDFs.GetModelFilename(),_xll.Woodstock.Analyst.Xcel.UDFs.GetScenarioIndex(),VLOOKUP($A$5,Periode,2,FALSE))/5)),0,IF(EXACT($A$5,"Moyenne 2013-2038"),_xll.Woodstock.Analyst.Xcel.UDFs.GetIndicatorValueAverage("OSUPECS",""&amp;$A$9&amp;"="&amp;BU$12&amp;";",_xll.Woodstock.Analyst.Xcel.UDFs.GetModelFilename(),_xll.Woodstock.Analyst.Xcel.UDFs.GetScenarioIndex(),"2","6")/5,_xll.Woodstock.Analyst.Xcel.UDFs.GetIndicatorValue("OSUPECS",""&amp;$A$9&amp;"="&amp;BU$12&amp;";",_xll.Woodstock.Analyst.Xcel.UDFs.GetModelFilename(),_xll.Woodstock.Analyst.Xcel.UDFs.GetScenarioIndex(),VLOOKUP($A$5,Periode,2,FALSE))/5))</f>
        <v>0</v>
      </c>
      <c r="BV24" s="150">
        <f>IF(ISERROR(IF(EXACT($A$5,"Moyenne 2013-2038"),_xll.Woodstock.Analyst.Xcel.UDFs.GetIndicatorValueAverage("OSUPECS",""&amp;$A$9&amp;"="&amp;BV$12&amp;";",_xll.Woodstock.Analyst.Xcel.UDFs.GetModelFilename(),_xll.Woodstock.Analyst.Xcel.UDFs.GetScenarioIndex(),"2","6")/5,_xll.Woodstock.Analyst.Xcel.UDFs.GetIndicatorValue("OSUPECS",""&amp;$A$9&amp;"="&amp;BV$12&amp;";",_xll.Woodstock.Analyst.Xcel.UDFs.GetModelFilename(),_xll.Woodstock.Analyst.Xcel.UDFs.GetScenarioIndex(),VLOOKUP($A$5,Periode,2,FALSE))/5)),0,IF(EXACT($A$5,"Moyenne 2013-2038"),_xll.Woodstock.Analyst.Xcel.UDFs.GetIndicatorValueAverage("OSUPECS",""&amp;$A$9&amp;"="&amp;BV$12&amp;";",_xll.Woodstock.Analyst.Xcel.UDFs.GetModelFilename(),_xll.Woodstock.Analyst.Xcel.UDFs.GetScenarioIndex(),"2","6")/5,_xll.Woodstock.Analyst.Xcel.UDFs.GetIndicatorValue("OSUPECS",""&amp;$A$9&amp;"="&amp;BV$12&amp;";",_xll.Woodstock.Analyst.Xcel.UDFs.GetModelFilename(),_xll.Woodstock.Analyst.Xcel.UDFs.GetScenarioIndex(),VLOOKUP($A$5,Periode,2,FALSE))/5))</f>
        <v>0</v>
      </c>
      <c r="BW24" s="150">
        <f>IF(ISERROR(IF(EXACT($A$5,"Moyenne 2013-2038"),_xll.Woodstock.Analyst.Xcel.UDFs.GetIndicatorValueAverage("OSUPECS",""&amp;$A$9&amp;"="&amp;BW$12&amp;";",_xll.Woodstock.Analyst.Xcel.UDFs.GetModelFilename(),_xll.Woodstock.Analyst.Xcel.UDFs.GetScenarioIndex(),"2","6")/5,_xll.Woodstock.Analyst.Xcel.UDFs.GetIndicatorValue("OSUPECS",""&amp;$A$9&amp;"="&amp;BW$12&amp;";",_xll.Woodstock.Analyst.Xcel.UDFs.GetModelFilename(),_xll.Woodstock.Analyst.Xcel.UDFs.GetScenarioIndex(),VLOOKUP($A$5,Periode,2,FALSE))/5)),0,IF(EXACT($A$5,"Moyenne 2013-2038"),_xll.Woodstock.Analyst.Xcel.UDFs.GetIndicatorValueAverage("OSUPECS",""&amp;$A$9&amp;"="&amp;BW$12&amp;";",_xll.Woodstock.Analyst.Xcel.UDFs.GetModelFilename(),_xll.Woodstock.Analyst.Xcel.UDFs.GetScenarioIndex(),"2","6")/5,_xll.Woodstock.Analyst.Xcel.UDFs.GetIndicatorValue("OSUPECS",""&amp;$A$9&amp;"="&amp;BW$12&amp;";",_xll.Woodstock.Analyst.Xcel.UDFs.GetModelFilename(),_xll.Woodstock.Analyst.Xcel.UDFs.GetScenarioIndex(),VLOOKUP($A$5,Periode,2,FALSE))/5))</f>
        <v>0</v>
      </c>
      <c r="BX24" s="150">
        <f>IF(ISERROR(IF(EXACT($A$5,"Moyenne 2013-2038"),_xll.Woodstock.Analyst.Xcel.UDFs.GetIndicatorValueAverage("OSUPECS",""&amp;$A$9&amp;"="&amp;BX$12&amp;";",_xll.Woodstock.Analyst.Xcel.UDFs.GetModelFilename(),_xll.Woodstock.Analyst.Xcel.UDFs.GetScenarioIndex(),"2","6")/5,_xll.Woodstock.Analyst.Xcel.UDFs.GetIndicatorValue("OSUPECS",""&amp;$A$9&amp;"="&amp;BX$12&amp;";",_xll.Woodstock.Analyst.Xcel.UDFs.GetModelFilename(),_xll.Woodstock.Analyst.Xcel.UDFs.GetScenarioIndex(),VLOOKUP($A$5,Periode,2,FALSE))/5)),0,IF(EXACT($A$5,"Moyenne 2013-2038"),_xll.Woodstock.Analyst.Xcel.UDFs.GetIndicatorValueAverage("OSUPECS",""&amp;$A$9&amp;"="&amp;BX$12&amp;";",_xll.Woodstock.Analyst.Xcel.UDFs.GetModelFilename(),_xll.Woodstock.Analyst.Xcel.UDFs.GetScenarioIndex(),"2","6")/5,_xll.Woodstock.Analyst.Xcel.UDFs.GetIndicatorValue("OSUPECS",""&amp;$A$9&amp;"="&amp;BX$12&amp;";",_xll.Woodstock.Analyst.Xcel.UDFs.GetModelFilename(),_xll.Woodstock.Analyst.Xcel.UDFs.GetScenarioIndex(),VLOOKUP($A$5,Periode,2,FALSE))/5))</f>
        <v>0</v>
      </c>
      <c r="BY24" s="150">
        <f>IF(ISERROR(IF(EXACT($A$5,"Moyenne 2013-2038"),_xll.Woodstock.Analyst.Xcel.UDFs.GetIndicatorValueAverage("OSUPECS",""&amp;$A$9&amp;"="&amp;BY$12&amp;";",_xll.Woodstock.Analyst.Xcel.UDFs.GetModelFilename(),_xll.Woodstock.Analyst.Xcel.UDFs.GetScenarioIndex(),"2","6")/5,_xll.Woodstock.Analyst.Xcel.UDFs.GetIndicatorValue("OSUPECS",""&amp;$A$9&amp;"="&amp;BY$12&amp;";",_xll.Woodstock.Analyst.Xcel.UDFs.GetModelFilename(),_xll.Woodstock.Analyst.Xcel.UDFs.GetScenarioIndex(),VLOOKUP($A$5,Periode,2,FALSE))/5)),0,IF(EXACT($A$5,"Moyenne 2013-2038"),_xll.Woodstock.Analyst.Xcel.UDFs.GetIndicatorValueAverage("OSUPECS",""&amp;$A$9&amp;"="&amp;BY$12&amp;";",_xll.Woodstock.Analyst.Xcel.UDFs.GetModelFilename(),_xll.Woodstock.Analyst.Xcel.UDFs.GetScenarioIndex(),"2","6")/5,_xll.Woodstock.Analyst.Xcel.UDFs.GetIndicatorValue("OSUPECS",""&amp;$A$9&amp;"="&amp;BY$12&amp;";",_xll.Woodstock.Analyst.Xcel.UDFs.GetModelFilename(),_xll.Woodstock.Analyst.Xcel.UDFs.GetScenarioIndex(),VLOOKUP($A$5,Periode,2,FALSE))/5))</f>
        <v>0</v>
      </c>
      <c r="BZ24" s="150">
        <f>IF(ISERROR(IF(EXACT($A$5,"Moyenne 2013-2038"),_xll.Woodstock.Analyst.Xcel.UDFs.GetIndicatorValueAverage("OSUPECS",""&amp;$A$9&amp;"="&amp;BZ$12&amp;";",_xll.Woodstock.Analyst.Xcel.UDFs.GetModelFilename(),_xll.Woodstock.Analyst.Xcel.UDFs.GetScenarioIndex(),"2","6")/5,_xll.Woodstock.Analyst.Xcel.UDFs.GetIndicatorValue("OSUPECS",""&amp;$A$9&amp;"="&amp;BZ$12&amp;";",_xll.Woodstock.Analyst.Xcel.UDFs.GetModelFilename(),_xll.Woodstock.Analyst.Xcel.UDFs.GetScenarioIndex(),VLOOKUP($A$5,Periode,2,FALSE))/5)),0,IF(EXACT($A$5,"Moyenne 2013-2038"),_xll.Woodstock.Analyst.Xcel.UDFs.GetIndicatorValueAverage("OSUPECS",""&amp;$A$9&amp;"="&amp;BZ$12&amp;";",_xll.Woodstock.Analyst.Xcel.UDFs.GetModelFilename(),_xll.Woodstock.Analyst.Xcel.UDFs.GetScenarioIndex(),"2","6")/5,_xll.Woodstock.Analyst.Xcel.UDFs.GetIndicatorValue("OSUPECS",""&amp;$A$9&amp;"="&amp;BZ$12&amp;";",_xll.Woodstock.Analyst.Xcel.UDFs.GetModelFilename(),_xll.Woodstock.Analyst.Xcel.UDFs.GetScenarioIndex(),VLOOKUP($A$5,Periode,2,FALSE))/5))</f>
        <v>0</v>
      </c>
      <c r="CA24" s="150">
        <f>IF(ISERROR(IF(EXACT($A$5,"Moyenne 2013-2038"),_xll.Woodstock.Analyst.Xcel.UDFs.GetIndicatorValueAverage("OSUPECS",""&amp;$A$9&amp;"="&amp;CA$12&amp;";",_xll.Woodstock.Analyst.Xcel.UDFs.GetModelFilename(),_xll.Woodstock.Analyst.Xcel.UDFs.GetScenarioIndex(),"2","6")/5,_xll.Woodstock.Analyst.Xcel.UDFs.GetIndicatorValue("OSUPECS",""&amp;$A$9&amp;"="&amp;CA$12&amp;";",_xll.Woodstock.Analyst.Xcel.UDFs.GetModelFilename(),_xll.Woodstock.Analyst.Xcel.UDFs.GetScenarioIndex(),VLOOKUP($A$5,Periode,2,FALSE))/5)),0,IF(EXACT($A$5,"Moyenne 2013-2038"),_xll.Woodstock.Analyst.Xcel.UDFs.GetIndicatorValueAverage("OSUPECS",""&amp;$A$9&amp;"="&amp;CA$12&amp;";",_xll.Woodstock.Analyst.Xcel.UDFs.GetModelFilename(),_xll.Woodstock.Analyst.Xcel.UDFs.GetScenarioIndex(),"2","6")/5,_xll.Woodstock.Analyst.Xcel.UDFs.GetIndicatorValue("OSUPECS",""&amp;$A$9&amp;"="&amp;CA$12&amp;";",_xll.Woodstock.Analyst.Xcel.UDFs.GetModelFilename(),_xll.Woodstock.Analyst.Xcel.UDFs.GetScenarioIndex(),VLOOKUP($A$5,Periode,2,FALSE))/5))</f>
        <v>0</v>
      </c>
      <c r="CB24" s="150">
        <f>IF(ISERROR(IF(EXACT($A$5,"Moyenne 2013-2038"),_xll.Woodstock.Analyst.Xcel.UDFs.GetIndicatorValueAverage("OSUPECS",""&amp;$A$9&amp;"="&amp;CB$12&amp;";",_xll.Woodstock.Analyst.Xcel.UDFs.GetModelFilename(),_xll.Woodstock.Analyst.Xcel.UDFs.GetScenarioIndex(),"2","6")/5,_xll.Woodstock.Analyst.Xcel.UDFs.GetIndicatorValue("OSUPECS",""&amp;$A$9&amp;"="&amp;CB$12&amp;";",_xll.Woodstock.Analyst.Xcel.UDFs.GetModelFilename(),_xll.Woodstock.Analyst.Xcel.UDFs.GetScenarioIndex(),VLOOKUP($A$5,Periode,2,FALSE))/5)),0,IF(EXACT($A$5,"Moyenne 2013-2038"),_xll.Woodstock.Analyst.Xcel.UDFs.GetIndicatorValueAverage("OSUPECS",""&amp;$A$9&amp;"="&amp;CB$12&amp;";",_xll.Woodstock.Analyst.Xcel.UDFs.GetModelFilename(),_xll.Woodstock.Analyst.Xcel.UDFs.GetScenarioIndex(),"2","6")/5,_xll.Woodstock.Analyst.Xcel.UDFs.GetIndicatorValue("OSUPECS",""&amp;$A$9&amp;"="&amp;CB$12&amp;";",_xll.Woodstock.Analyst.Xcel.UDFs.GetModelFilename(),_xll.Woodstock.Analyst.Xcel.UDFs.GetScenarioIndex(),VLOOKUP($A$5,Periode,2,FALSE))/5))</f>
        <v>0</v>
      </c>
      <c r="CC24" s="150">
        <f>IF(ISERROR(IF(EXACT($A$5,"Moyenne 2013-2038"),_xll.Woodstock.Analyst.Xcel.UDFs.GetIndicatorValueAverage("OSUPECS",""&amp;$A$9&amp;"="&amp;CC$12&amp;";",_xll.Woodstock.Analyst.Xcel.UDFs.GetModelFilename(),_xll.Woodstock.Analyst.Xcel.UDFs.GetScenarioIndex(),"2","6")/5,_xll.Woodstock.Analyst.Xcel.UDFs.GetIndicatorValue("OSUPECS",""&amp;$A$9&amp;"="&amp;CC$12&amp;";",_xll.Woodstock.Analyst.Xcel.UDFs.GetModelFilename(),_xll.Woodstock.Analyst.Xcel.UDFs.GetScenarioIndex(),VLOOKUP($A$5,Periode,2,FALSE))/5)),0,IF(EXACT($A$5,"Moyenne 2013-2038"),_xll.Woodstock.Analyst.Xcel.UDFs.GetIndicatorValueAverage("OSUPECS",""&amp;$A$9&amp;"="&amp;CC$12&amp;";",_xll.Woodstock.Analyst.Xcel.UDFs.GetModelFilename(),_xll.Woodstock.Analyst.Xcel.UDFs.GetScenarioIndex(),"2","6")/5,_xll.Woodstock.Analyst.Xcel.UDFs.GetIndicatorValue("OSUPECS",""&amp;$A$9&amp;"="&amp;CC$12&amp;";",_xll.Woodstock.Analyst.Xcel.UDFs.GetModelFilename(),_xll.Woodstock.Analyst.Xcel.UDFs.GetScenarioIndex(),VLOOKUP($A$5,Periode,2,FALSE))/5))</f>
        <v>0</v>
      </c>
      <c r="CD24" s="150">
        <f>IF(ISERROR(IF(EXACT($A$5,"Moyenne 2013-2038"),_xll.Woodstock.Analyst.Xcel.UDFs.GetIndicatorValueAverage("OSUPECS",""&amp;$A$9&amp;"="&amp;CD$12&amp;";",_xll.Woodstock.Analyst.Xcel.UDFs.GetModelFilename(),_xll.Woodstock.Analyst.Xcel.UDFs.GetScenarioIndex(),"2","6")/5,_xll.Woodstock.Analyst.Xcel.UDFs.GetIndicatorValue("OSUPECS",""&amp;$A$9&amp;"="&amp;CD$12&amp;";",_xll.Woodstock.Analyst.Xcel.UDFs.GetModelFilename(),_xll.Woodstock.Analyst.Xcel.UDFs.GetScenarioIndex(),VLOOKUP($A$5,Periode,2,FALSE))/5)),0,IF(EXACT($A$5,"Moyenne 2013-2038"),_xll.Woodstock.Analyst.Xcel.UDFs.GetIndicatorValueAverage("OSUPECS",""&amp;$A$9&amp;"="&amp;CD$12&amp;";",_xll.Woodstock.Analyst.Xcel.UDFs.GetModelFilename(),_xll.Woodstock.Analyst.Xcel.UDFs.GetScenarioIndex(),"2","6")/5,_xll.Woodstock.Analyst.Xcel.UDFs.GetIndicatorValue("OSUPECS",""&amp;$A$9&amp;"="&amp;CD$12&amp;";",_xll.Woodstock.Analyst.Xcel.UDFs.GetModelFilename(),_xll.Woodstock.Analyst.Xcel.UDFs.GetScenarioIndex(),VLOOKUP($A$5,Periode,2,FALSE))/5))</f>
        <v>0</v>
      </c>
      <c r="CE24" s="150">
        <f>IF(ISERROR(IF(EXACT($A$5,"Moyenne 2013-2038"),_xll.Woodstock.Analyst.Xcel.UDFs.GetIndicatorValueAverage("OSUPECS",""&amp;$A$9&amp;"="&amp;CE$12&amp;";",_xll.Woodstock.Analyst.Xcel.UDFs.GetModelFilename(),_xll.Woodstock.Analyst.Xcel.UDFs.GetScenarioIndex(),"2","6")/5,_xll.Woodstock.Analyst.Xcel.UDFs.GetIndicatorValue("OSUPECS",""&amp;$A$9&amp;"="&amp;CE$12&amp;";",_xll.Woodstock.Analyst.Xcel.UDFs.GetModelFilename(),_xll.Woodstock.Analyst.Xcel.UDFs.GetScenarioIndex(),VLOOKUP($A$5,Periode,2,FALSE))/5)),0,IF(EXACT($A$5,"Moyenne 2013-2038"),_xll.Woodstock.Analyst.Xcel.UDFs.GetIndicatorValueAverage("OSUPECS",""&amp;$A$9&amp;"="&amp;CE$12&amp;";",_xll.Woodstock.Analyst.Xcel.UDFs.GetModelFilename(),_xll.Woodstock.Analyst.Xcel.UDFs.GetScenarioIndex(),"2","6")/5,_xll.Woodstock.Analyst.Xcel.UDFs.GetIndicatorValue("OSUPECS",""&amp;$A$9&amp;"="&amp;CE$12&amp;";",_xll.Woodstock.Analyst.Xcel.UDFs.GetModelFilename(),_xll.Woodstock.Analyst.Xcel.UDFs.GetScenarioIndex(),VLOOKUP($A$5,Periode,2,FALSE))/5))</f>
        <v>0</v>
      </c>
      <c r="CF24" s="150">
        <f>IF(ISERROR(IF(EXACT($A$5,"Moyenne 2013-2038"),_xll.Woodstock.Analyst.Xcel.UDFs.GetIndicatorValueAverage("OSUPECS",""&amp;$A$9&amp;"="&amp;CF$12&amp;";",_xll.Woodstock.Analyst.Xcel.UDFs.GetModelFilename(),_xll.Woodstock.Analyst.Xcel.UDFs.GetScenarioIndex(),"2","6")/5,_xll.Woodstock.Analyst.Xcel.UDFs.GetIndicatorValue("OSUPECS",""&amp;$A$9&amp;"="&amp;CF$12&amp;";",_xll.Woodstock.Analyst.Xcel.UDFs.GetModelFilename(),_xll.Woodstock.Analyst.Xcel.UDFs.GetScenarioIndex(),VLOOKUP($A$5,Periode,2,FALSE))/5)),0,IF(EXACT($A$5,"Moyenne 2013-2038"),_xll.Woodstock.Analyst.Xcel.UDFs.GetIndicatorValueAverage("OSUPECS",""&amp;$A$9&amp;"="&amp;CF$12&amp;";",_xll.Woodstock.Analyst.Xcel.UDFs.GetModelFilename(),_xll.Woodstock.Analyst.Xcel.UDFs.GetScenarioIndex(),"2","6")/5,_xll.Woodstock.Analyst.Xcel.UDFs.GetIndicatorValue("OSUPECS",""&amp;$A$9&amp;"="&amp;CF$12&amp;";",_xll.Woodstock.Analyst.Xcel.UDFs.GetModelFilename(),_xll.Woodstock.Analyst.Xcel.UDFs.GetScenarioIndex(),VLOOKUP($A$5,Periode,2,FALSE))/5))</f>
        <v>0</v>
      </c>
      <c r="CG24" s="150">
        <f>IF(ISERROR(IF(EXACT($A$5,"Moyenne 2013-2038"),_xll.Woodstock.Analyst.Xcel.UDFs.GetIndicatorValueAverage("OSUPECS",""&amp;$A$9&amp;"="&amp;CG$12&amp;";",_xll.Woodstock.Analyst.Xcel.UDFs.GetModelFilename(),_xll.Woodstock.Analyst.Xcel.UDFs.GetScenarioIndex(),"2","6")/5,_xll.Woodstock.Analyst.Xcel.UDFs.GetIndicatorValue("OSUPECS",""&amp;$A$9&amp;"="&amp;CG$12&amp;";",_xll.Woodstock.Analyst.Xcel.UDFs.GetModelFilename(),_xll.Woodstock.Analyst.Xcel.UDFs.GetScenarioIndex(),VLOOKUP($A$5,Periode,2,FALSE))/5)),0,IF(EXACT($A$5,"Moyenne 2013-2038"),_xll.Woodstock.Analyst.Xcel.UDFs.GetIndicatorValueAverage("OSUPECS",""&amp;$A$9&amp;"="&amp;CG$12&amp;";",_xll.Woodstock.Analyst.Xcel.UDFs.GetModelFilename(),_xll.Woodstock.Analyst.Xcel.UDFs.GetScenarioIndex(),"2","6")/5,_xll.Woodstock.Analyst.Xcel.UDFs.GetIndicatorValue("OSUPECS",""&amp;$A$9&amp;"="&amp;CG$12&amp;";",_xll.Woodstock.Analyst.Xcel.UDFs.GetModelFilename(),_xll.Woodstock.Analyst.Xcel.UDFs.GetScenarioIndex(),VLOOKUP($A$5,Periode,2,FALSE))/5))</f>
        <v>0</v>
      </c>
      <c r="CH24" s="150">
        <f>IF(ISERROR(IF(EXACT($A$5,"Moyenne 2013-2038"),_xll.Woodstock.Analyst.Xcel.UDFs.GetIndicatorValueAverage("OSUPECS",""&amp;$A$9&amp;"="&amp;CH$12&amp;";",_xll.Woodstock.Analyst.Xcel.UDFs.GetModelFilename(),_xll.Woodstock.Analyst.Xcel.UDFs.GetScenarioIndex(),"2","6")/5,_xll.Woodstock.Analyst.Xcel.UDFs.GetIndicatorValue("OSUPECS",""&amp;$A$9&amp;"="&amp;CH$12&amp;";",_xll.Woodstock.Analyst.Xcel.UDFs.GetModelFilename(),_xll.Woodstock.Analyst.Xcel.UDFs.GetScenarioIndex(),VLOOKUP($A$5,Periode,2,FALSE))/5)),0,IF(EXACT($A$5,"Moyenne 2013-2038"),_xll.Woodstock.Analyst.Xcel.UDFs.GetIndicatorValueAverage("OSUPECS",""&amp;$A$9&amp;"="&amp;CH$12&amp;";",_xll.Woodstock.Analyst.Xcel.UDFs.GetModelFilename(),_xll.Woodstock.Analyst.Xcel.UDFs.GetScenarioIndex(),"2","6")/5,_xll.Woodstock.Analyst.Xcel.UDFs.GetIndicatorValue("OSUPECS",""&amp;$A$9&amp;"="&amp;CH$12&amp;";",_xll.Woodstock.Analyst.Xcel.UDFs.GetModelFilename(),_xll.Woodstock.Analyst.Xcel.UDFs.GetScenarioIndex(),VLOOKUP($A$5,Periode,2,FALSE))/5))</f>
        <v>0</v>
      </c>
      <c r="CI24" s="150">
        <f>IF(ISERROR(IF(EXACT($A$5,"Moyenne 2013-2038"),_xll.Woodstock.Analyst.Xcel.UDFs.GetIndicatorValueAverage("OSUPECS",""&amp;$A$9&amp;"="&amp;CI$12&amp;";",_xll.Woodstock.Analyst.Xcel.UDFs.GetModelFilename(),_xll.Woodstock.Analyst.Xcel.UDFs.GetScenarioIndex(),"2","6")/5,_xll.Woodstock.Analyst.Xcel.UDFs.GetIndicatorValue("OSUPECS",""&amp;$A$9&amp;"="&amp;CI$12&amp;";",_xll.Woodstock.Analyst.Xcel.UDFs.GetModelFilename(),_xll.Woodstock.Analyst.Xcel.UDFs.GetScenarioIndex(),VLOOKUP($A$5,Periode,2,FALSE))/5)),0,IF(EXACT($A$5,"Moyenne 2013-2038"),_xll.Woodstock.Analyst.Xcel.UDFs.GetIndicatorValueAverage("OSUPECS",""&amp;$A$9&amp;"="&amp;CI$12&amp;";",_xll.Woodstock.Analyst.Xcel.UDFs.GetModelFilename(),_xll.Woodstock.Analyst.Xcel.UDFs.GetScenarioIndex(),"2","6")/5,_xll.Woodstock.Analyst.Xcel.UDFs.GetIndicatorValue("OSUPECS",""&amp;$A$9&amp;"="&amp;CI$12&amp;";",_xll.Woodstock.Analyst.Xcel.UDFs.GetModelFilename(),_xll.Woodstock.Analyst.Xcel.UDFs.GetScenarioIndex(),VLOOKUP($A$5,Periode,2,FALSE))/5))</f>
        <v>0</v>
      </c>
      <c r="CJ24" s="150">
        <f>IF(ISERROR(IF(EXACT($A$5,"Moyenne 2013-2038"),_xll.Woodstock.Analyst.Xcel.UDFs.GetIndicatorValueAverage("OSUPECS",""&amp;$A$9&amp;"="&amp;CJ$12&amp;";",_xll.Woodstock.Analyst.Xcel.UDFs.GetModelFilename(),_xll.Woodstock.Analyst.Xcel.UDFs.GetScenarioIndex(),"2","6")/5,_xll.Woodstock.Analyst.Xcel.UDFs.GetIndicatorValue("OSUPECS",""&amp;$A$9&amp;"="&amp;CJ$12&amp;";",_xll.Woodstock.Analyst.Xcel.UDFs.GetModelFilename(),_xll.Woodstock.Analyst.Xcel.UDFs.GetScenarioIndex(),VLOOKUP($A$5,Periode,2,FALSE))/5)),0,IF(EXACT($A$5,"Moyenne 2013-2038"),_xll.Woodstock.Analyst.Xcel.UDFs.GetIndicatorValueAverage("OSUPECS",""&amp;$A$9&amp;"="&amp;CJ$12&amp;";",_xll.Woodstock.Analyst.Xcel.UDFs.GetModelFilename(),_xll.Woodstock.Analyst.Xcel.UDFs.GetScenarioIndex(),"2","6")/5,_xll.Woodstock.Analyst.Xcel.UDFs.GetIndicatorValue("OSUPECS",""&amp;$A$9&amp;"="&amp;CJ$12&amp;";",_xll.Woodstock.Analyst.Xcel.UDFs.GetModelFilename(),_xll.Woodstock.Analyst.Xcel.UDFs.GetScenarioIndex(),VLOOKUP($A$5,Periode,2,FALSE))/5))</f>
        <v>0</v>
      </c>
      <c r="CK24" s="150">
        <f>IF(ISERROR(IF(EXACT($A$5,"Moyenne 2013-2038"),_xll.Woodstock.Analyst.Xcel.UDFs.GetIndicatorValueAverage("OSUPECS",""&amp;$A$9&amp;"="&amp;CK$12&amp;";",_xll.Woodstock.Analyst.Xcel.UDFs.GetModelFilename(),_xll.Woodstock.Analyst.Xcel.UDFs.GetScenarioIndex(),"2","6")/5,_xll.Woodstock.Analyst.Xcel.UDFs.GetIndicatorValue("OSUPECS",""&amp;$A$9&amp;"="&amp;CK$12&amp;";",_xll.Woodstock.Analyst.Xcel.UDFs.GetModelFilename(),_xll.Woodstock.Analyst.Xcel.UDFs.GetScenarioIndex(),VLOOKUP($A$5,Periode,2,FALSE))/5)),0,IF(EXACT($A$5,"Moyenne 2013-2038"),_xll.Woodstock.Analyst.Xcel.UDFs.GetIndicatorValueAverage("OSUPECS",""&amp;$A$9&amp;"="&amp;CK$12&amp;";",_xll.Woodstock.Analyst.Xcel.UDFs.GetModelFilename(),_xll.Woodstock.Analyst.Xcel.UDFs.GetScenarioIndex(),"2","6")/5,_xll.Woodstock.Analyst.Xcel.UDFs.GetIndicatorValue("OSUPECS",""&amp;$A$9&amp;"="&amp;CK$12&amp;";",_xll.Woodstock.Analyst.Xcel.UDFs.GetModelFilename(),_xll.Woodstock.Analyst.Xcel.UDFs.GetScenarioIndex(),VLOOKUP($A$5,Periode,2,FALSE))/5))</f>
        <v>0</v>
      </c>
      <c r="CL24" s="150">
        <f>IF(ISERROR(IF(EXACT($A$5,"Moyenne 2013-2038"),_xll.Woodstock.Analyst.Xcel.UDFs.GetIndicatorValueAverage("OSUPECS",""&amp;$A$9&amp;"="&amp;CL$12&amp;";",_xll.Woodstock.Analyst.Xcel.UDFs.GetModelFilename(),_xll.Woodstock.Analyst.Xcel.UDFs.GetScenarioIndex(),"2","6")/5,_xll.Woodstock.Analyst.Xcel.UDFs.GetIndicatorValue("OSUPECS",""&amp;$A$9&amp;"="&amp;CL$12&amp;";",_xll.Woodstock.Analyst.Xcel.UDFs.GetModelFilename(),_xll.Woodstock.Analyst.Xcel.UDFs.GetScenarioIndex(),VLOOKUP($A$5,Periode,2,FALSE))/5)),0,IF(EXACT($A$5,"Moyenne 2013-2038"),_xll.Woodstock.Analyst.Xcel.UDFs.GetIndicatorValueAverage("OSUPECS",""&amp;$A$9&amp;"="&amp;CL$12&amp;";",_xll.Woodstock.Analyst.Xcel.UDFs.GetModelFilename(),_xll.Woodstock.Analyst.Xcel.UDFs.GetScenarioIndex(),"2","6")/5,_xll.Woodstock.Analyst.Xcel.UDFs.GetIndicatorValue("OSUPECS",""&amp;$A$9&amp;"="&amp;CL$12&amp;";",_xll.Woodstock.Analyst.Xcel.UDFs.GetModelFilename(),_xll.Woodstock.Analyst.Xcel.UDFs.GetScenarioIndex(),VLOOKUP($A$5,Periode,2,FALSE))/5))</f>
        <v>0</v>
      </c>
      <c r="CM24" s="150">
        <f>IF(ISERROR(IF(EXACT($A$5,"Moyenne 2013-2038"),_xll.Woodstock.Analyst.Xcel.UDFs.GetIndicatorValueAverage("OSUPECS",""&amp;$A$9&amp;"="&amp;CM$12&amp;";",_xll.Woodstock.Analyst.Xcel.UDFs.GetModelFilename(),_xll.Woodstock.Analyst.Xcel.UDFs.GetScenarioIndex(),"2","6")/5,_xll.Woodstock.Analyst.Xcel.UDFs.GetIndicatorValue("OSUPECS",""&amp;$A$9&amp;"="&amp;CM$12&amp;";",_xll.Woodstock.Analyst.Xcel.UDFs.GetModelFilename(),_xll.Woodstock.Analyst.Xcel.UDFs.GetScenarioIndex(),VLOOKUP($A$5,Periode,2,FALSE))/5)),0,IF(EXACT($A$5,"Moyenne 2013-2038"),_xll.Woodstock.Analyst.Xcel.UDFs.GetIndicatorValueAverage("OSUPECS",""&amp;$A$9&amp;"="&amp;CM$12&amp;";",_xll.Woodstock.Analyst.Xcel.UDFs.GetModelFilename(),_xll.Woodstock.Analyst.Xcel.UDFs.GetScenarioIndex(),"2","6")/5,_xll.Woodstock.Analyst.Xcel.UDFs.GetIndicatorValue("OSUPECS",""&amp;$A$9&amp;"="&amp;CM$12&amp;";",_xll.Woodstock.Analyst.Xcel.UDFs.GetModelFilename(),_xll.Woodstock.Analyst.Xcel.UDFs.GetScenarioIndex(),VLOOKUP($A$5,Periode,2,FALSE))/5))</f>
        <v>0</v>
      </c>
      <c r="CN24" s="150">
        <f>IF(ISERROR(IF(EXACT($A$5,"Moyenne 2013-2038"),_xll.Woodstock.Analyst.Xcel.UDFs.GetIndicatorValueAverage("OSUPECS",""&amp;$A$9&amp;"="&amp;CN$12&amp;";",_xll.Woodstock.Analyst.Xcel.UDFs.GetModelFilename(),_xll.Woodstock.Analyst.Xcel.UDFs.GetScenarioIndex(),"2","6")/5,_xll.Woodstock.Analyst.Xcel.UDFs.GetIndicatorValue("OSUPECS",""&amp;$A$9&amp;"="&amp;CN$12&amp;";",_xll.Woodstock.Analyst.Xcel.UDFs.GetModelFilename(),_xll.Woodstock.Analyst.Xcel.UDFs.GetScenarioIndex(),VLOOKUP($A$5,Periode,2,FALSE))/5)),0,IF(EXACT($A$5,"Moyenne 2013-2038"),_xll.Woodstock.Analyst.Xcel.UDFs.GetIndicatorValueAverage("OSUPECS",""&amp;$A$9&amp;"="&amp;CN$12&amp;";",_xll.Woodstock.Analyst.Xcel.UDFs.GetModelFilename(),_xll.Woodstock.Analyst.Xcel.UDFs.GetScenarioIndex(),"2","6")/5,_xll.Woodstock.Analyst.Xcel.UDFs.GetIndicatorValue("OSUPECS",""&amp;$A$9&amp;"="&amp;CN$12&amp;";",_xll.Woodstock.Analyst.Xcel.UDFs.GetModelFilename(),_xll.Woodstock.Analyst.Xcel.UDFs.GetScenarioIndex(),VLOOKUP($A$5,Periode,2,FALSE))/5))</f>
        <v>0</v>
      </c>
      <c r="CO24" s="150">
        <f>IF(ISERROR(IF(EXACT($A$5,"Moyenne 2013-2038"),_xll.Woodstock.Analyst.Xcel.UDFs.GetIndicatorValueAverage("OSUPECS",""&amp;$A$9&amp;"="&amp;CO$12&amp;";",_xll.Woodstock.Analyst.Xcel.UDFs.GetModelFilename(),_xll.Woodstock.Analyst.Xcel.UDFs.GetScenarioIndex(),"2","6")/5,_xll.Woodstock.Analyst.Xcel.UDFs.GetIndicatorValue("OSUPECS",""&amp;$A$9&amp;"="&amp;CO$12&amp;";",_xll.Woodstock.Analyst.Xcel.UDFs.GetModelFilename(),_xll.Woodstock.Analyst.Xcel.UDFs.GetScenarioIndex(),VLOOKUP($A$5,Periode,2,FALSE))/5)),0,IF(EXACT($A$5,"Moyenne 2013-2038"),_xll.Woodstock.Analyst.Xcel.UDFs.GetIndicatorValueAverage("OSUPECS",""&amp;$A$9&amp;"="&amp;CO$12&amp;";",_xll.Woodstock.Analyst.Xcel.UDFs.GetModelFilename(),_xll.Woodstock.Analyst.Xcel.UDFs.GetScenarioIndex(),"2","6")/5,_xll.Woodstock.Analyst.Xcel.UDFs.GetIndicatorValue("OSUPECS",""&amp;$A$9&amp;"="&amp;CO$12&amp;";",_xll.Woodstock.Analyst.Xcel.UDFs.GetModelFilename(),_xll.Woodstock.Analyst.Xcel.UDFs.GetScenarioIndex(),VLOOKUP($A$5,Periode,2,FALSE))/5))</f>
        <v>0</v>
      </c>
      <c r="CP24" s="150">
        <f>IF(ISERROR(IF(EXACT($A$5,"Moyenne 2013-2038"),_xll.Woodstock.Analyst.Xcel.UDFs.GetIndicatorValueAverage("OSUPECS",""&amp;$A$9&amp;"="&amp;CP$12&amp;";",_xll.Woodstock.Analyst.Xcel.UDFs.GetModelFilename(),_xll.Woodstock.Analyst.Xcel.UDFs.GetScenarioIndex(),"2","6")/5,_xll.Woodstock.Analyst.Xcel.UDFs.GetIndicatorValue("OSUPECS",""&amp;$A$9&amp;"="&amp;CP$12&amp;";",_xll.Woodstock.Analyst.Xcel.UDFs.GetModelFilename(),_xll.Woodstock.Analyst.Xcel.UDFs.GetScenarioIndex(),VLOOKUP($A$5,Periode,2,FALSE))/5)),0,IF(EXACT($A$5,"Moyenne 2013-2038"),_xll.Woodstock.Analyst.Xcel.UDFs.GetIndicatorValueAverage("OSUPECS",""&amp;$A$9&amp;"="&amp;CP$12&amp;";",_xll.Woodstock.Analyst.Xcel.UDFs.GetModelFilename(),_xll.Woodstock.Analyst.Xcel.UDFs.GetScenarioIndex(),"2","6")/5,_xll.Woodstock.Analyst.Xcel.UDFs.GetIndicatorValue("OSUPECS",""&amp;$A$9&amp;"="&amp;CP$12&amp;";",_xll.Woodstock.Analyst.Xcel.UDFs.GetModelFilename(),_xll.Woodstock.Analyst.Xcel.UDFs.GetScenarioIndex(),VLOOKUP($A$5,Periode,2,FALSE))/5))</f>
        <v>0</v>
      </c>
      <c r="CQ24" s="150">
        <f>IF(ISERROR(IF(EXACT($A$5,"Moyenne 2013-2038"),_xll.Woodstock.Analyst.Xcel.UDFs.GetIndicatorValueAverage("OSUPECS",""&amp;$A$9&amp;"="&amp;CQ$12&amp;";",_xll.Woodstock.Analyst.Xcel.UDFs.GetModelFilename(),_xll.Woodstock.Analyst.Xcel.UDFs.GetScenarioIndex(),"2","6")/5,_xll.Woodstock.Analyst.Xcel.UDFs.GetIndicatorValue("OSUPECS",""&amp;$A$9&amp;"="&amp;CQ$12&amp;";",_xll.Woodstock.Analyst.Xcel.UDFs.GetModelFilename(),_xll.Woodstock.Analyst.Xcel.UDFs.GetScenarioIndex(),VLOOKUP($A$5,Periode,2,FALSE))/5)),0,IF(EXACT($A$5,"Moyenne 2013-2038"),_xll.Woodstock.Analyst.Xcel.UDFs.GetIndicatorValueAverage("OSUPECS",""&amp;$A$9&amp;"="&amp;CQ$12&amp;";",_xll.Woodstock.Analyst.Xcel.UDFs.GetModelFilename(),_xll.Woodstock.Analyst.Xcel.UDFs.GetScenarioIndex(),"2","6")/5,_xll.Woodstock.Analyst.Xcel.UDFs.GetIndicatorValue("OSUPECS",""&amp;$A$9&amp;"="&amp;CQ$12&amp;";",_xll.Woodstock.Analyst.Xcel.UDFs.GetModelFilename(),_xll.Woodstock.Analyst.Xcel.UDFs.GetScenarioIndex(),VLOOKUP($A$5,Periode,2,FALSE))/5))</f>
        <v>0</v>
      </c>
      <c r="CR24" s="150">
        <f>IF(ISERROR(IF(EXACT($A$5,"Moyenne 2013-2038"),_xll.Woodstock.Analyst.Xcel.UDFs.GetIndicatorValueAverage("OSUPECS",""&amp;$A$9&amp;"="&amp;CR$12&amp;";",_xll.Woodstock.Analyst.Xcel.UDFs.GetModelFilename(),_xll.Woodstock.Analyst.Xcel.UDFs.GetScenarioIndex(),"2","6")/5,_xll.Woodstock.Analyst.Xcel.UDFs.GetIndicatorValue("OSUPECS",""&amp;$A$9&amp;"="&amp;CR$12&amp;";",_xll.Woodstock.Analyst.Xcel.UDFs.GetModelFilename(),_xll.Woodstock.Analyst.Xcel.UDFs.GetScenarioIndex(),VLOOKUP($A$5,Periode,2,FALSE))/5)),0,IF(EXACT($A$5,"Moyenne 2013-2038"),_xll.Woodstock.Analyst.Xcel.UDFs.GetIndicatorValueAverage("OSUPECS",""&amp;$A$9&amp;"="&amp;CR$12&amp;";",_xll.Woodstock.Analyst.Xcel.UDFs.GetModelFilename(),_xll.Woodstock.Analyst.Xcel.UDFs.GetScenarioIndex(),"2","6")/5,_xll.Woodstock.Analyst.Xcel.UDFs.GetIndicatorValue("OSUPECS",""&amp;$A$9&amp;"="&amp;CR$12&amp;";",_xll.Woodstock.Analyst.Xcel.UDFs.GetModelFilename(),_xll.Woodstock.Analyst.Xcel.UDFs.GetScenarioIndex(),VLOOKUP($A$5,Periode,2,FALSE))/5))</f>
        <v>0</v>
      </c>
      <c r="CS24" s="150">
        <f>IF(ISERROR(IF(EXACT($A$5,"Moyenne 2013-2038"),_xll.Woodstock.Analyst.Xcel.UDFs.GetIndicatorValueAverage("OSUPECS",""&amp;$A$9&amp;"="&amp;CS$12&amp;";",_xll.Woodstock.Analyst.Xcel.UDFs.GetModelFilename(),_xll.Woodstock.Analyst.Xcel.UDFs.GetScenarioIndex(),"2","6")/5,_xll.Woodstock.Analyst.Xcel.UDFs.GetIndicatorValue("OSUPECS",""&amp;$A$9&amp;"="&amp;CS$12&amp;";",_xll.Woodstock.Analyst.Xcel.UDFs.GetModelFilename(),_xll.Woodstock.Analyst.Xcel.UDFs.GetScenarioIndex(),VLOOKUP($A$5,Periode,2,FALSE))/5)),0,IF(EXACT($A$5,"Moyenne 2013-2038"),_xll.Woodstock.Analyst.Xcel.UDFs.GetIndicatorValueAverage("OSUPECS",""&amp;$A$9&amp;"="&amp;CS$12&amp;";",_xll.Woodstock.Analyst.Xcel.UDFs.GetModelFilename(),_xll.Woodstock.Analyst.Xcel.UDFs.GetScenarioIndex(),"2","6")/5,_xll.Woodstock.Analyst.Xcel.UDFs.GetIndicatorValue("OSUPECS",""&amp;$A$9&amp;"="&amp;CS$12&amp;";",_xll.Woodstock.Analyst.Xcel.UDFs.GetModelFilename(),_xll.Woodstock.Analyst.Xcel.UDFs.GetScenarioIndex(),VLOOKUP($A$5,Periode,2,FALSE))/5))</f>
        <v>0</v>
      </c>
      <c r="CT24" s="150">
        <f>IF(ISERROR(IF(EXACT($A$5,"Moyenne 2013-2038"),_xll.Woodstock.Analyst.Xcel.UDFs.GetIndicatorValueAverage("OSUPECS",""&amp;$A$9&amp;"="&amp;CT$12&amp;";",_xll.Woodstock.Analyst.Xcel.UDFs.GetModelFilename(),_xll.Woodstock.Analyst.Xcel.UDFs.GetScenarioIndex(),"2","6")/5,_xll.Woodstock.Analyst.Xcel.UDFs.GetIndicatorValue("OSUPECS",""&amp;$A$9&amp;"="&amp;CT$12&amp;";",_xll.Woodstock.Analyst.Xcel.UDFs.GetModelFilename(),_xll.Woodstock.Analyst.Xcel.UDFs.GetScenarioIndex(),VLOOKUP($A$5,Periode,2,FALSE))/5)),0,IF(EXACT($A$5,"Moyenne 2013-2038"),_xll.Woodstock.Analyst.Xcel.UDFs.GetIndicatorValueAverage("OSUPECS",""&amp;$A$9&amp;"="&amp;CT$12&amp;";",_xll.Woodstock.Analyst.Xcel.UDFs.GetModelFilename(),_xll.Woodstock.Analyst.Xcel.UDFs.GetScenarioIndex(),"2","6")/5,_xll.Woodstock.Analyst.Xcel.UDFs.GetIndicatorValue("OSUPECS",""&amp;$A$9&amp;"="&amp;CT$12&amp;";",_xll.Woodstock.Analyst.Xcel.UDFs.GetModelFilename(),_xll.Woodstock.Analyst.Xcel.UDFs.GetScenarioIndex(),VLOOKUP($A$5,Periode,2,FALSE))/5))</f>
        <v>0</v>
      </c>
      <c r="CU24" s="150">
        <f>IF(ISERROR(IF(EXACT($A$5,"Moyenne 2013-2038"),_xll.Woodstock.Analyst.Xcel.UDFs.GetIndicatorValueAverage("OSUPECS",""&amp;$A$9&amp;"="&amp;CU$12&amp;";",_xll.Woodstock.Analyst.Xcel.UDFs.GetModelFilename(),_xll.Woodstock.Analyst.Xcel.UDFs.GetScenarioIndex(),"2","6")/5,_xll.Woodstock.Analyst.Xcel.UDFs.GetIndicatorValue("OSUPECS",""&amp;$A$9&amp;"="&amp;CU$12&amp;";",_xll.Woodstock.Analyst.Xcel.UDFs.GetModelFilename(),_xll.Woodstock.Analyst.Xcel.UDFs.GetScenarioIndex(),VLOOKUP($A$5,Periode,2,FALSE))/5)),0,IF(EXACT($A$5,"Moyenne 2013-2038"),_xll.Woodstock.Analyst.Xcel.UDFs.GetIndicatorValueAverage("OSUPECS",""&amp;$A$9&amp;"="&amp;CU$12&amp;";",_xll.Woodstock.Analyst.Xcel.UDFs.GetModelFilename(),_xll.Woodstock.Analyst.Xcel.UDFs.GetScenarioIndex(),"2","6")/5,_xll.Woodstock.Analyst.Xcel.UDFs.GetIndicatorValue("OSUPECS",""&amp;$A$9&amp;"="&amp;CU$12&amp;";",_xll.Woodstock.Analyst.Xcel.UDFs.GetModelFilename(),_xll.Woodstock.Analyst.Xcel.UDFs.GetScenarioIndex(),VLOOKUP($A$5,Periode,2,FALSE))/5))</f>
        <v>0</v>
      </c>
      <c r="CV24" s="150">
        <f>IF(ISERROR(IF(EXACT($A$5,"Moyenne 2013-2038"),_xll.Woodstock.Analyst.Xcel.UDFs.GetIndicatorValueAverage("OSUPECS",""&amp;$A$9&amp;"="&amp;CV$12&amp;";",_xll.Woodstock.Analyst.Xcel.UDFs.GetModelFilename(),_xll.Woodstock.Analyst.Xcel.UDFs.GetScenarioIndex(),"2","6")/5,_xll.Woodstock.Analyst.Xcel.UDFs.GetIndicatorValue("OSUPECS",""&amp;$A$9&amp;"="&amp;CV$12&amp;";",_xll.Woodstock.Analyst.Xcel.UDFs.GetModelFilename(),_xll.Woodstock.Analyst.Xcel.UDFs.GetScenarioIndex(),VLOOKUP($A$5,Periode,2,FALSE))/5)),0,IF(EXACT($A$5,"Moyenne 2013-2038"),_xll.Woodstock.Analyst.Xcel.UDFs.GetIndicatorValueAverage("OSUPECS",""&amp;$A$9&amp;"="&amp;CV$12&amp;";",_xll.Woodstock.Analyst.Xcel.UDFs.GetModelFilename(),_xll.Woodstock.Analyst.Xcel.UDFs.GetScenarioIndex(),"2","6")/5,_xll.Woodstock.Analyst.Xcel.UDFs.GetIndicatorValue("OSUPECS",""&amp;$A$9&amp;"="&amp;CV$12&amp;";",_xll.Woodstock.Analyst.Xcel.UDFs.GetModelFilename(),_xll.Woodstock.Analyst.Xcel.UDFs.GetScenarioIndex(),VLOOKUP($A$5,Periode,2,FALSE))/5))</f>
        <v>0</v>
      </c>
      <c r="CW24" s="150">
        <f>IF(ISERROR(IF(EXACT($A$5,"Moyenne 2013-2038"),_xll.Woodstock.Analyst.Xcel.UDFs.GetIndicatorValueAverage("OSUPECS",""&amp;$A$9&amp;"="&amp;CW$12&amp;";",_xll.Woodstock.Analyst.Xcel.UDFs.GetModelFilename(),_xll.Woodstock.Analyst.Xcel.UDFs.GetScenarioIndex(),"2","6")/5,_xll.Woodstock.Analyst.Xcel.UDFs.GetIndicatorValue("OSUPECS",""&amp;$A$9&amp;"="&amp;CW$12&amp;";",_xll.Woodstock.Analyst.Xcel.UDFs.GetModelFilename(),_xll.Woodstock.Analyst.Xcel.UDFs.GetScenarioIndex(),VLOOKUP($A$5,Periode,2,FALSE))/5)),0,IF(EXACT($A$5,"Moyenne 2013-2038"),_xll.Woodstock.Analyst.Xcel.UDFs.GetIndicatorValueAverage("OSUPECS",""&amp;$A$9&amp;"="&amp;CW$12&amp;";",_xll.Woodstock.Analyst.Xcel.UDFs.GetModelFilename(),_xll.Woodstock.Analyst.Xcel.UDFs.GetScenarioIndex(),"2","6")/5,_xll.Woodstock.Analyst.Xcel.UDFs.GetIndicatorValue("OSUPECS",""&amp;$A$9&amp;"="&amp;CW$12&amp;";",_xll.Woodstock.Analyst.Xcel.UDFs.GetModelFilename(),_xll.Woodstock.Analyst.Xcel.UDFs.GetScenarioIndex(),VLOOKUP($A$5,Periode,2,FALSE))/5))</f>
        <v>0</v>
      </c>
      <c r="CX24" s="151">
        <f>IF(ISERROR(IF(EXACT($A$5,"Moyenne 2013-2038"),_xll.Woodstock.Analyst.Xcel.UDFs.GetIndicatorValueAverage("OSUPECS",""&amp;$A$9&amp;"="&amp;CX$12&amp;";",_xll.Woodstock.Analyst.Xcel.UDFs.GetModelFilename(),_xll.Woodstock.Analyst.Xcel.UDFs.GetScenarioIndex(),"2","6")/5,_xll.Woodstock.Analyst.Xcel.UDFs.GetIndicatorValue("OSUPECS",""&amp;$A$9&amp;"="&amp;CX$12&amp;";",_xll.Woodstock.Analyst.Xcel.UDFs.GetModelFilename(),_xll.Woodstock.Analyst.Xcel.UDFs.GetScenarioIndex(),VLOOKUP($A$5,Periode,2,FALSE))/5)),0,IF(EXACT($A$5,"Moyenne 2013-2038"),_xll.Woodstock.Analyst.Xcel.UDFs.GetIndicatorValueAverage("OSUPECS",""&amp;$A$9&amp;"="&amp;CX$12&amp;";",_xll.Woodstock.Analyst.Xcel.UDFs.GetModelFilename(),_xll.Woodstock.Analyst.Xcel.UDFs.GetScenarioIndex(),"2","6")/5,_xll.Woodstock.Analyst.Xcel.UDFs.GetIndicatorValue("OSUPECS",""&amp;$A$9&amp;"="&amp;CX$12&amp;";",_xll.Woodstock.Analyst.Xcel.UDFs.GetModelFilename(),_xll.Woodstock.Analyst.Xcel.UDFs.GetScenarioIndex(),VLOOKUP($A$5,Periode,2,FALSE))/5))</f>
        <v>0</v>
      </c>
      <c r="CY24" s="151">
        <f>IF(ISERROR(IF(EXACT($A$5,"Moyenne 2013-2038"),_xll.Woodstock.Analyst.Xcel.UDFs.GetIndicatorValueAverage("OSUPECS",""&amp;$A$9&amp;"="&amp;CY$12&amp;";",_xll.Woodstock.Analyst.Xcel.UDFs.GetModelFilename(),_xll.Woodstock.Analyst.Xcel.UDFs.GetScenarioIndex(),"2","6")/5,_xll.Woodstock.Analyst.Xcel.UDFs.GetIndicatorValue("OSUPECS",""&amp;$A$9&amp;"="&amp;CY$12&amp;";",_xll.Woodstock.Analyst.Xcel.UDFs.GetModelFilename(),_xll.Woodstock.Analyst.Xcel.UDFs.GetScenarioIndex(),VLOOKUP($A$5,Periode,2,FALSE))/5)),0,IF(EXACT($A$5,"Moyenne 2013-2038"),_xll.Woodstock.Analyst.Xcel.UDFs.GetIndicatorValueAverage("OSUPECS",""&amp;$A$9&amp;"="&amp;CY$12&amp;";",_xll.Woodstock.Analyst.Xcel.UDFs.GetModelFilename(),_xll.Woodstock.Analyst.Xcel.UDFs.GetScenarioIndex(),"2","6")/5,_xll.Woodstock.Analyst.Xcel.UDFs.GetIndicatorValue("OSUPECS",""&amp;$A$9&amp;"="&amp;CY$12&amp;";",_xll.Woodstock.Analyst.Xcel.UDFs.GetModelFilename(),_xll.Woodstock.Analyst.Xcel.UDFs.GetScenarioIndex(),VLOOKUP($A$5,Periode,2,FALSE))/5))</f>
        <v>0</v>
      </c>
      <c r="CZ24" s="151">
        <f>IF(ISERROR(IF(EXACT($A$5,"Moyenne 2013-2038"),_xll.Woodstock.Analyst.Xcel.UDFs.GetIndicatorValueAverage("OSUPECS",""&amp;$A$9&amp;"="&amp;CZ$12&amp;";",_xll.Woodstock.Analyst.Xcel.UDFs.GetModelFilename(),_xll.Woodstock.Analyst.Xcel.UDFs.GetScenarioIndex(),"2","6")/5,_xll.Woodstock.Analyst.Xcel.UDFs.GetIndicatorValue("OSUPECS",""&amp;$A$9&amp;"="&amp;CZ$12&amp;";",_xll.Woodstock.Analyst.Xcel.UDFs.GetModelFilename(),_xll.Woodstock.Analyst.Xcel.UDFs.GetScenarioIndex(),VLOOKUP($A$5,Periode,2,FALSE))/5)),0,IF(EXACT($A$5,"Moyenne 2013-2038"),_xll.Woodstock.Analyst.Xcel.UDFs.GetIndicatorValueAverage("OSUPECS",""&amp;$A$9&amp;"="&amp;CZ$12&amp;";",_xll.Woodstock.Analyst.Xcel.UDFs.GetModelFilename(),_xll.Woodstock.Analyst.Xcel.UDFs.GetScenarioIndex(),"2","6")/5,_xll.Woodstock.Analyst.Xcel.UDFs.GetIndicatorValue("OSUPECS",""&amp;$A$9&amp;"="&amp;CZ$12&amp;";",_xll.Woodstock.Analyst.Xcel.UDFs.GetModelFilename(),_xll.Woodstock.Analyst.Xcel.UDFs.GetScenarioIndex(),VLOOKUP($A$5,Periode,2,FALSE))/5))</f>
        <v>0</v>
      </c>
      <c r="DA24" s="151">
        <f>IF(ISERROR(IF(EXACT($A$5,"Moyenne 2013-2038"),_xll.Woodstock.Analyst.Xcel.UDFs.GetIndicatorValueAverage("OSUPECS",""&amp;$A$9&amp;"="&amp;DA$12&amp;";",_xll.Woodstock.Analyst.Xcel.UDFs.GetModelFilename(),_xll.Woodstock.Analyst.Xcel.UDFs.GetScenarioIndex(),"2","6")/5,_xll.Woodstock.Analyst.Xcel.UDFs.GetIndicatorValue("OSUPECS",""&amp;$A$9&amp;"="&amp;DA$12&amp;";",_xll.Woodstock.Analyst.Xcel.UDFs.GetModelFilename(),_xll.Woodstock.Analyst.Xcel.UDFs.GetScenarioIndex(),VLOOKUP($A$5,Periode,2,FALSE))/5)),0,IF(EXACT($A$5,"Moyenne 2013-2038"),_xll.Woodstock.Analyst.Xcel.UDFs.GetIndicatorValueAverage("OSUPECS",""&amp;$A$9&amp;"="&amp;DA$12&amp;";",_xll.Woodstock.Analyst.Xcel.UDFs.GetModelFilename(),_xll.Woodstock.Analyst.Xcel.UDFs.GetScenarioIndex(),"2","6")/5,_xll.Woodstock.Analyst.Xcel.UDFs.GetIndicatorValue("OSUPECS",""&amp;$A$9&amp;"="&amp;DA$12&amp;";",_xll.Woodstock.Analyst.Xcel.UDFs.GetModelFilename(),_xll.Woodstock.Analyst.Xcel.UDFs.GetScenarioIndex(),VLOOKUP($A$5,Periode,2,FALSE))/5))</f>
        <v>0</v>
      </c>
      <c r="DB24" s="151">
        <f>IF(ISERROR(IF(EXACT($A$5,"Moyenne 2013-2038"),_xll.Woodstock.Analyst.Xcel.UDFs.GetIndicatorValueAverage("OSUPECS",""&amp;$A$9&amp;"="&amp;DB$12&amp;";",_xll.Woodstock.Analyst.Xcel.UDFs.GetModelFilename(),_xll.Woodstock.Analyst.Xcel.UDFs.GetScenarioIndex(),"2","6")/5,_xll.Woodstock.Analyst.Xcel.UDFs.GetIndicatorValue("OSUPECS",""&amp;$A$9&amp;"="&amp;DB$12&amp;";",_xll.Woodstock.Analyst.Xcel.UDFs.GetModelFilename(),_xll.Woodstock.Analyst.Xcel.UDFs.GetScenarioIndex(),VLOOKUP($A$5,Periode,2,FALSE))/5)),0,IF(EXACT($A$5,"Moyenne 2013-2038"),_xll.Woodstock.Analyst.Xcel.UDFs.GetIndicatorValueAverage("OSUPECS",""&amp;$A$9&amp;"="&amp;DB$12&amp;";",_xll.Woodstock.Analyst.Xcel.UDFs.GetModelFilename(),_xll.Woodstock.Analyst.Xcel.UDFs.GetScenarioIndex(),"2","6")/5,_xll.Woodstock.Analyst.Xcel.UDFs.GetIndicatorValue("OSUPECS",""&amp;$A$9&amp;"="&amp;DB$12&amp;";",_xll.Woodstock.Analyst.Xcel.UDFs.GetModelFilename(),_xll.Woodstock.Analyst.Xcel.UDFs.GetScenarioIndex(),VLOOKUP($A$5,Periode,2,FALSE))/5))</f>
        <v>0</v>
      </c>
      <c r="DC24" s="151">
        <f>IF(ISERROR(IF(EXACT($A$5,"Moyenne 2013-2038"),_xll.Woodstock.Analyst.Xcel.UDFs.GetIndicatorValueAverage("OSUPECS",""&amp;$A$9&amp;"="&amp;DC$12&amp;";",_xll.Woodstock.Analyst.Xcel.UDFs.GetModelFilename(),_xll.Woodstock.Analyst.Xcel.UDFs.GetScenarioIndex(),"2","6")/5,_xll.Woodstock.Analyst.Xcel.UDFs.GetIndicatorValue("OSUPECS",""&amp;$A$9&amp;"="&amp;DC$12&amp;";",_xll.Woodstock.Analyst.Xcel.UDFs.GetModelFilename(),_xll.Woodstock.Analyst.Xcel.UDFs.GetScenarioIndex(),VLOOKUP($A$5,Periode,2,FALSE))/5)),0,IF(EXACT($A$5,"Moyenne 2013-2038"),_xll.Woodstock.Analyst.Xcel.UDFs.GetIndicatorValueAverage("OSUPECS",""&amp;$A$9&amp;"="&amp;DC$12&amp;";",_xll.Woodstock.Analyst.Xcel.UDFs.GetModelFilename(),_xll.Woodstock.Analyst.Xcel.UDFs.GetScenarioIndex(),"2","6")/5,_xll.Woodstock.Analyst.Xcel.UDFs.GetIndicatorValue("OSUPECS",""&amp;$A$9&amp;"="&amp;DC$12&amp;";",_xll.Woodstock.Analyst.Xcel.UDFs.GetModelFilename(),_xll.Woodstock.Analyst.Xcel.UDFs.GetScenarioIndex(),VLOOKUP($A$5,Periode,2,FALSE))/5))</f>
        <v>0</v>
      </c>
      <c r="DD24" s="151">
        <f>IF(ISERROR(IF(EXACT($A$5,"Moyenne 2013-2038"),_xll.Woodstock.Analyst.Xcel.UDFs.GetIndicatorValueAverage("OSUPECS",""&amp;$A$9&amp;"="&amp;DD$12&amp;";",_xll.Woodstock.Analyst.Xcel.UDFs.GetModelFilename(),_xll.Woodstock.Analyst.Xcel.UDFs.GetScenarioIndex(),"2","6")/5,_xll.Woodstock.Analyst.Xcel.UDFs.GetIndicatorValue("OSUPECS",""&amp;$A$9&amp;"="&amp;DD$12&amp;";",_xll.Woodstock.Analyst.Xcel.UDFs.GetModelFilename(),_xll.Woodstock.Analyst.Xcel.UDFs.GetScenarioIndex(),VLOOKUP($A$5,Periode,2,FALSE))/5)),0,IF(EXACT($A$5,"Moyenne 2013-2038"),_xll.Woodstock.Analyst.Xcel.UDFs.GetIndicatorValueAverage("OSUPECS",""&amp;$A$9&amp;"="&amp;DD$12&amp;";",_xll.Woodstock.Analyst.Xcel.UDFs.GetModelFilename(),_xll.Woodstock.Analyst.Xcel.UDFs.GetScenarioIndex(),"2","6")/5,_xll.Woodstock.Analyst.Xcel.UDFs.GetIndicatorValue("OSUPECS",""&amp;$A$9&amp;"="&amp;DD$12&amp;";",_xll.Woodstock.Analyst.Xcel.UDFs.GetModelFilename(),_xll.Woodstock.Analyst.Xcel.UDFs.GetScenarioIndex(),VLOOKUP($A$5,Periode,2,FALSE))/5))</f>
        <v>0</v>
      </c>
      <c r="DE24" s="151">
        <f>IF(ISERROR(IF(EXACT($A$5,"Moyenne 2013-2038"),_xll.Woodstock.Analyst.Xcel.UDFs.GetIndicatorValueAverage("OSUPECS",""&amp;$A$9&amp;"="&amp;DE$12&amp;";",_xll.Woodstock.Analyst.Xcel.UDFs.GetModelFilename(),_xll.Woodstock.Analyst.Xcel.UDFs.GetScenarioIndex(),"2","6")/5,_xll.Woodstock.Analyst.Xcel.UDFs.GetIndicatorValue("OSUPECS",""&amp;$A$9&amp;"="&amp;DE$12&amp;";",_xll.Woodstock.Analyst.Xcel.UDFs.GetModelFilename(),_xll.Woodstock.Analyst.Xcel.UDFs.GetScenarioIndex(),VLOOKUP($A$5,Periode,2,FALSE))/5)),0,IF(EXACT($A$5,"Moyenne 2013-2038"),_xll.Woodstock.Analyst.Xcel.UDFs.GetIndicatorValueAverage("OSUPECS",""&amp;$A$9&amp;"="&amp;DE$12&amp;";",_xll.Woodstock.Analyst.Xcel.UDFs.GetModelFilename(),_xll.Woodstock.Analyst.Xcel.UDFs.GetScenarioIndex(),"2","6")/5,_xll.Woodstock.Analyst.Xcel.UDFs.GetIndicatorValue("OSUPECS",""&amp;$A$9&amp;"="&amp;DE$12&amp;";",_xll.Woodstock.Analyst.Xcel.UDFs.GetModelFilename(),_xll.Woodstock.Analyst.Xcel.UDFs.GetScenarioIndex(),VLOOKUP($A$5,Periode,2,FALSE))/5))</f>
        <v>0</v>
      </c>
      <c r="DF24" s="151">
        <f>IF(ISERROR(IF(EXACT($A$5,"Moyenne 2013-2038"),_xll.Woodstock.Analyst.Xcel.UDFs.GetIndicatorValueAverage("OSUPECS",""&amp;$A$9&amp;"="&amp;DF$12&amp;";",_xll.Woodstock.Analyst.Xcel.UDFs.GetModelFilename(),_xll.Woodstock.Analyst.Xcel.UDFs.GetScenarioIndex(),"2","6")/5,_xll.Woodstock.Analyst.Xcel.UDFs.GetIndicatorValue("OSUPECS",""&amp;$A$9&amp;"="&amp;DF$12&amp;";",_xll.Woodstock.Analyst.Xcel.UDFs.GetModelFilename(),_xll.Woodstock.Analyst.Xcel.UDFs.GetScenarioIndex(),VLOOKUP($A$5,Periode,2,FALSE))/5)),0,IF(EXACT($A$5,"Moyenne 2013-2038"),_xll.Woodstock.Analyst.Xcel.UDFs.GetIndicatorValueAverage("OSUPECS",""&amp;$A$9&amp;"="&amp;DF$12&amp;";",_xll.Woodstock.Analyst.Xcel.UDFs.GetModelFilename(),_xll.Woodstock.Analyst.Xcel.UDFs.GetScenarioIndex(),"2","6")/5,_xll.Woodstock.Analyst.Xcel.UDFs.GetIndicatorValue("OSUPECS",""&amp;$A$9&amp;"="&amp;DF$12&amp;";",_xll.Woodstock.Analyst.Xcel.UDFs.GetModelFilename(),_xll.Woodstock.Analyst.Xcel.UDFs.GetScenarioIndex(),VLOOKUP($A$5,Periode,2,FALSE))/5))</f>
        <v>0</v>
      </c>
      <c r="DG24" s="151">
        <f>IF(ISERROR(IF(EXACT($A$5,"Moyenne 2013-2038"),_xll.Woodstock.Analyst.Xcel.UDFs.GetIndicatorValueAverage("OSUPECS",""&amp;$A$9&amp;"="&amp;DG$12&amp;";",_xll.Woodstock.Analyst.Xcel.UDFs.GetModelFilename(),_xll.Woodstock.Analyst.Xcel.UDFs.GetScenarioIndex(),"2","6")/5,_xll.Woodstock.Analyst.Xcel.UDFs.GetIndicatorValue("OSUPECS",""&amp;$A$9&amp;"="&amp;DG$12&amp;";",_xll.Woodstock.Analyst.Xcel.UDFs.GetModelFilename(),_xll.Woodstock.Analyst.Xcel.UDFs.GetScenarioIndex(),VLOOKUP($A$5,Periode,2,FALSE))/5)),0,IF(EXACT($A$5,"Moyenne 2013-2038"),_xll.Woodstock.Analyst.Xcel.UDFs.GetIndicatorValueAverage("OSUPECS",""&amp;$A$9&amp;"="&amp;DG$12&amp;";",_xll.Woodstock.Analyst.Xcel.UDFs.GetModelFilename(),_xll.Woodstock.Analyst.Xcel.UDFs.GetScenarioIndex(),"2","6")/5,_xll.Woodstock.Analyst.Xcel.UDFs.GetIndicatorValue("OSUPECS",""&amp;$A$9&amp;"="&amp;DG$12&amp;";",_xll.Woodstock.Analyst.Xcel.UDFs.GetModelFilename(),_xll.Woodstock.Analyst.Xcel.UDFs.GetScenarioIndex(),VLOOKUP($A$5,Periode,2,FALSE))/5))</f>
        <v>0</v>
      </c>
      <c r="DH24" s="151">
        <f>IF(ISERROR(IF(EXACT($A$5,"Moyenne 2013-2038"),_xll.Woodstock.Analyst.Xcel.UDFs.GetIndicatorValueAverage("OSUPECS",""&amp;$A$9&amp;"="&amp;DH$12&amp;";",_xll.Woodstock.Analyst.Xcel.UDFs.GetModelFilename(),_xll.Woodstock.Analyst.Xcel.UDFs.GetScenarioIndex(),"2","6")/5,_xll.Woodstock.Analyst.Xcel.UDFs.GetIndicatorValue("OSUPECS",""&amp;$A$9&amp;"="&amp;DH$12&amp;";",_xll.Woodstock.Analyst.Xcel.UDFs.GetModelFilename(),_xll.Woodstock.Analyst.Xcel.UDFs.GetScenarioIndex(),VLOOKUP($A$5,Periode,2,FALSE))/5)),0,IF(EXACT($A$5,"Moyenne 2013-2038"),_xll.Woodstock.Analyst.Xcel.UDFs.GetIndicatorValueAverage("OSUPECS",""&amp;$A$9&amp;"="&amp;DH$12&amp;";",_xll.Woodstock.Analyst.Xcel.UDFs.GetModelFilename(),_xll.Woodstock.Analyst.Xcel.UDFs.GetScenarioIndex(),"2","6")/5,_xll.Woodstock.Analyst.Xcel.UDFs.GetIndicatorValue("OSUPECS",""&amp;$A$9&amp;"="&amp;DH$12&amp;";",_xll.Woodstock.Analyst.Xcel.UDFs.GetModelFilename(),_xll.Woodstock.Analyst.Xcel.UDFs.GetScenarioIndex(),VLOOKUP($A$5,Periode,2,FALSE))/5))</f>
        <v>0</v>
      </c>
      <c r="DI24" s="151">
        <f>IF(ISERROR(IF(EXACT($A$5,"Moyenne 2013-2038"),_xll.Woodstock.Analyst.Xcel.UDFs.GetIndicatorValueAverage("OSUPECS",""&amp;$A$9&amp;"="&amp;DI$12&amp;";",_xll.Woodstock.Analyst.Xcel.UDFs.GetModelFilename(),_xll.Woodstock.Analyst.Xcel.UDFs.GetScenarioIndex(),"2","6")/5,_xll.Woodstock.Analyst.Xcel.UDFs.GetIndicatorValue("OSUPECS",""&amp;$A$9&amp;"="&amp;DI$12&amp;";",_xll.Woodstock.Analyst.Xcel.UDFs.GetModelFilename(),_xll.Woodstock.Analyst.Xcel.UDFs.GetScenarioIndex(),VLOOKUP($A$5,Periode,2,FALSE))/5)),0,IF(EXACT($A$5,"Moyenne 2013-2038"),_xll.Woodstock.Analyst.Xcel.UDFs.GetIndicatorValueAverage("OSUPECS",""&amp;$A$9&amp;"="&amp;DI$12&amp;";",_xll.Woodstock.Analyst.Xcel.UDFs.GetModelFilename(),_xll.Woodstock.Analyst.Xcel.UDFs.GetScenarioIndex(),"2","6")/5,_xll.Woodstock.Analyst.Xcel.UDFs.GetIndicatorValue("OSUPECS",""&amp;$A$9&amp;"="&amp;DI$12&amp;";",_xll.Woodstock.Analyst.Xcel.UDFs.GetModelFilename(),_xll.Woodstock.Analyst.Xcel.UDFs.GetScenarioIndex(),VLOOKUP($A$5,Periode,2,FALSE))/5))</f>
        <v>0</v>
      </c>
      <c r="DJ24" s="151">
        <f>IF(ISERROR(IF(EXACT($A$5,"Moyenne 2013-2038"),_xll.Woodstock.Analyst.Xcel.UDFs.GetIndicatorValueAverage("OSUPECS",""&amp;$A$9&amp;"="&amp;DJ$12&amp;";",_xll.Woodstock.Analyst.Xcel.UDFs.GetModelFilename(),_xll.Woodstock.Analyst.Xcel.UDFs.GetScenarioIndex(),"2","6")/5,_xll.Woodstock.Analyst.Xcel.UDFs.GetIndicatorValue("OSUPECS",""&amp;$A$9&amp;"="&amp;DJ$12&amp;";",_xll.Woodstock.Analyst.Xcel.UDFs.GetModelFilename(),_xll.Woodstock.Analyst.Xcel.UDFs.GetScenarioIndex(),VLOOKUP($A$5,Periode,2,FALSE))/5)),0,IF(EXACT($A$5,"Moyenne 2013-2038"),_xll.Woodstock.Analyst.Xcel.UDFs.GetIndicatorValueAverage("OSUPECS",""&amp;$A$9&amp;"="&amp;DJ$12&amp;";",_xll.Woodstock.Analyst.Xcel.UDFs.GetModelFilename(),_xll.Woodstock.Analyst.Xcel.UDFs.GetScenarioIndex(),"2","6")/5,_xll.Woodstock.Analyst.Xcel.UDFs.GetIndicatorValue("OSUPECS",""&amp;$A$9&amp;"="&amp;DJ$12&amp;";",_xll.Woodstock.Analyst.Xcel.UDFs.GetModelFilename(),_xll.Woodstock.Analyst.Xcel.UDFs.GetScenarioIndex(),VLOOKUP($A$5,Periode,2,FALSE))/5))</f>
        <v>0</v>
      </c>
      <c r="DK24" s="151">
        <f>IF(ISERROR(IF(EXACT($A$5,"Moyenne 2013-2038"),_xll.Woodstock.Analyst.Xcel.UDFs.GetIndicatorValueAverage("OSUPECS",""&amp;$A$9&amp;"="&amp;DK$12&amp;";",_xll.Woodstock.Analyst.Xcel.UDFs.GetModelFilename(),_xll.Woodstock.Analyst.Xcel.UDFs.GetScenarioIndex(),"2","6")/5,_xll.Woodstock.Analyst.Xcel.UDFs.GetIndicatorValue("OSUPECS",""&amp;$A$9&amp;"="&amp;DK$12&amp;";",_xll.Woodstock.Analyst.Xcel.UDFs.GetModelFilename(),_xll.Woodstock.Analyst.Xcel.UDFs.GetScenarioIndex(),VLOOKUP($A$5,Periode,2,FALSE))/5)),0,IF(EXACT($A$5,"Moyenne 2013-2038"),_xll.Woodstock.Analyst.Xcel.UDFs.GetIndicatorValueAverage("OSUPECS",""&amp;$A$9&amp;"="&amp;DK$12&amp;";",_xll.Woodstock.Analyst.Xcel.UDFs.GetModelFilename(),_xll.Woodstock.Analyst.Xcel.UDFs.GetScenarioIndex(),"2","6")/5,_xll.Woodstock.Analyst.Xcel.UDFs.GetIndicatorValue("OSUPECS",""&amp;$A$9&amp;"="&amp;DK$12&amp;";",_xll.Woodstock.Analyst.Xcel.UDFs.GetModelFilename(),_xll.Woodstock.Analyst.Xcel.UDFs.GetScenarioIndex(),VLOOKUP($A$5,Periode,2,FALSE))/5))</f>
        <v>0</v>
      </c>
      <c r="DL24" s="151">
        <f>IF(ISERROR(IF(EXACT($A$5,"Moyenne 2013-2038"),_xll.Woodstock.Analyst.Xcel.UDFs.GetIndicatorValueAverage("OSUPECS",""&amp;$A$9&amp;"="&amp;DL$12&amp;";",_xll.Woodstock.Analyst.Xcel.UDFs.GetModelFilename(),_xll.Woodstock.Analyst.Xcel.UDFs.GetScenarioIndex(),"2","6")/5,_xll.Woodstock.Analyst.Xcel.UDFs.GetIndicatorValue("OSUPECS",""&amp;$A$9&amp;"="&amp;DL$12&amp;";",_xll.Woodstock.Analyst.Xcel.UDFs.GetModelFilename(),_xll.Woodstock.Analyst.Xcel.UDFs.GetScenarioIndex(),VLOOKUP($A$5,Periode,2,FALSE))/5)),0,IF(EXACT($A$5,"Moyenne 2013-2038"),_xll.Woodstock.Analyst.Xcel.UDFs.GetIndicatorValueAverage("OSUPECS",""&amp;$A$9&amp;"="&amp;DL$12&amp;";",_xll.Woodstock.Analyst.Xcel.UDFs.GetModelFilename(),_xll.Woodstock.Analyst.Xcel.UDFs.GetScenarioIndex(),"2","6")/5,_xll.Woodstock.Analyst.Xcel.UDFs.GetIndicatorValue("OSUPECS",""&amp;$A$9&amp;"="&amp;DL$12&amp;";",_xll.Woodstock.Analyst.Xcel.UDFs.GetModelFilename(),_xll.Woodstock.Analyst.Xcel.UDFs.GetScenarioIndex(),VLOOKUP($A$5,Periode,2,FALSE))/5))</f>
        <v>0</v>
      </c>
      <c r="DM24" s="151">
        <f>IF(ISERROR(IF(EXACT($A$5,"Moyenne 2013-2038"),_xll.Woodstock.Analyst.Xcel.UDFs.GetIndicatorValueAverage("OSUPECS",""&amp;$A$9&amp;"="&amp;DM$12&amp;";",_xll.Woodstock.Analyst.Xcel.UDFs.GetModelFilename(),_xll.Woodstock.Analyst.Xcel.UDFs.GetScenarioIndex(),"2","6")/5,_xll.Woodstock.Analyst.Xcel.UDFs.GetIndicatorValue("OSUPECS",""&amp;$A$9&amp;"="&amp;DM$12&amp;";",_xll.Woodstock.Analyst.Xcel.UDFs.GetModelFilename(),_xll.Woodstock.Analyst.Xcel.UDFs.GetScenarioIndex(),VLOOKUP($A$5,Periode,2,FALSE))/5)),0,IF(EXACT($A$5,"Moyenne 2013-2038"),_xll.Woodstock.Analyst.Xcel.UDFs.GetIndicatorValueAverage("OSUPECS",""&amp;$A$9&amp;"="&amp;DM$12&amp;";",_xll.Woodstock.Analyst.Xcel.UDFs.GetModelFilename(),_xll.Woodstock.Analyst.Xcel.UDFs.GetScenarioIndex(),"2","6")/5,_xll.Woodstock.Analyst.Xcel.UDFs.GetIndicatorValue("OSUPECS",""&amp;$A$9&amp;"="&amp;DM$12&amp;";",_xll.Woodstock.Analyst.Xcel.UDFs.GetModelFilename(),_xll.Woodstock.Analyst.Xcel.UDFs.GetScenarioIndex(),VLOOKUP($A$5,Periode,2,FALSE))/5))</f>
        <v>0</v>
      </c>
      <c r="DN24" s="151">
        <f>IF(ISERROR(IF(EXACT($A$5,"Moyenne 2013-2038"),_xll.Woodstock.Analyst.Xcel.UDFs.GetIndicatorValueAverage("OSUPECS",""&amp;$A$9&amp;"="&amp;DN$12&amp;";",_xll.Woodstock.Analyst.Xcel.UDFs.GetModelFilename(),_xll.Woodstock.Analyst.Xcel.UDFs.GetScenarioIndex(),"2","6")/5,_xll.Woodstock.Analyst.Xcel.UDFs.GetIndicatorValue("OSUPECS",""&amp;$A$9&amp;"="&amp;DN$12&amp;";",_xll.Woodstock.Analyst.Xcel.UDFs.GetModelFilename(),_xll.Woodstock.Analyst.Xcel.UDFs.GetScenarioIndex(),VLOOKUP($A$5,Periode,2,FALSE))/5)),0,IF(EXACT($A$5,"Moyenne 2013-2038"),_xll.Woodstock.Analyst.Xcel.UDFs.GetIndicatorValueAverage("OSUPECS",""&amp;$A$9&amp;"="&amp;DN$12&amp;";",_xll.Woodstock.Analyst.Xcel.UDFs.GetModelFilename(),_xll.Woodstock.Analyst.Xcel.UDFs.GetScenarioIndex(),"2","6")/5,_xll.Woodstock.Analyst.Xcel.UDFs.GetIndicatorValue("OSUPECS",""&amp;$A$9&amp;"="&amp;DN$12&amp;";",_xll.Woodstock.Analyst.Xcel.UDFs.GetModelFilename(),_xll.Woodstock.Analyst.Xcel.UDFs.GetScenarioIndex(),VLOOKUP($A$5,Periode,2,FALSE))/5))</f>
        <v>0</v>
      </c>
      <c r="DO24" s="151">
        <f>IF(ISERROR(IF(EXACT($A$5,"Moyenne 2013-2038"),_xll.Woodstock.Analyst.Xcel.UDFs.GetIndicatorValueAverage("OSUPECS",""&amp;$A$9&amp;"="&amp;DO$12&amp;";",_xll.Woodstock.Analyst.Xcel.UDFs.GetModelFilename(),_xll.Woodstock.Analyst.Xcel.UDFs.GetScenarioIndex(),"2","6")/5,_xll.Woodstock.Analyst.Xcel.UDFs.GetIndicatorValue("OSUPECS",""&amp;$A$9&amp;"="&amp;DO$12&amp;";",_xll.Woodstock.Analyst.Xcel.UDFs.GetModelFilename(),_xll.Woodstock.Analyst.Xcel.UDFs.GetScenarioIndex(),VLOOKUP($A$5,Periode,2,FALSE))/5)),0,IF(EXACT($A$5,"Moyenne 2013-2038"),_xll.Woodstock.Analyst.Xcel.UDFs.GetIndicatorValueAverage("OSUPECS",""&amp;$A$9&amp;"="&amp;DO$12&amp;";",_xll.Woodstock.Analyst.Xcel.UDFs.GetModelFilename(),_xll.Woodstock.Analyst.Xcel.UDFs.GetScenarioIndex(),"2","6")/5,_xll.Woodstock.Analyst.Xcel.UDFs.GetIndicatorValue("OSUPECS",""&amp;$A$9&amp;"="&amp;DO$12&amp;";",_xll.Woodstock.Analyst.Xcel.UDFs.GetModelFilename(),_xll.Woodstock.Analyst.Xcel.UDFs.GetScenarioIndex(),VLOOKUP($A$5,Periode,2,FALSE))/5))</f>
        <v>0</v>
      </c>
      <c r="DP24" s="151">
        <f>IF(ISERROR(IF(EXACT($A$5,"Moyenne 2013-2038"),_xll.Woodstock.Analyst.Xcel.UDFs.GetIndicatorValueAverage("OSUPECS",""&amp;$A$9&amp;"="&amp;DP$12&amp;";",_xll.Woodstock.Analyst.Xcel.UDFs.GetModelFilename(),_xll.Woodstock.Analyst.Xcel.UDFs.GetScenarioIndex(),"2","6")/5,_xll.Woodstock.Analyst.Xcel.UDFs.GetIndicatorValue("OSUPECS",""&amp;$A$9&amp;"="&amp;DP$12&amp;";",_xll.Woodstock.Analyst.Xcel.UDFs.GetModelFilename(),_xll.Woodstock.Analyst.Xcel.UDFs.GetScenarioIndex(),VLOOKUP($A$5,Periode,2,FALSE))/5)),0,IF(EXACT($A$5,"Moyenne 2013-2038"),_xll.Woodstock.Analyst.Xcel.UDFs.GetIndicatorValueAverage("OSUPECS",""&amp;$A$9&amp;"="&amp;DP$12&amp;";",_xll.Woodstock.Analyst.Xcel.UDFs.GetModelFilename(),_xll.Woodstock.Analyst.Xcel.UDFs.GetScenarioIndex(),"2","6")/5,_xll.Woodstock.Analyst.Xcel.UDFs.GetIndicatorValue("OSUPECS",""&amp;$A$9&amp;"="&amp;DP$12&amp;";",_xll.Woodstock.Analyst.Xcel.UDFs.GetModelFilename(),_xll.Woodstock.Analyst.Xcel.UDFs.GetScenarioIndex(),VLOOKUP($A$5,Periode,2,FALSE))/5))</f>
        <v>0</v>
      </c>
      <c r="DQ24" s="151">
        <f>IF(ISERROR(IF(EXACT($A$5,"Moyenne 2013-2038"),_xll.Woodstock.Analyst.Xcel.UDFs.GetIndicatorValueAverage("OSUPECS",""&amp;$A$9&amp;"="&amp;DQ$12&amp;";",_xll.Woodstock.Analyst.Xcel.UDFs.GetModelFilename(),_xll.Woodstock.Analyst.Xcel.UDFs.GetScenarioIndex(),"2","6")/5,_xll.Woodstock.Analyst.Xcel.UDFs.GetIndicatorValue("OSUPECS",""&amp;$A$9&amp;"="&amp;DQ$12&amp;";",_xll.Woodstock.Analyst.Xcel.UDFs.GetModelFilename(),_xll.Woodstock.Analyst.Xcel.UDFs.GetScenarioIndex(),VLOOKUP($A$5,Periode,2,FALSE))/5)),0,IF(EXACT($A$5,"Moyenne 2013-2038"),_xll.Woodstock.Analyst.Xcel.UDFs.GetIndicatorValueAverage("OSUPECS",""&amp;$A$9&amp;"="&amp;DQ$12&amp;";",_xll.Woodstock.Analyst.Xcel.UDFs.GetModelFilename(),_xll.Woodstock.Analyst.Xcel.UDFs.GetScenarioIndex(),"2","6")/5,_xll.Woodstock.Analyst.Xcel.UDFs.GetIndicatorValue("OSUPECS",""&amp;$A$9&amp;"="&amp;DQ$12&amp;";",_xll.Woodstock.Analyst.Xcel.UDFs.GetModelFilename(),_xll.Woodstock.Analyst.Xcel.UDFs.GetScenarioIndex(),VLOOKUP($A$5,Periode,2,FALSE))/5))</f>
        <v>0</v>
      </c>
      <c r="DR24" s="151">
        <f>IF(ISERROR(IF(EXACT($A$5,"Moyenne 2013-2038"),_xll.Woodstock.Analyst.Xcel.UDFs.GetIndicatorValueAverage("OSUPECS",""&amp;$A$9&amp;"="&amp;DR$12&amp;";",_xll.Woodstock.Analyst.Xcel.UDFs.GetModelFilename(),_xll.Woodstock.Analyst.Xcel.UDFs.GetScenarioIndex(),"2","6")/5,_xll.Woodstock.Analyst.Xcel.UDFs.GetIndicatorValue("OSUPECS",""&amp;$A$9&amp;"="&amp;DR$12&amp;";",_xll.Woodstock.Analyst.Xcel.UDFs.GetModelFilename(),_xll.Woodstock.Analyst.Xcel.UDFs.GetScenarioIndex(),VLOOKUP($A$5,Periode,2,FALSE))/5)),0,IF(EXACT($A$5,"Moyenne 2013-2038"),_xll.Woodstock.Analyst.Xcel.UDFs.GetIndicatorValueAverage("OSUPECS",""&amp;$A$9&amp;"="&amp;DR$12&amp;";",_xll.Woodstock.Analyst.Xcel.UDFs.GetModelFilename(),_xll.Woodstock.Analyst.Xcel.UDFs.GetScenarioIndex(),"2","6")/5,_xll.Woodstock.Analyst.Xcel.UDFs.GetIndicatorValue("OSUPECS",""&amp;$A$9&amp;"="&amp;DR$12&amp;";",_xll.Woodstock.Analyst.Xcel.UDFs.GetModelFilename(),_xll.Woodstock.Analyst.Xcel.UDFs.GetScenarioIndex(),VLOOKUP($A$5,Periode,2,FALSE))/5))</f>
        <v>0</v>
      </c>
      <c r="DS24" s="151">
        <f>IF(ISERROR(IF(EXACT($A$5,"Moyenne 2013-2038"),_xll.Woodstock.Analyst.Xcel.UDFs.GetIndicatorValueAverage("OSUPECS",""&amp;$A$9&amp;"="&amp;DS$12&amp;";",_xll.Woodstock.Analyst.Xcel.UDFs.GetModelFilename(),_xll.Woodstock.Analyst.Xcel.UDFs.GetScenarioIndex(),"2","6")/5,_xll.Woodstock.Analyst.Xcel.UDFs.GetIndicatorValue("OSUPECS",""&amp;$A$9&amp;"="&amp;DS$12&amp;";",_xll.Woodstock.Analyst.Xcel.UDFs.GetModelFilename(),_xll.Woodstock.Analyst.Xcel.UDFs.GetScenarioIndex(),VLOOKUP($A$5,Periode,2,FALSE))/5)),0,IF(EXACT($A$5,"Moyenne 2013-2038"),_xll.Woodstock.Analyst.Xcel.UDFs.GetIndicatorValueAverage("OSUPECS",""&amp;$A$9&amp;"="&amp;DS$12&amp;";",_xll.Woodstock.Analyst.Xcel.UDFs.GetModelFilename(),_xll.Woodstock.Analyst.Xcel.UDFs.GetScenarioIndex(),"2","6")/5,_xll.Woodstock.Analyst.Xcel.UDFs.GetIndicatorValue("OSUPECS",""&amp;$A$9&amp;"="&amp;DS$12&amp;";",_xll.Woodstock.Analyst.Xcel.UDFs.GetModelFilename(),_xll.Woodstock.Analyst.Xcel.UDFs.GetScenarioIndex(),VLOOKUP($A$5,Periode,2,FALSE))/5))</f>
        <v>0</v>
      </c>
      <c r="DT24" s="151">
        <f>IF(ISERROR(IF(EXACT($A$5,"Moyenne 2013-2038"),_xll.Woodstock.Analyst.Xcel.UDFs.GetIndicatorValueAverage("OSUPECS",""&amp;$A$9&amp;"="&amp;DT$12&amp;";",_xll.Woodstock.Analyst.Xcel.UDFs.GetModelFilename(),_xll.Woodstock.Analyst.Xcel.UDFs.GetScenarioIndex(),"2","6")/5,_xll.Woodstock.Analyst.Xcel.UDFs.GetIndicatorValue("OSUPECS",""&amp;$A$9&amp;"="&amp;DT$12&amp;";",_xll.Woodstock.Analyst.Xcel.UDFs.GetModelFilename(),_xll.Woodstock.Analyst.Xcel.UDFs.GetScenarioIndex(),VLOOKUP($A$5,Periode,2,FALSE))/5)),0,IF(EXACT($A$5,"Moyenne 2013-2038"),_xll.Woodstock.Analyst.Xcel.UDFs.GetIndicatorValueAverage("OSUPECS",""&amp;$A$9&amp;"="&amp;DT$12&amp;";",_xll.Woodstock.Analyst.Xcel.UDFs.GetModelFilename(),_xll.Woodstock.Analyst.Xcel.UDFs.GetScenarioIndex(),"2","6")/5,_xll.Woodstock.Analyst.Xcel.UDFs.GetIndicatorValue("OSUPECS",""&amp;$A$9&amp;"="&amp;DT$12&amp;";",_xll.Woodstock.Analyst.Xcel.UDFs.GetModelFilename(),_xll.Woodstock.Analyst.Xcel.UDFs.GetScenarioIndex(),VLOOKUP($A$5,Periode,2,FALSE))/5))</f>
        <v>0</v>
      </c>
      <c r="DU24" s="151">
        <f>IF(ISERROR(IF(EXACT($A$5,"Moyenne 2013-2038"),_xll.Woodstock.Analyst.Xcel.UDFs.GetIndicatorValueAverage("OSUPECS",""&amp;$A$9&amp;"="&amp;DU$12&amp;";",_xll.Woodstock.Analyst.Xcel.UDFs.GetModelFilename(),_xll.Woodstock.Analyst.Xcel.UDFs.GetScenarioIndex(),"2","6")/5,_xll.Woodstock.Analyst.Xcel.UDFs.GetIndicatorValue("OSUPECS",""&amp;$A$9&amp;"="&amp;DU$12&amp;";",_xll.Woodstock.Analyst.Xcel.UDFs.GetModelFilename(),_xll.Woodstock.Analyst.Xcel.UDFs.GetScenarioIndex(),VLOOKUP($A$5,Periode,2,FALSE))/5)),0,IF(EXACT($A$5,"Moyenne 2013-2038"),_xll.Woodstock.Analyst.Xcel.UDFs.GetIndicatorValueAverage("OSUPECS",""&amp;$A$9&amp;"="&amp;DU$12&amp;";",_xll.Woodstock.Analyst.Xcel.UDFs.GetModelFilename(),_xll.Woodstock.Analyst.Xcel.UDFs.GetScenarioIndex(),"2","6")/5,_xll.Woodstock.Analyst.Xcel.UDFs.GetIndicatorValue("OSUPECS",""&amp;$A$9&amp;"="&amp;DU$12&amp;";",_xll.Woodstock.Analyst.Xcel.UDFs.GetModelFilename(),_xll.Woodstock.Analyst.Xcel.UDFs.GetScenarioIndex(),VLOOKUP($A$5,Periode,2,FALSE))/5))</f>
        <v>0</v>
      </c>
      <c r="DV24" s="151">
        <f>IF(ISERROR(IF(EXACT($A$5,"Moyenne 2013-2038"),_xll.Woodstock.Analyst.Xcel.UDFs.GetIndicatorValueAverage("OSUPECS",""&amp;$A$9&amp;"="&amp;DV$12&amp;";",_xll.Woodstock.Analyst.Xcel.UDFs.GetModelFilename(),_xll.Woodstock.Analyst.Xcel.UDFs.GetScenarioIndex(),"2","6")/5,_xll.Woodstock.Analyst.Xcel.UDFs.GetIndicatorValue("OSUPECS",""&amp;$A$9&amp;"="&amp;DV$12&amp;";",_xll.Woodstock.Analyst.Xcel.UDFs.GetModelFilename(),_xll.Woodstock.Analyst.Xcel.UDFs.GetScenarioIndex(),VLOOKUP($A$5,Periode,2,FALSE))/5)),0,IF(EXACT($A$5,"Moyenne 2013-2038"),_xll.Woodstock.Analyst.Xcel.UDFs.GetIndicatorValueAverage("OSUPECS",""&amp;$A$9&amp;"="&amp;DV$12&amp;";",_xll.Woodstock.Analyst.Xcel.UDFs.GetModelFilename(),_xll.Woodstock.Analyst.Xcel.UDFs.GetScenarioIndex(),"2","6")/5,_xll.Woodstock.Analyst.Xcel.UDFs.GetIndicatorValue("OSUPECS",""&amp;$A$9&amp;"="&amp;DV$12&amp;";",_xll.Woodstock.Analyst.Xcel.UDFs.GetModelFilename(),_xll.Woodstock.Analyst.Xcel.UDFs.GetScenarioIndex(),VLOOKUP($A$5,Periode,2,FALSE))/5))</f>
        <v>0</v>
      </c>
      <c r="DW24" s="151">
        <f>IF(ISERROR(IF(EXACT($A$5,"Moyenne 2013-2038"),_xll.Woodstock.Analyst.Xcel.UDFs.GetIndicatorValueAverage("OSUPECS",""&amp;$A$9&amp;"="&amp;DW$12&amp;";",_xll.Woodstock.Analyst.Xcel.UDFs.GetModelFilename(),_xll.Woodstock.Analyst.Xcel.UDFs.GetScenarioIndex(),"2","6")/5,_xll.Woodstock.Analyst.Xcel.UDFs.GetIndicatorValue("OSUPECS",""&amp;$A$9&amp;"="&amp;DW$12&amp;";",_xll.Woodstock.Analyst.Xcel.UDFs.GetModelFilename(),_xll.Woodstock.Analyst.Xcel.UDFs.GetScenarioIndex(),VLOOKUP($A$5,Periode,2,FALSE))/5)),0,IF(EXACT($A$5,"Moyenne 2013-2038"),_xll.Woodstock.Analyst.Xcel.UDFs.GetIndicatorValueAverage("OSUPECS",""&amp;$A$9&amp;"="&amp;DW$12&amp;";",_xll.Woodstock.Analyst.Xcel.UDFs.GetModelFilename(),_xll.Woodstock.Analyst.Xcel.UDFs.GetScenarioIndex(),"2","6")/5,_xll.Woodstock.Analyst.Xcel.UDFs.GetIndicatorValue("OSUPECS",""&amp;$A$9&amp;"="&amp;DW$12&amp;";",_xll.Woodstock.Analyst.Xcel.UDFs.GetModelFilename(),_xll.Woodstock.Analyst.Xcel.UDFs.GetScenarioIndex(),VLOOKUP($A$5,Periode,2,FALSE))/5))</f>
        <v>0</v>
      </c>
      <c r="DX24" s="151">
        <f>IF(ISERROR(IF(EXACT($A$5,"Moyenne 2013-2038"),_xll.Woodstock.Analyst.Xcel.UDFs.GetIndicatorValueAverage("OSUPECS",""&amp;$A$9&amp;"="&amp;DX$12&amp;";",_xll.Woodstock.Analyst.Xcel.UDFs.GetModelFilename(),_xll.Woodstock.Analyst.Xcel.UDFs.GetScenarioIndex(),"2","6")/5,_xll.Woodstock.Analyst.Xcel.UDFs.GetIndicatorValue("OSUPECS",""&amp;$A$9&amp;"="&amp;DX$12&amp;";",_xll.Woodstock.Analyst.Xcel.UDFs.GetModelFilename(),_xll.Woodstock.Analyst.Xcel.UDFs.GetScenarioIndex(),VLOOKUP($A$5,Periode,2,FALSE))/5)),0,IF(EXACT($A$5,"Moyenne 2013-2038"),_xll.Woodstock.Analyst.Xcel.UDFs.GetIndicatorValueAverage("OSUPECS",""&amp;$A$9&amp;"="&amp;DX$12&amp;";",_xll.Woodstock.Analyst.Xcel.UDFs.GetModelFilename(),_xll.Woodstock.Analyst.Xcel.UDFs.GetScenarioIndex(),"2","6")/5,_xll.Woodstock.Analyst.Xcel.UDFs.GetIndicatorValue("OSUPECS",""&amp;$A$9&amp;"="&amp;DX$12&amp;";",_xll.Woodstock.Analyst.Xcel.UDFs.GetModelFilename(),_xll.Woodstock.Analyst.Xcel.UDFs.GetScenarioIndex(),VLOOKUP($A$5,Periode,2,FALSE))/5))</f>
        <v>0</v>
      </c>
      <c r="DY24" s="151">
        <f>IF(ISERROR(IF(EXACT($A$5,"Moyenne 2013-2038"),_xll.Woodstock.Analyst.Xcel.UDFs.GetIndicatorValueAverage("OSUPECS",""&amp;$A$9&amp;"="&amp;DY$12&amp;";",_xll.Woodstock.Analyst.Xcel.UDFs.GetModelFilename(),_xll.Woodstock.Analyst.Xcel.UDFs.GetScenarioIndex(),"2","6")/5,_xll.Woodstock.Analyst.Xcel.UDFs.GetIndicatorValue("OSUPECS",""&amp;$A$9&amp;"="&amp;DY$12&amp;";",_xll.Woodstock.Analyst.Xcel.UDFs.GetModelFilename(),_xll.Woodstock.Analyst.Xcel.UDFs.GetScenarioIndex(),VLOOKUP($A$5,Periode,2,FALSE))/5)),0,IF(EXACT($A$5,"Moyenne 2013-2038"),_xll.Woodstock.Analyst.Xcel.UDFs.GetIndicatorValueAverage("OSUPECS",""&amp;$A$9&amp;"="&amp;DY$12&amp;";",_xll.Woodstock.Analyst.Xcel.UDFs.GetModelFilename(),_xll.Woodstock.Analyst.Xcel.UDFs.GetScenarioIndex(),"2","6")/5,_xll.Woodstock.Analyst.Xcel.UDFs.GetIndicatorValue("OSUPECS",""&amp;$A$9&amp;"="&amp;DY$12&amp;";",_xll.Woodstock.Analyst.Xcel.UDFs.GetModelFilename(),_xll.Woodstock.Analyst.Xcel.UDFs.GetScenarioIndex(),VLOOKUP($A$5,Periode,2,FALSE))/5))</f>
        <v>0</v>
      </c>
      <c r="DZ24" s="151">
        <f>IF(ISERROR(IF(EXACT($A$5,"Moyenne 2013-2038"),_xll.Woodstock.Analyst.Xcel.UDFs.GetIndicatorValueAverage("OSUPECS",""&amp;$A$9&amp;"="&amp;DZ$12&amp;";",_xll.Woodstock.Analyst.Xcel.UDFs.GetModelFilename(),_xll.Woodstock.Analyst.Xcel.UDFs.GetScenarioIndex(),"2","6")/5,_xll.Woodstock.Analyst.Xcel.UDFs.GetIndicatorValue("OSUPECS",""&amp;$A$9&amp;"="&amp;DZ$12&amp;";",_xll.Woodstock.Analyst.Xcel.UDFs.GetModelFilename(),_xll.Woodstock.Analyst.Xcel.UDFs.GetScenarioIndex(),VLOOKUP($A$5,Periode,2,FALSE))/5)),0,IF(EXACT($A$5,"Moyenne 2013-2038"),_xll.Woodstock.Analyst.Xcel.UDFs.GetIndicatorValueAverage("OSUPECS",""&amp;$A$9&amp;"="&amp;DZ$12&amp;";",_xll.Woodstock.Analyst.Xcel.UDFs.GetModelFilename(),_xll.Woodstock.Analyst.Xcel.UDFs.GetScenarioIndex(),"2","6")/5,_xll.Woodstock.Analyst.Xcel.UDFs.GetIndicatorValue("OSUPECS",""&amp;$A$9&amp;"="&amp;DZ$12&amp;";",_xll.Woodstock.Analyst.Xcel.UDFs.GetModelFilename(),_xll.Woodstock.Analyst.Xcel.UDFs.GetScenarioIndex(),VLOOKUP($A$5,Periode,2,FALSE))/5))</f>
        <v>0</v>
      </c>
      <c r="EA24" s="151">
        <f>IF(ISERROR(IF(EXACT($A$5,"Moyenne 2013-2038"),_xll.Woodstock.Analyst.Xcel.UDFs.GetIndicatorValueAverage("OSUPECS",""&amp;$A$9&amp;"="&amp;EA$12&amp;";",_xll.Woodstock.Analyst.Xcel.UDFs.GetModelFilename(),_xll.Woodstock.Analyst.Xcel.UDFs.GetScenarioIndex(),"2","6")/5,_xll.Woodstock.Analyst.Xcel.UDFs.GetIndicatorValue("OSUPECS",""&amp;$A$9&amp;"="&amp;EA$12&amp;";",_xll.Woodstock.Analyst.Xcel.UDFs.GetModelFilename(),_xll.Woodstock.Analyst.Xcel.UDFs.GetScenarioIndex(),VLOOKUP($A$5,Periode,2,FALSE))/5)),0,IF(EXACT($A$5,"Moyenne 2013-2038"),_xll.Woodstock.Analyst.Xcel.UDFs.GetIndicatorValueAverage("OSUPECS",""&amp;$A$9&amp;"="&amp;EA$12&amp;";",_xll.Woodstock.Analyst.Xcel.UDFs.GetModelFilename(),_xll.Woodstock.Analyst.Xcel.UDFs.GetScenarioIndex(),"2","6")/5,_xll.Woodstock.Analyst.Xcel.UDFs.GetIndicatorValue("OSUPECS",""&amp;$A$9&amp;"="&amp;EA$12&amp;";",_xll.Woodstock.Analyst.Xcel.UDFs.GetModelFilename(),_xll.Woodstock.Analyst.Xcel.UDFs.GetScenarioIndex(),VLOOKUP($A$5,Periode,2,FALSE))/5))</f>
        <v>0</v>
      </c>
      <c r="EB24" s="151">
        <f>IF(ISERROR(IF(EXACT($A$5,"Moyenne 2013-2038"),_xll.Woodstock.Analyst.Xcel.UDFs.GetIndicatorValueAverage("OSUPECS",""&amp;$A$9&amp;"="&amp;EB$12&amp;";",_xll.Woodstock.Analyst.Xcel.UDFs.GetModelFilename(),_xll.Woodstock.Analyst.Xcel.UDFs.GetScenarioIndex(),"2","6")/5,_xll.Woodstock.Analyst.Xcel.UDFs.GetIndicatorValue("OSUPECS",""&amp;$A$9&amp;"="&amp;EB$12&amp;";",_xll.Woodstock.Analyst.Xcel.UDFs.GetModelFilename(),_xll.Woodstock.Analyst.Xcel.UDFs.GetScenarioIndex(),VLOOKUP($A$5,Periode,2,FALSE))/5)),0,IF(EXACT($A$5,"Moyenne 2013-2038"),_xll.Woodstock.Analyst.Xcel.UDFs.GetIndicatorValueAverage("OSUPECS",""&amp;$A$9&amp;"="&amp;EB$12&amp;";",_xll.Woodstock.Analyst.Xcel.UDFs.GetModelFilename(),_xll.Woodstock.Analyst.Xcel.UDFs.GetScenarioIndex(),"2","6")/5,_xll.Woodstock.Analyst.Xcel.UDFs.GetIndicatorValue("OSUPECS",""&amp;$A$9&amp;"="&amp;EB$12&amp;";",_xll.Woodstock.Analyst.Xcel.UDFs.GetModelFilename(),_xll.Woodstock.Analyst.Xcel.UDFs.GetScenarioIndex(),VLOOKUP($A$5,Periode,2,FALSE))/5))</f>
        <v>0</v>
      </c>
      <c r="EC24" s="151">
        <f>IF(ISERROR(IF(EXACT($A$5,"Moyenne 2013-2038"),_xll.Woodstock.Analyst.Xcel.UDFs.GetIndicatorValueAverage("OSUPECS",""&amp;$A$9&amp;"="&amp;EC$12&amp;";",_xll.Woodstock.Analyst.Xcel.UDFs.GetModelFilename(),_xll.Woodstock.Analyst.Xcel.UDFs.GetScenarioIndex(),"2","6")/5,_xll.Woodstock.Analyst.Xcel.UDFs.GetIndicatorValue("OSUPECS",""&amp;$A$9&amp;"="&amp;EC$12&amp;";",_xll.Woodstock.Analyst.Xcel.UDFs.GetModelFilename(),_xll.Woodstock.Analyst.Xcel.UDFs.GetScenarioIndex(),VLOOKUP($A$5,Periode,2,FALSE))/5)),0,IF(EXACT($A$5,"Moyenne 2013-2038"),_xll.Woodstock.Analyst.Xcel.UDFs.GetIndicatorValueAverage("OSUPECS",""&amp;$A$9&amp;"="&amp;EC$12&amp;";",_xll.Woodstock.Analyst.Xcel.UDFs.GetModelFilename(),_xll.Woodstock.Analyst.Xcel.UDFs.GetScenarioIndex(),"2","6")/5,_xll.Woodstock.Analyst.Xcel.UDFs.GetIndicatorValue("OSUPECS",""&amp;$A$9&amp;"="&amp;EC$12&amp;";",_xll.Woodstock.Analyst.Xcel.UDFs.GetModelFilename(),_xll.Woodstock.Analyst.Xcel.UDFs.GetScenarioIndex(),VLOOKUP($A$5,Periode,2,FALSE))/5))</f>
        <v>0</v>
      </c>
      <c r="ED24" s="151">
        <f>IF(ISERROR(IF(EXACT($A$5,"Moyenne 2013-2038"),_xll.Woodstock.Analyst.Xcel.UDFs.GetIndicatorValueAverage("OSUPECS",""&amp;$A$9&amp;"="&amp;ED$12&amp;";",_xll.Woodstock.Analyst.Xcel.UDFs.GetModelFilename(),_xll.Woodstock.Analyst.Xcel.UDFs.GetScenarioIndex(),"2","6")/5,_xll.Woodstock.Analyst.Xcel.UDFs.GetIndicatorValue("OSUPECS",""&amp;$A$9&amp;"="&amp;ED$12&amp;";",_xll.Woodstock.Analyst.Xcel.UDFs.GetModelFilename(),_xll.Woodstock.Analyst.Xcel.UDFs.GetScenarioIndex(),VLOOKUP($A$5,Periode,2,FALSE))/5)),0,IF(EXACT($A$5,"Moyenne 2013-2038"),_xll.Woodstock.Analyst.Xcel.UDFs.GetIndicatorValueAverage("OSUPECS",""&amp;$A$9&amp;"="&amp;ED$12&amp;";",_xll.Woodstock.Analyst.Xcel.UDFs.GetModelFilename(),_xll.Woodstock.Analyst.Xcel.UDFs.GetScenarioIndex(),"2","6")/5,_xll.Woodstock.Analyst.Xcel.UDFs.GetIndicatorValue("OSUPECS",""&amp;$A$9&amp;"="&amp;ED$12&amp;";",_xll.Woodstock.Analyst.Xcel.UDFs.GetModelFilename(),_xll.Woodstock.Analyst.Xcel.UDFs.GetScenarioIndex(),VLOOKUP($A$5,Periode,2,FALSE))/5))</f>
        <v>0</v>
      </c>
      <c r="EE24" s="151">
        <f>IF(ISERROR(IF(EXACT($A$5,"Moyenne 2013-2038"),_xll.Woodstock.Analyst.Xcel.UDFs.GetIndicatorValueAverage("OSUPECS",""&amp;$A$9&amp;"="&amp;EE$12&amp;";",_xll.Woodstock.Analyst.Xcel.UDFs.GetModelFilename(),_xll.Woodstock.Analyst.Xcel.UDFs.GetScenarioIndex(),"2","6")/5,_xll.Woodstock.Analyst.Xcel.UDFs.GetIndicatorValue("OSUPECS",""&amp;$A$9&amp;"="&amp;EE$12&amp;";",_xll.Woodstock.Analyst.Xcel.UDFs.GetModelFilename(),_xll.Woodstock.Analyst.Xcel.UDFs.GetScenarioIndex(),VLOOKUP($A$5,Periode,2,FALSE))/5)),0,IF(EXACT($A$5,"Moyenne 2013-2038"),_xll.Woodstock.Analyst.Xcel.UDFs.GetIndicatorValueAverage("OSUPECS",""&amp;$A$9&amp;"="&amp;EE$12&amp;";",_xll.Woodstock.Analyst.Xcel.UDFs.GetModelFilename(),_xll.Woodstock.Analyst.Xcel.UDFs.GetScenarioIndex(),"2","6")/5,_xll.Woodstock.Analyst.Xcel.UDFs.GetIndicatorValue("OSUPECS",""&amp;$A$9&amp;"="&amp;EE$12&amp;";",_xll.Woodstock.Analyst.Xcel.UDFs.GetModelFilename(),_xll.Woodstock.Analyst.Xcel.UDFs.GetScenarioIndex(),VLOOKUP($A$5,Periode,2,FALSE))/5))</f>
        <v>0</v>
      </c>
      <c r="EF24" s="151">
        <f>IF(ISERROR(IF(EXACT($A$5,"Moyenne 2013-2038"),_xll.Woodstock.Analyst.Xcel.UDFs.GetIndicatorValueAverage("OSUPECS",""&amp;$A$9&amp;"="&amp;EF$12&amp;";",_xll.Woodstock.Analyst.Xcel.UDFs.GetModelFilename(),_xll.Woodstock.Analyst.Xcel.UDFs.GetScenarioIndex(),"2","6")/5,_xll.Woodstock.Analyst.Xcel.UDFs.GetIndicatorValue("OSUPECS",""&amp;$A$9&amp;"="&amp;EF$12&amp;";",_xll.Woodstock.Analyst.Xcel.UDFs.GetModelFilename(),_xll.Woodstock.Analyst.Xcel.UDFs.GetScenarioIndex(),VLOOKUP($A$5,Periode,2,FALSE))/5)),0,IF(EXACT($A$5,"Moyenne 2013-2038"),_xll.Woodstock.Analyst.Xcel.UDFs.GetIndicatorValueAverage("OSUPECS",""&amp;$A$9&amp;"="&amp;EF$12&amp;";",_xll.Woodstock.Analyst.Xcel.UDFs.GetModelFilename(),_xll.Woodstock.Analyst.Xcel.UDFs.GetScenarioIndex(),"2","6")/5,_xll.Woodstock.Analyst.Xcel.UDFs.GetIndicatorValue("OSUPECS",""&amp;$A$9&amp;"="&amp;EF$12&amp;";",_xll.Woodstock.Analyst.Xcel.UDFs.GetModelFilename(),_xll.Woodstock.Analyst.Xcel.UDFs.GetScenarioIndex(),VLOOKUP($A$5,Periode,2,FALSE))/5))</f>
        <v>0</v>
      </c>
      <c r="EG24" s="151">
        <f>IF(ISERROR(IF(EXACT($A$5,"Moyenne 2013-2038"),_xll.Woodstock.Analyst.Xcel.UDFs.GetIndicatorValueAverage("OSUPECS",""&amp;$A$9&amp;"="&amp;EG$12&amp;";",_xll.Woodstock.Analyst.Xcel.UDFs.GetModelFilename(),_xll.Woodstock.Analyst.Xcel.UDFs.GetScenarioIndex(),"2","6")/5,_xll.Woodstock.Analyst.Xcel.UDFs.GetIndicatorValue("OSUPECS",""&amp;$A$9&amp;"="&amp;EG$12&amp;";",_xll.Woodstock.Analyst.Xcel.UDFs.GetModelFilename(),_xll.Woodstock.Analyst.Xcel.UDFs.GetScenarioIndex(),VLOOKUP($A$5,Periode,2,FALSE))/5)),0,IF(EXACT($A$5,"Moyenne 2013-2038"),_xll.Woodstock.Analyst.Xcel.UDFs.GetIndicatorValueAverage("OSUPECS",""&amp;$A$9&amp;"="&amp;EG$12&amp;";",_xll.Woodstock.Analyst.Xcel.UDFs.GetModelFilename(),_xll.Woodstock.Analyst.Xcel.UDFs.GetScenarioIndex(),"2","6")/5,_xll.Woodstock.Analyst.Xcel.UDFs.GetIndicatorValue("OSUPECS",""&amp;$A$9&amp;"="&amp;EG$12&amp;";",_xll.Woodstock.Analyst.Xcel.UDFs.GetModelFilename(),_xll.Woodstock.Analyst.Xcel.UDFs.GetScenarioIndex(),VLOOKUP($A$5,Periode,2,FALSE))/5))</f>
        <v>0</v>
      </c>
      <c r="EH24" s="151">
        <f>IF(ISERROR(IF(EXACT($A$5,"Moyenne 2013-2038"),_xll.Woodstock.Analyst.Xcel.UDFs.GetIndicatorValueAverage("OSUPECS",""&amp;$A$9&amp;"="&amp;EH$12&amp;";",_xll.Woodstock.Analyst.Xcel.UDFs.GetModelFilename(),_xll.Woodstock.Analyst.Xcel.UDFs.GetScenarioIndex(),"2","6")/5,_xll.Woodstock.Analyst.Xcel.UDFs.GetIndicatorValue("OSUPECS",""&amp;$A$9&amp;"="&amp;EH$12&amp;";",_xll.Woodstock.Analyst.Xcel.UDFs.GetModelFilename(),_xll.Woodstock.Analyst.Xcel.UDFs.GetScenarioIndex(),VLOOKUP($A$5,Periode,2,FALSE))/5)),0,IF(EXACT($A$5,"Moyenne 2013-2038"),_xll.Woodstock.Analyst.Xcel.UDFs.GetIndicatorValueAverage("OSUPECS",""&amp;$A$9&amp;"="&amp;EH$12&amp;";",_xll.Woodstock.Analyst.Xcel.UDFs.GetModelFilename(),_xll.Woodstock.Analyst.Xcel.UDFs.GetScenarioIndex(),"2","6")/5,_xll.Woodstock.Analyst.Xcel.UDFs.GetIndicatorValue("OSUPECS",""&amp;$A$9&amp;"="&amp;EH$12&amp;";",_xll.Woodstock.Analyst.Xcel.UDFs.GetModelFilename(),_xll.Woodstock.Analyst.Xcel.UDFs.GetScenarioIndex(),VLOOKUP($A$5,Periode,2,FALSE))/5))</f>
        <v>0</v>
      </c>
      <c r="EI24" s="151">
        <f>IF(ISERROR(IF(EXACT($A$5,"Moyenne 2013-2038"),_xll.Woodstock.Analyst.Xcel.UDFs.GetIndicatorValueAverage("OSUPECS",""&amp;$A$9&amp;"="&amp;EI$12&amp;";",_xll.Woodstock.Analyst.Xcel.UDFs.GetModelFilename(),_xll.Woodstock.Analyst.Xcel.UDFs.GetScenarioIndex(),"2","6")/5,_xll.Woodstock.Analyst.Xcel.UDFs.GetIndicatorValue("OSUPECS",""&amp;$A$9&amp;"="&amp;EI$12&amp;";",_xll.Woodstock.Analyst.Xcel.UDFs.GetModelFilename(),_xll.Woodstock.Analyst.Xcel.UDFs.GetScenarioIndex(),VLOOKUP($A$5,Periode,2,FALSE))/5)),0,IF(EXACT($A$5,"Moyenne 2013-2038"),_xll.Woodstock.Analyst.Xcel.UDFs.GetIndicatorValueAverage("OSUPECS",""&amp;$A$9&amp;"="&amp;EI$12&amp;";",_xll.Woodstock.Analyst.Xcel.UDFs.GetModelFilename(),_xll.Woodstock.Analyst.Xcel.UDFs.GetScenarioIndex(),"2","6")/5,_xll.Woodstock.Analyst.Xcel.UDFs.GetIndicatorValue("OSUPECS",""&amp;$A$9&amp;"="&amp;EI$12&amp;";",_xll.Woodstock.Analyst.Xcel.UDFs.GetModelFilename(),_xll.Woodstock.Analyst.Xcel.UDFs.GetScenarioIndex(),VLOOKUP($A$5,Periode,2,FALSE))/5))</f>
        <v>0</v>
      </c>
      <c r="EJ24" s="151">
        <f>IF(ISERROR(IF(EXACT($A$5,"Moyenne 2013-2038"),_xll.Woodstock.Analyst.Xcel.UDFs.GetIndicatorValueAverage("OSUPECS",""&amp;$A$9&amp;"="&amp;EJ$12&amp;";",_xll.Woodstock.Analyst.Xcel.UDFs.GetModelFilename(),_xll.Woodstock.Analyst.Xcel.UDFs.GetScenarioIndex(),"2","6")/5,_xll.Woodstock.Analyst.Xcel.UDFs.GetIndicatorValue("OSUPECS",""&amp;$A$9&amp;"="&amp;EJ$12&amp;";",_xll.Woodstock.Analyst.Xcel.UDFs.GetModelFilename(),_xll.Woodstock.Analyst.Xcel.UDFs.GetScenarioIndex(),VLOOKUP($A$5,Periode,2,FALSE))/5)),0,IF(EXACT($A$5,"Moyenne 2013-2038"),_xll.Woodstock.Analyst.Xcel.UDFs.GetIndicatorValueAverage("OSUPECS",""&amp;$A$9&amp;"="&amp;EJ$12&amp;";",_xll.Woodstock.Analyst.Xcel.UDFs.GetModelFilename(),_xll.Woodstock.Analyst.Xcel.UDFs.GetScenarioIndex(),"2","6")/5,_xll.Woodstock.Analyst.Xcel.UDFs.GetIndicatorValue("OSUPECS",""&amp;$A$9&amp;"="&amp;EJ$12&amp;";",_xll.Woodstock.Analyst.Xcel.UDFs.GetModelFilename(),_xll.Woodstock.Analyst.Xcel.UDFs.GetScenarioIndex(),VLOOKUP($A$5,Periode,2,FALSE))/5))</f>
        <v>0</v>
      </c>
      <c r="EK24" s="151">
        <f>IF(ISERROR(IF(EXACT($A$5,"Moyenne 2013-2038"),_xll.Woodstock.Analyst.Xcel.UDFs.GetIndicatorValueAverage("OSUPECS",""&amp;$A$9&amp;"="&amp;EK$12&amp;";",_xll.Woodstock.Analyst.Xcel.UDFs.GetModelFilename(),_xll.Woodstock.Analyst.Xcel.UDFs.GetScenarioIndex(),"2","6")/5,_xll.Woodstock.Analyst.Xcel.UDFs.GetIndicatorValue("OSUPECS",""&amp;$A$9&amp;"="&amp;EK$12&amp;";",_xll.Woodstock.Analyst.Xcel.UDFs.GetModelFilename(),_xll.Woodstock.Analyst.Xcel.UDFs.GetScenarioIndex(),VLOOKUP($A$5,Periode,2,FALSE))/5)),0,IF(EXACT($A$5,"Moyenne 2013-2038"),_xll.Woodstock.Analyst.Xcel.UDFs.GetIndicatorValueAverage("OSUPECS",""&amp;$A$9&amp;"="&amp;EK$12&amp;";",_xll.Woodstock.Analyst.Xcel.UDFs.GetModelFilename(),_xll.Woodstock.Analyst.Xcel.UDFs.GetScenarioIndex(),"2","6")/5,_xll.Woodstock.Analyst.Xcel.UDFs.GetIndicatorValue("OSUPECS",""&amp;$A$9&amp;"="&amp;EK$12&amp;";",_xll.Woodstock.Analyst.Xcel.UDFs.GetModelFilename(),_xll.Woodstock.Analyst.Xcel.UDFs.GetScenarioIndex(),VLOOKUP($A$5,Periode,2,FALSE))/5))</f>
        <v>0</v>
      </c>
      <c r="EL24" s="151">
        <f>IF(ISERROR(IF(EXACT($A$5,"Moyenne 2013-2038"),_xll.Woodstock.Analyst.Xcel.UDFs.GetIndicatorValueAverage("OSUPECS",""&amp;$A$9&amp;"="&amp;EL$12&amp;";",_xll.Woodstock.Analyst.Xcel.UDFs.GetModelFilename(),_xll.Woodstock.Analyst.Xcel.UDFs.GetScenarioIndex(),"2","6")/5,_xll.Woodstock.Analyst.Xcel.UDFs.GetIndicatorValue("OSUPECS",""&amp;$A$9&amp;"="&amp;EL$12&amp;";",_xll.Woodstock.Analyst.Xcel.UDFs.GetModelFilename(),_xll.Woodstock.Analyst.Xcel.UDFs.GetScenarioIndex(),VLOOKUP($A$5,Periode,2,FALSE))/5)),0,IF(EXACT($A$5,"Moyenne 2013-2038"),_xll.Woodstock.Analyst.Xcel.UDFs.GetIndicatorValueAverage("OSUPECS",""&amp;$A$9&amp;"="&amp;EL$12&amp;";",_xll.Woodstock.Analyst.Xcel.UDFs.GetModelFilename(),_xll.Woodstock.Analyst.Xcel.UDFs.GetScenarioIndex(),"2","6")/5,_xll.Woodstock.Analyst.Xcel.UDFs.GetIndicatorValue("OSUPECS",""&amp;$A$9&amp;"="&amp;EL$12&amp;";",_xll.Woodstock.Analyst.Xcel.UDFs.GetModelFilename(),_xll.Woodstock.Analyst.Xcel.UDFs.GetScenarioIndex(),VLOOKUP($A$5,Periode,2,FALSE))/5))</f>
        <v>0</v>
      </c>
      <c r="EM24" s="151">
        <f>IF(ISERROR(IF(EXACT($A$5,"Moyenne 2013-2038"),_xll.Woodstock.Analyst.Xcel.UDFs.GetIndicatorValueAverage("OSUPECS",""&amp;$A$9&amp;"="&amp;EM$12&amp;";",_xll.Woodstock.Analyst.Xcel.UDFs.GetModelFilename(),_xll.Woodstock.Analyst.Xcel.UDFs.GetScenarioIndex(),"2","6")/5,_xll.Woodstock.Analyst.Xcel.UDFs.GetIndicatorValue("OSUPECS",""&amp;$A$9&amp;"="&amp;EM$12&amp;";",_xll.Woodstock.Analyst.Xcel.UDFs.GetModelFilename(),_xll.Woodstock.Analyst.Xcel.UDFs.GetScenarioIndex(),VLOOKUP($A$5,Periode,2,FALSE))/5)),0,IF(EXACT($A$5,"Moyenne 2013-2038"),_xll.Woodstock.Analyst.Xcel.UDFs.GetIndicatorValueAverage("OSUPECS",""&amp;$A$9&amp;"="&amp;EM$12&amp;";",_xll.Woodstock.Analyst.Xcel.UDFs.GetModelFilename(),_xll.Woodstock.Analyst.Xcel.UDFs.GetScenarioIndex(),"2","6")/5,_xll.Woodstock.Analyst.Xcel.UDFs.GetIndicatorValue("OSUPECS",""&amp;$A$9&amp;"="&amp;EM$12&amp;";",_xll.Woodstock.Analyst.Xcel.UDFs.GetModelFilename(),_xll.Woodstock.Analyst.Xcel.UDFs.GetScenarioIndex(),VLOOKUP($A$5,Periode,2,FALSE))/5))</f>
        <v>0</v>
      </c>
      <c r="EN24" s="151">
        <f>IF(ISERROR(IF(EXACT($A$5,"Moyenne 2013-2038"),_xll.Woodstock.Analyst.Xcel.UDFs.GetIndicatorValueAverage("OSUPECS",""&amp;$A$9&amp;"="&amp;EN$12&amp;";",_xll.Woodstock.Analyst.Xcel.UDFs.GetModelFilename(),_xll.Woodstock.Analyst.Xcel.UDFs.GetScenarioIndex(),"2","6")/5,_xll.Woodstock.Analyst.Xcel.UDFs.GetIndicatorValue("OSUPECS",""&amp;$A$9&amp;"="&amp;EN$12&amp;";",_xll.Woodstock.Analyst.Xcel.UDFs.GetModelFilename(),_xll.Woodstock.Analyst.Xcel.UDFs.GetScenarioIndex(),VLOOKUP($A$5,Periode,2,FALSE))/5)),0,IF(EXACT($A$5,"Moyenne 2013-2038"),_xll.Woodstock.Analyst.Xcel.UDFs.GetIndicatorValueAverage("OSUPECS",""&amp;$A$9&amp;"="&amp;EN$12&amp;";",_xll.Woodstock.Analyst.Xcel.UDFs.GetModelFilename(),_xll.Woodstock.Analyst.Xcel.UDFs.GetScenarioIndex(),"2","6")/5,_xll.Woodstock.Analyst.Xcel.UDFs.GetIndicatorValue("OSUPECS",""&amp;$A$9&amp;"="&amp;EN$12&amp;";",_xll.Woodstock.Analyst.Xcel.UDFs.GetModelFilename(),_xll.Woodstock.Analyst.Xcel.UDFs.GetScenarioIndex(),VLOOKUP($A$5,Periode,2,FALSE))/5))</f>
        <v>0</v>
      </c>
      <c r="EO24" s="151">
        <f>IF(ISERROR(IF(EXACT($A$5,"Moyenne 2013-2038"),_xll.Woodstock.Analyst.Xcel.UDFs.GetIndicatorValueAverage("OSUPECS",""&amp;$A$9&amp;"="&amp;EO$12&amp;";",_xll.Woodstock.Analyst.Xcel.UDFs.GetModelFilename(),_xll.Woodstock.Analyst.Xcel.UDFs.GetScenarioIndex(),"2","6")/5,_xll.Woodstock.Analyst.Xcel.UDFs.GetIndicatorValue("OSUPECS",""&amp;$A$9&amp;"="&amp;EO$12&amp;";",_xll.Woodstock.Analyst.Xcel.UDFs.GetModelFilename(),_xll.Woodstock.Analyst.Xcel.UDFs.GetScenarioIndex(),VLOOKUP($A$5,Periode,2,FALSE))/5)),0,IF(EXACT($A$5,"Moyenne 2013-2038"),_xll.Woodstock.Analyst.Xcel.UDFs.GetIndicatorValueAverage("OSUPECS",""&amp;$A$9&amp;"="&amp;EO$12&amp;";",_xll.Woodstock.Analyst.Xcel.UDFs.GetModelFilename(),_xll.Woodstock.Analyst.Xcel.UDFs.GetScenarioIndex(),"2","6")/5,_xll.Woodstock.Analyst.Xcel.UDFs.GetIndicatorValue("OSUPECS",""&amp;$A$9&amp;"="&amp;EO$12&amp;";",_xll.Woodstock.Analyst.Xcel.UDFs.GetModelFilename(),_xll.Woodstock.Analyst.Xcel.UDFs.GetScenarioIndex(),VLOOKUP($A$5,Periode,2,FALSE))/5))</f>
        <v>0</v>
      </c>
      <c r="EP24" s="151">
        <f>IF(ISERROR(IF(EXACT($A$5,"Moyenne 2013-2038"),_xll.Woodstock.Analyst.Xcel.UDFs.GetIndicatorValueAverage("OSUPECS",""&amp;$A$9&amp;"="&amp;EP$12&amp;";",_xll.Woodstock.Analyst.Xcel.UDFs.GetModelFilename(),_xll.Woodstock.Analyst.Xcel.UDFs.GetScenarioIndex(),"2","6")/5,_xll.Woodstock.Analyst.Xcel.UDFs.GetIndicatorValue("OSUPECS",""&amp;$A$9&amp;"="&amp;EP$12&amp;";",_xll.Woodstock.Analyst.Xcel.UDFs.GetModelFilename(),_xll.Woodstock.Analyst.Xcel.UDFs.GetScenarioIndex(),VLOOKUP($A$5,Periode,2,FALSE))/5)),0,IF(EXACT($A$5,"Moyenne 2013-2038"),_xll.Woodstock.Analyst.Xcel.UDFs.GetIndicatorValueAverage("OSUPECS",""&amp;$A$9&amp;"="&amp;EP$12&amp;";",_xll.Woodstock.Analyst.Xcel.UDFs.GetModelFilename(),_xll.Woodstock.Analyst.Xcel.UDFs.GetScenarioIndex(),"2","6")/5,_xll.Woodstock.Analyst.Xcel.UDFs.GetIndicatorValue("OSUPECS",""&amp;$A$9&amp;"="&amp;EP$12&amp;";",_xll.Woodstock.Analyst.Xcel.UDFs.GetModelFilename(),_xll.Woodstock.Analyst.Xcel.UDFs.GetScenarioIndex(),VLOOKUP($A$5,Periode,2,FALSE))/5))</f>
        <v>0</v>
      </c>
      <c r="EQ24" s="151">
        <f>IF(ISERROR(IF(EXACT($A$5,"Moyenne 2013-2038"),_xll.Woodstock.Analyst.Xcel.UDFs.GetIndicatorValueAverage("OSUPECS",""&amp;$A$9&amp;"="&amp;EQ$12&amp;";",_xll.Woodstock.Analyst.Xcel.UDFs.GetModelFilename(),_xll.Woodstock.Analyst.Xcel.UDFs.GetScenarioIndex(),"2","6")/5,_xll.Woodstock.Analyst.Xcel.UDFs.GetIndicatorValue("OSUPECS",""&amp;$A$9&amp;"="&amp;EQ$12&amp;";",_xll.Woodstock.Analyst.Xcel.UDFs.GetModelFilename(),_xll.Woodstock.Analyst.Xcel.UDFs.GetScenarioIndex(),VLOOKUP($A$5,Periode,2,FALSE))/5)),0,IF(EXACT($A$5,"Moyenne 2013-2038"),_xll.Woodstock.Analyst.Xcel.UDFs.GetIndicatorValueAverage("OSUPECS",""&amp;$A$9&amp;"="&amp;EQ$12&amp;";",_xll.Woodstock.Analyst.Xcel.UDFs.GetModelFilename(),_xll.Woodstock.Analyst.Xcel.UDFs.GetScenarioIndex(),"2","6")/5,_xll.Woodstock.Analyst.Xcel.UDFs.GetIndicatorValue("OSUPECS",""&amp;$A$9&amp;"="&amp;EQ$12&amp;";",_xll.Woodstock.Analyst.Xcel.UDFs.GetModelFilename(),_xll.Woodstock.Analyst.Xcel.UDFs.GetScenarioIndex(),VLOOKUP($A$5,Periode,2,FALSE))/5))</f>
        <v>0</v>
      </c>
      <c r="ER24" s="151">
        <f>IF(ISERROR(IF(EXACT($A$5,"Moyenne 2013-2038"),_xll.Woodstock.Analyst.Xcel.UDFs.GetIndicatorValueAverage("OSUPECS",""&amp;$A$9&amp;"="&amp;ER$12&amp;";",_xll.Woodstock.Analyst.Xcel.UDFs.GetModelFilename(),_xll.Woodstock.Analyst.Xcel.UDFs.GetScenarioIndex(),"2","6")/5,_xll.Woodstock.Analyst.Xcel.UDFs.GetIndicatorValue("OSUPECS",""&amp;$A$9&amp;"="&amp;ER$12&amp;";",_xll.Woodstock.Analyst.Xcel.UDFs.GetModelFilename(),_xll.Woodstock.Analyst.Xcel.UDFs.GetScenarioIndex(),VLOOKUP($A$5,Periode,2,FALSE))/5)),0,IF(EXACT($A$5,"Moyenne 2013-2038"),_xll.Woodstock.Analyst.Xcel.UDFs.GetIndicatorValueAverage("OSUPECS",""&amp;$A$9&amp;"="&amp;ER$12&amp;";",_xll.Woodstock.Analyst.Xcel.UDFs.GetModelFilename(),_xll.Woodstock.Analyst.Xcel.UDFs.GetScenarioIndex(),"2","6")/5,_xll.Woodstock.Analyst.Xcel.UDFs.GetIndicatorValue("OSUPECS",""&amp;$A$9&amp;"="&amp;ER$12&amp;";",_xll.Woodstock.Analyst.Xcel.UDFs.GetModelFilename(),_xll.Woodstock.Analyst.Xcel.UDFs.GetScenarioIndex(),VLOOKUP($A$5,Periode,2,FALSE))/5))</f>
        <v>0</v>
      </c>
      <c r="ES24" s="151">
        <f>IF(ISERROR(IF(EXACT($A$5,"Moyenne 2013-2038"),_xll.Woodstock.Analyst.Xcel.UDFs.GetIndicatorValueAverage("OSUPECS",""&amp;$A$9&amp;"="&amp;ES$12&amp;";",_xll.Woodstock.Analyst.Xcel.UDFs.GetModelFilename(),_xll.Woodstock.Analyst.Xcel.UDFs.GetScenarioIndex(),"2","6")/5,_xll.Woodstock.Analyst.Xcel.UDFs.GetIndicatorValue("OSUPECS",""&amp;$A$9&amp;"="&amp;ES$12&amp;";",_xll.Woodstock.Analyst.Xcel.UDFs.GetModelFilename(),_xll.Woodstock.Analyst.Xcel.UDFs.GetScenarioIndex(),VLOOKUP($A$5,Periode,2,FALSE))/5)),0,IF(EXACT($A$5,"Moyenne 2013-2038"),_xll.Woodstock.Analyst.Xcel.UDFs.GetIndicatorValueAverage("OSUPECS",""&amp;$A$9&amp;"="&amp;ES$12&amp;";",_xll.Woodstock.Analyst.Xcel.UDFs.GetModelFilename(),_xll.Woodstock.Analyst.Xcel.UDFs.GetScenarioIndex(),"2","6")/5,_xll.Woodstock.Analyst.Xcel.UDFs.GetIndicatorValue("OSUPECS",""&amp;$A$9&amp;"="&amp;ES$12&amp;";",_xll.Woodstock.Analyst.Xcel.UDFs.GetModelFilename(),_xll.Woodstock.Analyst.Xcel.UDFs.GetScenarioIndex(),VLOOKUP($A$5,Periode,2,FALSE))/5))</f>
        <v>0</v>
      </c>
      <c r="ET24" s="151">
        <f>IF(ISERROR(IF(EXACT($A$5,"Moyenne 2013-2038"),_xll.Woodstock.Analyst.Xcel.UDFs.GetIndicatorValueAverage("OSUPECS",""&amp;$A$9&amp;"="&amp;ET$12&amp;";",_xll.Woodstock.Analyst.Xcel.UDFs.GetModelFilename(),_xll.Woodstock.Analyst.Xcel.UDFs.GetScenarioIndex(),"2","6")/5,_xll.Woodstock.Analyst.Xcel.UDFs.GetIndicatorValue("OSUPECS",""&amp;$A$9&amp;"="&amp;ET$12&amp;";",_xll.Woodstock.Analyst.Xcel.UDFs.GetModelFilename(),_xll.Woodstock.Analyst.Xcel.UDFs.GetScenarioIndex(),VLOOKUP($A$5,Periode,2,FALSE))/5)),0,IF(EXACT($A$5,"Moyenne 2013-2038"),_xll.Woodstock.Analyst.Xcel.UDFs.GetIndicatorValueAverage("OSUPECS",""&amp;$A$9&amp;"="&amp;ET$12&amp;";",_xll.Woodstock.Analyst.Xcel.UDFs.GetModelFilename(),_xll.Woodstock.Analyst.Xcel.UDFs.GetScenarioIndex(),"2","6")/5,_xll.Woodstock.Analyst.Xcel.UDFs.GetIndicatorValue("OSUPECS",""&amp;$A$9&amp;"="&amp;ET$12&amp;";",_xll.Woodstock.Analyst.Xcel.UDFs.GetModelFilename(),_xll.Woodstock.Analyst.Xcel.UDFs.GetScenarioIndex(),VLOOKUP($A$5,Periode,2,FALSE))/5))</f>
        <v>0</v>
      </c>
      <c r="EU24" s="151">
        <f>IF(ISERROR(IF(EXACT($A$5,"Moyenne 2013-2038"),_xll.Woodstock.Analyst.Xcel.UDFs.GetIndicatorValueAverage("OSUPECS",""&amp;$A$9&amp;"="&amp;EU$12&amp;";",_xll.Woodstock.Analyst.Xcel.UDFs.GetModelFilename(),_xll.Woodstock.Analyst.Xcel.UDFs.GetScenarioIndex(),"2","6")/5,_xll.Woodstock.Analyst.Xcel.UDFs.GetIndicatorValue("OSUPECS",""&amp;$A$9&amp;"="&amp;EU$12&amp;";",_xll.Woodstock.Analyst.Xcel.UDFs.GetModelFilename(),_xll.Woodstock.Analyst.Xcel.UDFs.GetScenarioIndex(),VLOOKUP($A$5,Periode,2,FALSE))/5)),0,IF(EXACT($A$5,"Moyenne 2013-2038"),_xll.Woodstock.Analyst.Xcel.UDFs.GetIndicatorValueAverage("OSUPECS",""&amp;$A$9&amp;"="&amp;EU$12&amp;";",_xll.Woodstock.Analyst.Xcel.UDFs.GetModelFilename(),_xll.Woodstock.Analyst.Xcel.UDFs.GetScenarioIndex(),"2","6")/5,_xll.Woodstock.Analyst.Xcel.UDFs.GetIndicatorValue("OSUPECS",""&amp;$A$9&amp;"="&amp;EU$12&amp;";",_xll.Woodstock.Analyst.Xcel.UDFs.GetModelFilename(),_xll.Woodstock.Analyst.Xcel.UDFs.GetScenarioIndex(),VLOOKUP($A$5,Periode,2,FALSE))/5))</f>
        <v>0</v>
      </c>
      <c r="EV24" s="151">
        <f>IF(ISERROR(IF(EXACT($A$5,"Moyenne 2013-2038"),_xll.Woodstock.Analyst.Xcel.UDFs.GetIndicatorValueAverage("OSUPECS",""&amp;$A$9&amp;"="&amp;EV$12&amp;";",_xll.Woodstock.Analyst.Xcel.UDFs.GetModelFilename(),_xll.Woodstock.Analyst.Xcel.UDFs.GetScenarioIndex(),"2","6")/5,_xll.Woodstock.Analyst.Xcel.UDFs.GetIndicatorValue("OSUPECS",""&amp;$A$9&amp;"="&amp;EV$12&amp;";",_xll.Woodstock.Analyst.Xcel.UDFs.GetModelFilename(),_xll.Woodstock.Analyst.Xcel.UDFs.GetScenarioIndex(),VLOOKUP($A$5,Periode,2,FALSE))/5)),0,IF(EXACT($A$5,"Moyenne 2013-2038"),_xll.Woodstock.Analyst.Xcel.UDFs.GetIndicatorValueAverage("OSUPECS",""&amp;$A$9&amp;"="&amp;EV$12&amp;";",_xll.Woodstock.Analyst.Xcel.UDFs.GetModelFilename(),_xll.Woodstock.Analyst.Xcel.UDFs.GetScenarioIndex(),"2","6")/5,_xll.Woodstock.Analyst.Xcel.UDFs.GetIndicatorValue("OSUPECS",""&amp;$A$9&amp;"="&amp;EV$12&amp;";",_xll.Woodstock.Analyst.Xcel.UDFs.GetModelFilename(),_xll.Woodstock.Analyst.Xcel.UDFs.GetScenarioIndex(),VLOOKUP($A$5,Periode,2,FALSE))/5))</f>
        <v>0</v>
      </c>
      <c r="EW24" s="151">
        <f>IF(ISERROR(IF(EXACT($A$5,"Moyenne 2013-2038"),_xll.Woodstock.Analyst.Xcel.UDFs.GetIndicatorValueAverage("OSUPECS",""&amp;$A$9&amp;"="&amp;EW$12&amp;";",_xll.Woodstock.Analyst.Xcel.UDFs.GetModelFilename(),_xll.Woodstock.Analyst.Xcel.UDFs.GetScenarioIndex(),"2","6")/5,_xll.Woodstock.Analyst.Xcel.UDFs.GetIndicatorValue("OSUPECS",""&amp;$A$9&amp;"="&amp;EW$12&amp;";",_xll.Woodstock.Analyst.Xcel.UDFs.GetModelFilename(),_xll.Woodstock.Analyst.Xcel.UDFs.GetScenarioIndex(),VLOOKUP($A$5,Periode,2,FALSE))/5)),0,IF(EXACT($A$5,"Moyenne 2013-2038"),_xll.Woodstock.Analyst.Xcel.UDFs.GetIndicatorValueAverage("OSUPECS",""&amp;$A$9&amp;"="&amp;EW$12&amp;";",_xll.Woodstock.Analyst.Xcel.UDFs.GetModelFilename(),_xll.Woodstock.Analyst.Xcel.UDFs.GetScenarioIndex(),"2","6")/5,_xll.Woodstock.Analyst.Xcel.UDFs.GetIndicatorValue("OSUPECS",""&amp;$A$9&amp;"="&amp;EW$12&amp;";",_xll.Woodstock.Analyst.Xcel.UDFs.GetModelFilename(),_xll.Woodstock.Analyst.Xcel.UDFs.GetScenarioIndex(),VLOOKUP($A$5,Periode,2,FALSE))/5))</f>
        <v>0</v>
      </c>
      <c r="EX24" s="151">
        <f>IF(ISERROR(IF(EXACT($A$5,"Moyenne 2013-2038"),_xll.Woodstock.Analyst.Xcel.UDFs.GetIndicatorValueAverage("OSUPECS",""&amp;$A$9&amp;"="&amp;EX$12&amp;";",_xll.Woodstock.Analyst.Xcel.UDFs.GetModelFilename(),_xll.Woodstock.Analyst.Xcel.UDFs.GetScenarioIndex(),"2","6")/5,_xll.Woodstock.Analyst.Xcel.UDFs.GetIndicatorValue("OSUPECS",""&amp;$A$9&amp;"="&amp;EX$12&amp;";",_xll.Woodstock.Analyst.Xcel.UDFs.GetModelFilename(),_xll.Woodstock.Analyst.Xcel.UDFs.GetScenarioIndex(),VLOOKUP($A$5,Periode,2,FALSE))/5)),0,IF(EXACT($A$5,"Moyenne 2013-2038"),_xll.Woodstock.Analyst.Xcel.UDFs.GetIndicatorValueAverage("OSUPECS",""&amp;$A$9&amp;"="&amp;EX$12&amp;";",_xll.Woodstock.Analyst.Xcel.UDFs.GetModelFilename(),_xll.Woodstock.Analyst.Xcel.UDFs.GetScenarioIndex(),"2","6")/5,_xll.Woodstock.Analyst.Xcel.UDFs.GetIndicatorValue("OSUPECS",""&amp;$A$9&amp;"="&amp;EX$12&amp;";",_xll.Woodstock.Analyst.Xcel.UDFs.GetModelFilename(),_xll.Woodstock.Analyst.Xcel.UDFs.GetScenarioIndex(),VLOOKUP($A$5,Periode,2,FALSE))/5))</f>
        <v>0</v>
      </c>
      <c r="EY24" s="151">
        <f>IF(ISERROR(IF(EXACT($A$5,"Moyenne 2013-2038"),_xll.Woodstock.Analyst.Xcel.UDFs.GetIndicatorValueAverage("OSUPECS",""&amp;$A$9&amp;"="&amp;EY$12&amp;";",_xll.Woodstock.Analyst.Xcel.UDFs.GetModelFilename(),_xll.Woodstock.Analyst.Xcel.UDFs.GetScenarioIndex(),"2","6")/5,_xll.Woodstock.Analyst.Xcel.UDFs.GetIndicatorValue("OSUPECS",""&amp;$A$9&amp;"="&amp;EY$12&amp;";",_xll.Woodstock.Analyst.Xcel.UDFs.GetModelFilename(),_xll.Woodstock.Analyst.Xcel.UDFs.GetScenarioIndex(),VLOOKUP($A$5,Periode,2,FALSE))/5)),0,IF(EXACT($A$5,"Moyenne 2013-2038"),_xll.Woodstock.Analyst.Xcel.UDFs.GetIndicatorValueAverage("OSUPECS",""&amp;$A$9&amp;"="&amp;EY$12&amp;";",_xll.Woodstock.Analyst.Xcel.UDFs.GetModelFilename(),_xll.Woodstock.Analyst.Xcel.UDFs.GetScenarioIndex(),"2","6")/5,_xll.Woodstock.Analyst.Xcel.UDFs.GetIndicatorValue("OSUPECS",""&amp;$A$9&amp;"="&amp;EY$12&amp;";",_xll.Woodstock.Analyst.Xcel.UDFs.GetModelFilename(),_xll.Woodstock.Analyst.Xcel.UDFs.GetScenarioIndex(),VLOOKUP($A$5,Periode,2,FALSE))/5))</f>
        <v>0</v>
      </c>
      <c r="EZ24" s="151">
        <f>IF(ISERROR(IF(EXACT($A$5,"Moyenne 2013-2038"),_xll.Woodstock.Analyst.Xcel.UDFs.GetIndicatorValueAverage("OSUPECS",""&amp;$A$9&amp;"="&amp;EZ$12&amp;";",_xll.Woodstock.Analyst.Xcel.UDFs.GetModelFilename(),_xll.Woodstock.Analyst.Xcel.UDFs.GetScenarioIndex(),"2","6")/5,_xll.Woodstock.Analyst.Xcel.UDFs.GetIndicatorValue("OSUPECS",""&amp;$A$9&amp;"="&amp;EZ$12&amp;";",_xll.Woodstock.Analyst.Xcel.UDFs.GetModelFilename(),_xll.Woodstock.Analyst.Xcel.UDFs.GetScenarioIndex(),VLOOKUP($A$5,Periode,2,FALSE))/5)),0,IF(EXACT($A$5,"Moyenne 2013-2038"),_xll.Woodstock.Analyst.Xcel.UDFs.GetIndicatorValueAverage("OSUPECS",""&amp;$A$9&amp;"="&amp;EZ$12&amp;";",_xll.Woodstock.Analyst.Xcel.UDFs.GetModelFilename(),_xll.Woodstock.Analyst.Xcel.UDFs.GetScenarioIndex(),"2","6")/5,_xll.Woodstock.Analyst.Xcel.UDFs.GetIndicatorValue("OSUPECS",""&amp;$A$9&amp;"="&amp;EZ$12&amp;";",_xll.Woodstock.Analyst.Xcel.UDFs.GetModelFilename(),_xll.Woodstock.Analyst.Xcel.UDFs.GetScenarioIndex(),VLOOKUP($A$5,Periode,2,FALSE))/5))</f>
        <v>0</v>
      </c>
      <c r="FA24" s="151">
        <f>IF(ISERROR(IF(EXACT($A$5,"Moyenne 2013-2038"),_xll.Woodstock.Analyst.Xcel.UDFs.GetIndicatorValueAverage("OSUPECS",""&amp;$A$9&amp;"="&amp;FA$12&amp;";",_xll.Woodstock.Analyst.Xcel.UDFs.GetModelFilename(),_xll.Woodstock.Analyst.Xcel.UDFs.GetScenarioIndex(),"2","6")/5,_xll.Woodstock.Analyst.Xcel.UDFs.GetIndicatorValue("OSUPECS",""&amp;$A$9&amp;"="&amp;FA$12&amp;";",_xll.Woodstock.Analyst.Xcel.UDFs.GetModelFilename(),_xll.Woodstock.Analyst.Xcel.UDFs.GetScenarioIndex(),VLOOKUP($A$5,Periode,2,FALSE))/5)),0,IF(EXACT($A$5,"Moyenne 2013-2038"),_xll.Woodstock.Analyst.Xcel.UDFs.GetIndicatorValueAverage("OSUPECS",""&amp;$A$9&amp;"="&amp;FA$12&amp;";",_xll.Woodstock.Analyst.Xcel.UDFs.GetModelFilename(),_xll.Woodstock.Analyst.Xcel.UDFs.GetScenarioIndex(),"2","6")/5,_xll.Woodstock.Analyst.Xcel.UDFs.GetIndicatorValue("OSUPECS",""&amp;$A$9&amp;"="&amp;FA$12&amp;";",_xll.Woodstock.Analyst.Xcel.UDFs.GetModelFilename(),_xll.Woodstock.Analyst.Xcel.UDFs.GetScenarioIndex(),VLOOKUP($A$5,Periode,2,FALSE))/5))</f>
        <v>0</v>
      </c>
      <c r="FB24" s="151">
        <f>IF(ISERROR(IF(EXACT($A$5,"Moyenne 2013-2038"),_xll.Woodstock.Analyst.Xcel.UDFs.GetIndicatorValueAverage("OSUPECS",""&amp;$A$9&amp;"="&amp;FB$12&amp;";",_xll.Woodstock.Analyst.Xcel.UDFs.GetModelFilename(),_xll.Woodstock.Analyst.Xcel.UDFs.GetScenarioIndex(),"2","6")/5,_xll.Woodstock.Analyst.Xcel.UDFs.GetIndicatorValue("OSUPECS",""&amp;$A$9&amp;"="&amp;FB$12&amp;";",_xll.Woodstock.Analyst.Xcel.UDFs.GetModelFilename(),_xll.Woodstock.Analyst.Xcel.UDFs.GetScenarioIndex(),VLOOKUP($A$5,Periode,2,FALSE))/5)),0,IF(EXACT($A$5,"Moyenne 2013-2038"),_xll.Woodstock.Analyst.Xcel.UDFs.GetIndicatorValueAverage("OSUPECS",""&amp;$A$9&amp;"="&amp;FB$12&amp;";",_xll.Woodstock.Analyst.Xcel.UDFs.GetModelFilename(),_xll.Woodstock.Analyst.Xcel.UDFs.GetScenarioIndex(),"2","6")/5,_xll.Woodstock.Analyst.Xcel.UDFs.GetIndicatorValue("OSUPECS",""&amp;$A$9&amp;"="&amp;FB$12&amp;";",_xll.Woodstock.Analyst.Xcel.UDFs.GetModelFilename(),_xll.Woodstock.Analyst.Xcel.UDFs.GetScenarioIndex(),VLOOKUP($A$5,Periode,2,FALSE))/5))</f>
        <v>0</v>
      </c>
      <c r="FC24" s="151">
        <f>IF(ISERROR(IF(EXACT($A$5,"Moyenne 2013-2038"),_xll.Woodstock.Analyst.Xcel.UDFs.GetIndicatorValueAverage("OSUPECS",""&amp;$A$9&amp;"="&amp;FC$12&amp;";",_xll.Woodstock.Analyst.Xcel.UDFs.GetModelFilename(),_xll.Woodstock.Analyst.Xcel.UDFs.GetScenarioIndex(),"2","6")/5,_xll.Woodstock.Analyst.Xcel.UDFs.GetIndicatorValue("OSUPECS",""&amp;$A$9&amp;"="&amp;FC$12&amp;";",_xll.Woodstock.Analyst.Xcel.UDFs.GetModelFilename(),_xll.Woodstock.Analyst.Xcel.UDFs.GetScenarioIndex(),VLOOKUP($A$5,Periode,2,FALSE))/5)),0,IF(EXACT($A$5,"Moyenne 2013-2038"),_xll.Woodstock.Analyst.Xcel.UDFs.GetIndicatorValueAverage("OSUPECS",""&amp;$A$9&amp;"="&amp;FC$12&amp;";",_xll.Woodstock.Analyst.Xcel.UDFs.GetModelFilename(),_xll.Woodstock.Analyst.Xcel.UDFs.GetScenarioIndex(),"2","6")/5,_xll.Woodstock.Analyst.Xcel.UDFs.GetIndicatorValue("OSUPECS",""&amp;$A$9&amp;"="&amp;FC$12&amp;";",_xll.Woodstock.Analyst.Xcel.UDFs.GetModelFilename(),_xll.Woodstock.Analyst.Xcel.UDFs.GetScenarioIndex(),VLOOKUP($A$5,Periode,2,FALSE))/5))</f>
        <v>0</v>
      </c>
      <c r="FD24" s="151">
        <f>IF(ISERROR(IF(EXACT($A$5,"Moyenne 2013-2038"),_xll.Woodstock.Analyst.Xcel.UDFs.GetIndicatorValueAverage("OSUPECS",""&amp;$A$9&amp;"="&amp;FD$12&amp;";",_xll.Woodstock.Analyst.Xcel.UDFs.GetModelFilename(),_xll.Woodstock.Analyst.Xcel.UDFs.GetScenarioIndex(),"2","6")/5,_xll.Woodstock.Analyst.Xcel.UDFs.GetIndicatorValue("OSUPECS",""&amp;$A$9&amp;"="&amp;FD$12&amp;";",_xll.Woodstock.Analyst.Xcel.UDFs.GetModelFilename(),_xll.Woodstock.Analyst.Xcel.UDFs.GetScenarioIndex(),VLOOKUP($A$5,Periode,2,FALSE))/5)),0,IF(EXACT($A$5,"Moyenne 2013-2038"),_xll.Woodstock.Analyst.Xcel.UDFs.GetIndicatorValueAverage("OSUPECS",""&amp;$A$9&amp;"="&amp;FD$12&amp;";",_xll.Woodstock.Analyst.Xcel.UDFs.GetModelFilename(),_xll.Woodstock.Analyst.Xcel.UDFs.GetScenarioIndex(),"2","6")/5,_xll.Woodstock.Analyst.Xcel.UDFs.GetIndicatorValue("OSUPECS",""&amp;$A$9&amp;"="&amp;FD$12&amp;";",_xll.Woodstock.Analyst.Xcel.UDFs.GetModelFilename(),_xll.Woodstock.Analyst.Xcel.UDFs.GetScenarioIndex(),VLOOKUP($A$5,Periode,2,FALSE))/5))</f>
        <v>0</v>
      </c>
      <c r="FE24" s="151">
        <f>IF(ISERROR(IF(EXACT($A$5,"Moyenne 2013-2038"),_xll.Woodstock.Analyst.Xcel.UDFs.GetIndicatorValueAverage("OSUPECS",""&amp;$A$9&amp;"="&amp;FE$12&amp;";",_xll.Woodstock.Analyst.Xcel.UDFs.GetModelFilename(),_xll.Woodstock.Analyst.Xcel.UDFs.GetScenarioIndex(),"2","6")/5,_xll.Woodstock.Analyst.Xcel.UDFs.GetIndicatorValue("OSUPECS",""&amp;$A$9&amp;"="&amp;FE$12&amp;";",_xll.Woodstock.Analyst.Xcel.UDFs.GetModelFilename(),_xll.Woodstock.Analyst.Xcel.UDFs.GetScenarioIndex(),VLOOKUP($A$5,Periode,2,FALSE))/5)),0,IF(EXACT($A$5,"Moyenne 2013-2038"),_xll.Woodstock.Analyst.Xcel.UDFs.GetIndicatorValueAverage("OSUPECS",""&amp;$A$9&amp;"="&amp;FE$12&amp;";",_xll.Woodstock.Analyst.Xcel.UDFs.GetModelFilename(),_xll.Woodstock.Analyst.Xcel.UDFs.GetScenarioIndex(),"2","6")/5,_xll.Woodstock.Analyst.Xcel.UDFs.GetIndicatorValue("OSUPECS",""&amp;$A$9&amp;"="&amp;FE$12&amp;";",_xll.Woodstock.Analyst.Xcel.UDFs.GetModelFilename(),_xll.Woodstock.Analyst.Xcel.UDFs.GetScenarioIndex(),VLOOKUP($A$5,Periode,2,FALSE))/5))</f>
        <v>0</v>
      </c>
      <c r="FF24" s="151">
        <f>IF(ISERROR(IF(EXACT($A$5,"Moyenne 2013-2038"),_xll.Woodstock.Analyst.Xcel.UDFs.GetIndicatorValueAverage("OSUPECS",""&amp;$A$9&amp;"="&amp;FF$12&amp;";",_xll.Woodstock.Analyst.Xcel.UDFs.GetModelFilename(),_xll.Woodstock.Analyst.Xcel.UDFs.GetScenarioIndex(),"2","6")/5,_xll.Woodstock.Analyst.Xcel.UDFs.GetIndicatorValue("OSUPECS",""&amp;$A$9&amp;"="&amp;FF$12&amp;";",_xll.Woodstock.Analyst.Xcel.UDFs.GetModelFilename(),_xll.Woodstock.Analyst.Xcel.UDFs.GetScenarioIndex(),VLOOKUP($A$5,Periode,2,FALSE))/5)),0,IF(EXACT($A$5,"Moyenne 2013-2038"),_xll.Woodstock.Analyst.Xcel.UDFs.GetIndicatorValueAverage("OSUPECS",""&amp;$A$9&amp;"="&amp;FF$12&amp;";",_xll.Woodstock.Analyst.Xcel.UDFs.GetModelFilename(),_xll.Woodstock.Analyst.Xcel.UDFs.GetScenarioIndex(),"2","6")/5,_xll.Woodstock.Analyst.Xcel.UDFs.GetIndicatorValue("OSUPECS",""&amp;$A$9&amp;"="&amp;FF$12&amp;";",_xll.Woodstock.Analyst.Xcel.UDFs.GetModelFilename(),_xll.Woodstock.Analyst.Xcel.UDFs.GetScenarioIndex(),VLOOKUP($A$5,Periode,2,FALSE))/5))</f>
        <v>0</v>
      </c>
      <c r="FG24" s="151">
        <f>IF(ISERROR(IF(EXACT($A$5,"Moyenne 2013-2038"),_xll.Woodstock.Analyst.Xcel.UDFs.GetIndicatorValueAverage("OSUPECS",""&amp;$A$9&amp;"="&amp;FG$12&amp;";",_xll.Woodstock.Analyst.Xcel.UDFs.GetModelFilename(),_xll.Woodstock.Analyst.Xcel.UDFs.GetScenarioIndex(),"2","6")/5,_xll.Woodstock.Analyst.Xcel.UDFs.GetIndicatorValue("OSUPECS",""&amp;$A$9&amp;"="&amp;FG$12&amp;";",_xll.Woodstock.Analyst.Xcel.UDFs.GetModelFilename(),_xll.Woodstock.Analyst.Xcel.UDFs.GetScenarioIndex(),VLOOKUP($A$5,Periode,2,FALSE))/5)),0,IF(EXACT($A$5,"Moyenne 2013-2038"),_xll.Woodstock.Analyst.Xcel.UDFs.GetIndicatorValueAverage("OSUPECS",""&amp;$A$9&amp;"="&amp;FG$12&amp;";",_xll.Woodstock.Analyst.Xcel.UDFs.GetModelFilename(),_xll.Woodstock.Analyst.Xcel.UDFs.GetScenarioIndex(),"2","6")/5,_xll.Woodstock.Analyst.Xcel.UDFs.GetIndicatorValue("OSUPECS",""&amp;$A$9&amp;"="&amp;FG$12&amp;";",_xll.Woodstock.Analyst.Xcel.UDFs.GetModelFilename(),_xll.Woodstock.Analyst.Xcel.UDFs.GetScenarioIndex(),VLOOKUP($A$5,Periode,2,FALSE))/5))</f>
        <v>0</v>
      </c>
      <c r="FH24" s="151">
        <f>IF(ISERROR(IF(EXACT($A$5,"Moyenne 2013-2038"),_xll.Woodstock.Analyst.Xcel.UDFs.GetIndicatorValueAverage("OSUPECS",""&amp;$A$9&amp;"="&amp;FH$12&amp;";",_xll.Woodstock.Analyst.Xcel.UDFs.GetModelFilename(),_xll.Woodstock.Analyst.Xcel.UDFs.GetScenarioIndex(),"2","6")/5,_xll.Woodstock.Analyst.Xcel.UDFs.GetIndicatorValue("OSUPECS",""&amp;$A$9&amp;"="&amp;FH$12&amp;";",_xll.Woodstock.Analyst.Xcel.UDFs.GetModelFilename(),_xll.Woodstock.Analyst.Xcel.UDFs.GetScenarioIndex(),VLOOKUP($A$5,Periode,2,FALSE))/5)),0,IF(EXACT($A$5,"Moyenne 2013-2038"),_xll.Woodstock.Analyst.Xcel.UDFs.GetIndicatorValueAverage("OSUPECS",""&amp;$A$9&amp;"="&amp;FH$12&amp;";",_xll.Woodstock.Analyst.Xcel.UDFs.GetModelFilename(),_xll.Woodstock.Analyst.Xcel.UDFs.GetScenarioIndex(),"2","6")/5,_xll.Woodstock.Analyst.Xcel.UDFs.GetIndicatorValue("OSUPECS",""&amp;$A$9&amp;"="&amp;FH$12&amp;";",_xll.Woodstock.Analyst.Xcel.UDFs.GetModelFilename(),_xll.Woodstock.Analyst.Xcel.UDFs.GetScenarioIndex(),VLOOKUP($A$5,Periode,2,FALSE))/5))</f>
        <v>0</v>
      </c>
      <c r="FI24" s="151">
        <f>IF(ISERROR(IF(EXACT($A$5,"Moyenne 2013-2038"),_xll.Woodstock.Analyst.Xcel.UDFs.GetIndicatorValueAverage("OSUPECS",""&amp;$A$9&amp;"="&amp;FI$12&amp;";",_xll.Woodstock.Analyst.Xcel.UDFs.GetModelFilename(),_xll.Woodstock.Analyst.Xcel.UDFs.GetScenarioIndex(),"2","6")/5,_xll.Woodstock.Analyst.Xcel.UDFs.GetIndicatorValue("OSUPECS",""&amp;$A$9&amp;"="&amp;FI$12&amp;";",_xll.Woodstock.Analyst.Xcel.UDFs.GetModelFilename(),_xll.Woodstock.Analyst.Xcel.UDFs.GetScenarioIndex(),VLOOKUP($A$5,Periode,2,FALSE))/5)),0,IF(EXACT($A$5,"Moyenne 2013-2038"),_xll.Woodstock.Analyst.Xcel.UDFs.GetIndicatorValueAverage("OSUPECS",""&amp;$A$9&amp;"="&amp;FI$12&amp;";",_xll.Woodstock.Analyst.Xcel.UDFs.GetModelFilename(),_xll.Woodstock.Analyst.Xcel.UDFs.GetScenarioIndex(),"2","6")/5,_xll.Woodstock.Analyst.Xcel.UDFs.GetIndicatorValue("OSUPECS",""&amp;$A$9&amp;"="&amp;FI$12&amp;";",_xll.Woodstock.Analyst.Xcel.UDFs.GetModelFilename(),_xll.Woodstock.Analyst.Xcel.UDFs.GetScenarioIndex(),VLOOKUP($A$5,Periode,2,FALSE))/5))</f>
        <v>0</v>
      </c>
      <c r="FJ24" s="151">
        <f>IF(ISERROR(IF(EXACT($A$5,"Moyenne 2013-2038"),_xll.Woodstock.Analyst.Xcel.UDFs.GetIndicatorValueAverage("OSUPECS",""&amp;$A$9&amp;"="&amp;FJ$12&amp;";",_xll.Woodstock.Analyst.Xcel.UDFs.GetModelFilename(),_xll.Woodstock.Analyst.Xcel.UDFs.GetScenarioIndex(),"2","6")/5,_xll.Woodstock.Analyst.Xcel.UDFs.GetIndicatorValue("OSUPECS",""&amp;$A$9&amp;"="&amp;FJ$12&amp;";",_xll.Woodstock.Analyst.Xcel.UDFs.GetModelFilename(),_xll.Woodstock.Analyst.Xcel.UDFs.GetScenarioIndex(),VLOOKUP($A$5,Periode,2,FALSE))/5)),0,IF(EXACT($A$5,"Moyenne 2013-2038"),_xll.Woodstock.Analyst.Xcel.UDFs.GetIndicatorValueAverage("OSUPECS",""&amp;$A$9&amp;"="&amp;FJ$12&amp;";",_xll.Woodstock.Analyst.Xcel.UDFs.GetModelFilename(),_xll.Woodstock.Analyst.Xcel.UDFs.GetScenarioIndex(),"2","6")/5,_xll.Woodstock.Analyst.Xcel.UDFs.GetIndicatorValue("OSUPECS",""&amp;$A$9&amp;"="&amp;FJ$12&amp;";",_xll.Woodstock.Analyst.Xcel.UDFs.GetModelFilename(),_xll.Woodstock.Analyst.Xcel.UDFs.GetScenarioIndex(),VLOOKUP($A$5,Periode,2,FALSE))/5))</f>
        <v>0</v>
      </c>
      <c r="FK24" s="151">
        <f>IF(ISERROR(IF(EXACT($A$5,"Moyenne 2013-2038"),_xll.Woodstock.Analyst.Xcel.UDFs.GetIndicatorValueAverage("OSUPECS",""&amp;$A$9&amp;"="&amp;FK$12&amp;";",_xll.Woodstock.Analyst.Xcel.UDFs.GetModelFilename(),_xll.Woodstock.Analyst.Xcel.UDFs.GetScenarioIndex(),"2","6")/5,_xll.Woodstock.Analyst.Xcel.UDFs.GetIndicatorValue("OSUPECS",""&amp;$A$9&amp;"="&amp;FK$12&amp;";",_xll.Woodstock.Analyst.Xcel.UDFs.GetModelFilename(),_xll.Woodstock.Analyst.Xcel.UDFs.GetScenarioIndex(),VLOOKUP($A$5,Periode,2,FALSE))/5)),0,IF(EXACT($A$5,"Moyenne 2013-2038"),_xll.Woodstock.Analyst.Xcel.UDFs.GetIndicatorValueAverage("OSUPECS",""&amp;$A$9&amp;"="&amp;FK$12&amp;";",_xll.Woodstock.Analyst.Xcel.UDFs.GetModelFilename(),_xll.Woodstock.Analyst.Xcel.UDFs.GetScenarioIndex(),"2","6")/5,_xll.Woodstock.Analyst.Xcel.UDFs.GetIndicatorValue("OSUPECS",""&amp;$A$9&amp;"="&amp;FK$12&amp;";",_xll.Woodstock.Analyst.Xcel.UDFs.GetModelFilename(),_xll.Woodstock.Analyst.Xcel.UDFs.GetScenarioIndex(),VLOOKUP($A$5,Periode,2,FALSE))/5))</f>
        <v>0</v>
      </c>
      <c r="FL24" s="151">
        <f>IF(ISERROR(IF(EXACT($A$5,"Moyenne 2013-2038"),_xll.Woodstock.Analyst.Xcel.UDFs.GetIndicatorValueAverage("OSUPECS",""&amp;$A$9&amp;"="&amp;FL$12&amp;";",_xll.Woodstock.Analyst.Xcel.UDFs.GetModelFilename(),_xll.Woodstock.Analyst.Xcel.UDFs.GetScenarioIndex(),"2","6")/5,_xll.Woodstock.Analyst.Xcel.UDFs.GetIndicatorValue("OSUPECS",""&amp;$A$9&amp;"="&amp;FL$12&amp;";",_xll.Woodstock.Analyst.Xcel.UDFs.GetModelFilename(),_xll.Woodstock.Analyst.Xcel.UDFs.GetScenarioIndex(),VLOOKUP($A$5,Periode,2,FALSE))/5)),0,IF(EXACT($A$5,"Moyenne 2013-2038"),_xll.Woodstock.Analyst.Xcel.UDFs.GetIndicatorValueAverage("OSUPECS",""&amp;$A$9&amp;"="&amp;FL$12&amp;";",_xll.Woodstock.Analyst.Xcel.UDFs.GetModelFilename(),_xll.Woodstock.Analyst.Xcel.UDFs.GetScenarioIndex(),"2","6")/5,_xll.Woodstock.Analyst.Xcel.UDFs.GetIndicatorValue("OSUPECS",""&amp;$A$9&amp;"="&amp;FL$12&amp;";",_xll.Woodstock.Analyst.Xcel.UDFs.GetModelFilename(),_xll.Woodstock.Analyst.Xcel.UDFs.GetScenarioIndex(),VLOOKUP($A$5,Periode,2,FALSE))/5))</f>
        <v>0</v>
      </c>
      <c r="FM24" s="151">
        <f>IF(ISERROR(IF(EXACT($A$5,"Moyenne 2013-2038"),_xll.Woodstock.Analyst.Xcel.UDFs.GetIndicatorValueAverage("OSUPECS",""&amp;$A$9&amp;"="&amp;FM$12&amp;";",_xll.Woodstock.Analyst.Xcel.UDFs.GetModelFilename(),_xll.Woodstock.Analyst.Xcel.UDFs.GetScenarioIndex(),"2","6")/5,_xll.Woodstock.Analyst.Xcel.UDFs.GetIndicatorValue("OSUPECS",""&amp;$A$9&amp;"="&amp;FM$12&amp;";",_xll.Woodstock.Analyst.Xcel.UDFs.GetModelFilename(),_xll.Woodstock.Analyst.Xcel.UDFs.GetScenarioIndex(),VLOOKUP($A$5,Periode,2,FALSE))/5)),0,IF(EXACT($A$5,"Moyenne 2013-2038"),_xll.Woodstock.Analyst.Xcel.UDFs.GetIndicatorValueAverage("OSUPECS",""&amp;$A$9&amp;"="&amp;FM$12&amp;";",_xll.Woodstock.Analyst.Xcel.UDFs.GetModelFilename(),_xll.Woodstock.Analyst.Xcel.UDFs.GetScenarioIndex(),"2","6")/5,_xll.Woodstock.Analyst.Xcel.UDFs.GetIndicatorValue("OSUPECS",""&amp;$A$9&amp;"="&amp;FM$12&amp;";",_xll.Woodstock.Analyst.Xcel.UDFs.GetModelFilename(),_xll.Woodstock.Analyst.Xcel.UDFs.GetScenarioIndex(),VLOOKUP($A$5,Periode,2,FALSE))/5))</f>
        <v>0</v>
      </c>
      <c r="FN24" s="151">
        <f>IF(ISERROR(IF(EXACT($A$5,"Moyenne 2013-2038"),_xll.Woodstock.Analyst.Xcel.UDFs.GetIndicatorValueAverage("OSUPECS",""&amp;$A$9&amp;"="&amp;FN$12&amp;";",_xll.Woodstock.Analyst.Xcel.UDFs.GetModelFilename(),_xll.Woodstock.Analyst.Xcel.UDFs.GetScenarioIndex(),"2","6")/5,_xll.Woodstock.Analyst.Xcel.UDFs.GetIndicatorValue("OSUPECS",""&amp;$A$9&amp;"="&amp;FN$12&amp;";",_xll.Woodstock.Analyst.Xcel.UDFs.GetModelFilename(),_xll.Woodstock.Analyst.Xcel.UDFs.GetScenarioIndex(),VLOOKUP($A$5,Periode,2,FALSE))/5)),0,IF(EXACT($A$5,"Moyenne 2013-2038"),_xll.Woodstock.Analyst.Xcel.UDFs.GetIndicatorValueAverage("OSUPECS",""&amp;$A$9&amp;"="&amp;FN$12&amp;";",_xll.Woodstock.Analyst.Xcel.UDFs.GetModelFilename(),_xll.Woodstock.Analyst.Xcel.UDFs.GetScenarioIndex(),"2","6")/5,_xll.Woodstock.Analyst.Xcel.UDFs.GetIndicatorValue("OSUPECS",""&amp;$A$9&amp;"="&amp;FN$12&amp;";",_xll.Woodstock.Analyst.Xcel.UDFs.GetModelFilename(),_xll.Woodstock.Analyst.Xcel.UDFs.GetScenarioIndex(),VLOOKUP($A$5,Periode,2,FALSE))/5))</f>
        <v>0</v>
      </c>
      <c r="FO24" s="151">
        <f>IF(ISERROR(IF(EXACT($A$5,"Moyenne 2013-2038"),_xll.Woodstock.Analyst.Xcel.UDFs.GetIndicatorValueAverage("OSUPECS",""&amp;$A$9&amp;"="&amp;FO$12&amp;";",_xll.Woodstock.Analyst.Xcel.UDFs.GetModelFilename(),_xll.Woodstock.Analyst.Xcel.UDFs.GetScenarioIndex(),"2","6")/5,_xll.Woodstock.Analyst.Xcel.UDFs.GetIndicatorValue("OSUPECS",""&amp;$A$9&amp;"="&amp;FO$12&amp;";",_xll.Woodstock.Analyst.Xcel.UDFs.GetModelFilename(),_xll.Woodstock.Analyst.Xcel.UDFs.GetScenarioIndex(),VLOOKUP($A$5,Periode,2,FALSE))/5)),0,IF(EXACT($A$5,"Moyenne 2013-2038"),_xll.Woodstock.Analyst.Xcel.UDFs.GetIndicatorValueAverage("OSUPECS",""&amp;$A$9&amp;"="&amp;FO$12&amp;";",_xll.Woodstock.Analyst.Xcel.UDFs.GetModelFilename(),_xll.Woodstock.Analyst.Xcel.UDFs.GetScenarioIndex(),"2","6")/5,_xll.Woodstock.Analyst.Xcel.UDFs.GetIndicatorValue("OSUPECS",""&amp;$A$9&amp;"="&amp;FO$12&amp;";",_xll.Woodstock.Analyst.Xcel.UDFs.GetModelFilename(),_xll.Woodstock.Analyst.Xcel.UDFs.GetScenarioIndex(),VLOOKUP($A$5,Periode,2,FALSE))/5))</f>
        <v>0</v>
      </c>
      <c r="FP24" s="151">
        <f>IF(ISERROR(IF(EXACT($A$5,"Moyenne 2013-2038"),_xll.Woodstock.Analyst.Xcel.UDFs.GetIndicatorValueAverage("OSUPECS",""&amp;$A$9&amp;"="&amp;FP$12&amp;";",_xll.Woodstock.Analyst.Xcel.UDFs.GetModelFilename(),_xll.Woodstock.Analyst.Xcel.UDFs.GetScenarioIndex(),"2","6")/5,_xll.Woodstock.Analyst.Xcel.UDFs.GetIndicatorValue("OSUPECS",""&amp;$A$9&amp;"="&amp;FP$12&amp;";",_xll.Woodstock.Analyst.Xcel.UDFs.GetModelFilename(),_xll.Woodstock.Analyst.Xcel.UDFs.GetScenarioIndex(),VLOOKUP($A$5,Periode,2,FALSE))/5)),0,IF(EXACT($A$5,"Moyenne 2013-2038"),_xll.Woodstock.Analyst.Xcel.UDFs.GetIndicatorValueAverage("OSUPECS",""&amp;$A$9&amp;"="&amp;FP$12&amp;";",_xll.Woodstock.Analyst.Xcel.UDFs.GetModelFilename(),_xll.Woodstock.Analyst.Xcel.UDFs.GetScenarioIndex(),"2","6")/5,_xll.Woodstock.Analyst.Xcel.UDFs.GetIndicatorValue("OSUPECS",""&amp;$A$9&amp;"="&amp;FP$12&amp;";",_xll.Woodstock.Analyst.Xcel.UDFs.GetModelFilename(),_xll.Woodstock.Analyst.Xcel.UDFs.GetScenarioIndex(),VLOOKUP($A$5,Periode,2,FALSE))/5))</f>
        <v>0</v>
      </c>
      <c r="FQ24" s="151">
        <f>IF(ISERROR(IF(EXACT($A$5,"Moyenne 2013-2038"),_xll.Woodstock.Analyst.Xcel.UDFs.GetIndicatorValueAverage("OSUPECS",""&amp;$A$9&amp;"="&amp;FQ$12&amp;";",_xll.Woodstock.Analyst.Xcel.UDFs.GetModelFilename(),_xll.Woodstock.Analyst.Xcel.UDFs.GetScenarioIndex(),"2","6")/5,_xll.Woodstock.Analyst.Xcel.UDFs.GetIndicatorValue("OSUPECS",""&amp;$A$9&amp;"="&amp;FQ$12&amp;";",_xll.Woodstock.Analyst.Xcel.UDFs.GetModelFilename(),_xll.Woodstock.Analyst.Xcel.UDFs.GetScenarioIndex(),VLOOKUP($A$5,Periode,2,FALSE))/5)),0,IF(EXACT($A$5,"Moyenne 2013-2038"),_xll.Woodstock.Analyst.Xcel.UDFs.GetIndicatorValueAverage("OSUPECS",""&amp;$A$9&amp;"="&amp;FQ$12&amp;";",_xll.Woodstock.Analyst.Xcel.UDFs.GetModelFilename(),_xll.Woodstock.Analyst.Xcel.UDFs.GetScenarioIndex(),"2","6")/5,_xll.Woodstock.Analyst.Xcel.UDFs.GetIndicatorValue("OSUPECS",""&amp;$A$9&amp;"="&amp;FQ$12&amp;";",_xll.Woodstock.Analyst.Xcel.UDFs.GetModelFilename(),_xll.Woodstock.Analyst.Xcel.UDFs.GetScenarioIndex(),VLOOKUP($A$5,Periode,2,FALSE))/5))</f>
        <v>0</v>
      </c>
      <c r="FR24" s="151">
        <f>IF(ISERROR(IF(EXACT($A$5,"Moyenne 2013-2038"),_xll.Woodstock.Analyst.Xcel.UDFs.GetIndicatorValueAverage("OSUPECS",""&amp;$A$9&amp;"="&amp;FR$12&amp;";",_xll.Woodstock.Analyst.Xcel.UDFs.GetModelFilename(),_xll.Woodstock.Analyst.Xcel.UDFs.GetScenarioIndex(),"2","6")/5,_xll.Woodstock.Analyst.Xcel.UDFs.GetIndicatorValue("OSUPECS",""&amp;$A$9&amp;"="&amp;FR$12&amp;";",_xll.Woodstock.Analyst.Xcel.UDFs.GetModelFilename(),_xll.Woodstock.Analyst.Xcel.UDFs.GetScenarioIndex(),VLOOKUP($A$5,Periode,2,FALSE))/5)),0,IF(EXACT($A$5,"Moyenne 2013-2038"),_xll.Woodstock.Analyst.Xcel.UDFs.GetIndicatorValueAverage("OSUPECS",""&amp;$A$9&amp;"="&amp;FR$12&amp;";",_xll.Woodstock.Analyst.Xcel.UDFs.GetModelFilename(),_xll.Woodstock.Analyst.Xcel.UDFs.GetScenarioIndex(),"2","6")/5,_xll.Woodstock.Analyst.Xcel.UDFs.GetIndicatorValue("OSUPECS",""&amp;$A$9&amp;"="&amp;FR$12&amp;";",_xll.Woodstock.Analyst.Xcel.UDFs.GetModelFilename(),_xll.Woodstock.Analyst.Xcel.UDFs.GetScenarioIndex(),VLOOKUP($A$5,Periode,2,FALSE))/5))</f>
        <v>0</v>
      </c>
      <c r="FS24" s="151">
        <f>IF(ISERROR(IF(EXACT($A$5,"Moyenne 2013-2038"),_xll.Woodstock.Analyst.Xcel.UDFs.GetIndicatorValueAverage("OSUPECS",""&amp;$A$9&amp;"="&amp;FS$12&amp;";",_xll.Woodstock.Analyst.Xcel.UDFs.GetModelFilename(),_xll.Woodstock.Analyst.Xcel.UDFs.GetScenarioIndex(),"2","6")/5,_xll.Woodstock.Analyst.Xcel.UDFs.GetIndicatorValue("OSUPECS",""&amp;$A$9&amp;"="&amp;FS$12&amp;";",_xll.Woodstock.Analyst.Xcel.UDFs.GetModelFilename(),_xll.Woodstock.Analyst.Xcel.UDFs.GetScenarioIndex(),VLOOKUP($A$5,Periode,2,FALSE))/5)),0,IF(EXACT($A$5,"Moyenne 2013-2038"),_xll.Woodstock.Analyst.Xcel.UDFs.GetIndicatorValueAverage("OSUPECS",""&amp;$A$9&amp;"="&amp;FS$12&amp;";",_xll.Woodstock.Analyst.Xcel.UDFs.GetModelFilename(),_xll.Woodstock.Analyst.Xcel.UDFs.GetScenarioIndex(),"2","6")/5,_xll.Woodstock.Analyst.Xcel.UDFs.GetIndicatorValue("OSUPECS",""&amp;$A$9&amp;"="&amp;FS$12&amp;";",_xll.Woodstock.Analyst.Xcel.UDFs.GetModelFilename(),_xll.Woodstock.Analyst.Xcel.UDFs.GetScenarioIndex(),VLOOKUP($A$5,Periode,2,FALSE))/5))</f>
        <v>0</v>
      </c>
      <c r="FT24" s="151">
        <f>IF(ISERROR(IF(EXACT($A$5,"Moyenne 2013-2038"),_xll.Woodstock.Analyst.Xcel.UDFs.GetIndicatorValueAverage("OSUPECS",""&amp;$A$9&amp;"="&amp;FT$12&amp;";",_xll.Woodstock.Analyst.Xcel.UDFs.GetModelFilename(),_xll.Woodstock.Analyst.Xcel.UDFs.GetScenarioIndex(),"2","6")/5,_xll.Woodstock.Analyst.Xcel.UDFs.GetIndicatorValue("OSUPECS",""&amp;$A$9&amp;"="&amp;FT$12&amp;";",_xll.Woodstock.Analyst.Xcel.UDFs.GetModelFilename(),_xll.Woodstock.Analyst.Xcel.UDFs.GetScenarioIndex(),VLOOKUP($A$5,Periode,2,FALSE))/5)),0,IF(EXACT($A$5,"Moyenne 2013-2038"),_xll.Woodstock.Analyst.Xcel.UDFs.GetIndicatorValueAverage("OSUPECS",""&amp;$A$9&amp;"="&amp;FT$12&amp;";",_xll.Woodstock.Analyst.Xcel.UDFs.GetModelFilename(),_xll.Woodstock.Analyst.Xcel.UDFs.GetScenarioIndex(),"2","6")/5,_xll.Woodstock.Analyst.Xcel.UDFs.GetIndicatorValue("OSUPECS",""&amp;$A$9&amp;"="&amp;FT$12&amp;";",_xll.Woodstock.Analyst.Xcel.UDFs.GetModelFilename(),_xll.Woodstock.Analyst.Xcel.UDFs.GetScenarioIndex(),VLOOKUP($A$5,Periode,2,FALSE))/5))</f>
        <v>0</v>
      </c>
      <c r="FU24" s="151">
        <f>IF(ISERROR(IF(EXACT($A$5,"Moyenne 2013-2038"),_xll.Woodstock.Analyst.Xcel.UDFs.GetIndicatorValueAverage("OSUPECS",""&amp;$A$9&amp;"="&amp;FU$12&amp;";",_xll.Woodstock.Analyst.Xcel.UDFs.GetModelFilename(),_xll.Woodstock.Analyst.Xcel.UDFs.GetScenarioIndex(),"2","6")/5,_xll.Woodstock.Analyst.Xcel.UDFs.GetIndicatorValue("OSUPECS",""&amp;$A$9&amp;"="&amp;FU$12&amp;";",_xll.Woodstock.Analyst.Xcel.UDFs.GetModelFilename(),_xll.Woodstock.Analyst.Xcel.UDFs.GetScenarioIndex(),VLOOKUP($A$5,Periode,2,FALSE))/5)),0,IF(EXACT($A$5,"Moyenne 2013-2038"),_xll.Woodstock.Analyst.Xcel.UDFs.GetIndicatorValueAverage("OSUPECS",""&amp;$A$9&amp;"="&amp;FU$12&amp;";",_xll.Woodstock.Analyst.Xcel.UDFs.GetModelFilename(),_xll.Woodstock.Analyst.Xcel.UDFs.GetScenarioIndex(),"2","6")/5,_xll.Woodstock.Analyst.Xcel.UDFs.GetIndicatorValue("OSUPECS",""&amp;$A$9&amp;"="&amp;FU$12&amp;";",_xll.Woodstock.Analyst.Xcel.UDFs.GetModelFilename(),_xll.Woodstock.Analyst.Xcel.UDFs.GetScenarioIndex(),VLOOKUP($A$5,Periode,2,FALSE))/5))</f>
        <v>0</v>
      </c>
      <c r="FV24" s="151">
        <f>IF(ISERROR(IF(EXACT($A$5,"Moyenne 2013-2038"),_xll.Woodstock.Analyst.Xcel.UDFs.GetIndicatorValueAverage("OSUPECS",""&amp;$A$9&amp;"="&amp;FV$12&amp;";",_xll.Woodstock.Analyst.Xcel.UDFs.GetModelFilename(),_xll.Woodstock.Analyst.Xcel.UDFs.GetScenarioIndex(),"2","6")/5,_xll.Woodstock.Analyst.Xcel.UDFs.GetIndicatorValue("OSUPECS",""&amp;$A$9&amp;"="&amp;FV$12&amp;";",_xll.Woodstock.Analyst.Xcel.UDFs.GetModelFilename(),_xll.Woodstock.Analyst.Xcel.UDFs.GetScenarioIndex(),VLOOKUP($A$5,Periode,2,FALSE))/5)),0,IF(EXACT($A$5,"Moyenne 2013-2038"),_xll.Woodstock.Analyst.Xcel.UDFs.GetIndicatorValueAverage("OSUPECS",""&amp;$A$9&amp;"="&amp;FV$12&amp;";",_xll.Woodstock.Analyst.Xcel.UDFs.GetModelFilename(),_xll.Woodstock.Analyst.Xcel.UDFs.GetScenarioIndex(),"2","6")/5,_xll.Woodstock.Analyst.Xcel.UDFs.GetIndicatorValue("OSUPECS",""&amp;$A$9&amp;"="&amp;FV$12&amp;";",_xll.Woodstock.Analyst.Xcel.UDFs.GetModelFilename(),_xll.Woodstock.Analyst.Xcel.UDFs.GetScenarioIndex(),VLOOKUP($A$5,Periode,2,FALSE))/5))</f>
        <v>0</v>
      </c>
      <c r="FW24" s="151">
        <f>IF(ISERROR(IF(EXACT($A$5,"Moyenne 2013-2038"),_xll.Woodstock.Analyst.Xcel.UDFs.GetIndicatorValueAverage("OSUPECS",""&amp;$A$9&amp;"="&amp;FW$12&amp;";",_xll.Woodstock.Analyst.Xcel.UDFs.GetModelFilename(),_xll.Woodstock.Analyst.Xcel.UDFs.GetScenarioIndex(),"2","6")/5,_xll.Woodstock.Analyst.Xcel.UDFs.GetIndicatorValue("OSUPECS",""&amp;$A$9&amp;"="&amp;FW$12&amp;";",_xll.Woodstock.Analyst.Xcel.UDFs.GetModelFilename(),_xll.Woodstock.Analyst.Xcel.UDFs.GetScenarioIndex(),VLOOKUP($A$5,Periode,2,FALSE))/5)),0,IF(EXACT($A$5,"Moyenne 2013-2038"),_xll.Woodstock.Analyst.Xcel.UDFs.GetIndicatorValueAverage("OSUPECS",""&amp;$A$9&amp;"="&amp;FW$12&amp;";",_xll.Woodstock.Analyst.Xcel.UDFs.GetModelFilename(),_xll.Woodstock.Analyst.Xcel.UDFs.GetScenarioIndex(),"2","6")/5,_xll.Woodstock.Analyst.Xcel.UDFs.GetIndicatorValue("OSUPECS",""&amp;$A$9&amp;"="&amp;FW$12&amp;";",_xll.Woodstock.Analyst.Xcel.UDFs.GetModelFilename(),_xll.Woodstock.Analyst.Xcel.UDFs.GetScenarioIndex(),VLOOKUP($A$5,Periode,2,FALSE))/5))</f>
        <v>0</v>
      </c>
      <c r="FX24" s="151">
        <f>IF(ISERROR(IF(EXACT($A$5,"Moyenne 2013-2038"),_xll.Woodstock.Analyst.Xcel.UDFs.GetIndicatorValueAverage("OSUPECS",""&amp;$A$9&amp;"="&amp;FX$12&amp;";",_xll.Woodstock.Analyst.Xcel.UDFs.GetModelFilename(),_xll.Woodstock.Analyst.Xcel.UDFs.GetScenarioIndex(),"2","6")/5,_xll.Woodstock.Analyst.Xcel.UDFs.GetIndicatorValue("OSUPECS",""&amp;$A$9&amp;"="&amp;FX$12&amp;";",_xll.Woodstock.Analyst.Xcel.UDFs.GetModelFilename(),_xll.Woodstock.Analyst.Xcel.UDFs.GetScenarioIndex(),VLOOKUP($A$5,Periode,2,FALSE))/5)),0,IF(EXACT($A$5,"Moyenne 2013-2038"),_xll.Woodstock.Analyst.Xcel.UDFs.GetIndicatorValueAverage("OSUPECS",""&amp;$A$9&amp;"="&amp;FX$12&amp;";",_xll.Woodstock.Analyst.Xcel.UDFs.GetModelFilename(),_xll.Woodstock.Analyst.Xcel.UDFs.GetScenarioIndex(),"2","6")/5,_xll.Woodstock.Analyst.Xcel.UDFs.GetIndicatorValue("OSUPECS",""&amp;$A$9&amp;"="&amp;FX$12&amp;";",_xll.Woodstock.Analyst.Xcel.UDFs.GetModelFilename(),_xll.Woodstock.Analyst.Xcel.UDFs.GetScenarioIndex(),VLOOKUP($A$5,Periode,2,FALSE))/5))</f>
        <v>0</v>
      </c>
      <c r="FY24" s="151">
        <f>IF(ISERROR(IF(EXACT($A$5,"Moyenne 2013-2038"),_xll.Woodstock.Analyst.Xcel.UDFs.GetIndicatorValueAverage("OSUPECS",""&amp;$A$9&amp;"="&amp;FY$12&amp;";",_xll.Woodstock.Analyst.Xcel.UDFs.GetModelFilename(),_xll.Woodstock.Analyst.Xcel.UDFs.GetScenarioIndex(),"2","6")/5,_xll.Woodstock.Analyst.Xcel.UDFs.GetIndicatorValue("OSUPECS",""&amp;$A$9&amp;"="&amp;FY$12&amp;";",_xll.Woodstock.Analyst.Xcel.UDFs.GetModelFilename(),_xll.Woodstock.Analyst.Xcel.UDFs.GetScenarioIndex(),VLOOKUP($A$5,Periode,2,FALSE))/5)),0,IF(EXACT($A$5,"Moyenne 2013-2038"),_xll.Woodstock.Analyst.Xcel.UDFs.GetIndicatorValueAverage("OSUPECS",""&amp;$A$9&amp;"="&amp;FY$12&amp;";",_xll.Woodstock.Analyst.Xcel.UDFs.GetModelFilename(),_xll.Woodstock.Analyst.Xcel.UDFs.GetScenarioIndex(),"2","6")/5,_xll.Woodstock.Analyst.Xcel.UDFs.GetIndicatorValue("OSUPECS",""&amp;$A$9&amp;"="&amp;FY$12&amp;";",_xll.Woodstock.Analyst.Xcel.UDFs.GetModelFilename(),_xll.Woodstock.Analyst.Xcel.UDFs.GetScenarioIndex(),VLOOKUP($A$5,Periode,2,FALSE))/5))</f>
        <v>0</v>
      </c>
      <c r="FZ24" s="151">
        <f>IF(ISERROR(IF(EXACT($A$5,"Moyenne 2013-2038"),_xll.Woodstock.Analyst.Xcel.UDFs.GetIndicatorValueAverage("OSUPECS",""&amp;$A$9&amp;"="&amp;FZ$12&amp;";",_xll.Woodstock.Analyst.Xcel.UDFs.GetModelFilename(),_xll.Woodstock.Analyst.Xcel.UDFs.GetScenarioIndex(),"2","6")/5,_xll.Woodstock.Analyst.Xcel.UDFs.GetIndicatorValue("OSUPECS",""&amp;$A$9&amp;"="&amp;FZ$12&amp;";",_xll.Woodstock.Analyst.Xcel.UDFs.GetModelFilename(),_xll.Woodstock.Analyst.Xcel.UDFs.GetScenarioIndex(),VLOOKUP($A$5,Periode,2,FALSE))/5)),0,IF(EXACT($A$5,"Moyenne 2013-2038"),_xll.Woodstock.Analyst.Xcel.UDFs.GetIndicatorValueAverage("OSUPECS",""&amp;$A$9&amp;"="&amp;FZ$12&amp;";",_xll.Woodstock.Analyst.Xcel.UDFs.GetModelFilename(),_xll.Woodstock.Analyst.Xcel.UDFs.GetScenarioIndex(),"2","6")/5,_xll.Woodstock.Analyst.Xcel.UDFs.GetIndicatorValue("OSUPECS",""&amp;$A$9&amp;"="&amp;FZ$12&amp;";",_xll.Woodstock.Analyst.Xcel.UDFs.GetModelFilename(),_xll.Woodstock.Analyst.Xcel.UDFs.GetScenarioIndex(),VLOOKUP($A$5,Periode,2,FALSE))/5))</f>
        <v>0</v>
      </c>
      <c r="GA24" s="151">
        <f>IF(ISERROR(IF(EXACT($A$5,"Moyenne 2013-2038"),_xll.Woodstock.Analyst.Xcel.UDFs.GetIndicatorValueAverage("OSUPECS",""&amp;$A$9&amp;"="&amp;GA$12&amp;";",_xll.Woodstock.Analyst.Xcel.UDFs.GetModelFilename(),_xll.Woodstock.Analyst.Xcel.UDFs.GetScenarioIndex(),"2","6")/5,_xll.Woodstock.Analyst.Xcel.UDFs.GetIndicatorValue("OSUPECS",""&amp;$A$9&amp;"="&amp;GA$12&amp;";",_xll.Woodstock.Analyst.Xcel.UDFs.GetModelFilename(),_xll.Woodstock.Analyst.Xcel.UDFs.GetScenarioIndex(),VLOOKUP($A$5,Periode,2,FALSE))/5)),0,IF(EXACT($A$5,"Moyenne 2013-2038"),_xll.Woodstock.Analyst.Xcel.UDFs.GetIndicatorValueAverage("OSUPECS",""&amp;$A$9&amp;"="&amp;GA$12&amp;";",_xll.Woodstock.Analyst.Xcel.UDFs.GetModelFilename(),_xll.Woodstock.Analyst.Xcel.UDFs.GetScenarioIndex(),"2","6")/5,_xll.Woodstock.Analyst.Xcel.UDFs.GetIndicatorValue("OSUPECS",""&amp;$A$9&amp;"="&amp;GA$12&amp;";",_xll.Woodstock.Analyst.Xcel.UDFs.GetModelFilename(),_xll.Woodstock.Analyst.Xcel.UDFs.GetScenarioIndex(),VLOOKUP($A$5,Periode,2,FALSE))/5))</f>
        <v>0</v>
      </c>
      <c r="GB24" s="151">
        <f>IF(ISERROR(IF(EXACT($A$5,"Moyenne 2013-2038"),_xll.Woodstock.Analyst.Xcel.UDFs.GetIndicatorValueAverage("OSUPECS",""&amp;$A$9&amp;"="&amp;GB$12&amp;";",_xll.Woodstock.Analyst.Xcel.UDFs.GetModelFilename(),_xll.Woodstock.Analyst.Xcel.UDFs.GetScenarioIndex(),"2","6")/5,_xll.Woodstock.Analyst.Xcel.UDFs.GetIndicatorValue("OSUPECS",""&amp;$A$9&amp;"="&amp;GB$12&amp;";",_xll.Woodstock.Analyst.Xcel.UDFs.GetModelFilename(),_xll.Woodstock.Analyst.Xcel.UDFs.GetScenarioIndex(),VLOOKUP($A$5,Periode,2,FALSE))/5)),0,IF(EXACT($A$5,"Moyenne 2013-2038"),_xll.Woodstock.Analyst.Xcel.UDFs.GetIndicatorValueAverage("OSUPECS",""&amp;$A$9&amp;"="&amp;GB$12&amp;";",_xll.Woodstock.Analyst.Xcel.UDFs.GetModelFilename(),_xll.Woodstock.Analyst.Xcel.UDFs.GetScenarioIndex(),"2","6")/5,_xll.Woodstock.Analyst.Xcel.UDFs.GetIndicatorValue("OSUPECS",""&amp;$A$9&amp;"="&amp;GB$12&amp;";",_xll.Woodstock.Analyst.Xcel.UDFs.GetModelFilename(),_xll.Woodstock.Analyst.Xcel.UDFs.GetScenarioIndex(),VLOOKUP($A$5,Periode,2,FALSE))/5))</f>
        <v>0</v>
      </c>
      <c r="GC24" s="151">
        <f>IF(ISERROR(IF(EXACT($A$5,"Moyenne 2013-2038"),_xll.Woodstock.Analyst.Xcel.UDFs.GetIndicatorValueAverage("OSUPECS",""&amp;$A$9&amp;"="&amp;GC$12&amp;";",_xll.Woodstock.Analyst.Xcel.UDFs.GetModelFilename(),_xll.Woodstock.Analyst.Xcel.UDFs.GetScenarioIndex(),"2","6")/5,_xll.Woodstock.Analyst.Xcel.UDFs.GetIndicatorValue("OSUPECS",""&amp;$A$9&amp;"="&amp;GC$12&amp;";",_xll.Woodstock.Analyst.Xcel.UDFs.GetModelFilename(),_xll.Woodstock.Analyst.Xcel.UDFs.GetScenarioIndex(),VLOOKUP($A$5,Periode,2,FALSE))/5)),0,IF(EXACT($A$5,"Moyenne 2013-2038"),_xll.Woodstock.Analyst.Xcel.UDFs.GetIndicatorValueAverage("OSUPECS",""&amp;$A$9&amp;"="&amp;GC$12&amp;";",_xll.Woodstock.Analyst.Xcel.UDFs.GetModelFilename(),_xll.Woodstock.Analyst.Xcel.UDFs.GetScenarioIndex(),"2","6")/5,_xll.Woodstock.Analyst.Xcel.UDFs.GetIndicatorValue("OSUPECS",""&amp;$A$9&amp;"="&amp;GC$12&amp;";",_xll.Woodstock.Analyst.Xcel.UDFs.GetModelFilename(),_xll.Woodstock.Analyst.Xcel.UDFs.GetScenarioIndex(),VLOOKUP($A$5,Periode,2,FALSE))/5))</f>
        <v>0</v>
      </c>
      <c r="GD24" s="151">
        <f>IF(ISERROR(IF(EXACT($A$5,"Moyenne 2013-2038"),_xll.Woodstock.Analyst.Xcel.UDFs.GetIndicatorValueAverage("OSUPECS",""&amp;$A$9&amp;"="&amp;GD$12&amp;";",_xll.Woodstock.Analyst.Xcel.UDFs.GetModelFilename(),_xll.Woodstock.Analyst.Xcel.UDFs.GetScenarioIndex(),"2","6")/5,_xll.Woodstock.Analyst.Xcel.UDFs.GetIndicatorValue("OSUPECS",""&amp;$A$9&amp;"="&amp;GD$12&amp;";",_xll.Woodstock.Analyst.Xcel.UDFs.GetModelFilename(),_xll.Woodstock.Analyst.Xcel.UDFs.GetScenarioIndex(),VLOOKUP($A$5,Periode,2,FALSE))/5)),0,IF(EXACT($A$5,"Moyenne 2013-2038"),_xll.Woodstock.Analyst.Xcel.UDFs.GetIndicatorValueAverage("OSUPECS",""&amp;$A$9&amp;"="&amp;GD$12&amp;";",_xll.Woodstock.Analyst.Xcel.UDFs.GetModelFilename(),_xll.Woodstock.Analyst.Xcel.UDFs.GetScenarioIndex(),"2","6")/5,_xll.Woodstock.Analyst.Xcel.UDFs.GetIndicatorValue("OSUPECS",""&amp;$A$9&amp;"="&amp;GD$12&amp;";",_xll.Woodstock.Analyst.Xcel.UDFs.GetModelFilename(),_xll.Woodstock.Analyst.Xcel.UDFs.GetScenarioIndex(),VLOOKUP($A$5,Periode,2,FALSE))/5))</f>
        <v>0</v>
      </c>
      <c r="GE24" s="151">
        <f>IF(ISERROR(IF(EXACT($A$5,"Moyenne 2013-2038"),_xll.Woodstock.Analyst.Xcel.UDFs.GetIndicatorValueAverage("OSUPECS",""&amp;$A$9&amp;"="&amp;GE$12&amp;";",_xll.Woodstock.Analyst.Xcel.UDFs.GetModelFilename(),_xll.Woodstock.Analyst.Xcel.UDFs.GetScenarioIndex(),"2","6")/5,_xll.Woodstock.Analyst.Xcel.UDFs.GetIndicatorValue("OSUPECS",""&amp;$A$9&amp;"="&amp;GE$12&amp;";",_xll.Woodstock.Analyst.Xcel.UDFs.GetModelFilename(),_xll.Woodstock.Analyst.Xcel.UDFs.GetScenarioIndex(),VLOOKUP($A$5,Periode,2,FALSE))/5)),0,IF(EXACT($A$5,"Moyenne 2013-2038"),_xll.Woodstock.Analyst.Xcel.UDFs.GetIndicatorValueAverage("OSUPECS",""&amp;$A$9&amp;"="&amp;GE$12&amp;";",_xll.Woodstock.Analyst.Xcel.UDFs.GetModelFilename(),_xll.Woodstock.Analyst.Xcel.UDFs.GetScenarioIndex(),"2","6")/5,_xll.Woodstock.Analyst.Xcel.UDFs.GetIndicatorValue("OSUPECS",""&amp;$A$9&amp;"="&amp;GE$12&amp;";",_xll.Woodstock.Analyst.Xcel.UDFs.GetModelFilename(),_xll.Woodstock.Analyst.Xcel.UDFs.GetScenarioIndex(),VLOOKUP($A$5,Periode,2,FALSE))/5))</f>
        <v>0</v>
      </c>
      <c r="GF24" s="151">
        <f>IF(ISERROR(IF(EXACT($A$5,"Moyenne 2013-2038"),_xll.Woodstock.Analyst.Xcel.UDFs.GetIndicatorValueAverage("OSUPECS",""&amp;$A$9&amp;"="&amp;GF$12&amp;";",_xll.Woodstock.Analyst.Xcel.UDFs.GetModelFilename(),_xll.Woodstock.Analyst.Xcel.UDFs.GetScenarioIndex(),"2","6")/5,_xll.Woodstock.Analyst.Xcel.UDFs.GetIndicatorValue("OSUPECS",""&amp;$A$9&amp;"="&amp;GF$12&amp;";",_xll.Woodstock.Analyst.Xcel.UDFs.GetModelFilename(),_xll.Woodstock.Analyst.Xcel.UDFs.GetScenarioIndex(),VLOOKUP($A$5,Periode,2,FALSE))/5)),0,IF(EXACT($A$5,"Moyenne 2013-2038"),_xll.Woodstock.Analyst.Xcel.UDFs.GetIndicatorValueAverage("OSUPECS",""&amp;$A$9&amp;"="&amp;GF$12&amp;";",_xll.Woodstock.Analyst.Xcel.UDFs.GetModelFilename(),_xll.Woodstock.Analyst.Xcel.UDFs.GetScenarioIndex(),"2","6")/5,_xll.Woodstock.Analyst.Xcel.UDFs.GetIndicatorValue("OSUPECS",""&amp;$A$9&amp;"="&amp;GF$12&amp;";",_xll.Woodstock.Analyst.Xcel.UDFs.GetModelFilename(),_xll.Woodstock.Analyst.Xcel.UDFs.GetScenarioIndex(),VLOOKUP($A$5,Periode,2,FALSE))/5))</f>
        <v>0</v>
      </c>
      <c r="GG24" s="151">
        <f>IF(ISERROR(IF(EXACT($A$5,"Moyenne 2013-2038"),_xll.Woodstock.Analyst.Xcel.UDFs.GetIndicatorValueAverage("OSUPECS",""&amp;$A$9&amp;"="&amp;GG$12&amp;";",_xll.Woodstock.Analyst.Xcel.UDFs.GetModelFilename(),_xll.Woodstock.Analyst.Xcel.UDFs.GetScenarioIndex(),"2","6")/5,_xll.Woodstock.Analyst.Xcel.UDFs.GetIndicatorValue("OSUPECS",""&amp;$A$9&amp;"="&amp;GG$12&amp;";",_xll.Woodstock.Analyst.Xcel.UDFs.GetModelFilename(),_xll.Woodstock.Analyst.Xcel.UDFs.GetScenarioIndex(),VLOOKUP($A$5,Periode,2,FALSE))/5)),0,IF(EXACT($A$5,"Moyenne 2013-2038"),_xll.Woodstock.Analyst.Xcel.UDFs.GetIndicatorValueAverage("OSUPECS",""&amp;$A$9&amp;"="&amp;GG$12&amp;";",_xll.Woodstock.Analyst.Xcel.UDFs.GetModelFilename(),_xll.Woodstock.Analyst.Xcel.UDFs.GetScenarioIndex(),"2","6")/5,_xll.Woodstock.Analyst.Xcel.UDFs.GetIndicatorValue("OSUPECS",""&amp;$A$9&amp;"="&amp;GG$12&amp;";",_xll.Woodstock.Analyst.Xcel.UDFs.GetModelFilename(),_xll.Woodstock.Analyst.Xcel.UDFs.GetScenarioIndex(),VLOOKUP($A$5,Periode,2,FALSE))/5))</f>
        <v>0</v>
      </c>
      <c r="GH24" s="151">
        <f>IF(ISERROR(IF(EXACT($A$5,"Moyenne 2013-2038"),_xll.Woodstock.Analyst.Xcel.UDFs.GetIndicatorValueAverage("OSUPECS",""&amp;$A$9&amp;"="&amp;GH$12&amp;";",_xll.Woodstock.Analyst.Xcel.UDFs.GetModelFilename(),_xll.Woodstock.Analyst.Xcel.UDFs.GetScenarioIndex(),"2","6")/5,_xll.Woodstock.Analyst.Xcel.UDFs.GetIndicatorValue("OSUPECS",""&amp;$A$9&amp;"="&amp;GH$12&amp;";",_xll.Woodstock.Analyst.Xcel.UDFs.GetModelFilename(),_xll.Woodstock.Analyst.Xcel.UDFs.GetScenarioIndex(),VLOOKUP($A$5,Periode,2,FALSE))/5)),0,IF(EXACT($A$5,"Moyenne 2013-2038"),_xll.Woodstock.Analyst.Xcel.UDFs.GetIndicatorValueAverage("OSUPECS",""&amp;$A$9&amp;"="&amp;GH$12&amp;";",_xll.Woodstock.Analyst.Xcel.UDFs.GetModelFilename(),_xll.Woodstock.Analyst.Xcel.UDFs.GetScenarioIndex(),"2","6")/5,_xll.Woodstock.Analyst.Xcel.UDFs.GetIndicatorValue("OSUPECS",""&amp;$A$9&amp;"="&amp;GH$12&amp;";",_xll.Woodstock.Analyst.Xcel.UDFs.GetModelFilename(),_xll.Woodstock.Analyst.Xcel.UDFs.GetScenarioIndex(),VLOOKUP($A$5,Periode,2,FALSE))/5))</f>
        <v>0</v>
      </c>
      <c r="GI24" s="151">
        <f>IF(ISERROR(IF(EXACT($A$5,"Moyenne 2013-2038"),_xll.Woodstock.Analyst.Xcel.UDFs.GetIndicatorValueAverage("OSUPECS",""&amp;$A$9&amp;"="&amp;GI$12&amp;";",_xll.Woodstock.Analyst.Xcel.UDFs.GetModelFilename(),_xll.Woodstock.Analyst.Xcel.UDFs.GetScenarioIndex(),"2","6")/5,_xll.Woodstock.Analyst.Xcel.UDFs.GetIndicatorValue("OSUPECS",""&amp;$A$9&amp;"="&amp;GI$12&amp;";",_xll.Woodstock.Analyst.Xcel.UDFs.GetModelFilename(),_xll.Woodstock.Analyst.Xcel.UDFs.GetScenarioIndex(),VLOOKUP($A$5,Periode,2,FALSE))/5)),0,IF(EXACT($A$5,"Moyenne 2013-2038"),_xll.Woodstock.Analyst.Xcel.UDFs.GetIndicatorValueAverage("OSUPECS",""&amp;$A$9&amp;"="&amp;GI$12&amp;";",_xll.Woodstock.Analyst.Xcel.UDFs.GetModelFilename(),_xll.Woodstock.Analyst.Xcel.UDFs.GetScenarioIndex(),"2","6")/5,_xll.Woodstock.Analyst.Xcel.UDFs.GetIndicatorValue("OSUPECS",""&amp;$A$9&amp;"="&amp;GI$12&amp;";",_xll.Woodstock.Analyst.Xcel.UDFs.GetModelFilename(),_xll.Woodstock.Analyst.Xcel.UDFs.GetScenarioIndex(),VLOOKUP($A$5,Periode,2,FALSE))/5))</f>
        <v>0</v>
      </c>
      <c r="GJ24" s="151">
        <f>IF(ISERROR(IF(EXACT($A$5,"Moyenne 2013-2038"),_xll.Woodstock.Analyst.Xcel.UDFs.GetIndicatorValueAverage("OSUPECS",""&amp;$A$9&amp;"="&amp;GJ$12&amp;";",_xll.Woodstock.Analyst.Xcel.UDFs.GetModelFilename(),_xll.Woodstock.Analyst.Xcel.UDFs.GetScenarioIndex(),"2","6")/5,_xll.Woodstock.Analyst.Xcel.UDFs.GetIndicatorValue("OSUPECS",""&amp;$A$9&amp;"="&amp;GJ$12&amp;";",_xll.Woodstock.Analyst.Xcel.UDFs.GetModelFilename(),_xll.Woodstock.Analyst.Xcel.UDFs.GetScenarioIndex(),VLOOKUP($A$5,Periode,2,FALSE))/5)),0,IF(EXACT($A$5,"Moyenne 2013-2038"),_xll.Woodstock.Analyst.Xcel.UDFs.GetIndicatorValueAverage("OSUPECS",""&amp;$A$9&amp;"="&amp;GJ$12&amp;";",_xll.Woodstock.Analyst.Xcel.UDFs.GetModelFilename(),_xll.Woodstock.Analyst.Xcel.UDFs.GetScenarioIndex(),"2","6")/5,_xll.Woodstock.Analyst.Xcel.UDFs.GetIndicatorValue("OSUPECS",""&amp;$A$9&amp;"="&amp;GJ$12&amp;";",_xll.Woodstock.Analyst.Xcel.UDFs.GetModelFilename(),_xll.Woodstock.Analyst.Xcel.UDFs.GetScenarioIndex(),VLOOKUP($A$5,Periode,2,FALSE))/5))</f>
        <v>0</v>
      </c>
      <c r="GK24" s="151">
        <f>IF(ISERROR(IF(EXACT($A$5,"Moyenne 2013-2038"),_xll.Woodstock.Analyst.Xcel.UDFs.GetIndicatorValueAverage("OSUPECS",""&amp;$A$9&amp;"="&amp;GK$12&amp;";",_xll.Woodstock.Analyst.Xcel.UDFs.GetModelFilename(),_xll.Woodstock.Analyst.Xcel.UDFs.GetScenarioIndex(),"2","6")/5,_xll.Woodstock.Analyst.Xcel.UDFs.GetIndicatorValue("OSUPECS",""&amp;$A$9&amp;"="&amp;GK$12&amp;";",_xll.Woodstock.Analyst.Xcel.UDFs.GetModelFilename(),_xll.Woodstock.Analyst.Xcel.UDFs.GetScenarioIndex(),VLOOKUP($A$5,Periode,2,FALSE))/5)),0,IF(EXACT($A$5,"Moyenne 2013-2038"),_xll.Woodstock.Analyst.Xcel.UDFs.GetIndicatorValueAverage("OSUPECS",""&amp;$A$9&amp;"="&amp;GK$12&amp;";",_xll.Woodstock.Analyst.Xcel.UDFs.GetModelFilename(),_xll.Woodstock.Analyst.Xcel.UDFs.GetScenarioIndex(),"2","6")/5,_xll.Woodstock.Analyst.Xcel.UDFs.GetIndicatorValue("OSUPECS",""&amp;$A$9&amp;"="&amp;GK$12&amp;";",_xll.Woodstock.Analyst.Xcel.UDFs.GetModelFilename(),_xll.Woodstock.Analyst.Xcel.UDFs.GetScenarioIndex(),VLOOKUP($A$5,Periode,2,FALSE))/5))</f>
        <v>0</v>
      </c>
      <c r="GL24" s="151">
        <f>IF(ISERROR(IF(EXACT($A$5,"Moyenne 2013-2038"),_xll.Woodstock.Analyst.Xcel.UDFs.GetIndicatorValueAverage("OSUPECS",""&amp;$A$9&amp;"="&amp;GL$12&amp;";",_xll.Woodstock.Analyst.Xcel.UDFs.GetModelFilename(),_xll.Woodstock.Analyst.Xcel.UDFs.GetScenarioIndex(),"2","6")/5,_xll.Woodstock.Analyst.Xcel.UDFs.GetIndicatorValue("OSUPECS",""&amp;$A$9&amp;"="&amp;GL$12&amp;";",_xll.Woodstock.Analyst.Xcel.UDFs.GetModelFilename(),_xll.Woodstock.Analyst.Xcel.UDFs.GetScenarioIndex(),VLOOKUP($A$5,Periode,2,FALSE))/5)),0,IF(EXACT($A$5,"Moyenne 2013-2038"),_xll.Woodstock.Analyst.Xcel.UDFs.GetIndicatorValueAverage("OSUPECS",""&amp;$A$9&amp;"="&amp;GL$12&amp;";",_xll.Woodstock.Analyst.Xcel.UDFs.GetModelFilename(),_xll.Woodstock.Analyst.Xcel.UDFs.GetScenarioIndex(),"2","6")/5,_xll.Woodstock.Analyst.Xcel.UDFs.GetIndicatorValue("OSUPECS",""&amp;$A$9&amp;"="&amp;GL$12&amp;";",_xll.Woodstock.Analyst.Xcel.UDFs.GetModelFilename(),_xll.Woodstock.Analyst.Xcel.UDFs.GetScenarioIndex(),VLOOKUP($A$5,Periode,2,FALSE))/5))</f>
        <v>0</v>
      </c>
      <c r="GM24" s="151">
        <f>IF(ISERROR(IF(EXACT($A$5,"Moyenne 2013-2038"),_xll.Woodstock.Analyst.Xcel.UDFs.GetIndicatorValueAverage("OSUPECS",""&amp;$A$9&amp;"="&amp;GM$12&amp;";",_xll.Woodstock.Analyst.Xcel.UDFs.GetModelFilename(),_xll.Woodstock.Analyst.Xcel.UDFs.GetScenarioIndex(),"2","6")/5,_xll.Woodstock.Analyst.Xcel.UDFs.GetIndicatorValue("OSUPECS",""&amp;$A$9&amp;"="&amp;GM$12&amp;";",_xll.Woodstock.Analyst.Xcel.UDFs.GetModelFilename(),_xll.Woodstock.Analyst.Xcel.UDFs.GetScenarioIndex(),VLOOKUP($A$5,Periode,2,FALSE))/5)),0,IF(EXACT($A$5,"Moyenne 2013-2038"),_xll.Woodstock.Analyst.Xcel.UDFs.GetIndicatorValueAverage("OSUPECS",""&amp;$A$9&amp;"="&amp;GM$12&amp;";",_xll.Woodstock.Analyst.Xcel.UDFs.GetModelFilename(),_xll.Woodstock.Analyst.Xcel.UDFs.GetScenarioIndex(),"2","6")/5,_xll.Woodstock.Analyst.Xcel.UDFs.GetIndicatorValue("OSUPECS",""&amp;$A$9&amp;"="&amp;GM$12&amp;";",_xll.Woodstock.Analyst.Xcel.UDFs.GetModelFilename(),_xll.Woodstock.Analyst.Xcel.UDFs.GetScenarioIndex(),VLOOKUP($A$5,Periode,2,FALSE))/5))</f>
        <v>0</v>
      </c>
      <c r="GN24" s="151">
        <f>IF(ISERROR(IF(EXACT($A$5,"Moyenne 2013-2038"),_xll.Woodstock.Analyst.Xcel.UDFs.GetIndicatorValueAverage("OSUPECS",""&amp;$A$9&amp;"="&amp;GN$12&amp;";",_xll.Woodstock.Analyst.Xcel.UDFs.GetModelFilename(),_xll.Woodstock.Analyst.Xcel.UDFs.GetScenarioIndex(),"2","6")/5,_xll.Woodstock.Analyst.Xcel.UDFs.GetIndicatorValue("OSUPECS",""&amp;$A$9&amp;"="&amp;GN$12&amp;";",_xll.Woodstock.Analyst.Xcel.UDFs.GetModelFilename(),_xll.Woodstock.Analyst.Xcel.UDFs.GetScenarioIndex(),VLOOKUP($A$5,Periode,2,FALSE))/5)),0,IF(EXACT($A$5,"Moyenne 2013-2038"),_xll.Woodstock.Analyst.Xcel.UDFs.GetIndicatorValueAverage("OSUPECS",""&amp;$A$9&amp;"="&amp;GN$12&amp;";",_xll.Woodstock.Analyst.Xcel.UDFs.GetModelFilename(),_xll.Woodstock.Analyst.Xcel.UDFs.GetScenarioIndex(),"2","6")/5,_xll.Woodstock.Analyst.Xcel.UDFs.GetIndicatorValue("OSUPECS",""&amp;$A$9&amp;"="&amp;GN$12&amp;";",_xll.Woodstock.Analyst.Xcel.UDFs.GetModelFilename(),_xll.Woodstock.Analyst.Xcel.UDFs.GetScenarioIndex(),VLOOKUP($A$5,Periode,2,FALSE))/5))</f>
        <v>0</v>
      </c>
      <c r="GO24" s="151">
        <f>IF(ISERROR(IF(EXACT($A$5,"Moyenne 2013-2038"),_xll.Woodstock.Analyst.Xcel.UDFs.GetIndicatorValueAverage("OSUPECS",""&amp;$A$9&amp;"="&amp;GO$12&amp;";",_xll.Woodstock.Analyst.Xcel.UDFs.GetModelFilename(),_xll.Woodstock.Analyst.Xcel.UDFs.GetScenarioIndex(),"2","6")/5,_xll.Woodstock.Analyst.Xcel.UDFs.GetIndicatorValue("OSUPECS",""&amp;$A$9&amp;"="&amp;GO$12&amp;";",_xll.Woodstock.Analyst.Xcel.UDFs.GetModelFilename(),_xll.Woodstock.Analyst.Xcel.UDFs.GetScenarioIndex(),VLOOKUP($A$5,Periode,2,FALSE))/5)),0,IF(EXACT($A$5,"Moyenne 2013-2038"),_xll.Woodstock.Analyst.Xcel.UDFs.GetIndicatorValueAverage("OSUPECS",""&amp;$A$9&amp;"="&amp;GO$12&amp;";",_xll.Woodstock.Analyst.Xcel.UDFs.GetModelFilename(),_xll.Woodstock.Analyst.Xcel.UDFs.GetScenarioIndex(),"2","6")/5,_xll.Woodstock.Analyst.Xcel.UDFs.GetIndicatorValue("OSUPECS",""&amp;$A$9&amp;"="&amp;GO$12&amp;";",_xll.Woodstock.Analyst.Xcel.UDFs.GetModelFilename(),_xll.Woodstock.Analyst.Xcel.UDFs.GetScenarioIndex(),VLOOKUP($A$5,Periode,2,FALSE))/5))</f>
        <v>0</v>
      </c>
      <c r="GP24" s="151">
        <f>IF(ISERROR(IF(EXACT($A$5,"Moyenne 2013-2038"),_xll.Woodstock.Analyst.Xcel.UDFs.GetIndicatorValueAverage("OSUPECS",""&amp;$A$9&amp;"="&amp;GP$12&amp;";",_xll.Woodstock.Analyst.Xcel.UDFs.GetModelFilename(),_xll.Woodstock.Analyst.Xcel.UDFs.GetScenarioIndex(),"2","6")/5,_xll.Woodstock.Analyst.Xcel.UDFs.GetIndicatorValue("OSUPECS",""&amp;$A$9&amp;"="&amp;GP$12&amp;";",_xll.Woodstock.Analyst.Xcel.UDFs.GetModelFilename(),_xll.Woodstock.Analyst.Xcel.UDFs.GetScenarioIndex(),VLOOKUP($A$5,Periode,2,FALSE))/5)),0,IF(EXACT($A$5,"Moyenne 2013-2038"),_xll.Woodstock.Analyst.Xcel.UDFs.GetIndicatorValueAverage("OSUPECS",""&amp;$A$9&amp;"="&amp;GP$12&amp;";",_xll.Woodstock.Analyst.Xcel.UDFs.GetModelFilename(),_xll.Woodstock.Analyst.Xcel.UDFs.GetScenarioIndex(),"2","6")/5,_xll.Woodstock.Analyst.Xcel.UDFs.GetIndicatorValue("OSUPECS",""&amp;$A$9&amp;"="&amp;GP$12&amp;";",_xll.Woodstock.Analyst.Xcel.UDFs.GetModelFilename(),_xll.Woodstock.Analyst.Xcel.UDFs.GetScenarioIndex(),VLOOKUP($A$5,Periode,2,FALSE))/5))</f>
        <v>0</v>
      </c>
      <c r="GQ24" s="151">
        <f>IF(ISERROR(IF(EXACT($A$5,"Moyenne 2013-2038"),_xll.Woodstock.Analyst.Xcel.UDFs.GetIndicatorValueAverage("OSUPECS",""&amp;$A$9&amp;"="&amp;GQ$12&amp;";",_xll.Woodstock.Analyst.Xcel.UDFs.GetModelFilename(),_xll.Woodstock.Analyst.Xcel.UDFs.GetScenarioIndex(),"2","6")/5,_xll.Woodstock.Analyst.Xcel.UDFs.GetIndicatorValue("OSUPECS",""&amp;$A$9&amp;"="&amp;GQ$12&amp;";",_xll.Woodstock.Analyst.Xcel.UDFs.GetModelFilename(),_xll.Woodstock.Analyst.Xcel.UDFs.GetScenarioIndex(),VLOOKUP($A$5,Periode,2,FALSE))/5)),0,IF(EXACT($A$5,"Moyenne 2013-2038"),_xll.Woodstock.Analyst.Xcel.UDFs.GetIndicatorValueAverage("OSUPECS",""&amp;$A$9&amp;"="&amp;GQ$12&amp;";",_xll.Woodstock.Analyst.Xcel.UDFs.GetModelFilename(),_xll.Woodstock.Analyst.Xcel.UDFs.GetScenarioIndex(),"2","6")/5,_xll.Woodstock.Analyst.Xcel.UDFs.GetIndicatorValue("OSUPECS",""&amp;$A$9&amp;"="&amp;GQ$12&amp;";",_xll.Woodstock.Analyst.Xcel.UDFs.GetModelFilename(),_xll.Woodstock.Analyst.Xcel.UDFs.GetScenarioIndex(),VLOOKUP($A$5,Periode,2,FALSE))/5))</f>
        <v>0</v>
      </c>
      <c r="GR24" s="151">
        <f>IF(ISERROR(IF(EXACT($A$5,"Moyenne 2013-2038"),_xll.Woodstock.Analyst.Xcel.UDFs.GetIndicatorValueAverage("OSUPECS",""&amp;$A$9&amp;"="&amp;GR$12&amp;";",_xll.Woodstock.Analyst.Xcel.UDFs.GetModelFilename(),_xll.Woodstock.Analyst.Xcel.UDFs.GetScenarioIndex(),"2","6")/5,_xll.Woodstock.Analyst.Xcel.UDFs.GetIndicatorValue("OSUPECS",""&amp;$A$9&amp;"="&amp;GR$12&amp;";",_xll.Woodstock.Analyst.Xcel.UDFs.GetModelFilename(),_xll.Woodstock.Analyst.Xcel.UDFs.GetScenarioIndex(),VLOOKUP($A$5,Periode,2,FALSE))/5)),0,IF(EXACT($A$5,"Moyenne 2013-2038"),_xll.Woodstock.Analyst.Xcel.UDFs.GetIndicatorValueAverage("OSUPECS",""&amp;$A$9&amp;"="&amp;GR$12&amp;";",_xll.Woodstock.Analyst.Xcel.UDFs.GetModelFilename(),_xll.Woodstock.Analyst.Xcel.UDFs.GetScenarioIndex(),"2","6")/5,_xll.Woodstock.Analyst.Xcel.UDFs.GetIndicatorValue("OSUPECS",""&amp;$A$9&amp;"="&amp;GR$12&amp;";",_xll.Woodstock.Analyst.Xcel.UDFs.GetModelFilename(),_xll.Woodstock.Analyst.Xcel.UDFs.GetScenarioIndex(),VLOOKUP($A$5,Periode,2,FALSE))/5))</f>
        <v>0</v>
      </c>
      <c r="GS24" s="151">
        <f>IF(ISERROR(IF(EXACT($A$5,"Moyenne 2013-2038"),_xll.Woodstock.Analyst.Xcel.UDFs.GetIndicatorValueAverage("OSUPECS",""&amp;$A$9&amp;"="&amp;GS$12&amp;";",_xll.Woodstock.Analyst.Xcel.UDFs.GetModelFilename(),_xll.Woodstock.Analyst.Xcel.UDFs.GetScenarioIndex(),"2","6")/5,_xll.Woodstock.Analyst.Xcel.UDFs.GetIndicatorValue("OSUPECS",""&amp;$A$9&amp;"="&amp;GS$12&amp;";",_xll.Woodstock.Analyst.Xcel.UDFs.GetModelFilename(),_xll.Woodstock.Analyst.Xcel.UDFs.GetScenarioIndex(),VLOOKUP($A$5,Periode,2,FALSE))/5)),0,IF(EXACT($A$5,"Moyenne 2013-2038"),_xll.Woodstock.Analyst.Xcel.UDFs.GetIndicatorValueAverage("OSUPECS",""&amp;$A$9&amp;"="&amp;GS$12&amp;";",_xll.Woodstock.Analyst.Xcel.UDFs.GetModelFilename(),_xll.Woodstock.Analyst.Xcel.UDFs.GetScenarioIndex(),"2","6")/5,_xll.Woodstock.Analyst.Xcel.UDFs.GetIndicatorValue("OSUPECS",""&amp;$A$9&amp;"="&amp;GS$12&amp;";",_xll.Woodstock.Analyst.Xcel.UDFs.GetModelFilename(),_xll.Woodstock.Analyst.Xcel.UDFs.GetScenarioIndex(),VLOOKUP($A$5,Periode,2,FALSE))/5))</f>
        <v>0</v>
      </c>
      <c r="GT24" s="151">
        <f>IF(ISERROR(IF(EXACT($A$5,"Moyenne 2013-2038"),_xll.Woodstock.Analyst.Xcel.UDFs.GetIndicatorValueAverage("OSUPECS",""&amp;$A$9&amp;"="&amp;GT$12&amp;";",_xll.Woodstock.Analyst.Xcel.UDFs.GetModelFilename(),_xll.Woodstock.Analyst.Xcel.UDFs.GetScenarioIndex(),"2","6")/5,_xll.Woodstock.Analyst.Xcel.UDFs.GetIndicatorValue("OSUPECS",""&amp;$A$9&amp;"="&amp;GT$12&amp;";",_xll.Woodstock.Analyst.Xcel.UDFs.GetModelFilename(),_xll.Woodstock.Analyst.Xcel.UDFs.GetScenarioIndex(),VLOOKUP($A$5,Periode,2,FALSE))/5)),0,IF(EXACT($A$5,"Moyenne 2013-2038"),_xll.Woodstock.Analyst.Xcel.UDFs.GetIndicatorValueAverage("OSUPECS",""&amp;$A$9&amp;"="&amp;GT$12&amp;";",_xll.Woodstock.Analyst.Xcel.UDFs.GetModelFilename(),_xll.Woodstock.Analyst.Xcel.UDFs.GetScenarioIndex(),"2","6")/5,_xll.Woodstock.Analyst.Xcel.UDFs.GetIndicatorValue("OSUPECS",""&amp;$A$9&amp;"="&amp;GT$12&amp;";",_xll.Woodstock.Analyst.Xcel.UDFs.GetModelFilename(),_xll.Woodstock.Analyst.Xcel.UDFs.GetScenarioIndex(),VLOOKUP($A$5,Periode,2,FALSE))/5))</f>
        <v>0</v>
      </c>
    </row>
    <row r="25" spans="1:202" x14ac:dyDescent="0.25">
      <c r="A25" s="129" t="s">
        <v>1171</v>
      </c>
      <c r="B25" s="155">
        <f t="shared" ref="B25:BM25" si="26">SUM(B26:B30)</f>
        <v>956.64492904722692</v>
      </c>
      <c r="C25" s="152">
        <f t="shared" si="26"/>
        <v>41.505670239925387</v>
      </c>
      <c r="D25" s="152">
        <f t="shared" si="26"/>
        <v>37.801774950921534</v>
      </c>
      <c r="E25" s="152">
        <f t="shared" si="26"/>
        <v>30.716386227011682</v>
      </c>
      <c r="F25" s="152">
        <f t="shared" si="26"/>
        <v>46.798350737690924</v>
      </c>
      <c r="G25" s="152">
        <f t="shared" si="26"/>
        <v>66.758748805522913</v>
      </c>
      <c r="H25" s="152">
        <f t="shared" si="26"/>
        <v>53.638863763809205</v>
      </c>
      <c r="I25" s="152">
        <f t="shared" si="26"/>
        <v>7.4280000224709513</v>
      </c>
      <c r="J25" s="152">
        <f t="shared" si="26"/>
        <v>56.670122458040716</v>
      </c>
      <c r="K25" s="152">
        <f t="shared" si="26"/>
        <v>62.251500876247881</v>
      </c>
      <c r="L25" s="152">
        <f t="shared" si="26"/>
        <v>12.874495930671692</v>
      </c>
      <c r="M25" s="152">
        <f t="shared" si="26"/>
        <v>32.794419705271721</v>
      </c>
      <c r="N25" s="152">
        <f t="shared" si="26"/>
        <v>100.60485444426536</v>
      </c>
      <c r="O25" s="152">
        <f t="shared" si="26"/>
        <v>21.982547490000726</v>
      </c>
      <c r="P25" s="152">
        <f t="shared" si="26"/>
        <v>41.622209825813769</v>
      </c>
      <c r="Q25" s="152">
        <f t="shared" si="26"/>
        <v>79.549607887864113</v>
      </c>
      <c r="R25" s="152">
        <f t="shared" si="26"/>
        <v>20.659999660849572</v>
      </c>
      <c r="S25" s="152">
        <f t="shared" si="26"/>
        <v>113.85580079495907</v>
      </c>
      <c r="T25" s="152">
        <f t="shared" si="26"/>
        <v>129.13157522588966</v>
      </c>
      <c r="U25" s="152">
        <f t="shared" si="26"/>
        <v>0</v>
      </c>
      <c r="V25" s="152">
        <f t="shared" si="26"/>
        <v>0</v>
      </c>
      <c r="W25" s="152">
        <f t="shared" si="26"/>
        <v>0</v>
      </c>
      <c r="X25" s="152">
        <f t="shared" si="26"/>
        <v>0</v>
      </c>
      <c r="Y25" s="152">
        <f t="shared" si="26"/>
        <v>0</v>
      </c>
      <c r="Z25" s="152">
        <f t="shared" si="26"/>
        <v>0</v>
      </c>
      <c r="AA25" s="152">
        <f t="shared" si="26"/>
        <v>0</v>
      </c>
      <c r="AB25" s="152">
        <f t="shared" si="26"/>
        <v>0</v>
      </c>
      <c r="AC25" s="152">
        <f t="shared" si="26"/>
        <v>0</v>
      </c>
      <c r="AD25" s="152">
        <f t="shared" si="26"/>
        <v>0</v>
      </c>
      <c r="AE25" s="152">
        <f t="shared" si="26"/>
        <v>0</v>
      </c>
      <c r="AF25" s="152">
        <f t="shared" si="26"/>
        <v>0</v>
      </c>
      <c r="AG25" s="152">
        <f t="shared" si="26"/>
        <v>0</v>
      </c>
      <c r="AH25" s="152">
        <f t="shared" si="26"/>
        <v>0</v>
      </c>
      <c r="AI25" s="152">
        <f t="shared" si="26"/>
        <v>0</v>
      </c>
      <c r="AJ25" s="152">
        <f t="shared" si="26"/>
        <v>0</v>
      </c>
      <c r="AK25" s="152">
        <f t="shared" si="26"/>
        <v>0</v>
      </c>
      <c r="AL25" s="152">
        <f t="shared" si="26"/>
        <v>0</v>
      </c>
      <c r="AM25" s="152">
        <f t="shared" si="26"/>
        <v>0</v>
      </c>
      <c r="AN25" s="152">
        <f t="shared" si="26"/>
        <v>0</v>
      </c>
      <c r="AO25" s="152">
        <f t="shared" si="26"/>
        <v>0</v>
      </c>
      <c r="AP25" s="152">
        <f t="shared" si="26"/>
        <v>0</v>
      </c>
      <c r="AQ25" s="152">
        <f t="shared" si="26"/>
        <v>0</v>
      </c>
      <c r="AR25" s="152">
        <f t="shared" si="26"/>
        <v>0</v>
      </c>
      <c r="AS25" s="152">
        <f t="shared" si="26"/>
        <v>0</v>
      </c>
      <c r="AT25" s="152">
        <f t="shared" si="26"/>
        <v>0</v>
      </c>
      <c r="AU25" s="152">
        <f t="shared" si="26"/>
        <v>0</v>
      </c>
      <c r="AV25" s="152">
        <f t="shared" si="26"/>
        <v>0</v>
      </c>
      <c r="AW25" s="152">
        <f t="shared" si="26"/>
        <v>0</v>
      </c>
      <c r="AX25" s="152">
        <f t="shared" si="26"/>
        <v>0</v>
      </c>
      <c r="AY25" s="152">
        <f t="shared" si="26"/>
        <v>0</v>
      </c>
      <c r="AZ25" s="152">
        <f t="shared" si="26"/>
        <v>0</v>
      </c>
      <c r="BA25" s="152">
        <f t="shared" si="26"/>
        <v>0</v>
      </c>
      <c r="BB25" s="152">
        <f t="shared" si="26"/>
        <v>0</v>
      </c>
      <c r="BC25" s="152">
        <f t="shared" si="26"/>
        <v>0</v>
      </c>
      <c r="BD25" s="152">
        <f t="shared" si="26"/>
        <v>0</v>
      </c>
      <c r="BE25" s="152">
        <f t="shared" si="26"/>
        <v>0</v>
      </c>
      <c r="BF25" s="152">
        <f t="shared" si="26"/>
        <v>0</v>
      </c>
      <c r="BG25" s="152">
        <f t="shared" si="26"/>
        <v>0</v>
      </c>
      <c r="BH25" s="152">
        <f t="shared" si="26"/>
        <v>0</v>
      </c>
      <c r="BI25" s="152">
        <f t="shared" si="26"/>
        <v>0</v>
      </c>
      <c r="BJ25" s="152">
        <f t="shared" si="26"/>
        <v>0</v>
      </c>
      <c r="BK25" s="152">
        <f t="shared" si="26"/>
        <v>0</v>
      </c>
      <c r="BL25" s="152">
        <f t="shared" si="26"/>
        <v>0</v>
      </c>
      <c r="BM25" s="152">
        <f t="shared" si="26"/>
        <v>0</v>
      </c>
      <c r="BN25" s="152">
        <f t="shared" ref="BN25:DY25" si="27">SUM(BN26:BN30)</f>
        <v>0</v>
      </c>
      <c r="BO25" s="152">
        <f t="shared" si="27"/>
        <v>0</v>
      </c>
      <c r="BP25" s="152">
        <f t="shared" si="27"/>
        <v>0</v>
      </c>
      <c r="BQ25" s="152">
        <f t="shared" si="27"/>
        <v>0</v>
      </c>
      <c r="BR25" s="152">
        <f t="shared" si="27"/>
        <v>0</v>
      </c>
      <c r="BS25" s="152">
        <f t="shared" si="27"/>
        <v>0</v>
      </c>
      <c r="BT25" s="152">
        <f t="shared" si="27"/>
        <v>0</v>
      </c>
      <c r="BU25" s="152">
        <f t="shared" si="27"/>
        <v>0</v>
      </c>
      <c r="BV25" s="152">
        <f t="shared" si="27"/>
        <v>0</v>
      </c>
      <c r="BW25" s="152">
        <f t="shared" si="27"/>
        <v>0</v>
      </c>
      <c r="BX25" s="152">
        <f t="shared" si="27"/>
        <v>0</v>
      </c>
      <c r="BY25" s="152">
        <f t="shared" si="27"/>
        <v>0</v>
      </c>
      <c r="BZ25" s="152">
        <f t="shared" si="27"/>
        <v>0</v>
      </c>
      <c r="CA25" s="152">
        <f t="shared" si="27"/>
        <v>0</v>
      </c>
      <c r="CB25" s="152">
        <f t="shared" si="27"/>
        <v>0</v>
      </c>
      <c r="CC25" s="152">
        <f t="shared" si="27"/>
        <v>0</v>
      </c>
      <c r="CD25" s="152">
        <f t="shared" si="27"/>
        <v>0</v>
      </c>
      <c r="CE25" s="152">
        <f t="shared" si="27"/>
        <v>0</v>
      </c>
      <c r="CF25" s="152">
        <f t="shared" si="27"/>
        <v>0</v>
      </c>
      <c r="CG25" s="152">
        <f t="shared" si="27"/>
        <v>0</v>
      </c>
      <c r="CH25" s="152">
        <f t="shared" si="27"/>
        <v>0</v>
      </c>
      <c r="CI25" s="152">
        <f t="shared" si="27"/>
        <v>0</v>
      </c>
      <c r="CJ25" s="152">
        <f t="shared" si="27"/>
        <v>0</v>
      </c>
      <c r="CK25" s="152">
        <f t="shared" si="27"/>
        <v>0</v>
      </c>
      <c r="CL25" s="152">
        <f t="shared" si="27"/>
        <v>0</v>
      </c>
      <c r="CM25" s="152">
        <f t="shared" si="27"/>
        <v>0</v>
      </c>
      <c r="CN25" s="152">
        <f t="shared" si="27"/>
        <v>0</v>
      </c>
      <c r="CO25" s="152">
        <f t="shared" si="27"/>
        <v>0</v>
      </c>
      <c r="CP25" s="152">
        <f t="shared" si="27"/>
        <v>0</v>
      </c>
      <c r="CQ25" s="152">
        <f t="shared" si="27"/>
        <v>0</v>
      </c>
      <c r="CR25" s="152">
        <f t="shared" si="27"/>
        <v>0</v>
      </c>
      <c r="CS25" s="152">
        <f t="shared" si="27"/>
        <v>0</v>
      </c>
      <c r="CT25" s="152">
        <f t="shared" si="27"/>
        <v>0</v>
      </c>
      <c r="CU25" s="152">
        <f t="shared" si="27"/>
        <v>0</v>
      </c>
      <c r="CV25" s="152">
        <f t="shared" si="27"/>
        <v>0</v>
      </c>
      <c r="CW25" s="152">
        <f t="shared" si="27"/>
        <v>0</v>
      </c>
      <c r="CX25" s="153">
        <f t="shared" si="27"/>
        <v>0</v>
      </c>
      <c r="CY25" s="153">
        <f t="shared" si="27"/>
        <v>0</v>
      </c>
      <c r="CZ25" s="153">
        <f t="shared" si="27"/>
        <v>0</v>
      </c>
      <c r="DA25" s="153">
        <f t="shared" si="27"/>
        <v>0</v>
      </c>
      <c r="DB25" s="153">
        <f t="shared" si="27"/>
        <v>0</v>
      </c>
      <c r="DC25" s="153">
        <f t="shared" si="27"/>
        <v>0</v>
      </c>
      <c r="DD25" s="153">
        <f t="shared" si="27"/>
        <v>0</v>
      </c>
      <c r="DE25" s="153">
        <f t="shared" si="27"/>
        <v>0</v>
      </c>
      <c r="DF25" s="153">
        <f t="shared" si="27"/>
        <v>0</v>
      </c>
      <c r="DG25" s="153">
        <f t="shared" si="27"/>
        <v>0</v>
      </c>
      <c r="DH25" s="153">
        <f t="shared" si="27"/>
        <v>0</v>
      </c>
      <c r="DI25" s="153">
        <f t="shared" si="27"/>
        <v>0</v>
      </c>
      <c r="DJ25" s="153">
        <f t="shared" si="27"/>
        <v>0</v>
      </c>
      <c r="DK25" s="153">
        <f t="shared" si="27"/>
        <v>0</v>
      </c>
      <c r="DL25" s="153">
        <f t="shared" si="27"/>
        <v>0</v>
      </c>
      <c r="DM25" s="153">
        <f t="shared" si="27"/>
        <v>0</v>
      </c>
      <c r="DN25" s="153">
        <f t="shared" si="27"/>
        <v>0</v>
      </c>
      <c r="DO25" s="153">
        <f t="shared" si="27"/>
        <v>0</v>
      </c>
      <c r="DP25" s="153">
        <f t="shared" si="27"/>
        <v>0</v>
      </c>
      <c r="DQ25" s="153">
        <f t="shared" si="27"/>
        <v>0</v>
      </c>
      <c r="DR25" s="153">
        <f t="shared" si="27"/>
        <v>0</v>
      </c>
      <c r="DS25" s="153">
        <f t="shared" si="27"/>
        <v>0</v>
      </c>
      <c r="DT25" s="153">
        <f t="shared" si="27"/>
        <v>0</v>
      </c>
      <c r="DU25" s="153">
        <f t="shared" si="27"/>
        <v>0</v>
      </c>
      <c r="DV25" s="153">
        <f t="shared" si="27"/>
        <v>0</v>
      </c>
      <c r="DW25" s="153">
        <f t="shared" si="27"/>
        <v>0</v>
      </c>
      <c r="DX25" s="153">
        <f t="shared" si="27"/>
        <v>0</v>
      </c>
      <c r="DY25" s="153">
        <f t="shared" si="27"/>
        <v>0</v>
      </c>
      <c r="DZ25" s="153">
        <f t="shared" ref="DZ25:GK25" si="28">SUM(DZ26:DZ30)</f>
        <v>0</v>
      </c>
      <c r="EA25" s="153">
        <f t="shared" si="28"/>
        <v>0</v>
      </c>
      <c r="EB25" s="153">
        <f t="shared" si="28"/>
        <v>0</v>
      </c>
      <c r="EC25" s="153">
        <f t="shared" si="28"/>
        <v>0</v>
      </c>
      <c r="ED25" s="153">
        <f t="shared" si="28"/>
        <v>0</v>
      </c>
      <c r="EE25" s="153">
        <f t="shared" si="28"/>
        <v>0</v>
      </c>
      <c r="EF25" s="153">
        <f t="shared" si="28"/>
        <v>0</v>
      </c>
      <c r="EG25" s="153">
        <f t="shared" si="28"/>
        <v>0</v>
      </c>
      <c r="EH25" s="153">
        <f t="shared" si="28"/>
        <v>0</v>
      </c>
      <c r="EI25" s="153">
        <f t="shared" si="28"/>
        <v>0</v>
      </c>
      <c r="EJ25" s="153">
        <f t="shared" si="28"/>
        <v>0</v>
      </c>
      <c r="EK25" s="153">
        <f t="shared" si="28"/>
        <v>0</v>
      </c>
      <c r="EL25" s="153">
        <f t="shared" si="28"/>
        <v>0</v>
      </c>
      <c r="EM25" s="153">
        <f t="shared" si="28"/>
        <v>0</v>
      </c>
      <c r="EN25" s="153">
        <f t="shared" si="28"/>
        <v>0</v>
      </c>
      <c r="EO25" s="153">
        <f t="shared" si="28"/>
        <v>0</v>
      </c>
      <c r="EP25" s="153">
        <f t="shared" si="28"/>
        <v>0</v>
      </c>
      <c r="EQ25" s="153">
        <f t="shared" si="28"/>
        <v>0</v>
      </c>
      <c r="ER25" s="153">
        <f t="shared" si="28"/>
        <v>0</v>
      </c>
      <c r="ES25" s="153">
        <f t="shared" si="28"/>
        <v>0</v>
      </c>
      <c r="ET25" s="153">
        <f t="shared" si="28"/>
        <v>0</v>
      </c>
      <c r="EU25" s="153">
        <f t="shared" si="28"/>
        <v>0</v>
      </c>
      <c r="EV25" s="153">
        <f t="shared" si="28"/>
        <v>0</v>
      </c>
      <c r="EW25" s="153">
        <f t="shared" si="28"/>
        <v>0</v>
      </c>
      <c r="EX25" s="153">
        <f t="shared" si="28"/>
        <v>0</v>
      </c>
      <c r="EY25" s="153">
        <f t="shared" si="28"/>
        <v>0</v>
      </c>
      <c r="EZ25" s="153">
        <f t="shared" si="28"/>
        <v>0</v>
      </c>
      <c r="FA25" s="153">
        <f t="shared" si="28"/>
        <v>0</v>
      </c>
      <c r="FB25" s="153">
        <f t="shared" si="28"/>
        <v>0</v>
      </c>
      <c r="FC25" s="153">
        <f t="shared" si="28"/>
        <v>0</v>
      </c>
      <c r="FD25" s="153">
        <f t="shared" si="28"/>
        <v>0</v>
      </c>
      <c r="FE25" s="153">
        <f t="shared" si="28"/>
        <v>0</v>
      </c>
      <c r="FF25" s="153">
        <f t="shared" si="28"/>
        <v>0</v>
      </c>
      <c r="FG25" s="153">
        <f t="shared" si="28"/>
        <v>0</v>
      </c>
      <c r="FH25" s="153">
        <f t="shared" si="28"/>
        <v>0</v>
      </c>
      <c r="FI25" s="153">
        <f t="shared" si="28"/>
        <v>0</v>
      </c>
      <c r="FJ25" s="153">
        <f t="shared" si="28"/>
        <v>0</v>
      </c>
      <c r="FK25" s="153">
        <f t="shared" si="28"/>
        <v>0</v>
      </c>
      <c r="FL25" s="153">
        <f t="shared" si="28"/>
        <v>0</v>
      </c>
      <c r="FM25" s="153">
        <f t="shared" si="28"/>
        <v>0</v>
      </c>
      <c r="FN25" s="153">
        <f t="shared" si="28"/>
        <v>0</v>
      </c>
      <c r="FO25" s="153">
        <f t="shared" si="28"/>
        <v>0</v>
      </c>
      <c r="FP25" s="153">
        <f t="shared" si="28"/>
        <v>0</v>
      </c>
      <c r="FQ25" s="153">
        <f t="shared" si="28"/>
        <v>0</v>
      </c>
      <c r="FR25" s="153">
        <f t="shared" si="28"/>
        <v>0</v>
      </c>
      <c r="FS25" s="153">
        <f t="shared" si="28"/>
        <v>0</v>
      </c>
      <c r="FT25" s="153">
        <f t="shared" si="28"/>
        <v>0</v>
      </c>
      <c r="FU25" s="153">
        <f t="shared" si="28"/>
        <v>0</v>
      </c>
      <c r="FV25" s="153">
        <f t="shared" si="28"/>
        <v>0</v>
      </c>
      <c r="FW25" s="153">
        <f t="shared" si="28"/>
        <v>0</v>
      </c>
      <c r="FX25" s="153">
        <f t="shared" si="28"/>
        <v>0</v>
      </c>
      <c r="FY25" s="153">
        <f t="shared" si="28"/>
        <v>0</v>
      </c>
      <c r="FZ25" s="153">
        <f t="shared" si="28"/>
        <v>0</v>
      </c>
      <c r="GA25" s="153">
        <f t="shared" si="28"/>
        <v>0</v>
      </c>
      <c r="GB25" s="153">
        <f t="shared" si="28"/>
        <v>0</v>
      </c>
      <c r="GC25" s="153">
        <f t="shared" si="28"/>
        <v>0</v>
      </c>
      <c r="GD25" s="153">
        <f t="shared" si="28"/>
        <v>0</v>
      </c>
      <c r="GE25" s="153">
        <f t="shared" si="28"/>
        <v>0</v>
      </c>
      <c r="GF25" s="153">
        <f t="shared" si="28"/>
        <v>0</v>
      </c>
      <c r="GG25" s="153">
        <f t="shared" si="28"/>
        <v>0</v>
      </c>
      <c r="GH25" s="153">
        <f t="shared" si="28"/>
        <v>0</v>
      </c>
      <c r="GI25" s="153">
        <f t="shared" si="28"/>
        <v>0</v>
      </c>
      <c r="GJ25" s="153">
        <f t="shared" si="28"/>
        <v>0</v>
      </c>
      <c r="GK25" s="153">
        <f t="shared" si="28"/>
        <v>0</v>
      </c>
      <c r="GL25" s="153">
        <f t="shared" ref="GL25:GT25" si="29">SUM(GL26:GL30)</f>
        <v>0</v>
      </c>
      <c r="GM25" s="153">
        <f t="shared" si="29"/>
        <v>0</v>
      </c>
      <c r="GN25" s="153">
        <f t="shared" si="29"/>
        <v>0</v>
      </c>
      <c r="GO25" s="153">
        <f t="shared" si="29"/>
        <v>0</v>
      </c>
      <c r="GP25" s="153">
        <f t="shared" si="29"/>
        <v>0</v>
      </c>
      <c r="GQ25" s="153">
        <f t="shared" si="29"/>
        <v>0</v>
      </c>
      <c r="GR25" s="153">
        <f t="shared" si="29"/>
        <v>0</v>
      </c>
      <c r="GS25" s="153">
        <f t="shared" si="29"/>
        <v>0</v>
      </c>
      <c r="GT25" s="153">
        <f t="shared" si="29"/>
        <v>0</v>
      </c>
    </row>
    <row r="26" spans="1:202" hidden="1" x14ac:dyDescent="0.25">
      <c r="A26" s="128" t="s">
        <v>1203</v>
      </c>
      <c r="B26" s="150">
        <f>SUM(C26:GT26)</f>
        <v>315.85841770589354</v>
      </c>
      <c r="C26" s="150">
        <f>IF(ISERROR(IF(EXACT($A$5,"Moyenne 2013-2038"),_xll.Woodstock.Analyst.Xcel.UDFs.GetIndicatorValueAverage("OSUPCPE_AU_T100%",""&amp;$A$9&amp;"="&amp;C$12&amp;";",_xll.Woodstock.Analyst.Xcel.UDFs.GetModelFilename(),_xll.Woodstock.Analyst.Xcel.UDFs.GetScenarioIndex(),"2","6")/5,_xll.Woodstock.Analyst.Xcel.UDFs.GetIndicatorValue("OSUPCPE_AU_T100%",""&amp;$A$9&amp;"="&amp;C$12&amp;";",_xll.Woodstock.Analyst.Xcel.UDFs.GetModelFilename(),_xll.Woodstock.Analyst.Xcel.UDFs.GetScenarioIndex(),VLOOKUP($A$5,Periode,2,FALSE))/5)),0,IF(EXACT($A$5,"Moyenne 2013-2038"),_xll.Woodstock.Analyst.Xcel.UDFs.GetIndicatorValueAverage("OSUPCPE_AU_T100%",""&amp;$A$9&amp;"="&amp;C$12&amp;";",_xll.Woodstock.Analyst.Xcel.UDFs.GetModelFilename(),_xll.Woodstock.Analyst.Xcel.UDFs.GetScenarioIndex(),"2","6")/5,_xll.Woodstock.Analyst.Xcel.UDFs.GetIndicatorValue("OSUPCPE_AU_T100%",""&amp;$A$9&amp;"="&amp;C$12&amp;";",_xll.Woodstock.Analyst.Xcel.UDFs.GetModelFilename(),_xll.Woodstock.Analyst.Xcel.UDFs.GetScenarioIndex(),VLOOKUP($A$5,Periode,2,FALSE))/5))</f>
        <v>19.062844579219821</v>
      </c>
      <c r="D26" s="150">
        <f>IF(ISERROR(IF(EXACT($A$5,"Moyenne 2013-2038"),_xll.Woodstock.Analyst.Xcel.UDFs.GetIndicatorValueAverage("OSUPCPE_AU_T100%",""&amp;$A$9&amp;"="&amp;D$12&amp;";",_xll.Woodstock.Analyst.Xcel.UDFs.GetModelFilename(),_xll.Woodstock.Analyst.Xcel.UDFs.GetScenarioIndex(),"2","6")/5,_xll.Woodstock.Analyst.Xcel.UDFs.GetIndicatorValue("OSUPCPE_AU_T100%",""&amp;$A$9&amp;"="&amp;D$12&amp;";",_xll.Woodstock.Analyst.Xcel.UDFs.GetModelFilename(),_xll.Woodstock.Analyst.Xcel.UDFs.GetScenarioIndex(),VLOOKUP($A$5,Periode,2,FALSE))/5)),0,IF(EXACT($A$5,"Moyenne 2013-2038"),_xll.Woodstock.Analyst.Xcel.UDFs.GetIndicatorValueAverage("OSUPCPE_AU_T100%",""&amp;$A$9&amp;"="&amp;D$12&amp;";",_xll.Woodstock.Analyst.Xcel.UDFs.GetModelFilename(),_xll.Woodstock.Analyst.Xcel.UDFs.GetScenarioIndex(),"2","6")/5,_xll.Woodstock.Analyst.Xcel.UDFs.GetIndicatorValue("OSUPCPE_AU_T100%",""&amp;$A$9&amp;"="&amp;D$12&amp;";",_xll.Woodstock.Analyst.Xcel.UDFs.GetModelFilename(),_xll.Woodstock.Analyst.Xcel.UDFs.GetScenarioIndex(),VLOOKUP($A$5,Periode,2,FALSE))/5))</f>
        <v>11.267999955117702</v>
      </c>
      <c r="E26" s="150">
        <f>IF(ISERROR(IF(EXACT($A$5,"Moyenne 2013-2038"),_xll.Woodstock.Analyst.Xcel.UDFs.GetIndicatorValueAverage("OSUPCPE_AU_T100%",""&amp;$A$9&amp;"="&amp;E$12&amp;";",_xll.Woodstock.Analyst.Xcel.UDFs.GetModelFilename(),_xll.Woodstock.Analyst.Xcel.UDFs.GetScenarioIndex(),"2","6")/5,_xll.Woodstock.Analyst.Xcel.UDFs.GetIndicatorValue("OSUPCPE_AU_T100%",""&amp;$A$9&amp;"="&amp;E$12&amp;";",_xll.Woodstock.Analyst.Xcel.UDFs.GetModelFilename(),_xll.Woodstock.Analyst.Xcel.UDFs.GetScenarioIndex(),VLOOKUP($A$5,Periode,2,FALSE))/5)),0,IF(EXACT($A$5,"Moyenne 2013-2038"),_xll.Woodstock.Analyst.Xcel.UDFs.GetIndicatorValueAverage("OSUPCPE_AU_T100%",""&amp;$A$9&amp;"="&amp;E$12&amp;";",_xll.Woodstock.Analyst.Xcel.UDFs.GetModelFilename(),_xll.Woodstock.Analyst.Xcel.UDFs.GetScenarioIndex(),"2","6")/5,_xll.Woodstock.Analyst.Xcel.UDFs.GetIndicatorValue("OSUPCPE_AU_T100%",""&amp;$A$9&amp;"="&amp;E$12&amp;";",_xll.Woodstock.Analyst.Xcel.UDFs.GetModelFilename(),_xll.Woodstock.Analyst.Xcel.UDFs.GetScenarioIndex(),VLOOKUP($A$5,Periode,2,FALSE))/5))</f>
        <v>9.831999889612197</v>
      </c>
      <c r="F26" s="150">
        <f>IF(ISERROR(IF(EXACT($A$5,"Moyenne 2013-2038"),_xll.Woodstock.Analyst.Xcel.UDFs.GetIndicatorValueAverage("OSUPCPE_AU_T100%",""&amp;$A$9&amp;"="&amp;F$12&amp;";",_xll.Woodstock.Analyst.Xcel.UDFs.GetModelFilename(),_xll.Woodstock.Analyst.Xcel.UDFs.GetScenarioIndex(),"2","6")/5,_xll.Woodstock.Analyst.Xcel.UDFs.GetIndicatorValue("OSUPCPE_AU_T100%",""&amp;$A$9&amp;"="&amp;F$12&amp;";",_xll.Woodstock.Analyst.Xcel.UDFs.GetModelFilename(),_xll.Woodstock.Analyst.Xcel.UDFs.GetScenarioIndex(),VLOOKUP($A$5,Periode,2,FALSE))/5)),0,IF(EXACT($A$5,"Moyenne 2013-2038"),_xll.Woodstock.Analyst.Xcel.UDFs.GetIndicatorValueAverage("OSUPCPE_AU_T100%",""&amp;$A$9&amp;"="&amp;F$12&amp;";",_xll.Woodstock.Analyst.Xcel.UDFs.GetModelFilename(),_xll.Woodstock.Analyst.Xcel.UDFs.GetScenarioIndex(),"2","6")/5,_xll.Woodstock.Analyst.Xcel.UDFs.GetIndicatorValue("OSUPCPE_AU_T100%",""&amp;$A$9&amp;"="&amp;F$12&amp;";",_xll.Woodstock.Analyst.Xcel.UDFs.GetModelFilename(),_xll.Woodstock.Analyst.Xcel.UDFs.GetScenarioIndex(),VLOOKUP($A$5,Periode,2,FALSE))/5))</f>
        <v>20.704000240564348</v>
      </c>
      <c r="G26" s="150">
        <f>IF(ISERROR(IF(EXACT($A$5,"Moyenne 2013-2038"),_xll.Woodstock.Analyst.Xcel.UDFs.GetIndicatorValueAverage("OSUPCPE_AU_T100%",""&amp;$A$9&amp;"="&amp;G$12&amp;";",_xll.Woodstock.Analyst.Xcel.UDFs.GetModelFilename(),_xll.Woodstock.Analyst.Xcel.UDFs.GetScenarioIndex(),"2","6")/5,_xll.Woodstock.Analyst.Xcel.UDFs.GetIndicatorValue("OSUPCPE_AU_T100%",""&amp;$A$9&amp;"="&amp;G$12&amp;";",_xll.Woodstock.Analyst.Xcel.UDFs.GetModelFilename(),_xll.Woodstock.Analyst.Xcel.UDFs.GetScenarioIndex(),VLOOKUP($A$5,Periode,2,FALSE))/5)),0,IF(EXACT($A$5,"Moyenne 2013-2038"),_xll.Woodstock.Analyst.Xcel.UDFs.GetIndicatorValueAverage("OSUPCPE_AU_T100%",""&amp;$A$9&amp;"="&amp;G$12&amp;";",_xll.Woodstock.Analyst.Xcel.UDFs.GetModelFilename(),_xll.Woodstock.Analyst.Xcel.UDFs.GetScenarioIndex(),"2","6")/5,_xll.Woodstock.Analyst.Xcel.UDFs.GetIndicatorValue("OSUPCPE_AU_T100%",""&amp;$A$9&amp;"="&amp;G$12&amp;";",_xll.Woodstock.Analyst.Xcel.UDFs.GetModelFilename(),_xll.Woodstock.Analyst.Xcel.UDFs.GetScenarioIndex(),VLOOKUP($A$5,Periode,2,FALSE))/5))</f>
        <v>25.283999702930451</v>
      </c>
      <c r="H26" s="150">
        <f>IF(ISERROR(IF(EXACT($A$5,"Moyenne 2013-2038"),_xll.Woodstock.Analyst.Xcel.UDFs.GetIndicatorValueAverage("OSUPCPE_AU_T100%",""&amp;$A$9&amp;"="&amp;H$12&amp;";",_xll.Woodstock.Analyst.Xcel.UDFs.GetModelFilename(),_xll.Woodstock.Analyst.Xcel.UDFs.GetScenarioIndex(),"2","6")/5,_xll.Woodstock.Analyst.Xcel.UDFs.GetIndicatorValue("OSUPCPE_AU_T100%",""&amp;$A$9&amp;"="&amp;H$12&amp;";",_xll.Woodstock.Analyst.Xcel.UDFs.GetModelFilename(),_xll.Woodstock.Analyst.Xcel.UDFs.GetScenarioIndex(),VLOOKUP($A$5,Periode,2,FALSE))/5)),0,IF(EXACT($A$5,"Moyenne 2013-2038"),_xll.Woodstock.Analyst.Xcel.UDFs.GetIndicatorValueAverage("OSUPCPE_AU_T100%",""&amp;$A$9&amp;"="&amp;H$12&amp;";",_xll.Woodstock.Analyst.Xcel.UDFs.GetModelFilename(),_xll.Woodstock.Analyst.Xcel.UDFs.GetScenarioIndex(),"2","6")/5,_xll.Woodstock.Analyst.Xcel.UDFs.GetIndicatorValue("OSUPCPE_AU_T100%",""&amp;$A$9&amp;"="&amp;H$12&amp;";",_xll.Woodstock.Analyst.Xcel.UDFs.GetModelFilename(),_xll.Woodstock.Analyst.Xcel.UDFs.GetScenarioIndex(),VLOOKUP($A$5,Periode,2,FALSE))/5))</f>
        <v>12.963999843597412</v>
      </c>
      <c r="I26" s="150">
        <f>IF(ISERROR(IF(EXACT($A$5,"Moyenne 2013-2038"),_xll.Woodstock.Analyst.Xcel.UDFs.GetIndicatorValueAverage("OSUPCPE_AU_T100%",""&amp;$A$9&amp;"="&amp;I$12&amp;";",_xll.Woodstock.Analyst.Xcel.UDFs.GetModelFilename(),_xll.Woodstock.Analyst.Xcel.UDFs.GetScenarioIndex(),"2","6")/5,_xll.Woodstock.Analyst.Xcel.UDFs.GetIndicatorValue("OSUPCPE_AU_T100%",""&amp;$A$9&amp;"="&amp;I$12&amp;";",_xll.Woodstock.Analyst.Xcel.UDFs.GetModelFilename(),_xll.Woodstock.Analyst.Xcel.UDFs.GetScenarioIndex(),VLOOKUP($A$5,Periode,2,FALSE))/5)),0,IF(EXACT($A$5,"Moyenne 2013-2038"),_xll.Woodstock.Analyst.Xcel.UDFs.GetIndicatorValueAverage("OSUPCPE_AU_T100%",""&amp;$A$9&amp;"="&amp;I$12&amp;";",_xll.Woodstock.Analyst.Xcel.UDFs.GetModelFilename(),_xll.Woodstock.Analyst.Xcel.UDFs.GetScenarioIndex(),"2","6")/5,_xll.Woodstock.Analyst.Xcel.UDFs.GetIndicatorValue("OSUPCPE_AU_T100%",""&amp;$A$9&amp;"="&amp;I$12&amp;";",_xll.Woodstock.Analyst.Xcel.UDFs.GetModelFilename(),_xll.Woodstock.Analyst.Xcel.UDFs.GetScenarioIndex(),VLOOKUP($A$5,Periode,2,FALSE))/5))</f>
        <v>2.9480000439286234</v>
      </c>
      <c r="J26" s="150">
        <f>IF(ISERROR(IF(EXACT($A$5,"Moyenne 2013-2038"),_xll.Woodstock.Analyst.Xcel.UDFs.GetIndicatorValueAverage("OSUPCPE_AU_T100%",""&amp;$A$9&amp;"="&amp;J$12&amp;";",_xll.Woodstock.Analyst.Xcel.UDFs.GetModelFilename(),_xll.Woodstock.Analyst.Xcel.UDFs.GetScenarioIndex(),"2","6")/5,_xll.Woodstock.Analyst.Xcel.UDFs.GetIndicatorValue("OSUPCPE_AU_T100%",""&amp;$A$9&amp;"="&amp;J$12&amp;";",_xll.Woodstock.Analyst.Xcel.UDFs.GetModelFilename(),_xll.Woodstock.Analyst.Xcel.UDFs.GetScenarioIndex(),VLOOKUP($A$5,Periode,2,FALSE))/5)),0,IF(EXACT($A$5,"Moyenne 2013-2038"),_xll.Woodstock.Analyst.Xcel.UDFs.GetIndicatorValueAverage("OSUPCPE_AU_T100%",""&amp;$A$9&amp;"="&amp;J$12&amp;";",_xll.Woodstock.Analyst.Xcel.UDFs.GetModelFilename(),_xll.Woodstock.Analyst.Xcel.UDFs.GetScenarioIndex(),"2","6")/5,_xll.Woodstock.Analyst.Xcel.UDFs.GetIndicatorValue("OSUPCPE_AU_T100%",""&amp;$A$9&amp;"="&amp;J$12&amp;";",_xll.Woodstock.Analyst.Xcel.UDFs.GetModelFilename(),_xll.Woodstock.Analyst.Xcel.UDFs.GetScenarioIndex(),VLOOKUP($A$5,Periode,2,FALSE))/5))</f>
        <v>22.262841481268406</v>
      </c>
      <c r="K26" s="150">
        <f>IF(ISERROR(IF(EXACT($A$5,"Moyenne 2013-2038"),_xll.Woodstock.Analyst.Xcel.UDFs.GetIndicatorValueAverage("OSUPCPE_AU_T100%",""&amp;$A$9&amp;"="&amp;K$12&amp;";",_xll.Woodstock.Analyst.Xcel.UDFs.GetModelFilename(),_xll.Woodstock.Analyst.Xcel.UDFs.GetScenarioIndex(),"2","6")/5,_xll.Woodstock.Analyst.Xcel.UDFs.GetIndicatorValue("OSUPCPE_AU_T100%",""&amp;$A$9&amp;"="&amp;K$12&amp;";",_xll.Woodstock.Analyst.Xcel.UDFs.GetModelFilename(),_xll.Woodstock.Analyst.Xcel.UDFs.GetScenarioIndex(),VLOOKUP($A$5,Periode,2,FALSE))/5)),0,IF(EXACT($A$5,"Moyenne 2013-2038"),_xll.Woodstock.Analyst.Xcel.UDFs.GetIndicatorValueAverage("OSUPCPE_AU_T100%",""&amp;$A$9&amp;"="&amp;K$12&amp;";",_xll.Woodstock.Analyst.Xcel.UDFs.GetModelFilename(),_xll.Woodstock.Analyst.Xcel.UDFs.GetScenarioIndex(),"2","6")/5,_xll.Woodstock.Analyst.Xcel.UDFs.GetIndicatorValue("OSUPCPE_AU_T100%",""&amp;$A$9&amp;"="&amp;K$12&amp;";",_xll.Woodstock.Analyst.Xcel.UDFs.GetModelFilename(),_xll.Woodstock.Analyst.Xcel.UDFs.GetScenarioIndex(),VLOOKUP($A$5,Periode,2,FALSE))/5))</f>
        <v>23.045161564052105</v>
      </c>
      <c r="L26" s="150">
        <f>IF(ISERROR(IF(EXACT($A$5,"Moyenne 2013-2038"),_xll.Woodstock.Analyst.Xcel.UDFs.GetIndicatorValueAverage("OSUPCPE_AU_T100%",""&amp;$A$9&amp;"="&amp;L$12&amp;";",_xll.Woodstock.Analyst.Xcel.UDFs.GetModelFilename(),_xll.Woodstock.Analyst.Xcel.UDFs.GetScenarioIndex(),"2","6")/5,_xll.Woodstock.Analyst.Xcel.UDFs.GetIndicatorValue("OSUPCPE_AU_T100%",""&amp;$A$9&amp;"="&amp;L$12&amp;";",_xll.Woodstock.Analyst.Xcel.UDFs.GetModelFilename(),_xll.Woodstock.Analyst.Xcel.UDFs.GetScenarioIndex(),VLOOKUP($A$5,Periode,2,FALSE))/5)),0,IF(EXACT($A$5,"Moyenne 2013-2038"),_xll.Woodstock.Analyst.Xcel.UDFs.GetIndicatorValueAverage("OSUPCPE_AU_T100%",""&amp;$A$9&amp;"="&amp;L$12&amp;";",_xll.Woodstock.Analyst.Xcel.UDFs.GetModelFilename(),_xll.Woodstock.Analyst.Xcel.UDFs.GetScenarioIndex(),"2","6")/5,_xll.Woodstock.Analyst.Xcel.UDFs.GetIndicatorValue("OSUPCPE_AU_T100%",""&amp;$A$9&amp;"="&amp;L$12&amp;";",_xll.Woodstock.Analyst.Xcel.UDFs.GetModelFilename(),_xll.Woodstock.Analyst.Xcel.UDFs.GetScenarioIndex(),VLOOKUP($A$5,Periode,2,FALSE))/5))</f>
        <v>7.0924265527725225</v>
      </c>
      <c r="M26" s="150">
        <f>IF(ISERROR(IF(EXACT($A$5,"Moyenne 2013-2038"),_xll.Woodstock.Analyst.Xcel.UDFs.GetIndicatorValueAverage("OSUPCPE_AU_T100%",""&amp;$A$9&amp;"="&amp;M$12&amp;";",_xll.Woodstock.Analyst.Xcel.UDFs.GetModelFilename(),_xll.Woodstock.Analyst.Xcel.UDFs.GetScenarioIndex(),"2","6")/5,_xll.Woodstock.Analyst.Xcel.UDFs.GetIndicatorValue("OSUPCPE_AU_T100%",""&amp;$A$9&amp;"="&amp;M$12&amp;";",_xll.Woodstock.Analyst.Xcel.UDFs.GetModelFilename(),_xll.Woodstock.Analyst.Xcel.UDFs.GetScenarioIndex(),VLOOKUP($A$5,Periode,2,FALSE))/5)),0,IF(EXACT($A$5,"Moyenne 2013-2038"),_xll.Woodstock.Analyst.Xcel.UDFs.GetIndicatorValueAverage("OSUPCPE_AU_T100%",""&amp;$A$9&amp;"="&amp;M$12&amp;";",_xll.Woodstock.Analyst.Xcel.UDFs.GetModelFilename(),_xll.Woodstock.Analyst.Xcel.UDFs.GetScenarioIndex(),"2","6")/5,_xll.Woodstock.Analyst.Xcel.UDFs.GetIndicatorValue("OSUPCPE_AU_T100%",""&amp;$A$9&amp;"="&amp;M$12&amp;";",_xll.Woodstock.Analyst.Xcel.UDFs.GetModelFilename(),_xll.Woodstock.Analyst.Xcel.UDFs.GetScenarioIndex(),VLOOKUP($A$5,Periode,2,FALSE))/5))</f>
        <v>6.5040000981092447</v>
      </c>
      <c r="N26" s="150">
        <f>IF(ISERROR(IF(EXACT($A$5,"Moyenne 2013-2038"),_xll.Woodstock.Analyst.Xcel.UDFs.GetIndicatorValueAverage("OSUPCPE_AU_T100%",""&amp;$A$9&amp;"="&amp;N$12&amp;";",_xll.Woodstock.Analyst.Xcel.UDFs.GetModelFilename(),_xll.Woodstock.Analyst.Xcel.UDFs.GetScenarioIndex(),"2","6")/5,_xll.Woodstock.Analyst.Xcel.UDFs.GetIndicatorValue("OSUPCPE_AU_T100%",""&amp;$A$9&amp;"="&amp;N$12&amp;";",_xll.Woodstock.Analyst.Xcel.UDFs.GetModelFilename(),_xll.Woodstock.Analyst.Xcel.UDFs.GetScenarioIndex(),VLOOKUP($A$5,Periode,2,FALSE))/5)),0,IF(EXACT($A$5,"Moyenne 2013-2038"),_xll.Woodstock.Analyst.Xcel.UDFs.GetIndicatorValueAverage("OSUPCPE_AU_T100%",""&amp;$A$9&amp;"="&amp;N$12&amp;";",_xll.Woodstock.Analyst.Xcel.UDFs.GetModelFilename(),_xll.Woodstock.Analyst.Xcel.UDFs.GetScenarioIndex(),"2","6")/5,_xll.Woodstock.Analyst.Xcel.UDFs.GetIndicatorValue("OSUPCPE_AU_T100%",""&amp;$A$9&amp;"="&amp;N$12&amp;";",_xll.Woodstock.Analyst.Xcel.UDFs.GetModelFilename(),_xll.Woodstock.Analyst.Xcel.UDFs.GetScenarioIndex(),VLOOKUP($A$5,Periode,2,FALSE))/5))</f>
        <v>17.863999995291231</v>
      </c>
      <c r="O26" s="150">
        <f>IF(ISERROR(IF(EXACT($A$5,"Moyenne 2013-2038"),_xll.Woodstock.Analyst.Xcel.UDFs.GetIndicatorValueAverage("OSUPCPE_AU_T100%",""&amp;$A$9&amp;"="&amp;O$12&amp;";",_xll.Woodstock.Analyst.Xcel.UDFs.GetModelFilename(),_xll.Woodstock.Analyst.Xcel.UDFs.GetScenarioIndex(),"2","6")/5,_xll.Woodstock.Analyst.Xcel.UDFs.GetIndicatorValue("OSUPCPE_AU_T100%",""&amp;$A$9&amp;"="&amp;O$12&amp;";",_xll.Woodstock.Analyst.Xcel.UDFs.GetModelFilename(),_xll.Woodstock.Analyst.Xcel.UDFs.GetScenarioIndex(),VLOOKUP($A$5,Periode,2,FALSE))/5)),0,IF(EXACT($A$5,"Moyenne 2013-2038"),_xll.Woodstock.Analyst.Xcel.UDFs.GetIndicatorValueAverage("OSUPCPE_AU_T100%",""&amp;$A$9&amp;"="&amp;O$12&amp;";",_xll.Woodstock.Analyst.Xcel.UDFs.GetModelFilename(),_xll.Woodstock.Analyst.Xcel.UDFs.GetScenarioIndex(),"2","6")/5,_xll.Woodstock.Analyst.Xcel.UDFs.GetIndicatorValue("OSUPCPE_AU_T100%",""&amp;$A$9&amp;"="&amp;O$12&amp;";",_xll.Woodstock.Analyst.Xcel.UDFs.GetModelFilename(),_xll.Woodstock.Analyst.Xcel.UDFs.GetScenarioIndex(),VLOOKUP($A$5,Periode,2,FALSE))/5))</f>
        <v>4.5440000832080845</v>
      </c>
      <c r="P26" s="150">
        <f>IF(ISERROR(IF(EXACT($A$5,"Moyenne 2013-2038"),_xll.Woodstock.Analyst.Xcel.UDFs.GetIndicatorValueAverage("OSUPCPE_AU_T100%",""&amp;$A$9&amp;"="&amp;P$12&amp;";",_xll.Woodstock.Analyst.Xcel.UDFs.GetModelFilename(),_xll.Woodstock.Analyst.Xcel.UDFs.GetScenarioIndex(),"2","6")/5,_xll.Woodstock.Analyst.Xcel.UDFs.GetIndicatorValue("OSUPCPE_AU_T100%",""&amp;$A$9&amp;"="&amp;P$12&amp;";",_xll.Woodstock.Analyst.Xcel.UDFs.GetModelFilename(),_xll.Woodstock.Analyst.Xcel.UDFs.GetScenarioIndex(),VLOOKUP($A$5,Periode,2,FALSE))/5)),0,IF(EXACT($A$5,"Moyenne 2013-2038"),_xll.Woodstock.Analyst.Xcel.UDFs.GetIndicatorValueAverage("OSUPCPE_AU_T100%",""&amp;$A$9&amp;"="&amp;P$12&amp;";",_xll.Woodstock.Analyst.Xcel.UDFs.GetModelFilename(),_xll.Woodstock.Analyst.Xcel.UDFs.GetScenarioIndex(),"2","6")/5,_xll.Woodstock.Analyst.Xcel.UDFs.GetIndicatorValue("OSUPCPE_AU_T100%",""&amp;$A$9&amp;"="&amp;P$12&amp;";",_xll.Woodstock.Analyst.Xcel.UDFs.GetModelFilename(),_xll.Woodstock.Analyst.Xcel.UDFs.GetScenarioIndex(),VLOOKUP($A$5,Periode,2,FALSE))/5))</f>
        <v>14.216000106036663</v>
      </c>
      <c r="Q26" s="150">
        <f>IF(ISERROR(IF(EXACT($A$5,"Moyenne 2013-2038"),_xll.Woodstock.Analyst.Xcel.UDFs.GetIndicatorValueAverage("OSUPCPE_AU_T100%",""&amp;$A$9&amp;"="&amp;Q$12&amp;";",_xll.Woodstock.Analyst.Xcel.UDFs.GetModelFilename(),_xll.Woodstock.Analyst.Xcel.UDFs.GetScenarioIndex(),"2","6")/5,_xll.Woodstock.Analyst.Xcel.UDFs.GetIndicatorValue("OSUPCPE_AU_T100%",""&amp;$A$9&amp;"="&amp;Q$12&amp;";",_xll.Woodstock.Analyst.Xcel.UDFs.GetModelFilename(),_xll.Woodstock.Analyst.Xcel.UDFs.GetScenarioIndex(),VLOOKUP($A$5,Periode,2,FALSE))/5)),0,IF(EXACT($A$5,"Moyenne 2013-2038"),_xll.Woodstock.Analyst.Xcel.UDFs.GetIndicatorValueAverage("OSUPCPE_AU_T100%",""&amp;$A$9&amp;"="&amp;Q$12&amp;";",_xll.Woodstock.Analyst.Xcel.UDFs.GetModelFilename(),_xll.Woodstock.Analyst.Xcel.UDFs.GetScenarioIndex(),"2","6")/5,_xll.Woodstock.Analyst.Xcel.UDFs.GetIndicatorValue("OSUPCPE_AU_T100%",""&amp;$A$9&amp;"="&amp;Q$12&amp;";",_xll.Woodstock.Analyst.Xcel.UDFs.GetModelFilename(),_xll.Woodstock.Analyst.Xcel.UDFs.GetScenarioIndex(),VLOOKUP($A$5,Periode,2,FALSE))/5))</f>
        <v>30.029106534123422</v>
      </c>
      <c r="R26" s="150">
        <f>IF(ISERROR(IF(EXACT($A$5,"Moyenne 2013-2038"),_xll.Woodstock.Analyst.Xcel.UDFs.GetIndicatorValueAverage("OSUPCPE_AU_T100%",""&amp;$A$9&amp;"="&amp;R$12&amp;";",_xll.Woodstock.Analyst.Xcel.UDFs.GetModelFilename(),_xll.Woodstock.Analyst.Xcel.UDFs.GetScenarioIndex(),"2","6")/5,_xll.Woodstock.Analyst.Xcel.UDFs.GetIndicatorValue("OSUPCPE_AU_T100%",""&amp;$A$9&amp;"="&amp;R$12&amp;";",_xll.Woodstock.Analyst.Xcel.UDFs.GetModelFilename(),_xll.Woodstock.Analyst.Xcel.UDFs.GetScenarioIndex(),VLOOKUP($A$5,Periode,2,FALSE))/5)),0,IF(EXACT($A$5,"Moyenne 2013-2038"),_xll.Woodstock.Analyst.Xcel.UDFs.GetIndicatorValueAverage("OSUPCPE_AU_T100%",""&amp;$A$9&amp;"="&amp;R$12&amp;";",_xll.Woodstock.Analyst.Xcel.UDFs.GetModelFilename(),_xll.Woodstock.Analyst.Xcel.UDFs.GetScenarioIndex(),"2","6")/5,_xll.Woodstock.Analyst.Xcel.UDFs.GetIndicatorValue("OSUPCPE_AU_T100%",""&amp;$A$9&amp;"="&amp;R$12&amp;";",_xll.Woodstock.Analyst.Xcel.UDFs.GetModelFilename(),_xll.Woodstock.Analyst.Xcel.UDFs.GetScenarioIndex(),VLOOKUP($A$5,Periode,2,FALSE))/5))</f>
        <v>8.9919999510049813</v>
      </c>
      <c r="S26" s="150">
        <f>IF(ISERROR(IF(EXACT($A$5,"Moyenne 2013-2038"),_xll.Woodstock.Analyst.Xcel.UDFs.GetIndicatorValueAverage("OSUPCPE_AU_T100%",""&amp;$A$9&amp;"="&amp;S$12&amp;";",_xll.Woodstock.Analyst.Xcel.UDFs.GetModelFilename(),_xll.Woodstock.Analyst.Xcel.UDFs.GetScenarioIndex(),"2","6")/5,_xll.Woodstock.Analyst.Xcel.UDFs.GetIndicatorValue("OSUPCPE_AU_T100%",""&amp;$A$9&amp;"="&amp;S$12&amp;";",_xll.Woodstock.Analyst.Xcel.UDFs.GetModelFilename(),_xll.Woodstock.Analyst.Xcel.UDFs.GetScenarioIndex(),VLOOKUP($A$5,Periode,2,FALSE))/5)),0,IF(EXACT($A$5,"Moyenne 2013-2038"),_xll.Woodstock.Analyst.Xcel.UDFs.GetIndicatorValueAverage("OSUPCPE_AU_T100%",""&amp;$A$9&amp;"="&amp;S$12&amp;";",_xll.Woodstock.Analyst.Xcel.UDFs.GetModelFilename(),_xll.Woodstock.Analyst.Xcel.UDFs.GetScenarioIndex(),"2","6")/5,_xll.Woodstock.Analyst.Xcel.UDFs.GetIndicatorValue("OSUPCPE_AU_T100%",""&amp;$A$9&amp;"="&amp;S$12&amp;";",_xll.Woodstock.Analyst.Xcel.UDFs.GetModelFilename(),_xll.Woodstock.Analyst.Xcel.UDFs.GetScenarioIndex(),VLOOKUP($A$5,Periode,2,FALSE))/5))</f>
        <v>34.103783075809481</v>
      </c>
      <c r="T26" s="150">
        <f>IF(ISERROR(IF(EXACT($A$5,"Moyenne 2013-2038"),_xll.Woodstock.Analyst.Xcel.UDFs.GetIndicatorValueAverage("OSUPCPE_AU_T100%",""&amp;$A$9&amp;"="&amp;T$12&amp;";",_xll.Woodstock.Analyst.Xcel.UDFs.GetModelFilename(),_xll.Woodstock.Analyst.Xcel.UDFs.GetScenarioIndex(),"2","6")/5,_xll.Woodstock.Analyst.Xcel.UDFs.GetIndicatorValue("OSUPCPE_AU_T100%",""&amp;$A$9&amp;"="&amp;T$12&amp;";",_xll.Woodstock.Analyst.Xcel.UDFs.GetModelFilename(),_xll.Woodstock.Analyst.Xcel.UDFs.GetScenarioIndex(),VLOOKUP($A$5,Periode,2,FALSE))/5)),0,IF(EXACT($A$5,"Moyenne 2013-2038"),_xll.Woodstock.Analyst.Xcel.UDFs.GetIndicatorValueAverage("OSUPCPE_AU_T100%",""&amp;$A$9&amp;"="&amp;T$12&amp;";",_xll.Woodstock.Analyst.Xcel.UDFs.GetModelFilename(),_xll.Woodstock.Analyst.Xcel.UDFs.GetScenarioIndex(),"2","6")/5,_xll.Woodstock.Analyst.Xcel.UDFs.GetIndicatorValue("OSUPCPE_AU_T100%",""&amp;$A$9&amp;"="&amp;T$12&amp;";",_xll.Woodstock.Analyst.Xcel.UDFs.GetModelFilename(),_xll.Woodstock.Analyst.Xcel.UDFs.GetScenarioIndex(),VLOOKUP($A$5,Periode,2,FALSE))/5))</f>
        <v>45.142254009246827</v>
      </c>
      <c r="U26" s="150">
        <f>IF(ISERROR(IF(EXACT($A$5,"Moyenne 2013-2038"),_xll.Woodstock.Analyst.Xcel.UDFs.GetIndicatorValueAverage("OSUPCPE_AU_T100%",""&amp;$A$9&amp;"="&amp;U$12&amp;";",_xll.Woodstock.Analyst.Xcel.UDFs.GetModelFilename(),_xll.Woodstock.Analyst.Xcel.UDFs.GetScenarioIndex(),"2","6")/5,_xll.Woodstock.Analyst.Xcel.UDFs.GetIndicatorValue("OSUPCPE_AU_T100%",""&amp;$A$9&amp;"="&amp;U$12&amp;";",_xll.Woodstock.Analyst.Xcel.UDFs.GetModelFilename(),_xll.Woodstock.Analyst.Xcel.UDFs.GetScenarioIndex(),VLOOKUP($A$5,Periode,2,FALSE))/5)),0,IF(EXACT($A$5,"Moyenne 2013-2038"),_xll.Woodstock.Analyst.Xcel.UDFs.GetIndicatorValueAverage("OSUPCPE_AU_T100%",""&amp;$A$9&amp;"="&amp;U$12&amp;";",_xll.Woodstock.Analyst.Xcel.UDFs.GetModelFilename(),_xll.Woodstock.Analyst.Xcel.UDFs.GetScenarioIndex(),"2","6")/5,_xll.Woodstock.Analyst.Xcel.UDFs.GetIndicatorValue("OSUPCPE_AU_T100%",""&amp;$A$9&amp;"="&amp;U$12&amp;";",_xll.Woodstock.Analyst.Xcel.UDFs.GetModelFilename(),_xll.Woodstock.Analyst.Xcel.UDFs.GetScenarioIndex(),VLOOKUP($A$5,Periode,2,FALSE))/5))</f>
        <v>0</v>
      </c>
      <c r="V26" s="150">
        <f>IF(ISERROR(IF(EXACT($A$5,"Moyenne 2013-2038"),_xll.Woodstock.Analyst.Xcel.UDFs.GetIndicatorValueAverage("OSUPCPE_AU_T100%",""&amp;$A$9&amp;"="&amp;V$12&amp;";",_xll.Woodstock.Analyst.Xcel.UDFs.GetModelFilename(),_xll.Woodstock.Analyst.Xcel.UDFs.GetScenarioIndex(),"2","6")/5,_xll.Woodstock.Analyst.Xcel.UDFs.GetIndicatorValue("OSUPCPE_AU_T100%",""&amp;$A$9&amp;"="&amp;V$12&amp;";",_xll.Woodstock.Analyst.Xcel.UDFs.GetModelFilename(),_xll.Woodstock.Analyst.Xcel.UDFs.GetScenarioIndex(),VLOOKUP($A$5,Periode,2,FALSE))/5)),0,IF(EXACT($A$5,"Moyenne 2013-2038"),_xll.Woodstock.Analyst.Xcel.UDFs.GetIndicatorValueAverage("OSUPCPE_AU_T100%",""&amp;$A$9&amp;"="&amp;V$12&amp;";",_xll.Woodstock.Analyst.Xcel.UDFs.GetModelFilename(),_xll.Woodstock.Analyst.Xcel.UDFs.GetScenarioIndex(),"2","6")/5,_xll.Woodstock.Analyst.Xcel.UDFs.GetIndicatorValue("OSUPCPE_AU_T100%",""&amp;$A$9&amp;"="&amp;V$12&amp;";",_xll.Woodstock.Analyst.Xcel.UDFs.GetModelFilename(),_xll.Woodstock.Analyst.Xcel.UDFs.GetScenarioIndex(),VLOOKUP($A$5,Periode,2,FALSE))/5))</f>
        <v>0</v>
      </c>
      <c r="W26" s="150">
        <f>IF(ISERROR(IF(EXACT($A$5,"Moyenne 2013-2038"),_xll.Woodstock.Analyst.Xcel.UDFs.GetIndicatorValueAverage("OSUPCPE_AU_T100%",""&amp;$A$9&amp;"="&amp;W$12&amp;";",_xll.Woodstock.Analyst.Xcel.UDFs.GetModelFilename(),_xll.Woodstock.Analyst.Xcel.UDFs.GetScenarioIndex(),"2","6")/5,_xll.Woodstock.Analyst.Xcel.UDFs.GetIndicatorValue("OSUPCPE_AU_T100%",""&amp;$A$9&amp;"="&amp;W$12&amp;";",_xll.Woodstock.Analyst.Xcel.UDFs.GetModelFilename(),_xll.Woodstock.Analyst.Xcel.UDFs.GetScenarioIndex(),VLOOKUP($A$5,Periode,2,FALSE))/5)),0,IF(EXACT($A$5,"Moyenne 2013-2038"),_xll.Woodstock.Analyst.Xcel.UDFs.GetIndicatorValueAverage("OSUPCPE_AU_T100%",""&amp;$A$9&amp;"="&amp;W$12&amp;";",_xll.Woodstock.Analyst.Xcel.UDFs.GetModelFilename(),_xll.Woodstock.Analyst.Xcel.UDFs.GetScenarioIndex(),"2","6")/5,_xll.Woodstock.Analyst.Xcel.UDFs.GetIndicatorValue("OSUPCPE_AU_T100%",""&amp;$A$9&amp;"="&amp;W$12&amp;";",_xll.Woodstock.Analyst.Xcel.UDFs.GetModelFilename(),_xll.Woodstock.Analyst.Xcel.UDFs.GetScenarioIndex(),VLOOKUP($A$5,Periode,2,FALSE))/5))</f>
        <v>0</v>
      </c>
      <c r="X26" s="150">
        <f>IF(ISERROR(IF(EXACT($A$5,"Moyenne 2013-2038"),_xll.Woodstock.Analyst.Xcel.UDFs.GetIndicatorValueAverage("OSUPCPE_AU_T100%",""&amp;$A$9&amp;"="&amp;X$12&amp;";",_xll.Woodstock.Analyst.Xcel.UDFs.GetModelFilename(),_xll.Woodstock.Analyst.Xcel.UDFs.GetScenarioIndex(),"2","6")/5,_xll.Woodstock.Analyst.Xcel.UDFs.GetIndicatorValue("OSUPCPE_AU_T100%",""&amp;$A$9&amp;"="&amp;X$12&amp;";",_xll.Woodstock.Analyst.Xcel.UDFs.GetModelFilename(),_xll.Woodstock.Analyst.Xcel.UDFs.GetScenarioIndex(),VLOOKUP($A$5,Periode,2,FALSE))/5)),0,IF(EXACT($A$5,"Moyenne 2013-2038"),_xll.Woodstock.Analyst.Xcel.UDFs.GetIndicatorValueAverage("OSUPCPE_AU_T100%",""&amp;$A$9&amp;"="&amp;X$12&amp;";",_xll.Woodstock.Analyst.Xcel.UDFs.GetModelFilename(),_xll.Woodstock.Analyst.Xcel.UDFs.GetScenarioIndex(),"2","6")/5,_xll.Woodstock.Analyst.Xcel.UDFs.GetIndicatorValue("OSUPCPE_AU_T100%",""&amp;$A$9&amp;"="&amp;X$12&amp;";",_xll.Woodstock.Analyst.Xcel.UDFs.GetModelFilename(),_xll.Woodstock.Analyst.Xcel.UDFs.GetScenarioIndex(),VLOOKUP($A$5,Periode,2,FALSE))/5))</f>
        <v>0</v>
      </c>
      <c r="Y26" s="150">
        <f>IF(ISERROR(IF(EXACT($A$5,"Moyenne 2013-2038"),_xll.Woodstock.Analyst.Xcel.UDFs.GetIndicatorValueAverage("OSUPCPE_AU_T100%",""&amp;$A$9&amp;"="&amp;Y$12&amp;";",_xll.Woodstock.Analyst.Xcel.UDFs.GetModelFilename(),_xll.Woodstock.Analyst.Xcel.UDFs.GetScenarioIndex(),"2","6")/5,_xll.Woodstock.Analyst.Xcel.UDFs.GetIndicatorValue("OSUPCPE_AU_T100%",""&amp;$A$9&amp;"="&amp;Y$12&amp;";",_xll.Woodstock.Analyst.Xcel.UDFs.GetModelFilename(),_xll.Woodstock.Analyst.Xcel.UDFs.GetScenarioIndex(),VLOOKUP($A$5,Periode,2,FALSE))/5)),0,IF(EXACT($A$5,"Moyenne 2013-2038"),_xll.Woodstock.Analyst.Xcel.UDFs.GetIndicatorValueAverage("OSUPCPE_AU_T100%",""&amp;$A$9&amp;"="&amp;Y$12&amp;";",_xll.Woodstock.Analyst.Xcel.UDFs.GetModelFilename(),_xll.Woodstock.Analyst.Xcel.UDFs.GetScenarioIndex(),"2","6")/5,_xll.Woodstock.Analyst.Xcel.UDFs.GetIndicatorValue("OSUPCPE_AU_T100%",""&amp;$A$9&amp;"="&amp;Y$12&amp;";",_xll.Woodstock.Analyst.Xcel.UDFs.GetModelFilename(),_xll.Woodstock.Analyst.Xcel.UDFs.GetScenarioIndex(),VLOOKUP($A$5,Periode,2,FALSE))/5))</f>
        <v>0</v>
      </c>
      <c r="Z26" s="150">
        <f>IF(ISERROR(IF(EXACT($A$5,"Moyenne 2013-2038"),_xll.Woodstock.Analyst.Xcel.UDFs.GetIndicatorValueAverage("OSUPCPE_AU_T100%",""&amp;$A$9&amp;"="&amp;Z$12&amp;";",_xll.Woodstock.Analyst.Xcel.UDFs.GetModelFilename(),_xll.Woodstock.Analyst.Xcel.UDFs.GetScenarioIndex(),"2","6")/5,_xll.Woodstock.Analyst.Xcel.UDFs.GetIndicatorValue("OSUPCPE_AU_T100%",""&amp;$A$9&amp;"="&amp;Z$12&amp;";",_xll.Woodstock.Analyst.Xcel.UDFs.GetModelFilename(),_xll.Woodstock.Analyst.Xcel.UDFs.GetScenarioIndex(),VLOOKUP($A$5,Periode,2,FALSE))/5)),0,IF(EXACT($A$5,"Moyenne 2013-2038"),_xll.Woodstock.Analyst.Xcel.UDFs.GetIndicatorValueAverage("OSUPCPE_AU_T100%",""&amp;$A$9&amp;"="&amp;Z$12&amp;";",_xll.Woodstock.Analyst.Xcel.UDFs.GetModelFilename(),_xll.Woodstock.Analyst.Xcel.UDFs.GetScenarioIndex(),"2","6")/5,_xll.Woodstock.Analyst.Xcel.UDFs.GetIndicatorValue("OSUPCPE_AU_T100%",""&amp;$A$9&amp;"="&amp;Z$12&amp;";",_xll.Woodstock.Analyst.Xcel.UDFs.GetModelFilename(),_xll.Woodstock.Analyst.Xcel.UDFs.GetScenarioIndex(),VLOOKUP($A$5,Periode,2,FALSE))/5))</f>
        <v>0</v>
      </c>
      <c r="AA26" s="150">
        <f>IF(ISERROR(IF(EXACT($A$5,"Moyenne 2013-2038"),_xll.Woodstock.Analyst.Xcel.UDFs.GetIndicatorValueAverage("OSUPCPE_AU_T100%",""&amp;$A$9&amp;"="&amp;AA$12&amp;";",_xll.Woodstock.Analyst.Xcel.UDFs.GetModelFilename(),_xll.Woodstock.Analyst.Xcel.UDFs.GetScenarioIndex(),"2","6")/5,_xll.Woodstock.Analyst.Xcel.UDFs.GetIndicatorValue("OSUPCPE_AU_T100%",""&amp;$A$9&amp;"="&amp;AA$12&amp;";",_xll.Woodstock.Analyst.Xcel.UDFs.GetModelFilename(),_xll.Woodstock.Analyst.Xcel.UDFs.GetScenarioIndex(),VLOOKUP($A$5,Periode,2,FALSE))/5)),0,IF(EXACT($A$5,"Moyenne 2013-2038"),_xll.Woodstock.Analyst.Xcel.UDFs.GetIndicatorValueAverage("OSUPCPE_AU_T100%",""&amp;$A$9&amp;"="&amp;AA$12&amp;";",_xll.Woodstock.Analyst.Xcel.UDFs.GetModelFilename(),_xll.Woodstock.Analyst.Xcel.UDFs.GetScenarioIndex(),"2","6")/5,_xll.Woodstock.Analyst.Xcel.UDFs.GetIndicatorValue("OSUPCPE_AU_T100%",""&amp;$A$9&amp;"="&amp;AA$12&amp;";",_xll.Woodstock.Analyst.Xcel.UDFs.GetModelFilename(),_xll.Woodstock.Analyst.Xcel.UDFs.GetScenarioIndex(),VLOOKUP($A$5,Periode,2,FALSE))/5))</f>
        <v>0</v>
      </c>
      <c r="AB26" s="150">
        <f>IF(ISERROR(IF(EXACT($A$5,"Moyenne 2013-2038"),_xll.Woodstock.Analyst.Xcel.UDFs.GetIndicatorValueAverage("OSUPCPE_AU_T100%",""&amp;$A$9&amp;"="&amp;AB$12&amp;";",_xll.Woodstock.Analyst.Xcel.UDFs.GetModelFilename(),_xll.Woodstock.Analyst.Xcel.UDFs.GetScenarioIndex(),"2","6")/5,_xll.Woodstock.Analyst.Xcel.UDFs.GetIndicatorValue("OSUPCPE_AU_T100%",""&amp;$A$9&amp;"="&amp;AB$12&amp;";",_xll.Woodstock.Analyst.Xcel.UDFs.GetModelFilename(),_xll.Woodstock.Analyst.Xcel.UDFs.GetScenarioIndex(),VLOOKUP($A$5,Periode,2,FALSE))/5)),0,IF(EXACT($A$5,"Moyenne 2013-2038"),_xll.Woodstock.Analyst.Xcel.UDFs.GetIndicatorValueAverage("OSUPCPE_AU_T100%",""&amp;$A$9&amp;"="&amp;AB$12&amp;";",_xll.Woodstock.Analyst.Xcel.UDFs.GetModelFilename(),_xll.Woodstock.Analyst.Xcel.UDFs.GetScenarioIndex(),"2","6")/5,_xll.Woodstock.Analyst.Xcel.UDFs.GetIndicatorValue("OSUPCPE_AU_T100%",""&amp;$A$9&amp;"="&amp;AB$12&amp;";",_xll.Woodstock.Analyst.Xcel.UDFs.GetModelFilename(),_xll.Woodstock.Analyst.Xcel.UDFs.GetScenarioIndex(),VLOOKUP($A$5,Periode,2,FALSE))/5))</f>
        <v>0</v>
      </c>
      <c r="AC26" s="150">
        <f>IF(ISERROR(IF(EXACT($A$5,"Moyenne 2013-2038"),_xll.Woodstock.Analyst.Xcel.UDFs.GetIndicatorValueAverage("OSUPCPE_AU_T100%",""&amp;$A$9&amp;"="&amp;AC$12&amp;";",_xll.Woodstock.Analyst.Xcel.UDFs.GetModelFilename(),_xll.Woodstock.Analyst.Xcel.UDFs.GetScenarioIndex(),"2","6")/5,_xll.Woodstock.Analyst.Xcel.UDFs.GetIndicatorValue("OSUPCPE_AU_T100%",""&amp;$A$9&amp;"="&amp;AC$12&amp;";",_xll.Woodstock.Analyst.Xcel.UDFs.GetModelFilename(),_xll.Woodstock.Analyst.Xcel.UDFs.GetScenarioIndex(),VLOOKUP($A$5,Periode,2,FALSE))/5)),0,IF(EXACT($A$5,"Moyenne 2013-2038"),_xll.Woodstock.Analyst.Xcel.UDFs.GetIndicatorValueAverage("OSUPCPE_AU_T100%",""&amp;$A$9&amp;"="&amp;AC$12&amp;";",_xll.Woodstock.Analyst.Xcel.UDFs.GetModelFilename(),_xll.Woodstock.Analyst.Xcel.UDFs.GetScenarioIndex(),"2","6")/5,_xll.Woodstock.Analyst.Xcel.UDFs.GetIndicatorValue("OSUPCPE_AU_T100%",""&amp;$A$9&amp;"="&amp;AC$12&amp;";",_xll.Woodstock.Analyst.Xcel.UDFs.GetModelFilename(),_xll.Woodstock.Analyst.Xcel.UDFs.GetScenarioIndex(),VLOOKUP($A$5,Periode,2,FALSE))/5))</f>
        <v>0</v>
      </c>
      <c r="AD26" s="150">
        <f>IF(ISERROR(IF(EXACT($A$5,"Moyenne 2013-2038"),_xll.Woodstock.Analyst.Xcel.UDFs.GetIndicatorValueAverage("OSUPCPE_AU_T100%",""&amp;$A$9&amp;"="&amp;AD$12&amp;";",_xll.Woodstock.Analyst.Xcel.UDFs.GetModelFilename(),_xll.Woodstock.Analyst.Xcel.UDFs.GetScenarioIndex(),"2","6")/5,_xll.Woodstock.Analyst.Xcel.UDFs.GetIndicatorValue("OSUPCPE_AU_T100%",""&amp;$A$9&amp;"="&amp;AD$12&amp;";",_xll.Woodstock.Analyst.Xcel.UDFs.GetModelFilename(),_xll.Woodstock.Analyst.Xcel.UDFs.GetScenarioIndex(),VLOOKUP($A$5,Periode,2,FALSE))/5)),0,IF(EXACT($A$5,"Moyenne 2013-2038"),_xll.Woodstock.Analyst.Xcel.UDFs.GetIndicatorValueAverage("OSUPCPE_AU_T100%",""&amp;$A$9&amp;"="&amp;AD$12&amp;";",_xll.Woodstock.Analyst.Xcel.UDFs.GetModelFilename(),_xll.Woodstock.Analyst.Xcel.UDFs.GetScenarioIndex(),"2","6")/5,_xll.Woodstock.Analyst.Xcel.UDFs.GetIndicatorValue("OSUPCPE_AU_T100%",""&amp;$A$9&amp;"="&amp;AD$12&amp;";",_xll.Woodstock.Analyst.Xcel.UDFs.GetModelFilename(),_xll.Woodstock.Analyst.Xcel.UDFs.GetScenarioIndex(),VLOOKUP($A$5,Periode,2,FALSE))/5))</f>
        <v>0</v>
      </c>
      <c r="AE26" s="150">
        <f>IF(ISERROR(IF(EXACT($A$5,"Moyenne 2013-2038"),_xll.Woodstock.Analyst.Xcel.UDFs.GetIndicatorValueAverage("OSUPCPE_AU_T100%",""&amp;$A$9&amp;"="&amp;AE$12&amp;";",_xll.Woodstock.Analyst.Xcel.UDFs.GetModelFilename(),_xll.Woodstock.Analyst.Xcel.UDFs.GetScenarioIndex(),"2","6")/5,_xll.Woodstock.Analyst.Xcel.UDFs.GetIndicatorValue("OSUPCPE_AU_T100%",""&amp;$A$9&amp;"="&amp;AE$12&amp;";",_xll.Woodstock.Analyst.Xcel.UDFs.GetModelFilename(),_xll.Woodstock.Analyst.Xcel.UDFs.GetScenarioIndex(),VLOOKUP($A$5,Periode,2,FALSE))/5)),0,IF(EXACT($A$5,"Moyenne 2013-2038"),_xll.Woodstock.Analyst.Xcel.UDFs.GetIndicatorValueAverage("OSUPCPE_AU_T100%",""&amp;$A$9&amp;"="&amp;AE$12&amp;";",_xll.Woodstock.Analyst.Xcel.UDFs.GetModelFilename(),_xll.Woodstock.Analyst.Xcel.UDFs.GetScenarioIndex(),"2","6")/5,_xll.Woodstock.Analyst.Xcel.UDFs.GetIndicatorValue("OSUPCPE_AU_T100%",""&amp;$A$9&amp;"="&amp;AE$12&amp;";",_xll.Woodstock.Analyst.Xcel.UDFs.GetModelFilename(),_xll.Woodstock.Analyst.Xcel.UDFs.GetScenarioIndex(),VLOOKUP($A$5,Periode,2,FALSE))/5))</f>
        <v>0</v>
      </c>
      <c r="AF26" s="150">
        <f>IF(ISERROR(IF(EXACT($A$5,"Moyenne 2013-2038"),_xll.Woodstock.Analyst.Xcel.UDFs.GetIndicatorValueAverage("OSUPCPE_AU_T100%",""&amp;$A$9&amp;"="&amp;AF$12&amp;";",_xll.Woodstock.Analyst.Xcel.UDFs.GetModelFilename(),_xll.Woodstock.Analyst.Xcel.UDFs.GetScenarioIndex(),"2","6")/5,_xll.Woodstock.Analyst.Xcel.UDFs.GetIndicatorValue("OSUPCPE_AU_T100%",""&amp;$A$9&amp;"="&amp;AF$12&amp;";",_xll.Woodstock.Analyst.Xcel.UDFs.GetModelFilename(),_xll.Woodstock.Analyst.Xcel.UDFs.GetScenarioIndex(),VLOOKUP($A$5,Periode,2,FALSE))/5)),0,IF(EXACT($A$5,"Moyenne 2013-2038"),_xll.Woodstock.Analyst.Xcel.UDFs.GetIndicatorValueAverage("OSUPCPE_AU_T100%",""&amp;$A$9&amp;"="&amp;AF$12&amp;";",_xll.Woodstock.Analyst.Xcel.UDFs.GetModelFilename(),_xll.Woodstock.Analyst.Xcel.UDFs.GetScenarioIndex(),"2","6")/5,_xll.Woodstock.Analyst.Xcel.UDFs.GetIndicatorValue("OSUPCPE_AU_T100%",""&amp;$A$9&amp;"="&amp;AF$12&amp;";",_xll.Woodstock.Analyst.Xcel.UDFs.GetModelFilename(),_xll.Woodstock.Analyst.Xcel.UDFs.GetScenarioIndex(),VLOOKUP($A$5,Periode,2,FALSE))/5))</f>
        <v>0</v>
      </c>
      <c r="AG26" s="150">
        <f>IF(ISERROR(IF(EXACT($A$5,"Moyenne 2013-2038"),_xll.Woodstock.Analyst.Xcel.UDFs.GetIndicatorValueAverage("OSUPCPE_AU_T100%",""&amp;$A$9&amp;"="&amp;AG$12&amp;";",_xll.Woodstock.Analyst.Xcel.UDFs.GetModelFilename(),_xll.Woodstock.Analyst.Xcel.UDFs.GetScenarioIndex(),"2","6")/5,_xll.Woodstock.Analyst.Xcel.UDFs.GetIndicatorValue("OSUPCPE_AU_T100%",""&amp;$A$9&amp;"="&amp;AG$12&amp;";",_xll.Woodstock.Analyst.Xcel.UDFs.GetModelFilename(),_xll.Woodstock.Analyst.Xcel.UDFs.GetScenarioIndex(),VLOOKUP($A$5,Periode,2,FALSE))/5)),0,IF(EXACT($A$5,"Moyenne 2013-2038"),_xll.Woodstock.Analyst.Xcel.UDFs.GetIndicatorValueAverage("OSUPCPE_AU_T100%",""&amp;$A$9&amp;"="&amp;AG$12&amp;";",_xll.Woodstock.Analyst.Xcel.UDFs.GetModelFilename(),_xll.Woodstock.Analyst.Xcel.UDFs.GetScenarioIndex(),"2","6")/5,_xll.Woodstock.Analyst.Xcel.UDFs.GetIndicatorValue("OSUPCPE_AU_T100%",""&amp;$A$9&amp;"="&amp;AG$12&amp;";",_xll.Woodstock.Analyst.Xcel.UDFs.GetModelFilename(),_xll.Woodstock.Analyst.Xcel.UDFs.GetScenarioIndex(),VLOOKUP($A$5,Periode,2,FALSE))/5))</f>
        <v>0</v>
      </c>
      <c r="AH26" s="150">
        <f>IF(ISERROR(IF(EXACT($A$5,"Moyenne 2013-2038"),_xll.Woodstock.Analyst.Xcel.UDFs.GetIndicatorValueAverage("OSUPCPE_AU_T100%",""&amp;$A$9&amp;"="&amp;AH$12&amp;";",_xll.Woodstock.Analyst.Xcel.UDFs.GetModelFilename(),_xll.Woodstock.Analyst.Xcel.UDFs.GetScenarioIndex(),"2","6")/5,_xll.Woodstock.Analyst.Xcel.UDFs.GetIndicatorValue("OSUPCPE_AU_T100%",""&amp;$A$9&amp;"="&amp;AH$12&amp;";",_xll.Woodstock.Analyst.Xcel.UDFs.GetModelFilename(),_xll.Woodstock.Analyst.Xcel.UDFs.GetScenarioIndex(),VLOOKUP($A$5,Periode,2,FALSE))/5)),0,IF(EXACT($A$5,"Moyenne 2013-2038"),_xll.Woodstock.Analyst.Xcel.UDFs.GetIndicatorValueAverage("OSUPCPE_AU_T100%",""&amp;$A$9&amp;"="&amp;AH$12&amp;";",_xll.Woodstock.Analyst.Xcel.UDFs.GetModelFilename(),_xll.Woodstock.Analyst.Xcel.UDFs.GetScenarioIndex(),"2","6")/5,_xll.Woodstock.Analyst.Xcel.UDFs.GetIndicatorValue("OSUPCPE_AU_T100%",""&amp;$A$9&amp;"="&amp;AH$12&amp;";",_xll.Woodstock.Analyst.Xcel.UDFs.GetModelFilename(),_xll.Woodstock.Analyst.Xcel.UDFs.GetScenarioIndex(),VLOOKUP($A$5,Periode,2,FALSE))/5))</f>
        <v>0</v>
      </c>
      <c r="AI26" s="150">
        <f>IF(ISERROR(IF(EXACT($A$5,"Moyenne 2013-2038"),_xll.Woodstock.Analyst.Xcel.UDFs.GetIndicatorValueAverage("OSUPCPE_AU_T100%",""&amp;$A$9&amp;"="&amp;AI$12&amp;";",_xll.Woodstock.Analyst.Xcel.UDFs.GetModelFilename(),_xll.Woodstock.Analyst.Xcel.UDFs.GetScenarioIndex(),"2","6")/5,_xll.Woodstock.Analyst.Xcel.UDFs.GetIndicatorValue("OSUPCPE_AU_T100%",""&amp;$A$9&amp;"="&amp;AI$12&amp;";",_xll.Woodstock.Analyst.Xcel.UDFs.GetModelFilename(),_xll.Woodstock.Analyst.Xcel.UDFs.GetScenarioIndex(),VLOOKUP($A$5,Periode,2,FALSE))/5)),0,IF(EXACT($A$5,"Moyenne 2013-2038"),_xll.Woodstock.Analyst.Xcel.UDFs.GetIndicatorValueAverage("OSUPCPE_AU_T100%",""&amp;$A$9&amp;"="&amp;AI$12&amp;";",_xll.Woodstock.Analyst.Xcel.UDFs.GetModelFilename(),_xll.Woodstock.Analyst.Xcel.UDFs.GetScenarioIndex(),"2","6")/5,_xll.Woodstock.Analyst.Xcel.UDFs.GetIndicatorValue("OSUPCPE_AU_T100%",""&amp;$A$9&amp;"="&amp;AI$12&amp;";",_xll.Woodstock.Analyst.Xcel.UDFs.GetModelFilename(),_xll.Woodstock.Analyst.Xcel.UDFs.GetScenarioIndex(),VLOOKUP($A$5,Periode,2,FALSE))/5))</f>
        <v>0</v>
      </c>
      <c r="AJ26" s="150">
        <f>IF(ISERROR(IF(EXACT($A$5,"Moyenne 2013-2038"),_xll.Woodstock.Analyst.Xcel.UDFs.GetIndicatorValueAverage("OSUPCPE_AU_T100%",""&amp;$A$9&amp;"="&amp;AJ$12&amp;";",_xll.Woodstock.Analyst.Xcel.UDFs.GetModelFilename(),_xll.Woodstock.Analyst.Xcel.UDFs.GetScenarioIndex(),"2","6")/5,_xll.Woodstock.Analyst.Xcel.UDFs.GetIndicatorValue("OSUPCPE_AU_T100%",""&amp;$A$9&amp;"="&amp;AJ$12&amp;";",_xll.Woodstock.Analyst.Xcel.UDFs.GetModelFilename(),_xll.Woodstock.Analyst.Xcel.UDFs.GetScenarioIndex(),VLOOKUP($A$5,Periode,2,FALSE))/5)),0,IF(EXACT($A$5,"Moyenne 2013-2038"),_xll.Woodstock.Analyst.Xcel.UDFs.GetIndicatorValueAverage("OSUPCPE_AU_T100%",""&amp;$A$9&amp;"="&amp;AJ$12&amp;";",_xll.Woodstock.Analyst.Xcel.UDFs.GetModelFilename(),_xll.Woodstock.Analyst.Xcel.UDFs.GetScenarioIndex(),"2","6")/5,_xll.Woodstock.Analyst.Xcel.UDFs.GetIndicatorValue("OSUPCPE_AU_T100%",""&amp;$A$9&amp;"="&amp;AJ$12&amp;";",_xll.Woodstock.Analyst.Xcel.UDFs.GetModelFilename(),_xll.Woodstock.Analyst.Xcel.UDFs.GetScenarioIndex(),VLOOKUP($A$5,Periode,2,FALSE))/5))</f>
        <v>0</v>
      </c>
      <c r="AK26" s="150">
        <f>IF(ISERROR(IF(EXACT($A$5,"Moyenne 2013-2038"),_xll.Woodstock.Analyst.Xcel.UDFs.GetIndicatorValueAverage("OSUPCPE_AU_T100%",""&amp;$A$9&amp;"="&amp;AK$12&amp;";",_xll.Woodstock.Analyst.Xcel.UDFs.GetModelFilename(),_xll.Woodstock.Analyst.Xcel.UDFs.GetScenarioIndex(),"2","6")/5,_xll.Woodstock.Analyst.Xcel.UDFs.GetIndicatorValue("OSUPCPE_AU_T100%",""&amp;$A$9&amp;"="&amp;AK$12&amp;";",_xll.Woodstock.Analyst.Xcel.UDFs.GetModelFilename(),_xll.Woodstock.Analyst.Xcel.UDFs.GetScenarioIndex(),VLOOKUP($A$5,Periode,2,FALSE))/5)),0,IF(EXACT($A$5,"Moyenne 2013-2038"),_xll.Woodstock.Analyst.Xcel.UDFs.GetIndicatorValueAverage("OSUPCPE_AU_T100%",""&amp;$A$9&amp;"="&amp;AK$12&amp;";",_xll.Woodstock.Analyst.Xcel.UDFs.GetModelFilename(),_xll.Woodstock.Analyst.Xcel.UDFs.GetScenarioIndex(),"2","6")/5,_xll.Woodstock.Analyst.Xcel.UDFs.GetIndicatorValue("OSUPCPE_AU_T100%",""&amp;$A$9&amp;"="&amp;AK$12&amp;";",_xll.Woodstock.Analyst.Xcel.UDFs.GetModelFilename(),_xll.Woodstock.Analyst.Xcel.UDFs.GetScenarioIndex(),VLOOKUP($A$5,Periode,2,FALSE))/5))</f>
        <v>0</v>
      </c>
      <c r="AL26" s="150">
        <f>IF(ISERROR(IF(EXACT($A$5,"Moyenne 2013-2038"),_xll.Woodstock.Analyst.Xcel.UDFs.GetIndicatorValueAverage("OSUPCPE_AU_T100%",""&amp;$A$9&amp;"="&amp;AL$12&amp;";",_xll.Woodstock.Analyst.Xcel.UDFs.GetModelFilename(),_xll.Woodstock.Analyst.Xcel.UDFs.GetScenarioIndex(),"2","6")/5,_xll.Woodstock.Analyst.Xcel.UDFs.GetIndicatorValue("OSUPCPE_AU_T100%",""&amp;$A$9&amp;"="&amp;AL$12&amp;";",_xll.Woodstock.Analyst.Xcel.UDFs.GetModelFilename(),_xll.Woodstock.Analyst.Xcel.UDFs.GetScenarioIndex(),VLOOKUP($A$5,Periode,2,FALSE))/5)),0,IF(EXACT($A$5,"Moyenne 2013-2038"),_xll.Woodstock.Analyst.Xcel.UDFs.GetIndicatorValueAverage("OSUPCPE_AU_T100%",""&amp;$A$9&amp;"="&amp;AL$12&amp;";",_xll.Woodstock.Analyst.Xcel.UDFs.GetModelFilename(),_xll.Woodstock.Analyst.Xcel.UDFs.GetScenarioIndex(),"2","6")/5,_xll.Woodstock.Analyst.Xcel.UDFs.GetIndicatorValue("OSUPCPE_AU_T100%",""&amp;$A$9&amp;"="&amp;AL$12&amp;";",_xll.Woodstock.Analyst.Xcel.UDFs.GetModelFilename(),_xll.Woodstock.Analyst.Xcel.UDFs.GetScenarioIndex(),VLOOKUP($A$5,Periode,2,FALSE))/5))</f>
        <v>0</v>
      </c>
      <c r="AM26" s="150">
        <f>IF(ISERROR(IF(EXACT($A$5,"Moyenne 2013-2038"),_xll.Woodstock.Analyst.Xcel.UDFs.GetIndicatorValueAverage("OSUPCPE_AU_T100%",""&amp;$A$9&amp;"="&amp;AM$12&amp;";",_xll.Woodstock.Analyst.Xcel.UDFs.GetModelFilename(),_xll.Woodstock.Analyst.Xcel.UDFs.GetScenarioIndex(),"2","6")/5,_xll.Woodstock.Analyst.Xcel.UDFs.GetIndicatorValue("OSUPCPE_AU_T100%",""&amp;$A$9&amp;"="&amp;AM$12&amp;";",_xll.Woodstock.Analyst.Xcel.UDFs.GetModelFilename(),_xll.Woodstock.Analyst.Xcel.UDFs.GetScenarioIndex(),VLOOKUP($A$5,Periode,2,FALSE))/5)),0,IF(EXACT($A$5,"Moyenne 2013-2038"),_xll.Woodstock.Analyst.Xcel.UDFs.GetIndicatorValueAverage("OSUPCPE_AU_T100%",""&amp;$A$9&amp;"="&amp;AM$12&amp;";",_xll.Woodstock.Analyst.Xcel.UDFs.GetModelFilename(),_xll.Woodstock.Analyst.Xcel.UDFs.GetScenarioIndex(),"2","6")/5,_xll.Woodstock.Analyst.Xcel.UDFs.GetIndicatorValue("OSUPCPE_AU_T100%",""&amp;$A$9&amp;"="&amp;AM$12&amp;";",_xll.Woodstock.Analyst.Xcel.UDFs.GetModelFilename(),_xll.Woodstock.Analyst.Xcel.UDFs.GetScenarioIndex(),VLOOKUP($A$5,Periode,2,FALSE))/5))</f>
        <v>0</v>
      </c>
      <c r="AN26" s="150">
        <f>IF(ISERROR(IF(EXACT($A$5,"Moyenne 2013-2038"),_xll.Woodstock.Analyst.Xcel.UDFs.GetIndicatorValueAverage("OSUPCPE_AU_T100%",""&amp;$A$9&amp;"="&amp;AN$12&amp;";",_xll.Woodstock.Analyst.Xcel.UDFs.GetModelFilename(),_xll.Woodstock.Analyst.Xcel.UDFs.GetScenarioIndex(),"2","6")/5,_xll.Woodstock.Analyst.Xcel.UDFs.GetIndicatorValue("OSUPCPE_AU_T100%",""&amp;$A$9&amp;"="&amp;AN$12&amp;";",_xll.Woodstock.Analyst.Xcel.UDFs.GetModelFilename(),_xll.Woodstock.Analyst.Xcel.UDFs.GetScenarioIndex(),VLOOKUP($A$5,Periode,2,FALSE))/5)),0,IF(EXACT($A$5,"Moyenne 2013-2038"),_xll.Woodstock.Analyst.Xcel.UDFs.GetIndicatorValueAverage("OSUPCPE_AU_T100%",""&amp;$A$9&amp;"="&amp;AN$12&amp;";",_xll.Woodstock.Analyst.Xcel.UDFs.GetModelFilename(),_xll.Woodstock.Analyst.Xcel.UDFs.GetScenarioIndex(),"2","6")/5,_xll.Woodstock.Analyst.Xcel.UDFs.GetIndicatorValue("OSUPCPE_AU_T100%",""&amp;$A$9&amp;"="&amp;AN$12&amp;";",_xll.Woodstock.Analyst.Xcel.UDFs.GetModelFilename(),_xll.Woodstock.Analyst.Xcel.UDFs.GetScenarioIndex(),VLOOKUP($A$5,Periode,2,FALSE))/5))</f>
        <v>0</v>
      </c>
      <c r="AO26" s="150">
        <f>IF(ISERROR(IF(EXACT($A$5,"Moyenne 2013-2038"),_xll.Woodstock.Analyst.Xcel.UDFs.GetIndicatorValueAverage("OSUPCPE_AU_T100%",""&amp;$A$9&amp;"="&amp;AO$12&amp;";",_xll.Woodstock.Analyst.Xcel.UDFs.GetModelFilename(),_xll.Woodstock.Analyst.Xcel.UDFs.GetScenarioIndex(),"2","6")/5,_xll.Woodstock.Analyst.Xcel.UDFs.GetIndicatorValue("OSUPCPE_AU_T100%",""&amp;$A$9&amp;"="&amp;AO$12&amp;";",_xll.Woodstock.Analyst.Xcel.UDFs.GetModelFilename(),_xll.Woodstock.Analyst.Xcel.UDFs.GetScenarioIndex(),VLOOKUP($A$5,Periode,2,FALSE))/5)),0,IF(EXACT($A$5,"Moyenne 2013-2038"),_xll.Woodstock.Analyst.Xcel.UDFs.GetIndicatorValueAverage("OSUPCPE_AU_T100%",""&amp;$A$9&amp;"="&amp;AO$12&amp;";",_xll.Woodstock.Analyst.Xcel.UDFs.GetModelFilename(),_xll.Woodstock.Analyst.Xcel.UDFs.GetScenarioIndex(),"2","6")/5,_xll.Woodstock.Analyst.Xcel.UDFs.GetIndicatorValue("OSUPCPE_AU_T100%",""&amp;$A$9&amp;"="&amp;AO$12&amp;";",_xll.Woodstock.Analyst.Xcel.UDFs.GetModelFilename(),_xll.Woodstock.Analyst.Xcel.UDFs.GetScenarioIndex(),VLOOKUP($A$5,Periode,2,FALSE))/5))</f>
        <v>0</v>
      </c>
      <c r="AP26" s="150">
        <f>IF(ISERROR(IF(EXACT($A$5,"Moyenne 2013-2038"),_xll.Woodstock.Analyst.Xcel.UDFs.GetIndicatorValueAverage("OSUPCPE_AU_T100%",""&amp;$A$9&amp;"="&amp;AP$12&amp;";",_xll.Woodstock.Analyst.Xcel.UDFs.GetModelFilename(),_xll.Woodstock.Analyst.Xcel.UDFs.GetScenarioIndex(),"2","6")/5,_xll.Woodstock.Analyst.Xcel.UDFs.GetIndicatorValue("OSUPCPE_AU_T100%",""&amp;$A$9&amp;"="&amp;AP$12&amp;";",_xll.Woodstock.Analyst.Xcel.UDFs.GetModelFilename(),_xll.Woodstock.Analyst.Xcel.UDFs.GetScenarioIndex(),VLOOKUP($A$5,Periode,2,FALSE))/5)),0,IF(EXACT($A$5,"Moyenne 2013-2038"),_xll.Woodstock.Analyst.Xcel.UDFs.GetIndicatorValueAverage("OSUPCPE_AU_T100%",""&amp;$A$9&amp;"="&amp;AP$12&amp;";",_xll.Woodstock.Analyst.Xcel.UDFs.GetModelFilename(),_xll.Woodstock.Analyst.Xcel.UDFs.GetScenarioIndex(),"2","6")/5,_xll.Woodstock.Analyst.Xcel.UDFs.GetIndicatorValue("OSUPCPE_AU_T100%",""&amp;$A$9&amp;"="&amp;AP$12&amp;";",_xll.Woodstock.Analyst.Xcel.UDFs.GetModelFilename(),_xll.Woodstock.Analyst.Xcel.UDFs.GetScenarioIndex(),VLOOKUP($A$5,Periode,2,FALSE))/5))</f>
        <v>0</v>
      </c>
      <c r="AQ26" s="150">
        <f>IF(ISERROR(IF(EXACT($A$5,"Moyenne 2013-2038"),_xll.Woodstock.Analyst.Xcel.UDFs.GetIndicatorValueAverage("OSUPCPE_AU_T100%",""&amp;$A$9&amp;"="&amp;AQ$12&amp;";",_xll.Woodstock.Analyst.Xcel.UDFs.GetModelFilename(),_xll.Woodstock.Analyst.Xcel.UDFs.GetScenarioIndex(),"2","6")/5,_xll.Woodstock.Analyst.Xcel.UDFs.GetIndicatorValue("OSUPCPE_AU_T100%",""&amp;$A$9&amp;"="&amp;AQ$12&amp;";",_xll.Woodstock.Analyst.Xcel.UDFs.GetModelFilename(),_xll.Woodstock.Analyst.Xcel.UDFs.GetScenarioIndex(),VLOOKUP($A$5,Periode,2,FALSE))/5)),0,IF(EXACT($A$5,"Moyenne 2013-2038"),_xll.Woodstock.Analyst.Xcel.UDFs.GetIndicatorValueAverage("OSUPCPE_AU_T100%",""&amp;$A$9&amp;"="&amp;AQ$12&amp;";",_xll.Woodstock.Analyst.Xcel.UDFs.GetModelFilename(),_xll.Woodstock.Analyst.Xcel.UDFs.GetScenarioIndex(),"2","6")/5,_xll.Woodstock.Analyst.Xcel.UDFs.GetIndicatorValue("OSUPCPE_AU_T100%",""&amp;$A$9&amp;"="&amp;AQ$12&amp;";",_xll.Woodstock.Analyst.Xcel.UDFs.GetModelFilename(),_xll.Woodstock.Analyst.Xcel.UDFs.GetScenarioIndex(),VLOOKUP($A$5,Periode,2,FALSE))/5))</f>
        <v>0</v>
      </c>
      <c r="AR26" s="150">
        <f>IF(ISERROR(IF(EXACT($A$5,"Moyenne 2013-2038"),_xll.Woodstock.Analyst.Xcel.UDFs.GetIndicatorValueAverage("OSUPCPE_AU_T100%",""&amp;$A$9&amp;"="&amp;AR$12&amp;";",_xll.Woodstock.Analyst.Xcel.UDFs.GetModelFilename(),_xll.Woodstock.Analyst.Xcel.UDFs.GetScenarioIndex(),"2","6")/5,_xll.Woodstock.Analyst.Xcel.UDFs.GetIndicatorValue("OSUPCPE_AU_T100%",""&amp;$A$9&amp;"="&amp;AR$12&amp;";",_xll.Woodstock.Analyst.Xcel.UDFs.GetModelFilename(),_xll.Woodstock.Analyst.Xcel.UDFs.GetScenarioIndex(),VLOOKUP($A$5,Periode,2,FALSE))/5)),0,IF(EXACT($A$5,"Moyenne 2013-2038"),_xll.Woodstock.Analyst.Xcel.UDFs.GetIndicatorValueAverage("OSUPCPE_AU_T100%",""&amp;$A$9&amp;"="&amp;AR$12&amp;";",_xll.Woodstock.Analyst.Xcel.UDFs.GetModelFilename(),_xll.Woodstock.Analyst.Xcel.UDFs.GetScenarioIndex(),"2","6")/5,_xll.Woodstock.Analyst.Xcel.UDFs.GetIndicatorValue("OSUPCPE_AU_T100%",""&amp;$A$9&amp;"="&amp;AR$12&amp;";",_xll.Woodstock.Analyst.Xcel.UDFs.GetModelFilename(),_xll.Woodstock.Analyst.Xcel.UDFs.GetScenarioIndex(),VLOOKUP($A$5,Periode,2,FALSE))/5))</f>
        <v>0</v>
      </c>
      <c r="AS26" s="150">
        <f>IF(ISERROR(IF(EXACT($A$5,"Moyenne 2013-2038"),_xll.Woodstock.Analyst.Xcel.UDFs.GetIndicatorValueAverage("OSUPCPE_AU_T100%",""&amp;$A$9&amp;"="&amp;AS$12&amp;";",_xll.Woodstock.Analyst.Xcel.UDFs.GetModelFilename(),_xll.Woodstock.Analyst.Xcel.UDFs.GetScenarioIndex(),"2","6")/5,_xll.Woodstock.Analyst.Xcel.UDFs.GetIndicatorValue("OSUPCPE_AU_T100%",""&amp;$A$9&amp;"="&amp;AS$12&amp;";",_xll.Woodstock.Analyst.Xcel.UDFs.GetModelFilename(),_xll.Woodstock.Analyst.Xcel.UDFs.GetScenarioIndex(),VLOOKUP($A$5,Periode,2,FALSE))/5)),0,IF(EXACT($A$5,"Moyenne 2013-2038"),_xll.Woodstock.Analyst.Xcel.UDFs.GetIndicatorValueAverage("OSUPCPE_AU_T100%",""&amp;$A$9&amp;"="&amp;AS$12&amp;";",_xll.Woodstock.Analyst.Xcel.UDFs.GetModelFilename(),_xll.Woodstock.Analyst.Xcel.UDFs.GetScenarioIndex(),"2","6")/5,_xll.Woodstock.Analyst.Xcel.UDFs.GetIndicatorValue("OSUPCPE_AU_T100%",""&amp;$A$9&amp;"="&amp;AS$12&amp;";",_xll.Woodstock.Analyst.Xcel.UDFs.GetModelFilename(),_xll.Woodstock.Analyst.Xcel.UDFs.GetScenarioIndex(),VLOOKUP($A$5,Periode,2,FALSE))/5))</f>
        <v>0</v>
      </c>
      <c r="AT26" s="150">
        <f>IF(ISERROR(IF(EXACT($A$5,"Moyenne 2013-2038"),_xll.Woodstock.Analyst.Xcel.UDFs.GetIndicatorValueAverage("OSUPCPE_AU_T100%",""&amp;$A$9&amp;"="&amp;AT$12&amp;";",_xll.Woodstock.Analyst.Xcel.UDFs.GetModelFilename(),_xll.Woodstock.Analyst.Xcel.UDFs.GetScenarioIndex(),"2","6")/5,_xll.Woodstock.Analyst.Xcel.UDFs.GetIndicatorValue("OSUPCPE_AU_T100%",""&amp;$A$9&amp;"="&amp;AT$12&amp;";",_xll.Woodstock.Analyst.Xcel.UDFs.GetModelFilename(),_xll.Woodstock.Analyst.Xcel.UDFs.GetScenarioIndex(),VLOOKUP($A$5,Periode,2,FALSE))/5)),0,IF(EXACT($A$5,"Moyenne 2013-2038"),_xll.Woodstock.Analyst.Xcel.UDFs.GetIndicatorValueAverage("OSUPCPE_AU_T100%",""&amp;$A$9&amp;"="&amp;AT$12&amp;";",_xll.Woodstock.Analyst.Xcel.UDFs.GetModelFilename(),_xll.Woodstock.Analyst.Xcel.UDFs.GetScenarioIndex(),"2","6")/5,_xll.Woodstock.Analyst.Xcel.UDFs.GetIndicatorValue("OSUPCPE_AU_T100%",""&amp;$A$9&amp;"="&amp;AT$12&amp;";",_xll.Woodstock.Analyst.Xcel.UDFs.GetModelFilename(),_xll.Woodstock.Analyst.Xcel.UDFs.GetScenarioIndex(),VLOOKUP($A$5,Periode,2,FALSE))/5))</f>
        <v>0</v>
      </c>
      <c r="AU26" s="150">
        <f>IF(ISERROR(IF(EXACT($A$5,"Moyenne 2013-2038"),_xll.Woodstock.Analyst.Xcel.UDFs.GetIndicatorValueAverage("OSUPCPE_AU_T100%",""&amp;$A$9&amp;"="&amp;AU$12&amp;";",_xll.Woodstock.Analyst.Xcel.UDFs.GetModelFilename(),_xll.Woodstock.Analyst.Xcel.UDFs.GetScenarioIndex(),"2","6")/5,_xll.Woodstock.Analyst.Xcel.UDFs.GetIndicatorValue("OSUPCPE_AU_T100%",""&amp;$A$9&amp;"="&amp;AU$12&amp;";",_xll.Woodstock.Analyst.Xcel.UDFs.GetModelFilename(),_xll.Woodstock.Analyst.Xcel.UDFs.GetScenarioIndex(),VLOOKUP($A$5,Periode,2,FALSE))/5)),0,IF(EXACT($A$5,"Moyenne 2013-2038"),_xll.Woodstock.Analyst.Xcel.UDFs.GetIndicatorValueAverage("OSUPCPE_AU_T100%",""&amp;$A$9&amp;"="&amp;AU$12&amp;";",_xll.Woodstock.Analyst.Xcel.UDFs.GetModelFilename(),_xll.Woodstock.Analyst.Xcel.UDFs.GetScenarioIndex(),"2","6")/5,_xll.Woodstock.Analyst.Xcel.UDFs.GetIndicatorValue("OSUPCPE_AU_T100%",""&amp;$A$9&amp;"="&amp;AU$12&amp;";",_xll.Woodstock.Analyst.Xcel.UDFs.GetModelFilename(),_xll.Woodstock.Analyst.Xcel.UDFs.GetScenarioIndex(),VLOOKUP($A$5,Periode,2,FALSE))/5))</f>
        <v>0</v>
      </c>
      <c r="AV26" s="150">
        <f>IF(ISERROR(IF(EXACT($A$5,"Moyenne 2013-2038"),_xll.Woodstock.Analyst.Xcel.UDFs.GetIndicatorValueAverage("OSUPCPE_AU_T100%",""&amp;$A$9&amp;"="&amp;AV$12&amp;";",_xll.Woodstock.Analyst.Xcel.UDFs.GetModelFilename(),_xll.Woodstock.Analyst.Xcel.UDFs.GetScenarioIndex(),"2","6")/5,_xll.Woodstock.Analyst.Xcel.UDFs.GetIndicatorValue("OSUPCPE_AU_T100%",""&amp;$A$9&amp;"="&amp;AV$12&amp;";",_xll.Woodstock.Analyst.Xcel.UDFs.GetModelFilename(),_xll.Woodstock.Analyst.Xcel.UDFs.GetScenarioIndex(),VLOOKUP($A$5,Periode,2,FALSE))/5)),0,IF(EXACT($A$5,"Moyenne 2013-2038"),_xll.Woodstock.Analyst.Xcel.UDFs.GetIndicatorValueAverage("OSUPCPE_AU_T100%",""&amp;$A$9&amp;"="&amp;AV$12&amp;";",_xll.Woodstock.Analyst.Xcel.UDFs.GetModelFilename(),_xll.Woodstock.Analyst.Xcel.UDFs.GetScenarioIndex(),"2","6")/5,_xll.Woodstock.Analyst.Xcel.UDFs.GetIndicatorValue("OSUPCPE_AU_T100%",""&amp;$A$9&amp;"="&amp;AV$12&amp;";",_xll.Woodstock.Analyst.Xcel.UDFs.GetModelFilename(),_xll.Woodstock.Analyst.Xcel.UDFs.GetScenarioIndex(),VLOOKUP($A$5,Periode,2,FALSE))/5))</f>
        <v>0</v>
      </c>
      <c r="AW26" s="150">
        <f>IF(ISERROR(IF(EXACT($A$5,"Moyenne 2013-2038"),_xll.Woodstock.Analyst.Xcel.UDFs.GetIndicatorValueAverage("OSUPCPE_AU_T100%",""&amp;$A$9&amp;"="&amp;AW$12&amp;";",_xll.Woodstock.Analyst.Xcel.UDFs.GetModelFilename(),_xll.Woodstock.Analyst.Xcel.UDFs.GetScenarioIndex(),"2","6")/5,_xll.Woodstock.Analyst.Xcel.UDFs.GetIndicatorValue("OSUPCPE_AU_T100%",""&amp;$A$9&amp;"="&amp;AW$12&amp;";",_xll.Woodstock.Analyst.Xcel.UDFs.GetModelFilename(),_xll.Woodstock.Analyst.Xcel.UDFs.GetScenarioIndex(),VLOOKUP($A$5,Periode,2,FALSE))/5)),0,IF(EXACT($A$5,"Moyenne 2013-2038"),_xll.Woodstock.Analyst.Xcel.UDFs.GetIndicatorValueAverage("OSUPCPE_AU_T100%",""&amp;$A$9&amp;"="&amp;AW$12&amp;";",_xll.Woodstock.Analyst.Xcel.UDFs.GetModelFilename(),_xll.Woodstock.Analyst.Xcel.UDFs.GetScenarioIndex(),"2","6")/5,_xll.Woodstock.Analyst.Xcel.UDFs.GetIndicatorValue("OSUPCPE_AU_T100%",""&amp;$A$9&amp;"="&amp;AW$12&amp;";",_xll.Woodstock.Analyst.Xcel.UDFs.GetModelFilename(),_xll.Woodstock.Analyst.Xcel.UDFs.GetScenarioIndex(),VLOOKUP($A$5,Periode,2,FALSE))/5))</f>
        <v>0</v>
      </c>
      <c r="AX26" s="150">
        <f>IF(ISERROR(IF(EXACT($A$5,"Moyenne 2013-2038"),_xll.Woodstock.Analyst.Xcel.UDFs.GetIndicatorValueAverage("OSUPCPE_AU_T100%",""&amp;$A$9&amp;"="&amp;AX$12&amp;";",_xll.Woodstock.Analyst.Xcel.UDFs.GetModelFilename(),_xll.Woodstock.Analyst.Xcel.UDFs.GetScenarioIndex(),"2","6")/5,_xll.Woodstock.Analyst.Xcel.UDFs.GetIndicatorValue("OSUPCPE_AU_T100%",""&amp;$A$9&amp;"="&amp;AX$12&amp;";",_xll.Woodstock.Analyst.Xcel.UDFs.GetModelFilename(),_xll.Woodstock.Analyst.Xcel.UDFs.GetScenarioIndex(),VLOOKUP($A$5,Periode,2,FALSE))/5)),0,IF(EXACT($A$5,"Moyenne 2013-2038"),_xll.Woodstock.Analyst.Xcel.UDFs.GetIndicatorValueAverage("OSUPCPE_AU_T100%",""&amp;$A$9&amp;"="&amp;AX$12&amp;";",_xll.Woodstock.Analyst.Xcel.UDFs.GetModelFilename(),_xll.Woodstock.Analyst.Xcel.UDFs.GetScenarioIndex(),"2","6")/5,_xll.Woodstock.Analyst.Xcel.UDFs.GetIndicatorValue("OSUPCPE_AU_T100%",""&amp;$A$9&amp;"="&amp;AX$12&amp;";",_xll.Woodstock.Analyst.Xcel.UDFs.GetModelFilename(),_xll.Woodstock.Analyst.Xcel.UDFs.GetScenarioIndex(),VLOOKUP($A$5,Periode,2,FALSE))/5))</f>
        <v>0</v>
      </c>
      <c r="AY26" s="150">
        <f>IF(ISERROR(IF(EXACT($A$5,"Moyenne 2013-2038"),_xll.Woodstock.Analyst.Xcel.UDFs.GetIndicatorValueAverage("OSUPCPE_AU_T100%",""&amp;$A$9&amp;"="&amp;AY$12&amp;";",_xll.Woodstock.Analyst.Xcel.UDFs.GetModelFilename(),_xll.Woodstock.Analyst.Xcel.UDFs.GetScenarioIndex(),"2","6")/5,_xll.Woodstock.Analyst.Xcel.UDFs.GetIndicatorValue("OSUPCPE_AU_T100%",""&amp;$A$9&amp;"="&amp;AY$12&amp;";",_xll.Woodstock.Analyst.Xcel.UDFs.GetModelFilename(),_xll.Woodstock.Analyst.Xcel.UDFs.GetScenarioIndex(),VLOOKUP($A$5,Periode,2,FALSE))/5)),0,IF(EXACT($A$5,"Moyenne 2013-2038"),_xll.Woodstock.Analyst.Xcel.UDFs.GetIndicatorValueAverage("OSUPCPE_AU_T100%",""&amp;$A$9&amp;"="&amp;AY$12&amp;";",_xll.Woodstock.Analyst.Xcel.UDFs.GetModelFilename(),_xll.Woodstock.Analyst.Xcel.UDFs.GetScenarioIndex(),"2","6")/5,_xll.Woodstock.Analyst.Xcel.UDFs.GetIndicatorValue("OSUPCPE_AU_T100%",""&amp;$A$9&amp;"="&amp;AY$12&amp;";",_xll.Woodstock.Analyst.Xcel.UDFs.GetModelFilename(),_xll.Woodstock.Analyst.Xcel.UDFs.GetScenarioIndex(),VLOOKUP($A$5,Periode,2,FALSE))/5))</f>
        <v>0</v>
      </c>
      <c r="AZ26" s="150">
        <f>IF(ISERROR(IF(EXACT($A$5,"Moyenne 2013-2038"),_xll.Woodstock.Analyst.Xcel.UDFs.GetIndicatorValueAverage("OSUPCPE_AU_T100%",""&amp;$A$9&amp;"="&amp;AZ$12&amp;";",_xll.Woodstock.Analyst.Xcel.UDFs.GetModelFilename(),_xll.Woodstock.Analyst.Xcel.UDFs.GetScenarioIndex(),"2","6")/5,_xll.Woodstock.Analyst.Xcel.UDFs.GetIndicatorValue("OSUPCPE_AU_T100%",""&amp;$A$9&amp;"="&amp;AZ$12&amp;";",_xll.Woodstock.Analyst.Xcel.UDFs.GetModelFilename(),_xll.Woodstock.Analyst.Xcel.UDFs.GetScenarioIndex(),VLOOKUP($A$5,Periode,2,FALSE))/5)),0,IF(EXACT($A$5,"Moyenne 2013-2038"),_xll.Woodstock.Analyst.Xcel.UDFs.GetIndicatorValueAverage("OSUPCPE_AU_T100%",""&amp;$A$9&amp;"="&amp;AZ$12&amp;";",_xll.Woodstock.Analyst.Xcel.UDFs.GetModelFilename(),_xll.Woodstock.Analyst.Xcel.UDFs.GetScenarioIndex(),"2","6")/5,_xll.Woodstock.Analyst.Xcel.UDFs.GetIndicatorValue("OSUPCPE_AU_T100%",""&amp;$A$9&amp;"="&amp;AZ$12&amp;";",_xll.Woodstock.Analyst.Xcel.UDFs.GetModelFilename(),_xll.Woodstock.Analyst.Xcel.UDFs.GetScenarioIndex(),VLOOKUP($A$5,Periode,2,FALSE))/5))</f>
        <v>0</v>
      </c>
      <c r="BA26" s="150">
        <f>IF(ISERROR(IF(EXACT($A$5,"Moyenne 2013-2038"),_xll.Woodstock.Analyst.Xcel.UDFs.GetIndicatorValueAverage("OSUPCPE_AU_T100%",""&amp;$A$9&amp;"="&amp;BA$12&amp;";",_xll.Woodstock.Analyst.Xcel.UDFs.GetModelFilename(),_xll.Woodstock.Analyst.Xcel.UDFs.GetScenarioIndex(),"2","6")/5,_xll.Woodstock.Analyst.Xcel.UDFs.GetIndicatorValue("OSUPCPE_AU_T100%",""&amp;$A$9&amp;"="&amp;BA$12&amp;";",_xll.Woodstock.Analyst.Xcel.UDFs.GetModelFilename(),_xll.Woodstock.Analyst.Xcel.UDFs.GetScenarioIndex(),VLOOKUP($A$5,Periode,2,FALSE))/5)),0,IF(EXACT($A$5,"Moyenne 2013-2038"),_xll.Woodstock.Analyst.Xcel.UDFs.GetIndicatorValueAverage("OSUPCPE_AU_T100%",""&amp;$A$9&amp;"="&amp;BA$12&amp;";",_xll.Woodstock.Analyst.Xcel.UDFs.GetModelFilename(),_xll.Woodstock.Analyst.Xcel.UDFs.GetScenarioIndex(),"2","6")/5,_xll.Woodstock.Analyst.Xcel.UDFs.GetIndicatorValue("OSUPCPE_AU_T100%",""&amp;$A$9&amp;"="&amp;BA$12&amp;";",_xll.Woodstock.Analyst.Xcel.UDFs.GetModelFilename(),_xll.Woodstock.Analyst.Xcel.UDFs.GetScenarioIndex(),VLOOKUP($A$5,Periode,2,FALSE))/5))</f>
        <v>0</v>
      </c>
      <c r="BB26" s="150">
        <f>IF(ISERROR(IF(EXACT($A$5,"Moyenne 2013-2038"),_xll.Woodstock.Analyst.Xcel.UDFs.GetIndicatorValueAverage("OSUPCPE_AU_T100%",""&amp;$A$9&amp;"="&amp;BB$12&amp;";",_xll.Woodstock.Analyst.Xcel.UDFs.GetModelFilename(),_xll.Woodstock.Analyst.Xcel.UDFs.GetScenarioIndex(),"2","6")/5,_xll.Woodstock.Analyst.Xcel.UDFs.GetIndicatorValue("OSUPCPE_AU_T100%",""&amp;$A$9&amp;"="&amp;BB$12&amp;";",_xll.Woodstock.Analyst.Xcel.UDFs.GetModelFilename(),_xll.Woodstock.Analyst.Xcel.UDFs.GetScenarioIndex(),VLOOKUP($A$5,Periode,2,FALSE))/5)),0,IF(EXACT($A$5,"Moyenne 2013-2038"),_xll.Woodstock.Analyst.Xcel.UDFs.GetIndicatorValueAverage("OSUPCPE_AU_T100%",""&amp;$A$9&amp;"="&amp;BB$12&amp;";",_xll.Woodstock.Analyst.Xcel.UDFs.GetModelFilename(),_xll.Woodstock.Analyst.Xcel.UDFs.GetScenarioIndex(),"2","6")/5,_xll.Woodstock.Analyst.Xcel.UDFs.GetIndicatorValue("OSUPCPE_AU_T100%",""&amp;$A$9&amp;"="&amp;BB$12&amp;";",_xll.Woodstock.Analyst.Xcel.UDFs.GetModelFilename(),_xll.Woodstock.Analyst.Xcel.UDFs.GetScenarioIndex(),VLOOKUP($A$5,Periode,2,FALSE))/5))</f>
        <v>0</v>
      </c>
      <c r="BC26" s="150">
        <f>IF(ISERROR(IF(EXACT($A$5,"Moyenne 2013-2038"),_xll.Woodstock.Analyst.Xcel.UDFs.GetIndicatorValueAverage("OSUPCPE_AU_T100%",""&amp;$A$9&amp;"="&amp;BC$12&amp;";",_xll.Woodstock.Analyst.Xcel.UDFs.GetModelFilename(),_xll.Woodstock.Analyst.Xcel.UDFs.GetScenarioIndex(),"2","6")/5,_xll.Woodstock.Analyst.Xcel.UDFs.GetIndicatorValue("OSUPCPE_AU_T100%",""&amp;$A$9&amp;"="&amp;BC$12&amp;";",_xll.Woodstock.Analyst.Xcel.UDFs.GetModelFilename(),_xll.Woodstock.Analyst.Xcel.UDFs.GetScenarioIndex(),VLOOKUP($A$5,Periode,2,FALSE))/5)),0,IF(EXACT($A$5,"Moyenne 2013-2038"),_xll.Woodstock.Analyst.Xcel.UDFs.GetIndicatorValueAverage("OSUPCPE_AU_T100%",""&amp;$A$9&amp;"="&amp;BC$12&amp;";",_xll.Woodstock.Analyst.Xcel.UDFs.GetModelFilename(),_xll.Woodstock.Analyst.Xcel.UDFs.GetScenarioIndex(),"2","6")/5,_xll.Woodstock.Analyst.Xcel.UDFs.GetIndicatorValue("OSUPCPE_AU_T100%",""&amp;$A$9&amp;"="&amp;BC$12&amp;";",_xll.Woodstock.Analyst.Xcel.UDFs.GetModelFilename(),_xll.Woodstock.Analyst.Xcel.UDFs.GetScenarioIndex(),VLOOKUP($A$5,Periode,2,FALSE))/5))</f>
        <v>0</v>
      </c>
      <c r="BD26" s="150">
        <f>IF(ISERROR(IF(EXACT($A$5,"Moyenne 2013-2038"),_xll.Woodstock.Analyst.Xcel.UDFs.GetIndicatorValueAverage("OSUPCPE_AU_T100%",""&amp;$A$9&amp;"="&amp;BD$12&amp;";",_xll.Woodstock.Analyst.Xcel.UDFs.GetModelFilename(),_xll.Woodstock.Analyst.Xcel.UDFs.GetScenarioIndex(),"2","6")/5,_xll.Woodstock.Analyst.Xcel.UDFs.GetIndicatorValue("OSUPCPE_AU_T100%",""&amp;$A$9&amp;"="&amp;BD$12&amp;";",_xll.Woodstock.Analyst.Xcel.UDFs.GetModelFilename(),_xll.Woodstock.Analyst.Xcel.UDFs.GetScenarioIndex(),VLOOKUP($A$5,Periode,2,FALSE))/5)),0,IF(EXACT($A$5,"Moyenne 2013-2038"),_xll.Woodstock.Analyst.Xcel.UDFs.GetIndicatorValueAverage("OSUPCPE_AU_T100%",""&amp;$A$9&amp;"="&amp;BD$12&amp;";",_xll.Woodstock.Analyst.Xcel.UDFs.GetModelFilename(),_xll.Woodstock.Analyst.Xcel.UDFs.GetScenarioIndex(),"2","6")/5,_xll.Woodstock.Analyst.Xcel.UDFs.GetIndicatorValue("OSUPCPE_AU_T100%",""&amp;$A$9&amp;"="&amp;BD$12&amp;";",_xll.Woodstock.Analyst.Xcel.UDFs.GetModelFilename(),_xll.Woodstock.Analyst.Xcel.UDFs.GetScenarioIndex(),VLOOKUP($A$5,Periode,2,FALSE))/5))</f>
        <v>0</v>
      </c>
      <c r="BE26" s="150">
        <f>IF(ISERROR(IF(EXACT($A$5,"Moyenne 2013-2038"),_xll.Woodstock.Analyst.Xcel.UDFs.GetIndicatorValueAverage("OSUPCPE_AU_T100%",""&amp;$A$9&amp;"="&amp;BE$12&amp;";",_xll.Woodstock.Analyst.Xcel.UDFs.GetModelFilename(),_xll.Woodstock.Analyst.Xcel.UDFs.GetScenarioIndex(),"2","6")/5,_xll.Woodstock.Analyst.Xcel.UDFs.GetIndicatorValue("OSUPCPE_AU_T100%",""&amp;$A$9&amp;"="&amp;BE$12&amp;";",_xll.Woodstock.Analyst.Xcel.UDFs.GetModelFilename(),_xll.Woodstock.Analyst.Xcel.UDFs.GetScenarioIndex(),VLOOKUP($A$5,Periode,2,FALSE))/5)),0,IF(EXACT($A$5,"Moyenne 2013-2038"),_xll.Woodstock.Analyst.Xcel.UDFs.GetIndicatorValueAverage("OSUPCPE_AU_T100%",""&amp;$A$9&amp;"="&amp;BE$12&amp;";",_xll.Woodstock.Analyst.Xcel.UDFs.GetModelFilename(),_xll.Woodstock.Analyst.Xcel.UDFs.GetScenarioIndex(),"2","6")/5,_xll.Woodstock.Analyst.Xcel.UDFs.GetIndicatorValue("OSUPCPE_AU_T100%",""&amp;$A$9&amp;"="&amp;BE$12&amp;";",_xll.Woodstock.Analyst.Xcel.UDFs.GetModelFilename(),_xll.Woodstock.Analyst.Xcel.UDFs.GetScenarioIndex(),VLOOKUP($A$5,Periode,2,FALSE))/5))</f>
        <v>0</v>
      </c>
      <c r="BF26" s="150">
        <f>IF(ISERROR(IF(EXACT($A$5,"Moyenne 2013-2038"),_xll.Woodstock.Analyst.Xcel.UDFs.GetIndicatorValueAverage("OSUPCPE_AU_T100%",""&amp;$A$9&amp;"="&amp;BF$12&amp;";",_xll.Woodstock.Analyst.Xcel.UDFs.GetModelFilename(),_xll.Woodstock.Analyst.Xcel.UDFs.GetScenarioIndex(),"2","6")/5,_xll.Woodstock.Analyst.Xcel.UDFs.GetIndicatorValue("OSUPCPE_AU_T100%",""&amp;$A$9&amp;"="&amp;BF$12&amp;";",_xll.Woodstock.Analyst.Xcel.UDFs.GetModelFilename(),_xll.Woodstock.Analyst.Xcel.UDFs.GetScenarioIndex(),VLOOKUP($A$5,Periode,2,FALSE))/5)),0,IF(EXACT($A$5,"Moyenne 2013-2038"),_xll.Woodstock.Analyst.Xcel.UDFs.GetIndicatorValueAverage("OSUPCPE_AU_T100%",""&amp;$A$9&amp;"="&amp;BF$12&amp;";",_xll.Woodstock.Analyst.Xcel.UDFs.GetModelFilename(),_xll.Woodstock.Analyst.Xcel.UDFs.GetScenarioIndex(),"2","6")/5,_xll.Woodstock.Analyst.Xcel.UDFs.GetIndicatorValue("OSUPCPE_AU_T100%",""&amp;$A$9&amp;"="&amp;BF$12&amp;";",_xll.Woodstock.Analyst.Xcel.UDFs.GetModelFilename(),_xll.Woodstock.Analyst.Xcel.UDFs.GetScenarioIndex(),VLOOKUP($A$5,Periode,2,FALSE))/5))</f>
        <v>0</v>
      </c>
      <c r="BG26" s="150">
        <f>IF(ISERROR(IF(EXACT($A$5,"Moyenne 2013-2038"),_xll.Woodstock.Analyst.Xcel.UDFs.GetIndicatorValueAverage("OSUPCPE_AU_T100%",""&amp;$A$9&amp;"="&amp;BG$12&amp;";",_xll.Woodstock.Analyst.Xcel.UDFs.GetModelFilename(),_xll.Woodstock.Analyst.Xcel.UDFs.GetScenarioIndex(),"2","6")/5,_xll.Woodstock.Analyst.Xcel.UDFs.GetIndicatorValue("OSUPCPE_AU_T100%",""&amp;$A$9&amp;"="&amp;BG$12&amp;";",_xll.Woodstock.Analyst.Xcel.UDFs.GetModelFilename(),_xll.Woodstock.Analyst.Xcel.UDFs.GetScenarioIndex(),VLOOKUP($A$5,Periode,2,FALSE))/5)),0,IF(EXACT($A$5,"Moyenne 2013-2038"),_xll.Woodstock.Analyst.Xcel.UDFs.GetIndicatorValueAverage("OSUPCPE_AU_T100%",""&amp;$A$9&amp;"="&amp;BG$12&amp;";",_xll.Woodstock.Analyst.Xcel.UDFs.GetModelFilename(),_xll.Woodstock.Analyst.Xcel.UDFs.GetScenarioIndex(),"2","6")/5,_xll.Woodstock.Analyst.Xcel.UDFs.GetIndicatorValue("OSUPCPE_AU_T100%",""&amp;$A$9&amp;"="&amp;BG$12&amp;";",_xll.Woodstock.Analyst.Xcel.UDFs.GetModelFilename(),_xll.Woodstock.Analyst.Xcel.UDFs.GetScenarioIndex(),VLOOKUP($A$5,Periode,2,FALSE))/5))</f>
        <v>0</v>
      </c>
      <c r="BH26" s="150">
        <f>IF(ISERROR(IF(EXACT($A$5,"Moyenne 2013-2038"),_xll.Woodstock.Analyst.Xcel.UDFs.GetIndicatorValueAverage("OSUPCPE_AU_T100%",""&amp;$A$9&amp;"="&amp;BH$12&amp;";",_xll.Woodstock.Analyst.Xcel.UDFs.GetModelFilename(),_xll.Woodstock.Analyst.Xcel.UDFs.GetScenarioIndex(),"2","6")/5,_xll.Woodstock.Analyst.Xcel.UDFs.GetIndicatorValue("OSUPCPE_AU_T100%",""&amp;$A$9&amp;"="&amp;BH$12&amp;";",_xll.Woodstock.Analyst.Xcel.UDFs.GetModelFilename(),_xll.Woodstock.Analyst.Xcel.UDFs.GetScenarioIndex(),VLOOKUP($A$5,Periode,2,FALSE))/5)),0,IF(EXACT($A$5,"Moyenne 2013-2038"),_xll.Woodstock.Analyst.Xcel.UDFs.GetIndicatorValueAverage("OSUPCPE_AU_T100%",""&amp;$A$9&amp;"="&amp;BH$12&amp;";",_xll.Woodstock.Analyst.Xcel.UDFs.GetModelFilename(),_xll.Woodstock.Analyst.Xcel.UDFs.GetScenarioIndex(),"2","6")/5,_xll.Woodstock.Analyst.Xcel.UDFs.GetIndicatorValue("OSUPCPE_AU_T100%",""&amp;$A$9&amp;"="&amp;BH$12&amp;";",_xll.Woodstock.Analyst.Xcel.UDFs.GetModelFilename(),_xll.Woodstock.Analyst.Xcel.UDFs.GetScenarioIndex(),VLOOKUP($A$5,Periode,2,FALSE))/5))</f>
        <v>0</v>
      </c>
      <c r="BI26" s="150">
        <f>IF(ISERROR(IF(EXACT($A$5,"Moyenne 2013-2038"),_xll.Woodstock.Analyst.Xcel.UDFs.GetIndicatorValueAverage("OSUPCPE_AU_T100%",""&amp;$A$9&amp;"="&amp;BI$12&amp;";",_xll.Woodstock.Analyst.Xcel.UDFs.GetModelFilename(),_xll.Woodstock.Analyst.Xcel.UDFs.GetScenarioIndex(),"2","6")/5,_xll.Woodstock.Analyst.Xcel.UDFs.GetIndicatorValue("OSUPCPE_AU_T100%",""&amp;$A$9&amp;"="&amp;BI$12&amp;";",_xll.Woodstock.Analyst.Xcel.UDFs.GetModelFilename(),_xll.Woodstock.Analyst.Xcel.UDFs.GetScenarioIndex(),VLOOKUP($A$5,Periode,2,FALSE))/5)),0,IF(EXACT($A$5,"Moyenne 2013-2038"),_xll.Woodstock.Analyst.Xcel.UDFs.GetIndicatorValueAverage("OSUPCPE_AU_T100%",""&amp;$A$9&amp;"="&amp;BI$12&amp;";",_xll.Woodstock.Analyst.Xcel.UDFs.GetModelFilename(),_xll.Woodstock.Analyst.Xcel.UDFs.GetScenarioIndex(),"2","6")/5,_xll.Woodstock.Analyst.Xcel.UDFs.GetIndicatorValue("OSUPCPE_AU_T100%",""&amp;$A$9&amp;"="&amp;BI$12&amp;";",_xll.Woodstock.Analyst.Xcel.UDFs.GetModelFilename(),_xll.Woodstock.Analyst.Xcel.UDFs.GetScenarioIndex(),VLOOKUP($A$5,Periode,2,FALSE))/5))</f>
        <v>0</v>
      </c>
      <c r="BJ26" s="150">
        <f>IF(ISERROR(IF(EXACT($A$5,"Moyenne 2013-2038"),_xll.Woodstock.Analyst.Xcel.UDFs.GetIndicatorValueAverage("OSUPCPE_AU_T100%",""&amp;$A$9&amp;"="&amp;BJ$12&amp;";",_xll.Woodstock.Analyst.Xcel.UDFs.GetModelFilename(),_xll.Woodstock.Analyst.Xcel.UDFs.GetScenarioIndex(),"2","6")/5,_xll.Woodstock.Analyst.Xcel.UDFs.GetIndicatorValue("OSUPCPE_AU_T100%",""&amp;$A$9&amp;"="&amp;BJ$12&amp;";",_xll.Woodstock.Analyst.Xcel.UDFs.GetModelFilename(),_xll.Woodstock.Analyst.Xcel.UDFs.GetScenarioIndex(),VLOOKUP($A$5,Periode,2,FALSE))/5)),0,IF(EXACT($A$5,"Moyenne 2013-2038"),_xll.Woodstock.Analyst.Xcel.UDFs.GetIndicatorValueAverage("OSUPCPE_AU_T100%",""&amp;$A$9&amp;"="&amp;BJ$12&amp;";",_xll.Woodstock.Analyst.Xcel.UDFs.GetModelFilename(),_xll.Woodstock.Analyst.Xcel.UDFs.GetScenarioIndex(),"2","6")/5,_xll.Woodstock.Analyst.Xcel.UDFs.GetIndicatorValue("OSUPCPE_AU_T100%",""&amp;$A$9&amp;"="&amp;BJ$12&amp;";",_xll.Woodstock.Analyst.Xcel.UDFs.GetModelFilename(),_xll.Woodstock.Analyst.Xcel.UDFs.GetScenarioIndex(),VLOOKUP($A$5,Periode,2,FALSE))/5))</f>
        <v>0</v>
      </c>
      <c r="BK26" s="150">
        <f>IF(ISERROR(IF(EXACT($A$5,"Moyenne 2013-2038"),_xll.Woodstock.Analyst.Xcel.UDFs.GetIndicatorValueAverage("OSUPCPE_AU_T100%",""&amp;$A$9&amp;"="&amp;BK$12&amp;";",_xll.Woodstock.Analyst.Xcel.UDFs.GetModelFilename(),_xll.Woodstock.Analyst.Xcel.UDFs.GetScenarioIndex(),"2","6")/5,_xll.Woodstock.Analyst.Xcel.UDFs.GetIndicatorValue("OSUPCPE_AU_T100%",""&amp;$A$9&amp;"="&amp;BK$12&amp;";",_xll.Woodstock.Analyst.Xcel.UDFs.GetModelFilename(),_xll.Woodstock.Analyst.Xcel.UDFs.GetScenarioIndex(),VLOOKUP($A$5,Periode,2,FALSE))/5)),0,IF(EXACT($A$5,"Moyenne 2013-2038"),_xll.Woodstock.Analyst.Xcel.UDFs.GetIndicatorValueAverage("OSUPCPE_AU_T100%",""&amp;$A$9&amp;"="&amp;BK$12&amp;";",_xll.Woodstock.Analyst.Xcel.UDFs.GetModelFilename(),_xll.Woodstock.Analyst.Xcel.UDFs.GetScenarioIndex(),"2","6")/5,_xll.Woodstock.Analyst.Xcel.UDFs.GetIndicatorValue("OSUPCPE_AU_T100%",""&amp;$A$9&amp;"="&amp;BK$12&amp;";",_xll.Woodstock.Analyst.Xcel.UDFs.GetModelFilename(),_xll.Woodstock.Analyst.Xcel.UDFs.GetScenarioIndex(),VLOOKUP($A$5,Periode,2,FALSE))/5))</f>
        <v>0</v>
      </c>
      <c r="BL26" s="150">
        <f>IF(ISERROR(IF(EXACT($A$5,"Moyenne 2013-2038"),_xll.Woodstock.Analyst.Xcel.UDFs.GetIndicatorValueAverage("OSUPCPE_AU_T100%",""&amp;$A$9&amp;"="&amp;BL$12&amp;";",_xll.Woodstock.Analyst.Xcel.UDFs.GetModelFilename(),_xll.Woodstock.Analyst.Xcel.UDFs.GetScenarioIndex(),"2","6")/5,_xll.Woodstock.Analyst.Xcel.UDFs.GetIndicatorValue("OSUPCPE_AU_T100%",""&amp;$A$9&amp;"="&amp;BL$12&amp;";",_xll.Woodstock.Analyst.Xcel.UDFs.GetModelFilename(),_xll.Woodstock.Analyst.Xcel.UDFs.GetScenarioIndex(),VLOOKUP($A$5,Periode,2,FALSE))/5)),0,IF(EXACT($A$5,"Moyenne 2013-2038"),_xll.Woodstock.Analyst.Xcel.UDFs.GetIndicatorValueAverage("OSUPCPE_AU_T100%",""&amp;$A$9&amp;"="&amp;BL$12&amp;";",_xll.Woodstock.Analyst.Xcel.UDFs.GetModelFilename(),_xll.Woodstock.Analyst.Xcel.UDFs.GetScenarioIndex(),"2","6")/5,_xll.Woodstock.Analyst.Xcel.UDFs.GetIndicatorValue("OSUPCPE_AU_T100%",""&amp;$A$9&amp;"="&amp;BL$12&amp;";",_xll.Woodstock.Analyst.Xcel.UDFs.GetModelFilename(),_xll.Woodstock.Analyst.Xcel.UDFs.GetScenarioIndex(),VLOOKUP($A$5,Periode,2,FALSE))/5))</f>
        <v>0</v>
      </c>
      <c r="BM26" s="150">
        <f>IF(ISERROR(IF(EXACT($A$5,"Moyenne 2013-2038"),_xll.Woodstock.Analyst.Xcel.UDFs.GetIndicatorValueAverage("OSUPCPE_AU_T100%",""&amp;$A$9&amp;"="&amp;BM$12&amp;";",_xll.Woodstock.Analyst.Xcel.UDFs.GetModelFilename(),_xll.Woodstock.Analyst.Xcel.UDFs.GetScenarioIndex(),"2","6")/5,_xll.Woodstock.Analyst.Xcel.UDFs.GetIndicatorValue("OSUPCPE_AU_T100%",""&amp;$A$9&amp;"="&amp;BM$12&amp;";",_xll.Woodstock.Analyst.Xcel.UDFs.GetModelFilename(),_xll.Woodstock.Analyst.Xcel.UDFs.GetScenarioIndex(),VLOOKUP($A$5,Periode,2,FALSE))/5)),0,IF(EXACT($A$5,"Moyenne 2013-2038"),_xll.Woodstock.Analyst.Xcel.UDFs.GetIndicatorValueAverage("OSUPCPE_AU_T100%",""&amp;$A$9&amp;"="&amp;BM$12&amp;";",_xll.Woodstock.Analyst.Xcel.UDFs.GetModelFilename(),_xll.Woodstock.Analyst.Xcel.UDFs.GetScenarioIndex(),"2","6")/5,_xll.Woodstock.Analyst.Xcel.UDFs.GetIndicatorValue("OSUPCPE_AU_T100%",""&amp;$A$9&amp;"="&amp;BM$12&amp;";",_xll.Woodstock.Analyst.Xcel.UDFs.GetModelFilename(),_xll.Woodstock.Analyst.Xcel.UDFs.GetScenarioIndex(),VLOOKUP($A$5,Periode,2,FALSE))/5))</f>
        <v>0</v>
      </c>
      <c r="BN26" s="150">
        <f>IF(ISERROR(IF(EXACT($A$5,"Moyenne 2013-2038"),_xll.Woodstock.Analyst.Xcel.UDFs.GetIndicatorValueAverage("OSUPCPE_AU_T100%",""&amp;$A$9&amp;"="&amp;BN$12&amp;";",_xll.Woodstock.Analyst.Xcel.UDFs.GetModelFilename(),_xll.Woodstock.Analyst.Xcel.UDFs.GetScenarioIndex(),"2","6")/5,_xll.Woodstock.Analyst.Xcel.UDFs.GetIndicatorValue("OSUPCPE_AU_T100%",""&amp;$A$9&amp;"="&amp;BN$12&amp;";",_xll.Woodstock.Analyst.Xcel.UDFs.GetModelFilename(),_xll.Woodstock.Analyst.Xcel.UDFs.GetScenarioIndex(),VLOOKUP($A$5,Periode,2,FALSE))/5)),0,IF(EXACT($A$5,"Moyenne 2013-2038"),_xll.Woodstock.Analyst.Xcel.UDFs.GetIndicatorValueAverage("OSUPCPE_AU_T100%",""&amp;$A$9&amp;"="&amp;BN$12&amp;";",_xll.Woodstock.Analyst.Xcel.UDFs.GetModelFilename(),_xll.Woodstock.Analyst.Xcel.UDFs.GetScenarioIndex(),"2","6")/5,_xll.Woodstock.Analyst.Xcel.UDFs.GetIndicatorValue("OSUPCPE_AU_T100%",""&amp;$A$9&amp;"="&amp;BN$12&amp;";",_xll.Woodstock.Analyst.Xcel.UDFs.GetModelFilename(),_xll.Woodstock.Analyst.Xcel.UDFs.GetScenarioIndex(),VLOOKUP($A$5,Periode,2,FALSE))/5))</f>
        <v>0</v>
      </c>
      <c r="BO26" s="150">
        <f>IF(ISERROR(IF(EXACT($A$5,"Moyenne 2013-2038"),_xll.Woodstock.Analyst.Xcel.UDFs.GetIndicatorValueAverage("OSUPCPE_AU_T100%",""&amp;$A$9&amp;"="&amp;BO$12&amp;";",_xll.Woodstock.Analyst.Xcel.UDFs.GetModelFilename(),_xll.Woodstock.Analyst.Xcel.UDFs.GetScenarioIndex(),"2","6")/5,_xll.Woodstock.Analyst.Xcel.UDFs.GetIndicatorValue("OSUPCPE_AU_T100%",""&amp;$A$9&amp;"="&amp;BO$12&amp;";",_xll.Woodstock.Analyst.Xcel.UDFs.GetModelFilename(),_xll.Woodstock.Analyst.Xcel.UDFs.GetScenarioIndex(),VLOOKUP($A$5,Periode,2,FALSE))/5)),0,IF(EXACT($A$5,"Moyenne 2013-2038"),_xll.Woodstock.Analyst.Xcel.UDFs.GetIndicatorValueAverage("OSUPCPE_AU_T100%",""&amp;$A$9&amp;"="&amp;BO$12&amp;";",_xll.Woodstock.Analyst.Xcel.UDFs.GetModelFilename(),_xll.Woodstock.Analyst.Xcel.UDFs.GetScenarioIndex(),"2","6")/5,_xll.Woodstock.Analyst.Xcel.UDFs.GetIndicatorValue("OSUPCPE_AU_T100%",""&amp;$A$9&amp;"="&amp;BO$12&amp;";",_xll.Woodstock.Analyst.Xcel.UDFs.GetModelFilename(),_xll.Woodstock.Analyst.Xcel.UDFs.GetScenarioIndex(),VLOOKUP($A$5,Periode,2,FALSE))/5))</f>
        <v>0</v>
      </c>
      <c r="BP26" s="150">
        <f>IF(ISERROR(IF(EXACT($A$5,"Moyenne 2013-2038"),_xll.Woodstock.Analyst.Xcel.UDFs.GetIndicatorValueAverage("OSUPCPE_AU_T100%",""&amp;$A$9&amp;"="&amp;BP$12&amp;";",_xll.Woodstock.Analyst.Xcel.UDFs.GetModelFilename(),_xll.Woodstock.Analyst.Xcel.UDFs.GetScenarioIndex(),"2","6")/5,_xll.Woodstock.Analyst.Xcel.UDFs.GetIndicatorValue("OSUPCPE_AU_T100%",""&amp;$A$9&amp;"="&amp;BP$12&amp;";",_xll.Woodstock.Analyst.Xcel.UDFs.GetModelFilename(),_xll.Woodstock.Analyst.Xcel.UDFs.GetScenarioIndex(),VLOOKUP($A$5,Periode,2,FALSE))/5)),0,IF(EXACT($A$5,"Moyenne 2013-2038"),_xll.Woodstock.Analyst.Xcel.UDFs.GetIndicatorValueAverage("OSUPCPE_AU_T100%",""&amp;$A$9&amp;"="&amp;BP$12&amp;";",_xll.Woodstock.Analyst.Xcel.UDFs.GetModelFilename(),_xll.Woodstock.Analyst.Xcel.UDFs.GetScenarioIndex(),"2","6")/5,_xll.Woodstock.Analyst.Xcel.UDFs.GetIndicatorValue("OSUPCPE_AU_T100%",""&amp;$A$9&amp;"="&amp;BP$12&amp;";",_xll.Woodstock.Analyst.Xcel.UDFs.GetModelFilename(),_xll.Woodstock.Analyst.Xcel.UDFs.GetScenarioIndex(),VLOOKUP($A$5,Periode,2,FALSE))/5))</f>
        <v>0</v>
      </c>
      <c r="BQ26" s="150">
        <f>IF(ISERROR(IF(EXACT($A$5,"Moyenne 2013-2038"),_xll.Woodstock.Analyst.Xcel.UDFs.GetIndicatorValueAverage("OSUPCPE_AU_T100%",""&amp;$A$9&amp;"="&amp;BQ$12&amp;";",_xll.Woodstock.Analyst.Xcel.UDFs.GetModelFilename(),_xll.Woodstock.Analyst.Xcel.UDFs.GetScenarioIndex(),"2","6")/5,_xll.Woodstock.Analyst.Xcel.UDFs.GetIndicatorValue("OSUPCPE_AU_T100%",""&amp;$A$9&amp;"="&amp;BQ$12&amp;";",_xll.Woodstock.Analyst.Xcel.UDFs.GetModelFilename(),_xll.Woodstock.Analyst.Xcel.UDFs.GetScenarioIndex(),VLOOKUP($A$5,Periode,2,FALSE))/5)),0,IF(EXACT($A$5,"Moyenne 2013-2038"),_xll.Woodstock.Analyst.Xcel.UDFs.GetIndicatorValueAverage("OSUPCPE_AU_T100%",""&amp;$A$9&amp;"="&amp;BQ$12&amp;";",_xll.Woodstock.Analyst.Xcel.UDFs.GetModelFilename(),_xll.Woodstock.Analyst.Xcel.UDFs.GetScenarioIndex(),"2","6")/5,_xll.Woodstock.Analyst.Xcel.UDFs.GetIndicatorValue("OSUPCPE_AU_T100%",""&amp;$A$9&amp;"="&amp;BQ$12&amp;";",_xll.Woodstock.Analyst.Xcel.UDFs.GetModelFilename(),_xll.Woodstock.Analyst.Xcel.UDFs.GetScenarioIndex(),VLOOKUP($A$5,Periode,2,FALSE))/5))</f>
        <v>0</v>
      </c>
      <c r="BR26" s="150">
        <f>IF(ISERROR(IF(EXACT($A$5,"Moyenne 2013-2038"),_xll.Woodstock.Analyst.Xcel.UDFs.GetIndicatorValueAverage("OSUPCPE_AU_T100%",""&amp;$A$9&amp;"="&amp;BR$12&amp;";",_xll.Woodstock.Analyst.Xcel.UDFs.GetModelFilename(),_xll.Woodstock.Analyst.Xcel.UDFs.GetScenarioIndex(),"2","6")/5,_xll.Woodstock.Analyst.Xcel.UDFs.GetIndicatorValue("OSUPCPE_AU_T100%",""&amp;$A$9&amp;"="&amp;BR$12&amp;";",_xll.Woodstock.Analyst.Xcel.UDFs.GetModelFilename(),_xll.Woodstock.Analyst.Xcel.UDFs.GetScenarioIndex(),VLOOKUP($A$5,Periode,2,FALSE))/5)),0,IF(EXACT($A$5,"Moyenne 2013-2038"),_xll.Woodstock.Analyst.Xcel.UDFs.GetIndicatorValueAverage("OSUPCPE_AU_T100%",""&amp;$A$9&amp;"="&amp;BR$12&amp;";",_xll.Woodstock.Analyst.Xcel.UDFs.GetModelFilename(),_xll.Woodstock.Analyst.Xcel.UDFs.GetScenarioIndex(),"2","6")/5,_xll.Woodstock.Analyst.Xcel.UDFs.GetIndicatorValue("OSUPCPE_AU_T100%",""&amp;$A$9&amp;"="&amp;BR$12&amp;";",_xll.Woodstock.Analyst.Xcel.UDFs.GetModelFilename(),_xll.Woodstock.Analyst.Xcel.UDFs.GetScenarioIndex(),VLOOKUP($A$5,Periode,2,FALSE))/5))</f>
        <v>0</v>
      </c>
      <c r="BS26" s="150">
        <f>IF(ISERROR(IF(EXACT($A$5,"Moyenne 2013-2038"),_xll.Woodstock.Analyst.Xcel.UDFs.GetIndicatorValueAverage("OSUPCPE_AU_T100%",""&amp;$A$9&amp;"="&amp;BS$12&amp;";",_xll.Woodstock.Analyst.Xcel.UDFs.GetModelFilename(),_xll.Woodstock.Analyst.Xcel.UDFs.GetScenarioIndex(),"2","6")/5,_xll.Woodstock.Analyst.Xcel.UDFs.GetIndicatorValue("OSUPCPE_AU_T100%",""&amp;$A$9&amp;"="&amp;BS$12&amp;";",_xll.Woodstock.Analyst.Xcel.UDFs.GetModelFilename(),_xll.Woodstock.Analyst.Xcel.UDFs.GetScenarioIndex(),VLOOKUP($A$5,Periode,2,FALSE))/5)),0,IF(EXACT($A$5,"Moyenne 2013-2038"),_xll.Woodstock.Analyst.Xcel.UDFs.GetIndicatorValueAverage("OSUPCPE_AU_T100%",""&amp;$A$9&amp;"="&amp;BS$12&amp;";",_xll.Woodstock.Analyst.Xcel.UDFs.GetModelFilename(),_xll.Woodstock.Analyst.Xcel.UDFs.GetScenarioIndex(),"2","6")/5,_xll.Woodstock.Analyst.Xcel.UDFs.GetIndicatorValue("OSUPCPE_AU_T100%",""&amp;$A$9&amp;"="&amp;BS$12&amp;";",_xll.Woodstock.Analyst.Xcel.UDFs.GetModelFilename(),_xll.Woodstock.Analyst.Xcel.UDFs.GetScenarioIndex(),VLOOKUP($A$5,Periode,2,FALSE))/5))</f>
        <v>0</v>
      </c>
      <c r="BT26" s="150">
        <f>IF(ISERROR(IF(EXACT($A$5,"Moyenne 2013-2038"),_xll.Woodstock.Analyst.Xcel.UDFs.GetIndicatorValueAverage("OSUPCPE_AU_T100%",""&amp;$A$9&amp;"="&amp;BT$12&amp;";",_xll.Woodstock.Analyst.Xcel.UDFs.GetModelFilename(),_xll.Woodstock.Analyst.Xcel.UDFs.GetScenarioIndex(),"2","6")/5,_xll.Woodstock.Analyst.Xcel.UDFs.GetIndicatorValue("OSUPCPE_AU_T100%",""&amp;$A$9&amp;"="&amp;BT$12&amp;";",_xll.Woodstock.Analyst.Xcel.UDFs.GetModelFilename(),_xll.Woodstock.Analyst.Xcel.UDFs.GetScenarioIndex(),VLOOKUP($A$5,Periode,2,FALSE))/5)),0,IF(EXACT($A$5,"Moyenne 2013-2038"),_xll.Woodstock.Analyst.Xcel.UDFs.GetIndicatorValueAverage("OSUPCPE_AU_T100%",""&amp;$A$9&amp;"="&amp;BT$12&amp;";",_xll.Woodstock.Analyst.Xcel.UDFs.GetModelFilename(),_xll.Woodstock.Analyst.Xcel.UDFs.GetScenarioIndex(),"2","6")/5,_xll.Woodstock.Analyst.Xcel.UDFs.GetIndicatorValue("OSUPCPE_AU_T100%",""&amp;$A$9&amp;"="&amp;BT$12&amp;";",_xll.Woodstock.Analyst.Xcel.UDFs.GetModelFilename(),_xll.Woodstock.Analyst.Xcel.UDFs.GetScenarioIndex(),VLOOKUP($A$5,Periode,2,FALSE))/5))</f>
        <v>0</v>
      </c>
      <c r="BU26" s="150">
        <f>IF(ISERROR(IF(EXACT($A$5,"Moyenne 2013-2038"),_xll.Woodstock.Analyst.Xcel.UDFs.GetIndicatorValueAverage("OSUPCPE_AU_T100%",""&amp;$A$9&amp;"="&amp;BU$12&amp;";",_xll.Woodstock.Analyst.Xcel.UDFs.GetModelFilename(),_xll.Woodstock.Analyst.Xcel.UDFs.GetScenarioIndex(),"2","6")/5,_xll.Woodstock.Analyst.Xcel.UDFs.GetIndicatorValue("OSUPCPE_AU_T100%",""&amp;$A$9&amp;"="&amp;BU$12&amp;";",_xll.Woodstock.Analyst.Xcel.UDFs.GetModelFilename(),_xll.Woodstock.Analyst.Xcel.UDFs.GetScenarioIndex(),VLOOKUP($A$5,Periode,2,FALSE))/5)),0,IF(EXACT($A$5,"Moyenne 2013-2038"),_xll.Woodstock.Analyst.Xcel.UDFs.GetIndicatorValueAverage("OSUPCPE_AU_T100%",""&amp;$A$9&amp;"="&amp;BU$12&amp;";",_xll.Woodstock.Analyst.Xcel.UDFs.GetModelFilename(),_xll.Woodstock.Analyst.Xcel.UDFs.GetScenarioIndex(),"2","6")/5,_xll.Woodstock.Analyst.Xcel.UDFs.GetIndicatorValue("OSUPCPE_AU_T100%",""&amp;$A$9&amp;"="&amp;BU$12&amp;";",_xll.Woodstock.Analyst.Xcel.UDFs.GetModelFilename(),_xll.Woodstock.Analyst.Xcel.UDFs.GetScenarioIndex(),VLOOKUP($A$5,Periode,2,FALSE))/5))</f>
        <v>0</v>
      </c>
      <c r="BV26" s="150">
        <f>IF(ISERROR(IF(EXACT($A$5,"Moyenne 2013-2038"),_xll.Woodstock.Analyst.Xcel.UDFs.GetIndicatorValueAverage("OSUPCPE_AU_T100%",""&amp;$A$9&amp;"="&amp;BV$12&amp;";",_xll.Woodstock.Analyst.Xcel.UDFs.GetModelFilename(),_xll.Woodstock.Analyst.Xcel.UDFs.GetScenarioIndex(),"2","6")/5,_xll.Woodstock.Analyst.Xcel.UDFs.GetIndicatorValue("OSUPCPE_AU_T100%",""&amp;$A$9&amp;"="&amp;BV$12&amp;";",_xll.Woodstock.Analyst.Xcel.UDFs.GetModelFilename(),_xll.Woodstock.Analyst.Xcel.UDFs.GetScenarioIndex(),VLOOKUP($A$5,Periode,2,FALSE))/5)),0,IF(EXACT($A$5,"Moyenne 2013-2038"),_xll.Woodstock.Analyst.Xcel.UDFs.GetIndicatorValueAverage("OSUPCPE_AU_T100%",""&amp;$A$9&amp;"="&amp;BV$12&amp;";",_xll.Woodstock.Analyst.Xcel.UDFs.GetModelFilename(),_xll.Woodstock.Analyst.Xcel.UDFs.GetScenarioIndex(),"2","6")/5,_xll.Woodstock.Analyst.Xcel.UDFs.GetIndicatorValue("OSUPCPE_AU_T100%",""&amp;$A$9&amp;"="&amp;BV$12&amp;";",_xll.Woodstock.Analyst.Xcel.UDFs.GetModelFilename(),_xll.Woodstock.Analyst.Xcel.UDFs.GetScenarioIndex(),VLOOKUP($A$5,Periode,2,FALSE))/5))</f>
        <v>0</v>
      </c>
      <c r="BW26" s="150">
        <f>IF(ISERROR(IF(EXACT($A$5,"Moyenne 2013-2038"),_xll.Woodstock.Analyst.Xcel.UDFs.GetIndicatorValueAverage("OSUPCPE_AU_T100%",""&amp;$A$9&amp;"="&amp;BW$12&amp;";",_xll.Woodstock.Analyst.Xcel.UDFs.GetModelFilename(),_xll.Woodstock.Analyst.Xcel.UDFs.GetScenarioIndex(),"2","6")/5,_xll.Woodstock.Analyst.Xcel.UDFs.GetIndicatorValue("OSUPCPE_AU_T100%",""&amp;$A$9&amp;"="&amp;BW$12&amp;";",_xll.Woodstock.Analyst.Xcel.UDFs.GetModelFilename(),_xll.Woodstock.Analyst.Xcel.UDFs.GetScenarioIndex(),VLOOKUP($A$5,Periode,2,FALSE))/5)),0,IF(EXACT($A$5,"Moyenne 2013-2038"),_xll.Woodstock.Analyst.Xcel.UDFs.GetIndicatorValueAverage("OSUPCPE_AU_T100%",""&amp;$A$9&amp;"="&amp;BW$12&amp;";",_xll.Woodstock.Analyst.Xcel.UDFs.GetModelFilename(),_xll.Woodstock.Analyst.Xcel.UDFs.GetScenarioIndex(),"2","6")/5,_xll.Woodstock.Analyst.Xcel.UDFs.GetIndicatorValue("OSUPCPE_AU_T100%",""&amp;$A$9&amp;"="&amp;BW$12&amp;";",_xll.Woodstock.Analyst.Xcel.UDFs.GetModelFilename(),_xll.Woodstock.Analyst.Xcel.UDFs.GetScenarioIndex(),VLOOKUP($A$5,Periode,2,FALSE))/5))</f>
        <v>0</v>
      </c>
      <c r="BX26" s="150">
        <f>IF(ISERROR(IF(EXACT($A$5,"Moyenne 2013-2038"),_xll.Woodstock.Analyst.Xcel.UDFs.GetIndicatorValueAverage("OSUPCPE_AU_T100%",""&amp;$A$9&amp;"="&amp;BX$12&amp;";",_xll.Woodstock.Analyst.Xcel.UDFs.GetModelFilename(),_xll.Woodstock.Analyst.Xcel.UDFs.GetScenarioIndex(),"2","6")/5,_xll.Woodstock.Analyst.Xcel.UDFs.GetIndicatorValue("OSUPCPE_AU_T100%",""&amp;$A$9&amp;"="&amp;BX$12&amp;";",_xll.Woodstock.Analyst.Xcel.UDFs.GetModelFilename(),_xll.Woodstock.Analyst.Xcel.UDFs.GetScenarioIndex(),VLOOKUP($A$5,Periode,2,FALSE))/5)),0,IF(EXACT($A$5,"Moyenne 2013-2038"),_xll.Woodstock.Analyst.Xcel.UDFs.GetIndicatorValueAverage("OSUPCPE_AU_T100%",""&amp;$A$9&amp;"="&amp;BX$12&amp;";",_xll.Woodstock.Analyst.Xcel.UDFs.GetModelFilename(),_xll.Woodstock.Analyst.Xcel.UDFs.GetScenarioIndex(),"2","6")/5,_xll.Woodstock.Analyst.Xcel.UDFs.GetIndicatorValue("OSUPCPE_AU_T100%",""&amp;$A$9&amp;"="&amp;BX$12&amp;";",_xll.Woodstock.Analyst.Xcel.UDFs.GetModelFilename(),_xll.Woodstock.Analyst.Xcel.UDFs.GetScenarioIndex(),VLOOKUP($A$5,Periode,2,FALSE))/5))</f>
        <v>0</v>
      </c>
      <c r="BY26" s="150">
        <f>IF(ISERROR(IF(EXACT($A$5,"Moyenne 2013-2038"),_xll.Woodstock.Analyst.Xcel.UDFs.GetIndicatorValueAverage("OSUPCPE_AU_T100%",""&amp;$A$9&amp;"="&amp;BY$12&amp;";",_xll.Woodstock.Analyst.Xcel.UDFs.GetModelFilename(),_xll.Woodstock.Analyst.Xcel.UDFs.GetScenarioIndex(),"2","6")/5,_xll.Woodstock.Analyst.Xcel.UDFs.GetIndicatorValue("OSUPCPE_AU_T100%",""&amp;$A$9&amp;"="&amp;BY$12&amp;";",_xll.Woodstock.Analyst.Xcel.UDFs.GetModelFilename(),_xll.Woodstock.Analyst.Xcel.UDFs.GetScenarioIndex(),VLOOKUP($A$5,Periode,2,FALSE))/5)),0,IF(EXACT($A$5,"Moyenne 2013-2038"),_xll.Woodstock.Analyst.Xcel.UDFs.GetIndicatorValueAverage("OSUPCPE_AU_T100%",""&amp;$A$9&amp;"="&amp;BY$12&amp;";",_xll.Woodstock.Analyst.Xcel.UDFs.GetModelFilename(),_xll.Woodstock.Analyst.Xcel.UDFs.GetScenarioIndex(),"2","6")/5,_xll.Woodstock.Analyst.Xcel.UDFs.GetIndicatorValue("OSUPCPE_AU_T100%",""&amp;$A$9&amp;"="&amp;BY$12&amp;";",_xll.Woodstock.Analyst.Xcel.UDFs.GetModelFilename(),_xll.Woodstock.Analyst.Xcel.UDFs.GetScenarioIndex(),VLOOKUP($A$5,Periode,2,FALSE))/5))</f>
        <v>0</v>
      </c>
      <c r="BZ26" s="150">
        <f>IF(ISERROR(IF(EXACT($A$5,"Moyenne 2013-2038"),_xll.Woodstock.Analyst.Xcel.UDFs.GetIndicatorValueAverage("OSUPCPE_AU_T100%",""&amp;$A$9&amp;"="&amp;BZ$12&amp;";",_xll.Woodstock.Analyst.Xcel.UDFs.GetModelFilename(),_xll.Woodstock.Analyst.Xcel.UDFs.GetScenarioIndex(),"2","6")/5,_xll.Woodstock.Analyst.Xcel.UDFs.GetIndicatorValue("OSUPCPE_AU_T100%",""&amp;$A$9&amp;"="&amp;BZ$12&amp;";",_xll.Woodstock.Analyst.Xcel.UDFs.GetModelFilename(),_xll.Woodstock.Analyst.Xcel.UDFs.GetScenarioIndex(),VLOOKUP($A$5,Periode,2,FALSE))/5)),0,IF(EXACT($A$5,"Moyenne 2013-2038"),_xll.Woodstock.Analyst.Xcel.UDFs.GetIndicatorValueAverage("OSUPCPE_AU_T100%",""&amp;$A$9&amp;"="&amp;BZ$12&amp;";",_xll.Woodstock.Analyst.Xcel.UDFs.GetModelFilename(),_xll.Woodstock.Analyst.Xcel.UDFs.GetScenarioIndex(),"2","6")/5,_xll.Woodstock.Analyst.Xcel.UDFs.GetIndicatorValue("OSUPCPE_AU_T100%",""&amp;$A$9&amp;"="&amp;BZ$12&amp;";",_xll.Woodstock.Analyst.Xcel.UDFs.GetModelFilename(),_xll.Woodstock.Analyst.Xcel.UDFs.GetScenarioIndex(),VLOOKUP($A$5,Periode,2,FALSE))/5))</f>
        <v>0</v>
      </c>
      <c r="CA26" s="150">
        <f>IF(ISERROR(IF(EXACT($A$5,"Moyenne 2013-2038"),_xll.Woodstock.Analyst.Xcel.UDFs.GetIndicatorValueAverage("OSUPCPE_AU_T100%",""&amp;$A$9&amp;"="&amp;CA$12&amp;";",_xll.Woodstock.Analyst.Xcel.UDFs.GetModelFilename(),_xll.Woodstock.Analyst.Xcel.UDFs.GetScenarioIndex(),"2","6")/5,_xll.Woodstock.Analyst.Xcel.UDFs.GetIndicatorValue("OSUPCPE_AU_T100%",""&amp;$A$9&amp;"="&amp;CA$12&amp;";",_xll.Woodstock.Analyst.Xcel.UDFs.GetModelFilename(),_xll.Woodstock.Analyst.Xcel.UDFs.GetScenarioIndex(),VLOOKUP($A$5,Periode,2,FALSE))/5)),0,IF(EXACT($A$5,"Moyenne 2013-2038"),_xll.Woodstock.Analyst.Xcel.UDFs.GetIndicatorValueAverage("OSUPCPE_AU_T100%",""&amp;$A$9&amp;"="&amp;CA$12&amp;";",_xll.Woodstock.Analyst.Xcel.UDFs.GetModelFilename(),_xll.Woodstock.Analyst.Xcel.UDFs.GetScenarioIndex(),"2","6")/5,_xll.Woodstock.Analyst.Xcel.UDFs.GetIndicatorValue("OSUPCPE_AU_T100%",""&amp;$A$9&amp;"="&amp;CA$12&amp;";",_xll.Woodstock.Analyst.Xcel.UDFs.GetModelFilename(),_xll.Woodstock.Analyst.Xcel.UDFs.GetScenarioIndex(),VLOOKUP($A$5,Periode,2,FALSE))/5))</f>
        <v>0</v>
      </c>
      <c r="CB26" s="150">
        <f>IF(ISERROR(IF(EXACT($A$5,"Moyenne 2013-2038"),_xll.Woodstock.Analyst.Xcel.UDFs.GetIndicatorValueAverage("OSUPCPE_AU_T100%",""&amp;$A$9&amp;"="&amp;CB$12&amp;";",_xll.Woodstock.Analyst.Xcel.UDFs.GetModelFilename(),_xll.Woodstock.Analyst.Xcel.UDFs.GetScenarioIndex(),"2","6")/5,_xll.Woodstock.Analyst.Xcel.UDFs.GetIndicatorValue("OSUPCPE_AU_T100%",""&amp;$A$9&amp;"="&amp;CB$12&amp;";",_xll.Woodstock.Analyst.Xcel.UDFs.GetModelFilename(),_xll.Woodstock.Analyst.Xcel.UDFs.GetScenarioIndex(),VLOOKUP($A$5,Periode,2,FALSE))/5)),0,IF(EXACT($A$5,"Moyenne 2013-2038"),_xll.Woodstock.Analyst.Xcel.UDFs.GetIndicatorValueAverage("OSUPCPE_AU_T100%",""&amp;$A$9&amp;"="&amp;CB$12&amp;";",_xll.Woodstock.Analyst.Xcel.UDFs.GetModelFilename(),_xll.Woodstock.Analyst.Xcel.UDFs.GetScenarioIndex(),"2","6")/5,_xll.Woodstock.Analyst.Xcel.UDFs.GetIndicatorValue("OSUPCPE_AU_T100%",""&amp;$A$9&amp;"="&amp;CB$12&amp;";",_xll.Woodstock.Analyst.Xcel.UDFs.GetModelFilename(),_xll.Woodstock.Analyst.Xcel.UDFs.GetScenarioIndex(),VLOOKUP($A$5,Periode,2,FALSE))/5))</f>
        <v>0</v>
      </c>
      <c r="CC26" s="150">
        <f>IF(ISERROR(IF(EXACT($A$5,"Moyenne 2013-2038"),_xll.Woodstock.Analyst.Xcel.UDFs.GetIndicatorValueAverage("OSUPCPE_AU_T100%",""&amp;$A$9&amp;"="&amp;CC$12&amp;";",_xll.Woodstock.Analyst.Xcel.UDFs.GetModelFilename(),_xll.Woodstock.Analyst.Xcel.UDFs.GetScenarioIndex(),"2","6")/5,_xll.Woodstock.Analyst.Xcel.UDFs.GetIndicatorValue("OSUPCPE_AU_T100%",""&amp;$A$9&amp;"="&amp;CC$12&amp;";",_xll.Woodstock.Analyst.Xcel.UDFs.GetModelFilename(),_xll.Woodstock.Analyst.Xcel.UDFs.GetScenarioIndex(),VLOOKUP($A$5,Periode,2,FALSE))/5)),0,IF(EXACT($A$5,"Moyenne 2013-2038"),_xll.Woodstock.Analyst.Xcel.UDFs.GetIndicatorValueAverage("OSUPCPE_AU_T100%",""&amp;$A$9&amp;"="&amp;CC$12&amp;";",_xll.Woodstock.Analyst.Xcel.UDFs.GetModelFilename(),_xll.Woodstock.Analyst.Xcel.UDFs.GetScenarioIndex(),"2","6")/5,_xll.Woodstock.Analyst.Xcel.UDFs.GetIndicatorValue("OSUPCPE_AU_T100%",""&amp;$A$9&amp;"="&amp;CC$12&amp;";",_xll.Woodstock.Analyst.Xcel.UDFs.GetModelFilename(),_xll.Woodstock.Analyst.Xcel.UDFs.GetScenarioIndex(),VLOOKUP($A$5,Periode,2,FALSE))/5))</f>
        <v>0</v>
      </c>
      <c r="CD26" s="150">
        <f>IF(ISERROR(IF(EXACT($A$5,"Moyenne 2013-2038"),_xll.Woodstock.Analyst.Xcel.UDFs.GetIndicatorValueAverage("OSUPCPE_AU_T100%",""&amp;$A$9&amp;"="&amp;CD$12&amp;";",_xll.Woodstock.Analyst.Xcel.UDFs.GetModelFilename(),_xll.Woodstock.Analyst.Xcel.UDFs.GetScenarioIndex(),"2","6")/5,_xll.Woodstock.Analyst.Xcel.UDFs.GetIndicatorValue("OSUPCPE_AU_T100%",""&amp;$A$9&amp;"="&amp;CD$12&amp;";",_xll.Woodstock.Analyst.Xcel.UDFs.GetModelFilename(),_xll.Woodstock.Analyst.Xcel.UDFs.GetScenarioIndex(),VLOOKUP($A$5,Periode,2,FALSE))/5)),0,IF(EXACT($A$5,"Moyenne 2013-2038"),_xll.Woodstock.Analyst.Xcel.UDFs.GetIndicatorValueAverage("OSUPCPE_AU_T100%",""&amp;$A$9&amp;"="&amp;CD$12&amp;";",_xll.Woodstock.Analyst.Xcel.UDFs.GetModelFilename(),_xll.Woodstock.Analyst.Xcel.UDFs.GetScenarioIndex(),"2","6")/5,_xll.Woodstock.Analyst.Xcel.UDFs.GetIndicatorValue("OSUPCPE_AU_T100%",""&amp;$A$9&amp;"="&amp;CD$12&amp;";",_xll.Woodstock.Analyst.Xcel.UDFs.GetModelFilename(),_xll.Woodstock.Analyst.Xcel.UDFs.GetScenarioIndex(),VLOOKUP($A$5,Periode,2,FALSE))/5))</f>
        <v>0</v>
      </c>
      <c r="CE26" s="150">
        <f>IF(ISERROR(IF(EXACT($A$5,"Moyenne 2013-2038"),_xll.Woodstock.Analyst.Xcel.UDFs.GetIndicatorValueAverage("OSUPCPE_AU_T100%",""&amp;$A$9&amp;"="&amp;CE$12&amp;";",_xll.Woodstock.Analyst.Xcel.UDFs.GetModelFilename(),_xll.Woodstock.Analyst.Xcel.UDFs.GetScenarioIndex(),"2","6")/5,_xll.Woodstock.Analyst.Xcel.UDFs.GetIndicatorValue("OSUPCPE_AU_T100%",""&amp;$A$9&amp;"="&amp;CE$12&amp;";",_xll.Woodstock.Analyst.Xcel.UDFs.GetModelFilename(),_xll.Woodstock.Analyst.Xcel.UDFs.GetScenarioIndex(),VLOOKUP($A$5,Periode,2,FALSE))/5)),0,IF(EXACT($A$5,"Moyenne 2013-2038"),_xll.Woodstock.Analyst.Xcel.UDFs.GetIndicatorValueAverage("OSUPCPE_AU_T100%",""&amp;$A$9&amp;"="&amp;CE$12&amp;";",_xll.Woodstock.Analyst.Xcel.UDFs.GetModelFilename(),_xll.Woodstock.Analyst.Xcel.UDFs.GetScenarioIndex(),"2","6")/5,_xll.Woodstock.Analyst.Xcel.UDFs.GetIndicatorValue("OSUPCPE_AU_T100%",""&amp;$A$9&amp;"="&amp;CE$12&amp;";",_xll.Woodstock.Analyst.Xcel.UDFs.GetModelFilename(),_xll.Woodstock.Analyst.Xcel.UDFs.GetScenarioIndex(),VLOOKUP($A$5,Periode,2,FALSE))/5))</f>
        <v>0</v>
      </c>
      <c r="CF26" s="150">
        <f>IF(ISERROR(IF(EXACT($A$5,"Moyenne 2013-2038"),_xll.Woodstock.Analyst.Xcel.UDFs.GetIndicatorValueAverage("OSUPCPE_AU_T100%",""&amp;$A$9&amp;"="&amp;CF$12&amp;";",_xll.Woodstock.Analyst.Xcel.UDFs.GetModelFilename(),_xll.Woodstock.Analyst.Xcel.UDFs.GetScenarioIndex(),"2","6")/5,_xll.Woodstock.Analyst.Xcel.UDFs.GetIndicatorValue("OSUPCPE_AU_T100%",""&amp;$A$9&amp;"="&amp;CF$12&amp;";",_xll.Woodstock.Analyst.Xcel.UDFs.GetModelFilename(),_xll.Woodstock.Analyst.Xcel.UDFs.GetScenarioIndex(),VLOOKUP($A$5,Periode,2,FALSE))/5)),0,IF(EXACT($A$5,"Moyenne 2013-2038"),_xll.Woodstock.Analyst.Xcel.UDFs.GetIndicatorValueAverage("OSUPCPE_AU_T100%",""&amp;$A$9&amp;"="&amp;CF$12&amp;";",_xll.Woodstock.Analyst.Xcel.UDFs.GetModelFilename(),_xll.Woodstock.Analyst.Xcel.UDFs.GetScenarioIndex(),"2","6")/5,_xll.Woodstock.Analyst.Xcel.UDFs.GetIndicatorValue("OSUPCPE_AU_T100%",""&amp;$A$9&amp;"="&amp;CF$12&amp;";",_xll.Woodstock.Analyst.Xcel.UDFs.GetModelFilename(),_xll.Woodstock.Analyst.Xcel.UDFs.GetScenarioIndex(),VLOOKUP($A$5,Periode,2,FALSE))/5))</f>
        <v>0</v>
      </c>
      <c r="CG26" s="150">
        <f>IF(ISERROR(IF(EXACT($A$5,"Moyenne 2013-2038"),_xll.Woodstock.Analyst.Xcel.UDFs.GetIndicatorValueAverage("OSUPCPE_AU_T100%",""&amp;$A$9&amp;"="&amp;CG$12&amp;";",_xll.Woodstock.Analyst.Xcel.UDFs.GetModelFilename(),_xll.Woodstock.Analyst.Xcel.UDFs.GetScenarioIndex(),"2","6")/5,_xll.Woodstock.Analyst.Xcel.UDFs.GetIndicatorValue("OSUPCPE_AU_T100%",""&amp;$A$9&amp;"="&amp;CG$12&amp;";",_xll.Woodstock.Analyst.Xcel.UDFs.GetModelFilename(),_xll.Woodstock.Analyst.Xcel.UDFs.GetScenarioIndex(),VLOOKUP($A$5,Periode,2,FALSE))/5)),0,IF(EXACT($A$5,"Moyenne 2013-2038"),_xll.Woodstock.Analyst.Xcel.UDFs.GetIndicatorValueAverage("OSUPCPE_AU_T100%",""&amp;$A$9&amp;"="&amp;CG$12&amp;";",_xll.Woodstock.Analyst.Xcel.UDFs.GetModelFilename(),_xll.Woodstock.Analyst.Xcel.UDFs.GetScenarioIndex(),"2","6")/5,_xll.Woodstock.Analyst.Xcel.UDFs.GetIndicatorValue("OSUPCPE_AU_T100%",""&amp;$A$9&amp;"="&amp;CG$12&amp;";",_xll.Woodstock.Analyst.Xcel.UDFs.GetModelFilename(),_xll.Woodstock.Analyst.Xcel.UDFs.GetScenarioIndex(),VLOOKUP($A$5,Periode,2,FALSE))/5))</f>
        <v>0</v>
      </c>
      <c r="CH26" s="150">
        <f>IF(ISERROR(IF(EXACT($A$5,"Moyenne 2013-2038"),_xll.Woodstock.Analyst.Xcel.UDFs.GetIndicatorValueAverage("OSUPCPE_AU_T100%",""&amp;$A$9&amp;"="&amp;CH$12&amp;";",_xll.Woodstock.Analyst.Xcel.UDFs.GetModelFilename(),_xll.Woodstock.Analyst.Xcel.UDFs.GetScenarioIndex(),"2","6")/5,_xll.Woodstock.Analyst.Xcel.UDFs.GetIndicatorValue("OSUPCPE_AU_T100%",""&amp;$A$9&amp;"="&amp;CH$12&amp;";",_xll.Woodstock.Analyst.Xcel.UDFs.GetModelFilename(),_xll.Woodstock.Analyst.Xcel.UDFs.GetScenarioIndex(),VLOOKUP($A$5,Periode,2,FALSE))/5)),0,IF(EXACT($A$5,"Moyenne 2013-2038"),_xll.Woodstock.Analyst.Xcel.UDFs.GetIndicatorValueAverage("OSUPCPE_AU_T100%",""&amp;$A$9&amp;"="&amp;CH$12&amp;";",_xll.Woodstock.Analyst.Xcel.UDFs.GetModelFilename(),_xll.Woodstock.Analyst.Xcel.UDFs.GetScenarioIndex(),"2","6")/5,_xll.Woodstock.Analyst.Xcel.UDFs.GetIndicatorValue("OSUPCPE_AU_T100%",""&amp;$A$9&amp;"="&amp;CH$12&amp;";",_xll.Woodstock.Analyst.Xcel.UDFs.GetModelFilename(),_xll.Woodstock.Analyst.Xcel.UDFs.GetScenarioIndex(),VLOOKUP($A$5,Periode,2,FALSE))/5))</f>
        <v>0</v>
      </c>
      <c r="CI26" s="150">
        <f>IF(ISERROR(IF(EXACT($A$5,"Moyenne 2013-2038"),_xll.Woodstock.Analyst.Xcel.UDFs.GetIndicatorValueAverage("OSUPCPE_AU_T100%",""&amp;$A$9&amp;"="&amp;CI$12&amp;";",_xll.Woodstock.Analyst.Xcel.UDFs.GetModelFilename(),_xll.Woodstock.Analyst.Xcel.UDFs.GetScenarioIndex(),"2","6")/5,_xll.Woodstock.Analyst.Xcel.UDFs.GetIndicatorValue("OSUPCPE_AU_T100%",""&amp;$A$9&amp;"="&amp;CI$12&amp;";",_xll.Woodstock.Analyst.Xcel.UDFs.GetModelFilename(),_xll.Woodstock.Analyst.Xcel.UDFs.GetScenarioIndex(),VLOOKUP($A$5,Periode,2,FALSE))/5)),0,IF(EXACT($A$5,"Moyenne 2013-2038"),_xll.Woodstock.Analyst.Xcel.UDFs.GetIndicatorValueAverage("OSUPCPE_AU_T100%",""&amp;$A$9&amp;"="&amp;CI$12&amp;";",_xll.Woodstock.Analyst.Xcel.UDFs.GetModelFilename(),_xll.Woodstock.Analyst.Xcel.UDFs.GetScenarioIndex(),"2","6")/5,_xll.Woodstock.Analyst.Xcel.UDFs.GetIndicatorValue("OSUPCPE_AU_T100%",""&amp;$A$9&amp;"="&amp;CI$12&amp;";",_xll.Woodstock.Analyst.Xcel.UDFs.GetModelFilename(),_xll.Woodstock.Analyst.Xcel.UDFs.GetScenarioIndex(),VLOOKUP($A$5,Periode,2,FALSE))/5))</f>
        <v>0</v>
      </c>
      <c r="CJ26" s="150">
        <f>IF(ISERROR(IF(EXACT($A$5,"Moyenne 2013-2038"),_xll.Woodstock.Analyst.Xcel.UDFs.GetIndicatorValueAverage("OSUPCPE_AU_T100%",""&amp;$A$9&amp;"="&amp;CJ$12&amp;";",_xll.Woodstock.Analyst.Xcel.UDFs.GetModelFilename(),_xll.Woodstock.Analyst.Xcel.UDFs.GetScenarioIndex(),"2","6")/5,_xll.Woodstock.Analyst.Xcel.UDFs.GetIndicatorValue("OSUPCPE_AU_T100%",""&amp;$A$9&amp;"="&amp;CJ$12&amp;";",_xll.Woodstock.Analyst.Xcel.UDFs.GetModelFilename(),_xll.Woodstock.Analyst.Xcel.UDFs.GetScenarioIndex(),VLOOKUP($A$5,Periode,2,FALSE))/5)),0,IF(EXACT($A$5,"Moyenne 2013-2038"),_xll.Woodstock.Analyst.Xcel.UDFs.GetIndicatorValueAverage("OSUPCPE_AU_T100%",""&amp;$A$9&amp;"="&amp;CJ$12&amp;";",_xll.Woodstock.Analyst.Xcel.UDFs.GetModelFilename(),_xll.Woodstock.Analyst.Xcel.UDFs.GetScenarioIndex(),"2","6")/5,_xll.Woodstock.Analyst.Xcel.UDFs.GetIndicatorValue("OSUPCPE_AU_T100%",""&amp;$A$9&amp;"="&amp;CJ$12&amp;";",_xll.Woodstock.Analyst.Xcel.UDFs.GetModelFilename(),_xll.Woodstock.Analyst.Xcel.UDFs.GetScenarioIndex(),VLOOKUP($A$5,Periode,2,FALSE))/5))</f>
        <v>0</v>
      </c>
      <c r="CK26" s="150">
        <f>IF(ISERROR(IF(EXACT($A$5,"Moyenne 2013-2038"),_xll.Woodstock.Analyst.Xcel.UDFs.GetIndicatorValueAverage("OSUPCPE_AU_T100%",""&amp;$A$9&amp;"="&amp;CK$12&amp;";",_xll.Woodstock.Analyst.Xcel.UDFs.GetModelFilename(),_xll.Woodstock.Analyst.Xcel.UDFs.GetScenarioIndex(),"2","6")/5,_xll.Woodstock.Analyst.Xcel.UDFs.GetIndicatorValue("OSUPCPE_AU_T100%",""&amp;$A$9&amp;"="&amp;CK$12&amp;";",_xll.Woodstock.Analyst.Xcel.UDFs.GetModelFilename(),_xll.Woodstock.Analyst.Xcel.UDFs.GetScenarioIndex(),VLOOKUP($A$5,Periode,2,FALSE))/5)),0,IF(EXACT($A$5,"Moyenne 2013-2038"),_xll.Woodstock.Analyst.Xcel.UDFs.GetIndicatorValueAverage("OSUPCPE_AU_T100%",""&amp;$A$9&amp;"="&amp;CK$12&amp;";",_xll.Woodstock.Analyst.Xcel.UDFs.GetModelFilename(),_xll.Woodstock.Analyst.Xcel.UDFs.GetScenarioIndex(),"2","6")/5,_xll.Woodstock.Analyst.Xcel.UDFs.GetIndicatorValue("OSUPCPE_AU_T100%",""&amp;$A$9&amp;"="&amp;CK$12&amp;";",_xll.Woodstock.Analyst.Xcel.UDFs.GetModelFilename(),_xll.Woodstock.Analyst.Xcel.UDFs.GetScenarioIndex(),VLOOKUP($A$5,Periode,2,FALSE))/5))</f>
        <v>0</v>
      </c>
      <c r="CL26" s="150">
        <f>IF(ISERROR(IF(EXACT($A$5,"Moyenne 2013-2038"),_xll.Woodstock.Analyst.Xcel.UDFs.GetIndicatorValueAverage("OSUPCPE_AU_T100%",""&amp;$A$9&amp;"="&amp;CL$12&amp;";",_xll.Woodstock.Analyst.Xcel.UDFs.GetModelFilename(),_xll.Woodstock.Analyst.Xcel.UDFs.GetScenarioIndex(),"2","6")/5,_xll.Woodstock.Analyst.Xcel.UDFs.GetIndicatorValue("OSUPCPE_AU_T100%",""&amp;$A$9&amp;"="&amp;CL$12&amp;";",_xll.Woodstock.Analyst.Xcel.UDFs.GetModelFilename(),_xll.Woodstock.Analyst.Xcel.UDFs.GetScenarioIndex(),VLOOKUP($A$5,Periode,2,FALSE))/5)),0,IF(EXACT($A$5,"Moyenne 2013-2038"),_xll.Woodstock.Analyst.Xcel.UDFs.GetIndicatorValueAverage("OSUPCPE_AU_T100%",""&amp;$A$9&amp;"="&amp;CL$12&amp;";",_xll.Woodstock.Analyst.Xcel.UDFs.GetModelFilename(),_xll.Woodstock.Analyst.Xcel.UDFs.GetScenarioIndex(),"2","6")/5,_xll.Woodstock.Analyst.Xcel.UDFs.GetIndicatorValue("OSUPCPE_AU_T100%",""&amp;$A$9&amp;"="&amp;CL$12&amp;";",_xll.Woodstock.Analyst.Xcel.UDFs.GetModelFilename(),_xll.Woodstock.Analyst.Xcel.UDFs.GetScenarioIndex(),VLOOKUP($A$5,Periode,2,FALSE))/5))</f>
        <v>0</v>
      </c>
      <c r="CM26" s="150">
        <f>IF(ISERROR(IF(EXACT($A$5,"Moyenne 2013-2038"),_xll.Woodstock.Analyst.Xcel.UDFs.GetIndicatorValueAverage("OSUPCPE_AU_T100%",""&amp;$A$9&amp;"="&amp;CM$12&amp;";",_xll.Woodstock.Analyst.Xcel.UDFs.GetModelFilename(),_xll.Woodstock.Analyst.Xcel.UDFs.GetScenarioIndex(),"2","6")/5,_xll.Woodstock.Analyst.Xcel.UDFs.GetIndicatorValue("OSUPCPE_AU_T100%",""&amp;$A$9&amp;"="&amp;CM$12&amp;";",_xll.Woodstock.Analyst.Xcel.UDFs.GetModelFilename(),_xll.Woodstock.Analyst.Xcel.UDFs.GetScenarioIndex(),VLOOKUP($A$5,Periode,2,FALSE))/5)),0,IF(EXACT($A$5,"Moyenne 2013-2038"),_xll.Woodstock.Analyst.Xcel.UDFs.GetIndicatorValueAverage("OSUPCPE_AU_T100%",""&amp;$A$9&amp;"="&amp;CM$12&amp;";",_xll.Woodstock.Analyst.Xcel.UDFs.GetModelFilename(),_xll.Woodstock.Analyst.Xcel.UDFs.GetScenarioIndex(),"2","6")/5,_xll.Woodstock.Analyst.Xcel.UDFs.GetIndicatorValue("OSUPCPE_AU_T100%",""&amp;$A$9&amp;"="&amp;CM$12&amp;";",_xll.Woodstock.Analyst.Xcel.UDFs.GetModelFilename(),_xll.Woodstock.Analyst.Xcel.UDFs.GetScenarioIndex(),VLOOKUP($A$5,Periode,2,FALSE))/5))</f>
        <v>0</v>
      </c>
      <c r="CN26" s="150">
        <f>IF(ISERROR(IF(EXACT($A$5,"Moyenne 2013-2038"),_xll.Woodstock.Analyst.Xcel.UDFs.GetIndicatorValueAverage("OSUPCPE_AU_T100%",""&amp;$A$9&amp;"="&amp;CN$12&amp;";",_xll.Woodstock.Analyst.Xcel.UDFs.GetModelFilename(),_xll.Woodstock.Analyst.Xcel.UDFs.GetScenarioIndex(),"2","6")/5,_xll.Woodstock.Analyst.Xcel.UDFs.GetIndicatorValue("OSUPCPE_AU_T100%",""&amp;$A$9&amp;"="&amp;CN$12&amp;";",_xll.Woodstock.Analyst.Xcel.UDFs.GetModelFilename(),_xll.Woodstock.Analyst.Xcel.UDFs.GetScenarioIndex(),VLOOKUP($A$5,Periode,2,FALSE))/5)),0,IF(EXACT($A$5,"Moyenne 2013-2038"),_xll.Woodstock.Analyst.Xcel.UDFs.GetIndicatorValueAverage("OSUPCPE_AU_T100%",""&amp;$A$9&amp;"="&amp;CN$12&amp;";",_xll.Woodstock.Analyst.Xcel.UDFs.GetModelFilename(),_xll.Woodstock.Analyst.Xcel.UDFs.GetScenarioIndex(),"2","6")/5,_xll.Woodstock.Analyst.Xcel.UDFs.GetIndicatorValue("OSUPCPE_AU_T100%",""&amp;$A$9&amp;"="&amp;CN$12&amp;";",_xll.Woodstock.Analyst.Xcel.UDFs.GetModelFilename(),_xll.Woodstock.Analyst.Xcel.UDFs.GetScenarioIndex(),VLOOKUP($A$5,Periode,2,FALSE))/5))</f>
        <v>0</v>
      </c>
      <c r="CO26" s="150">
        <f>IF(ISERROR(IF(EXACT($A$5,"Moyenne 2013-2038"),_xll.Woodstock.Analyst.Xcel.UDFs.GetIndicatorValueAverage("OSUPCPE_AU_T100%",""&amp;$A$9&amp;"="&amp;CO$12&amp;";",_xll.Woodstock.Analyst.Xcel.UDFs.GetModelFilename(),_xll.Woodstock.Analyst.Xcel.UDFs.GetScenarioIndex(),"2","6")/5,_xll.Woodstock.Analyst.Xcel.UDFs.GetIndicatorValue("OSUPCPE_AU_T100%",""&amp;$A$9&amp;"="&amp;CO$12&amp;";",_xll.Woodstock.Analyst.Xcel.UDFs.GetModelFilename(),_xll.Woodstock.Analyst.Xcel.UDFs.GetScenarioIndex(),VLOOKUP($A$5,Periode,2,FALSE))/5)),0,IF(EXACT($A$5,"Moyenne 2013-2038"),_xll.Woodstock.Analyst.Xcel.UDFs.GetIndicatorValueAverage("OSUPCPE_AU_T100%",""&amp;$A$9&amp;"="&amp;CO$12&amp;";",_xll.Woodstock.Analyst.Xcel.UDFs.GetModelFilename(),_xll.Woodstock.Analyst.Xcel.UDFs.GetScenarioIndex(),"2","6")/5,_xll.Woodstock.Analyst.Xcel.UDFs.GetIndicatorValue("OSUPCPE_AU_T100%",""&amp;$A$9&amp;"="&amp;CO$12&amp;";",_xll.Woodstock.Analyst.Xcel.UDFs.GetModelFilename(),_xll.Woodstock.Analyst.Xcel.UDFs.GetScenarioIndex(),VLOOKUP($A$5,Periode,2,FALSE))/5))</f>
        <v>0</v>
      </c>
      <c r="CP26" s="150">
        <f>IF(ISERROR(IF(EXACT($A$5,"Moyenne 2013-2038"),_xll.Woodstock.Analyst.Xcel.UDFs.GetIndicatorValueAverage("OSUPCPE_AU_T100%",""&amp;$A$9&amp;"="&amp;CP$12&amp;";",_xll.Woodstock.Analyst.Xcel.UDFs.GetModelFilename(),_xll.Woodstock.Analyst.Xcel.UDFs.GetScenarioIndex(),"2","6")/5,_xll.Woodstock.Analyst.Xcel.UDFs.GetIndicatorValue("OSUPCPE_AU_T100%",""&amp;$A$9&amp;"="&amp;CP$12&amp;";",_xll.Woodstock.Analyst.Xcel.UDFs.GetModelFilename(),_xll.Woodstock.Analyst.Xcel.UDFs.GetScenarioIndex(),VLOOKUP($A$5,Periode,2,FALSE))/5)),0,IF(EXACT($A$5,"Moyenne 2013-2038"),_xll.Woodstock.Analyst.Xcel.UDFs.GetIndicatorValueAverage("OSUPCPE_AU_T100%",""&amp;$A$9&amp;"="&amp;CP$12&amp;";",_xll.Woodstock.Analyst.Xcel.UDFs.GetModelFilename(),_xll.Woodstock.Analyst.Xcel.UDFs.GetScenarioIndex(),"2","6")/5,_xll.Woodstock.Analyst.Xcel.UDFs.GetIndicatorValue("OSUPCPE_AU_T100%",""&amp;$A$9&amp;"="&amp;CP$12&amp;";",_xll.Woodstock.Analyst.Xcel.UDFs.GetModelFilename(),_xll.Woodstock.Analyst.Xcel.UDFs.GetScenarioIndex(),VLOOKUP($A$5,Periode,2,FALSE))/5))</f>
        <v>0</v>
      </c>
      <c r="CQ26" s="150">
        <f>IF(ISERROR(IF(EXACT($A$5,"Moyenne 2013-2038"),_xll.Woodstock.Analyst.Xcel.UDFs.GetIndicatorValueAverage("OSUPCPE_AU_T100%",""&amp;$A$9&amp;"="&amp;CQ$12&amp;";",_xll.Woodstock.Analyst.Xcel.UDFs.GetModelFilename(),_xll.Woodstock.Analyst.Xcel.UDFs.GetScenarioIndex(),"2","6")/5,_xll.Woodstock.Analyst.Xcel.UDFs.GetIndicatorValue("OSUPCPE_AU_T100%",""&amp;$A$9&amp;"="&amp;CQ$12&amp;";",_xll.Woodstock.Analyst.Xcel.UDFs.GetModelFilename(),_xll.Woodstock.Analyst.Xcel.UDFs.GetScenarioIndex(),VLOOKUP($A$5,Periode,2,FALSE))/5)),0,IF(EXACT($A$5,"Moyenne 2013-2038"),_xll.Woodstock.Analyst.Xcel.UDFs.GetIndicatorValueAverage("OSUPCPE_AU_T100%",""&amp;$A$9&amp;"="&amp;CQ$12&amp;";",_xll.Woodstock.Analyst.Xcel.UDFs.GetModelFilename(),_xll.Woodstock.Analyst.Xcel.UDFs.GetScenarioIndex(),"2","6")/5,_xll.Woodstock.Analyst.Xcel.UDFs.GetIndicatorValue("OSUPCPE_AU_T100%",""&amp;$A$9&amp;"="&amp;CQ$12&amp;";",_xll.Woodstock.Analyst.Xcel.UDFs.GetModelFilename(),_xll.Woodstock.Analyst.Xcel.UDFs.GetScenarioIndex(),VLOOKUP($A$5,Periode,2,FALSE))/5))</f>
        <v>0</v>
      </c>
      <c r="CR26" s="150">
        <f>IF(ISERROR(IF(EXACT($A$5,"Moyenne 2013-2038"),_xll.Woodstock.Analyst.Xcel.UDFs.GetIndicatorValueAverage("OSUPCPE_AU_T100%",""&amp;$A$9&amp;"="&amp;CR$12&amp;";",_xll.Woodstock.Analyst.Xcel.UDFs.GetModelFilename(),_xll.Woodstock.Analyst.Xcel.UDFs.GetScenarioIndex(),"2","6")/5,_xll.Woodstock.Analyst.Xcel.UDFs.GetIndicatorValue("OSUPCPE_AU_T100%",""&amp;$A$9&amp;"="&amp;CR$12&amp;";",_xll.Woodstock.Analyst.Xcel.UDFs.GetModelFilename(),_xll.Woodstock.Analyst.Xcel.UDFs.GetScenarioIndex(),VLOOKUP($A$5,Periode,2,FALSE))/5)),0,IF(EXACT($A$5,"Moyenne 2013-2038"),_xll.Woodstock.Analyst.Xcel.UDFs.GetIndicatorValueAverage("OSUPCPE_AU_T100%",""&amp;$A$9&amp;"="&amp;CR$12&amp;";",_xll.Woodstock.Analyst.Xcel.UDFs.GetModelFilename(),_xll.Woodstock.Analyst.Xcel.UDFs.GetScenarioIndex(),"2","6")/5,_xll.Woodstock.Analyst.Xcel.UDFs.GetIndicatorValue("OSUPCPE_AU_T100%",""&amp;$A$9&amp;"="&amp;CR$12&amp;";",_xll.Woodstock.Analyst.Xcel.UDFs.GetModelFilename(),_xll.Woodstock.Analyst.Xcel.UDFs.GetScenarioIndex(),VLOOKUP($A$5,Periode,2,FALSE))/5))</f>
        <v>0</v>
      </c>
      <c r="CS26" s="150">
        <f>IF(ISERROR(IF(EXACT($A$5,"Moyenne 2013-2038"),_xll.Woodstock.Analyst.Xcel.UDFs.GetIndicatorValueAverage("OSUPCPE_AU_T100%",""&amp;$A$9&amp;"="&amp;CS$12&amp;";",_xll.Woodstock.Analyst.Xcel.UDFs.GetModelFilename(),_xll.Woodstock.Analyst.Xcel.UDFs.GetScenarioIndex(),"2","6")/5,_xll.Woodstock.Analyst.Xcel.UDFs.GetIndicatorValue("OSUPCPE_AU_T100%",""&amp;$A$9&amp;"="&amp;CS$12&amp;";",_xll.Woodstock.Analyst.Xcel.UDFs.GetModelFilename(),_xll.Woodstock.Analyst.Xcel.UDFs.GetScenarioIndex(),VLOOKUP($A$5,Periode,2,FALSE))/5)),0,IF(EXACT($A$5,"Moyenne 2013-2038"),_xll.Woodstock.Analyst.Xcel.UDFs.GetIndicatorValueAverage("OSUPCPE_AU_T100%",""&amp;$A$9&amp;"="&amp;CS$12&amp;";",_xll.Woodstock.Analyst.Xcel.UDFs.GetModelFilename(),_xll.Woodstock.Analyst.Xcel.UDFs.GetScenarioIndex(),"2","6")/5,_xll.Woodstock.Analyst.Xcel.UDFs.GetIndicatorValue("OSUPCPE_AU_T100%",""&amp;$A$9&amp;"="&amp;CS$12&amp;";",_xll.Woodstock.Analyst.Xcel.UDFs.GetModelFilename(),_xll.Woodstock.Analyst.Xcel.UDFs.GetScenarioIndex(),VLOOKUP($A$5,Periode,2,FALSE))/5))</f>
        <v>0</v>
      </c>
      <c r="CT26" s="150">
        <f>IF(ISERROR(IF(EXACT($A$5,"Moyenne 2013-2038"),_xll.Woodstock.Analyst.Xcel.UDFs.GetIndicatorValueAverage("OSUPCPE_AU_T100%",""&amp;$A$9&amp;"="&amp;CT$12&amp;";",_xll.Woodstock.Analyst.Xcel.UDFs.GetModelFilename(),_xll.Woodstock.Analyst.Xcel.UDFs.GetScenarioIndex(),"2","6")/5,_xll.Woodstock.Analyst.Xcel.UDFs.GetIndicatorValue("OSUPCPE_AU_T100%",""&amp;$A$9&amp;"="&amp;CT$12&amp;";",_xll.Woodstock.Analyst.Xcel.UDFs.GetModelFilename(),_xll.Woodstock.Analyst.Xcel.UDFs.GetScenarioIndex(),VLOOKUP($A$5,Periode,2,FALSE))/5)),0,IF(EXACT($A$5,"Moyenne 2013-2038"),_xll.Woodstock.Analyst.Xcel.UDFs.GetIndicatorValueAverage("OSUPCPE_AU_T100%",""&amp;$A$9&amp;"="&amp;CT$12&amp;";",_xll.Woodstock.Analyst.Xcel.UDFs.GetModelFilename(),_xll.Woodstock.Analyst.Xcel.UDFs.GetScenarioIndex(),"2","6")/5,_xll.Woodstock.Analyst.Xcel.UDFs.GetIndicatorValue("OSUPCPE_AU_T100%",""&amp;$A$9&amp;"="&amp;CT$12&amp;";",_xll.Woodstock.Analyst.Xcel.UDFs.GetModelFilename(),_xll.Woodstock.Analyst.Xcel.UDFs.GetScenarioIndex(),VLOOKUP($A$5,Periode,2,FALSE))/5))</f>
        <v>0</v>
      </c>
      <c r="CU26" s="150">
        <f>IF(ISERROR(IF(EXACT($A$5,"Moyenne 2013-2038"),_xll.Woodstock.Analyst.Xcel.UDFs.GetIndicatorValueAverage("OSUPCPE_AU_T100%",""&amp;$A$9&amp;"="&amp;CU$12&amp;";",_xll.Woodstock.Analyst.Xcel.UDFs.GetModelFilename(),_xll.Woodstock.Analyst.Xcel.UDFs.GetScenarioIndex(),"2","6")/5,_xll.Woodstock.Analyst.Xcel.UDFs.GetIndicatorValue("OSUPCPE_AU_T100%",""&amp;$A$9&amp;"="&amp;CU$12&amp;";",_xll.Woodstock.Analyst.Xcel.UDFs.GetModelFilename(),_xll.Woodstock.Analyst.Xcel.UDFs.GetScenarioIndex(),VLOOKUP($A$5,Periode,2,FALSE))/5)),0,IF(EXACT($A$5,"Moyenne 2013-2038"),_xll.Woodstock.Analyst.Xcel.UDFs.GetIndicatorValueAverage("OSUPCPE_AU_T100%",""&amp;$A$9&amp;"="&amp;CU$12&amp;";",_xll.Woodstock.Analyst.Xcel.UDFs.GetModelFilename(),_xll.Woodstock.Analyst.Xcel.UDFs.GetScenarioIndex(),"2","6")/5,_xll.Woodstock.Analyst.Xcel.UDFs.GetIndicatorValue("OSUPCPE_AU_T100%",""&amp;$A$9&amp;"="&amp;CU$12&amp;";",_xll.Woodstock.Analyst.Xcel.UDFs.GetModelFilename(),_xll.Woodstock.Analyst.Xcel.UDFs.GetScenarioIndex(),VLOOKUP($A$5,Periode,2,FALSE))/5))</f>
        <v>0</v>
      </c>
      <c r="CV26" s="150">
        <f>IF(ISERROR(IF(EXACT($A$5,"Moyenne 2013-2038"),_xll.Woodstock.Analyst.Xcel.UDFs.GetIndicatorValueAverage("OSUPCPE_AU_T100%",""&amp;$A$9&amp;"="&amp;CV$12&amp;";",_xll.Woodstock.Analyst.Xcel.UDFs.GetModelFilename(),_xll.Woodstock.Analyst.Xcel.UDFs.GetScenarioIndex(),"2","6")/5,_xll.Woodstock.Analyst.Xcel.UDFs.GetIndicatorValue("OSUPCPE_AU_T100%",""&amp;$A$9&amp;"="&amp;CV$12&amp;";",_xll.Woodstock.Analyst.Xcel.UDFs.GetModelFilename(),_xll.Woodstock.Analyst.Xcel.UDFs.GetScenarioIndex(),VLOOKUP($A$5,Periode,2,FALSE))/5)),0,IF(EXACT($A$5,"Moyenne 2013-2038"),_xll.Woodstock.Analyst.Xcel.UDFs.GetIndicatorValueAverage("OSUPCPE_AU_T100%",""&amp;$A$9&amp;"="&amp;CV$12&amp;";",_xll.Woodstock.Analyst.Xcel.UDFs.GetModelFilename(),_xll.Woodstock.Analyst.Xcel.UDFs.GetScenarioIndex(),"2","6")/5,_xll.Woodstock.Analyst.Xcel.UDFs.GetIndicatorValue("OSUPCPE_AU_T100%",""&amp;$A$9&amp;"="&amp;CV$12&amp;";",_xll.Woodstock.Analyst.Xcel.UDFs.GetModelFilename(),_xll.Woodstock.Analyst.Xcel.UDFs.GetScenarioIndex(),VLOOKUP($A$5,Periode,2,FALSE))/5))</f>
        <v>0</v>
      </c>
      <c r="CW26" s="150">
        <f>IF(ISERROR(IF(EXACT($A$5,"Moyenne 2013-2038"),_xll.Woodstock.Analyst.Xcel.UDFs.GetIndicatorValueAverage("OSUPCPE_AU_T100%",""&amp;$A$9&amp;"="&amp;CW$12&amp;";",_xll.Woodstock.Analyst.Xcel.UDFs.GetModelFilename(),_xll.Woodstock.Analyst.Xcel.UDFs.GetScenarioIndex(),"2","6")/5,_xll.Woodstock.Analyst.Xcel.UDFs.GetIndicatorValue("OSUPCPE_AU_T100%",""&amp;$A$9&amp;"="&amp;CW$12&amp;";",_xll.Woodstock.Analyst.Xcel.UDFs.GetModelFilename(),_xll.Woodstock.Analyst.Xcel.UDFs.GetScenarioIndex(),VLOOKUP($A$5,Periode,2,FALSE))/5)),0,IF(EXACT($A$5,"Moyenne 2013-2038"),_xll.Woodstock.Analyst.Xcel.UDFs.GetIndicatorValueAverage("OSUPCPE_AU_T100%",""&amp;$A$9&amp;"="&amp;CW$12&amp;";",_xll.Woodstock.Analyst.Xcel.UDFs.GetModelFilename(),_xll.Woodstock.Analyst.Xcel.UDFs.GetScenarioIndex(),"2","6")/5,_xll.Woodstock.Analyst.Xcel.UDFs.GetIndicatorValue("OSUPCPE_AU_T100%",""&amp;$A$9&amp;"="&amp;CW$12&amp;";",_xll.Woodstock.Analyst.Xcel.UDFs.GetModelFilename(),_xll.Woodstock.Analyst.Xcel.UDFs.GetScenarioIndex(),VLOOKUP($A$5,Periode,2,FALSE))/5))</f>
        <v>0</v>
      </c>
      <c r="CX26" s="151">
        <f>IF(ISERROR(IF(EXACT($A$5,"Moyenne 2013-2038"),_xll.Woodstock.Analyst.Xcel.UDFs.GetIndicatorValueAverage("OSUPCPE_AU_T100%",""&amp;$A$9&amp;"="&amp;CX$12&amp;";",_xll.Woodstock.Analyst.Xcel.UDFs.GetModelFilename(),_xll.Woodstock.Analyst.Xcel.UDFs.GetScenarioIndex(),"2","6")/5,_xll.Woodstock.Analyst.Xcel.UDFs.GetIndicatorValue("OSUPCPE_AU_T100%",""&amp;$A$9&amp;"="&amp;CX$12&amp;";",_xll.Woodstock.Analyst.Xcel.UDFs.GetModelFilename(),_xll.Woodstock.Analyst.Xcel.UDFs.GetScenarioIndex(),VLOOKUP($A$5,Periode,2,FALSE))/5)),0,IF(EXACT($A$5,"Moyenne 2013-2038"),_xll.Woodstock.Analyst.Xcel.UDFs.GetIndicatorValueAverage("OSUPCPE_AU_T100%",""&amp;$A$9&amp;"="&amp;CX$12&amp;";",_xll.Woodstock.Analyst.Xcel.UDFs.GetModelFilename(),_xll.Woodstock.Analyst.Xcel.UDFs.GetScenarioIndex(),"2","6")/5,_xll.Woodstock.Analyst.Xcel.UDFs.GetIndicatorValue("OSUPCPE_AU_T100%",""&amp;$A$9&amp;"="&amp;CX$12&amp;";",_xll.Woodstock.Analyst.Xcel.UDFs.GetModelFilename(),_xll.Woodstock.Analyst.Xcel.UDFs.GetScenarioIndex(),VLOOKUP($A$5,Periode,2,FALSE))/5))</f>
        <v>0</v>
      </c>
      <c r="CY26" s="151">
        <f>IF(ISERROR(IF(EXACT($A$5,"Moyenne 2013-2038"),_xll.Woodstock.Analyst.Xcel.UDFs.GetIndicatorValueAverage("OSUPCPE_AU_T100%",""&amp;$A$9&amp;"="&amp;CY$12&amp;";",_xll.Woodstock.Analyst.Xcel.UDFs.GetModelFilename(),_xll.Woodstock.Analyst.Xcel.UDFs.GetScenarioIndex(),"2","6")/5,_xll.Woodstock.Analyst.Xcel.UDFs.GetIndicatorValue("OSUPCPE_AU_T100%",""&amp;$A$9&amp;"="&amp;CY$12&amp;";",_xll.Woodstock.Analyst.Xcel.UDFs.GetModelFilename(),_xll.Woodstock.Analyst.Xcel.UDFs.GetScenarioIndex(),VLOOKUP($A$5,Periode,2,FALSE))/5)),0,IF(EXACT($A$5,"Moyenne 2013-2038"),_xll.Woodstock.Analyst.Xcel.UDFs.GetIndicatorValueAverage("OSUPCPE_AU_T100%",""&amp;$A$9&amp;"="&amp;CY$12&amp;";",_xll.Woodstock.Analyst.Xcel.UDFs.GetModelFilename(),_xll.Woodstock.Analyst.Xcel.UDFs.GetScenarioIndex(),"2","6")/5,_xll.Woodstock.Analyst.Xcel.UDFs.GetIndicatorValue("OSUPCPE_AU_T100%",""&amp;$A$9&amp;"="&amp;CY$12&amp;";",_xll.Woodstock.Analyst.Xcel.UDFs.GetModelFilename(),_xll.Woodstock.Analyst.Xcel.UDFs.GetScenarioIndex(),VLOOKUP($A$5,Periode,2,FALSE))/5))</f>
        <v>0</v>
      </c>
      <c r="CZ26" s="151">
        <f>IF(ISERROR(IF(EXACT($A$5,"Moyenne 2013-2038"),_xll.Woodstock.Analyst.Xcel.UDFs.GetIndicatorValueAverage("OSUPCPE_AU_T100%",""&amp;$A$9&amp;"="&amp;CZ$12&amp;";",_xll.Woodstock.Analyst.Xcel.UDFs.GetModelFilename(),_xll.Woodstock.Analyst.Xcel.UDFs.GetScenarioIndex(),"2","6")/5,_xll.Woodstock.Analyst.Xcel.UDFs.GetIndicatorValue("OSUPCPE_AU_T100%",""&amp;$A$9&amp;"="&amp;CZ$12&amp;";",_xll.Woodstock.Analyst.Xcel.UDFs.GetModelFilename(),_xll.Woodstock.Analyst.Xcel.UDFs.GetScenarioIndex(),VLOOKUP($A$5,Periode,2,FALSE))/5)),0,IF(EXACT($A$5,"Moyenne 2013-2038"),_xll.Woodstock.Analyst.Xcel.UDFs.GetIndicatorValueAverage("OSUPCPE_AU_T100%",""&amp;$A$9&amp;"="&amp;CZ$12&amp;";",_xll.Woodstock.Analyst.Xcel.UDFs.GetModelFilename(),_xll.Woodstock.Analyst.Xcel.UDFs.GetScenarioIndex(),"2","6")/5,_xll.Woodstock.Analyst.Xcel.UDFs.GetIndicatorValue("OSUPCPE_AU_T100%",""&amp;$A$9&amp;"="&amp;CZ$12&amp;";",_xll.Woodstock.Analyst.Xcel.UDFs.GetModelFilename(),_xll.Woodstock.Analyst.Xcel.UDFs.GetScenarioIndex(),VLOOKUP($A$5,Periode,2,FALSE))/5))</f>
        <v>0</v>
      </c>
      <c r="DA26" s="151">
        <f>IF(ISERROR(IF(EXACT($A$5,"Moyenne 2013-2038"),_xll.Woodstock.Analyst.Xcel.UDFs.GetIndicatorValueAverage("OSUPCPE_AU_T100%",""&amp;$A$9&amp;"="&amp;DA$12&amp;";",_xll.Woodstock.Analyst.Xcel.UDFs.GetModelFilename(),_xll.Woodstock.Analyst.Xcel.UDFs.GetScenarioIndex(),"2","6")/5,_xll.Woodstock.Analyst.Xcel.UDFs.GetIndicatorValue("OSUPCPE_AU_T100%",""&amp;$A$9&amp;"="&amp;DA$12&amp;";",_xll.Woodstock.Analyst.Xcel.UDFs.GetModelFilename(),_xll.Woodstock.Analyst.Xcel.UDFs.GetScenarioIndex(),VLOOKUP($A$5,Periode,2,FALSE))/5)),0,IF(EXACT($A$5,"Moyenne 2013-2038"),_xll.Woodstock.Analyst.Xcel.UDFs.GetIndicatorValueAverage("OSUPCPE_AU_T100%",""&amp;$A$9&amp;"="&amp;DA$12&amp;";",_xll.Woodstock.Analyst.Xcel.UDFs.GetModelFilename(),_xll.Woodstock.Analyst.Xcel.UDFs.GetScenarioIndex(),"2","6")/5,_xll.Woodstock.Analyst.Xcel.UDFs.GetIndicatorValue("OSUPCPE_AU_T100%",""&amp;$A$9&amp;"="&amp;DA$12&amp;";",_xll.Woodstock.Analyst.Xcel.UDFs.GetModelFilename(),_xll.Woodstock.Analyst.Xcel.UDFs.GetScenarioIndex(),VLOOKUP($A$5,Periode,2,FALSE))/5))</f>
        <v>0</v>
      </c>
      <c r="DB26" s="151">
        <f>IF(ISERROR(IF(EXACT($A$5,"Moyenne 2013-2038"),_xll.Woodstock.Analyst.Xcel.UDFs.GetIndicatorValueAverage("OSUPCPE_AU_T100%",""&amp;$A$9&amp;"="&amp;DB$12&amp;";",_xll.Woodstock.Analyst.Xcel.UDFs.GetModelFilename(),_xll.Woodstock.Analyst.Xcel.UDFs.GetScenarioIndex(),"2","6")/5,_xll.Woodstock.Analyst.Xcel.UDFs.GetIndicatorValue("OSUPCPE_AU_T100%",""&amp;$A$9&amp;"="&amp;DB$12&amp;";",_xll.Woodstock.Analyst.Xcel.UDFs.GetModelFilename(),_xll.Woodstock.Analyst.Xcel.UDFs.GetScenarioIndex(),VLOOKUP($A$5,Periode,2,FALSE))/5)),0,IF(EXACT($A$5,"Moyenne 2013-2038"),_xll.Woodstock.Analyst.Xcel.UDFs.GetIndicatorValueAverage("OSUPCPE_AU_T100%",""&amp;$A$9&amp;"="&amp;DB$12&amp;";",_xll.Woodstock.Analyst.Xcel.UDFs.GetModelFilename(),_xll.Woodstock.Analyst.Xcel.UDFs.GetScenarioIndex(),"2","6")/5,_xll.Woodstock.Analyst.Xcel.UDFs.GetIndicatorValue("OSUPCPE_AU_T100%",""&amp;$A$9&amp;"="&amp;DB$12&amp;";",_xll.Woodstock.Analyst.Xcel.UDFs.GetModelFilename(),_xll.Woodstock.Analyst.Xcel.UDFs.GetScenarioIndex(),VLOOKUP($A$5,Periode,2,FALSE))/5))</f>
        <v>0</v>
      </c>
      <c r="DC26" s="151">
        <f>IF(ISERROR(IF(EXACT($A$5,"Moyenne 2013-2038"),_xll.Woodstock.Analyst.Xcel.UDFs.GetIndicatorValueAverage("OSUPCPE_AU_T100%",""&amp;$A$9&amp;"="&amp;DC$12&amp;";",_xll.Woodstock.Analyst.Xcel.UDFs.GetModelFilename(),_xll.Woodstock.Analyst.Xcel.UDFs.GetScenarioIndex(),"2","6")/5,_xll.Woodstock.Analyst.Xcel.UDFs.GetIndicatorValue("OSUPCPE_AU_T100%",""&amp;$A$9&amp;"="&amp;DC$12&amp;";",_xll.Woodstock.Analyst.Xcel.UDFs.GetModelFilename(),_xll.Woodstock.Analyst.Xcel.UDFs.GetScenarioIndex(),VLOOKUP($A$5,Periode,2,FALSE))/5)),0,IF(EXACT($A$5,"Moyenne 2013-2038"),_xll.Woodstock.Analyst.Xcel.UDFs.GetIndicatorValueAverage("OSUPCPE_AU_T100%",""&amp;$A$9&amp;"="&amp;DC$12&amp;";",_xll.Woodstock.Analyst.Xcel.UDFs.GetModelFilename(),_xll.Woodstock.Analyst.Xcel.UDFs.GetScenarioIndex(),"2","6")/5,_xll.Woodstock.Analyst.Xcel.UDFs.GetIndicatorValue("OSUPCPE_AU_T100%",""&amp;$A$9&amp;"="&amp;DC$12&amp;";",_xll.Woodstock.Analyst.Xcel.UDFs.GetModelFilename(),_xll.Woodstock.Analyst.Xcel.UDFs.GetScenarioIndex(),VLOOKUP($A$5,Periode,2,FALSE))/5))</f>
        <v>0</v>
      </c>
      <c r="DD26" s="151">
        <f>IF(ISERROR(IF(EXACT($A$5,"Moyenne 2013-2038"),_xll.Woodstock.Analyst.Xcel.UDFs.GetIndicatorValueAverage("OSUPCPE_AU_T100%",""&amp;$A$9&amp;"="&amp;DD$12&amp;";",_xll.Woodstock.Analyst.Xcel.UDFs.GetModelFilename(),_xll.Woodstock.Analyst.Xcel.UDFs.GetScenarioIndex(),"2","6")/5,_xll.Woodstock.Analyst.Xcel.UDFs.GetIndicatorValue("OSUPCPE_AU_T100%",""&amp;$A$9&amp;"="&amp;DD$12&amp;";",_xll.Woodstock.Analyst.Xcel.UDFs.GetModelFilename(),_xll.Woodstock.Analyst.Xcel.UDFs.GetScenarioIndex(),VLOOKUP($A$5,Periode,2,FALSE))/5)),0,IF(EXACT($A$5,"Moyenne 2013-2038"),_xll.Woodstock.Analyst.Xcel.UDFs.GetIndicatorValueAverage("OSUPCPE_AU_T100%",""&amp;$A$9&amp;"="&amp;DD$12&amp;";",_xll.Woodstock.Analyst.Xcel.UDFs.GetModelFilename(),_xll.Woodstock.Analyst.Xcel.UDFs.GetScenarioIndex(),"2","6")/5,_xll.Woodstock.Analyst.Xcel.UDFs.GetIndicatorValue("OSUPCPE_AU_T100%",""&amp;$A$9&amp;"="&amp;DD$12&amp;";",_xll.Woodstock.Analyst.Xcel.UDFs.GetModelFilename(),_xll.Woodstock.Analyst.Xcel.UDFs.GetScenarioIndex(),VLOOKUP($A$5,Periode,2,FALSE))/5))</f>
        <v>0</v>
      </c>
      <c r="DE26" s="151">
        <f>IF(ISERROR(IF(EXACT($A$5,"Moyenne 2013-2038"),_xll.Woodstock.Analyst.Xcel.UDFs.GetIndicatorValueAverage("OSUPCPE_AU_T100%",""&amp;$A$9&amp;"="&amp;DE$12&amp;";",_xll.Woodstock.Analyst.Xcel.UDFs.GetModelFilename(),_xll.Woodstock.Analyst.Xcel.UDFs.GetScenarioIndex(),"2","6")/5,_xll.Woodstock.Analyst.Xcel.UDFs.GetIndicatorValue("OSUPCPE_AU_T100%",""&amp;$A$9&amp;"="&amp;DE$12&amp;";",_xll.Woodstock.Analyst.Xcel.UDFs.GetModelFilename(),_xll.Woodstock.Analyst.Xcel.UDFs.GetScenarioIndex(),VLOOKUP($A$5,Periode,2,FALSE))/5)),0,IF(EXACT($A$5,"Moyenne 2013-2038"),_xll.Woodstock.Analyst.Xcel.UDFs.GetIndicatorValueAverage("OSUPCPE_AU_T100%",""&amp;$A$9&amp;"="&amp;DE$12&amp;";",_xll.Woodstock.Analyst.Xcel.UDFs.GetModelFilename(),_xll.Woodstock.Analyst.Xcel.UDFs.GetScenarioIndex(),"2","6")/5,_xll.Woodstock.Analyst.Xcel.UDFs.GetIndicatorValue("OSUPCPE_AU_T100%",""&amp;$A$9&amp;"="&amp;DE$12&amp;";",_xll.Woodstock.Analyst.Xcel.UDFs.GetModelFilename(),_xll.Woodstock.Analyst.Xcel.UDFs.GetScenarioIndex(),VLOOKUP($A$5,Periode,2,FALSE))/5))</f>
        <v>0</v>
      </c>
      <c r="DF26" s="151">
        <f>IF(ISERROR(IF(EXACT($A$5,"Moyenne 2013-2038"),_xll.Woodstock.Analyst.Xcel.UDFs.GetIndicatorValueAverage("OSUPCPE_AU_T100%",""&amp;$A$9&amp;"="&amp;DF$12&amp;";",_xll.Woodstock.Analyst.Xcel.UDFs.GetModelFilename(),_xll.Woodstock.Analyst.Xcel.UDFs.GetScenarioIndex(),"2","6")/5,_xll.Woodstock.Analyst.Xcel.UDFs.GetIndicatorValue("OSUPCPE_AU_T100%",""&amp;$A$9&amp;"="&amp;DF$12&amp;";",_xll.Woodstock.Analyst.Xcel.UDFs.GetModelFilename(),_xll.Woodstock.Analyst.Xcel.UDFs.GetScenarioIndex(),VLOOKUP($A$5,Periode,2,FALSE))/5)),0,IF(EXACT($A$5,"Moyenne 2013-2038"),_xll.Woodstock.Analyst.Xcel.UDFs.GetIndicatorValueAverage("OSUPCPE_AU_T100%",""&amp;$A$9&amp;"="&amp;DF$12&amp;";",_xll.Woodstock.Analyst.Xcel.UDFs.GetModelFilename(),_xll.Woodstock.Analyst.Xcel.UDFs.GetScenarioIndex(),"2","6")/5,_xll.Woodstock.Analyst.Xcel.UDFs.GetIndicatorValue("OSUPCPE_AU_T100%",""&amp;$A$9&amp;"="&amp;DF$12&amp;";",_xll.Woodstock.Analyst.Xcel.UDFs.GetModelFilename(),_xll.Woodstock.Analyst.Xcel.UDFs.GetScenarioIndex(),VLOOKUP($A$5,Periode,2,FALSE))/5))</f>
        <v>0</v>
      </c>
      <c r="DG26" s="151">
        <f>IF(ISERROR(IF(EXACT($A$5,"Moyenne 2013-2038"),_xll.Woodstock.Analyst.Xcel.UDFs.GetIndicatorValueAverage("OSUPCPE_AU_T100%",""&amp;$A$9&amp;"="&amp;DG$12&amp;";",_xll.Woodstock.Analyst.Xcel.UDFs.GetModelFilename(),_xll.Woodstock.Analyst.Xcel.UDFs.GetScenarioIndex(),"2","6")/5,_xll.Woodstock.Analyst.Xcel.UDFs.GetIndicatorValue("OSUPCPE_AU_T100%",""&amp;$A$9&amp;"="&amp;DG$12&amp;";",_xll.Woodstock.Analyst.Xcel.UDFs.GetModelFilename(),_xll.Woodstock.Analyst.Xcel.UDFs.GetScenarioIndex(),VLOOKUP($A$5,Periode,2,FALSE))/5)),0,IF(EXACT($A$5,"Moyenne 2013-2038"),_xll.Woodstock.Analyst.Xcel.UDFs.GetIndicatorValueAverage("OSUPCPE_AU_T100%",""&amp;$A$9&amp;"="&amp;DG$12&amp;";",_xll.Woodstock.Analyst.Xcel.UDFs.GetModelFilename(),_xll.Woodstock.Analyst.Xcel.UDFs.GetScenarioIndex(),"2","6")/5,_xll.Woodstock.Analyst.Xcel.UDFs.GetIndicatorValue("OSUPCPE_AU_T100%",""&amp;$A$9&amp;"="&amp;DG$12&amp;";",_xll.Woodstock.Analyst.Xcel.UDFs.GetModelFilename(),_xll.Woodstock.Analyst.Xcel.UDFs.GetScenarioIndex(),VLOOKUP($A$5,Periode,2,FALSE))/5))</f>
        <v>0</v>
      </c>
      <c r="DH26" s="151">
        <f>IF(ISERROR(IF(EXACT($A$5,"Moyenne 2013-2038"),_xll.Woodstock.Analyst.Xcel.UDFs.GetIndicatorValueAverage("OSUPCPE_AU_T100%",""&amp;$A$9&amp;"="&amp;DH$12&amp;";",_xll.Woodstock.Analyst.Xcel.UDFs.GetModelFilename(),_xll.Woodstock.Analyst.Xcel.UDFs.GetScenarioIndex(),"2","6")/5,_xll.Woodstock.Analyst.Xcel.UDFs.GetIndicatorValue("OSUPCPE_AU_T100%",""&amp;$A$9&amp;"="&amp;DH$12&amp;";",_xll.Woodstock.Analyst.Xcel.UDFs.GetModelFilename(),_xll.Woodstock.Analyst.Xcel.UDFs.GetScenarioIndex(),VLOOKUP($A$5,Periode,2,FALSE))/5)),0,IF(EXACT($A$5,"Moyenne 2013-2038"),_xll.Woodstock.Analyst.Xcel.UDFs.GetIndicatorValueAverage("OSUPCPE_AU_T100%",""&amp;$A$9&amp;"="&amp;DH$12&amp;";",_xll.Woodstock.Analyst.Xcel.UDFs.GetModelFilename(),_xll.Woodstock.Analyst.Xcel.UDFs.GetScenarioIndex(),"2","6")/5,_xll.Woodstock.Analyst.Xcel.UDFs.GetIndicatorValue("OSUPCPE_AU_T100%",""&amp;$A$9&amp;"="&amp;DH$12&amp;";",_xll.Woodstock.Analyst.Xcel.UDFs.GetModelFilename(),_xll.Woodstock.Analyst.Xcel.UDFs.GetScenarioIndex(),VLOOKUP($A$5,Periode,2,FALSE))/5))</f>
        <v>0</v>
      </c>
      <c r="DI26" s="151">
        <f>IF(ISERROR(IF(EXACT($A$5,"Moyenne 2013-2038"),_xll.Woodstock.Analyst.Xcel.UDFs.GetIndicatorValueAverage("OSUPCPE_AU_T100%",""&amp;$A$9&amp;"="&amp;DI$12&amp;";",_xll.Woodstock.Analyst.Xcel.UDFs.GetModelFilename(),_xll.Woodstock.Analyst.Xcel.UDFs.GetScenarioIndex(),"2","6")/5,_xll.Woodstock.Analyst.Xcel.UDFs.GetIndicatorValue("OSUPCPE_AU_T100%",""&amp;$A$9&amp;"="&amp;DI$12&amp;";",_xll.Woodstock.Analyst.Xcel.UDFs.GetModelFilename(),_xll.Woodstock.Analyst.Xcel.UDFs.GetScenarioIndex(),VLOOKUP($A$5,Periode,2,FALSE))/5)),0,IF(EXACT($A$5,"Moyenne 2013-2038"),_xll.Woodstock.Analyst.Xcel.UDFs.GetIndicatorValueAverage("OSUPCPE_AU_T100%",""&amp;$A$9&amp;"="&amp;DI$12&amp;";",_xll.Woodstock.Analyst.Xcel.UDFs.GetModelFilename(),_xll.Woodstock.Analyst.Xcel.UDFs.GetScenarioIndex(),"2","6")/5,_xll.Woodstock.Analyst.Xcel.UDFs.GetIndicatorValue("OSUPCPE_AU_T100%",""&amp;$A$9&amp;"="&amp;DI$12&amp;";",_xll.Woodstock.Analyst.Xcel.UDFs.GetModelFilename(),_xll.Woodstock.Analyst.Xcel.UDFs.GetScenarioIndex(),VLOOKUP($A$5,Periode,2,FALSE))/5))</f>
        <v>0</v>
      </c>
      <c r="DJ26" s="151">
        <f>IF(ISERROR(IF(EXACT($A$5,"Moyenne 2013-2038"),_xll.Woodstock.Analyst.Xcel.UDFs.GetIndicatorValueAverage("OSUPCPE_AU_T100%",""&amp;$A$9&amp;"="&amp;DJ$12&amp;";",_xll.Woodstock.Analyst.Xcel.UDFs.GetModelFilename(),_xll.Woodstock.Analyst.Xcel.UDFs.GetScenarioIndex(),"2","6")/5,_xll.Woodstock.Analyst.Xcel.UDFs.GetIndicatorValue("OSUPCPE_AU_T100%",""&amp;$A$9&amp;"="&amp;DJ$12&amp;";",_xll.Woodstock.Analyst.Xcel.UDFs.GetModelFilename(),_xll.Woodstock.Analyst.Xcel.UDFs.GetScenarioIndex(),VLOOKUP($A$5,Periode,2,FALSE))/5)),0,IF(EXACT($A$5,"Moyenne 2013-2038"),_xll.Woodstock.Analyst.Xcel.UDFs.GetIndicatorValueAverage("OSUPCPE_AU_T100%",""&amp;$A$9&amp;"="&amp;DJ$12&amp;";",_xll.Woodstock.Analyst.Xcel.UDFs.GetModelFilename(),_xll.Woodstock.Analyst.Xcel.UDFs.GetScenarioIndex(),"2","6")/5,_xll.Woodstock.Analyst.Xcel.UDFs.GetIndicatorValue("OSUPCPE_AU_T100%",""&amp;$A$9&amp;"="&amp;DJ$12&amp;";",_xll.Woodstock.Analyst.Xcel.UDFs.GetModelFilename(),_xll.Woodstock.Analyst.Xcel.UDFs.GetScenarioIndex(),VLOOKUP($A$5,Periode,2,FALSE))/5))</f>
        <v>0</v>
      </c>
      <c r="DK26" s="151">
        <f>IF(ISERROR(IF(EXACT($A$5,"Moyenne 2013-2038"),_xll.Woodstock.Analyst.Xcel.UDFs.GetIndicatorValueAverage("OSUPCPE_AU_T100%",""&amp;$A$9&amp;"="&amp;DK$12&amp;";",_xll.Woodstock.Analyst.Xcel.UDFs.GetModelFilename(),_xll.Woodstock.Analyst.Xcel.UDFs.GetScenarioIndex(),"2","6")/5,_xll.Woodstock.Analyst.Xcel.UDFs.GetIndicatorValue("OSUPCPE_AU_T100%",""&amp;$A$9&amp;"="&amp;DK$12&amp;";",_xll.Woodstock.Analyst.Xcel.UDFs.GetModelFilename(),_xll.Woodstock.Analyst.Xcel.UDFs.GetScenarioIndex(),VLOOKUP($A$5,Periode,2,FALSE))/5)),0,IF(EXACT($A$5,"Moyenne 2013-2038"),_xll.Woodstock.Analyst.Xcel.UDFs.GetIndicatorValueAverage("OSUPCPE_AU_T100%",""&amp;$A$9&amp;"="&amp;DK$12&amp;";",_xll.Woodstock.Analyst.Xcel.UDFs.GetModelFilename(),_xll.Woodstock.Analyst.Xcel.UDFs.GetScenarioIndex(),"2","6")/5,_xll.Woodstock.Analyst.Xcel.UDFs.GetIndicatorValue("OSUPCPE_AU_T100%",""&amp;$A$9&amp;"="&amp;DK$12&amp;";",_xll.Woodstock.Analyst.Xcel.UDFs.GetModelFilename(),_xll.Woodstock.Analyst.Xcel.UDFs.GetScenarioIndex(),VLOOKUP($A$5,Periode,2,FALSE))/5))</f>
        <v>0</v>
      </c>
      <c r="DL26" s="151">
        <f>IF(ISERROR(IF(EXACT($A$5,"Moyenne 2013-2038"),_xll.Woodstock.Analyst.Xcel.UDFs.GetIndicatorValueAverage("OSUPCPE_AU_T100%",""&amp;$A$9&amp;"="&amp;DL$12&amp;";",_xll.Woodstock.Analyst.Xcel.UDFs.GetModelFilename(),_xll.Woodstock.Analyst.Xcel.UDFs.GetScenarioIndex(),"2","6")/5,_xll.Woodstock.Analyst.Xcel.UDFs.GetIndicatorValue("OSUPCPE_AU_T100%",""&amp;$A$9&amp;"="&amp;DL$12&amp;";",_xll.Woodstock.Analyst.Xcel.UDFs.GetModelFilename(),_xll.Woodstock.Analyst.Xcel.UDFs.GetScenarioIndex(),VLOOKUP($A$5,Periode,2,FALSE))/5)),0,IF(EXACT($A$5,"Moyenne 2013-2038"),_xll.Woodstock.Analyst.Xcel.UDFs.GetIndicatorValueAverage("OSUPCPE_AU_T100%",""&amp;$A$9&amp;"="&amp;DL$12&amp;";",_xll.Woodstock.Analyst.Xcel.UDFs.GetModelFilename(),_xll.Woodstock.Analyst.Xcel.UDFs.GetScenarioIndex(),"2","6")/5,_xll.Woodstock.Analyst.Xcel.UDFs.GetIndicatorValue("OSUPCPE_AU_T100%",""&amp;$A$9&amp;"="&amp;DL$12&amp;";",_xll.Woodstock.Analyst.Xcel.UDFs.GetModelFilename(),_xll.Woodstock.Analyst.Xcel.UDFs.GetScenarioIndex(),VLOOKUP($A$5,Periode,2,FALSE))/5))</f>
        <v>0</v>
      </c>
      <c r="DM26" s="151">
        <f>IF(ISERROR(IF(EXACT($A$5,"Moyenne 2013-2038"),_xll.Woodstock.Analyst.Xcel.UDFs.GetIndicatorValueAverage("OSUPCPE_AU_T100%",""&amp;$A$9&amp;"="&amp;DM$12&amp;";",_xll.Woodstock.Analyst.Xcel.UDFs.GetModelFilename(),_xll.Woodstock.Analyst.Xcel.UDFs.GetScenarioIndex(),"2","6")/5,_xll.Woodstock.Analyst.Xcel.UDFs.GetIndicatorValue("OSUPCPE_AU_T100%",""&amp;$A$9&amp;"="&amp;DM$12&amp;";",_xll.Woodstock.Analyst.Xcel.UDFs.GetModelFilename(),_xll.Woodstock.Analyst.Xcel.UDFs.GetScenarioIndex(),VLOOKUP($A$5,Periode,2,FALSE))/5)),0,IF(EXACT($A$5,"Moyenne 2013-2038"),_xll.Woodstock.Analyst.Xcel.UDFs.GetIndicatorValueAverage("OSUPCPE_AU_T100%",""&amp;$A$9&amp;"="&amp;DM$12&amp;";",_xll.Woodstock.Analyst.Xcel.UDFs.GetModelFilename(),_xll.Woodstock.Analyst.Xcel.UDFs.GetScenarioIndex(),"2","6")/5,_xll.Woodstock.Analyst.Xcel.UDFs.GetIndicatorValue("OSUPCPE_AU_T100%",""&amp;$A$9&amp;"="&amp;DM$12&amp;";",_xll.Woodstock.Analyst.Xcel.UDFs.GetModelFilename(),_xll.Woodstock.Analyst.Xcel.UDFs.GetScenarioIndex(),VLOOKUP($A$5,Periode,2,FALSE))/5))</f>
        <v>0</v>
      </c>
      <c r="DN26" s="151">
        <f>IF(ISERROR(IF(EXACT($A$5,"Moyenne 2013-2038"),_xll.Woodstock.Analyst.Xcel.UDFs.GetIndicatorValueAverage("OSUPCPE_AU_T100%",""&amp;$A$9&amp;"="&amp;DN$12&amp;";",_xll.Woodstock.Analyst.Xcel.UDFs.GetModelFilename(),_xll.Woodstock.Analyst.Xcel.UDFs.GetScenarioIndex(),"2","6")/5,_xll.Woodstock.Analyst.Xcel.UDFs.GetIndicatorValue("OSUPCPE_AU_T100%",""&amp;$A$9&amp;"="&amp;DN$12&amp;";",_xll.Woodstock.Analyst.Xcel.UDFs.GetModelFilename(),_xll.Woodstock.Analyst.Xcel.UDFs.GetScenarioIndex(),VLOOKUP($A$5,Periode,2,FALSE))/5)),0,IF(EXACT($A$5,"Moyenne 2013-2038"),_xll.Woodstock.Analyst.Xcel.UDFs.GetIndicatorValueAverage("OSUPCPE_AU_T100%",""&amp;$A$9&amp;"="&amp;DN$12&amp;";",_xll.Woodstock.Analyst.Xcel.UDFs.GetModelFilename(),_xll.Woodstock.Analyst.Xcel.UDFs.GetScenarioIndex(),"2","6")/5,_xll.Woodstock.Analyst.Xcel.UDFs.GetIndicatorValue("OSUPCPE_AU_T100%",""&amp;$A$9&amp;"="&amp;DN$12&amp;";",_xll.Woodstock.Analyst.Xcel.UDFs.GetModelFilename(),_xll.Woodstock.Analyst.Xcel.UDFs.GetScenarioIndex(),VLOOKUP($A$5,Periode,2,FALSE))/5))</f>
        <v>0</v>
      </c>
      <c r="DO26" s="151">
        <f>IF(ISERROR(IF(EXACT($A$5,"Moyenne 2013-2038"),_xll.Woodstock.Analyst.Xcel.UDFs.GetIndicatorValueAverage("OSUPCPE_AU_T100%",""&amp;$A$9&amp;"="&amp;DO$12&amp;";",_xll.Woodstock.Analyst.Xcel.UDFs.GetModelFilename(),_xll.Woodstock.Analyst.Xcel.UDFs.GetScenarioIndex(),"2","6")/5,_xll.Woodstock.Analyst.Xcel.UDFs.GetIndicatorValue("OSUPCPE_AU_T100%",""&amp;$A$9&amp;"="&amp;DO$12&amp;";",_xll.Woodstock.Analyst.Xcel.UDFs.GetModelFilename(),_xll.Woodstock.Analyst.Xcel.UDFs.GetScenarioIndex(),VLOOKUP($A$5,Periode,2,FALSE))/5)),0,IF(EXACT($A$5,"Moyenne 2013-2038"),_xll.Woodstock.Analyst.Xcel.UDFs.GetIndicatorValueAverage("OSUPCPE_AU_T100%",""&amp;$A$9&amp;"="&amp;DO$12&amp;";",_xll.Woodstock.Analyst.Xcel.UDFs.GetModelFilename(),_xll.Woodstock.Analyst.Xcel.UDFs.GetScenarioIndex(),"2","6")/5,_xll.Woodstock.Analyst.Xcel.UDFs.GetIndicatorValue("OSUPCPE_AU_T100%",""&amp;$A$9&amp;"="&amp;DO$12&amp;";",_xll.Woodstock.Analyst.Xcel.UDFs.GetModelFilename(),_xll.Woodstock.Analyst.Xcel.UDFs.GetScenarioIndex(),VLOOKUP($A$5,Periode,2,FALSE))/5))</f>
        <v>0</v>
      </c>
      <c r="DP26" s="151">
        <f>IF(ISERROR(IF(EXACT($A$5,"Moyenne 2013-2038"),_xll.Woodstock.Analyst.Xcel.UDFs.GetIndicatorValueAverage("OSUPCPE_AU_T100%",""&amp;$A$9&amp;"="&amp;DP$12&amp;";",_xll.Woodstock.Analyst.Xcel.UDFs.GetModelFilename(),_xll.Woodstock.Analyst.Xcel.UDFs.GetScenarioIndex(),"2","6")/5,_xll.Woodstock.Analyst.Xcel.UDFs.GetIndicatorValue("OSUPCPE_AU_T100%",""&amp;$A$9&amp;"="&amp;DP$12&amp;";",_xll.Woodstock.Analyst.Xcel.UDFs.GetModelFilename(),_xll.Woodstock.Analyst.Xcel.UDFs.GetScenarioIndex(),VLOOKUP($A$5,Periode,2,FALSE))/5)),0,IF(EXACT($A$5,"Moyenne 2013-2038"),_xll.Woodstock.Analyst.Xcel.UDFs.GetIndicatorValueAverage("OSUPCPE_AU_T100%",""&amp;$A$9&amp;"="&amp;DP$12&amp;";",_xll.Woodstock.Analyst.Xcel.UDFs.GetModelFilename(),_xll.Woodstock.Analyst.Xcel.UDFs.GetScenarioIndex(),"2","6")/5,_xll.Woodstock.Analyst.Xcel.UDFs.GetIndicatorValue("OSUPCPE_AU_T100%",""&amp;$A$9&amp;"="&amp;DP$12&amp;";",_xll.Woodstock.Analyst.Xcel.UDFs.GetModelFilename(),_xll.Woodstock.Analyst.Xcel.UDFs.GetScenarioIndex(),VLOOKUP($A$5,Periode,2,FALSE))/5))</f>
        <v>0</v>
      </c>
      <c r="DQ26" s="151">
        <f>IF(ISERROR(IF(EXACT($A$5,"Moyenne 2013-2038"),_xll.Woodstock.Analyst.Xcel.UDFs.GetIndicatorValueAverage("OSUPCPE_AU_T100%",""&amp;$A$9&amp;"="&amp;DQ$12&amp;";",_xll.Woodstock.Analyst.Xcel.UDFs.GetModelFilename(),_xll.Woodstock.Analyst.Xcel.UDFs.GetScenarioIndex(),"2","6")/5,_xll.Woodstock.Analyst.Xcel.UDFs.GetIndicatorValue("OSUPCPE_AU_T100%",""&amp;$A$9&amp;"="&amp;DQ$12&amp;";",_xll.Woodstock.Analyst.Xcel.UDFs.GetModelFilename(),_xll.Woodstock.Analyst.Xcel.UDFs.GetScenarioIndex(),VLOOKUP($A$5,Periode,2,FALSE))/5)),0,IF(EXACT($A$5,"Moyenne 2013-2038"),_xll.Woodstock.Analyst.Xcel.UDFs.GetIndicatorValueAverage("OSUPCPE_AU_T100%",""&amp;$A$9&amp;"="&amp;DQ$12&amp;";",_xll.Woodstock.Analyst.Xcel.UDFs.GetModelFilename(),_xll.Woodstock.Analyst.Xcel.UDFs.GetScenarioIndex(),"2","6")/5,_xll.Woodstock.Analyst.Xcel.UDFs.GetIndicatorValue("OSUPCPE_AU_T100%",""&amp;$A$9&amp;"="&amp;DQ$12&amp;";",_xll.Woodstock.Analyst.Xcel.UDFs.GetModelFilename(),_xll.Woodstock.Analyst.Xcel.UDFs.GetScenarioIndex(),VLOOKUP($A$5,Periode,2,FALSE))/5))</f>
        <v>0</v>
      </c>
      <c r="DR26" s="151">
        <f>IF(ISERROR(IF(EXACT($A$5,"Moyenne 2013-2038"),_xll.Woodstock.Analyst.Xcel.UDFs.GetIndicatorValueAverage("OSUPCPE_AU_T100%",""&amp;$A$9&amp;"="&amp;DR$12&amp;";",_xll.Woodstock.Analyst.Xcel.UDFs.GetModelFilename(),_xll.Woodstock.Analyst.Xcel.UDFs.GetScenarioIndex(),"2","6")/5,_xll.Woodstock.Analyst.Xcel.UDFs.GetIndicatorValue("OSUPCPE_AU_T100%",""&amp;$A$9&amp;"="&amp;DR$12&amp;";",_xll.Woodstock.Analyst.Xcel.UDFs.GetModelFilename(),_xll.Woodstock.Analyst.Xcel.UDFs.GetScenarioIndex(),VLOOKUP($A$5,Periode,2,FALSE))/5)),0,IF(EXACT($A$5,"Moyenne 2013-2038"),_xll.Woodstock.Analyst.Xcel.UDFs.GetIndicatorValueAverage("OSUPCPE_AU_T100%",""&amp;$A$9&amp;"="&amp;DR$12&amp;";",_xll.Woodstock.Analyst.Xcel.UDFs.GetModelFilename(),_xll.Woodstock.Analyst.Xcel.UDFs.GetScenarioIndex(),"2","6")/5,_xll.Woodstock.Analyst.Xcel.UDFs.GetIndicatorValue("OSUPCPE_AU_T100%",""&amp;$A$9&amp;"="&amp;DR$12&amp;";",_xll.Woodstock.Analyst.Xcel.UDFs.GetModelFilename(),_xll.Woodstock.Analyst.Xcel.UDFs.GetScenarioIndex(),VLOOKUP($A$5,Periode,2,FALSE))/5))</f>
        <v>0</v>
      </c>
      <c r="DS26" s="151">
        <f>IF(ISERROR(IF(EXACT($A$5,"Moyenne 2013-2038"),_xll.Woodstock.Analyst.Xcel.UDFs.GetIndicatorValueAverage("OSUPCPE_AU_T100%",""&amp;$A$9&amp;"="&amp;DS$12&amp;";",_xll.Woodstock.Analyst.Xcel.UDFs.GetModelFilename(),_xll.Woodstock.Analyst.Xcel.UDFs.GetScenarioIndex(),"2","6")/5,_xll.Woodstock.Analyst.Xcel.UDFs.GetIndicatorValue("OSUPCPE_AU_T100%",""&amp;$A$9&amp;"="&amp;DS$12&amp;";",_xll.Woodstock.Analyst.Xcel.UDFs.GetModelFilename(),_xll.Woodstock.Analyst.Xcel.UDFs.GetScenarioIndex(),VLOOKUP($A$5,Periode,2,FALSE))/5)),0,IF(EXACT($A$5,"Moyenne 2013-2038"),_xll.Woodstock.Analyst.Xcel.UDFs.GetIndicatorValueAverage("OSUPCPE_AU_T100%",""&amp;$A$9&amp;"="&amp;DS$12&amp;";",_xll.Woodstock.Analyst.Xcel.UDFs.GetModelFilename(),_xll.Woodstock.Analyst.Xcel.UDFs.GetScenarioIndex(),"2","6")/5,_xll.Woodstock.Analyst.Xcel.UDFs.GetIndicatorValue("OSUPCPE_AU_T100%",""&amp;$A$9&amp;"="&amp;DS$12&amp;";",_xll.Woodstock.Analyst.Xcel.UDFs.GetModelFilename(),_xll.Woodstock.Analyst.Xcel.UDFs.GetScenarioIndex(),VLOOKUP($A$5,Periode,2,FALSE))/5))</f>
        <v>0</v>
      </c>
      <c r="DT26" s="151">
        <f>IF(ISERROR(IF(EXACT($A$5,"Moyenne 2013-2038"),_xll.Woodstock.Analyst.Xcel.UDFs.GetIndicatorValueAverage("OSUPCPE_AU_T100%",""&amp;$A$9&amp;"="&amp;DT$12&amp;";",_xll.Woodstock.Analyst.Xcel.UDFs.GetModelFilename(),_xll.Woodstock.Analyst.Xcel.UDFs.GetScenarioIndex(),"2","6")/5,_xll.Woodstock.Analyst.Xcel.UDFs.GetIndicatorValue("OSUPCPE_AU_T100%",""&amp;$A$9&amp;"="&amp;DT$12&amp;";",_xll.Woodstock.Analyst.Xcel.UDFs.GetModelFilename(),_xll.Woodstock.Analyst.Xcel.UDFs.GetScenarioIndex(),VLOOKUP($A$5,Periode,2,FALSE))/5)),0,IF(EXACT($A$5,"Moyenne 2013-2038"),_xll.Woodstock.Analyst.Xcel.UDFs.GetIndicatorValueAverage("OSUPCPE_AU_T100%",""&amp;$A$9&amp;"="&amp;DT$12&amp;";",_xll.Woodstock.Analyst.Xcel.UDFs.GetModelFilename(),_xll.Woodstock.Analyst.Xcel.UDFs.GetScenarioIndex(),"2","6")/5,_xll.Woodstock.Analyst.Xcel.UDFs.GetIndicatorValue("OSUPCPE_AU_T100%",""&amp;$A$9&amp;"="&amp;DT$12&amp;";",_xll.Woodstock.Analyst.Xcel.UDFs.GetModelFilename(),_xll.Woodstock.Analyst.Xcel.UDFs.GetScenarioIndex(),VLOOKUP($A$5,Periode,2,FALSE))/5))</f>
        <v>0</v>
      </c>
      <c r="DU26" s="151">
        <f>IF(ISERROR(IF(EXACT($A$5,"Moyenne 2013-2038"),_xll.Woodstock.Analyst.Xcel.UDFs.GetIndicatorValueAverage("OSUPCPE_AU_T100%",""&amp;$A$9&amp;"="&amp;DU$12&amp;";",_xll.Woodstock.Analyst.Xcel.UDFs.GetModelFilename(),_xll.Woodstock.Analyst.Xcel.UDFs.GetScenarioIndex(),"2","6")/5,_xll.Woodstock.Analyst.Xcel.UDFs.GetIndicatorValue("OSUPCPE_AU_T100%",""&amp;$A$9&amp;"="&amp;DU$12&amp;";",_xll.Woodstock.Analyst.Xcel.UDFs.GetModelFilename(),_xll.Woodstock.Analyst.Xcel.UDFs.GetScenarioIndex(),VLOOKUP($A$5,Periode,2,FALSE))/5)),0,IF(EXACT($A$5,"Moyenne 2013-2038"),_xll.Woodstock.Analyst.Xcel.UDFs.GetIndicatorValueAverage("OSUPCPE_AU_T100%",""&amp;$A$9&amp;"="&amp;DU$12&amp;";",_xll.Woodstock.Analyst.Xcel.UDFs.GetModelFilename(),_xll.Woodstock.Analyst.Xcel.UDFs.GetScenarioIndex(),"2","6")/5,_xll.Woodstock.Analyst.Xcel.UDFs.GetIndicatorValue("OSUPCPE_AU_T100%",""&amp;$A$9&amp;"="&amp;DU$12&amp;";",_xll.Woodstock.Analyst.Xcel.UDFs.GetModelFilename(),_xll.Woodstock.Analyst.Xcel.UDFs.GetScenarioIndex(),VLOOKUP($A$5,Periode,2,FALSE))/5))</f>
        <v>0</v>
      </c>
      <c r="DV26" s="151">
        <f>IF(ISERROR(IF(EXACT($A$5,"Moyenne 2013-2038"),_xll.Woodstock.Analyst.Xcel.UDFs.GetIndicatorValueAverage("OSUPCPE_AU_T100%",""&amp;$A$9&amp;"="&amp;DV$12&amp;";",_xll.Woodstock.Analyst.Xcel.UDFs.GetModelFilename(),_xll.Woodstock.Analyst.Xcel.UDFs.GetScenarioIndex(),"2","6")/5,_xll.Woodstock.Analyst.Xcel.UDFs.GetIndicatorValue("OSUPCPE_AU_T100%",""&amp;$A$9&amp;"="&amp;DV$12&amp;";",_xll.Woodstock.Analyst.Xcel.UDFs.GetModelFilename(),_xll.Woodstock.Analyst.Xcel.UDFs.GetScenarioIndex(),VLOOKUP($A$5,Periode,2,FALSE))/5)),0,IF(EXACT($A$5,"Moyenne 2013-2038"),_xll.Woodstock.Analyst.Xcel.UDFs.GetIndicatorValueAverage("OSUPCPE_AU_T100%",""&amp;$A$9&amp;"="&amp;DV$12&amp;";",_xll.Woodstock.Analyst.Xcel.UDFs.GetModelFilename(),_xll.Woodstock.Analyst.Xcel.UDFs.GetScenarioIndex(),"2","6")/5,_xll.Woodstock.Analyst.Xcel.UDFs.GetIndicatorValue("OSUPCPE_AU_T100%",""&amp;$A$9&amp;"="&amp;DV$12&amp;";",_xll.Woodstock.Analyst.Xcel.UDFs.GetModelFilename(),_xll.Woodstock.Analyst.Xcel.UDFs.GetScenarioIndex(),VLOOKUP($A$5,Periode,2,FALSE))/5))</f>
        <v>0</v>
      </c>
      <c r="DW26" s="151">
        <f>IF(ISERROR(IF(EXACT($A$5,"Moyenne 2013-2038"),_xll.Woodstock.Analyst.Xcel.UDFs.GetIndicatorValueAverage("OSUPCPE_AU_T100%",""&amp;$A$9&amp;"="&amp;DW$12&amp;";",_xll.Woodstock.Analyst.Xcel.UDFs.GetModelFilename(),_xll.Woodstock.Analyst.Xcel.UDFs.GetScenarioIndex(),"2","6")/5,_xll.Woodstock.Analyst.Xcel.UDFs.GetIndicatorValue("OSUPCPE_AU_T100%",""&amp;$A$9&amp;"="&amp;DW$12&amp;";",_xll.Woodstock.Analyst.Xcel.UDFs.GetModelFilename(),_xll.Woodstock.Analyst.Xcel.UDFs.GetScenarioIndex(),VLOOKUP($A$5,Periode,2,FALSE))/5)),0,IF(EXACT($A$5,"Moyenne 2013-2038"),_xll.Woodstock.Analyst.Xcel.UDFs.GetIndicatorValueAverage("OSUPCPE_AU_T100%",""&amp;$A$9&amp;"="&amp;DW$12&amp;";",_xll.Woodstock.Analyst.Xcel.UDFs.GetModelFilename(),_xll.Woodstock.Analyst.Xcel.UDFs.GetScenarioIndex(),"2","6")/5,_xll.Woodstock.Analyst.Xcel.UDFs.GetIndicatorValue("OSUPCPE_AU_T100%",""&amp;$A$9&amp;"="&amp;DW$12&amp;";",_xll.Woodstock.Analyst.Xcel.UDFs.GetModelFilename(),_xll.Woodstock.Analyst.Xcel.UDFs.GetScenarioIndex(),VLOOKUP($A$5,Periode,2,FALSE))/5))</f>
        <v>0</v>
      </c>
      <c r="DX26" s="151">
        <f>IF(ISERROR(IF(EXACT($A$5,"Moyenne 2013-2038"),_xll.Woodstock.Analyst.Xcel.UDFs.GetIndicatorValueAverage("OSUPCPE_AU_T100%",""&amp;$A$9&amp;"="&amp;DX$12&amp;";",_xll.Woodstock.Analyst.Xcel.UDFs.GetModelFilename(),_xll.Woodstock.Analyst.Xcel.UDFs.GetScenarioIndex(),"2","6")/5,_xll.Woodstock.Analyst.Xcel.UDFs.GetIndicatorValue("OSUPCPE_AU_T100%",""&amp;$A$9&amp;"="&amp;DX$12&amp;";",_xll.Woodstock.Analyst.Xcel.UDFs.GetModelFilename(),_xll.Woodstock.Analyst.Xcel.UDFs.GetScenarioIndex(),VLOOKUP($A$5,Periode,2,FALSE))/5)),0,IF(EXACT($A$5,"Moyenne 2013-2038"),_xll.Woodstock.Analyst.Xcel.UDFs.GetIndicatorValueAverage("OSUPCPE_AU_T100%",""&amp;$A$9&amp;"="&amp;DX$12&amp;";",_xll.Woodstock.Analyst.Xcel.UDFs.GetModelFilename(),_xll.Woodstock.Analyst.Xcel.UDFs.GetScenarioIndex(),"2","6")/5,_xll.Woodstock.Analyst.Xcel.UDFs.GetIndicatorValue("OSUPCPE_AU_T100%",""&amp;$A$9&amp;"="&amp;DX$12&amp;";",_xll.Woodstock.Analyst.Xcel.UDFs.GetModelFilename(),_xll.Woodstock.Analyst.Xcel.UDFs.GetScenarioIndex(),VLOOKUP($A$5,Periode,2,FALSE))/5))</f>
        <v>0</v>
      </c>
      <c r="DY26" s="151">
        <f>IF(ISERROR(IF(EXACT($A$5,"Moyenne 2013-2038"),_xll.Woodstock.Analyst.Xcel.UDFs.GetIndicatorValueAverage("OSUPCPE_AU_T100%",""&amp;$A$9&amp;"="&amp;DY$12&amp;";",_xll.Woodstock.Analyst.Xcel.UDFs.GetModelFilename(),_xll.Woodstock.Analyst.Xcel.UDFs.GetScenarioIndex(),"2","6")/5,_xll.Woodstock.Analyst.Xcel.UDFs.GetIndicatorValue("OSUPCPE_AU_T100%",""&amp;$A$9&amp;"="&amp;DY$12&amp;";",_xll.Woodstock.Analyst.Xcel.UDFs.GetModelFilename(),_xll.Woodstock.Analyst.Xcel.UDFs.GetScenarioIndex(),VLOOKUP($A$5,Periode,2,FALSE))/5)),0,IF(EXACT($A$5,"Moyenne 2013-2038"),_xll.Woodstock.Analyst.Xcel.UDFs.GetIndicatorValueAverage("OSUPCPE_AU_T100%",""&amp;$A$9&amp;"="&amp;DY$12&amp;";",_xll.Woodstock.Analyst.Xcel.UDFs.GetModelFilename(),_xll.Woodstock.Analyst.Xcel.UDFs.GetScenarioIndex(),"2","6")/5,_xll.Woodstock.Analyst.Xcel.UDFs.GetIndicatorValue("OSUPCPE_AU_T100%",""&amp;$A$9&amp;"="&amp;DY$12&amp;";",_xll.Woodstock.Analyst.Xcel.UDFs.GetModelFilename(),_xll.Woodstock.Analyst.Xcel.UDFs.GetScenarioIndex(),VLOOKUP($A$5,Periode,2,FALSE))/5))</f>
        <v>0</v>
      </c>
      <c r="DZ26" s="151">
        <f>IF(ISERROR(IF(EXACT($A$5,"Moyenne 2013-2038"),_xll.Woodstock.Analyst.Xcel.UDFs.GetIndicatorValueAverage("OSUPCPE_AU_T100%",""&amp;$A$9&amp;"="&amp;DZ$12&amp;";",_xll.Woodstock.Analyst.Xcel.UDFs.GetModelFilename(),_xll.Woodstock.Analyst.Xcel.UDFs.GetScenarioIndex(),"2","6")/5,_xll.Woodstock.Analyst.Xcel.UDFs.GetIndicatorValue("OSUPCPE_AU_T100%",""&amp;$A$9&amp;"="&amp;DZ$12&amp;";",_xll.Woodstock.Analyst.Xcel.UDFs.GetModelFilename(),_xll.Woodstock.Analyst.Xcel.UDFs.GetScenarioIndex(),VLOOKUP($A$5,Periode,2,FALSE))/5)),0,IF(EXACT($A$5,"Moyenne 2013-2038"),_xll.Woodstock.Analyst.Xcel.UDFs.GetIndicatorValueAverage("OSUPCPE_AU_T100%",""&amp;$A$9&amp;"="&amp;DZ$12&amp;";",_xll.Woodstock.Analyst.Xcel.UDFs.GetModelFilename(),_xll.Woodstock.Analyst.Xcel.UDFs.GetScenarioIndex(),"2","6")/5,_xll.Woodstock.Analyst.Xcel.UDFs.GetIndicatorValue("OSUPCPE_AU_T100%",""&amp;$A$9&amp;"="&amp;DZ$12&amp;";",_xll.Woodstock.Analyst.Xcel.UDFs.GetModelFilename(),_xll.Woodstock.Analyst.Xcel.UDFs.GetScenarioIndex(),VLOOKUP($A$5,Periode,2,FALSE))/5))</f>
        <v>0</v>
      </c>
      <c r="EA26" s="151">
        <f>IF(ISERROR(IF(EXACT($A$5,"Moyenne 2013-2038"),_xll.Woodstock.Analyst.Xcel.UDFs.GetIndicatorValueAverage("OSUPCPE_AU_T100%",""&amp;$A$9&amp;"="&amp;EA$12&amp;";",_xll.Woodstock.Analyst.Xcel.UDFs.GetModelFilename(),_xll.Woodstock.Analyst.Xcel.UDFs.GetScenarioIndex(),"2","6")/5,_xll.Woodstock.Analyst.Xcel.UDFs.GetIndicatorValue("OSUPCPE_AU_T100%",""&amp;$A$9&amp;"="&amp;EA$12&amp;";",_xll.Woodstock.Analyst.Xcel.UDFs.GetModelFilename(),_xll.Woodstock.Analyst.Xcel.UDFs.GetScenarioIndex(),VLOOKUP($A$5,Periode,2,FALSE))/5)),0,IF(EXACT($A$5,"Moyenne 2013-2038"),_xll.Woodstock.Analyst.Xcel.UDFs.GetIndicatorValueAverage("OSUPCPE_AU_T100%",""&amp;$A$9&amp;"="&amp;EA$12&amp;";",_xll.Woodstock.Analyst.Xcel.UDFs.GetModelFilename(),_xll.Woodstock.Analyst.Xcel.UDFs.GetScenarioIndex(),"2","6")/5,_xll.Woodstock.Analyst.Xcel.UDFs.GetIndicatorValue("OSUPCPE_AU_T100%",""&amp;$A$9&amp;"="&amp;EA$12&amp;";",_xll.Woodstock.Analyst.Xcel.UDFs.GetModelFilename(),_xll.Woodstock.Analyst.Xcel.UDFs.GetScenarioIndex(),VLOOKUP($A$5,Periode,2,FALSE))/5))</f>
        <v>0</v>
      </c>
      <c r="EB26" s="151">
        <f>IF(ISERROR(IF(EXACT($A$5,"Moyenne 2013-2038"),_xll.Woodstock.Analyst.Xcel.UDFs.GetIndicatorValueAverage("OSUPCPE_AU_T100%",""&amp;$A$9&amp;"="&amp;EB$12&amp;";",_xll.Woodstock.Analyst.Xcel.UDFs.GetModelFilename(),_xll.Woodstock.Analyst.Xcel.UDFs.GetScenarioIndex(),"2","6")/5,_xll.Woodstock.Analyst.Xcel.UDFs.GetIndicatorValue("OSUPCPE_AU_T100%",""&amp;$A$9&amp;"="&amp;EB$12&amp;";",_xll.Woodstock.Analyst.Xcel.UDFs.GetModelFilename(),_xll.Woodstock.Analyst.Xcel.UDFs.GetScenarioIndex(),VLOOKUP($A$5,Periode,2,FALSE))/5)),0,IF(EXACT($A$5,"Moyenne 2013-2038"),_xll.Woodstock.Analyst.Xcel.UDFs.GetIndicatorValueAverage("OSUPCPE_AU_T100%",""&amp;$A$9&amp;"="&amp;EB$12&amp;";",_xll.Woodstock.Analyst.Xcel.UDFs.GetModelFilename(),_xll.Woodstock.Analyst.Xcel.UDFs.GetScenarioIndex(),"2","6")/5,_xll.Woodstock.Analyst.Xcel.UDFs.GetIndicatorValue("OSUPCPE_AU_T100%",""&amp;$A$9&amp;"="&amp;EB$12&amp;";",_xll.Woodstock.Analyst.Xcel.UDFs.GetModelFilename(),_xll.Woodstock.Analyst.Xcel.UDFs.GetScenarioIndex(),VLOOKUP($A$5,Periode,2,FALSE))/5))</f>
        <v>0</v>
      </c>
      <c r="EC26" s="151">
        <f>IF(ISERROR(IF(EXACT($A$5,"Moyenne 2013-2038"),_xll.Woodstock.Analyst.Xcel.UDFs.GetIndicatorValueAverage("OSUPCPE_AU_T100%",""&amp;$A$9&amp;"="&amp;EC$12&amp;";",_xll.Woodstock.Analyst.Xcel.UDFs.GetModelFilename(),_xll.Woodstock.Analyst.Xcel.UDFs.GetScenarioIndex(),"2","6")/5,_xll.Woodstock.Analyst.Xcel.UDFs.GetIndicatorValue("OSUPCPE_AU_T100%",""&amp;$A$9&amp;"="&amp;EC$12&amp;";",_xll.Woodstock.Analyst.Xcel.UDFs.GetModelFilename(),_xll.Woodstock.Analyst.Xcel.UDFs.GetScenarioIndex(),VLOOKUP($A$5,Periode,2,FALSE))/5)),0,IF(EXACT($A$5,"Moyenne 2013-2038"),_xll.Woodstock.Analyst.Xcel.UDFs.GetIndicatorValueAverage("OSUPCPE_AU_T100%",""&amp;$A$9&amp;"="&amp;EC$12&amp;";",_xll.Woodstock.Analyst.Xcel.UDFs.GetModelFilename(),_xll.Woodstock.Analyst.Xcel.UDFs.GetScenarioIndex(),"2","6")/5,_xll.Woodstock.Analyst.Xcel.UDFs.GetIndicatorValue("OSUPCPE_AU_T100%",""&amp;$A$9&amp;"="&amp;EC$12&amp;";",_xll.Woodstock.Analyst.Xcel.UDFs.GetModelFilename(),_xll.Woodstock.Analyst.Xcel.UDFs.GetScenarioIndex(),VLOOKUP($A$5,Periode,2,FALSE))/5))</f>
        <v>0</v>
      </c>
      <c r="ED26" s="151">
        <f>IF(ISERROR(IF(EXACT($A$5,"Moyenne 2013-2038"),_xll.Woodstock.Analyst.Xcel.UDFs.GetIndicatorValueAverage("OSUPCPE_AU_T100%",""&amp;$A$9&amp;"="&amp;ED$12&amp;";",_xll.Woodstock.Analyst.Xcel.UDFs.GetModelFilename(),_xll.Woodstock.Analyst.Xcel.UDFs.GetScenarioIndex(),"2","6")/5,_xll.Woodstock.Analyst.Xcel.UDFs.GetIndicatorValue("OSUPCPE_AU_T100%",""&amp;$A$9&amp;"="&amp;ED$12&amp;";",_xll.Woodstock.Analyst.Xcel.UDFs.GetModelFilename(),_xll.Woodstock.Analyst.Xcel.UDFs.GetScenarioIndex(),VLOOKUP($A$5,Periode,2,FALSE))/5)),0,IF(EXACT($A$5,"Moyenne 2013-2038"),_xll.Woodstock.Analyst.Xcel.UDFs.GetIndicatorValueAverage("OSUPCPE_AU_T100%",""&amp;$A$9&amp;"="&amp;ED$12&amp;";",_xll.Woodstock.Analyst.Xcel.UDFs.GetModelFilename(),_xll.Woodstock.Analyst.Xcel.UDFs.GetScenarioIndex(),"2","6")/5,_xll.Woodstock.Analyst.Xcel.UDFs.GetIndicatorValue("OSUPCPE_AU_T100%",""&amp;$A$9&amp;"="&amp;ED$12&amp;";",_xll.Woodstock.Analyst.Xcel.UDFs.GetModelFilename(),_xll.Woodstock.Analyst.Xcel.UDFs.GetScenarioIndex(),VLOOKUP($A$5,Periode,2,FALSE))/5))</f>
        <v>0</v>
      </c>
      <c r="EE26" s="151">
        <f>IF(ISERROR(IF(EXACT($A$5,"Moyenne 2013-2038"),_xll.Woodstock.Analyst.Xcel.UDFs.GetIndicatorValueAverage("OSUPCPE_AU_T100%",""&amp;$A$9&amp;"="&amp;EE$12&amp;";",_xll.Woodstock.Analyst.Xcel.UDFs.GetModelFilename(),_xll.Woodstock.Analyst.Xcel.UDFs.GetScenarioIndex(),"2","6")/5,_xll.Woodstock.Analyst.Xcel.UDFs.GetIndicatorValue("OSUPCPE_AU_T100%",""&amp;$A$9&amp;"="&amp;EE$12&amp;";",_xll.Woodstock.Analyst.Xcel.UDFs.GetModelFilename(),_xll.Woodstock.Analyst.Xcel.UDFs.GetScenarioIndex(),VLOOKUP($A$5,Periode,2,FALSE))/5)),0,IF(EXACT($A$5,"Moyenne 2013-2038"),_xll.Woodstock.Analyst.Xcel.UDFs.GetIndicatorValueAverage("OSUPCPE_AU_T100%",""&amp;$A$9&amp;"="&amp;EE$12&amp;";",_xll.Woodstock.Analyst.Xcel.UDFs.GetModelFilename(),_xll.Woodstock.Analyst.Xcel.UDFs.GetScenarioIndex(),"2","6")/5,_xll.Woodstock.Analyst.Xcel.UDFs.GetIndicatorValue("OSUPCPE_AU_T100%",""&amp;$A$9&amp;"="&amp;EE$12&amp;";",_xll.Woodstock.Analyst.Xcel.UDFs.GetModelFilename(),_xll.Woodstock.Analyst.Xcel.UDFs.GetScenarioIndex(),VLOOKUP($A$5,Periode,2,FALSE))/5))</f>
        <v>0</v>
      </c>
      <c r="EF26" s="151">
        <f>IF(ISERROR(IF(EXACT($A$5,"Moyenne 2013-2038"),_xll.Woodstock.Analyst.Xcel.UDFs.GetIndicatorValueAverage("OSUPCPE_AU_T100%",""&amp;$A$9&amp;"="&amp;EF$12&amp;";",_xll.Woodstock.Analyst.Xcel.UDFs.GetModelFilename(),_xll.Woodstock.Analyst.Xcel.UDFs.GetScenarioIndex(),"2","6")/5,_xll.Woodstock.Analyst.Xcel.UDFs.GetIndicatorValue("OSUPCPE_AU_T100%",""&amp;$A$9&amp;"="&amp;EF$12&amp;";",_xll.Woodstock.Analyst.Xcel.UDFs.GetModelFilename(),_xll.Woodstock.Analyst.Xcel.UDFs.GetScenarioIndex(),VLOOKUP($A$5,Periode,2,FALSE))/5)),0,IF(EXACT($A$5,"Moyenne 2013-2038"),_xll.Woodstock.Analyst.Xcel.UDFs.GetIndicatorValueAverage("OSUPCPE_AU_T100%",""&amp;$A$9&amp;"="&amp;EF$12&amp;";",_xll.Woodstock.Analyst.Xcel.UDFs.GetModelFilename(),_xll.Woodstock.Analyst.Xcel.UDFs.GetScenarioIndex(),"2","6")/5,_xll.Woodstock.Analyst.Xcel.UDFs.GetIndicatorValue("OSUPCPE_AU_T100%",""&amp;$A$9&amp;"="&amp;EF$12&amp;";",_xll.Woodstock.Analyst.Xcel.UDFs.GetModelFilename(),_xll.Woodstock.Analyst.Xcel.UDFs.GetScenarioIndex(),VLOOKUP($A$5,Periode,2,FALSE))/5))</f>
        <v>0</v>
      </c>
      <c r="EG26" s="151">
        <f>IF(ISERROR(IF(EXACT($A$5,"Moyenne 2013-2038"),_xll.Woodstock.Analyst.Xcel.UDFs.GetIndicatorValueAverage("OSUPCPE_AU_T100%",""&amp;$A$9&amp;"="&amp;EG$12&amp;";",_xll.Woodstock.Analyst.Xcel.UDFs.GetModelFilename(),_xll.Woodstock.Analyst.Xcel.UDFs.GetScenarioIndex(),"2","6")/5,_xll.Woodstock.Analyst.Xcel.UDFs.GetIndicatorValue("OSUPCPE_AU_T100%",""&amp;$A$9&amp;"="&amp;EG$12&amp;";",_xll.Woodstock.Analyst.Xcel.UDFs.GetModelFilename(),_xll.Woodstock.Analyst.Xcel.UDFs.GetScenarioIndex(),VLOOKUP($A$5,Periode,2,FALSE))/5)),0,IF(EXACT($A$5,"Moyenne 2013-2038"),_xll.Woodstock.Analyst.Xcel.UDFs.GetIndicatorValueAverage("OSUPCPE_AU_T100%",""&amp;$A$9&amp;"="&amp;EG$12&amp;";",_xll.Woodstock.Analyst.Xcel.UDFs.GetModelFilename(),_xll.Woodstock.Analyst.Xcel.UDFs.GetScenarioIndex(),"2","6")/5,_xll.Woodstock.Analyst.Xcel.UDFs.GetIndicatorValue("OSUPCPE_AU_T100%",""&amp;$A$9&amp;"="&amp;EG$12&amp;";",_xll.Woodstock.Analyst.Xcel.UDFs.GetModelFilename(),_xll.Woodstock.Analyst.Xcel.UDFs.GetScenarioIndex(),VLOOKUP($A$5,Periode,2,FALSE))/5))</f>
        <v>0</v>
      </c>
      <c r="EH26" s="151">
        <f>IF(ISERROR(IF(EXACT($A$5,"Moyenne 2013-2038"),_xll.Woodstock.Analyst.Xcel.UDFs.GetIndicatorValueAverage("OSUPCPE_AU_T100%",""&amp;$A$9&amp;"="&amp;EH$12&amp;";",_xll.Woodstock.Analyst.Xcel.UDFs.GetModelFilename(),_xll.Woodstock.Analyst.Xcel.UDFs.GetScenarioIndex(),"2","6")/5,_xll.Woodstock.Analyst.Xcel.UDFs.GetIndicatorValue("OSUPCPE_AU_T100%",""&amp;$A$9&amp;"="&amp;EH$12&amp;";",_xll.Woodstock.Analyst.Xcel.UDFs.GetModelFilename(),_xll.Woodstock.Analyst.Xcel.UDFs.GetScenarioIndex(),VLOOKUP($A$5,Periode,2,FALSE))/5)),0,IF(EXACT($A$5,"Moyenne 2013-2038"),_xll.Woodstock.Analyst.Xcel.UDFs.GetIndicatorValueAverage("OSUPCPE_AU_T100%",""&amp;$A$9&amp;"="&amp;EH$12&amp;";",_xll.Woodstock.Analyst.Xcel.UDFs.GetModelFilename(),_xll.Woodstock.Analyst.Xcel.UDFs.GetScenarioIndex(),"2","6")/5,_xll.Woodstock.Analyst.Xcel.UDFs.GetIndicatorValue("OSUPCPE_AU_T100%",""&amp;$A$9&amp;"="&amp;EH$12&amp;";",_xll.Woodstock.Analyst.Xcel.UDFs.GetModelFilename(),_xll.Woodstock.Analyst.Xcel.UDFs.GetScenarioIndex(),VLOOKUP($A$5,Periode,2,FALSE))/5))</f>
        <v>0</v>
      </c>
      <c r="EI26" s="151">
        <f>IF(ISERROR(IF(EXACT($A$5,"Moyenne 2013-2038"),_xll.Woodstock.Analyst.Xcel.UDFs.GetIndicatorValueAverage("OSUPCPE_AU_T100%",""&amp;$A$9&amp;"="&amp;EI$12&amp;";",_xll.Woodstock.Analyst.Xcel.UDFs.GetModelFilename(),_xll.Woodstock.Analyst.Xcel.UDFs.GetScenarioIndex(),"2","6")/5,_xll.Woodstock.Analyst.Xcel.UDFs.GetIndicatorValue("OSUPCPE_AU_T100%",""&amp;$A$9&amp;"="&amp;EI$12&amp;";",_xll.Woodstock.Analyst.Xcel.UDFs.GetModelFilename(),_xll.Woodstock.Analyst.Xcel.UDFs.GetScenarioIndex(),VLOOKUP($A$5,Periode,2,FALSE))/5)),0,IF(EXACT($A$5,"Moyenne 2013-2038"),_xll.Woodstock.Analyst.Xcel.UDFs.GetIndicatorValueAverage("OSUPCPE_AU_T100%",""&amp;$A$9&amp;"="&amp;EI$12&amp;";",_xll.Woodstock.Analyst.Xcel.UDFs.GetModelFilename(),_xll.Woodstock.Analyst.Xcel.UDFs.GetScenarioIndex(),"2","6")/5,_xll.Woodstock.Analyst.Xcel.UDFs.GetIndicatorValue("OSUPCPE_AU_T100%",""&amp;$A$9&amp;"="&amp;EI$12&amp;";",_xll.Woodstock.Analyst.Xcel.UDFs.GetModelFilename(),_xll.Woodstock.Analyst.Xcel.UDFs.GetScenarioIndex(),VLOOKUP($A$5,Periode,2,FALSE))/5))</f>
        <v>0</v>
      </c>
      <c r="EJ26" s="151">
        <f>IF(ISERROR(IF(EXACT($A$5,"Moyenne 2013-2038"),_xll.Woodstock.Analyst.Xcel.UDFs.GetIndicatorValueAverage("OSUPCPE_AU_T100%",""&amp;$A$9&amp;"="&amp;EJ$12&amp;";",_xll.Woodstock.Analyst.Xcel.UDFs.GetModelFilename(),_xll.Woodstock.Analyst.Xcel.UDFs.GetScenarioIndex(),"2","6")/5,_xll.Woodstock.Analyst.Xcel.UDFs.GetIndicatorValue("OSUPCPE_AU_T100%",""&amp;$A$9&amp;"="&amp;EJ$12&amp;";",_xll.Woodstock.Analyst.Xcel.UDFs.GetModelFilename(),_xll.Woodstock.Analyst.Xcel.UDFs.GetScenarioIndex(),VLOOKUP($A$5,Periode,2,FALSE))/5)),0,IF(EXACT($A$5,"Moyenne 2013-2038"),_xll.Woodstock.Analyst.Xcel.UDFs.GetIndicatorValueAverage("OSUPCPE_AU_T100%",""&amp;$A$9&amp;"="&amp;EJ$12&amp;";",_xll.Woodstock.Analyst.Xcel.UDFs.GetModelFilename(),_xll.Woodstock.Analyst.Xcel.UDFs.GetScenarioIndex(),"2","6")/5,_xll.Woodstock.Analyst.Xcel.UDFs.GetIndicatorValue("OSUPCPE_AU_T100%",""&amp;$A$9&amp;"="&amp;EJ$12&amp;";",_xll.Woodstock.Analyst.Xcel.UDFs.GetModelFilename(),_xll.Woodstock.Analyst.Xcel.UDFs.GetScenarioIndex(),VLOOKUP($A$5,Periode,2,FALSE))/5))</f>
        <v>0</v>
      </c>
      <c r="EK26" s="151">
        <f>IF(ISERROR(IF(EXACT($A$5,"Moyenne 2013-2038"),_xll.Woodstock.Analyst.Xcel.UDFs.GetIndicatorValueAverage("OSUPCPE_AU_T100%",""&amp;$A$9&amp;"="&amp;EK$12&amp;";",_xll.Woodstock.Analyst.Xcel.UDFs.GetModelFilename(),_xll.Woodstock.Analyst.Xcel.UDFs.GetScenarioIndex(),"2","6")/5,_xll.Woodstock.Analyst.Xcel.UDFs.GetIndicatorValue("OSUPCPE_AU_T100%",""&amp;$A$9&amp;"="&amp;EK$12&amp;";",_xll.Woodstock.Analyst.Xcel.UDFs.GetModelFilename(),_xll.Woodstock.Analyst.Xcel.UDFs.GetScenarioIndex(),VLOOKUP($A$5,Periode,2,FALSE))/5)),0,IF(EXACT($A$5,"Moyenne 2013-2038"),_xll.Woodstock.Analyst.Xcel.UDFs.GetIndicatorValueAverage("OSUPCPE_AU_T100%",""&amp;$A$9&amp;"="&amp;EK$12&amp;";",_xll.Woodstock.Analyst.Xcel.UDFs.GetModelFilename(),_xll.Woodstock.Analyst.Xcel.UDFs.GetScenarioIndex(),"2","6")/5,_xll.Woodstock.Analyst.Xcel.UDFs.GetIndicatorValue("OSUPCPE_AU_T100%",""&amp;$A$9&amp;"="&amp;EK$12&amp;";",_xll.Woodstock.Analyst.Xcel.UDFs.GetModelFilename(),_xll.Woodstock.Analyst.Xcel.UDFs.GetScenarioIndex(),VLOOKUP($A$5,Periode,2,FALSE))/5))</f>
        <v>0</v>
      </c>
      <c r="EL26" s="151">
        <f>IF(ISERROR(IF(EXACT($A$5,"Moyenne 2013-2038"),_xll.Woodstock.Analyst.Xcel.UDFs.GetIndicatorValueAverage("OSUPCPE_AU_T100%",""&amp;$A$9&amp;"="&amp;EL$12&amp;";",_xll.Woodstock.Analyst.Xcel.UDFs.GetModelFilename(),_xll.Woodstock.Analyst.Xcel.UDFs.GetScenarioIndex(),"2","6")/5,_xll.Woodstock.Analyst.Xcel.UDFs.GetIndicatorValue("OSUPCPE_AU_T100%",""&amp;$A$9&amp;"="&amp;EL$12&amp;";",_xll.Woodstock.Analyst.Xcel.UDFs.GetModelFilename(),_xll.Woodstock.Analyst.Xcel.UDFs.GetScenarioIndex(),VLOOKUP($A$5,Periode,2,FALSE))/5)),0,IF(EXACT($A$5,"Moyenne 2013-2038"),_xll.Woodstock.Analyst.Xcel.UDFs.GetIndicatorValueAverage("OSUPCPE_AU_T100%",""&amp;$A$9&amp;"="&amp;EL$12&amp;";",_xll.Woodstock.Analyst.Xcel.UDFs.GetModelFilename(),_xll.Woodstock.Analyst.Xcel.UDFs.GetScenarioIndex(),"2","6")/5,_xll.Woodstock.Analyst.Xcel.UDFs.GetIndicatorValue("OSUPCPE_AU_T100%",""&amp;$A$9&amp;"="&amp;EL$12&amp;";",_xll.Woodstock.Analyst.Xcel.UDFs.GetModelFilename(),_xll.Woodstock.Analyst.Xcel.UDFs.GetScenarioIndex(),VLOOKUP($A$5,Periode,2,FALSE))/5))</f>
        <v>0</v>
      </c>
      <c r="EM26" s="151">
        <f>IF(ISERROR(IF(EXACT($A$5,"Moyenne 2013-2038"),_xll.Woodstock.Analyst.Xcel.UDFs.GetIndicatorValueAverage("OSUPCPE_AU_T100%",""&amp;$A$9&amp;"="&amp;EM$12&amp;";",_xll.Woodstock.Analyst.Xcel.UDFs.GetModelFilename(),_xll.Woodstock.Analyst.Xcel.UDFs.GetScenarioIndex(),"2","6")/5,_xll.Woodstock.Analyst.Xcel.UDFs.GetIndicatorValue("OSUPCPE_AU_T100%",""&amp;$A$9&amp;"="&amp;EM$12&amp;";",_xll.Woodstock.Analyst.Xcel.UDFs.GetModelFilename(),_xll.Woodstock.Analyst.Xcel.UDFs.GetScenarioIndex(),VLOOKUP($A$5,Periode,2,FALSE))/5)),0,IF(EXACT($A$5,"Moyenne 2013-2038"),_xll.Woodstock.Analyst.Xcel.UDFs.GetIndicatorValueAverage("OSUPCPE_AU_T100%",""&amp;$A$9&amp;"="&amp;EM$12&amp;";",_xll.Woodstock.Analyst.Xcel.UDFs.GetModelFilename(),_xll.Woodstock.Analyst.Xcel.UDFs.GetScenarioIndex(),"2","6")/5,_xll.Woodstock.Analyst.Xcel.UDFs.GetIndicatorValue("OSUPCPE_AU_T100%",""&amp;$A$9&amp;"="&amp;EM$12&amp;";",_xll.Woodstock.Analyst.Xcel.UDFs.GetModelFilename(),_xll.Woodstock.Analyst.Xcel.UDFs.GetScenarioIndex(),VLOOKUP($A$5,Periode,2,FALSE))/5))</f>
        <v>0</v>
      </c>
      <c r="EN26" s="151">
        <f>IF(ISERROR(IF(EXACT($A$5,"Moyenne 2013-2038"),_xll.Woodstock.Analyst.Xcel.UDFs.GetIndicatorValueAverage("OSUPCPE_AU_T100%",""&amp;$A$9&amp;"="&amp;EN$12&amp;";",_xll.Woodstock.Analyst.Xcel.UDFs.GetModelFilename(),_xll.Woodstock.Analyst.Xcel.UDFs.GetScenarioIndex(),"2","6")/5,_xll.Woodstock.Analyst.Xcel.UDFs.GetIndicatorValue("OSUPCPE_AU_T100%",""&amp;$A$9&amp;"="&amp;EN$12&amp;";",_xll.Woodstock.Analyst.Xcel.UDFs.GetModelFilename(),_xll.Woodstock.Analyst.Xcel.UDFs.GetScenarioIndex(),VLOOKUP($A$5,Periode,2,FALSE))/5)),0,IF(EXACT($A$5,"Moyenne 2013-2038"),_xll.Woodstock.Analyst.Xcel.UDFs.GetIndicatorValueAverage("OSUPCPE_AU_T100%",""&amp;$A$9&amp;"="&amp;EN$12&amp;";",_xll.Woodstock.Analyst.Xcel.UDFs.GetModelFilename(),_xll.Woodstock.Analyst.Xcel.UDFs.GetScenarioIndex(),"2","6")/5,_xll.Woodstock.Analyst.Xcel.UDFs.GetIndicatorValue("OSUPCPE_AU_T100%",""&amp;$A$9&amp;"="&amp;EN$12&amp;";",_xll.Woodstock.Analyst.Xcel.UDFs.GetModelFilename(),_xll.Woodstock.Analyst.Xcel.UDFs.GetScenarioIndex(),VLOOKUP($A$5,Periode,2,FALSE))/5))</f>
        <v>0</v>
      </c>
      <c r="EO26" s="151">
        <f>IF(ISERROR(IF(EXACT($A$5,"Moyenne 2013-2038"),_xll.Woodstock.Analyst.Xcel.UDFs.GetIndicatorValueAverage("OSUPCPE_AU_T100%",""&amp;$A$9&amp;"="&amp;EO$12&amp;";",_xll.Woodstock.Analyst.Xcel.UDFs.GetModelFilename(),_xll.Woodstock.Analyst.Xcel.UDFs.GetScenarioIndex(),"2","6")/5,_xll.Woodstock.Analyst.Xcel.UDFs.GetIndicatorValue("OSUPCPE_AU_T100%",""&amp;$A$9&amp;"="&amp;EO$12&amp;";",_xll.Woodstock.Analyst.Xcel.UDFs.GetModelFilename(),_xll.Woodstock.Analyst.Xcel.UDFs.GetScenarioIndex(),VLOOKUP($A$5,Periode,2,FALSE))/5)),0,IF(EXACT($A$5,"Moyenne 2013-2038"),_xll.Woodstock.Analyst.Xcel.UDFs.GetIndicatorValueAverage("OSUPCPE_AU_T100%",""&amp;$A$9&amp;"="&amp;EO$12&amp;";",_xll.Woodstock.Analyst.Xcel.UDFs.GetModelFilename(),_xll.Woodstock.Analyst.Xcel.UDFs.GetScenarioIndex(),"2","6")/5,_xll.Woodstock.Analyst.Xcel.UDFs.GetIndicatorValue("OSUPCPE_AU_T100%",""&amp;$A$9&amp;"="&amp;EO$12&amp;";",_xll.Woodstock.Analyst.Xcel.UDFs.GetModelFilename(),_xll.Woodstock.Analyst.Xcel.UDFs.GetScenarioIndex(),VLOOKUP($A$5,Periode,2,FALSE))/5))</f>
        <v>0</v>
      </c>
      <c r="EP26" s="151">
        <f>IF(ISERROR(IF(EXACT($A$5,"Moyenne 2013-2038"),_xll.Woodstock.Analyst.Xcel.UDFs.GetIndicatorValueAverage("OSUPCPE_AU_T100%",""&amp;$A$9&amp;"="&amp;EP$12&amp;";",_xll.Woodstock.Analyst.Xcel.UDFs.GetModelFilename(),_xll.Woodstock.Analyst.Xcel.UDFs.GetScenarioIndex(),"2","6")/5,_xll.Woodstock.Analyst.Xcel.UDFs.GetIndicatorValue("OSUPCPE_AU_T100%",""&amp;$A$9&amp;"="&amp;EP$12&amp;";",_xll.Woodstock.Analyst.Xcel.UDFs.GetModelFilename(),_xll.Woodstock.Analyst.Xcel.UDFs.GetScenarioIndex(),VLOOKUP($A$5,Periode,2,FALSE))/5)),0,IF(EXACT($A$5,"Moyenne 2013-2038"),_xll.Woodstock.Analyst.Xcel.UDFs.GetIndicatorValueAverage("OSUPCPE_AU_T100%",""&amp;$A$9&amp;"="&amp;EP$12&amp;";",_xll.Woodstock.Analyst.Xcel.UDFs.GetModelFilename(),_xll.Woodstock.Analyst.Xcel.UDFs.GetScenarioIndex(),"2","6")/5,_xll.Woodstock.Analyst.Xcel.UDFs.GetIndicatorValue("OSUPCPE_AU_T100%",""&amp;$A$9&amp;"="&amp;EP$12&amp;";",_xll.Woodstock.Analyst.Xcel.UDFs.GetModelFilename(),_xll.Woodstock.Analyst.Xcel.UDFs.GetScenarioIndex(),VLOOKUP($A$5,Periode,2,FALSE))/5))</f>
        <v>0</v>
      </c>
      <c r="EQ26" s="151">
        <f>IF(ISERROR(IF(EXACT($A$5,"Moyenne 2013-2038"),_xll.Woodstock.Analyst.Xcel.UDFs.GetIndicatorValueAverage("OSUPCPE_AU_T100%",""&amp;$A$9&amp;"="&amp;EQ$12&amp;";",_xll.Woodstock.Analyst.Xcel.UDFs.GetModelFilename(),_xll.Woodstock.Analyst.Xcel.UDFs.GetScenarioIndex(),"2","6")/5,_xll.Woodstock.Analyst.Xcel.UDFs.GetIndicatorValue("OSUPCPE_AU_T100%",""&amp;$A$9&amp;"="&amp;EQ$12&amp;";",_xll.Woodstock.Analyst.Xcel.UDFs.GetModelFilename(),_xll.Woodstock.Analyst.Xcel.UDFs.GetScenarioIndex(),VLOOKUP($A$5,Periode,2,FALSE))/5)),0,IF(EXACT($A$5,"Moyenne 2013-2038"),_xll.Woodstock.Analyst.Xcel.UDFs.GetIndicatorValueAverage("OSUPCPE_AU_T100%",""&amp;$A$9&amp;"="&amp;EQ$12&amp;";",_xll.Woodstock.Analyst.Xcel.UDFs.GetModelFilename(),_xll.Woodstock.Analyst.Xcel.UDFs.GetScenarioIndex(),"2","6")/5,_xll.Woodstock.Analyst.Xcel.UDFs.GetIndicatorValue("OSUPCPE_AU_T100%",""&amp;$A$9&amp;"="&amp;EQ$12&amp;";",_xll.Woodstock.Analyst.Xcel.UDFs.GetModelFilename(),_xll.Woodstock.Analyst.Xcel.UDFs.GetScenarioIndex(),VLOOKUP($A$5,Periode,2,FALSE))/5))</f>
        <v>0</v>
      </c>
      <c r="ER26" s="151">
        <f>IF(ISERROR(IF(EXACT($A$5,"Moyenne 2013-2038"),_xll.Woodstock.Analyst.Xcel.UDFs.GetIndicatorValueAverage("OSUPCPE_AU_T100%",""&amp;$A$9&amp;"="&amp;ER$12&amp;";",_xll.Woodstock.Analyst.Xcel.UDFs.GetModelFilename(),_xll.Woodstock.Analyst.Xcel.UDFs.GetScenarioIndex(),"2","6")/5,_xll.Woodstock.Analyst.Xcel.UDFs.GetIndicatorValue("OSUPCPE_AU_T100%",""&amp;$A$9&amp;"="&amp;ER$12&amp;";",_xll.Woodstock.Analyst.Xcel.UDFs.GetModelFilename(),_xll.Woodstock.Analyst.Xcel.UDFs.GetScenarioIndex(),VLOOKUP($A$5,Periode,2,FALSE))/5)),0,IF(EXACT($A$5,"Moyenne 2013-2038"),_xll.Woodstock.Analyst.Xcel.UDFs.GetIndicatorValueAverage("OSUPCPE_AU_T100%",""&amp;$A$9&amp;"="&amp;ER$12&amp;";",_xll.Woodstock.Analyst.Xcel.UDFs.GetModelFilename(),_xll.Woodstock.Analyst.Xcel.UDFs.GetScenarioIndex(),"2","6")/5,_xll.Woodstock.Analyst.Xcel.UDFs.GetIndicatorValue("OSUPCPE_AU_T100%",""&amp;$A$9&amp;"="&amp;ER$12&amp;";",_xll.Woodstock.Analyst.Xcel.UDFs.GetModelFilename(),_xll.Woodstock.Analyst.Xcel.UDFs.GetScenarioIndex(),VLOOKUP($A$5,Periode,2,FALSE))/5))</f>
        <v>0</v>
      </c>
      <c r="ES26" s="151">
        <f>IF(ISERROR(IF(EXACT($A$5,"Moyenne 2013-2038"),_xll.Woodstock.Analyst.Xcel.UDFs.GetIndicatorValueAverage("OSUPCPE_AU_T100%",""&amp;$A$9&amp;"="&amp;ES$12&amp;";",_xll.Woodstock.Analyst.Xcel.UDFs.GetModelFilename(),_xll.Woodstock.Analyst.Xcel.UDFs.GetScenarioIndex(),"2","6")/5,_xll.Woodstock.Analyst.Xcel.UDFs.GetIndicatorValue("OSUPCPE_AU_T100%",""&amp;$A$9&amp;"="&amp;ES$12&amp;";",_xll.Woodstock.Analyst.Xcel.UDFs.GetModelFilename(),_xll.Woodstock.Analyst.Xcel.UDFs.GetScenarioIndex(),VLOOKUP($A$5,Periode,2,FALSE))/5)),0,IF(EXACT($A$5,"Moyenne 2013-2038"),_xll.Woodstock.Analyst.Xcel.UDFs.GetIndicatorValueAverage("OSUPCPE_AU_T100%",""&amp;$A$9&amp;"="&amp;ES$12&amp;";",_xll.Woodstock.Analyst.Xcel.UDFs.GetModelFilename(),_xll.Woodstock.Analyst.Xcel.UDFs.GetScenarioIndex(),"2","6")/5,_xll.Woodstock.Analyst.Xcel.UDFs.GetIndicatorValue("OSUPCPE_AU_T100%",""&amp;$A$9&amp;"="&amp;ES$12&amp;";",_xll.Woodstock.Analyst.Xcel.UDFs.GetModelFilename(),_xll.Woodstock.Analyst.Xcel.UDFs.GetScenarioIndex(),VLOOKUP($A$5,Periode,2,FALSE))/5))</f>
        <v>0</v>
      </c>
      <c r="ET26" s="151">
        <f>IF(ISERROR(IF(EXACT($A$5,"Moyenne 2013-2038"),_xll.Woodstock.Analyst.Xcel.UDFs.GetIndicatorValueAverage("OSUPCPE_AU_T100%",""&amp;$A$9&amp;"="&amp;ET$12&amp;";",_xll.Woodstock.Analyst.Xcel.UDFs.GetModelFilename(),_xll.Woodstock.Analyst.Xcel.UDFs.GetScenarioIndex(),"2","6")/5,_xll.Woodstock.Analyst.Xcel.UDFs.GetIndicatorValue("OSUPCPE_AU_T100%",""&amp;$A$9&amp;"="&amp;ET$12&amp;";",_xll.Woodstock.Analyst.Xcel.UDFs.GetModelFilename(),_xll.Woodstock.Analyst.Xcel.UDFs.GetScenarioIndex(),VLOOKUP($A$5,Periode,2,FALSE))/5)),0,IF(EXACT($A$5,"Moyenne 2013-2038"),_xll.Woodstock.Analyst.Xcel.UDFs.GetIndicatorValueAverage("OSUPCPE_AU_T100%",""&amp;$A$9&amp;"="&amp;ET$12&amp;";",_xll.Woodstock.Analyst.Xcel.UDFs.GetModelFilename(),_xll.Woodstock.Analyst.Xcel.UDFs.GetScenarioIndex(),"2","6")/5,_xll.Woodstock.Analyst.Xcel.UDFs.GetIndicatorValue("OSUPCPE_AU_T100%",""&amp;$A$9&amp;"="&amp;ET$12&amp;";",_xll.Woodstock.Analyst.Xcel.UDFs.GetModelFilename(),_xll.Woodstock.Analyst.Xcel.UDFs.GetScenarioIndex(),VLOOKUP($A$5,Periode,2,FALSE))/5))</f>
        <v>0</v>
      </c>
      <c r="EU26" s="151">
        <f>IF(ISERROR(IF(EXACT($A$5,"Moyenne 2013-2038"),_xll.Woodstock.Analyst.Xcel.UDFs.GetIndicatorValueAverage("OSUPCPE_AU_T100%",""&amp;$A$9&amp;"="&amp;EU$12&amp;";",_xll.Woodstock.Analyst.Xcel.UDFs.GetModelFilename(),_xll.Woodstock.Analyst.Xcel.UDFs.GetScenarioIndex(),"2","6")/5,_xll.Woodstock.Analyst.Xcel.UDFs.GetIndicatorValue("OSUPCPE_AU_T100%",""&amp;$A$9&amp;"="&amp;EU$12&amp;";",_xll.Woodstock.Analyst.Xcel.UDFs.GetModelFilename(),_xll.Woodstock.Analyst.Xcel.UDFs.GetScenarioIndex(),VLOOKUP($A$5,Periode,2,FALSE))/5)),0,IF(EXACT($A$5,"Moyenne 2013-2038"),_xll.Woodstock.Analyst.Xcel.UDFs.GetIndicatorValueAverage("OSUPCPE_AU_T100%",""&amp;$A$9&amp;"="&amp;EU$12&amp;";",_xll.Woodstock.Analyst.Xcel.UDFs.GetModelFilename(),_xll.Woodstock.Analyst.Xcel.UDFs.GetScenarioIndex(),"2","6")/5,_xll.Woodstock.Analyst.Xcel.UDFs.GetIndicatorValue("OSUPCPE_AU_T100%",""&amp;$A$9&amp;"="&amp;EU$12&amp;";",_xll.Woodstock.Analyst.Xcel.UDFs.GetModelFilename(),_xll.Woodstock.Analyst.Xcel.UDFs.GetScenarioIndex(),VLOOKUP($A$5,Periode,2,FALSE))/5))</f>
        <v>0</v>
      </c>
      <c r="EV26" s="151">
        <f>IF(ISERROR(IF(EXACT($A$5,"Moyenne 2013-2038"),_xll.Woodstock.Analyst.Xcel.UDFs.GetIndicatorValueAverage("OSUPCPE_AU_T100%",""&amp;$A$9&amp;"="&amp;EV$12&amp;";",_xll.Woodstock.Analyst.Xcel.UDFs.GetModelFilename(),_xll.Woodstock.Analyst.Xcel.UDFs.GetScenarioIndex(),"2","6")/5,_xll.Woodstock.Analyst.Xcel.UDFs.GetIndicatorValue("OSUPCPE_AU_T100%",""&amp;$A$9&amp;"="&amp;EV$12&amp;";",_xll.Woodstock.Analyst.Xcel.UDFs.GetModelFilename(),_xll.Woodstock.Analyst.Xcel.UDFs.GetScenarioIndex(),VLOOKUP($A$5,Periode,2,FALSE))/5)),0,IF(EXACT($A$5,"Moyenne 2013-2038"),_xll.Woodstock.Analyst.Xcel.UDFs.GetIndicatorValueAverage("OSUPCPE_AU_T100%",""&amp;$A$9&amp;"="&amp;EV$12&amp;";",_xll.Woodstock.Analyst.Xcel.UDFs.GetModelFilename(),_xll.Woodstock.Analyst.Xcel.UDFs.GetScenarioIndex(),"2","6")/5,_xll.Woodstock.Analyst.Xcel.UDFs.GetIndicatorValue("OSUPCPE_AU_T100%",""&amp;$A$9&amp;"="&amp;EV$12&amp;";",_xll.Woodstock.Analyst.Xcel.UDFs.GetModelFilename(),_xll.Woodstock.Analyst.Xcel.UDFs.GetScenarioIndex(),VLOOKUP($A$5,Periode,2,FALSE))/5))</f>
        <v>0</v>
      </c>
      <c r="EW26" s="151">
        <f>IF(ISERROR(IF(EXACT($A$5,"Moyenne 2013-2038"),_xll.Woodstock.Analyst.Xcel.UDFs.GetIndicatorValueAverage("OSUPCPE_AU_T100%",""&amp;$A$9&amp;"="&amp;EW$12&amp;";",_xll.Woodstock.Analyst.Xcel.UDFs.GetModelFilename(),_xll.Woodstock.Analyst.Xcel.UDFs.GetScenarioIndex(),"2","6")/5,_xll.Woodstock.Analyst.Xcel.UDFs.GetIndicatorValue("OSUPCPE_AU_T100%",""&amp;$A$9&amp;"="&amp;EW$12&amp;";",_xll.Woodstock.Analyst.Xcel.UDFs.GetModelFilename(),_xll.Woodstock.Analyst.Xcel.UDFs.GetScenarioIndex(),VLOOKUP($A$5,Periode,2,FALSE))/5)),0,IF(EXACT($A$5,"Moyenne 2013-2038"),_xll.Woodstock.Analyst.Xcel.UDFs.GetIndicatorValueAverage("OSUPCPE_AU_T100%",""&amp;$A$9&amp;"="&amp;EW$12&amp;";",_xll.Woodstock.Analyst.Xcel.UDFs.GetModelFilename(),_xll.Woodstock.Analyst.Xcel.UDFs.GetScenarioIndex(),"2","6")/5,_xll.Woodstock.Analyst.Xcel.UDFs.GetIndicatorValue("OSUPCPE_AU_T100%",""&amp;$A$9&amp;"="&amp;EW$12&amp;";",_xll.Woodstock.Analyst.Xcel.UDFs.GetModelFilename(),_xll.Woodstock.Analyst.Xcel.UDFs.GetScenarioIndex(),VLOOKUP($A$5,Periode,2,FALSE))/5))</f>
        <v>0</v>
      </c>
      <c r="EX26" s="151">
        <f>IF(ISERROR(IF(EXACT($A$5,"Moyenne 2013-2038"),_xll.Woodstock.Analyst.Xcel.UDFs.GetIndicatorValueAverage("OSUPCPE_AU_T100%",""&amp;$A$9&amp;"="&amp;EX$12&amp;";",_xll.Woodstock.Analyst.Xcel.UDFs.GetModelFilename(),_xll.Woodstock.Analyst.Xcel.UDFs.GetScenarioIndex(),"2","6")/5,_xll.Woodstock.Analyst.Xcel.UDFs.GetIndicatorValue("OSUPCPE_AU_T100%",""&amp;$A$9&amp;"="&amp;EX$12&amp;";",_xll.Woodstock.Analyst.Xcel.UDFs.GetModelFilename(),_xll.Woodstock.Analyst.Xcel.UDFs.GetScenarioIndex(),VLOOKUP($A$5,Periode,2,FALSE))/5)),0,IF(EXACT($A$5,"Moyenne 2013-2038"),_xll.Woodstock.Analyst.Xcel.UDFs.GetIndicatorValueAverage("OSUPCPE_AU_T100%",""&amp;$A$9&amp;"="&amp;EX$12&amp;";",_xll.Woodstock.Analyst.Xcel.UDFs.GetModelFilename(),_xll.Woodstock.Analyst.Xcel.UDFs.GetScenarioIndex(),"2","6")/5,_xll.Woodstock.Analyst.Xcel.UDFs.GetIndicatorValue("OSUPCPE_AU_T100%",""&amp;$A$9&amp;"="&amp;EX$12&amp;";",_xll.Woodstock.Analyst.Xcel.UDFs.GetModelFilename(),_xll.Woodstock.Analyst.Xcel.UDFs.GetScenarioIndex(),VLOOKUP($A$5,Periode,2,FALSE))/5))</f>
        <v>0</v>
      </c>
      <c r="EY26" s="151">
        <f>IF(ISERROR(IF(EXACT($A$5,"Moyenne 2013-2038"),_xll.Woodstock.Analyst.Xcel.UDFs.GetIndicatorValueAverage("OSUPCPE_AU_T100%",""&amp;$A$9&amp;"="&amp;EY$12&amp;";",_xll.Woodstock.Analyst.Xcel.UDFs.GetModelFilename(),_xll.Woodstock.Analyst.Xcel.UDFs.GetScenarioIndex(),"2","6")/5,_xll.Woodstock.Analyst.Xcel.UDFs.GetIndicatorValue("OSUPCPE_AU_T100%",""&amp;$A$9&amp;"="&amp;EY$12&amp;";",_xll.Woodstock.Analyst.Xcel.UDFs.GetModelFilename(),_xll.Woodstock.Analyst.Xcel.UDFs.GetScenarioIndex(),VLOOKUP($A$5,Periode,2,FALSE))/5)),0,IF(EXACT($A$5,"Moyenne 2013-2038"),_xll.Woodstock.Analyst.Xcel.UDFs.GetIndicatorValueAverage("OSUPCPE_AU_T100%",""&amp;$A$9&amp;"="&amp;EY$12&amp;";",_xll.Woodstock.Analyst.Xcel.UDFs.GetModelFilename(),_xll.Woodstock.Analyst.Xcel.UDFs.GetScenarioIndex(),"2","6")/5,_xll.Woodstock.Analyst.Xcel.UDFs.GetIndicatorValue("OSUPCPE_AU_T100%",""&amp;$A$9&amp;"="&amp;EY$12&amp;";",_xll.Woodstock.Analyst.Xcel.UDFs.GetModelFilename(),_xll.Woodstock.Analyst.Xcel.UDFs.GetScenarioIndex(),VLOOKUP($A$5,Periode,2,FALSE))/5))</f>
        <v>0</v>
      </c>
      <c r="EZ26" s="151">
        <f>IF(ISERROR(IF(EXACT($A$5,"Moyenne 2013-2038"),_xll.Woodstock.Analyst.Xcel.UDFs.GetIndicatorValueAverage("OSUPCPE_AU_T100%",""&amp;$A$9&amp;"="&amp;EZ$12&amp;";",_xll.Woodstock.Analyst.Xcel.UDFs.GetModelFilename(),_xll.Woodstock.Analyst.Xcel.UDFs.GetScenarioIndex(),"2","6")/5,_xll.Woodstock.Analyst.Xcel.UDFs.GetIndicatorValue("OSUPCPE_AU_T100%",""&amp;$A$9&amp;"="&amp;EZ$12&amp;";",_xll.Woodstock.Analyst.Xcel.UDFs.GetModelFilename(),_xll.Woodstock.Analyst.Xcel.UDFs.GetScenarioIndex(),VLOOKUP($A$5,Periode,2,FALSE))/5)),0,IF(EXACT($A$5,"Moyenne 2013-2038"),_xll.Woodstock.Analyst.Xcel.UDFs.GetIndicatorValueAverage("OSUPCPE_AU_T100%",""&amp;$A$9&amp;"="&amp;EZ$12&amp;";",_xll.Woodstock.Analyst.Xcel.UDFs.GetModelFilename(),_xll.Woodstock.Analyst.Xcel.UDFs.GetScenarioIndex(),"2","6")/5,_xll.Woodstock.Analyst.Xcel.UDFs.GetIndicatorValue("OSUPCPE_AU_T100%",""&amp;$A$9&amp;"="&amp;EZ$12&amp;";",_xll.Woodstock.Analyst.Xcel.UDFs.GetModelFilename(),_xll.Woodstock.Analyst.Xcel.UDFs.GetScenarioIndex(),VLOOKUP($A$5,Periode,2,FALSE))/5))</f>
        <v>0</v>
      </c>
      <c r="FA26" s="151">
        <f>IF(ISERROR(IF(EXACT($A$5,"Moyenne 2013-2038"),_xll.Woodstock.Analyst.Xcel.UDFs.GetIndicatorValueAverage("OSUPCPE_AU_T100%",""&amp;$A$9&amp;"="&amp;FA$12&amp;";",_xll.Woodstock.Analyst.Xcel.UDFs.GetModelFilename(),_xll.Woodstock.Analyst.Xcel.UDFs.GetScenarioIndex(),"2","6")/5,_xll.Woodstock.Analyst.Xcel.UDFs.GetIndicatorValue("OSUPCPE_AU_T100%",""&amp;$A$9&amp;"="&amp;FA$12&amp;";",_xll.Woodstock.Analyst.Xcel.UDFs.GetModelFilename(),_xll.Woodstock.Analyst.Xcel.UDFs.GetScenarioIndex(),VLOOKUP($A$5,Periode,2,FALSE))/5)),0,IF(EXACT($A$5,"Moyenne 2013-2038"),_xll.Woodstock.Analyst.Xcel.UDFs.GetIndicatorValueAverage("OSUPCPE_AU_T100%",""&amp;$A$9&amp;"="&amp;FA$12&amp;";",_xll.Woodstock.Analyst.Xcel.UDFs.GetModelFilename(),_xll.Woodstock.Analyst.Xcel.UDFs.GetScenarioIndex(),"2","6")/5,_xll.Woodstock.Analyst.Xcel.UDFs.GetIndicatorValue("OSUPCPE_AU_T100%",""&amp;$A$9&amp;"="&amp;FA$12&amp;";",_xll.Woodstock.Analyst.Xcel.UDFs.GetModelFilename(),_xll.Woodstock.Analyst.Xcel.UDFs.GetScenarioIndex(),VLOOKUP($A$5,Periode,2,FALSE))/5))</f>
        <v>0</v>
      </c>
      <c r="FB26" s="151">
        <f>IF(ISERROR(IF(EXACT($A$5,"Moyenne 2013-2038"),_xll.Woodstock.Analyst.Xcel.UDFs.GetIndicatorValueAverage("OSUPCPE_AU_T100%",""&amp;$A$9&amp;"="&amp;FB$12&amp;";",_xll.Woodstock.Analyst.Xcel.UDFs.GetModelFilename(),_xll.Woodstock.Analyst.Xcel.UDFs.GetScenarioIndex(),"2","6")/5,_xll.Woodstock.Analyst.Xcel.UDFs.GetIndicatorValue("OSUPCPE_AU_T100%",""&amp;$A$9&amp;"="&amp;FB$12&amp;";",_xll.Woodstock.Analyst.Xcel.UDFs.GetModelFilename(),_xll.Woodstock.Analyst.Xcel.UDFs.GetScenarioIndex(),VLOOKUP($A$5,Periode,2,FALSE))/5)),0,IF(EXACT($A$5,"Moyenne 2013-2038"),_xll.Woodstock.Analyst.Xcel.UDFs.GetIndicatorValueAverage("OSUPCPE_AU_T100%",""&amp;$A$9&amp;"="&amp;FB$12&amp;";",_xll.Woodstock.Analyst.Xcel.UDFs.GetModelFilename(),_xll.Woodstock.Analyst.Xcel.UDFs.GetScenarioIndex(),"2","6")/5,_xll.Woodstock.Analyst.Xcel.UDFs.GetIndicatorValue("OSUPCPE_AU_T100%",""&amp;$A$9&amp;"="&amp;FB$12&amp;";",_xll.Woodstock.Analyst.Xcel.UDFs.GetModelFilename(),_xll.Woodstock.Analyst.Xcel.UDFs.GetScenarioIndex(),VLOOKUP($A$5,Periode,2,FALSE))/5))</f>
        <v>0</v>
      </c>
      <c r="FC26" s="151">
        <f>IF(ISERROR(IF(EXACT($A$5,"Moyenne 2013-2038"),_xll.Woodstock.Analyst.Xcel.UDFs.GetIndicatorValueAverage("OSUPCPE_AU_T100%",""&amp;$A$9&amp;"="&amp;FC$12&amp;";",_xll.Woodstock.Analyst.Xcel.UDFs.GetModelFilename(),_xll.Woodstock.Analyst.Xcel.UDFs.GetScenarioIndex(),"2","6")/5,_xll.Woodstock.Analyst.Xcel.UDFs.GetIndicatorValue("OSUPCPE_AU_T100%",""&amp;$A$9&amp;"="&amp;FC$12&amp;";",_xll.Woodstock.Analyst.Xcel.UDFs.GetModelFilename(),_xll.Woodstock.Analyst.Xcel.UDFs.GetScenarioIndex(),VLOOKUP($A$5,Periode,2,FALSE))/5)),0,IF(EXACT($A$5,"Moyenne 2013-2038"),_xll.Woodstock.Analyst.Xcel.UDFs.GetIndicatorValueAverage("OSUPCPE_AU_T100%",""&amp;$A$9&amp;"="&amp;FC$12&amp;";",_xll.Woodstock.Analyst.Xcel.UDFs.GetModelFilename(),_xll.Woodstock.Analyst.Xcel.UDFs.GetScenarioIndex(),"2","6")/5,_xll.Woodstock.Analyst.Xcel.UDFs.GetIndicatorValue("OSUPCPE_AU_T100%",""&amp;$A$9&amp;"="&amp;FC$12&amp;";",_xll.Woodstock.Analyst.Xcel.UDFs.GetModelFilename(),_xll.Woodstock.Analyst.Xcel.UDFs.GetScenarioIndex(),VLOOKUP($A$5,Periode,2,FALSE))/5))</f>
        <v>0</v>
      </c>
      <c r="FD26" s="151">
        <f>IF(ISERROR(IF(EXACT($A$5,"Moyenne 2013-2038"),_xll.Woodstock.Analyst.Xcel.UDFs.GetIndicatorValueAverage("OSUPCPE_AU_T100%",""&amp;$A$9&amp;"="&amp;FD$12&amp;";",_xll.Woodstock.Analyst.Xcel.UDFs.GetModelFilename(),_xll.Woodstock.Analyst.Xcel.UDFs.GetScenarioIndex(),"2","6")/5,_xll.Woodstock.Analyst.Xcel.UDFs.GetIndicatorValue("OSUPCPE_AU_T100%",""&amp;$A$9&amp;"="&amp;FD$12&amp;";",_xll.Woodstock.Analyst.Xcel.UDFs.GetModelFilename(),_xll.Woodstock.Analyst.Xcel.UDFs.GetScenarioIndex(),VLOOKUP($A$5,Periode,2,FALSE))/5)),0,IF(EXACT($A$5,"Moyenne 2013-2038"),_xll.Woodstock.Analyst.Xcel.UDFs.GetIndicatorValueAverage("OSUPCPE_AU_T100%",""&amp;$A$9&amp;"="&amp;FD$12&amp;";",_xll.Woodstock.Analyst.Xcel.UDFs.GetModelFilename(),_xll.Woodstock.Analyst.Xcel.UDFs.GetScenarioIndex(),"2","6")/5,_xll.Woodstock.Analyst.Xcel.UDFs.GetIndicatorValue("OSUPCPE_AU_T100%",""&amp;$A$9&amp;"="&amp;FD$12&amp;";",_xll.Woodstock.Analyst.Xcel.UDFs.GetModelFilename(),_xll.Woodstock.Analyst.Xcel.UDFs.GetScenarioIndex(),VLOOKUP($A$5,Periode,2,FALSE))/5))</f>
        <v>0</v>
      </c>
      <c r="FE26" s="151">
        <f>IF(ISERROR(IF(EXACT($A$5,"Moyenne 2013-2038"),_xll.Woodstock.Analyst.Xcel.UDFs.GetIndicatorValueAverage("OSUPCPE_AU_T100%",""&amp;$A$9&amp;"="&amp;FE$12&amp;";",_xll.Woodstock.Analyst.Xcel.UDFs.GetModelFilename(),_xll.Woodstock.Analyst.Xcel.UDFs.GetScenarioIndex(),"2","6")/5,_xll.Woodstock.Analyst.Xcel.UDFs.GetIndicatorValue("OSUPCPE_AU_T100%",""&amp;$A$9&amp;"="&amp;FE$12&amp;";",_xll.Woodstock.Analyst.Xcel.UDFs.GetModelFilename(),_xll.Woodstock.Analyst.Xcel.UDFs.GetScenarioIndex(),VLOOKUP($A$5,Periode,2,FALSE))/5)),0,IF(EXACT($A$5,"Moyenne 2013-2038"),_xll.Woodstock.Analyst.Xcel.UDFs.GetIndicatorValueAverage("OSUPCPE_AU_T100%",""&amp;$A$9&amp;"="&amp;FE$12&amp;";",_xll.Woodstock.Analyst.Xcel.UDFs.GetModelFilename(),_xll.Woodstock.Analyst.Xcel.UDFs.GetScenarioIndex(),"2","6")/5,_xll.Woodstock.Analyst.Xcel.UDFs.GetIndicatorValue("OSUPCPE_AU_T100%",""&amp;$A$9&amp;"="&amp;FE$12&amp;";",_xll.Woodstock.Analyst.Xcel.UDFs.GetModelFilename(),_xll.Woodstock.Analyst.Xcel.UDFs.GetScenarioIndex(),VLOOKUP($A$5,Periode,2,FALSE))/5))</f>
        <v>0</v>
      </c>
      <c r="FF26" s="151">
        <f>IF(ISERROR(IF(EXACT($A$5,"Moyenne 2013-2038"),_xll.Woodstock.Analyst.Xcel.UDFs.GetIndicatorValueAverage("OSUPCPE_AU_T100%",""&amp;$A$9&amp;"="&amp;FF$12&amp;";",_xll.Woodstock.Analyst.Xcel.UDFs.GetModelFilename(),_xll.Woodstock.Analyst.Xcel.UDFs.GetScenarioIndex(),"2","6")/5,_xll.Woodstock.Analyst.Xcel.UDFs.GetIndicatorValue("OSUPCPE_AU_T100%",""&amp;$A$9&amp;"="&amp;FF$12&amp;";",_xll.Woodstock.Analyst.Xcel.UDFs.GetModelFilename(),_xll.Woodstock.Analyst.Xcel.UDFs.GetScenarioIndex(),VLOOKUP($A$5,Periode,2,FALSE))/5)),0,IF(EXACT($A$5,"Moyenne 2013-2038"),_xll.Woodstock.Analyst.Xcel.UDFs.GetIndicatorValueAverage("OSUPCPE_AU_T100%",""&amp;$A$9&amp;"="&amp;FF$12&amp;";",_xll.Woodstock.Analyst.Xcel.UDFs.GetModelFilename(),_xll.Woodstock.Analyst.Xcel.UDFs.GetScenarioIndex(),"2","6")/5,_xll.Woodstock.Analyst.Xcel.UDFs.GetIndicatorValue("OSUPCPE_AU_T100%",""&amp;$A$9&amp;"="&amp;FF$12&amp;";",_xll.Woodstock.Analyst.Xcel.UDFs.GetModelFilename(),_xll.Woodstock.Analyst.Xcel.UDFs.GetScenarioIndex(),VLOOKUP($A$5,Periode,2,FALSE))/5))</f>
        <v>0</v>
      </c>
      <c r="FG26" s="151">
        <f>IF(ISERROR(IF(EXACT($A$5,"Moyenne 2013-2038"),_xll.Woodstock.Analyst.Xcel.UDFs.GetIndicatorValueAverage("OSUPCPE_AU_T100%",""&amp;$A$9&amp;"="&amp;FG$12&amp;";",_xll.Woodstock.Analyst.Xcel.UDFs.GetModelFilename(),_xll.Woodstock.Analyst.Xcel.UDFs.GetScenarioIndex(),"2","6")/5,_xll.Woodstock.Analyst.Xcel.UDFs.GetIndicatorValue("OSUPCPE_AU_T100%",""&amp;$A$9&amp;"="&amp;FG$12&amp;";",_xll.Woodstock.Analyst.Xcel.UDFs.GetModelFilename(),_xll.Woodstock.Analyst.Xcel.UDFs.GetScenarioIndex(),VLOOKUP($A$5,Periode,2,FALSE))/5)),0,IF(EXACT($A$5,"Moyenne 2013-2038"),_xll.Woodstock.Analyst.Xcel.UDFs.GetIndicatorValueAverage("OSUPCPE_AU_T100%",""&amp;$A$9&amp;"="&amp;FG$12&amp;";",_xll.Woodstock.Analyst.Xcel.UDFs.GetModelFilename(),_xll.Woodstock.Analyst.Xcel.UDFs.GetScenarioIndex(),"2","6")/5,_xll.Woodstock.Analyst.Xcel.UDFs.GetIndicatorValue("OSUPCPE_AU_T100%",""&amp;$A$9&amp;"="&amp;FG$12&amp;";",_xll.Woodstock.Analyst.Xcel.UDFs.GetModelFilename(),_xll.Woodstock.Analyst.Xcel.UDFs.GetScenarioIndex(),VLOOKUP($A$5,Periode,2,FALSE))/5))</f>
        <v>0</v>
      </c>
      <c r="FH26" s="151">
        <f>IF(ISERROR(IF(EXACT($A$5,"Moyenne 2013-2038"),_xll.Woodstock.Analyst.Xcel.UDFs.GetIndicatorValueAverage("OSUPCPE_AU_T100%",""&amp;$A$9&amp;"="&amp;FH$12&amp;";",_xll.Woodstock.Analyst.Xcel.UDFs.GetModelFilename(),_xll.Woodstock.Analyst.Xcel.UDFs.GetScenarioIndex(),"2","6")/5,_xll.Woodstock.Analyst.Xcel.UDFs.GetIndicatorValue("OSUPCPE_AU_T100%",""&amp;$A$9&amp;"="&amp;FH$12&amp;";",_xll.Woodstock.Analyst.Xcel.UDFs.GetModelFilename(),_xll.Woodstock.Analyst.Xcel.UDFs.GetScenarioIndex(),VLOOKUP($A$5,Periode,2,FALSE))/5)),0,IF(EXACT($A$5,"Moyenne 2013-2038"),_xll.Woodstock.Analyst.Xcel.UDFs.GetIndicatorValueAverage("OSUPCPE_AU_T100%",""&amp;$A$9&amp;"="&amp;FH$12&amp;";",_xll.Woodstock.Analyst.Xcel.UDFs.GetModelFilename(),_xll.Woodstock.Analyst.Xcel.UDFs.GetScenarioIndex(),"2","6")/5,_xll.Woodstock.Analyst.Xcel.UDFs.GetIndicatorValue("OSUPCPE_AU_T100%",""&amp;$A$9&amp;"="&amp;FH$12&amp;";",_xll.Woodstock.Analyst.Xcel.UDFs.GetModelFilename(),_xll.Woodstock.Analyst.Xcel.UDFs.GetScenarioIndex(),VLOOKUP($A$5,Periode,2,FALSE))/5))</f>
        <v>0</v>
      </c>
      <c r="FI26" s="151">
        <f>IF(ISERROR(IF(EXACT($A$5,"Moyenne 2013-2038"),_xll.Woodstock.Analyst.Xcel.UDFs.GetIndicatorValueAverage("OSUPCPE_AU_T100%",""&amp;$A$9&amp;"="&amp;FI$12&amp;";",_xll.Woodstock.Analyst.Xcel.UDFs.GetModelFilename(),_xll.Woodstock.Analyst.Xcel.UDFs.GetScenarioIndex(),"2","6")/5,_xll.Woodstock.Analyst.Xcel.UDFs.GetIndicatorValue("OSUPCPE_AU_T100%",""&amp;$A$9&amp;"="&amp;FI$12&amp;";",_xll.Woodstock.Analyst.Xcel.UDFs.GetModelFilename(),_xll.Woodstock.Analyst.Xcel.UDFs.GetScenarioIndex(),VLOOKUP($A$5,Periode,2,FALSE))/5)),0,IF(EXACT($A$5,"Moyenne 2013-2038"),_xll.Woodstock.Analyst.Xcel.UDFs.GetIndicatorValueAverage("OSUPCPE_AU_T100%",""&amp;$A$9&amp;"="&amp;FI$12&amp;";",_xll.Woodstock.Analyst.Xcel.UDFs.GetModelFilename(),_xll.Woodstock.Analyst.Xcel.UDFs.GetScenarioIndex(),"2","6")/5,_xll.Woodstock.Analyst.Xcel.UDFs.GetIndicatorValue("OSUPCPE_AU_T100%",""&amp;$A$9&amp;"="&amp;FI$12&amp;";",_xll.Woodstock.Analyst.Xcel.UDFs.GetModelFilename(),_xll.Woodstock.Analyst.Xcel.UDFs.GetScenarioIndex(),VLOOKUP($A$5,Periode,2,FALSE))/5))</f>
        <v>0</v>
      </c>
      <c r="FJ26" s="151">
        <f>IF(ISERROR(IF(EXACT($A$5,"Moyenne 2013-2038"),_xll.Woodstock.Analyst.Xcel.UDFs.GetIndicatorValueAverage("OSUPCPE_AU_T100%",""&amp;$A$9&amp;"="&amp;FJ$12&amp;";",_xll.Woodstock.Analyst.Xcel.UDFs.GetModelFilename(),_xll.Woodstock.Analyst.Xcel.UDFs.GetScenarioIndex(),"2","6")/5,_xll.Woodstock.Analyst.Xcel.UDFs.GetIndicatorValue("OSUPCPE_AU_T100%",""&amp;$A$9&amp;"="&amp;FJ$12&amp;";",_xll.Woodstock.Analyst.Xcel.UDFs.GetModelFilename(),_xll.Woodstock.Analyst.Xcel.UDFs.GetScenarioIndex(),VLOOKUP($A$5,Periode,2,FALSE))/5)),0,IF(EXACT($A$5,"Moyenne 2013-2038"),_xll.Woodstock.Analyst.Xcel.UDFs.GetIndicatorValueAverage("OSUPCPE_AU_T100%",""&amp;$A$9&amp;"="&amp;FJ$12&amp;";",_xll.Woodstock.Analyst.Xcel.UDFs.GetModelFilename(),_xll.Woodstock.Analyst.Xcel.UDFs.GetScenarioIndex(),"2","6")/5,_xll.Woodstock.Analyst.Xcel.UDFs.GetIndicatorValue("OSUPCPE_AU_T100%",""&amp;$A$9&amp;"="&amp;FJ$12&amp;";",_xll.Woodstock.Analyst.Xcel.UDFs.GetModelFilename(),_xll.Woodstock.Analyst.Xcel.UDFs.GetScenarioIndex(),VLOOKUP($A$5,Periode,2,FALSE))/5))</f>
        <v>0</v>
      </c>
      <c r="FK26" s="151">
        <f>IF(ISERROR(IF(EXACT($A$5,"Moyenne 2013-2038"),_xll.Woodstock.Analyst.Xcel.UDFs.GetIndicatorValueAverage("OSUPCPE_AU_T100%",""&amp;$A$9&amp;"="&amp;FK$12&amp;";",_xll.Woodstock.Analyst.Xcel.UDFs.GetModelFilename(),_xll.Woodstock.Analyst.Xcel.UDFs.GetScenarioIndex(),"2","6")/5,_xll.Woodstock.Analyst.Xcel.UDFs.GetIndicatorValue("OSUPCPE_AU_T100%",""&amp;$A$9&amp;"="&amp;FK$12&amp;";",_xll.Woodstock.Analyst.Xcel.UDFs.GetModelFilename(),_xll.Woodstock.Analyst.Xcel.UDFs.GetScenarioIndex(),VLOOKUP($A$5,Periode,2,FALSE))/5)),0,IF(EXACT($A$5,"Moyenne 2013-2038"),_xll.Woodstock.Analyst.Xcel.UDFs.GetIndicatorValueAverage("OSUPCPE_AU_T100%",""&amp;$A$9&amp;"="&amp;FK$12&amp;";",_xll.Woodstock.Analyst.Xcel.UDFs.GetModelFilename(),_xll.Woodstock.Analyst.Xcel.UDFs.GetScenarioIndex(),"2","6")/5,_xll.Woodstock.Analyst.Xcel.UDFs.GetIndicatorValue("OSUPCPE_AU_T100%",""&amp;$A$9&amp;"="&amp;FK$12&amp;";",_xll.Woodstock.Analyst.Xcel.UDFs.GetModelFilename(),_xll.Woodstock.Analyst.Xcel.UDFs.GetScenarioIndex(),VLOOKUP($A$5,Periode,2,FALSE))/5))</f>
        <v>0</v>
      </c>
      <c r="FL26" s="151">
        <f>IF(ISERROR(IF(EXACT($A$5,"Moyenne 2013-2038"),_xll.Woodstock.Analyst.Xcel.UDFs.GetIndicatorValueAverage("OSUPCPE_AU_T100%",""&amp;$A$9&amp;"="&amp;FL$12&amp;";",_xll.Woodstock.Analyst.Xcel.UDFs.GetModelFilename(),_xll.Woodstock.Analyst.Xcel.UDFs.GetScenarioIndex(),"2","6")/5,_xll.Woodstock.Analyst.Xcel.UDFs.GetIndicatorValue("OSUPCPE_AU_T100%",""&amp;$A$9&amp;"="&amp;FL$12&amp;";",_xll.Woodstock.Analyst.Xcel.UDFs.GetModelFilename(),_xll.Woodstock.Analyst.Xcel.UDFs.GetScenarioIndex(),VLOOKUP($A$5,Periode,2,FALSE))/5)),0,IF(EXACT($A$5,"Moyenne 2013-2038"),_xll.Woodstock.Analyst.Xcel.UDFs.GetIndicatorValueAverage("OSUPCPE_AU_T100%",""&amp;$A$9&amp;"="&amp;FL$12&amp;";",_xll.Woodstock.Analyst.Xcel.UDFs.GetModelFilename(),_xll.Woodstock.Analyst.Xcel.UDFs.GetScenarioIndex(),"2","6")/5,_xll.Woodstock.Analyst.Xcel.UDFs.GetIndicatorValue("OSUPCPE_AU_T100%",""&amp;$A$9&amp;"="&amp;FL$12&amp;";",_xll.Woodstock.Analyst.Xcel.UDFs.GetModelFilename(),_xll.Woodstock.Analyst.Xcel.UDFs.GetScenarioIndex(),VLOOKUP($A$5,Periode,2,FALSE))/5))</f>
        <v>0</v>
      </c>
      <c r="FM26" s="151">
        <f>IF(ISERROR(IF(EXACT($A$5,"Moyenne 2013-2038"),_xll.Woodstock.Analyst.Xcel.UDFs.GetIndicatorValueAverage("OSUPCPE_AU_T100%",""&amp;$A$9&amp;"="&amp;FM$12&amp;";",_xll.Woodstock.Analyst.Xcel.UDFs.GetModelFilename(),_xll.Woodstock.Analyst.Xcel.UDFs.GetScenarioIndex(),"2","6")/5,_xll.Woodstock.Analyst.Xcel.UDFs.GetIndicatorValue("OSUPCPE_AU_T100%",""&amp;$A$9&amp;"="&amp;FM$12&amp;";",_xll.Woodstock.Analyst.Xcel.UDFs.GetModelFilename(),_xll.Woodstock.Analyst.Xcel.UDFs.GetScenarioIndex(),VLOOKUP($A$5,Periode,2,FALSE))/5)),0,IF(EXACT($A$5,"Moyenne 2013-2038"),_xll.Woodstock.Analyst.Xcel.UDFs.GetIndicatorValueAverage("OSUPCPE_AU_T100%",""&amp;$A$9&amp;"="&amp;FM$12&amp;";",_xll.Woodstock.Analyst.Xcel.UDFs.GetModelFilename(),_xll.Woodstock.Analyst.Xcel.UDFs.GetScenarioIndex(),"2","6")/5,_xll.Woodstock.Analyst.Xcel.UDFs.GetIndicatorValue("OSUPCPE_AU_T100%",""&amp;$A$9&amp;"="&amp;FM$12&amp;";",_xll.Woodstock.Analyst.Xcel.UDFs.GetModelFilename(),_xll.Woodstock.Analyst.Xcel.UDFs.GetScenarioIndex(),VLOOKUP($A$5,Periode,2,FALSE))/5))</f>
        <v>0</v>
      </c>
      <c r="FN26" s="151">
        <f>IF(ISERROR(IF(EXACT($A$5,"Moyenne 2013-2038"),_xll.Woodstock.Analyst.Xcel.UDFs.GetIndicatorValueAverage("OSUPCPE_AU_T100%",""&amp;$A$9&amp;"="&amp;FN$12&amp;";",_xll.Woodstock.Analyst.Xcel.UDFs.GetModelFilename(),_xll.Woodstock.Analyst.Xcel.UDFs.GetScenarioIndex(),"2","6")/5,_xll.Woodstock.Analyst.Xcel.UDFs.GetIndicatorValue("OSUPCPE_AU_T100%",""&amp;$A$9&amp;"="&amp;FN$12&amp;";",_xll.Woodstock.Analyst.Xcel.UDFs.GetModelFilename(),_xll.Woodstock.Analyst.Xcel.UDFs.GetScenarioIndex(),VLOOKUP($A$5,Periode,2,FALSE))/5)),0,IF(EXACT($A$5,"Moyenne 2013-2038"),_xll.Woodstock.Analyst.Xcel.UDFs.GetIndicatorValueAverage("OSUPCPE_AU_T100%",""&amp;$A$9&amp;"="&amp;FN$12&amp;";",_xll.Woodstock.Analyst.Xcel.UDFs.GetModelFilename(),_xll.Woodstock.Analyst.Xcel.UDFs.GetScenarioIndex(),"2","6")/5,_xll.Woodstock.Analyst.Xcel.UDFs.GetIndicatorValue("OSUPCPE_AU_T100%",""&amp;$A$9&amp;"="&amp;FN$12&amp;";",_xll.Woodstock.Analyst.Xcel.UDFs.GetModelFilename(),_xll.Woodstock.Analyst.Xcel.UDFs.GetScenarioIndex(),VLOOKUP($A$5,Periode,2,FALSE))/5))</f>
        <v>0</v>
      </c>
      <c r="FO26" s="151">
        <f>IF(ISERROR(IF(EXACT($A$5,"Moyenne 2013-2038"),_xll.Woodstock.Analyst.Xcel.UDFs.GetIndicatorValueAverage("OSUPCPE_AU_T100%",""&amp;$A$9&amp;"="&amp;FO$12&amp;";",_xll.Woodstock.Analyst.Xcel.UDFs.GetModelFilename(),_xll.Woodstock.Analyst.Xcel.UDFs.GetScenarioIndex(),"2","6")/5,_xll.Woodstock.Analyst.Xcel.UDFs.GetIndicatorValue("OSUPCPE_AU_T100%",""&amp;$A$9&amp;"="&amp;FO$12&amp;";",_xll.Woodstock.Analyst.Xcel.UDFs.GetModelFilename(),_xll.Woodstock.Analyst.Xcel.UDFs.GetScenarioIndex(),VLOOKUP($A$5,Periode,2,FALSE))/5)),0,IF(EXACT($A$5,"Moyenne 2013-2038"),_xll.Woodstock.Analyst.Xcel.UDFs.GetIndicatorValueAverage("OSUPCPE_AU_T100%",""&amp;$A$9&amp;"="&amp;FO$12&amp;";",_xll.Woodstock.Analyst.Xcel.UDFs.GetModelFilename(),_xll.Woodstock.Analyst.Xcel.UDFs.GetScenarioIndex(),"2","6")/5,_xll.Woodstock.Analyst.Xcel.UDFs.GetIndicatorValue("OSUPCPE_AU_T100%",""&amp;$A$9&amp;"="&amp;FO$12&amp;";",_xll.Woodstock.Analyst.Xcel.UDFs.GetModelFilename(),_xll.Woodstock.Analyst.Xcel.UDFs.GetScenarioIndex(),VLOOKUP($A$5,Periode,2,FALSE))/5))</f>
        <v>0</v>
      </c>
      <c r="FP26" s="151">
        <f>IF(ISERROR(IF(EXACT($A$5,"Moyenne 2013-2038"),_xll.Woodstock.Analyst.Xcel.UDFs.GetIndicatorValueAverage("OSUPCPE_AU_T100%",""&amp;$A$9&amp;"="&amp;FP$12&amp;";",_xll.Woodstock.Analyst.Xcel.UDFs.GetModelFilename(),_xll.Woodstock.Analyst.Xcel.UDFs.GetScenarioIndex(),"2","6")/5,_xll.Woodstock.Analyst.Xcel.UDFs.GetIndicatorValue("OSUPCPE_AU_T100%",""&amp;$A$9&amp;"="&amp;FP$12&amp;";",_xll.Woodstock.Analyst.Xcel.UDFs.GetModelFilename(),_xll.Woodstock.Analyst.Xcel.UDFs.GetScenarioIndex(),VLOOKUP($A$5,Periode,2,FALSE))/5)),0,IF(EXACT($A$5,"Moyenne 2013-2038"),_xll.Woodstock.Analyst.Xcel.UDFs.GetIndicatorValueAverage("OSUPCPE_AU_T100%",""&amp;$A$9&amp;"="&amp;FP$12&amp;";",_xll.Woodstock.Analyst.Xcel.UDFs.GetModelFilename(),_xll.Woodstock.Analyst.Xcel.UDFs.GetScenarioIndex(),"2","6")/5,_xll.Woodstock.Analyst.Xcel.UDFs.GetIndicatorValue("OSUPCPE_AU_T100%",""&amp;$A$9&amp;"="&amp;FP$12&amp;";",_xll.Woodstock.Analyst.Xcel.UDFs.GetModelFilename(),_xll.Woodstock.Analyst.Xcel.UDFs.GetScenarioIndex(),VLOOKUP($A$5,Periode,2,FALSE))/5))</f>
        <v>0</v>
      </c>
      <c r="FQ26" s="151">
        <f>IF(ISERROR(IF(EXACT($A$5,"Moyenne 2013-2038"),_xll.Woodstock.Analyst.Xcel.UDFs.GetIndicatorValueAverage("OSUPCPE_AU_T100%",""&amp;$A$9&amp;"="&amp;FQ$12&amp;";",_xll.Woodstock.Analyst.Xcel.UDFs.GetModelFilename(),_xll.Woodstock.Analyst.Xcel.UDFs.GetScenarioIndex(),"2","6")/5,_xll.Woodstock.Analyst.Xcel.UDFs.GetIndicatorValue("OSUPCPE_AU_T100%",""&amp;$A$9&amp;"="&amp;FQ$12&amp;";",_xll.Woodstock.Analyst.Xcel.UDFs.GetModelFilename(),_xll.Woodstock.Analyst.Xcel.UDFs.GetScenarioIndex(),VLOOKUP($A$5,Periode,2,FALSE))/5)),0,IF(EXACT($A$5,"Moyenne 2013-2038"),_xll.Woodstock.Analyst.Xcel.UDFs.GetIndicatorValueAverage("OSUPCPE_AU_T100%",""&amp;$A$9&amp;"="&amp;FQ$12&amp;";",_xll.Woodstock.Analyst.Xcel.UDFs.GetModelFilename(),_xll.Woodstock.Analyst.Xcel.UDFs.GetScenarioIndex(),"2","6")/5,_xll.Woodstock.Analyst.Xcel.UDFs.GetIndicatorValue("OSUPCPE_AU_T100%",""&amp;$A$9&amp;"="&amp;FQ$12&amp;";",_xll.Woodstock.Analyst.Xcel.UDFs.GetModelFilename(),_xll.Woodstock.Analyst.Xcel.UDFs.GetScenarioIndex(),VLOOKUP($A$5,Periode,2,FALSE))/5))</f>
        <v>0</v>
      </c>
      <c r="FR26" s="151">
        <f>IF(ISERROR(IF(EXACT($A$5,"Moyenne 2013-2038"),_xll.Woodstock.Analyst.Xcel.UDFs.GetIndicatorValueAverage("OSUPCPE_AU_T100%",""&amp;$A$9&amp;"="&amp;FR$12&amp;";",_xll.Woodstock.Analyst.Xcel.UDFs.GetModelFilename(),_xll.Woodstock.Analyst.Xcel.UDFs.GetScenarioIndex(),"2","6")/5,_xll.Woodstock.Analyst.Xcel.UDFs.GetIndicatorValue("OSUPCPE_AU_T100%",""&amp;$A$9&amp;"="&amp;FR$12&amp;";",_xll.Woodstock.Analyst.Xcel.UDFs.GetModelFilename(),_xll.Woodstock.Analyst.Xcel.UDFs.GetScenarioIndex(),VLOOKUP($A$5,Periode,2,FALSE))/5)),0,IF(EXACT($A$5,"Moyenne 2013-2038"),_xll.Woodstock.Analyst.Xcel.UDFs.GetIndicatorValueAverage("OSUPCPE_AU_T100%",""&amp;$A$9&amp;"="&amp;FR$12&amp;";",_xll.Woodstock.Analyst.Xcel.UDFs.GetModelFilename(),_xll.Woodstock.Analyst.Xcel.UDFs.GetScenarioIndex(),"2","6")/5,_xll.Woodstock.Analyst.Xcel.UDFs.GetIndicatorValue("OSUPCPE_AU_T100%",""&amp;$A$9&amp;"="&amp;FR$12&amp;";",_xll.Woodstock.Analyst.Xcel.UDFs.GetModelFilename(),_xll.Woodstock.Analyst.Xcel.UDFs.GetScenarioIndex(),VLOOKUP($A$5,Periode,2,FALSE))/5))</f>
        <v>0</v>
      </c>
      <c r="FS26" s="151">
        <f>IF(ISERROR(IF(EXACT($A$5,"Moyenne 2013-2038"),_xll.Woodstock.Analyst.Xcel.UDFs.GetIndicatorValueAverage("OSUPCPE_AU_T100%",""&amp;$A$9&amp;"="&amp;FS$12&amp;";",_xll.Woodstock.Analyst.Xcel.UDFs.GetModelFilename(),_xll.Woodstock.Analyst.Xcel.UDFs.GetScenarioIndex(),"2","6")/5,_xll.Woodstock.Analyst.Xcel.UDFs.GetIndicatorValue("OSUPCPE_AU_T100%",""&amp;$A$9&amp;"="&amp;FS$12&amp;";",_xll.Woodstock.Analyst.Xcel.UDFs.GetModelFilename(),_xll.Woodstock.Analyst.Xcel.UDFs.GetScenarioIndex(),VLOOKUP($A$5,Periode,2,FALSE))/5)),0,IF(EXACT($A$5,"Moyenne 2013-2038"),_xll.Woodstock.Analyst.Xcel.UDFs.GetIndicatorValueAverage("OSUPCPE_AU_T100%",""&amp;$A$9&amp;"="&amp;FS$12&amp;";",_xll.Woodstock.Analyst.Xcel.UDFs.GetModelFilename(),_xll.Woodstock.Analyst.Xcel.UDFs.GetScenarioIndex(),"2","6")/5,_xll.Woodstock.Analyst.Xcel.UDFs.GetIndicatorValue("OSUPCPE_AU_T100%",""&amp;$A$9&amp;"="&amp;FS$12&amp;";",_xll.Woodstock.Analyst.Xcel.UDFs.GetModelFilename(),_xll.Woodstock.Analyst.Xcel.UDFs.GetScenarioIndex(),VLOOKUP($A$5,Periode,2,FALSE))/5))</f>
        <v>0</v>
      </c>
      <c r="FT26" s="151">
        <f>IF(ISERROR(IF(EXACT($A$5,"Moyenne 2013-2038"),_xll.Woodstock.Analyst.Xcel.UDFs.GetIndicatorValueAverage("OSUPCPE_AU_T100%",""&amp;$A$9&amp;"="&amp;FT$12&amp;";",_xll.Woodstock.Analyst.Xcel.UDFs.GetModelFilename(),_xll.Woodstock.Analyst.Xcel.UDFs.GetScenarioIndex(),"2","6")/5,_xll.Woodstock.Analyst.Xcel.UDFs.GetIndicatorValue("OSUPCPE_AU_T100%",""&amp;$A$9&amp;"="&amp;FT$12&amp;";",_xll.Woodstock.Analyst.Xcel.UDFs.GetModelFilename(),_xll.Woodstock.Analyst.Xcel.UDFs.GetScenarioIndex(),VLOOKUP($A$5,Periode,2,FALSE))/5)),0,IF(EXACT($A$5,"Moyenne 2013-2038"),_xll.Woodstock.Analyst.Xcel.UDFs.GetIndicatorValueAverage("OSUPCPE_AU_T100%",""&amp;$A$9&amp;"="&amp;FT$12&amp;";",_xll.Woodstock.Analyst.Xcel.UDFs.GetModelFilename(),_xll.Woodstock.Analyst.Xcel.UDFs.GetScenarioIndex(),"2","6")/5,_xll.Woodstock.Analyst.Xcel.UDFs.GetIndicatorValue("OSUPCPE_AU_T100%",""&amp;$A$9&amp;"="&amp;FT$12&amp;";",_xll.Woodstock.Analyst.Xcel.UDFs.GetModelFilename(),_xll.Woodstock.Analyst.Xcel.UDFs.GetScenarioIndex(),VLOOKUP($A$5,Periode,2,FALSE))/5))</f>
        <v>0</v>
      </c>
      <c r="FU26" s="151">
        <f>IF(ISERROR(IF(EXACT($A$5,"Moyenne 2013-2038"),_xll.Woodstock.Analyst.Xcel.UDFs.GetIndicatorValueAverage("OSUPCPE_AU_T100%",""&amp;$A$9&amp;"="&amp;FU$12&amp;";",_xll.Woodstock.Analyst.Xcel.UDFs.GetModelFilename(),_xll.Woodstock.Analyst.Xcel.UDFs.GetScenarioIndex(),"2","6")/5,_xll.Woodstock.Analyst.Xcel.UDFs.GetIndicatorValue("OSUPCPE_AU_T100%",""&amp;$A$9&amp;"="&amp;FU$12&amp;";",_xll.Woodstock.Analyst.Xcel.UDFs.GetModelFilename(),_xll.Woodstock.Analyst.Xcel.UDFs.GetScenarioIndex(),VLOOKUP($A$5,Periode,2,FALSE))/5)),0,IF(EXACT($A$5,"Moyenne 2013-2038"),_xll.Woodstock.Analyst.Xcel.UDFs.GetIndicatorValueAverage("OSUPCPE_AU_T100%",""&amp;$A$9&amp;"="&amp;FU$12&amp;";",_xll.Woodstock.Analyst.Xcel.UDFs.GetModelFilename(),_xll.Woodstock.Analyst.Xcel.UDFs.GetScenarioIndex(),"2","6")/5,_xll.Woodstock.Analyst.Xcel.UDFs.GetIndicatorValue("OSUPCPE_AU_T100%",""&amp;$A$9&amp;"="&amp;FU$12&amp;";",_xll.Woodstock.Analyst.Xcel.UDFs.GetModelFilename(),_xll.Woodstock.Analyst.Xcel.UDFs.GetScenarioIndex(),VLOOKUP($A$5,Periode,2,FALSE))/5))</f>
        <v>0</v>
      </c>
      <c r="FV26" s="151">
        <f>IF(ISERROR(IF(EXACT($A$5,"Moyenne 2013-2038"),_xll.Woodstock.Analyst.Xcel.UDFs.GetIndicatorValueAverage("OSUPCPE_AU_T100%",""&amp;$A$9&amp;"="&amp;FV$12&amp;";",_xll.Woodstock.Analyst.Xcel.UDFs.GetModelFilename(),_xll.Woodstock.Analyst.Xcel.UDFs.GetScenarioIndex(),"2","6")/5,_xll.Woodstock.Analyst.Xcel.UDFs.GetIndicatorValue("OSUPCPE_AU_T100%",""&amp;$A$9&amp;"="&amp;FV$12&amp;";",_xll.Woodstock.Analyst.Xcel.UDFs.GetModelFilename(),_xll.Woodstock.Analyst.Xcel.UDFs.GetScenarioIndex(),VLOOKUP($A$5,Periode,2,FALSE))/5)),0,IF(EXACT($A$5,"Moyenne 2013-2038"),_xll.Woodstock.Analyst.Xcel.UDFs.GetIndicatorValueAverage("OSUPCPE_AU_T100%",""&amp;$A$9&amp;"="&amp;FV$12&amp;";",_xll.Woodstock.Analyst.Xcel.UDFs.GetModelFilename(),_xll.Woodstock.Analyst.Xcel.UDFs.GetScenarioIndex(),"2","6")/5,_xll.Woodstock.Analyst.Xcel.UDFs.GetIndicatorValue("OSUPCPE_AU_T100%",""&amp;$A$9&amp;"="&amp;FV$12&amp;";",_xll.Woodstock.Analyst.Xcel.UDFs.GetModelFilename(),_xll.Woodstock.Analyst.Xcel.UDFs.GetScenarioIndex(),VLOOKUP($A$5,Periode,2,FALSE))/5))</f>
        <v>0</v>
      </c>
      <c r="FW26" s="151">
        <f>IF(ISERROR(IF(EXACT($A$5,"Moyenne 2013-2038"),_xll.Woodstock.Analyst.Xcel.UDFs.GetIndicatorValueAverage("OSUPCPE_AU_T100%",""&amp;$A$9&amp;"="&amp;FW$12&amp;";",_xll.Woodstock.Analyst.Xcel.UDFs.GetModelFilename(),_xll.Woodstock.Analyst.Xcel.UDFs.GetScenarioIndex(),"2","6")/5,_xll.Woodstock.Analyst.Xcel.UDFs.GetIndicatorValue("OSUPCPE_AU_T100%",""&amp;$A$9&amp;"="&amp;FW$12&amp;";",_xll.Woodstock.Analyst.Xcel.UDFs.GetModelFilename(),_xll.Woodstock.Analyst.Xcel.UDFs.GetScenarioIndex(),VLOOKUP($A$5,Periode,2,FALSE))/5)),0,IF(EXACT($A$5,"Moyenne 2013-2038"),_xll.Woodstock.Analyst.Xcel.UDFs.GetIndicatorValueAverage("OSUPCPE_AU_T100%",""&amp;$A$9&amp;"="&amp;FW$12&amp;";",_xll.Woodstock.Analyst.Xcel.UDFs.GetModelFilename(),_xll.Woodstock.Analyst.Xcel.UDFs.GetScenarioIndex(),"2","6")/5,_xll.Woodstock.Analyst.Xcel.UDFs.GetIndicatorValue("OSUPCPE_AU_T100%",""&amp;$A$9&amp;"="&amp;FW$12&amp;";",_xll.Woodstock.Analyst.Xcel.UDFs.GetModelFilename(),_xll.Woodstock.Analyst.Xcel.UDFs.GetScenarioIndex(),VLOOKUP($A$5,Periode,2,FALSE))/5))</f>
        <v>0</v>
      </c>
      <c r="FX26" s="151">
        <f>IF(ISERROR(IF(EXACT($A$5,"Moyenne 2013-2038"),_xll.Woodstock.Analyst.Xcel.UDFs.GetIndicatorValueAverage("OSUPCPE_AU_T100%",""&amp;$A$9&amp;"="&amp;FX$12&amp;";",_xll.Woodstock.Analyst.Xcel.UDFs.GetModelFilename(),_xll.Woodstock.Analyst.Xcel.UDFs.GetScenarioIndex(),"2","6")/5,_xll.Woodstock.Analyst.Xcel.UDFs.GetIndicatorValue("OSUPCPE_AU_T100%",""&amp;$A$9&amp;"="&amp;FX$12&amp;";",_xll.Woodstock.Analyst.Xcel.UDFs.GetModelFilename(),_xll.Woodstock.Analyst.Xcel.UDFs.GetScenarioIndex(),VLOOKUP($A$5,Periode,2,FALSE))/5)),0,IF(EXACT($A$5,"Moyenne 2013-2038"),_xll.Woodstock.Analyst.Xcel.UDFs.GetIndicatorValueAverage("OSUPCPE_AU_T100%",""&amp;$A$9&amp;"="&amp;FX$12&amp;";",_xll.Woodstock.Analyst.Xcel.UDFs.GetModelFilename(),_xll.Woodstock.Analyst.Xcel.UDFs.GetScenarioIndex(),"2","6")/5,_xll.Woodstock.Analyst.Xcel.UDFs.GetIndicatorValue("OSUPCPE_AU_T100%",""&amp;$A$9&amp;"="&amp;FX$12&amp;";",_xll.Woodstock.Analyst.Xcel.UDFs.GetModelFilename(),_xll.Woodstock.Analyst.Xcel.UDFs.GetScenarioIndex(),VLOOKUP($A$5,Periode,2,FALSE))/5))</f>
        <v>0</v>
      </c>
      <c r="FY26" s="151">
        <f>IF(ISERROR(IF(EXACT($A$5,"Moyenne 2013-2038"),_xll.Woodstock.Analyst.Xcel.UDFs.GetIndicatorValueAverage("OSUPCPE_AU_T100%",""&amp;$A$9&amp;"="&amp;FY$12&amp;";",_xll.Woodstock.Analyst.Xcel.UDFs.GetModelFilename(),_xll.Woodstock.Analyst.Xcel.UDFs.GetScenarioIndex(),"2","6")/5,_xll.Woodstock.Analyst.Xcel.UDFs.GetIndicatorValue("OSUPCPE_AU_T100%",""&amp;$A$9&amp;"="&amp;FY$12&amp;";",_xll.Woodstock.Analyst.Xcel.UDFs.GetModelFilename(),_xll.Woodstock.Analyst.Xcel.UDFs.GetScenarioIndex(),VLOOKUP($A$5,Periode,2,FALSE))/5)),0,IF(EXACT($A$5,"Moyenne 2013-2038"),_xll.Woodstock.Analyst.Xcel.UDFs.GetIndicatorValueAverage("OSUPCPE_AU_T100%",""&amp;$A$9&amp;"="&amp;FY$12&amp;";",_xll.Woodstock.Analyst.Xcel.UDFs.GetModelFilename(),_xll.Woodstock.Analyst.Xcel.UDFs.GetScenarioIndex(),"2","6")/5,_xll.Woodstock.Analyst.Xcel.UDFs.GetIndicatorValue("OSUPCPE_AU_T100%",""&amp;$A$9&amp;"="&amp;FY$12&amp;";",_xll.Woodstock.Analyst.Xcel.UDFs.GetModelFilename(),_xll.Woodstock.Analyst.Xcel.UDFs.GetScenarioIndex(),VLOOKUP($A$5,Periode,2,FALSE))/5))</f>
        <v>0</v>
      </c>
      <c r="FZ26" s="151">
        <f>IF(ISERROR(IF(EXACT($A$5,"Moyenne 2013-2038"),_xll.Woodstock.Analyst.Xcel.UDFs.GetIndicatorValueAverage("OSUPCPE_AU_T100%",""&amp;$A$9&amp;"="&amp;FZ$12&amp;";",_xll.Woodstock.Analyst.Xcel.UDFs.GetModelFilename(),_xll.Woodstock.Analyst.Xcel.UDFs.GetScenarioIndex(),"2","6")/5,_xll.Woodstock.Analyst.Xcel.UDFs.GetIndicatorValue("OSUPCPE_AU_T100%",""&amp;$A$9&amp;"="&amp;FZ$12&amp;";",_xll.Woodstock.Analyst.Xcel.UDFs.GetModelFilename(),_xll.Woodstock.Analyst.Xcel.UDFs.GetScenarioIndex(),VLOOKUP($A$5,Periode,2,FALSE))/5)),0,IF(EXACT($A$5,"Moyenne 2013-2038"),_xll.Woodstock.Analyst.Xcel.UDFs.GetIndicatorValueAverage("OSUPCPE_AU_T100%",""&amp;$A$9&amp;"="&amp;FZ$12&amp;";",_xll.Woodstock.Analyst.Xcel.UDFs.GetModelFilename(),_xll.Woodstock.Analyst.Xcel.UDFs.GetScenarioIndex(),"2","6")/5,_xll.Woodstock.Analyst.Xcel.UDFs.GetIndicatorValue("OSUPCPE_AU_T100%",""&amp;$A$9&amp;"="&amp;FZ$12&amp;";",_xll.Woodstock.Analyst.Xcel.UDFs.GetModelFilename(),_xll.Woodstock.Analyst.Xcel.UDFs.GetScenarioIndex(),VLOOKUP($A$5,Periode,2,FALSE))/5))</f>
        <v>0</v>
      </c>
      <c r="GA26" s="151">
        <f>IF(ISERROR(IF(EXACT($A$5,"Moyenne 2013-2038"),_xll.Woodstock.Analyst.Xcel.UDFs.GetIndicatorValueAverage("OSUPCPE_AU_T100%",""&amp;$A$9&amp;"="&amp;GA$12&amp;";",_xll.Woodstock.Analyst.Xcel.UDFs.GetModelFilename(),_xll.Woodstock.Analyst.Xcel.UDFs.GetScenarioIndex(),"2","6")/5,_xll.Woodstock.Analyst.Xcel.UDFs.GetIndicatorValue("OSUPCPE_AU_T100%",""&amp;$A$9&amp;"="&amp;GA$12&amp;";",_xll.Woodstock.Analyst.Xcel.UDFs.GetModelFilename(),_xll.Woodstock.Analyst.Xcel.UDFs.GetScenarioIndex(),VLOOKUP($A$5,Periode,2,FALSE))/5)),0,IF(EXACT($A$5,"Moyenne 2013-2038"),_xll.Woodstock.Analyst.Xcel.UDFs.GetIndicatorValueAverage("OSUPCPE_AU_T100%",""&amp;$A$9&amp;"="&amp;GA$12&amp;";",_xll.Woodstock.Analyst.Xcel.UDFs.GetModelFilename(),_xll.Woodstock.Analyst.Xcel.UDFs.GetScenarioIndex(),"2","6")/5,_xll.Woodstock.Analyst.Xcel.UDFs.GetIndicatorValue("OSUPCPE_AU_T100%",""&amp;$A$9&amp;"="&amp;GA$12&amp;";",_xll.Woodstock.Analyst.Xcel.UDFs.GetModelFilename(),_xll.Woodstock.Analyst.Xcel.UDFs.GetScenarioIndex(),VLOOKUP($A$5,Periode,2,FALSE))/5))</f>
        <v>0</v>
      </c>
      <c r="GB26" s="151">
        <f>IF(ISERROR(IF(EXACT($A$5,"Moyenne 2013-2038"),_xll.Woodstock.Analyst.Xcel.UDFs.GetIndicatorValueAverage("OSUPCPE_AU_T100%",""&amp;$A$9&amp;"="&amp;GB$12&amp;";",_xll.Woodstock.Analyst.Xcel.UDFs.GetModelFilename(),_xll.Woodstock.Analyst.Xcel.UDFs.GetScenarioIndex(),"2","6")/5,_xll.Woodstock.Analyst.Xcel.UDFs.GetIndicatorValue("OSUPCPE_AU_T100%",""&amp;$A$9&amp;"="&amp;GB$12&amp;";",_xll.Woodstock.Analyst.Xcel.UDFs.GetModelFilename(),_xll.Woodstock.Analyst.Xcel.UDFs.GetScenarioIndex(),VLOOKUP($A$5,Periode,2,FALSE))/5)),0,IF(EXACT($A$5,"Moyenne 2013-2038"),_xll.Woodstock.Analyst.Xcel.UDFs.GetIndicatorValueAverage("OSUPCPE_AU_T100%",""&amp;$A$9&amp;"="&amp;GB$12&amp;";",_xll.Woodstock.Analyst.Xcel.UDFs.GetModelFilename(),_xll.Woodstock.Analyst.Xcel.UDFs.GetScenarioIndex(),"2","6")/5,_xll.Woodstock.Analyst.Xcel.UDFs.GetIndicatorValue("OSUPCPE_AU_T100%",""&amp;$A$9&amp;"="&amp;GB$12&amp;";",_xll.Woodstock.Analyst.Xcel.UDFs.GetModelFilename(),_xll.Woodstock.Analyst.Xcel.UDFs.GetScenarioIndex(),VLOOKUP($A$5,Periode,2,FALSE))/5))</f>
        <v>0</v>
      </c>
      <c r="GC26" s="151">
        <f>IF(ISERROR(IF(EXACT($A$5,"Moyenne 2013-2038"),_xll.Woodstock.Analyst.Xcel.UDFs.GetIndicatorValueAverage("OSUPCPE_AU_T100%",""&amp;$A$9&amp;"="&amp;GC$12&amp;";",_xll.Woodstock.Analyst.Xcel.UDFs.GetModelFilename(),_xll.Woodstock.Analyst.Xcel.UDFs.GetScenarioIndex(),"2","6")/5,_xll.Woodstock.Analyst.Xcel.UDFs.GetIndicatorValue("OSUPCPE_AU_T100%",""&amp;$A$9&amp;"="&amp;GC$12&amp;";",_xll.Woodstock.Analyst.Xcel.UDFs.GetModelFilename(),_xll.Woodstock.Analyst.Xcel.UDFs.GetScenarioIndex(),VLOOKUP($A$5,Periode,2,FALSE))/5)),0,IF(EXACT($A$5,"Moyenne 2013-2038"),_xll.Woodstock.Analyst.Xcel.UDFs.GetIndicatorValueAverage("OSUPCPE_AU_T100%",""&amp;$A$9&amp;"="&amp;GC$12&amp;";",_xll.Woodstock.Analyst.Xcel.UDFs.GetModelFilename(),_xll.Woodstock.Analyst.Xcel.UDFs.GetScenarioIndex(),"2","6")/5,_xll.Woodstock.Analyst.Xcel.UDFs.GetIndicatorValue("OSUPCPE_AU_T100%",""&amp;$A$9&amp;"="&amp;GC$12&amp;";",_xll.Woodstock.Analyst.Xcel.UDFs.GetModelFilename(),_xll.Woodstock.Analyst.Xcel.UDFs.GetScenarioIndex(),VLOOKUP($A$5,Periode,2,FALSE))/5))</f>
        <v>0</v>
      </c>
      <c r="GD26" s="151">
        <f>IF(ISERROR(IF(EXACT($A$5,"Moyenne 2013-2038"),_xll.Woodstock.Analyst.Xcel.UDFs.GetIndicatorValueAverage("OSUPCPE_AU_T100%",""&amp;$A$9&amp;"="&amp;GD$12&amp;";",_xll.Woodstock.Analyst.Xcel.UDFs.GetModelFilename(),_xll.Woodstock.Analyst.Xcel.UDFs.GetScenarioIndex(),"2","6")/5,_xll.Woodstock.Analyst.Xcel.UDFs.GetIndicatorValue("OSUPCPE_AU_T100%",""&amp;$A$9&amp;"="&amp;GD$12&amp;";",_xll.Woodstock.Analyst.Xcel.UDFs.GetModelFilename(),_xll.Woodstock.Analyst.Xcel.UDFs.GetScenarioIndex(),VLOOKUP($A$5,Periode,2,FALSE))/5)),0,IF(EXACT($A$5,"Moyenne 2013-2038"),_xll.Woodstock.Analyst.Xcel.UDFs.GetIndicatorValueAverage("OSUPCPE_AU_T100%",""&amp;$A$9&amp;"="&amp;GD$12&amp;";",_xll.Woodstock.Analyst.Xcel.UDFs.GetModelFilename(),_xll.Woodstock.Analyst.Xcel.UDFs.GetScenarioIndex(),"2","6")/5,_xll.Woodstock.Analyst.Xcel.UDFs.GetIndicatorValue("OSUPCPE_AU_T100%",""&amp;$A$9&amp;"="&amp;GD$12&amp;";",_xll.Woodstock.Analyst.Xcel.UDFs.GetModelFilename(),_xll.Woodstock.Analyst.Xcel.UDFs.GetScenarioIndex(),VLOOKUP($A$5,Periode,2,FALSE))/5))</f>
        <v>0</v>
      </c>
      <c r="GE26" s="151">
        <f>IF(ISERROR(IF(EXACT($A$5,"Moyenne 2013-2038"),_xll.Woodstock.Analyst.Xcel.UDFs.GetIndicatorValueAverage("OSUPCPE_AU_T100%",""&amp;$A$9&amp;"="&amp;GE$12&amp;";",_xll.Woodstock.Analyst.Xcel.UDFs.GetModelFilename(),_xll.Woodstock.Analyst.Xcel.UDFs.GetScenarioIndex(),"2","6")/5,_xll.Woodstock.Analyst.Xcel.UDFs.GetIndicatorValue("OSUPCPE_AU_T100%",""&amp;$A$9&amp;"="&amp;GE$12&amp;";",_xll.Woodstock.Analyst.Xcel.UDFs.GetModelFilename(),_xll.Woodstock.Analyst.Xcel.UDFs.GetScenarioIndex(),VLOOKUP($A$5,Periode,2,FALSE))/5)),0,IF(EXACT($A$5,"Moyenne 2013-2038"),_xll.Woodstock.Analyst.Xcel.UDFs.GetIndicatorValueAverage("OSUPCPE_AU_T100%",""&amp;$A$9&amp;"="&amp;GE$12&amp;";",_xll.Woodstock.Analyst.Xcel.UDFs.GetModelFilename(),_xll.Woodstock.Analyst.Xcel.UDFs.GetScenarioIndex(),"2","6")/5,_xll.Woodstock.Analyst.Xcel.UDFs.GetIndicatorValue("OSUPCPE_AU_T100%",""&amp;$A$9&amp;"="&amp;GE$12&amp;";",_xll.Woodstock.Analyst.Xcel.UDFs.GetModelFilename(),_xll.Woodstock.Analyst.Xcel.UDFs.GetScenarioIndex(),VLOOKUP($A$5,Periode,2,FALSE))/5))</f>
        <v>0</v>
      </c>
      <c r="GF26" s="151">
        <f>IF(ISERROR(IF(EXACT($A$5,"Moyenne 2013-2038"),_xll.Woodstock.Analyst.Xcel.UDFs.GetIndicatorValueAverage("OSUPCPE_AU_T100%",""&amp;$A$9&amp;"="&amp;GF$12&amp;";",_xll.Woodstock.Analyst.Xcel.UDFs.GetModelFilename(),_xll.Woodstock.Analyst.Xcel.UDFs.GetScenarioIndex(),"2","6")/5,_xll.Woodstock.Analyst.Xcel.UDFs.GetIndicatorValue("OSUPCPE_AU_T100%",""&amp;$A$9&amp;"="&amp;GF$12&amp;";",_xll.Woodstock.Analyst.Xcel.UDFs.GetModelFilename(),_xll.Woodstock.Analyst.Xcel.UDFs.GetScenarioIndex(),VLOOKUP($A$5,Periode,2,FALSE))/5)),0,IF(EXACT($A$5,"Moyenne 2013-2038"),_xll.Woodstock.Analyst.Xcel.UDFs.GetIndicatorValueAverage("OSUPCPE_AU_T100%",""&amp;$A$9&amp;"="&amp;GF$12&amp;";",_xll.Woodstock.Analyst.Xcel.UDFs.GetModelFilename(),_xll.Woodstock.Analyst.Xcel.UDFs.GetScenarioIndex(),"2","6")/5,_xll.Woodstock.Analyst.Xcel.UDFs.GetIndicatorValue("OSUPCPE_AU_T100%",""&amp;$A$9&amp;"="&amp;GF$12&amp;";",_xll.Woodstock.Analyst.Xcel.UDFs.GetModelFilename(),_xll.Woodstock.Analyst.Xcel.UDFs.GetScenarioIndex(),VLOOKUP($A$5,Periode,2,FALSE))/5))</f>
        <v>0</v>
      </c>
      <c r="GG26" s="151">
        <f>IF(ISERROR(IF(EXACT($A$5,"Moyenne 2013-2038"),_xll.Woodstock.Analyst.Xcel.UDFs.GetIndicatorValueAverage("OSUPCPE_AU_T100%",""&amp;$A$9&amp;"="&amp;GG$12&amp;";",_xll.Woodstock.Analyst.Xcel.UDFs.GetModelFilename(),_xll.Woodstock.Analyst.Xcel.UDFs.GetScenarioIndex(),"2","6")/5,_xll.Woodstock.Analyst.Xcel.UDFs.GetIndicatorValue("OSUPCPE_AU_T100%",""&amp;$A$9&amp;"="&amp;GG$12&amp;";",_xll.Woodstock.Analyst.Xcel.UDFs.GetModelFilename(),_xll.Woodstock.Analyst.Xcel.UDFs.GetScenarioIndex(),VLOOKUP($A$5,Periode,2,FALSE))/5)),0,IF(EXACT($A$5,"Moyenne 2013-2038"),_xll.Woodstock.Analyst.Xcel.UDFs.GetIndicatorValueAverage("OSUPCPE_AU_T100%",""&amp;$A$9&amp;"="&amp;GG$12&amp;";",_xll.Woodstock.Analyst.Xcel.UDFs.GetModelFilename(),_xll.Woodstock.Analyst.Xcel.UDFs.GetScenarioIndex(),"2","6")/5,_xll.Woodstock.Analyst.Xcel.UDFs.GetIndicatorValue("OSUPCPE_AU_T100%",""&amp;$A$9&amp;"="&amp;GG$12&amp;";",_xll.Woodstock.Analyst.Xcel.UDFs.GetModelFilename(),_xll.Woodstock.Analyst.Xcel.UDFs.GetScenarioIndex(),VLOOKUP($A$5,Periode,2,FALSE))/5))</f>
        <v>0</v>
      </c>
      <c r="GH26" s="151">
        <f>IF(ISERROR(IF(EXACT($A$5,"Moyenne 2013-2038"),_xll.Woodstock.Analyst.Xcel.UDFs.GetIndicatorValueAverage("OSUPCPE_AU_T100%",""&amp;$A$9&amp;"="&amp;GH$12&amp;";",_xll.Woodstock.Analyst.Xcel.UDFs.GetModelFilename(),_xll.Woodstock.Analyst.Xcel.UDFs.GetScenarioIndex(),"2","6")/5,_xll.Woodstock.Analyst.Xcel.UDFs.GetIndicatorValue("OSUPCPE_AU_T100%",""&amp;$A$9&amp;"="&amp;GH$12&amp;";",_xll.Woodstock.Analyst.Xcel.UDFs.GetModelFilename(),_xll.Woodstock.Analyst.Xcel.UDFs.GetScenarioIndex(),VLOOKUP($A$5,Periode,2,FALSE))/5)),0,IF(EXACT($A$5,"Moyenne 2013-2038"),_xll.Woodstock.Analyst.Xcel.UDFs.GetIndicatorValueAverage("OSUPCPE_AU_T100%",""&amp;$A$9&amp;"="&amp;GH$12&amp;";",_xll.Woodstock.Analyst.Xcel.UDFs.GetModelFilename(),_xll.Woodstock.Analyst.Xcel.UDFs.GetScenarioIndex(),"2","6")/5,_xll.Woodstock.Analyst.Xcel.UDFs.GetIndicatorValue("OSUPCPE_AU_T100%",""&amp;$A$9&amp;"="&amp;GH$12&amp;";",_xll.Woodstock.Analyst.Xcel.UDFs.GetModelFilename(),_xll.Woodstock.Analyst.Xcel.UDFs.GetScenarioIndex(),VLOOKUP($A$5,Periode,2,FALSE))/5))</f>
        <v>0</v>
      </c>
      <c r="GI26" s="151">
        <f>IF(ISERROR(IF(EXACT($A$5,"Moyenne 2013-2038"),_xll.Woodstock.Analyst.Xcel.UDFs.GetIndicatorValueAverage("OSUPCPE_AU_T100%",""&amp;$A$9&amp;"="&amp;GI$12&amp;";",_xll.Woodstock.Analyst.Xcel.UDFs.GetModelFilename(),_xll.Woodstock.Analyst.Xcel.UDFs.GetScenarioIndex(),"2","6")/5,_xll.Woodstock.Analyst.Xcel.UDFs.GetIndicatorValue("OSUPCPE_AU_T100%",""&amp;$A$9&amp;"="&amp;GI$12&amp;";",_xll.Woodstock.Analyst.Xcel.UDFs.GetModelFilename(),_xll.Woodstock.Analyst.Xcel.UDFs.GetScenarioIndex(),VLOOKUP($A$5,Periode,2,FALSE))/5)),0,IF(EXACT($A$5,"Moyenne 2013-2038"),_xll.Woodstock.Analyst.Xcel.UDFs.GetIndicatorValueAverage("OSUPCPE_AU_T100%",""&amp;$A$9&amp;"="&amp;GI$12&amp;";",_xll.Woodstock.Analyst.Xcel.UDFs.GetModelFilename(),_xll.Woodstock.Analyst.Xcel.UDFs.GetScenarioIndex(),"2","6")/5,_xll.Woodstock.Analyst.Xcel.UDFs.GetIndicatorValue("OSUPCPE_AU_T100%",""&amp;$A$9&amp;"="&amp;GI$12&amp;";",_xll.Woodstock.Analyst.Xcel.UDFs.GetModelFilename(),_xll.Woodstock.Analyst.Xcel.UDFs.GetScenarioIndex(),VLOOKUP($A$5,Periode,2,FALSE))/5))</f>
        <v>0</v>
      </c>
      <c r="GJ26" s="151">
        <f>IF(ISERROR(IF(EXACT($A$5,"Moyenne 2013-2038"),_xll.Woodstock.Analyst.Xcel.UDFs.GetIndicatorValueAverage("OSUPCPE_AU_T100%",""&amp;$A$9&amp;"="&amp;GJ$12&amp;";",_xll.Woodstock.Analyst.Xcel.UDFs.GetModelFilename(),_xll.Woodstock.Analyst.Xcel.UDFs.GetScenarioIndex(),"2","6")/5,_xll.Woodstock.Analyst.Xcel.UDFs.GetIndicatorValue("OSUPCPE_AU_T100%",""&amp;$A$9&amp;"="&amp;GJ$12&amp;";",_xll.Woodstock.Analyst.Xcel.UDFs.GetModelFilename(),_xll.Woodstock.Analyst.Xcel.UDFs.GetScenarioIndex(),VLOOKUP($A$5,Periode,2,FALSE))/5)),0,IF(EXACT($A$5,"Moyenne 2013-2038"),_xll.Woodstock.Analyst.Xcel.UDFs.GetIndicatorValueAverage("OSUPCPE_AU_T100%",""&amp;$A$9&amp;"="&amp;GJ$12&amp;";",_xll.Woodstock.Analyst.Xcel.UDFs.GetModelFilename(),_xll.Woodstock.Analyst.Xcel.UDFs.GetScenarioIndex(),"2","6")/5,_xll.Woodstock.Analyst.Xcel.UDFs.GetIndicatorValue("OSUPCPE_AU_T100%",""&amp;$A$9&amp;"="&amp;GJ$12&amp;";",_xll.Woodstock.Analyst.Xcel.UDFs.GetModelFilename(),_xll.Woodstock.Analyst.Xcel.UDFs.GetScenarioIndex(),VLOOKUP($A$5,Periode,2,FALSE))/5))</f>
        <v>0</v>
      </c>
      <c r="GK26" s="151">
        <f>IF(ISERROR(IF(EXACT($A$5,"Moyenne 2013-2038"),_xll.Woodstock.Analyst.Xcel.UDFs.GetIndicatorValueAverage("OSUPCPE_AU_T100%",""&amp;$A$9&amp;"="&amp;GK$12&amp;";",_xll.Woodstock.Analyst.Xcel.UDFs.GetModelFilename(),_xll.Woodstock.Analyst.Xcel.UDFs.GetScenarioIndex(),"2","6")/5,_xll.Woodstock.Analyst.Xcel.UDFs.GetIndicatorValue("OSUPCPE_AU_T100%",""&amp;$A$9&amp;"="&amp;GK$12&amp;";",_xll.Woodstock.Analyst.Xcel.UDFs.GetModelFilename(),_xll.Woodstock.Analyst.Xcel.UDFs.GetScenarioIndex(),VLOOKUP($A$5,Periode,2,FALSE))/5)),0,IF(EXACT($A$5,"Moyenne 2013-2038"),_xll.Woodstock.Analyst.Xcel.UDFs.GetIndicatorValueAverage("OSUPCPE_AU_T100%",""&amp;$A$9&amp;"="&amp;GK$12&amp;";",_xll.Woodstock.Analyst.Xcel.UDFs.GetModelFilename(),_xll.Woodstock.Analyst.Xcel.UDFs.GetScenarioIndex(),"2","6")/5,_xll.Woodstock.Analyst.Xcel.UDFs.GetIndicatorValue("OSUPCPE_AU_T100%",""&amp;$A$9&amp;"="&amp;GK$12&amp;";",_xll.Woodstock.Analyst.Xcel.UDFs.GetModelFilename(),_xll.Woodstock.Analyst.Xcel.UDFs.GetScenarioIndex(),VLOOKUP($A$5,Periode,2,FALSE))/5))</f>
        <v>0</v>
      </c>
      <c r="GL26" s="151">
        <f>IF(ISERROR(IF(EXACT($A$5,"Moyenne 2013-2038"),_xll.Woodstock.Analyst.Xcel.UDFs.GetIndicatorValueAverage("OSUPCPE_AU_T100%",""&amp;$A$9&amp;"="&amp;GL$12&amp;";",_xll.Woodstock.Analyst.Xcel.UDFs.GetModelFilename(),_xll.Woodstock.Analyst.Xcel.UDFs.GetScenarioIndex(),"2","6")/5,_xll.Woodstock.Analyst.Xcel.UDFs.GetIndicatorValue("OSUPCPE_AU_T100%",""&amp;$A$9&amp;"="&amp;GL$12&amp;";",_xll.Woodstock.Analyst.Xcel.UDFs.GetModelFilename(),_xll.Woodstock.Analyst.Xcel.UDFs.GetScenarioIndex(),VLOOKUP($A$5,Periode,2,FALSE))/5)),0,IF(EXACT($A$5,"Moyenne 2013-2038"),_xll.Woodstock.Analyst.Xcel.UDFs.GetIndicatorValueAverage("OSUPCPE_AU_T100%",""&amp;$A$9&amp;"="&amp;GL$12&amp;";",_xll.Woodstock.Analyst.Xcel.UDFs.GetModelFilename(),_xll.Woodstock.Analyst.Xcel.UDFs.GetScenarioIndex(),"2","6")/5,_xll.Woodstock.Analyst.Xcel.UDFs.GetIndicatorValue("OSUPCPE_AU_T100%",""&amp;$A$9&amp;"="&amp;GL$12&amp;";",_xll.Woodstock.Analyst.Xcel.UDFs.GetModelFilename(),_xll.Woodstock.Analyst.Xcel.UDFs.GetScenarioIndex(),VLOOKUP($A$5,Periode,2,FALSE))/5))</f>
        <v>0</v>
      </c>
      <c r="GM26" s="151">
        <f>IF(ISERROR(IF(EXACT($A$5,"Moyenne 2013-2038"),_xll.Woodstock.Analyst.Xcel.UDFs.GetIndicatorValueAverage("OSUPCPE_AU_T100%",""&amp;$A$9&amp;"="&amp;GM$12&amp;";",_xll.Woodstock.Analyst.Xcel.UDFs.GetModelFilename(),_xll.Woodstock.Analyst.Xcel.UDFs.GetScenarioIndex(),"2","6")/5,_xll.Woodstock.Analyst.Xcel.UDFs.GetIndicatorValue("OSUPCPE_AU_T100%",""&amp;$A$9&amp;"="&amp;GM$12&amp;";",_xll.Woodstock.Analyst.Xcel.UDFs.GetModelFilename(),_xll.Woodstock.Analyst.Xcel.UDFs.GetScenarioIndex(),VLOOKUP($A$5,Periode,2,FALSE))/5)),0,IF(EXACT($A$5,"Moyenne 2013-2038"),_xll.Woodstock.Analyst.Xcel.UDFs.GetIndicatorValueAverage("OSUPCPE_AU_T100%",""&amp;$A$9&amp;"="&amp;GM$12&amp;";",_xll.Woodstock.Analyst.Xcel.UDFs.GetModelFilename(),_xll.Woodstock.Analyst.Xcel.UDFs.GetScenarioIndex(),"2","6")/5,_xll.Woodstock.Analyst.Xcel.UDFs.GetIndicatorValue("OSUPCPE_AU_T100%",""&amp;$A$9&amp;"="&amp;GM$12&amp;";",_xll.Woodstock.Analyst.Xcel.UDFs.GetModelFilename(),_xll.Woodstock.Analyst.Xcel.UDFs.GetScenarioIndex(),VLOOKUP($A$5,Periode,2,FALSE))/5))</f>
        <v>0</v>
      </c>
      <c r="GN26" s="151">
        <f>IF(ISERROR(IF(EXACT($A$5,"Moyenne 2013-2038"),_xll.Woodstock.Analyst.Xcel.UDFs.GetIndicatorValueAverage("OSUPCPE_AU_T100%",""&amp;$A$9&amp;"="&amp;GN$12&amp;";",_xll.Woodstock.Analyst.Xcel.UDFs.GetModelFilename(),_xll.Woodstock.Analyst.Xcel.UDFs.GetScenarioIndex(),"2","6")/5,_xll.Woodstock.Analyst.Xcel.UDFs.GetIndicatorValue("OSUPCPE_AU_T100%",""&amp;$A$9&amp;"="&amp;GN$12&amp;";",_xll.Woodstock.Analyst.Xcel.UDFs.GetModelFilename(),_xll.Woodstock.Analyst.Xcel.UDFs.GetScenarioIndex(),VLOOKUP($A$5,Periode,2,FALSE))/5)),0,IF(EXACT($A$5,"Moyenne 2013-2038"),_xll.Woodstock.Analyst.Xcel.UDFs.GetIndicatorValueAverage("OSUPCPE_AU_T100%",""&amp;$A$9&amp;"="&amp;GN$12&amp;";",_xll.Woodstock.Analyst.Xcel.UDFs.GetModelFilename(),_xll.Woodstock.Analyst.Xcel.UDFs.GetScenarioIndex(),"2","6")/5,_xll.Woodstock.Analyst.Xcel.UDFs.GetIndicatorValue("OSUPCPE_AU_T100%",""&amp;$A$9&amp;"="&amp;GN$12&amp;";",_xll.Woodstock.Analyst.Xcel.UDFs.GetModelFilename(),_xll.Woodstock.Analyst.Xcel.UDFs.GetScenarioIndex(),VLOOKUP($A$5,Periode,2,FALSE))/5))</f>
        <v>0</v>
      </c>
      <c r="GO26" s="151">
        <f>IF(ISERROR(IF(EXACT($A$5,"Moyenne 2013-2038"),_xll.Woodstock.Analyst.Xcel.UDFs.GetIndicatorValueAverage("OSUPCPE_AU_T100%",""&amp;$A$9&amp;"="&amp;GO$12&amp;";",_xll.Woodstock.Analyst.Xcel.UDFs.GetModelFilename(),_xll.Woodstock.Analyst.Xcel.UDFs.GetScenarioIndex(),"2","6")/5,_xll.Woodstock.Analyst.Xcel.UDFs.GetIndicatorValue("OSUPCPE_AU_T100%",""&amp;$A$9&amp;"="&amp;GO$12&amp;";",_xll.Woodstock.Analyst.Xcel.UDFs.GetModelFilename(),_xll.Woodstock.Analyst.Xcel.UDFs.GetScenarioIndex(),VLOOKUP($A$5,Periode,2,FALSE))/5)),0,IF(EXACT($A$5,"Moyenne 2013-2038"),_xll.Woodstock.Analyst.Xcel.UDFs.GetIndicatorValueAverage("OSUPCPE_AU_T100%",""&amp;$A$9&amp;"="&amp;GO$12&amp;";",_xll.Woodstock.Analyst.Xcel.UDFs.GetModelFilename(),_xll.Woodstock.Analyst.Xcel.UDFs.GetScenarioIndex(),"2","6")/5,_xll.Woodstock.Analyst.Xcel.UDFs.GetIndicatorValue("OSUPCPE_AU_T100%",""&amp;$A$9&amp;"="&amp;GO$12&amp;";",_xll.Woodstock.Analyst.Xcel.UDFs.GetModelFilename(),_xll.Woodstock.Analyst.Xcel.UDFs.GetScenarioIndex(),VLOOKUP($A$5,Periode,2,FALSE))/5))</f>
        <v>0</v>
      </c>
      <c r="GP26" s="151">
        <f>IF(ISERROR(IF(EXACT($A$5,"Moyenne 2013-2038"),_xll.Woodstock.Analyst.Xcel.UDFs.GetIndicatorValueAverage("OSUPCPE_AU_T100%",""&amp;$A$9&amp;"="&amp;GP$12&amp;";",_xll.Woodstock.Analyst.Xcel.UDFs.GetModelFilename(),_xll.Woodstock.Analyst.Xcel.UDFs.GetScenarioIndex(),"2","6")/5,_xll.Woodstock.Analyst.Xcel.UDFs.GetIndicatorValue("OSUPCPE_AU_T100%",""&amp;$A$9&amp;"="&amp;GP$12&amp;";",_xll.Woodstock.Analyst.Xcel.UDFs.GetModelFilename(),_xll.Woodstock.Analyst.Xcel.UDFs.GetScenarioIndex(),VLOOKUP($A$5,Periode,2,FALSE))/5)),0,IF(EXACT($A$5,"Moyenne 2013-2038"),_xll.Woodstock.Analyst.Xcel.UDFs.GetIndicatorValueAverage("OSUPCPE_AU_T100%",""&amp;$A$9&amp;"="&amp;GP$12&amp;";",_xll.Woodstock.Analyst.Xcel.UDFs.GetModelFilename(),_xll.Woodstock.Analyst.Xcel.UDFs.GetScenarioIndex(),"2","6")/5,_xll.Woodstock.Analyst.Xcel.UDFs.GetIndicatorValue("OSUPCPE_AU_T100%",""&amp;$A$9&amp;"="&amp;GP$12&amp;";",_xll.Woodstock.Analyst.Xcel.UDFs.GetModelFilename(),_xll.Woodstock.Analyst.Xcel.UDFs.GetScenarioIndex(),VLOOKUP($A$5,Periode,2,FALSE))/5))</f>
        <v>0</v>
      </c>
      <c r="GQ26" s="151">
        <f>IF(ISERROR(IF(EXACT($A$5,"Moyenne 2013-2038"),_xll.Woodstock.Analyst.Xcel.UDFs.GetIndicatorValueAverage("OSUPCPE_AU_T100%",""&amp;$A$9&amp;"="&amp;GQ$12&amp;";",_xll.Woodstock.Analyst.Xcel.UDFs.GetModelFilename(),_xll.Woodstock.Analyst.Xcel.UDFs.GetScenarioIndex(),"2","6")/5,_xll.Woodstock.Analyst.Xcel.UDFs.GetIndicatorValue("OSUPCPE_AU_T100%",""&amp;$A$9&amp;"="&amp;GQ$12&amp;";",_xll.Woodstock.Analyst.Xcel.UDFs.GetModelFilename(),_xll.Woodstock.Analyst.Xcel.UDFs.GetScenarioIndex(),VLOOKUP($A$5,Periode,2,FALSE))/5)),0,IF(EXACT($A$5,"Moyenne 2013-2038"),_xll.Woodstock.Analyst.Xcel.UDFs.GetIndicatorValueAverage("OSUPCPE_AU_T100%",""&amp;$A$9&amp;"="&amp;GQ$12&amp;";",_xll.Woodstock.Analyst.Xcel.UDFs.GetModelFilename(),_xll.Woodstock.Analyst.Xcel.UDFs.GetScenarioIndex(),"2","6")/5,_xll.Woodstock.Analyst.Xcel.UDFs.GetIndicatorValue("OSUPCPE_AU_T100%",""&amp;$A$9&amp;"="&amp;GQ$12&amp;";",_xll.Woodstock.Analyst.Xcel.UDFs.GetModelFilename(),_xll.Woodstock.Analyst.Xcel.UDFs.GetScenarioIndex(),VLOOKUP($A$5,Periode,2,FALSE))/5))</f>
        <v>0</v>
      </c>
      <c r="GR26" s="151">
        <f>IF(ISERROR(IF(EXACT($A$5,"Moyenne 2013-2038"),_xll.Woodstock.Analyst.Xcel.UDFs.GetIndicatorValueAverage("OSUPCPE_AU_T100%",""&amp;$A$9&amp;"="&amp;GR$12&amp;";",_xll.Woodstock.Analyst.Xcel.UDFs.GetModelFilename(),_xll.Woodstock.Analyst.Xcel.UDFs.GetScenarioIndex(),"2","6")/5,_xll.Woodstock.Analyst.Xcel.UDFs.GetIndicatorValue("OSUPCPE_AU_T100%",""&amp;$A$9&amp;"="&amp;GR$12&amp;";",_xll.Woodstock.Analyst.Xcel.UDFs.GetModelFilename(),_xll.Woodstock.Analyst.Xcel.UDFs.GetScenarioIndex(),VLOOKUP($A$5,Periode,2,FALSE))/5)),0,IF(EXACT($A$5,"Moyenne 2013-2038"),_xll.Woodstock.Analyst.Xcel.UDFs.GetIndicatorValueAverage("OSUPCPE_AU_T100%",""&amp;$A$9&amp;"="&amp;GR$12&amp;";",_xll.Woodstock.Analyst.Xcel.UDFs.GetModelFilename(),_xll.Woodstock.Analyst.Xcel.UDFs.GetScenarioIndex(),"2","6")/5,_xll.Woodstock.Analyst.Xcel.UDFs.GetIndicatorValue("OSUPCPE_AU_T100%",""&amp;$A$9&amp;"="&amp;GR$12&amp;";",_xll.Woodstock.Analyst.Xcel.UDFs.GetModelFilename(),_xll.Woodstock.Analyst.Xcel.UDFs.GetScenarioIndex(),VLOOKUP($A$5,Periode,2,FALSE))/5))</f>
        <v>0</v>
      </c>
      <c r="GS26" s="151">
        <f>IF(ISERROR(IF(EXACT($A$5,"Moyenne 2013-2038"),_xll.Woodstock.Analyst.Xcel.UDFs.GetIndicatorValueAverage("OSUPCPE_AU_T100%",""&amp;$A$9&amp;"="&amp;GS$12&amp;";",_xll.Woodstock.Analyst.Xcel.UDFs.GetModelFilename(),_xll.Woodstock.Analyst.Xcel.UDFs.GetScenarioIndex(),"2","6")/5,_xll.Woodstock.Analyst.Xcel.UDFs.GetIndicatorValue("OSUPCPE_AU_T100%",""&amp;$A$9&amp;"="&amp;GS$12&amp;";",_xll.Woodstock.Analyst.Xcel.UDFs.GetModelFilename(),_xll.Woodstock.Analyst.Xcel.UDFs.GetScenarioIndex(),VLOOKUP($A$5,Periode,2,FALSE))/5)),0,IF(EXACT($A$5,"Moyenne 2013-2038"),_xll.Woodstock.Analyst.Xcel.UDFs.GetIndicatorValueAverage("OSUPCPE_AU_T100%",""&amp;$A$9&amp;"="&amp;GS$12&amp;";",_xll.Woodstock.Analyst.Xcel.UDFs.GetModelFilename(),_xll.Woodstock.Analyst.Xcel.UDFs.GetScenarioIndex(),"2","6")/5,_xll.Woodstock.Analyst.Xcel.UDFs.GetIndicatorValue("OSUPCPE_AU_T100%",""&amp;$A$9&amp;"="&amp;GS$12&amp;";",_xll.Woodstock.Analyst.Xcel.UDFs.GetModelFilename(),_xll.Woodstock.Analyst.Xcel.UDFs.GetScenarioIndex(),VLOOKUP($A$5,Periode,2,FALSE))/5))</f>
        <v>0</v>
      </c>
      <c r="GT26" s="151">
        <f>IF(ISERROR(IF(EXACT($A$5,"Moyenne 2013-2038"),_xll.Woodstock.Analyst.Xcel.UDFs.GetIndicatorValueAverage("OSUPCPE_AU_T100%",""&amp;$A$9&amp;"="&amp;GT$12&amp;";",_xll.Woodstock.Analyst.Xcel.UDFs.GetModelFilename(),_xll.Woodstock.Analyst.Xcel.UDFs.GetScenarioIndex(),"2","6")/5,_xll.Woodstock.Analyst.Xcel.UDFs.GetIndicatorValue("OSUPCPE_AU_T100%",""&amp;$A$9&amp;"="&amp;GT$12&amp;";",_xll.Woodstock.Analyst.Xcel.UDFs.GetModelFilename(),_xll.Woodstock.Analyst.Xcel.UDFs.GetScenarioIndex(),VLOOKUP($A$5,Periode,2,FALSE))/5)),0,IF(EXACT($A$5,"Moyenne 2013-2038"),_xll.Woodstock.Analyst.Xcel.UDFs.GetIndicatorValueAverage("OSUPCPE_AU_T100%",""&amp;$A$9&amp;"="&amp;GT$12&amp;";",_xll.Woodstock.Analyst.Xcel.UDFs.GetModelFilename(),_xll.Woodstock.Analyst.Xcel.UDFs.GetScenarioIndex(),"2","6")/5,_xll.Woodstock.Analyst.Xcel.UDFs.GetIndicatorValue("OSUPCPE_AU_T100%",""&amp;$A$9&amp;"="&amp;GT$12&amp;";",_xll.Woodstock.Analyst.Xcel.UDFs.GetModelFilename(),_xll.Woodstock.Analyst.Xcel.UDFs.GetScenarioIndex(),VLOOKUP($A$5,Periode,2,FALSE))/5))</f>
        <v>0</v>
      </c>
    </row>
    <row r="27" spans="1:202" hidden="1" x14ac:dyDescent="0.25">
      <c r="A27" s="128" t="s">
        <v>1204</v>
      </c>
      <c r="B27" s="150">
        <f>SUM(C27:GT27)</f>
        <v>0</v>
      </c>
      <c r="C27" s="150">
        <f>IF(ISERROR(IF(EXACT($A$5,"Moyenne 2013-2038"),_xll.Woodstock.Analyst.Xcel.UDFs.GetIndicatorValueAverage("OSUPCPE_RA_T100%",""&amp;$A$9&amp;"="&amp;C$12&amp;";",_xll.Woodstock.Analyst.Xcel.UDFs.GetModelFilename(),_xll.Woodstock.Analyst.Xcel.UDFs.GetScenarioIndex(),"2","6")/5,_xll.Woodstock.Analyst.Xcel.UDFs.GetIndicatorValue("OSUPCPE_RA_T100%",""&amp;$A$9&amp;"="&amp;C$12&amp;";",_xll.Woodstock.Analyst.Xcel.UDFs.GetModelFilename(),_xll.Woodstock.Analyst.Xcel.UDFs.GetScenarioIndex(),VLOOKUP($A$5,Periode,2,FALSE))/5)),0,IF(EXACT($A$5,"Moyenne 2013-2038"),_xll.Woodstock.Analyst.Xcel.UDFs.GetIndicatorValueAverage("OSUPCPE_RA_T100%",""&amp;$A$9&amp;"="&amp;C$12&amp;";",_xll.Woodstock.Analyst.Xcel.UDFs.GetModelFilename(),_xll.Woodstock.Analyst.Xcel.UDFs.GetScenarioIndex(),"2","6")/5,_xll.Woodstock.Analyst.Xcel.UDFs.GetIndicatorValue("OSUPCPE_RA_T100%",""&amp;$A$9&amp;"="&amp;C$12&amp;";",_xll.Woodstock.Analyst.Xcel.UDFs.GetModelFilename(),_xll.Woodstock.Analyst.Xcel.UDFs.GetScenarioIndex(),VLOOKUP($A$5,Periode,2,FALSE))/5))</f>
        <v>0</v>
      </c>
      <c r="D27" s="150">
        <f>IF(ISERROR(IF(EXACT($A$5,"Moyenne 2013-2038"),_xll.Woodstock.Analyst.Xcel.UDFs.GetIndicatorValueAverage("OSUPCPE_RA_T100%",""&amp;$A$9&amp;"="&amp;D$12&amp;";",_xll.Woodstock.Analyst.Xcel.UDFs.GetModelFilename(),_xll.Woodstock.Analyst.Xcel.UDFs.GetScenarioIndex(),"2","6")/5,_xll.Woodstock.Analyst.Xcel.UDFs.GetIndicatorValue("OSUPCPE_RA_T100%",""&amp;$A$9&amp;"="&amp;D$12&amp;";",_xll.Woodstock.Analyst.Xcel.UDFs.GetModelFilename(),_xll.Woodstock.Analyst.Xcel.UDFs.GetScenarioIndex(),VLOOKUP($A$5,Periode,2,FALSE))/5)),0,IF(EXACT($A$5,"Moyenne 2013-2038"),_xll.Woodstock.Analyst.Xcel.UDFs.GetIndicatorValueAverage("OSUPCPE_RA_T100%",""&amp;$A$9&amp;"="&amp;D$12&amp;";",_xll.Woodstock.Analyst.Xcel.UDFs.GetModelFilename(),_xll.Woodstock.Analyst.Xcel.UDFs.GetScenarioIndex(),"2","6")/5,_xll.Woodstock.Analyst.Xcel.UDFs.GetIndicatorValue("OSUPCPE_RA_T100%",""&amp;$A$9&amp;"="&amp;D$12&amp;";",_xll.Woodstock.Analyst.Xcel.UDFs.GetModelFilename(),_xll.Woodstock.Analyst.Xcel.UDFs.GetScenarioIndex(),VLOOKUP($A$5,Periode,2,FALSE))/5))</f>
        <v>0</v>
      </c>
      <c r="E27" s="150">
        <f>IF(ISERROR(IF(EXACT($A$5,"Moyenne 2013-2038"),_xll.Woodstock.Analyst.Xcel.UDFs.GetIndicatorValueAverage("OSUPCPE_RA_T100%",""&amp;$A$9&amp;"="&amp;E$12&amp;";",_xll.Woodstock.Analyst.Xcel.UDFs.GetModelFilename(),_xll.Woodstock.Analyst.Xcel.UDFs.GetScenarioIndex(),"2","6")/5,_xll.Woodstock.Analyst.Xcel.UDFs.GetIndicatorValue("OSUPCPE_RA_T100%",""&amp;$A$9&amp;"="&amp;E$12&amp;";",_xll.Woodstock.Analyst.Xcel.UDFs.GetModelFilename(),_xll.Woodstock.Analyst.Xcel.UDFs.GetScenarioIndex(),VLOOKUP($A$5,Periode,2,FALSE))/5)),0,IF(EXACT($A$5,"Moyenne 2013-2038"),_xll.Woodstock.Analyst.Xcel.UDFs.GetIndicatorValueAverage("OSUPCPE_RA_T100%",""&amp;$A$9&amp;"="&amp;E$12&amp;";",_xll.Woodstock.Analyst.Xcel.UDFs.GetModelFilename(),_xll.Woodstock.Analyst.Xcel.UDFs.GetScenarioIndex(),"2","6")/5,_xll.Woodstock.Analyst.Xcel.UDFs.GetIndicatorValue("OSUPCPE_RA_T100%",""&amp;$A$9&amp;"="&amp;E$12&amp;";",_xll.Woodstock.Analyst.Xcel.UDFs.GetModelFilename(),_xll.Woodstock.Analyst.Xcel.UDFs.GetScenarioIndex(),VLOOKUP($A$5,Periode,2,FALSE))/5))</f>
        <v>0</v>
      </c>
      <c r="F27" s="150">
        <f>IF(ISERROR(IF(EXACT($A$5,"Moyenne 2013-2038"),_xll.Woodstock.Analyst.Xcel.UDFs.GetIndicatorValueAverage("OSUPCPE_RA_T100%",""&amp;$A$9&amp;"="&amp;F$12&amp;";",_xll.Woodstock.Analyst.Xcel.UDFs.GetModelFilename(),_xll.Woodstock.Analyst.Xcel.UDFs.GetScenarioIndex(),"2","6")/5,_xll.Woodstock.Analyst.Xcel.UDFs.GetIndicatorValue("OSUPCPE_RA_T100%",""&amp;$A$9&amp;"="&amp;F$12&amp;";",_xll.Woodstock.Analyst.Xcel.UDFs.GetModelFilename(),_xll.Woodstock.Analyst.Xcel.UDFs.GetScenarioIndex(),VLOOKUP($A$5,Periode,2,FALSE))/5)),0,IF(EXACT($A$5,"Moyenne 2013-2038"),_xll.Woodstock.Analyst.Xcel.UDFs.GetIndicatorValueAverage("OSUPCPE_RA_T100%",""&amp;$A$9&amp;"="&amp;F$12&amp;";",_xll.Woodstock.Analyst.Xcel.UDFs.GetModelFilename(),_xll.Woodstock.Analyst.Xcel.UDFs.GetScenarioIndex(),"2","6")/5,_xll.Woodstock.Analyst.Xcel.UDFs.GetIndicatorValue("OSUPCPE_RA_T100%",""&amp;$A$9&amp;"="&amp;F$12&amp;";",_xll.Woodstock.Analyst.Xcel.UDFs.GetModelFilename(),_xll.Woodstock.Analyst.Xcel.UDFs.GetScenarioIndex(),VLOOKUP($A$5,Periode,2,FALSE))/5))</f>
        <v>0</v>
      </c>
      <c r="G27" s="150">
        <f>IF(ISERROR(IF(EXACT($A$5,"Moyenne 2013-2038"),_xll.Woodstock.Analyst.Xcel.UDFs.GetIndicatorValueAverage("OSUPCPE_RA_T100%",""&amp;$A$9&amp;"="&amp;G$12&amp;";",_xll.Woodstock.Analyst.Xcel.UDFs.GetModelFilename(),_xll.Woodstock.Analyst.Xcel.UDFs.GetScenarioIndex(),"2","6")/5,_xll.Woodstock.Analyst.Xcel.UDFs.GetIndicatorValue("OSUPCPE_RA_T100%",""&amp;$A$9&amp;"="&amp;G$12&amp;";",_xll.Woodstock.Analyst.Xcel.UDFs.GetModelFilename(),_xll.Woodstock.Analyst.Xcel.UDFs.GetScenarioIndex(),VLOOKUP($A$5,Periode,2,FALSE))/5)),0,IF(EXACT($A$5,"Moyenne 2013-2038"),_xll.Woodstock.Analyst.Xcel.UDFs.GetIndicatorValueAverage("OSUPCPE_RA_T100%",""&amp;$A$9&amp;"="&amp;G$12&amp;";",_xll.Woodstock.Analyst.Xcel.UDFs.GetModelFilename(),_xll.Woodstock.Analyst.Xcel.UDFs.GetScenarioIndex(),"2","6")/5,_xll.Woodstock.Analyst.Xcel.UDFs.GetIndicatorValue("OSUPCPE_RA_T100%",""&amp;$A$9&amp;"="&amp;G$12&amp;";",_xll.Woodstock.Analyst.Xcel.UDFs.GetModelFilename(),_xll.Woodstock.Analyst.Xcel.UDFs.GetScenarioIndex(),VLOOKUP($A$5,Periode,2,FALSE))/5))</f>
        <v>0</v>
      </c>
      <c r="H27" s="150">
        <f>IF(ISERROR(IF(EXACT($A$5,"Moyenne 2013-2038"),_xll.Woodstock.Analyst.Xcel.UDFs.GetIndicatorValueAverage("OSUPCPE_RA_T100%",""&amp;$A$9&amp;"="&amp;H$12&amp;";",_xll.Woodstock.Analyst.Xcel.UDFs.GetModelFilename(),_xll.Woodstock.Analyst.Xcel.UDFs.GetScenarioIndex(),"2","6")/5,_xll.Woodstock.Analyst.Xcel.UDFs.GetIndicatorValue("OSUPCPE_RA_T100%",""&amp;$A$9&amp;"="&amp;H$12&amp;";",_xll.Woodstock.Analyst.Xcel.UDFs.GetModelFilename(),_xll.Woodstock.Analyst.Xcel.UDFs.GetScenarioIndex(),VLOOKUP($A$5,Periode,2,FALSE))/5)),0,IF(EXACT($A$5,"Moyenne 2013-2038"),_xll.Woodstock.Analyst.Xcel.UDFs.GetIndicatorValueAverage("OSUPCPE_RA_T100%",""&amp;$A$9&amp;"="&amp;H$12&amp;";",_xll.Woodstock.Analyst.Xcel.UDFs.GetModelFilename(),_xll.Woodstock.Analyst.Xcel.UDFs.GetScenarioIndex(),"2","6")/5,_xll.Woodstock.Analyst.Xcel.UDFs.GetIndicatorValue("OSUPCPE_RA_T100%",""&amp;$A$9&amp;"="&amp;H$12&amp;";",_xll.Woodstock.Analyst.Xcel.UDFs.GetModelFilename(),_xll.Woodstock.Analyst.Xcel.UDFs.GetScenarioIndex(),VLOOKUP($A$5,Periode,2,FALSE))/5))</f>
        <v>0</v>
      </c>
      <c r="I27" s="150">
        <f>IF(ISERROR(IF(EXACT($A$5,"Moyenne 2013-2038"),_xll.Woodstock.Analyst.Xcel.UDFs.GetIndicatorValueAverage("OSUPCPE_RA_T100%",""&amp;$A$9&amp;"="&amp;I$12&amp;";",_xll.Woodstock.Analyst.Xcel.UDFs.GetModelFilename(),_xll.Woodstock.Analyst.Xcel.UDFs.GetScenarioIndex(),"2","6")/5,_xll.Woodstock.Analyst.Xcel.UDFs.GetIndicatorValue("OSUPCPE_RA_T100%",""&amp;$A$9&amp;"="&amp;I$12&amp;";",_xll.Woodstock.Analyst.Xcel.UDFs.GetModelFilename(),_xll.Woodstock.Analyst.Xcel.UDFs.GetScenarioIndex(),VLOOKUP($A$5,Periode,2,FALSE))/5)),0,IF(EXACT($A$5,"Moyenne 2013-2038"),_xll.Woodstock.Analyst.Xcel.UDFs.GetIndicatorValueAverage("OSUPCPE_RA_T100%",""&amp;$A$9&amp;"="&amp;I$12&amp;";",_xll.Woodstock.Analyst.Xcel.UDFs.GetModelFilename(),_xll.Woodstock.Analyst.Xcel.UDFs.GetScenarioIndex(),"2","6")/5,_xll.Woodstock.Analyst.Xcel.UDFs.GetIndicatorValue("OSUPCPE_RA_T100%",""&amp;$A$9&amp;"="&amp;I$12&amp;";",_xll.Woodstock.Analyst.Xcel.UDFs.GetModelFilename(),_xll.Woodstock.Analyst.Xcel.UDFs.GetScenarioIndex(),VLOOKUP($A$5,Periode,2,FALSE))/5))</f>
        <v>0</v>
      </c>
      <c r="J27" s="150">
        <f>IF(ISERROR(IF(EXACT($A$5,"Moyenne 2013-2038"),_xll.Woodstock.Analyst.Xcel.UDFs.GetIndicatorValueAverage("OSUPCPE_RA_T100%",""&amp;$A$9&amp;"="&amp;J$12&amp;";",_xll.Woodstock.Analyst.Xcel.UDFs.GetModelFilename(),_xll.Woodstock.Analyst.Xcel.UDFs.GetScenarioIndex(),"2","6")/5,_xll.Woodstock.Analyst.Xcel.UDFs.GetIndicatorValue("OSUPCPE_RA_T100%",""&amp;$A$9&amp;"="&amp;J$12&amp;";",_xll.Woodstock.Analyst.Xcel.UDFs.GetModelFilename(),_xll.Woodstock.Analyst.Xcel.UDFs.GetScenarioIndex(),VLOOKUP($A$5,Periode,2,FALSE))/5)),0,IF(EXACT($A$5,"Moyenne 2013-2038"),_xll.Woodstock.Analyst.Xcel.UDFs.GetIndicatorValueAverage("OSUPCPE_RA_T100%",""&amp;$A$9&amp;"="&amp;J$12&amp;";",_xll.Woodstock.Analyst.Xcel.UDFs.GetModelFilename(),_xll.Woodstock.Analyst.Xcel.UDFs.GetScenarioIndex(),"2","6")/5,_xll.Woodstock.Analyst.Xcel.UDFs.GetIndicatorValue("OSUPCPE_RA_T100%",""&amp;$A$9&amp;"="&amp;J$12&amp;";",_xll.Woodstock.Analyst.Xcel.UDFs.GetModelFilename(),_xll.Woodstock.Analyst.Xcel.UDFs.GetScenarioIndex(),VLOOKUP($A$5,Periode,2,FALSE))/5))</f>
        <v>0</v>
      </c>
      <c r="K27" s="150">
        <f>IF(ISERROR(IF(EXACT($A$5,"Moyenne 2013-2038"),_xll.Woodstock.Analyst.Xcel.UDFs.GetIndicatorValueAverage("OSUPCPE_RA_T100%",""&amp;$A$9&amp;"="&amp;K$12&amp;";",_xll.Woodstock.Analyst.Xcel.UDFs.GetModelFilename(),_xll.Woodstock.Analyst.Xcel.UDFs.GetScenarioIndex(),"2","6")/5,_xll.Woodstock.Analyst.Xcel.UDFs.GetIndicatorValue("OSUPCPE_RA_T100%",""&amp;$A$9&amp;"="&amp;K$12&amp;";",_xll.Woodstock.Analyst.Xcel.UDFs.GetModelFilename(),_xll.Woodstock.Analyst.Xcel.UDFs.GetScenarioIndex(),VLOOKUP($A$5,Periode,2,FALSE))/5)),0,IF(EXACT($A$5,"Moyenne 2013-2038"),_xll.Woodstock.Analyst.Xcel.UDFs.GetIndicatorValueAverage("OSUPCPE_RA_T100%",""&amp;$A$9&amp;"="&amp;K$12&amp;";",_xll.Woodstock.Analyst.Xcel.UDFs.GetModelFilename(),_xll.Woodstock.Analyst.Xcel.UDFs.GetScenarioIndex(),"2","6")/5,_xll.Woodstock.Analyst.Xcel.UDFs.GetIndicatorValue("OSUPCPE_RA_T100%",""&amp;$A$9&amp;"="&amp;K$12&amp;";",_xll.Woodstock.Analyst.Xcel.UDFs.GetModelFilename(),_xll.Woodstock.Analyst.Xcel.UDFs.GetScenarioIndex(),VLOOKUP($A$5,Periode,2,FALSE))/5))</f>
        <v>0</v>
      </c>
      <c r="L27" s="150">
        <f>IF(ISERROR(IF(EXACT($A$5,"Moyenne 2013-2038"),_xll.Woodstock.Analyst.Xcel.UDFs.GetIndicatorValueAverage("OSUPCPE_RA_T100%",""&amp;$A$9&amp;"="&amp;L$12&amp;";",_xll.Woodstock.Analyst.Xcel.UDFs.GetModelFilename(),_xll.Woodstock.Analyst.Xcel.UDFs.GetScenarioIndex(),"2","6")/5,_xll.Woodstock.Analyst.Xcel.UDFs.GetIndicatorValue("OSUPCPE_RA_T100%",""&amp;$A$9&amp;"="&amp;L$12&amp;";",_xll.Woodstock.Analyst.Xcel.UDFs.GetModelFilename(),_xll.Woodstock.Analyst.Xcel.UDFs.GetScenarioIndex(),VLOOKUP($A$5,Periode,2,FALSE))/5)),0,IF(EXACT($A$5,"Moyenne 2013-2038"),_xll.Woodstock.Analyst.Xcel.UDFs.GetIndicatorValueAverage("OSUPCPE_RA_T100%",""&amp;$A$9&amp;"="&amp;L$12&amp;";",_xll.Woodstock.Analyst.Xcel.UDFs.GetModelFilename(),_xll.Woodstock.Analyst.Xcel.UDFs.GetScenarioIndex(),"2","6")/5,_xll.Woodstock.Analyst.Xcel.UDFs.GetIndicatorValue("OSUPCPE_RA_T100%",""&amp;$A$9&amp;"="&amp;L$12&amp;";",_xll.Woodstock.Analyst.Xcel.UDFs.GetModelFilename(),_xll.Woodstock.Analyst.Xcel.UDFs.GetScenarioIndex(),VLOOKUP($A$5,Periode,2,FALSE))/5))</f>
        <v>0</v>
      </c>
      <c r="M27" s="150">
        <f>IF(ISERROR(IF(EXACT($A$5,"Moyenne 2013-2038"),_xll.Woodstock.Analyst.Xcel.UDFs.GetIndicatorValueAverage("OSUPCPE_RA_T100%",""&amp;$A$9&amp;"="&amp;M$12&amp;";",_xll.Woodstock.Analyst.Xcel.UDFs.GetModelFilename(),_xll.Woodstock.Analyst.Xcel.UDFs.GetScenarioIndex(),"2","6")/5,_xll.Woodstock.Analyst.Xcel.UDFs.GetIndicatorValue("OSUPCPE_RA_T100%",""&amp;$A$9&amp;"="&amp;M$12&amp;";",_xll.Woodstock.Analyst.Xcel.UDFs.GetModelFilename(),_xll.Woodstock.Analyst.Xcel.UDFs.GetScenarioIndex(),VLOOKUP($A$5,Periode,2,FALSE))/5)),0,IF(EXACT($A$5,"Moyenne 2013-2038"),_xll.Woodstock.Analyst.Xcel.UDFs.GetIndicatorValueAverage("OSUPCPE_RA_T100%",""&amp;$A$9&amp;"="&amp;M$12&amp;";",_xll.Woodstock.Analyst.Xcel.UDFs.GetModelFilename(),_xll.Woodstock.Analyst.Xcel.UDFs.GetScenarioIndex(),"2","6")/5,_xll.Woodstock.Analyst.Xcel.UDFs.GetIndicatorValue("OSUPCPE_RA_T100%",""&amp;$A$9&amp;"="&amp;M$12&amp;";",_xll.Woodstock.Analyst.Xcel.UDFs.GetModelFilename(),_xll.Woodstock.Analyst.Xcel.UDFs.GetScenarioIndex(),VLOOKUP($A$5,Periode,2,FALSE))/5))</f>
        <v>0</v>
      </c>
      <c r="N27" s="150">
        <f>IF(ISERROR(IF(EXACT($A$5,"Moyenne 2013-2038"),_xll.Woodstock.Analyst.Xcel.UDFs.GetIndicatorValueAverage("OSUPCPE_RA_T100%",""&amp;$A$9&amp;"="&amp;N$12&amp;";",_xll.Woodstock.Analyst.Xcel.UDFs.GetModelFilename(),_xll.Woodstock.Analyst.Xcel.UDFs.GetScenarioIndex(),"2","6")/5,_xll.Woodstock.Analyst.Xcel.UDFs.GetIndicatorValue("OSUPCPE_RA_T100%",""&amp;$A$9&amp;"="&amp;N$12&amp;";",_xll.Woodstock.Analyst.Xcel.UDFs.GetModelFilename(),_xll.Woodstock.Analyst.Xcel.UDFs.GetScenarioIndex(),VLOOKUP($A$5,Periode,2,FALSE))/5)),0,IF(EXACT($A$5,"Moyenne 2013-2038"),_xll.Woodstock.Analyst.Xcel.UDFs.GetIndicatorValueAverage("OSUPCPE_RA_T100%",""&amp;$A$9&amp;"="&amp;N$12&amp;";",_xll.Woodstock.Analyst.Xcel.UDFs.GetModelFilename(),_xll.Woodstock.Analyst.Xcel.UDFs.GetScenarioIndex(),"2","6")/5,_xll.Woodstock.Analyst.Xcel.UDFs.GetIndicatorValue("OSUPCPE_RA_T100%",""&amp;$A$9&amp;"="&amp;N$12&amp;";",_xll.Woodstock.Analyst.Xcel.UDFs.GetModelFilename(),_xll.Woodstock.Analyst.Xcel.UDFs.GetScenarioIndex(),VLOOKUP($A$5,Periode,2,FALSE))/5))</f>
        <v>0</v>
      </c>
      <c r="O27" s="150">
        <f>IF(ISERROR(IF(EXACT($A$5,"Moyenne 2013-2038"),_xll.Woodstock.Analyst.Xcel.UDFs.GetIndicatorValueAverage("OSUPCPE_RA_T100%",""&amp;$A$9&amp;"="&amp;O$12&amp;";",_xll.Woodstock.Analyst.Xcel.UDFs.GetModelFilename(),_xll.Woodstock.Analyst.Xcel.UDFs.GetScenarioIndex(),"2","6")/5,_xll.Woodstock.Analyst.Xcel.UDFs.GetIndicatorValue("OSUPCPE_RA_T100%",""&amp;$A$9&amp;"="&amp;O$12&amp;";",_xll.Woodstock.Analyst.Xcel.UDFs.GetModelFilename(),_xll.Woodstock.Analyst.Xcel.UDFs.GetScenarioIndex(),VLOOKUP($A$5,Periode,2,FALSE))/5)),0,IF(EXACT($A$5,"Moyenne 2013-2038"),_xll.Woodstock.Analyst.Xcel.UDFs.GetIndicatorValueAverage("OSUPCPE_RA_T100%",""&amp;$A$9&amp;"="&amp;O$12&amp;";",_xll.Woodstock.Analyst.Xcel.UDFs.GetModelFilename(),_xll.Woodstock.Analyst.Xcel.UDFs.GetScenarioIndex(),"2","6")/5,_xll.Woodstock.Analyst.Xcel.UDFs.GetIndicatorValue("OSUPCPE_RA_T100%",""&amp;$A$9&amp;"="&amp;O$12&amp;";",_xll.Woodstock.Analyst.Xcel.UDFs.GetModelFilename(),_xll.Woodstock.Analyst.Xcel.UDFs.GetScenarioIndex(),VLOOKUP($A$5,Periode,2,FALSE))/5))</f>
        <v>0</v>
      </c>
      <c r="P27" s="150">
        <f>IF(ISERROR(IF(EXACT($A$5,"Moyenne 2013-2038"),_xll.Woodstock.Analyst.Xcel.UDFs.GetIndicatorValueAverage("OSUPCPE_RA_T100%",""&amp;$A$9&amp;"="&amp;P$12&amp;";",_xll.Woodstock.Analyst.Xcel.UDFs.GetModelFilename(),_xll.Woodstock.Analyst.Xcel.UDFs.GetScenarioIndex(),"2","6")/5,_xll.Woodstock.Analyst.Xcel.UDFs.GetIndicatorValue("OSUPCPE_RA_T100%",""&amp;$A$9&amp;"="&amp;P$12&amp;";",_xll.Woodstock.Analyst.Xcel.UDFs.GetModelFilename(),_xll.Woodstock.Analyst.Xcel.UDFs.GetScenarioIndex(),VLOOKUP($A$5,Periode,2,FALSE))/5)),0,IF(EXACT($A$5,"Moyenne 2013-2038"),_xll.Woodstock.Analyst.Xcel.UDFs.GetIndicatorValueAverage("OSUPCPE_RA_T100%",""&amp;$A$9&amp;"="&amp;P$12&amp;";",_xll.Woodstock.Analyst.Xcel.UDFs.GetModelFilename(),_xll.Woodstock.Analyst.Xcel.UDFs.GetScenarioIndex(),"2","6")/5,_xll.Woodstock.Analyst.Xcel.UDFs.GetIndicatorValue("OSUPCPE_RA_T100%",""&amp;$A$9&amp;"="&amp;P$12&amp;";",_xll.Woodstock.Analyst.Xcel.UDFs.GetModelFilename(),_xll.Woodstock.Analyst.Xcel.UDFs.GetScenarioIndex(),VLOOKUP($A$5,Periode,2,FALSE))/5))</f>
        <v>0</v>
      </c>
      <c r="Q27" s="150">
        <f>IF(ISERROR(IF(EXACT($A$5,"Moyenne 2013-2038"),_xll.Woodstock.Analyst.Xcel.UDFs.GetIndicatorValueAverage("OSUPCPE_RA_T100%",""&amp;$A$9&amp;"="&amp;Q$12&amp;";",_xll.Woodstock.Analyst.Xcel.UDFs.GetModelFilename(),_xll.Woodstock.Analyst.Xcel.UDFs.GetScenarioIndex(),"2","6")/5,_xll.Woodstock.Analyst.Xcel.UDFs.GetIndicatorValue("OSUPCPE_RA_T100%",""&amp;$A$9&amp;"="&amp;Q$12&amp;";",_xll.Woodstock.Analyst.Xcel.UDFs.GetModelFilename(),_xll.Woodstock.Analyst.Xcel.UDFs.GetScenarioIndex(),VLOOKUP($A$5,Periode,2,FALSE))/5)),0,IF(EXACT($A$5,"Moyenne 2013-2038"),_xll.Woodstock.Analyst.Xcel.UDFs.GetIndicatorValueAverage("OSUPCPE_RA_T100%",""&amp;$A$9&amp;"="&amp;Q$12&amp;";",_xll.Woodstock.Analyst.Xcel.UDFs.GetModelFilename(),_xll.Woodstock.Analyst.Xcel.UDFs.GetScenarioIndex(),"2","6")/5,_xll.Woodstock.Analyst.Xcel.UDFs.GetIndicatorValue("OSUPCPE_RA_T100%",""&amp;$A$9&amp;"="&amp;Q$12&amp;";",_xll.Woodstock.Analyst.Xcel.UDFs.GetModelFilename(),_xll.Woodstock.Analyst.Xcel.UDFs.GetScenarioIndex(),VLOOKUP($A$5,Periode,2,FALSE))/5))</f>
        <v>0</v>
      </c>
      <c r="R27" s="150">
        <f>IF(ISERROR(IF(EXACT($A$5,"Moyenne 2013-2038"),_xll.Woodstock.Analyst.Xcel.UDFs.GetIndicatorValueAverage("OSUPCPE_RA_T100%",""&amp;$A$9&amp;"="&amp;R$12&amp;";",_xll.Woodstock.Analyst.Xcel.UDFs.GetModelFilename(),_xll.Woodstock.Analyst.Xcel.UDFs.GetScenarioIndex(),"2","6")/5,_xll.Woodstock.Analyst.Xcel.UDFs.GetIndicatorValue("OSUPCPE_RA_T100%",""&amp;$A$9&amp;"="&amp;R$12&amp;";",_xll.Woodstock.Analyst.Xcel.UDFs.GetModelFilename(),_xll.Woodstock.Analyst.Xcel.UDFs.GetScenarioIndex(),VLOOKUP($A$5,Periode,2,FALSE))/5)),0,IF(EXACT($A$5,"Moyenne 2013-2038"),_xll.Woodstock.Analyst.Xcel.UDFs.GetIndicatorValueAverage("OSUPCPE_RA_T100%",""&amp;$A$9&amp;"="&amp;R$12&amp;";",_xll.Woodstock.Analyst.Xcel.UDFs.GetModelFilename(),_xll.Woodstock.Analyst.Xcel.UDFs.GetScenarioIndex(),"2","6")/5,_xll.Woodstock.Analyst.Xcel.UDFs.GetIndicatorValue("OSUPCPE_RA_T100%",""&amp;$A$9&amp;"="&amp;R$12&amp;";",_xll.Woodstock.Analyst.Xcel.UDFs.GetModelFilename(),_xll.Woodstock.Analyst.Xcel.UDFs.GetScenarioIndex(),VLOOKUP($A$5,Periode,2,FALSE))/5))</f>
        <v>0</v>
      </c>
      <c r="S27" s="150">
        <f>IF(ISERROR(IF(EXACT($A$5,"Moyenne 2013-2038"),_xll.Woodstock.Analyst.Xcel.UDFs.GetIndicatorValueAverage("OSUPCPE_RA_T100%",""&amp;$A$9&amp;"="&amp;S$12&amp;";",_xll.Woodstock.Analyst.Xcel.UDFs.GetModelFilename(),_xll.Woodstock.Analyst.Xcel.UDFs.GetScenarioIndex(),"2","6")/5,_xll.Woodstock.Analyst.Xcel.UDFs.GetIndicatorValue("OSUPCPE_RA_T100%",""&amp;$A$9&amp;"="&amp;S$12&amp;";",_xll.Woodstock.Analyst.Xcel.UDFs.GetModelFilename(),_xll.Woodstock.Analyst.Xcel.UDFs.GetScenarioIndex(),VLOOKUP($A$5,Periode,2,FALSE))/5)),0,IF(EXACT($A$5,"Moyenne 2013-2038"),_xll.Woodstock.Analyst.Xcel.UDFs.GetIndicatorValueAverage("OSUPCPE_RA_T100%",""&amp;$A$9&amp;"="&amp;S$12&amp;";",_xll.Woodstock.Analyst.Xcel.UDFs.GetModelFilename(),_xll.Woodstock.Analyst.Xcel.UDFs.GetScenarioIndex(),"2","6")/5,_xll.Woodstock.Analyst.Xcel.UDFs.GetIndicatorValue("OSUPCPE_RA_T100%",""&amp;$A$9&amp;"="&amp;S$12&amp;";",_xll.Woodstock.Analyst.Xcel.UDFs.GetModelFilename(),_xll.Woodstock.Analyst.Xcel.UDFs.GetScenarioIndex(),VLOOKUP($A$5,Periode,2,FALSE))/5))</f>
        <v>0</v>
      </c>
      <c r="T27" s="150">
        <f>IF(ISERROR(IF(EXACT($A$5,"Moyenne 2013-2038"),_xll.Woodstock.Analyst.Xcel.UDFs.GetIndicatorValueAverage("OSUPCPE_RA_T100%",""&amp;$A$9&amp;"="&amp;T$12&amp;";",_xll.Woodstock.Analyst.Xcel.UDFs.GetModelFilename(),_xll.Woodstock.Analyst.Xcel.UDFs.GetScenarioIndex(),"2","6")/5,_xll.Woodstock.Analyst.Xcel.UDFs.GetIndicatorValue("OSUPCPE_RA_T100%",""&amp;$A$9&amp;"="&amp;T$12&amp;";",_xll.Woodstock.Analyst.Xcel.UDFs.GetModelFilename(),_xll.Woodstock.Analyst.Xcel.UDFs.GetScenarioIndex(),VLOOKUP($A$5,Periode,2,FALSE))/5)),0,IF(EXACT($A$5,"Moyenne 2013-2038"),_xll.Woodstock.Analyst.Xcel.UDFs.GetIndicatorValueAverage("OSUPCPE_RA_T100%",""&amp;$A$9&amp;"="&amp;T$12&amp;";",_xll.Woodstock.Analyst.Xcel.UDFs.GetModelFilename(),_xll.Woodstock.Analyst.Xcel.UDFs.GetScenarioIndex(),"2","6")/5,_xll.Woodstock.Analyst.Xcel.UDFs.GetIndicatorValue("OSUPCPE_RA_T100%",""&amp;$A$9&amp;"="&amp;T$12&amp;";",_xll.Woodstock.Analyst.Xcel.UDFs.GetModelFilename(),_xll.Woodstock.Analyst.Xcel.UDFs.GetScenarioIndex(),VLOOKUP($A$5,Periode,2,FALSE))/5))</f>
        <v>0</v>
      </c>
      <c r="U27" s="150">
        <f>IF(ISERROR(IF(EXACT($A$5,"Moyenne 2013-2038"),_xll.Woodstock.Analyst.Xcel.UDFs.GetIndicatorValueAverage("OSUPCPE_RA_T100%",""&amp;$A$9&amp;"="&amp;U$12&amp;";",_xll.Woodstock.Analyst.Xcel.UDFs.GetModelFilename(),_xll.Woodstock.Analyst.Xcel.UDFs.GetScenarioIndex(),"2","6")/5,_xll.Woodstock.Analyst.Xcel.UDFs.GetIndicatorValue("OSUPCPE_RA_T100%",""&amp;$A$9&amp;"="&amp;U$12&amp;";",_xll.Woodstock.Analyst.Xcel.UDFs.GetModelFilename(),_xll.Woodstock.Analyst.Xcel.UDFs.GetScenarioIndex(),VLOOKUP($A$5,Periode,2,FALSE))/5)),0,IF(EXACT($A$5,"Moyenne 2013-2038"),_xll.Woodstock.Analyst.Xcel.UDFs.GetIndicatorValueAverage("OSUPCPE_RA_T100%",""&amp;$A$9&amp;"="&amp;U$12&amp;";",_xll.Woodstock.Analyst.Xcel.UDFs.GetModelFilename(),_xll.Woodstock.Analyst.Xcel.UDFs.GetScenarioIndex(),"2","6")/5,_xll.Woodstock.Analyst.Xcel.UDFs.GetIndicatorValue("OSUPCPE_RA_T100%",""&amp;$A$9&amp;"="&amp;U$12&amp;";",_xll.Woodstock.Analyst.Xcel.UDFs.GetModelFilename(),_xll.Woodstock.Analyst.Xcel.UDFs.GetScenarioIndex(),VLOOKUP($A$5,Periode,2,FALSE))/5))</f>
        <v>0</v>
      </c>
      <c r="V27" s="150">
        <f>IF(ISERROR(IF(EXACT($A$5,"Moyenne 2013-2038"),_xll.Woodstock.Analyst.Xcel.UDFs.GetIndicatorValueAverage("OSUPCPE_RA_T100%",""&amp;$A$9&amp;"="&amp;V$12&amp;";",_xll.Woodstock.Analyst.Xcel.UDFs.GetModelFilename(),_xll.Woodstock.Analyst.Xcel.UDFs.GetScenarioIndex(),"2","6")/5,_xll.Woodstock.Analyst.Xcel.UDFs.GetIndicatorValue("OSUPCPE_RA_T100%",""&amp;$A$9&amp;"="&amp;V$12&amp;";",_xll.Woodstock.Analyst.Xcel.UDFs.GetModelFilename(),_xll.Woodstock.Analyst.Xcel.UDFs.GetScenarioIndex(),VLOOKUP($A$5,Periode,2,FALSE))/5)),0,IF(EXACT($A$5,"Moyenne 2013-2038"),_xll.Woodstock.Analyst.Xcel.UDFs.GetIndicatorValueAverage("OSUPCPE_RA_T100%",""&amp;$A$9&amp;"="&amp;V$12&amp;";",_xll.Woodstock.Analyst.Xcel.UDFs.GetModelFilename(),_xll.Woodstock.Analyst.Xcel.UDFs.GetScenarioIndex(),"2","6")/5,_xll.Woodstock.Analyst.Xcel.UDFs.GetIndicatorValue("OSUPCPE_RA_T100%",""&amp;$A$9&amp;"="&amp;V$12&amp;";",_xll.Woodstock.Analyst.Xcel.UDFs.GetModelFilename(),_xll.Woodstock.Analyst.Xcel.UDFs.GetScenarioIndex(),VLOOKUP($A$5,Periode,2,FALSE))/5))</f>
        <v>0</v>
      </c>
      <c r="W27" s="150">
        <f>IF(ISERROR(IF(EXACT($A$5,"Moyenne 2013-2038"),_xll.Woodstock.Analyst.Xcel.UDFs.GetIndicatorValueAverage("OSUPCPE_RA_T100%",""&amp;$A$9&amp;"="&amp;W$12&amp;";",_xll.Woodstock.Analyst.Xcel.UDFs.GetModelFilename(),_xll.Woodstock.Analyst.Xcel.UDFs.GetScenarioIndex(),"2","6")/5,_xll.Woodstock.Analyst.Xcel.UDFs.GetIndicatorValue("OSUPCPE_RA_T100%",""&amp;$A$9&amp;"="&amp;W$12&amp;";",_xll.Woodstock.Analyst.Xcel.UDFs.GetModelFilename(),_xll.Woodstock.Analyst.Xcel.UDFs.GetScenarioIndex(),VLOOKUP($A$5,Periode,2,FALSE))/5)),0,IF(EXACT($A$5,"Moyenne 2013-2038"),_xll.Woodstock.Analyst.Xcel.UDFs.GetIndicatorValueAverage("OSUPCPE_RA_T100%",""&amp;$A$9&amp;"="&amp;W$12&amp;";",_xll.Woodstock.Analyst.Xcel.UDFs.GetModelFilename(),_xll.Woodstock.Analyst.Xcel.UDFs.GetScenarioIndex(),"2","6")/5,_xll.Woodstock.Analyst.Xcel.UDFs.GetIndicatorValue("OSUPCPE_RA_T100%",""&amp;$A$9&amp;"="&amp;W$12&amp;";",_xll.Woodstock.Analyst.Xcel.UDFs.GetModelFilename(),_xll.Woodstock.Analyst.Xcel.UDFs.GetScenarioIndex(),VLOOKUP($A$5,Periode,2,FALSE))/5))</f>
        <v>0</v>
      </c>
      <c r="X27" s="150">
        <f>IF(ISERROR(IF(EXACT($A$5,"Moyenne 2013-2038"),_xll.Woodstock.Analyst.Xcel.UDFs.GetIndicatorValueAverage("OSUPCPE_RA_T100%",""&amp;$A$9&amp;"="&amp;X$12&amp;";",_xll.Woodstock.Analyst.Xcel.UDFs.GetModelFilename(),_xll.Woodstock.Analyst.Xcel.UDFs.GetScenarioIndex(),"2","6")/5,_xll.Woodstock.Analyst.Xcel.UDFs.GetIndicatorValue("OSUPCPE_RA_T100%",""&amp;$A$9&amp;"="&amp;X$12&amp;";",_xll.Woodstock.Analyst.Xcel.UDFs.GetModelFilename(),_xll.Woodstock.Analyst.Xcel.UDFs.GetScenarioIndex(),VLOOKUP($A$5,Periode,2,FALSE))/5)),0,IF(EXACT($A$5,"Moyenne 2013-2038"),_xll.Woodstock.Analyst.Xcel.UDFs.GetIndicatorValueAverage("OSUPCPE_RA_T100%",""&amp;$A$9&amp;"="&amp;X$12&amp;";",_xll.Woodstock.Analyst.Xcel.UDFs.GetModelFilename(),_xll.Woodstock.Analyst.Xcel.UDFs.GetScenarioIndex(),"2","6")/5,_xll.Woodstock.Analyst.Xcel.UDFs.GetIndicatorValue("OSUPCPE_RA_T100%",""&amp;$A$9&amp;"="&amp;X$12&amp;";",_xll.Woodstock.Analyst.Xcel.UDFs.GetModelFilename(),_xll.Woodstock.Analyst.Xcel.UDFs.GetScenarioIndex(),VLOOKUP($A$5,Periode,2,FALSE))/5))</f>
        <v>0</v>
      </c>
      <c r="Y27" s="150">
        <f>IF(ISERROR(IF(EXACT($A$5,"Moyenne 2013-2038"),_xll.Woodstock.Analyst.Xcel.UDFs.GetIndicatorValueAverage("OSUPCPE_RA_T100%",""&amp;$A$9&amp;"="&amp;Y$12&amp;";",_xll.Woodstock.Analyst.Xcel.UDFs.GetModelFilename(),_xll.Woodstock.Analyst.Xcel.UDFs.GetScenarioIndex(),"2","6")/5,_xll.Woodstock.Analyst.Xcel.UDFs.GetIndicatorValue("OSUPCPE_RA_T100%",""&amp;$A$9&amp;"="&amp;Y$12&amp;";",_xll.Woodstock.Analyst.Xcel.UDFs.GetModelFilename(),_xll.Woodstock.Analyst.Xcel.UDFs.GetScenarioIndex(),VLOOKUP($A$5,Periode,2,FALSE))/5)),0,IF(EXACT($A$5,"Moyenne 2013-2038"),_xll.Woodstock.Analyst.Xcel.UDFs.GetIndicatorValueAverage("OSUPCPE_RA_T100%",""&amp;$A$9&amp;"="&amp;Y$12&amp;";",_xll.Woodstock.Analyst.Xcel.UDFs.GetModelFilename(),_xll.Woodstock.Analyst.Xcel.UDFs.GetScenarioIndex(),"2","6")/5,_xll.Woodstock.Analyst.Xcel.UDFs.GetIndicatorValue("OSUPCPE_RA_T100%",""&amp;$A$9&amp;"="&amp;Y$12&amp;";",_xll.Woodstock.Analyst.Xcel.UDFs.GetModelFilename(),_xll.Woodstock.Analyst.Xcel.UDFs.GetScenarioIndex(),VLOOKUP($A$5,Periode,2,FALSE))/5))</f>
        <v>0</v>
      </c>
      <c r="Z27" s="150">
        <f>IF(ISERROR(IF(EXACT($A$5,"Moyenne 2013-2038"),_xll.Woodstock.Analyst.Xcel.UDFs.GetIndicatorValueAverage("OSUPCPE_RA_T100%",""&amp;$A$9&amp;"="&amp;Z$12&amp;";",_xll.Woodstock.Analyst.Xcel.UDFs.GetModelFilename(),_xll.Woodstock.Analyst.Xcel.UDFs.GetScenarioIndex(),"2","6")/5,_xll.Woodstock.Analyst.Xcel.UDFs.GetIndicatorValue("OSUPCPE_RA_T100%",""&amp;$A$9&amp;"="&amp;Z$12&amp;";",_xll.Woodstock.Analyst.Xcel.UDFs.GetModelFilename(),_xll.Woodstock.Analyst.Xcel.UDFs.GetScenarioIndex(),VLOOKUP($A$5,Periode,2,FALSE))/5)),0,IF(EXACT($A$5,"Moyenne 2013-2038"),_xll.Woodstock.Analyst.Xcel.UDFs.GetIndicatorValueAverage("OSUPCPE_RA_T100%",""&amp;$A$9&amp;"="&amp;Z$12&amp;";",_xll.Woodstock.Analyst.Xcel.UDFs.GetModelFilename(),_xll.Woodstock.Analyst.Xcel.UDFs.GetScenarioIndex(),"2","6")/5,_xll.Woodstock.Analyst.Xcel.UDFs.GetIndicatorValue("OSUPCPE_RA_T100%",""&amp;$A$9&amp;"="&amp;Z$12&amp;";",_xll.Woodstock.Analyst.Xcel.UDFs.GetModelFilename(),_xll.Woodstock.Analyst.Xcel.UDFs.GetScenarioIndex(),VLOOKUP($A$5,Periode,2,FALSE))/5))</f>
        <v>0</v>
      </c>
      <c r="AA27" s="150">
        <f>IF(ISERROR(IF(EXACT($A$5,"Moyenne 2013-2038"),_xll.Woodstock.Analyst.Xcel.UDFs.GetIndicatorValueAverage("OSUPCPE_RA_T100%",""&amp;$A$9&amp;"="&amp;AA$12&amp;";",_xll.Woodstock.Analyst.Xcel.UDFs.GetModelFilename(),_xll.Woodstock.Analyst.Xcel.UDFs.GetScenarioIndex(),"2","6")/5,_xll.Woodstock.Analyst.Xcel.UDFs.GetIndicatorValue("OSUPCPE_RA_T100%",""&amp;$A$9&amp;"="&amp;AA$12&amp;";",_xll.Woodstock.Analyst.Xcel.UDFs.GetModelFilename(),_xll.Woodstock.Analyst.Xcel.UDFs.GetScenarioIndex(),VLOOKUP($A$5,Periode,2,FALSE))/5)),0,IF(EXACT($A$5,"Moyenne 2013-2038"),_xll.Woodstock.Analyst.Xcel.UDFs.GetIndicatorValueAverage("OSUPCPE_RA_T100%",""&amp;$A$9&amp;"="&amp;AA$12&amp;";",_xll.Woodstock.Analyst.Xcel.UDFs.GetModelFilename(),_xll.Woodstock.Analyst.Xcel.UDFs.GetScenarioIndex(),"2","6")/5,_xll.Woodstock.Analyst.Xcel.UDFs.GetIndicatorValue("OSUPCPE_RA_T100%",""&amp;$A$9&amp;"="&amp;AA$12&amp;";",_xll.Woodstock.Analyst.Xcel.UDFs.GetModelFilename(),_xll.Woodstock.Analyst.Xcel.UDFs.GetScenarioIndex(),VLOOKUP($A$5,Periode,2,FALSE))/5))</f>
        <v>0</v>
      </c>
      <c r="AB27" s="150">
        <f>IF(ISERROR(IF(EXACT($A$5,"Moyenne 2013-2038"),_xll.Woodstock.Analyst.Xcel.UDFs.GetIndicatorValueAverage("OSUPCPE_RA_T100%",""&amp;$A$9&amp;"="&amp;AB$12&amp;";",_xll.Woodstock.Analyst.Xcel.UDFs.GetModelFilename(),_xll.Woodstock.Analyst.Xcel.UDFs.GetScenarioIndex(),"2","6")/5,_xll.Woodstock.Analyst.Xcel.UDFs.GetIndicatorValue("OSUPCPE_RA_T100%",""&amp;$A$9&amp;"="&amp;AB$12&amp;";",_xll.Woodstock.Analyst.Xcel.UDFs.GetModelFilename(),_xll.Woodstock.Analyst.Xcel.UDFs.GetScenarioIndex(),VLOOKUP($A$5,Periode,2,FALSE))/5)),0,IF(EXACT($A$5,"Moyenne 2013-2038"),_xll.Woodstock.Analyst.Xcel.UDFs.GetIndicatorValueAverage("OSUPCPE_RA_T100%",""&amp;$A$9&amp;"="&amp;AB$12&amp;";",_xll.Woodstock.Analyst.Xcel.UDFs.GetModelFilename(),_xll.Woodstock.Analyst.Xcel.UDFs.GetScenarioIndex(),"2","6")/5,_xll.Woodstock.Analyst.Xcel.UDFs.GetIndicatorValue("OSUPCPE_RA_T100%",""&amp;$A$9&amp;"="&amp;AB$12&amp;";",_xll.Woodstock.Analyst.Xcel.UDFs.GetModelFilename(),_xll.Woodstock.Analyst.Xcel.UDFs.GetScenarioIndex(),VLOOKUP($A$5,Periode,2,FALSE))/5))</f>
        <v>0</v>
      </c>
      <c r="AC27" s="150">
        <f>IF(ISERROR(IF(EXACT($A$5,"Moyenne 2013-2038"),_xll.Woodstock.Analyst.Xcel.UDFs.GetIndicatorValueAverage("OSUPCPE_RA_T100%",""&amp;$A$9&amp;"="&amp;AC$12&amp;";",_xll.Woodstock.Analyst.Xcel.UDFs.GetModelFilename(),_xll.Woodstock.Analyst.Xcel.UDFs.GetScenarioIndex(),"2","6")/5,_xll.Woodstock.Analyst.Xcel.UDFs.GetIndicatorValue("OSUPCPE_RA_T100%",""&amp;$A$9&amp;"="&amp;AC$12&amp;";",_xll.Woodstock.Analyst.Xcel.UDFs.GetModelFilename(),_xll.Woodstock.Analyst.Xcel.UDFs.GetScenarioIndex(),VLOOKUP($A$5,Periode,2,FALSE))/5)),0,IF(EXACT($A$5,"Moyenne 2013-2038"),_xll.Woodstock.Analyst.Xcel.UDFs.GetIndicatorValueAverage("OSUPCPE_RA_T100%",""&amp;$A$9&amp;"="&amp;AC$12&amp;";",_xll.Woodstock.Analyst.Xcel.UDFs.GetModelFilename(),_xll.Woodstock.Analyst.Xcel.UDFs.GetScenarioIndex(),"2","6")/5,_xll.Woodstock.Analyst.Xcel.UDFs.GetIndicatorValue("OSUPCPE_RA_T100%",""&amp;$A$9&amp;"="&amp;AC$12&amp;";",_xll.Woodstock.Analyst.Xcel.UDFs.GetModelFilename(),_xll.Woodstock.Analyst.Xcel.UDFs.GetScenarioIndex(),VLOOKUP($A$5,Periode,2,FALSE))/5))</f>
        <v>0</v>
      </c>
      <c r="AD27" s="150">
        <f>IF(ISERROR(IF(EXACT($A$5,"Moyenne 2013-2038"),_xll.Woodstock.Analyst.Xcel.UDFs.GetIndicatorValueAverage("OSUPCPE_RA_T100%",""&amp;$A$9&amp;"="&amp;AD$12&amp;";",_xll.Woodstock.Analyst.Xcel.UDFs.GetModelFilename(),_xll.Woodstock.Analyst.Xcel.UDFs.GetScenarioIndex(),"2","6")/5,_xll.Woodstock.Analyst.Xcel.UDFs.GetIndicatorValue("OSUPCPE_RA_T100%",""&amp;$A$9&amp;"="&amp;AD$12&amp;";",_xll.Woodstock.Analyst.Xcel.UDFs.GetModelFilename(),_xll.Woodstock.Analyst.Xcel.UDFs.GetScenarioIndex(),VLOOKUP($A$5,Periode,2,FALSE))/5)),0,IF(EXACT($A$5,"Moyenne 2013-2038"),_xll.Woodstock.Analyst.Xcel.UDFs.GetIndicatorValueAverage("OSUPCPE_RA_T100%",""&amp;$A$9&amp;"="&amp;AD$12&amp;";",_xll.Woodstock.Analyst.Xcel.UDFs.GetModelFilename(),_xll.Woodstock.Analyst.Xcel.UDFs.GetScenarioIndex(),"2","6")/5,_xll.Woodstock.Analyst.Xcel.UDFs.GetIndicatorValue("OSUPCPE_RA_T100%",""&amp;$A$9&amp;"="&amp;AD$12&amp;";",_xll.Woodstock.Analyst.Xcel.UDFs.GetModelFilename(),_xll.Woodstock.Analyst.Xcel.UDFs.GetScenarioIndex(),VLOOKUP($A$5,Periode,2,FALSE))/5))</f>
        <v>0</v>
      </c>
      <c r="AE27" s="150">
        <f>IF(ISERROR(IF(EXACT($A$5,"Moyenne 2013-2038"),_xll.Woodstock.Analyst.Xcel.UDFs.GetIndicatorValueAverage("OSUPCPE_RA_T100%",""&amp;$A$9&amp;"="&amp;AE$12&amp;";",_xll.Woodstock.Analyst.Xcel.UDFs.GetModelFilename(),_xll.Woodstock.Analyst.Xcel.UDFs.GetScenarioIndex(),"2","6")/5,_xll.Woodstock.Analyst.Xcel.UDFs.GetIndicatorValue("OSUPCPE_RA_T100%",""&amp;$A$9&amp;"="&amp;AE$12&amp;";",_xll.Woodstock.Analyst.Xcel.UDFs.GetModelFilename(),_xll.Woodstock.Analyst.Xcel.UDFs.GetScenarioIndex(),VLOOKUP($A$5,Periode,2,FALSE))/5)),0,IF(EXACT($A$5,"Moyenne 2013-2038"),_xll.Woodstock.Analyst.Xcel.UDFs.GetIndicatorValueAverage("OSUPCPE_RA_T100%",""&amp;$A$9&amp;"="&amp;AE$12&amp;";",_xll.Woodstock.Analyst.Xcel.UDFs.GetModelFilename(),_xll.Woodstock.Analyst.Xcel.UDFs.GetScenarioIndex(),"2","6")/5,_xll.Woodstock.Analyst.Xcel.UDFs.GetIndicatorValue("OSUPCPE_RA_T100%",""&amp;$A$9&amp;"="&amp;AE$12&amp;";",_xll.Woodstock.Analyst.Xcel.UDFs.GetModelFilename(),_xll.Woodstock.Analyst.Xcel.UDFs.GetScenarioIndex(),VLOOKUP($A$5,Periode,2,FALSE))/5))</f>
        <v>0</v>
      </c>
      <c r="AF27" s="150">
        <f>IF(ISERROR(IF(EXACT($A$5,"Moyenne 2013-2038"),_xll.Woodstock.Analyst.Xcel.UDFs.GetIndicatorValueAverage("OSUPCPE_RA_T100%",""&amp;$A$9&amp;"="&amp;AF$12&amp;";",_xll.Woodstock.Analyst.Xcel.UDFs.GetModelFilename(),_xll.Woodstock.Analyst.Xcel.UDFs.GetScenarioIndex(),"2","6")/5,_xll.Woodstock.Analyst.Xcel.UDFs.GetIndicatorValue("OSUPCPE_RA_T100%",""&amp;$A$9&amp;"="&amp;AF$12&amp;";",_xll.Woodstock.Analyst.Xcel.UDFs.GetModelFilename(),_xll.Woodstock.Analyst.Xcel.UDFs.GetScenarioIndex(),VLOOKUP($A$5,Periode,2,FALSE))/5)),0,IF(EXACT($A$5,"Moyenne 2013-2038"),_xll.Woodstock.Analyst.Xcel.UDFs.GetIndicatorValueAverage("OSUPCPE_RA_T100%",""&amp;$A$9&amp;"="&amp;AF$12&amp;";",_xll.Woodstock.Analyst.Xcel.UDFs.GetModelFilename(),_xll.Woodstock.Analyst.Xcel.UDFs.GetScenarioIndex(),"2","6")/5,_xll.Woodstock.Analyst.Xcel.UDFs.GetIndicatorValue("OSUPCPE_RA_T100%",""&amp;$A$9&amp;"="&amp;AF$12&amp;";",_xll.Woodstock.Analyst.Xcel.UDFs.GetModelFilename(),_xll.Woodstock.Analyst.Xcel.UDFs.GetScenarioIndex(),VLOOKUP($A$5,Periode,2,FALSE))/5))</f>
        <v>0</v>
      </c>
      <c r="AG27" s="150">
        <f>IF(ISERROR(IF(EXACT($A$5,"Moyenne 2013-2038"),_xll.Woodstock.Analyst.Xcel.UDFs.GetIndicatorValueAverage("OSUPCPE_RA_T100%",""&amp;$A$9&amp;"="&amp;AG$12&amp;";",_xll.Woodstock.Analyst.Xcel.UDFs.GetModelFilename(),_xll.Woodstock.Analyst.Xcel.UDFs.GetScenarioIndex(),"2","6")/5,_xll.Woodstock.Analyst.Xcel.UDFs.GetIndicatorValue("OSUPCPE_RA_T100%",""&amp;$A$9&amp;"="&amp;AG$12&amp;";",_xll.Woodstock.Analyst.Xcel.UDFs.GetModelFilename(),_xll.Woodstock.Analyst.Xcel.UDFs.GetScenarioIndex(),VLOOKUP($A$5,Periode,2,FALSE))/5)),0,IF(EXACT($A$5,"Moyenne 2013-2038"),_xll.Woodstock.Analyst.Xcel.UDFs.GetIndicatorValueAverage("OSUPCPE_RA_T100%",""&amp;$A$9&amp;"="&amp;AG$12&amp;";",_xll.Woodstock.Analyst.Xcel.UDFs.GetModelFilename(),_xll.Woodstock.Analyst.Xcel.UDFs.GetScenarioIndex(),"2","6")/5,_xll.Woodstock.Analyst.Xcel.UDFs.GetIndicatorValue("OSUPCPE_RA_T100%",""&amp;$A$9&amp;"="&amp;AG$12&amp;";",_xll.Woodstock.Analyst.Xcel.UDFs.GetModelFilename(),_xll.Woodstock.Analyst.Xcel.UDFs.GetScenarioIndex(),VLOOKUP($A$5,Periode,2,FALSE))/5))</f>
        <v>0</v>
      </c>
      <c r="AH27" s="150">
        <f>IF(ISERROR(IF(EXACT($A$5,"Moyenne 2013-2038"),_xll.Woodstock.Analyst.Xcel.UDFs.GetIndicatorValueAverage("OSUPCPE_RA_T100%",""&amp;$A$9&amp;"="&amp;AH$12&amp;";",_xll.Woodstock.Analyst.Xcel.UDFs.GetModelFilename(),_xll.Woodstock.Analyst.Xcel.UDFs.GetScenarioIndex(),"2","6")/5,_xll.Woodstock.Analyst.Xcel.UDFs.GetIndicatorValue("OSUPCPE_RA_T100%",""&amp;$A$9&amp;"="&amp;AH$12&amp;";",_xll.Woodstock.Analyst.Xcel.UDFs.GetModelFilename(),_xll.Woodstock.Analyst.Xcel.UDFs.GetScenarioIndex(),VLOOKUP($A$5,Periode,2,FALSE))/5)),0,IF(EXACT($A$5,"Moyenne 2013-2038"),_xll.Woodstock.Analyst.Xcel.UDFs.GetIndicatorValueAverage("OSUPCPE_RA_T100%",""&amp;$A$9&amp;"="&amp;AH$12&amp;";",_xll.Woodstock.Analyst.Xcel.UDFs.GetModelFilename(),_xll.Woodstock.Analyst.Xcel.UDFs.GetScenarioIndex(),"2","6")/5,_xll.Woodstock.Analyst.Xcel.UDFs.GetIndicatorValue("OSUPCPE_RA_T100%",""&amp;$A$9&amp;"="&amp;AH$12&amp;";",_xll.Woodstock.Analyst.Xcel.UDFs.GetModelFilename(),_xll.Woodstock.Analyst.Xcel.UDFs.GetScenarioIndex(),VLOOKUP($A$5,Periode,2,FALSE))/5))</f>
        <v>0</v>
      </c>
      <c r="AI27" s="150">
        <f>IF(ISERROR(IF(EXACT($A$5,"Moyenne 2013-2038"),_xll.Woodstock.Analyst.Xcel.UDFs.GetIndicatorValueAverage("OSUPCPE_RA_T100%",""&amp;$A$9&amp;"="&amp;AI$12&amp;";",_xll.Woodstock.Analyst.Xcel.UDFs.GetModelFilename(),_xll.Woodstock.Analyst.Xcel.UDFs.GetScenarioIndex(),"2","6")/5,_xll.Woodstock.Analyst.Xcel.UDFs.GetIndicatorValue("OSUPCPE_RA_T100%",""&amp;$A$9&amp;"="&amp;AI$12&amp;";",_xll.Woodstock.Analyst.Xcel.UDFs.GetModelFilename(),_xll.Woodstock.Analyst.Xcel.UDFs.GetScenarioIndex(),VLOOKUP($A$5,Periode,2,FALSE))/5)),0,IF(EXACT($A$5,"Moyenne 2013-2038"),_xll.Woodstock.Analyst.Xcel.UDFs.GetIndicatorValueAverage("OSUPCPE_RA_T100%",""&amp;$A$9&amp;"="&amp;AI$12&amp;";",_xll.Woodstock.Analyst.Xcel.UDFs.GetModelFilename(),_xll.Woodstock.Analyst.Xcel.UDFs.GetScenarioIndex(),"2","6")/5,_xll.Woodstock.Analyst.Xcel.UDFs.GetIndicatorValue("OSUPCPE_RA_T100%",""&amp;$A$9&amp;"="&amp;AI$12&amp;";",_xll.Woodstock.Analyst.Xcel.UDFs.GetModelFilename(),_xll.Woodstock.Analyst.Xcel.UDFs.GetScenarioIndex(),VLOOKUP($A$5,Periode,2,FALSE))/5))</f>
        <v>0</v>
      </c>
      <c r="AJ27" s="150">
        <f>IF(ISERROR(IF(EXACT($A$5,"Moyenne 2013-2038"),_xll.Woodstock.Analyst.Xcel.UDFs.GetIndicatorValueAverage("OSUPCPE_RA_T100%",""&amp;$A$9&amp;"="&amp;AJ$12&amp;";",_xll.Woodstock.Analyst.Xcel.UDFs.GetModelFilename(),_xll.Woodstock.Analyst.Xcel.UDFs.GetScenarioIndex(),"2","6")/5,_xll.Woodstock.Analyst.Xcel.UDFs.GetIndicatorValue("OSUPCPE_RA_T100%",""&amp;$A$9&amp;"="&amp;AJ$12&amp;";",_xll.Woodstock.Analyst.Xcel.UDFs.GetModelFilename(),_xll.Woodstock.Analyst.Xcel.UDFs.GetScenarioIndex(),VLOOKUP($A$5,Periode,2,FALSE))/5)),0,IF(EXACT($A$5,"Moyenne 2013-2038"),_xll.Woodstock.Analyst.Xcel.UDFs.GetIndicatorValueAverage("OSUPCPE_RA_T100%",""&amp;$A$9&amp;"="&amp;AJ$12&amp;";",_xll.Woodstock.Analyst.Xcel.UDFs.GetModelFilename(),_xll.Woodstock.Analyst.Xcel.UDFs.GetScenarioIndex(),"2","6")/5,_xll.Woodstock.Analyst.Xcel.UDFs.GetIndicatorValue("OSUPCPE_RA_T100%",""&amp;$A$9&amp;"="&amp;AJ$12&amp;";",_xll.Woodstock.Analyst.Xcel.UDFs.GetModelFilename(),_xll.Woodstock.Analyst.Xcel.UDFs.GetScenarioIndex(),VLOOKUP($A$5,Periode,2,FALSE))/5))</f>
        <v>0</v>
      </c>
      <c r="AK27" s="150">
        <f>IF(ISERROR(IF(EXACT($A$5,"Moyenne 2013-2038"),_xll.Woodstock.Analyst.Xcel.UDFs.GetIndicatorValueAverage("OSUPCPE_RA_T100%",""&amp;$A$9&amp;"="&amp;AK$12&amp;";",_xll.Woodstock.Analyst.Xcel.UDFs.GetModelFilename(),_xll.Woodstock.Analyst.Xcel.UDFs.GetScenarioIndex(),"2","6")/5,_xll.Woodstock.Analyst.Xcel.UDFs.GetIndicatorValue("OSUPCPE_RA_T100%",""&amp;$A$9&amp;"="&amp;AK$12&amp;";",_xll.Woodstock.Analyst.Xcel.UDFs.GetModelFilename(),_xll.Woodstock.Analyst.Xcel.UDFs.GetScenarioIndex(),VLOOKUP($A$5,Periode,2,FALSE))/5)),0,IF(EXACT($A$5,"Moyenne 2013-2038"),_xll.Woodstock.Analyst.Xcel.UDFs.GetIndicatorValueAverage("OSUPCPE_RA_T100%",""&amp;$A$9&amp;"="&amp;AK$12&amp;";",_xll.Woodstock.Analyst.Xcel.UDFs.GetModelFilename(),_xll.Woodstock.Analyst.Xcel.UDFs.GetScenarioIndex(),"2","6")/5,_xll.Woodstock.Analyst.Xcel.UDFs.GetIndicatorValue("OSUPCPE_RA_T100%",""&amp;$A$9&amp;"="&amp;AK$12&amp;";",_xll.Woodstock.Analyst.Xcel.UDFs.GetModelFilename(),_xll.Woodstock.Analyst.Xcel.UDFs.GetScenarioIndex(),VLOOKUP($A$5,Periode,2,FALSE))/5))</f>
        <v>0</v>
      </c>
      <c r="AL27" s="150">
        <f>IF(ISERROR(IF(EXACT($A$5,"Moyenne 2013-2038"),_xll.Woodstock.Analyst.Xcel.UDFs.GetIndicatorValueAverage("OSUPCPE_RA_T100%",""&amp;$A$9&amp;"="&amp;AL$12&amp;";",_xll.Woodstock.Analyst.Xcel.UDFs.GetModelFilename(),_xll.Woodstock.Analyst.Xcel.UDFs.GetScenarioIndex(),"2","6")/5,_xll.Woodstock.Analyst.Xcel.UDFs.GetIndicatorValue("OSUPCPE_RA_T100%",""&amp;$A$9&amp;"="&amp;AL$12&amp;";",_xll.Woodstock.Analyst.Xcel.UDFs.GetModelFilename(),_xll.Woodstock.Analyst.Xcel.UDFs.GetScenarioIndex(),VLOOKUP($A$5,Periode,2,FALSE))/5)),0,IF(EXACT($A$5,"Moyenne 2013-2038"),_xll.Woodstock.Analyst.Xcel.UDFs.GetIndicatorValueAverage("OSUPCPE_RA_T100%",""&amp;$A$9&amp;"="&amp;AL$12&amp;";",_xll.Woodstock.Analyst.Xcel.UDFs.GetModelFilename(),_xll.Woodstock.Analyst.Xcel.UDFs.GetScenarioIndex(),"2","6")/5,_xll.Woodstock.Analyst.Xcel.UDFs.GetIndicatorValue("OSUPCPE_RA_T100%",""&amp;$A$9&amp;"="&amp;AL$12&amp;";",_xll.Woodstock.Analyst.Xcel.UDFs.GetModelFilename(),_xll.Woodstock.Analyst.Xcel.UDFs.GetScenarioIndex(),VLOOKUP($A$5,Periode,2,FALSE))/5))</f>
        <v>0</v>
      </c>
      <c r="AM27" s="150">
        <f>IF(ISERROR(IF(EXACT($A$5,"Moyenne 2013-2038"),_xll.Woodstock.Analyst.Xcel.UDFs.GetIndicatorValueAverage("OSUPCPE_RA_T100%",""&amp;$A$9&amp;"="&amp;AM$12&amp;";",_xll.Woodstock.Analyst.Xcel.UDFs.GetModelFilename(),_xll.Woodstock.Analyst.Xcel.UDFs.GetScenarioIndex(),"2","6")/5,_xll.Woodstock.Analyst.Xcel.UDFs.GetIndicatorValue("OSUPCPE_RA_T100%",""&amp;$A$9&amp;"="&amp;AM$12&amp;";",_xll.Woodstock.Analyst.Xcel.UDFs.GetModelFilename(),_xll.Woodstock.Analyst.Xcel.UDFs.GetScenarioIndex(),VLOOKUP($A$5,Periode,2,FALSE))/5)),0,IF(EXACT($A$5,"Moyenne 2013-2038"),_xll.Woodstock.Analyst.Xcel.UDFs.GetIndicatorValueAverage("OSUPCPE_RA_T100%",""&amp;$A$9&amp;"="&amp;AM$12&amp;";",_xll.Woodstock.Analyst.Xcel.UDFs.GetModelFilename(),_xll.Woodstock.Analyst.Xcel.UDFs.GetScenarioIndex(),"2","6")/5,_xll.Woodstock.Analyst.Xcel.UDFs.GetIndicatorValue("OSUPCPE_RA_T100%",""&amp;$A$9&amp;"="&amp;AM$12&amp;";",_xll.Woodstock.Analyst.Xcel.UDFs.GetModelFilename(),_xll.Woodstock.Analyst.Xcel.UDFs.GetScenarioIndex(),VLOOKUP($A$5,Periode,2,FALSE))/5))</f>
        <v>0</v>
      </c>
      <c r="AN27" s="150">
        <f>IF(ISERROR(IF(EXACT($A$5,"Moyenne 2013-2038"),_xll.Woodstock.Analyst.Xcel.UDFs.GetIndicatorValueAverage("OSUPCPE_RA_T100%",""&amp;$A$9&amp;"="&amp;AN$12&amp;";",_xll.Woodstock.Analyst.Xcel.UDFs.GetModelFilename(),_xll.Woodstock.Analyst.Xcel.UDFs.GetScenarioIndex(),"2","6")/5,_xll.Woodstock.Analyst.Xcel.UDFs.GetIndicatorValue("OSUPCPE_RA_T100%",""&amp;$A$9&amp;"="&amp;AN$12&amp;";",_xll.Woodstock.Analyst.Xcel.UDFs.GetModelFilename(),_xll.Woodstock.Analyst.Xcel.UDFs.GetScenarioIndex(),VLOOKUP($A$5,Periode,2,FALSE))/5)),0,IF(EXACT($A$5,"Moyenne 2013-2038"),_xll.Woodstock.Analyst.Xcel.UDFs.GetIndicatorValueAverage("OSUPCPE_RA_T100%",""&amp;$A$9&amp;"="&amp;AN$12&amp;";",_xll.Woodstock.Analyst.Xcel.UDFs.GetModelFilename(),_xll.Woodstock.Analyst.Xcel.UDFs.GetScenarioIndex(),"2","6")/5,_xll.Woodstock.Analyst.Xcel.UDFs.GetIndicatorValue("OSUPCPE_RA_T100%",""&amp;$A$9&amp;"="&amp;AN$12&amp;";",_xll.Woodstock.Analyst.Xcel.UDFs.GetModelFilename(),_xll.Woodstock.Analyst.Xcel.UDFs.GetScenarioIndex(),VLOOKUP($A$5,Periode,2,FALSE))/5))</f>
        <v>0</v>
      </c>
      <c r="AO27" s="150">
        <f>IF(ISERROR(IF(EXACT($A$5,"Moyenne 2013-2038"),_xll.Woodstock.Analyst.Xcel.UDFs.GetIndicatorValueAverage("OSUPCPE_RA_T100%",""&amp;$A$9&amp;"="&amp;AO$12&amp;";",_xll.Woodstock.Analyst.Xcel.UDFs.GetModelFilename(),_xll.Woodstock.Analyst.Xcel.UDFs.GetScenarioIndex(),"2","6")/5,_xll.Woodstock.Analyst.Xcel.UDFs.GetIndicatorValue("OSUPCPE_RA_T100%",""&amp;$A$9&amp;"="&amp;AO$12&amp;";",_xll.Woodstock.Analyst.Xcel.UDFs.GetModelFilename(),_xll.Woodstock.Analyst.Xcel.UDFs.GetScenarioIndex(),VLOOKUP($A$5,Periode,2,FALSE))/5)),0,IF(EXACT($A$5,"Moyenne 2013-2038"),_xll.Woodstock.Analyst.Xcel.UDFs.GetIndicatorValueAverage("OSUPCPE_RA_T100%",""&amp;$A$9&amp;"="&amp;AO$12&amp;";",_xll.Woodstock.Analyst.Xcel.UDFs.GetModelFilename(),_xll.Woodstock.Analyst.Xcel.UDFs.GetScenarioIndex(),"2","6")/5,_xll.Woodstock.Analyst.Xcel.UDFs.GetIndicatorValue("OSUPCPE_RA_T100%",""&amp;$A$9&amp;"="&amp;AO$12&amp;";",_xll.Woodstock.Analyst.Xcel.UDFs.GetModelFilename(),_xll.Woodstock.Analyst.Xcel.UDFs.GetScenarioIndex(),VLOOKUP($A$5,Periode,2,FALSE))/5))</f>
        <v>0</v>
      </c>
      <c r="AP27" s="150">
        <f>IF(ISERROR(IF(EXACT($A$5,"Moyenne 2013-2038"),_xll.Woodstock.Analyst.Xcel.UDFs.GetIndicatorValueAverage("OSUPCPE_RA_T100%",""&amp;$A$9&amp;"="&amp;AP$12&amp;";",_xll.Woodstock.Analyst.Xcel.UDFs.GetModelFilename(),_xll.Woodstock.Analyst.Xcel.UDFs.GetScenarioIndex(),"2","6")/5,_xll.Woodstock.Analyst.Xcel.UDFs.GetIndicatorValue("OSUPCPE_RA_T100%",""&amp;$A$9&amp;"="&amp;AP$12&amp;";",_xll.Woodstock.Analyst.Xcel.UDFs.GetModelFilename(),_xll.Woodstock.Analyst.Xcel.UDFs.GetScenarioIndex(),VLOOKUP($A$5,Periode,2,FALSE))/5)),0,IF(EXACT($A$5,"Moyenne 2013-2038"),_xll.Woodstock.Analyst.Xcel.UDFs.GetIndicatorValueAverage("OSUPCPE_RA_T100%",""&amp;$A$9&amp;"="&amp;AP$12&amp;";",_xll.Woodstock.Analyst.Xcel.UDFs.GetModelFilename(),_xll.Woodstock.Analyst.Xcel.UDFs.GetScenarioIndex(),"2","6")/5,_xll.Woodstock.Analyst.Xcel.UDFs.GetIndicatorValue("OSUPCPE_RA_T100%",""&amp;$A$9&amp;"="&amp;AP$12&amp;";",_xll.Woodstock.Analyst.Xcel.UDFs.GetModelFilename(),_xll.Woodstock.Analyst.Xcel.UDFs.GetScenarioIndex(),VLOOKUP($A$5,Periode,2,FALSE))/5))</f>
        <v>0</v>
      </c>
      <c r="AQ27" s="150">
        <f>IF(ISERROR(IF(EXACT($A$5,"Moyenne 2013-2038"),_xll.Woodstock.Analyst.Xcel.UDFs.GetIndicatorValueAverage("OSUPCPE_RA_T100%",""&amp;$A$9&amp;"="&amp;AQ$12&amp;";",_xll.Woodstock.Analyst.Xcel.UDFs.GetModelFilename(),_xll.Woodstock.Analyst.Xcel.UDFs.GetScenarioIndex(),"2","6")/5,_xll.Woodstock.Analyst.Xcel.UDFs.GetIndicatorValue("OSUPCPE_RA_T100%",""&amp;$A$9&amp;"="&amp;AQ$12&amp;";",_xll.Woodstock.Analyst.Xcel.UDFs.GetModelFilename(),_xll.Woodstock.Analyst.Xcel.UDFs.GetScenarioIndex(),VLOOKUP($A$5,Periode,2,FALSE))/5)),0,IF(EXACT($A$5,"Moyenne 2013-2038"),_xll.Woodstock.Analyst.Xcel.UDFs.GetIndicatorValueAverage("OSUPCPE_RA_T100%",""&amp;$A$9&amp;"="&amp;AQ$12&amp;";",_xll.Woodstock.Analyst.Xcel.UDFs.GetModelFilename(),_xll.Woodstock.Analyst.Xcel.UDFs.GetScenarioIndex(),"2","6")/5,_xll.Woodstock.Analyst.Xcel.UDFs.GetIndicatorValue("OSUPCPE_RA_T100%",""&amp;$A$9&amp;"="&amp;AQ$12&amp;";",_xll.Woodstock.Analyst.Xcel.UDFs.GetModelFilename(),_xll.Woodstock.Analyst.Xcel.UDFs.GetScenarioIndex(),VLOOKUP($A$5,Periode,2,FALSE))/5))</f>
        <v>0</v>
      </c>
      <c r="AR27" s="150">
        <f>IF(ISERROR(IF(EXACT($A$5,"Moyenne 2013-2038"),_xll.Woodstock.Analyst.Xcel.UDFs.GetIndicatorValueAverage("OSUPCPE_RA_T100%",""&amp;$A$9&amp;"="&amp;AR$12&amp;";",_xll.Woodstock.Analyst.Xcel.UDFs.GetModelFilename(),_xll.Woodstock.Analyst.Xcel.UDFs.GetScenarioIndex(),"2","6")/5,_xll.Woodstock.Analyst.Xcel.UDFs.GetIndicatorValue("OSUPCPE_RA_T100%",""&amp;$A$9&amp;"="&amp;AR$12&amp;";",_xll.Woodstock.Analyst.Xcel.UDFs.GetModelFilename(),_xll.Woodstock.Analyst.Xcel.UDFs.GetScenarioIndex(),VLOOKUP($A$5,Periode,2,FALSE))/5)),0,IF(EXACT($A$5,"Moyenne 2013-2038"),_xll.Woodstock.Analyst.Xcel.UDFs.GetIndicatorValueAverage("OSUPCPE_RA_T100%",""&amp;$A$9&amp;"="&amp;AR$12&amp;";",_xll.Woodstock.Analyst.Xcel.UDFs.GetModelFilename(),_xll.Woodstock.Analyst.Xcel.UDFs.GetScenarioIndex(),"2","6")/5,_xll.Woodstock.Analyst.Xcel.UDFs.GetIndicatorValue("OSUPCPE_RA_T100%",""&amp;$A$9&amp;"="&amp;AR$12&amp;";",_xll.Woodstock.Analyst.Xcel.UDFs.GetModelFilename(),_xll.Woodstock.Analyst.Xcel.UDFs.GetScenarioIndex(),VLOOKUP($A$5,Periode,2,FALSE))/5))</f>
        <v>0</v>
      </c>
      <c r="AS27" s="150">
        <f>IF(ISERROR(IF(EXACT($A$5,"Moyenne 2013-2038"),_xll.Woodstock.Analyst.Xcel.UDFs.GetIndicatorValueAverage("OSUPCPE_RA_T100%",""&amp;$A$9&amp;"="&amp;AS$12&amp;";",_xll.Woodstock.Analyst.Xcel.UDFs.GetModelFilename(),_xll.Woodstock.Analyst.Xcel.UDFs.GetScenarioIndex(),"2","6")/5,_xll.Woodstock.Analyst.Xcel.UDFs.GetIndicatorValue("OSUPCPE_RA_T100%",""&amp;$A$9&amp;"="&amp;AS$12&amp;";",_xll.Woodstock.Analyst.Xcel.UDFs.GetModelFilename(),_xll.Woodstock.Analyst.Xcel.UDFs.GetScenarioIndex(),VLOOKUP($A$5,Periode,2,FALSE))/5)),0,IF(EXACT($A$5,"Moyenne 2013-2038"),_xll.Woodstock.Analyst.Xcel.UDFs.GetIndicatorValueAverage("OSUPCPE_RA_T100%",""&amp;$A$9&amp;"="&amp;AS$12&amp;";",_xll.Woodstock.Analyst.Xcel.UDFs.GetModelFilename(),_xll.Woodstock.Analyst.Xcel.UDFs.GetScenarioIndex(),"2","6")/5,_xll.Woodstock.Analyst.Xcel.UDFs.GetIndicatorValue("OSUPCPE_RA_T100%",""&amp;$A$9&amp;"="&amp;AS$12&amp;";",_xll.Woodstock.Analyst.Xcel.UDFs.GetModelFilename(),_xll.Woodstock.Analyst.Xcel.UDFs.GetScenarioIndex(),VLOOKUP($A$5,Periode,2,FALSE))/5))</f>
        <v>0</v>
      </c>
      <c r="AT27" s="150">
        <f>IF(ISERROR(IF(EXACT($A$5,"Moyenne 2013-2038"),_xll.Woodstock.Analyst.Xcel.UDFs.GetIndicatorValueAverage("OSUPCPE_RA_T100%",""&amp;$A$9&amp;"="&amp;AT$12&amp;";",_xll.Woodstock.Analyst.Xcel.UDFs.GetModelFilename(),_xll.Woodstock.Analyst.Xcel.UDFs.GetScenarioIndex(),"2","6")/5,_xll.Woodstock.Analyst.Xcel.UDFs.GetIndicatorValue("OSUPCPE_RA_T100%",""&amp;$A$9&amp;"="&amp;AT$12&amp;";",_xll.Woodstock.Analyst.Xcel.UDFs.GetModelFilename(),_xll.Woodstock.Analyst.Xcel.UDFs.GetScenarioIndex(),VLOOKUP($A$5,Periode,2,FALSE))/5)),0,IF(EXACT($A$5,"Moyenne 2013-2038"),_xll.Woodstock.Analyst.Xcel.UDFs.GetIndicatorValueAverage("OSUPCPE_RA_T100%",""&amp;$A$9&amp;"="&amp;AT$12&amp;";",_xll.Woodstock.Analyst.Xcel.UDFs.GetModelFilename(),_xll.Woodstock.Analyst.Xcel.UDFs.GetScenarioIndex(),"2","6")/5,_xll.Woodstock.Analyst.Xcel.UDFs.GetIndicatorValue("OSUPCPE_RA_T100%",""&amp;$A$9&amp;"="&amp;AT$12&amp;";",_xll.Woodstock.Analyst.Xcel.UDFs.GetModelFilename(),_xll.Woodstock.Analyst.Xcel.UDFs.GetScenarioIndex(),VLOOKUP($A$5,Periode,2,FALSE))/5))</f>
        <v>0</v>
      </c>
      <c r="AU27" s="150">
        <f>IF(ISERROR(IF(EXACT($A$5,"Moyenne 2013-2038"),_xll.Woodstock.Analyst.Xcel.UDFs.GetIndicatorValueAverage("OSUPCPE_RA_T100%",""&amp;$A$9&amp;"="&amp;AU$12&amp;";",_xll.Woodstock.Analyst.Xcel.UDFs.GetModelFilename(),_xll.Woodstock.Analyst.Xcel.UDFs.GetScenarioIndex(),"2","6")/5,_xll.Woodstock.Analyst.Xcel.UDFs.GetIndicatorValue("OSUPCPE_RA_T100%",""&amp;$A$9&amp;"="&amp;AU$12&amp;";",_xll.Woodstock.Analyst.Xcel.UDFs.GetModelFilename(),_xll.Woodstock.Analyst.Xcel.UDFs.GetScenarioIndex(),VLOOKUP($A$5,Periode,2,FALSE))/5)),0,IF(EXACT($A$5,"Moyenne 2013-2038"),_xll.Woodstock.Analyst.Xcel.UDFs.GetIndicatorValueAverage("OSUPCPE_RA_T100%",""&amp;$A$9&amp;"="&amp;AU$12&amp;";",_xll.Woodstock.Analyst.Xcel.UDFs.GetModelFilename(),_xll.Woodstock.Analyst.Xcel.UDFs.GetScenarioIndex(),"2","6")/5,_xll.Woodstock.Analyst.Xcel.UDFs.GetIndicatorValue("OSUPCPE_RA_T100%",""&amp;$A$9&amp;"="&amp;AU$12&amp;";",_xll.Woodstock.Analyst.Xcel.UDFs.GetModelFilename(),_xll.Woodstock.Analyst.Xcel.UDFs.GetScenarioIndex(),VLOOKUP($A$5,Periode,2,FALSE))/5))</f>
        <v>0</v>
      </c>
      <c r="AV27" s="150">
        <f>IF(ISERROR(IF(EXACT($A$5,"Moyenne 2013-2038"),_xll.Woodstock.Analyst.Xcel.UDFs.GetIndicatorValueAverage("OSUPCPE_RA_T100%",""&amp;$A$9&amp;"="&amp;AV$12&amp;";",_xll.Woodstock.Analyst.Xcel.UDFs.GetModelFilename(),_xll.Woodstock.Analyst.Xcel.UDFs.GetScenarioIndex(),"2","6")/5,_xll.Woodstock.Analyst.Xcel.UDFs.GetIndicatorValue("OSUPCPE_RA_T100%",""&amp;$A$9&amp;"="&amp;AV$12&amp;";",_xll.Woodstock.Analyst.Xcel.UDFs.GetModelFilename(),_xll.Woodstock.Analyst.Xcel.UDFs.GetScenarioIndex(),VLOOKUP($A$5,Periode,2,FALSE))/5)),0,IF(EXACT($A$5,"Moyenne 2013-2038"),_xll.Woodstock.Analyst.Xcel.UDFs.GetIndicatorValueAverage("OSUPCPE_RA_T100%",""&amp;$A$9&amp;"="&amp;AV$12&amp;";",_xll.Woodstock.Analyst.Xcel.UDFs.GetModelFilename(),_xll.Woodstock.Analyst.Xcel.UDFs.GetScenarioIndex(),"2","6")/5,_xll.Woodstock.Analyst.Xcel.UDFs.GetIndicatorValue("OSUPCPE_RA_T100%",""&amp;$A$9&amp;"="&amp;AV$12&amp;";",_xll.Woodstock.Analyst.Xcel.UDFs.GetModelFilename(),_xll.Woodstock.Analyst.Xcel.UDFs.GetScenarioIndex(),VLOOKUP($A$5,Periode,2,FALSE))/5))</f>
        <v>0</v>
      </c>
      <c r="AW27" s="150">
        <f>IF(ISERROR(IF(EXACT($A$5,"Moyenne 2013-2038"),_xll.Woodstock.Analyst.Xcel.UDFs.GetIndicatorValueAverage("OSUPCPE_RA_T100%",""&amp;$A$9&amp;"="&amp;AW$12&amp;";",_xll.Woodstock.Analyst.Xcel.UDFs.GetModelFilename(),_xll.Woodstock.Analyst.Xcel.UDFs.GetScenarioIndex(),"2","6")/5,_xll.Woodstock.Analyst.Xcel.UDFs.GetIndicatorValue("OSUPCPE_RA_T100%",""&amp;$A$9&amp;"="&amp;AW$12&amp;";",_xll.Woodstock.Analyst.Xcel.UDFs.GetModelFilename(),_xll.Woodstock.Analyst.Xcel.UDFs.GetScenarioIndex(),VLOOKUP($A$5,Periode,2,FALSE))/5)),0,IF(EXACT($A$5,"Moyenne 2013-2038"),_xll.Woodstock.Analyst.Xcel.UDFs.GetIndicatorValueAverage("OSUPCPE_RA_T100%",""&amp;$A$9&amp;"="&amp;AW$12&amp;";",_xll.Woodstock.Analyst.Xcel.UDFs.GetModelFilename(),_xll.Woodstock.Analyst.Xcel.UDFs.GetScenarioIndex(),"2","6")/5,_xll.Woodstock.Analyst.Xcel.UDFs.GetIndicatorValue("OSUPCPE_RA_T100%",""&amp;$A$9&amp;"="&amp;AW$12&amp;";",_xll.Woodstock.Analyst.Xcel.UDFs.GetModelFilename(),_xll.Woodstock.Analyst.Xcel.UDFs.GetScenarioIndex(),VLOOKUP($A$5,Periode,2,FALSE))/5))</f>
        <v>0</v>
      </c>
      <c r="AX27" s="150">
        <f>IF(ISERROR(IF(EXACT($A$5,"Moyenne 2013-2038"),_xll.Woodstock.Analyst.Xcel.UDFs.GetIndicatorValueAverage("OSUPCPE_RA_T100%",""&amp;$A$9&amp;"="&amp;AX$12&amp;";",_xll.Woodstock.Analyst.Xcel.UDFs.GetModelFilename(),_xll.Woodstock.Analyst.Xcel.UDFs.GetScenarioIndex(),"2","6")/5,_xll.Woodstock.Analyst.Xcel.UDFs.GetIndicatorValue("OSUPCPE_RA_T100%",""&amp;$A$9&amp;"="&amp;AX$12&amp;";",_xll.Woodstock.Analyst.Xcel.UDFs.GetModelFilename(),_xll.Woodstock.Analyst.Xcel.UDFs.GetScenarioIndex(),VLOOKUP($A$5,Periode,2,FALSE))/5)),0,IF(EXACT($A$5,"Moyenne 2013-2038"),_xll.Woodstock.Analyst.Xcel.UDFs.GetIndicatorValueAverage("OSUPCPE_RA_T100%",""&amp;$A$9&amp;"="&amp;AX$12&amp;";",_xll.Woodstock.Analyst.Xcel.UDFs.GetModelFilename(),_xll.Woodstock.Analyst.Xcel.UDFs.GetScenarioIndex(),"2","6")/5,_xll.Woodstock.Analyst.Xcel.UDFs.GetIndicatorValue("OSUPCPE_RA_T100%",""&amp;$A$9&amp;"="&amp;AX$12&amp;";",_xll.Woodstock.Analyst.Xcel.UDFs.GetModelFilename(),_xll.Woodstock.Analyst.Xcel.UDFs.GetScenarioIndex(),VLOOKUP($A$5,Periode,2,FALSE))/5))</f>
        <v>0</v>
      </c>
      <c r="AY27" s="150">
        <f>IF(ISERROR(IF(EXACT($A$5,"Moyenne 2013-2038"),_xll.Woodstock.Analyst.Xcel.UDFs.GetIndicatorValueAverage("OSUPCPE_RA_T100%",""&amp;$A$9&amp;"="&amp;AY$12&amp;";",_xll.Woodstock.Analyst.Xcel.UDFs.GetModelFilename(),_xll.Woodstock.Analyst.Xcel.UDFs.GetScenarioIndex(),"2","6")/5,_xll.Woodstock.Analyst.Xcel.UDFs.GetIndicatorValue("OSUPCPE_RA_T100%",""&amp;$A$9&amp;"="&amp;AY$12&amp;";",_xll.Woodstock.Analyst.Xcel.UDFs.GetModelFilename(),_xll.Woodstock.Analyst.Xcel.UDFs.GetScenarioIndex(),VLOOKUP($A$5,Periode,2,FALSE))/5)),0,IF(EXACT($A$5,"Moyenne 2013-2038"),_xll.Woodstock.Analyst.Xcel.UDFs.GetIndicatorValueAverage("OSUPCPE_RA_T100%",""&amp;$A$9&amp;"="&amp;AY$12&amp;";",_xll.Woodstock.Analyst.Xcel.UDFs.GetModelFilename(),_xll.Woodstock.Analyst.Xcel.UDFs.GetScenarioIndex(),"2","6")/5,_xll.Woodstock.Analyst.Xcel.UDFs.GetIndicatorValue("OSUPCPE_RA_T100%",""&amp;$A$9&amp;"="&amp;AY$12&amp;";",_xll.Woodstock.Analyst.Xcel.UDFs.GetModelFilename(),_xll.Woodstock.Analyst.Xcel.UDFs.GetScenarioIndex(),VLOOKUP($A$5,Periode,2,FALSE))/5))</f>
        <v>0</v>
      </c>
      <c r="AZ27" s="150">
        <f>IF(ISERROR(IF(EXACT($A$5,"Moyenne 2013-2038"),_xll.Woodstock.Analyst.Xcel.UDFs.GetIndicatorValueAverage("OSUPCPE_RA_T100%",""&amp;$A$9&amp;"="&amp;AZ$12&amp;";",_xll.Woodstock.Analyst.Xcel.UDFs.GetModelFilename(),_xll.Woodstock.Analyst.Xcel.UDFs.GetScenarioIndex(),"2","6")/5,_xll.Woodstock.Analyst.Xcel.UDFs.GetIndicatorValue("OSUPCPE_RA_T100%",""&amp;$A$9&amp;"="&amp;AZ$12&amp;";",_xll.Woodstock.Analyst.Xcel.UDFs.GetModelFilename(),_xll.Woodstock.Analyst.Xcel.UDFs.GetScenarioIndex(),VLOOKUP($A$5,Periode,2,FALSE))/5)),0,IF(EXACT($A$5,"Moyenne 2013-2038"),_xll.Woodstock.Analyst.Xcel.UDFs.GetIndicatorValueAverage("OSUPCPE_RA_T100%",""&amp;$A$9&amp;"="&amp;AZ$12&amp;";",_xll.Woodstock.Analyst.Xcel.UDFs.GetModelFilename(),_xll.Woodstock.Analyst.Xcel.UDFs.GetScenarioIndex(),"2","6")/5,_xll.Woodstock.Analyst.Xcel.UDFs.GetIndicatorValue("OSUPCPE_RA_T100%",""&amp;$A$9&amp;"="&amp;AZ$12&amp;";",_xll.Woodstock.Analyst.Xcel.UDFs.GetModelFilename(),_xll.Woodstock.Analyst.Xcel.UDFs.GetScenarioIndex(),VLOOKUP($A$5,Periode,2,FALSE))/5))</f>
        <v>0</v>
      </c>
      <c r="BA27" s="150">
        <f>IF(ISERROR(IF(EXACT($A$5,"Moyenne 2013-2038"),_xll.Woodstock.Analyst.Xcel.UDFs.GetIndicatorValueAverage("OSUPCPE_RA_T100%",""&amp;$A$9&amp;"="&amp;BA$12&amp;";",_xll.Woodstock.Analyst.Xcel.UDFs.GetModelFilename(),_xll.Woodstock.Analyst.Xcel.UDFs.GetScenarioIndex(),"2","6")/5,_xll.Woodstock.Analyst.Xcel.UDFs.GetIndicatorValue("OSUPCPE_RA_T100%",""&amp;$A$9&amp;"="&amp;BA$12&amp;";",_xll.Woodstock.Analyst.Xcel.UDFs.GetModelFilename(),_xll.Woodstock.Analyst.Xcel.UDFs.GetScenarioIndex(),VLOOKUP($A$5,Periode,2,FALSE))/5)),0,IF(EXACT($A$5,"Moyenne 2013-2038"),_xll.Woodstock.Analyst.Xcel.UDFs.GetIndicatorValueAverage("OSUPCPE_RA_T100%",""&amp;$A$9&amp;"="&amp;BA$12&amp;";",_xll.Woodstock.Analyst.Xcel.UDFs.GetModelFilename(),_xll.Woodstock.Analyst.Xcel.UDFs.GetScenarioIndex(),"2","6")/5,_xll.Woodstock.Analyst.Xcel.UDFs.GetIndicatorValue("OSUPCPE_RA_T100%",""&amp;$A$9&amp;"="&amp;BA$12&amp;";",_xll.Woodstock.Analyst.Xcel.UDFs.GetModelFilename(),_xll.Woodstock.Analyst.Xcel.UDFs.GetScenarioIndex(),VLOOKUP($A$5,Periode,2,FALSE))/5))</f>
        <v>0</v>
      </c>
      <c r="BB27" s="150">
        <f>IF(ISERROR(IF(EXACT($A$5,"Moyenne 2013-2038"),_xll.Woodstock.Analyst.Xcel.UDFs.GetIndicatorValueAverage("OSUPCPE_RA_T100%",""&amp;$A$9&amp;"="&amp;BB$12&amp;";",_xll.Woodstock.Analyst.Xcel.UDFs.GetModelFilename(),_xll.Woodstock.Analyst.Xcel.UDFs.GetScenarioIndex(),"2","6")/5,_xll.Woodstock.Analyst.Xcel.UDFs.GetIndicatorValue("OSUPCPE_RA_T100%",""&amp;$A$9&amp;"="&amp;BB$12&amp;";",_xll.Woodstock.Analyst.Xcel.UDFs.GetModelFilename(),_xll.Woodstock.Analyst.Xcel.UDFs.GetScenarioIndex(),VLOOKUP($A$5,Periode,2,FALSE))/5)),0,IF(EXACT($A$5,"Moyenne 2013-2038"),_xll.Woodstock.Analyst.Xcel.UDFs.GetIndicatorValueAverage("OSUPCPE_RA_T100%",""&amp;$A$9&amp;"="&amp;BB$12&amp;";",_xll.Woodstock.Analyst.Xcel.UDFs.GetModelFilename(),_xll.Woodstock.Analyst.Xcel.UDFs.GetScenarioIndex(),"2","6")/5,_xll.Woodstock.Analyst.Xcel.UDFs.GetIndicatorValue("OSUPCPE_RA_T100%",""&amp;$A$9&amp;"="&amp;BB$12&amp;";",_xll.Woodstock.Analyst.Xcel.UDFs.GetModelFilename(),_xll.Woodstock.Analyst.Xcel.UDFs.GetScenarioIndex(),VLOOKUP($A$5,Periode,2,FALSE))/5))</f>
        <v>0</v>
      </c>
      <c r="BC27" s="150">
        <f>IF(ISERROR(IF(EXACT($A$5,"Moyenne 2013-2038"),_xll.Woodstock.Analyst.Xcel.UDFs.GetIndicatorValueAverage("OSUPCPE_RA_T100%",""&amp;$A$9&amp;"="&amp;BC$12&amp;";",_xll.Woodstock.Analyst.Xcel.UDFs.GetModelFilename(),_xll.Woodstock.Analyst.Xcel.UDFs.GetScenarioIndex(),"2","6")/5,_xll.Woodstock.Analyst.Xcel.UDFs.GetIndicatorValue("OSUPCPE_RA_T100%",""&amp;$A$9&amp;"="&amp;BC$12&amp;";",_xll.Woodstock.Analyst.Xcel.UDFs.GetModelFilename(),_xll.Woodstock.Analyst.Xcel.UDFs.GetScenarioIndex(),VLOOKUP($A$5,Periode,2,FALSE))/5)),0,IF(EXACT($A$5,"Moyenne 2013-2038"),_xll.Woodstock.Analyst.Xcel.UDFs.GetIndicatorValueAverage("OSUPCPE_RA_T100%",""&amp;$A$9&amp;"="&amp;BC$12&amp;";",_xll.Woodstock.Analyst.Xcel.UDFs.GetModelFilename(),_xll.Woodstock.Analyst.Xcel.UDFs.GetScenarioIndex(),"2","6")/5,_xll.Woodstock.Analyst.Xcel.UDFs.GetIndicatorValue("OSUPCPE_RA_T100%",""&amp;$A$9&amp;"="&amp;BC$12&amp;";",_xll.Woodstock.Analyst.Xcel.UDFs.GetModelFilename(),_xll.Woodstock.Analyst.Xcel.UDFs.GetScenarioIndex(),VLOOKUP($A$5,Periode,2,FALSE))/5))</f>
        <v>0</v>
      </c>
      <c r="BD27" s="150">
        <f>IF(ISERROR(IF(EXACT($A$5,"Moyenne 2013-2038"),_xll.Woodstock.Analyst.Xcel.UDFs.GetIndicatorValueAverage("OSUPCPE_RA_T100%",""&amp;$A$9&amp;"="&amp;BD$12&amp;";",_xll.Woodstock.Analyst.Xcel.UDFs.GetModelFilename(),_xll.Woodstock.Analyst.Xcel.UDFs.GetScenarioIndex(),"2","6")/5,_xll.Woodstock.Analyst.Xcel.UDFs.GetIndicatorValue("OSUPCPE_RA_T100%",""&amp;$A$9&amp;"="&amp;BD$12&amp;";",_xll.Woodstock.Analyst.Xcel.UDFs.GetModelFilename(),_xll.Woodstock.Analyst.Xcel.UDFs.GetScenarioIndex(),VLOOKUP($A$5,Periode,2,FALSE))/5)),0,IF(EXACT($A$5,"Moyenne 2013-2038"),_xll.Woodstock.Analyst.Xcel.UDFs.GetIndicatorValueAverage("OSUPCPE_RA_T100%",""&amp;$A$9&amp;"="&amp;BD$12&amp;";",_xll.Woodstock.Analyst.Xcel.UDFs.GetModelFilename(),_xll.Woodstock.Analyst.Xcel.UDFs.GetScenarioIndex(),"2","6")/5,_xll.Woodstock.Analyst.Xcel.UDFs.GetIndicatorValue("OSUPCPE_RA_T100%",""&amp;$A$9&amp;"="&amp;BD$12&amp;";",_xll.Woodstock.Analyst.Xcel.UDFs.GetModelFilename(),_xll.Woodstock.Analyst.Xcel.UDFs.GetScenarioIndex(),VLOOKUP($A$5,Periode,2,FALSE))/5))</f>
        <v>0</v>
      </c>
      <c r="BE27" s="150">
        <f>IF(ISERROR(IF(EXACT($A$5,"Moyenne 2013-2038"),_xll.Woodstock.Analyst.Xcel.UDFs.GetIndicatorValueAverage("OSUPCPE_RA_T100%",""&amp;$A$9&amp;"="&amp;BE$12&amp;";",_xll.Woodstock.Analyst.Xcel.UDFs.GetModelFilename(),_xll.Woodstock.Analyst.Xcel.UDFs.GetScenarioIndex(),"2","6")/5,_xll.Woodstock.Analyst.Xcel.UDFs.GetIndicatorValue("OSUPCPE_RA_T100%",""&amp;$A$9&amp;"="&amp;BE$12&amp;";",_xll.Woodstock.Analyst.Xcel.UDFs.GetModelFilename(),_xll.Woodstock.Analyst.Xcel.UDFs.GetScenarioIndex(),VLOOKUP($A$5,Periode,2,FALSE))/5)),0,IF(EXACT($A$5,"Moyenne 2013-2038"),_xll.Woodstock.Analyst.Xcel.UDFs.GetIndicatorValueAverage("OSUPCPE_RA_T100%",""&amp;$A$9&amp;"="&amp;BE$12&amp;";",_xll.Woodstock.Analyst.Xcel.UDFs.GetModelFilename(),_xll.Woodstock.Analyst.Xcel.UDFs.GetScenarioIndex(),"2","6")/5,_xll.Woodstock.Analyst.Xcel.UDFs.GetIndicatorValue("OSUPCPE_RA_T100%",""&amp;$A$9&amp;"="&amp;BE$12&amp;";",_xll.Woodstock.Analyst.Xcel.UDFs.GetModelFilename(),_xll.Woodstock.Analyst.Xcel.UDFs.GetScenarioIndex(),VLOOKUP($A$5,Periode,2,FALSE))/5))</f>
        <v>0</v>
      </c>
      <c r="BF27" s="150">
        <f>IF(ISERROR(IF(EXACT($A$5,"Moyenne 2013-2038"),_xll.Woodstock.Analyst.Xcel.UDFs.GetIndicatorValueAverage("OSUPCPE_RA_T100%",""&amp;$A$9&amp;"="&amp;BF$12&amp;";",_xll.Woodstock.Analyst.Xcel.UDFs.GetModelFilename(),_xll.Woodstock.Analyst.Xcel.UDFs.GetScenarioIndex(),"2","6")/5,_xll.Woodstock.Analyst.Xcel.UDFs.GetIndicatorValue("OSUPCPE_RA_T100%",""&amp;$A$9&amp;"="&amp;BF$12&amp;";",_xll.Woodstock.Analyst.Xcel.UDFs.GetModelFilename(),_xll.Woodstock.Analyst.Xcel.UDFs.GetScenarioIndex(),VLOOKUP($A$5,Periode,2,FALSE))/5)),0,IF(EXACT($A$5,"Moyenne 2013-2038"),_xll.Woodstock.Analyst.Xcel.UDFs.GetIndicatorValueAverage("OSUPCPE_RA_T100%",""&amp;$A$9&amp;"="&amp;BF$12&amp;";",_xll.Woodstock.Analyst.Xcel.UDFs.GetModelFilename(),_xll.Woodstock.Analyst.Xcel.UDFs.GetScenarioIndex(),"2","6")/5,_xll.Woodstock.Analyst.Xcel.UDFs.GetIndicatorValue("OSUPCPE_RA_T100%",""&amp;$A$9&amp;"="&amp;BF$12&amp;";",_xll.Woodstock.Analyst.Xcel.UDFs.GetModelFilename(),_xll.Woodstock.Analyst.Xcel.UDFs.GetScenarioIndex(),VLOOKUP($A$5,Periode,2,FALSE))/5))</f>
        <v>0</v>
      </c>
      <c r="BG27" s="150">
        <f>IF(ISERROR(IF(EXACT($A$5,"Moyenne 2013-2038"),_xll.Woodstock.Analyst.Xcel.UDFs.GetIndicatorValueAverage("OSUPCPE_RA_T100%",""&amp;$A$9&amp;"="&amp;BG$12&amp;";",_xll.Woodstock.Analyst.Xcel.UDFs.GetModelFilename(),_xll.Woodstock.Analyst.Xcel.UDFs.GetScenarioIndex(),"2","6")/5,_xll.Woodstock.Analyst.Xcel.UDFs.GetIndicatorValue("OSUPCPE_RA_T100%",""&amp;$A$9&amp;"="&amp;BG$12&amp;";",_xll.Woodstock.Analyst.Xcel.UDFs.GetModelFilename(),_xll.Woodstock.Analyst.Xcel.UDFs.GetScenarioIndex(),VLOOKUP($A$5,Periode,2,FALSE))/5)),0,IF(EXACT($A$5,"Moyenne 2013-2038"),_xll.Woodstock.Analyst.Xcel.UDFs.GetIndicatorValueAverage("OSUPCPE_RA_T100%",""&amp;$A$9&amp;"="&amp;BG$12&amp;";",_xll.Woodstock.Analyst.Xcel.UDFs.GetModelFilename(),_xll.Woodstock.Analyst.Xcel.UDFs.GetScenarioIndex(),"2","6")/5,_xll.Woodstock.Analyst.Xcel.UDFs.GetIndicatorValue("OSUPCPE_RA_T100%",""&amp;$A$9&amp;"="&amp;BG$12&amp;";",_xll.Woodstock.Analyst.Xcel.UDFs.GetModelFilename(),_xll.Woodstock.Analyst.Xcel.UDFs.GetScenarioIndex(),VLOOKUP($A$5,Periode,2,FALSE))/5))</f>
        <v>0</v>
      </c>
      <c r="BH27" s="150">
        <f>IF(ISERROR(IF(EXACT($A$5,"Moyenne 2013-2038"),_xll.Woodstock.Analyst.Xcel.UDFs.GetIndicatorValueAverage("OSUPCPE_RA_T100%",""&amp;$A$9&amp;"="&amp;BH$12&amp;";",_xll.Woodstock.Analyst.Xcel.UDFs.GetModelFilename(),_xll.Woodstock.Analyst.Xcel.UDFs.GetScenarioIndex(),"2","6")/5,_xll.Woodstock.Analyst.Xcel.UDFs.GetIndicatorValue("OSUPCPE_RA_T100%",""&amp;$A$9&amp;"="&amp;BH$12&amp;";",_xll.Woodstock.Analyst.Xcel.UDFs.GetModelFilename(),_xll.Woodstock.Analyst.Xcel.UDFs.GetScenarioIndex(),VLOOKUP($A$5,Periode,2,FALSE))/5)),0,IF(EXACT($A$5,"Moyenne 2013-2038"),_xll.Woodstock.Analyst.Xcel.UDFs.GetIndicatorValueAverage("OSUPCPE_RA_T100%",""&amp;$A$9&amp;"="&amp;BH$12&amp;";",_xll.Woodstock.Analyst.Xcel.UDFs.GetModelFilename(),_xll.Woodstock.Analyst.Xcel.UDFs.GetScenarioIndex(),"2","6")/5,_xll.Woodstock.Analyst.Xcel.UDFs.GetIndicatorValue("OSUPCPE_RA_T100%",""&amp;$A$9&amp;"="&amp;BH$12&amp;";",_xll.Woodstock.Analyst.Xcel.UDFs.GetModelFilename(),_xll.Woodstock.Analyst.Xcel.UDFs.GetScenarioIndex(),VLOOKUP($A$5,Periode,2,FALSE))/5))</f>
        <v>0</v>
      </c>
      <c r="BI27" s="150">
        <f>IF(ISERROR(IF(EXACT($A$5,"Moyenne 2013-2038"),_xll.Woodstock.Analyst.Xcel.UDFs.GetIndicatorValueAverage("OSUPCPE_RA_T100%",""&amp;$A$9&amp;"="&amp;BI$12&amp;";",_xll.Woodstock.Analyst.Xcel.UDFs.GetModelFilename(),_xll.Woodstock.Analyst.Xcel.UDFs.GetScenarioIndex(),"2","6")/5,_xll.Woodstock.Analyst.Xcel.UDFs.GetIndicatorValue("OSUPCPE_RA_T100%",""&amp;$A$9&amp;"="&amp;BI$12&amp;";",_xll.Woodstock.Analyst.Xcel.UDFs.GetModelFilename(),_xll.Woodstock.Analyst.Xcel.UDFs.GetScenarioIndex(),VLOOKUP($A$5,Periode,2,FALSE))/5)),0,IF(EXACT($A$5,"Moyenne 2013-2038"),_xll.Woodstock.Analyst.Xcel.UDFs.GetIndicatorValueAverage("OSUPCPE_RA_T100%",""&amp;$A$9&amp;"="&amp;BI$12&amp;";",_xll.Woodstock.Analyst.Xcel.UDFs.GetModelFilename(),_xll.Woodstock.Analyst.Xcel.UDFs.GetScenarioIndex(),"2","6")/5,_xll.Woodstock.Analyst.Xcel.UDFs.GetIndicatorValue("OSUPCPE_RA_T100%",""&amp;$A$9&amp;"="&amp;BI$12&amp;";",_xll.Woodstock.Analyst.Xcel.UDFs.GetModelFilename(),_xll.Woodstock.Analyst.Xcel.UDFs.GetScenarioIndex(),VLOOKUP($A$5,Periode,2,FALSE))/5))</f>
        <v>0</v>
      </c>
      <c r="BJ27" s="150">
        <f>IF(ISERROR(IF(EXACT($A$5,"Moyenne 2013-2038"),_xll.Woodstock.Analyst.Xcel.UDFs.GetIndicatorValueAverage("OSUPCPE_RA_T100%",""&amp;$A$9&amp;"="&amp;BJ$12&amp;";",_xll.Woodstock.Analyst.Xcel.UDFs.GetModelFilename(),_xll.Woodstock.Analyst.Xcel.UDFs.GetScenarioIndex(),"2","6")/5,_xll.Woodstock.Analyst.Xcel.UDFs.GetIndicatorValue("OSUPCPE_RA_T100%",""&amp;$A$9&amp;"="&amp;BJ$12&amp;";",_xll.Woodstock.Analyst.Xcel.UDFs.GetModelFilename(),_xll.Woodstock.Analyst.Xcel.UDFs.GetScenarioIndex(),VLOOKUP($A$5,Periode,2,FALSE))/5)),0,IF(EXACT($A$5,"Moyenne 2013-2038"),_xll.Woodstock.Analyst.Xcel.UDFs.GetIndicatorValueAverage("OSUPCPE_RA_T100%",""&amp;$A$9&amp;"="&amp;BJ$12&amp;";",_xll.Woodstock.Analyst.Xcel.UDFs.GetModelFilename(),_xll.Woodstock.Analyst.Xcel.UDFs.GetScenarioIndex(),"2","6")/5,_xll.Woodstock.Analyst.Xcel.UDFs.GetIndicatorValue("OSUPCPE_RA_T100%",""&amp;$A$9&amp;"="&amp;BJ$12&amp;";",_xll.Woodstock.Analyst.Xcel.UDFs.GetModelFilename(),_xll.Woodstock.Analyst.Xcel.UDFs.GetScenarioIndex(),VLOOKUP($A$5,Periode,2,FALSE))/5))</f>
        <v>0</v>
      </c>
      <c r="BK27" s="150">
        <f>IF(ISERROR(IF(EXACT($A$5,"Moyenne 2013-2038"),_xll.Woodstock.Analyst.Xcel.UDFs.GetIndicatorValueAverage("OSUPCPE_RA_T100%",""&amp;$A$9&amp;"="&amp;BK$12&amp;";",_xll.Woodstock.Analyst.Xcel.UDFs.GetModelFilename(),_xll.Woodstock.Analyst.Xcel.UDFs.GetScenarioIndex(),"2","6")/5,_xll.Woodstock.Analyst.Xcel.UDFs.GetIndicatorValue("OSUPCPE_RA_T100%",""&amp;$A$9&amp;"="&amp;BK$12&amp;";",_xll.Woodstock.Analyst.Xcel.UDFs.GetModelFilename(),_xll.Woodstock.Analyst.Xcel.UDFs.GetScenarioIndex(),VLOOKUP($A$5,Periode,2,FALSE))/5)),0,IF(EXACT($A$5,"Moyenne 2013-2038"),_xll.Woodstock.Analyst.Xcel.UDFs.GetIndicatorValueAverage("OSUPCPE_RA_T100%",""&amp;$A$9&amp;"="&amp;BK$12&amp;";",_xll.Woodstock.Analyst.Xcel.UDFs.GetModelFilename(),_xll.Woodstock.Analyst.Xcel.UDFs.GetScenarioIndex(),"2","6")/5,_xll.Woodstock.Analyst.Xcel.UDFs.GetIndicatorValue("OSUPCPE_RA_T100%",""&amp;$A$9&amp;"="&amp;BK$12&amp;";",_xll.Woodstock.Analyst.Xcel.UDFs.GetModelFilename(),_xll.Woodstock.Analyst.Xcel.UDFs.GetScenarioIndex(),VLOOKUP($A$5,Periode,2,FALSE))/5))</f>
        <v>0</v>
      </c>
      <c r="BL27" s="150">
        <f>IF(ISERROR(IF(EXACT($A$5,"Moyenne 2013-2038"),_xll.Woodstock.Analyst.Xcel.UDFs.GetIndicatorValueAverage("OSUPCPE_RA_T100%",""&amp;$A$9&amp;"="&amp;BL$12&amp;";",_xll.Woodstock.Analyst.Xcel.UDFs.GetModelFilename(),_xll.Woodstock.Analyst.Xcel.UDFs.GetScenarioIndex(),"2","6")/5,_xll.Woodstock.Analyst.Xcel.UDFs.GetIndicatorValue("OSUPCPE_RA_T100%",""&amp;$A$9&amp;"="&amp;BL$12&amp;";",_xll.Woodstock.Analyst.Xcel.UDFs.GetModelFilename(),_xll.Woodstock.Analyst.Xcel.UDFs.GetScenarioIndex(),VLOOKUP($A$5,Periode,2,FALSE))/5)),0,IF(EXACT($A$5,"Moyenne 2013-2038"),_xll.Woodstock.Analyst.Xcel.UDFs.GetIndicatorValueAverage("OSUPCPE_RA_T100%",""&amp;$A$9&amp;"="&amp;BL$12&amp;";",_xll.Woodstock.Analyst.Xcel.UDFs.GetModelFilename(),_xll.Woodstock.Analyst.Xcel.UDFs.GetScenarioIndex(),"2","6")/5,_xll.Woodstock.Analyst.Xcel.UDFs.GetIndicatorValue("OSUPCPE_RA_T100%",""&amp;$A$9&amp;"="&amp;BL$12&amp;";",_xll.Woodstock.Analyst.Xcel.UDFs.GetModelFilename(),_xll.Woodstock.Analyst.Xcel.UDFs.GetScenarioIndex(),VLOOKUP($A$5,Periode,2,FALSE))/5))</f>
        <v>0</v>
      </c>
      <c r="BM27" s="150">
        <f>IF(ISERROR(IF(EXACT($A$5,"Moyenne 2013-2038"),_xll.Woodstock.Analyst.Xcel.UDFs.GetIndicatorValueAverage("OSUPCPE_RA_T100%",""&amp;$A$9&amp;"="&amp;BM$12&amp;";",_xll.Woodstock.Analyst.Xcel.UDFs.GetModelFilename(),_xll.Woodstock.Analyst.Xcel.UDFs.GetScenarioIndex(),"2","6")/5,_xll.Woodstock.Analyst.Xcel.UDFs.GetIndicatorValue("OSUPCPE_RA_T100%",""&amp;$A$9&amp;"="&amp;BM$12&amp;";",_xll.Woodstock.Analyst.Xcel.UDFs.GetModelFilename(),_xll.Woodstock.Analyst.Xcel.UDFs.GetScenarioIndex(),VLOOKUP($A$5,Periode,2,FALSE))/5)),0,IF(EXACT($A$5,"Moyenne 2013-2038"),_xll.Woodstock.Analyst.Xcel.UDFs.GetIndicatorValueAverage("OSUPCPE_RA_T100%",""&amp;$A$9&amp;"="&amp;BM$12&amp;";",_xll.Woodstock.Analyst.Xcel.UDFs.GetModelFilename(),_xll.Woodstock.Analyst.Xcel.UDFs.GetScenarioIndex(),"2","6")/5,_xll.Woodstock.Analyst.Xcel.UDFs.GetIndicatorValue("OSUPCPE_RA_T100%",""&amp;$A$9&amp;"="&amp;BM$12&amp;";",_xll.Woodstock.Analyst.Xcel.UDFs.GetModelFilename(),_xll.Woodstock.Analyst.Xcel.UDFs.GetScenarioIndex(),VLOOKUP($A$5,Periode,2,FALSE))/5))</f>
        <v>0</v>
      </c>
      <c r="BN27" s="150">
        <f>IF(ISERROR(IF(EXACT($A$5,"Moyenne 2013-2038"),_xll.Woodstock.Analyst.Xcel.UDFs.GetIndicatorValueAverage("OSUPCPE_RA_T100%",""&amp;$A$9&amp;"="&amp;BN$12&amp;";",_xll.Woodstock.Analyst.Xcel.UDFs.GetModelFilename(),_xll.Woodstock.Analyst.Xcel.UDFs.GetScenarioIndex(),"2","6")/5,_xll.Woodstock.Analyst.Xcel.UDFs.GetIndicatorValue("OSUPCPE_RA_T100%",""&amp;$A$9&amp;"="&amp;BN$12&amp;";",_xll.Woodstock.Analyst.Xcel.UDFs.GetModelFilename(),_xll.Woodstock.Analyst.Xcel.UDFs.GetScenarioIndex(),VLOOKUP($A$5,Periode,2,FALSE))/5)),0,IF(EXACT($A$5,"Moyenne 2013-2038"),_xll.Woodstock.Analyst.Xcel.UDFs.GetIndicatorValueAverage("OSUPCPE_RA_T100%",""&amp;$A$9&amp;"="&amp;BN$12&amp;";",_xll.Woodstock.Analyst.Xcel.UDFs.GetModelFilename(),_xll.Woodstock.Analyst.Xcel.UDFs.GetScenarioIndex(),"2","6")/5,_xll.Woodstock.Analyst.Xcel.UDFs.GetIndicatorValue("OSUPCPE_RA_T100%",""&amp;$A$9&amp;"="&amp;BN$12&amp;";",_xll.Woodstock.Analyst.Xcel.UDFs.GetModelFilename(),_xll.Woodstock.Analyst.Xcel.UDFs.GetScenarioIndex(),VLOOKUP($A$5,Periode,2,FALSE))/5))</f>
        <v>0</v>
      </c>
      <c r="BO27" s="150">
        <f>IF(ISERROR(IF(EXACT($A$5,"Moyenne 2013-2038"),_xll.Woodstock.Analyst.Xcel.UDFs.GetIndicatorValueAverage("OSUPCPE_RA_T100%",""&amp;$A$9&amp;"="&amp;BO$12&amp;";",_xll.Woodstock.Analyst.Xcel.UDFs.GetModelFilename(),_xll.Woodstock.Analyst.Xcel.UDFs.GetScenarioIndex(),"2","6")/5,_xll.Woodstock.Analyst.Xcel.UDFs.GetIndicatorValue("OSUPCPE_RA_T100%",""&amp;$A$9&amp;"="&amp;BO$12&amp;";",_xll.Woodstock.Analyst.Xcel.UDFs.GetModelFilename(),_xll.Woodstock.Analyst.Xcel.UDFs.GetScenarioIndex(),VLOOKUP($A$5,Periode,2,FALSE))/5)),0,IF(EXACT($A$5,"Moyenne 2013-2038"),_xll.Woodstock.Analyst.Xcel.UDFs.GetIndicatorValueAverage("OSUPCPE_RA_T100%",""&amp;$A$9&amp;"="&amp;BO$12&amp;";",_xll.Woodstock.Analyst.Xcel.UDFs.GetModelFilename(),_xll.Woodstock.Analyst.Xcel.UDFs.GetScenarioIndex(),"2","6")/5,_xll.Woodstock.Analyst.Xcel.UDFs.GetIndicatorValue("OSUPCPE_RA_T100%",""&amp;$A$9&amp;"="&amp;BO$12&amp;";",_xll.Woodstock.Analyst.Xcel.UDFs.GetModelFilename(),_xll.Woodstock.Analyst.Xcel.UDFs.GetScenarioIndex(),VLOOKUP($A$5,Periode,2,FALSE))/5))</f>
        <v>0</v>
      </c>
      <c r="BP27" s="150">
        <f>IF(ISERROR(IF(EXACT($A$5,"Moyenne 2013-2038"),_xll.Woodstock.Analyst.Xcel.UDFs.GetIndicatorValueAverage("OSUPCPE_RA_T100%",""&amp;$A$9&amp;"="&amp;BP$12&amp;";",_xll.Woodstock.Analyst.Xcel.UDFs.GetModelFilename(),_xll.Woodstock.Analyst.Xcel.UDFs.GetScenarioIndex(),"2","6")/5,_xll.Woodstock.Analyst.Xcel.UDFs.GetIndicatorValue("OSUPCPE_RA_T100%",""&amp;$A$9&amp;"="&amp;BP$12&amp;";",_xll.Woodstock.Analyst.Xcel.UDFs.GetModelFilename(),_xll.Woodstock.Analyst.Xcel.UDFs.GetScenarioIndex(),VLOOKUP($A$5,Periode,2,FALSE))/5)),0,IF(EXACT($A$5,"Moyenne 2013-2038"),_xll.Woodstock.Analyst.Xcel.UDFs.GetIndicatorValueAverage("OSUPCPE_RA_T100%",""&amp;$A$9&amp;"="&amp;BP$12&amp;";",_xll.Woodstock.Analyst.Xcel.UDFs.GetModelFilename(),_xll.Woodstock.Analyst.Xcel.UDFs.GetScenarioIndex(),"2","6")/5,_xll.Woodstock.Analyst.Xcel.UDFs.GetIndicatorValue("OSUPCPE_RA_T100%",""&amp;$A$9&amp;"="&amp;BP$12&amp;";",_xll.Woodstock.Analyst.Xcel.UDFs.GetModelFilename(),_xll.Woodstock.Analyst.Xcel.UDFs.GetScenarioIndex(),VLOOKUP($A$5,Periode,2,FALSE))/5))</f>
        <v>0</v>
      </c>
      <c r="BQ27" s="150">
        <f>IF(ISERROR(IF(EXACT($A$5,"Moyenne 2013-2038"),_xll.Woodstock.Analyst.Xcel.UDFs.GetIndicatorValueAverage("OSUPCPE_RA_T100%",""&amp;$A$9&amp;"="&amp;BQ$12&amp;";",_xll.Woodstock.Analyst.Xcel.UDFs.GetModelFilename(),_xll.Woodstock.Analyst.Xcel.UDFs.GetScenarioIndex(),"2","6")/5,_xll.Woodstock.Analyst.Xcel.UDFs.GetIndicatorValue("OSUPCPE_RA_T100%",""&amp;$A$9&amp;"="&amp;BQ$12&amp;";",_xll.Woodstock.Analyst.Xcel.UDFs.GetModelFilename(),_xll.Woodstock.Analyst.Xcel.UDFs.GetScenarioIndex(),VLOOKUP($A$5,Periode,2,FALSE))/5)),0,IF(EXACT($A$5,"Moyenne 2013-2038"),_xll.Woodstock.Analyst.Xcel.UDFs.GetIndicatorValueAverage("OSUPCPE_RA_T100%",""&amp;$A$9&amp;"="&amp;BQ$12&amp;";",_xll.Woodstock.Analyst.Xcel.UDFs.GetModelFilename(),_xll.Woodstock.Analyst.Xcel.UDFs.GetScenarioIndex(),"2","6")/5,_xll.Woodstock.Analyst.Xcel.UDFs.GetIndicatorValue("OSUPCPE_RA_T100%",""&amp;$A$9&amp;"="&amp;BQ$12&amp;";",_xll.Woodstock.Analyst.Xcel.UDFs.GetModelFilename(),_xll.Woodstock.Analyst.Xcel.UDFs.GetScenarioIndex(),VLOOKUP($A$5,Periode,2,FALSE))/5))</f>
        <v>0</v>
      </c>
      <c r="BR27" s="150">
        <f>IF(ISERROR(IF(EXACT($A$5,"Moyenne 2013-2038"),_xll.Woodstock.Analyst.Xcel.UDFs.GetIndicatorValueAverage("OSUPCPE_RA_T100%",""&amp;$A$9&amp;"="&amp;BR$12&amp;";",_xll.Woodstock.Analyst.Xcel.UDFs.GetModelFilename(),_xll.Woodstock.Analyst.Xcel.UDFs.GetScenarioIndex(),"2","6")/5,_xll.Woodstock.Analyst.Xcel.UDFs.GetIndicatorValue("OSUPCPE_RA_T100%",""&amp;$A$9&amp;"="&amp;BR$12&amp;";",_xll.Woodstock.Analyst.Xcel.UDFs.GetModelFilename(),_xll.Woodstock.Analyst.Xcel.UDFs.GetScenarioIndex(),VLOOKUP($A$5,Periode,2,FALSE))/5)),0,IF(EXACT($A$5,"Moyenne 2013-2038"),_xll.Woodstock.Analyst.Xcel.UDFs.GetIndicatorValueAverage("OSUPCPE_RA_T100%",""&amp;$A$9&amp;"="&amp;BR$12&amp;";",_xll.Woodstock.Analyst.Xcel.UDFs.GetModelFilename(),_xll.Woodstock.Analyst.Xcel.UDFs.GetScenarioIndex(),"2","6")/5,_xll.Woodstock.Analyst.Xcel.UDFs.GetIndicatorValue("OSUPCPE_RA_T100%",""&amp;$A$9&amp;"="&amp;BR$12&amp;";",_xll.Woodstock.Analyst.Xcel.UDFs.GetModelFilename(),_xll.Woodstock.Analyst.Xcel.UDFs.GetScenarioIndex(),VLOOKUP($A$5,Periode,2,FALSE))/5))</f>
        <v>0</v>
      </c>
      <c r="BS27" s="150">
        <f>IF(ISERROR(IF(EXACT($A$5,"Moyenne 2013-2038"),_xll.Woodstock.Analyst.Xcel.UDFs.GetIndicatorValueAverage("OSUPCPE_RA_T100%",""&amp;$A$9&amp;"="&amp;BS$12&amp;";",_xll.Woodstock.Analyst.Xcel.UDFs.GetModelFilename(),_xll.Woodstock.Analyst.Xcel.UDFs.GetScenarioIndex(),"2","6")/5,_xll.Woodstock.Analyst.Xcel.UDFs.GetIndicatorValue("OSUPCPE_RA_T100%",""&amp;$A$9&amp;"="&amp;BS$12&amp;";",_xll.Woodstock.Analyst.Xcel.UDFs.GetModelFilename(),_xll.Woodstock.Analyst.Xcel.UDFs.GetScenarioIndex(),VLOOKUP($A$5,Periode,2,FALSE))/5)),0,IF(EXACT($A$5,"Moyenne 2013-2038"),_xll.Woodstock.Analyst.Xcel.UDFs.GetIndicatorValueAverage("OSUPCPE_RA_T100%",""&amp;$A$9&amp;"="&amp;BS$12&amp;";",_xll.Woodstock.Analyst.Xcel.UDFs.GetModelFilename(),_xll.Woodstock.Analyst.Xcel.UDFs.GetScenarioIndex(),"2","6")/5,_xll.Woodstock.Analyst.Xcel.UDFs.GetIndicatorValue("OSUPCPE_RA_T100%",""&amp;$A$9&amp;"="&amp;BS$12&amp;";",_xll.Woodstock.Analyst.Xcel.UDFs.GetModelFilename(),_xll.Woodstock.Analyst.Xcel.UDFs.GetScenarioIndex(),VLOOKUP($A$5,Periode,2,FALSE))/5))</f>
        <v>0</v>
      </c>
      <c r="BT27" s="150">
        <f>IF(ISERROR(IF(EXACT($A$5,"Moyenne 2013-2038"),_xll.Woodstock.Analyst.Xcel.UDFs.GetIndicatorValueAverage("OSUPCPE_RA_T100%",""&amp;$A$9&amp;"="&amp;BT$12&amp;";",_xll.Woodstock.Analyst.Xcel.UDFs.GetModelFilename(),_xll.Woodstock.Analyst.Xcel.UDFs.GetScenarioIndex(),"2","6")/5,_xll.Woodstock.Analyst.Xcel.UDFs.GetIndicatorValue("OSUPCPE_RA_T100%",""&amp;$A$9&amp;"="&amp;BT$12&amp;";",_xll.Woodstock.Analyst.Xcel.UDFs.GetModelFilename(),_xll.Woodstock.Analyst.Xcel.UDFs.GetScenarioIndex(),VLOOKUP($A$5,Periode,2,FALSE))/5)),0,IF(EXACT($A$5,"Moyenne 2013-2038"),_xll.Woodstock.Analyst.Xcel.UDFs.GetIndicatorValueAverage("OSUPCPE_RA_T100%",""&amp;$A$9&amp;"="&amp;BT$12&amp;";",_xll.Woodstock.Analyst.Xcel.UDFs.GetModelFilename(),_xll.Woodstock.Analyst.Xcel.UDFs.GetScenarioIndex(),"2","6")/5,_xll.Woodstock.Analyst.Xcel.UDFs.GetIndicatorValue("OSUPCPE_RA_T100%",""&amp;$A$9&amp;"="&amp;BT$12&amp;";",_xll.Woodstock.Analyst.Xcel.UDFs.GetModelFilename(),_xll.Woodstock.Analyst.Xcel.UDFs.GetScenarioIndex(),VLOOKUP($A$5,Periode,2,FALSE))/5))</f>
        <v>0</v>
      </c>
      <c r="BU27" s="150">
        <f>IF(ISERROR(IF(EXACT($A$5,"Moyenne 2013-2038"),_xll.Woodstock.Analyst.Xcel.UDFs.GetIndicatorValueAverage("OSUPCPE_RA_T100%",""&amp;$A$9&amp;"="&amp;BU$12&amp;";",_xll.Woodstock.Analyst.Xcel.UDFs.GetModelFilename(),_xll.Woodstock.Analyst.Xcel.UDFs.GetScenarioIndex(),"2","6")/5,_xll.Woodstock.Analyst.Xcel.UDFs.GetIndicatorValue("OSUPCPE_RA_T100%",""&amp;$A$9&amp;"="&amp;BU$12&amp;";",_xll.Woodstock.Analyst.Xcel.UDFs.GetModelFilename(),_xll.Woodstock.Analyst.Xcel.UDFs.GetScenarioIndex(),VLOOKUP($A$5,Periode,2,FALSE))/5)),0,IF(EXACT($A$5,"Moyenne 2013-2038"),_xll.Woodstock.Analyst.Xcel.UDFs.GetIndicatorValueAverage("OSUPCPE_RA_T100%",""&amp;$A$9&amp;"="&amp;BU$12&amp;";",_xll.Woodstock.Analyst.Xcel.UDFs.GetModelFilename(),_xll.Woodstock.Analyst.Xcel.UDFs.GetScenarioIndex(),"2","6")/5,_xll.Woodstock.Analyst.Xcel.UDFs.GetIndicatorValue("OSUPCPE_RA_T100%",""&amp;$A$9&amp;"="&amp;BU$12&amp;";",_xll.Woodstock.Analyst.Xcel.UDFs.GetModelFilename(),_xll.Woodstock.Analyst.Xcel.UDFs.GetScenarioIndex(),VLOOKUP($A$5,Periode,2,FALSE))/5))</f>
        <v>0</v>
      </c>
      <c r="BV27" s="150">
        <f>IF(ISERROR(IF(EXACT($A$5,"Moyenne 2013-2038"),_xll.Woodstock.Analyst.Xcel.UDFs.GetIndicatorValueAverage("OSUPCPE_RA_T100%",""&amp;$A$9&amp;"="&amp;BV$12&amp;";",_xll.Woodstock.Analyst.Xcel.UDFs.GetModelFilename(),_xll.Woodstock.Analyst.Xcel.UDFs.GetScenarioIndex(),"2","6")/5,_xll.Woodstock.Analyst.Xcel.UDFs.GetIndicatorValue("OSUPCPE_RA_T100%",""&amp;$A$9&amp;"="&amp;BV$12&amp;";",_xll.Woodstock.Analyst.Xcel.UDFs.GetModelFilename(),_xll.Woodstock.Analyst.Xcel.UDFs.GetScenarioIndex(),VLOOKUP($A$5,Periode,2,FALSE))/5)),0,IF(EXACT($A$5,"Moyenne 2013-2038"),_xll.Woodstock.Analyst.Xcel.UDFs.GetIndicatorValueAverage("OSUPCPE_RA_T100%",""&amp;$A$9&amp;"="&amp;BV$12&amp;";",_xll.Woodstock.Analyst.Xcel.UDFs.GetModelFilename(),_xll.Woodstock.Analyst.Xcel.UDFs.GetScenarioIndex(),"2","6")/5,_xll.Woodstock.Analyst.Xcel.UDFs.GetIndicatorValue("OSUPCPE_RA_T100%",""&amp;$A$9&amp;"="&amp;BV$12&amp;";",_xll.Woodstock.Analyst.Xcel.UDFs.GetModelFilename(),_xll.Woodstock.Analyst.Xcel.UDFs.GetScenarioIndex(),VLOOKUP($A$5,Periode,2,FALSE))/5))</f>
        <v>0</v>
      </c>
      <c r="BW27" s="150">
        <f>IF(ISERROR(IF(EXACT($A$5,"Moyenne 2013-2038"),_xll.Woodstock.Analyst.Xcel.UDFs.GetIndicatorValueAverage("OSUPCPE_RA_T100%",""&amp;$A$9&amp;"="&amp;BW$12&amp;";",_xll.Woodstock.Analyst.Xcel.UDFs.GetModelFilename(),_xll.Woodstock.Analyst.Xcel.UDFs.GetScenarioIndex(),"2","6")/5,_xll.Woodstock.Analyst.Xcel.UDFs.GetIndicatorValue("OSUPCPE_RA_T100%",""&amp;$A$9&amp;"="&amp;BW$12&amp;";",_xll.Woodstock.Analyst.Xcel.UDFs.GetModelFilename(),_xll.Woodstock.Analyst.Xcel.UDFs.GetScenarioIndex(),VLOOKUP($A$5,Periode,2,FALSE))/5)),0,IF(EXACT($A$5,"Moyenne 2013-2038"),_xll.Woodstock.Analyst.Xcel.UDFs.GetIndicatorValueAverage("OSUPCPE_RA_T100%",""&amp;$A$9&amp;"="&amp;BW$12&amp;";",_xll.Woodstock.Analyst.Xcel.UDFs.GetModelFilename(),_xll.Woodstock.Analyst.Xcel.UDFs.GetScenarioIndex(),"2","6")/5,_xll.Woodstock.Analyst.Xcel.UDFs.GetIndicatorValue("OSUPCPE_RA_T100%",""&amp;$A$9&amp;"="&amp;BW$12&amp;";",_xll.Woodstock.Analyst.Xcel.UDFs.GetModelFilename(),_xll.Woodstock.Analyst.Xcel.UDFs.GetScenarioIndex(),VLOOKUP($A$5,Periode,2,FALSE))/5))</f>
        <v>0</v>
      </c>
      <c r="BX27" s="150">
        <f>IF(ISERROR(IF(EXACT($A$5,"Moyenne 2013-2038"),_xll.Woodstock.Analyst.Xcel.UDFs.GetIndicatorValueAverage("OSUPCPE_RA_T100%",""&amp;$A$9&amp;"="&amp;BX$12&amp;";",_xll.Woodstock.Analyst.Xcel.UDFs.GetModelFilename(),_xll.Woodstock.Analyst.Xcel.UDFs.GetScenarioIndex(),"2","6")/5,_xll.Woodstock.Analyst.Xcel.UDFs.GetIndicatorValue("OSUPCPE_RA_T100%",""&amp;$A$9&amp;"="&amp;BX$12&amp;";",_xll.Woodstock.Analyst.Xcel.UDFs.GetModelFilename(),_xll.Woodstock.Analyst.Xcel.UDFs.GetScenarioIndex(),VLOOKUP($A$5,Periode,2,FALSE))/5)),0,IF(EXACT($A$5,"Moyenne 2013-2038"),_xll.Woodstock.Analyst.Xcel.UDFs.GetIndicatorValueAverage("OSUPCPE_RA_T100%",""&amp;$A$9&amp;"="&amp;BX$12&amp;";",_xll.Woodstock.Analyst.Xcel.UDFs.GetModelFilename(),_xll.Woodstock.Analyst.Xcel.UDFs.GetScenarioIndex(),"2","6")/5,_xll.Woodstock.Analyst.Xcel.UDFs.GetIndicatorValue("OSUPCPE_RA_T100%",""&amp;$A$9&amp;"="&amp;BX$12&amp;";",_xll.Woodstock.Analyst.Xcel.UDFs.GetModelFilename(),_xll.Woodstock.Analyst.Xcel.UDFs.GetScenarioIndex(),VLOOKUP($A$5,Periode,2,FALSE))/5))</f>
        <v>0</v>
      </c>
      <c r="BY27" s="150">
        <f>IF(ISERROR(IF(EXACT($A$5,"Moyenne 2013-2038"),_xll.Woodstock.Analyst.Xcel.UDFs.GetIndicatorValueAverage("OSUPCPE_RA_T100%",""&amp;$A$9&amp;"="&amp;BY$12&amp;";",_xll.Woodstock.Analyst.Xcel.UDFs.GetModelFilename(),_xll.Woodstock.Analyst.Xcel.UDFs.GetScenarioIndex(),"2","6")/5,_xll.Woodstock.Analyst.Xcel.UDFs.GetIndicatorValue("OSUPCPE_RA_T100%",""&amp;$A$9&amp;"="&amp;BY$12&amp;";",_xll.Woodstock.Analyst.Xcel.UDFs.GetModelFilename(),_xll.Woodstock.Analyst.Xcel.UDFs.GetScenarioIndex(),VLOOKUP($A$5,Periode,2,FALSE))/5)),0,IF(EXACT($A$5,"Moyenne 2013-2038"),_xll.Woodstock.Analyst.Xcel.UDFs.GetIndicatorValueAverage("OSUPCPE_RA_T100%",""&amp;$A$9&amp;"="&amp;BY$12&amp;";",_xll.Woodstock.Analyst.Xcel.UDFs.GetModelFilename(),_xll.Woodstock.Analyst.Xcel.UDFs.GetScenarioIndex(),"2","6")/5,_xll.Woodstock.Analyst.Xcel.UDFs.GetIndicatorValue("OSUPCPE_RA_T100%",""&amp;$A$9&amp;"="&amp;BY$12&amp;";",_xll.Woodstock.Analyst.Xcel.UDFs.GetModelFilename(),_xll.Woodstock.Analyst.Xcel.UDFs.GetScenarioIndex(),VLOOKUP($A$5,Periode,2,FALSE))/5))</f>
        <v>0</v>
      </c>
      <c r="BZ27" s="150">
        <f>IF(ISERROR(IF(EXACT($A$5,"Moyenne 2013-2038"),_xll.Woodstock.Analyst.Xcel.UDFs.GetIndicatorValueAverage("OSUPCPE_RA_T100%",""&amp;$A$9&amp;"="&amp;BZ$12&amp;";",_xll.Woodstock.Analyst.Xcel.UDFs.GetModelFilename(),_xll.Woodstock.Analyst.Xcel.UDFs.GetScenarioIndex(),"2","6")/5,_xll.Woodstock.Analyst.Xcel.UDFs.GetIndicatorValue("OSUPCPE_RA_T100%",""&amp;$A$9&amp;"="&amp;BZ$12&amp;";",_xll.Woodstock.Analyst.Xcel.UDFs.GetModelFilename(),_xll.Woodstock.Analyst.Xcel.UDFs.GetScenarioIndex(),VLOOKUP($A$5,Periode,2,FALSE))/5)),0,IF(EXACT($A$5,"Moyenne 2013-2038"),_xll.Woodstock.Analyst.Xcel.UDFs.GetIndicatorValueAverage("OSUPCPE_RA_T100%",""&amp;$A$9&amp;"="&amp;BZ$12&amp;";",_xll.Woodstock.Analyst.Xcel.UDFs.GetModelFilename(),_xll.Woodstock.Analyst.Xcel.UDFs.GetScenarioIndex(),"2","6")/5,_xll.Woodstock.Analyst.Xcel.UDFs.GetIndicatorValue("OSUPCPE_RA_T100%",""&amp;$A$9&amp;"="&amp;BZ$12&amp;";",_xll.Woodstock.Analyst.Xcel.UDFs.GetModelFilename(),_xll.Woodstock.Analyst.Xcel.UDFs.GetScenarioIndex(),VLOOKUP($A$5,Periode,2,FALSE))/5))</f>
        <v>0</v>
      </c>
      <c r="CA27" s="150">
        <f>IF(ISERROR(IF(EXACT($A$5,"Moyenne 2013-2038"),_xll.Woodstock.Analyst.Xcel.UDFs.GetIndicatorValueAverage("OSUPCPE_RA_T100%",""&amp;$A$9&amp;"="&amp;CA$12&amp;";",_xll.Woodstock.Analyst.Xcel.UDFs.GetModelFilename(),_xll.Woodstock.Analyst.Xcel.UDFs.GetScenarioIndex(),"2","6")/5,_xll.Woodstock.Analyst.Xcel.UDFs.GetIndicatorValue("OSUPCPE_RA_T100%",""&amp;$A$9&amp;"="&amp;CA$12&amp;";",_xll.Woodstock.Analyst.Xcel.UDFs.GetModelFilename(),_xll.Woodstock.Analyst.Xcel.UDFs.GetScenarioIndex(),VLOOKUP($A$5,Periode,2,FALSE))/5)),0,IF(EXACT($A$5,"Moyenne 2013-2038"),_xll.Woodstock.Analyst.Xcel.UDFs.GetIndicatorValueAverage("OSUPCPE_RA_T100%",""&amp;$A$9&amp;"="&amp;CA$12&amp;";",_xll.Woodstock.Analyst.Xcel.UDFs.GetModelFilename(),_xll.Woodstock.Analyst.Xcel.UDFs.GetScenarioIndex(),"2","6")/5,_xll.Woodstock.Analyst.Xcel.UDFs.GetIndicatorValue("OSUPCPE_RA_T100%",""&amp;$A$9&amp;"="&amp;CA$12&amp;";",_xll.Woodstock.Analyst.Xcel.UDFs.GetModelFilename(),_xll.Woodstock.Analyst.Xcel.UDFs.GetScenarioIndex(),VLOOKUP($A$5,Periode,2,FALSE))/5))</f>
        <v>0</v>
      </c>
      <c r="CB27" s="150">
        <f>IF(ISERROR(IF(EXACT($A$5,"Moyenne 2013-2038"),_xll.Woodstock.Analyst.Xcel.UDFs.GetIndicatorValueAverage("OSUPCPE_RA_T100%",""&amp;$A$9&amp;"="&amp;CB$12&amp;";",_xll.Woodstock.Analyst.Xcel.UDFs.GetModelFilename(),_xll.Woodstock.Analyst.Xcel.UDFs.GetScenarioIndex(),"2","6")/5,_xll.Woodstock.Analyst.Xcel.UDFs.GetIndicatorValue("OSUPCPE_RA_T100%",""&amp;$A$9&amp;"="&amp;CB$12&amp;";",_xll.Woodstock.Analyst.Xcel.UDFs.GetModelFilename(),_xll.Woodstock.Analyst.Xcel.UDFs.GetScenarioIndex(),VLOOKUP($A$5,Periode,2,FALSE))/5)),0,IF(EXACT($A$5,"Moyenne 2013-2038"),_xll.Woodstock.Analyst.Xcel.UDFs.GetIndicatorValueAverage("OSUPCPE_RA_T100%",""&amp;$A$9&amp;"="&amp;CB$12&amp;";",_xll.Woodstock.Analyst.Xcel.UDFs.GetModelFilename(),_xll.Woodstock.Analyst.Xcel.UDFs.GetScenarioIndex(),"2","6")/5,_xll.Woodstock.Analyst.Xcel.UDFs.GetIndicatorValue("OSUPCPE_RA_T100%",""&amp;$A$9&amp;"="&amp;CB$12&amp;";",_xll.Woodstock.Analyst.Xcel.UDFs.GetModelFilename(),_xll.Woodstock.Analyst.Xcel.UDFs.GetScenarioIndex(),VLOOKUP($A$5,Periode,2,FALSE))/5))</f>
        <v>0</v>
      </c>
      <c r="CC27" s="150">
        <f>IF(ISERROR(IF(EXACT($A$5,"Moyenne 2013-2038"),_xll.Woodstock.Analyst.Xcel.UDFs.GetIndicatorValueAverage("OSUPCPE_RA_T100%",""&amp;$A$9&amp;"="&amp;CC$12&amp;";",_xll.Woodstock.Analyst.Xcel.UDFs.GetModelFilename(),_xll.Woodstock.Analyst.Xcel.UDFs.GetScenarioIndex(),"2","6")/5,_xll.Woodstock.Analyst.Xcel.UDFs.GetIndicatorValue("OSUPCPE_RA_T100%",""&amp;$A$9&amp;"="&amp;CC$12&amp;";",_xll.Woodstock.Analyst.Xcel.UDFs.GetModelFilename(),_xll.Woodstock.Analyst.Xcel.UDFs.GetScenarioIndex(),VLOOKUP($A$5,Periode,2,FALSE))/5)),0,IF(EXACT($A$5,"Moyenne 2013-2038"),_xll.Woodstock.Analyst.Xcel.UDFs.GetIndicatorValueAverage("OSUPCPE_RA_T100%",""&amp;$A$9&amp;"="&amp;CC$12&amp;";",_xll.Woodstock.Analyst.Xcel.UDFs.GetModelFilename(),_xll.Woodstock.Analyst.Xcel.UDFs.GetScenarioIndex(),"2","6")/5,_xll.Woodstock.Analyst.Xcel.UDFs.GetIndicatorValue("OSUPCPE_RA_T100%",""&amp;$A$9&amp;"="&amp;CC$12&amp;";",_xll.Woodstock.Analyst.Xcel.UDFs.GetModelFilename(),_xll.Woodstock.Analyst.Xcel.UDFs.GetScenarioIndex(),VLOOKUP($A$5,Periode,2,FALSE))/5))</f>
        <v>0</v>
      </c>
      <c r="CD27" s="150">
        <f>IF(ISERROR(IF(EXACT($A$5,"Moyenne 2013-2038"),_xll.Woodstock.Analyst.Xcel.UDFs.GetIndicatorValueAverage("OSUPCPE_RA_T100%",""&amp;$A$9&amp;"="&amp;CD$12&amp;";",_xll.Woodstock.Analyst.Xcel.UDFs.GetModelFilename(),_xll.Woodstock.Analyst.Xcel.UDFs.GetScenarioIndex(),"2","6")/5,_xll.Woodstock.Analyst.Xcel.UDFs.GetIndicatorValue("OSUPCPE_RA_T100%",""&amp;$A$9&amp;"="&amp;CD$12&amp;";",_xll.Woodstock.Analyst.Xcel.UDFs.GetModelFilename(),_xll.Woodstock.Analyst.Xcel.UDFs.GetScenarioIndex(),VLOOKUP($A$5,Periode,2,FALSE))/5)),0,IF(EXACT($A$5,"Moyenne 2013-2038"),_xll.Woodstock.Analyst.Xcel.UDFs.GetIndicatorValueAverage("OSUPCPE_RA_T100%",""&amp;$A$9&amp;"="&amp;CD$12&amp;";",_xll.Woodstock.Analyst.Xcel.UDFs.GetModelFilename(),_xll.Woodstock.Analyst.Xcel.UDFs.GetScenarioIndex(),"2","6")/5,_xll.Woodstock.Analyst.Xcel.UDFs.GetIndicatorValue("OSUPCPE_RA_T100%",""&amp;$A$9&amp;"="&amp;CD$12&amp;";",_xll.Woodstock.Analyst.Xcel.UDFs.GetModelFilename(),_xll.Woodstock.Analyst.Xcel.UDFs.GetScenarioIndex(),VLOOKUP($A$5,Periode,2,FALSE))/5))</f>
        <v>0</v>
      </c>
      <c r="CE27" s="150">
        <f>IF(ISERROR(IF(EXACT($A$5,"Moyenne 2013-2038"),_xll.Woodstock.Analyst.Xcel.UDFs.GetIndicatorValueAverage("OSUPCPE_RA_T100%",""&amp;$A$9&amp;"="&amp;CE$12&amp;";",_xll.Woodstock.Analyst.Xcel.UDFs.GetModelFilename(),_xll.Woodstock.Analyst.Xcel.UDFs.GetScenarioIndex(),"2","6")/5,_xll.Woodstock.Analyst.Xcel.UDFs.GetIndicatorValue("OSUPCPE_RA_T100%",""&amp;$A$9&amp;"="&amp;CE$12&amp;";",_xll.Woodstock.Analyst.Xcel.UDFs.GetModelFilename(),_xll.Woodstock.Analyst.Xcel.UDFs.GetScenarioIndex(),VLOOKUP($A$5,Periode,2,FALSE))/5)),0,IF(EXACT($A$5,"Moyenne 2013-2038"),_xll.Woodstock.Analyst.Xcel.UDFs.GetIndicatorValueAverage("OSUPCPE_RA_T100%",""&amp;$A$9&amp;"="&amp;CE$12&amp;";",_xll.Woodstock.Analyst.Xcel.UDFs.GetModelFilename(),_xll.Woodstock.Analyst.Xcel.UDFs.GetScenarioIndex(),"2","6")/5,_xll.Woodstock.Analyst.Xcel.UDFs.GetIndicatorValue("OSUPCPE_RA_T100%",""&amp;$A$9&amp;"="&amp;CE$12&amp;";",_xll.Woodstock.Analyst.Xcel.UDFs.GetModelFilename(),_xll.Woodstock.Analyst.Xcel.UDFs.GetScenarioIndex(),VLOOKUP($A$5,Periode,2,FALSE))/5))</f>
        <v>0</v>
      </c>
      <c r="CF27" s="150">
        <f>IF(ISERROR(IF(EXACT($A$5,"Moyenne 2013-2038"),_xll.Woodstock.Analyst.Xcel.UDFs.GetIndicatorValueAverage("OSUPCPE_RA_T100%",""&amp;$A$9&amp;"="&amp;CF$12&amp;";",_xll.Woodstock.Analyst.Xcel.UDFs.GetModelFilename(),_xll.Woodstock.Analyst.Xcel.UDFs.GetScenarioIndex(),"2","6")/5,_xll.Woodstock.Analyst.Xcel.UDFs.GetIndicatorValue("OSUPCPE_RA_T100%",""&amp;$A$9&amp;"="&amp;CF$12&amp;";",_xll.Woodstock.Analyst.Xcel.UDFs.GetModelFilename(),_xll.Woodstock.Analyst.Xcel.UDFs.GetScenarioIndex(),VLOOKUP($A$5,Periode,2,FALSE))/5)),0,IF(EXACT($A$5,"Moyenne 2013-2038"),_xll.Woodstock.Analyst.Xcel.UDFs.GetIndicatorValueAverage("OSUPCPE_RA_T100%",""&amp;$A$9&amp;"="&amp;CF$12&amp;";",_xll.Woodstock.Analyst.Xcel.UDFs.GetModelFilename(),_xll.Woodstock.Analyst.Xcel.UDFs.GetScenarioIndex(),"2","6")/5,_xll.Woodstock.Analyst.Xcel.UDFs.GetIndicatorValue("OSUPCPE_RA_T100%",""&amp;$A$9&amp;"="&amp;CF$12&amp;";",_xll.Woodstock.Analyst.Xcel.UDFs.GetModelFilename(),_xll.Woodstock.Analyst.Xcel.UDFs.GetScenarioIndex(),VLOOKUP($A$5,Periode,2,FALSE))/5))</f>
        <v>0</v>
      </c>
      <c r="CG27" s="150">
        <f>IF(ISERROR(IF(EXACT($A$5,"Moyenne 2013-2038"),_xll.Woodstock.Analyst.Xcel.UDFs.GetIndicatorValueAverage("OSUPCPE_RA_T100%",""&amp;$A$9&amp;"="&amp;CG$12&amp;";",_xll.Woodstock.Analyst.Xcel.UDFs.GetModelFilename(),_xll.Woodstock.Analyst.Xcel.UDFs.GetScenarioIndex(),"2","6")/5,_xll.Woodstock.Analyst.Xcel.UDFs.GetIndicatorValue("OSUPCPE_RA_T100%",""&amp;$A$9&amp;"="&amp;CG$12&amp;";",_xll.Woodstock.Analyst.Xcel.UDFs.GetModelFilename(),_xll.Woodstock.Analyst.Xcel.UDFs.GetScenarioIndex(),VLOOKUP($A$5,Periode,2,FALSE))/5)),0,IF(EXACT($A$5,"Moyenne 2013-2038"),_xll.Woodstock.Analyst.Xcel.UDFs.GetIndicatorValueAverage("OSUPCPE_RA_T100%",""&amp;$A$9&amp;"="&amp;CG$12&amp;";",_xll.Woodstock.Analyst.Xcel.UDFs.GetModelFilename(),_xll.Woodstock.Analyst.Xcel.UDFs.GetScenarioIndex(),"2","6")/5,_xll.Woodstock.Analyst.Xcel.UDFs.GetIndicatorValue("OSUPCPE_RA_T100%",""&amp;$A$9&amp;"="&amp;CG$12&amp;";",_xll.Woodstock.Analyst.Xcel.UDFs.GetModelFilename(),_xll.Woodstock.Analyst.Xcel.UDFs.GetScenarioIndex(),VLOOKUP($A$5,Periode,2,FALSE))/5))</f>
        <v>0</v>
      </c>
      <c r="CH27" s="150">
        <f>IF(ISERROR(IF(EXACT($A$5,"Moyenne 2013-2038"),_xll.Woodstock.Analyst.Xcel.UDFs.GetIndicatorValueAverage("OSUPCPE_RA_T100%",""&amp;$A$9&amp;"="&amp;CH$12&amp;";",_xll.Woodstock.Analyst.Xcel.UDFs.GetModelFilename(),_xll.Woodstock.Analyst.Xcel.UDFs.GetScenarioIndex(),"2","6")/5,_xll.Woodstock.Analyst.Xcel.UDFs.GetIndicatorValue("OSUPCPE_RA_T100%",""&amp;$A$9&amp;"="&amp;CH$12&amp;";",_xll.Woodstock.Analyst.Xcel.UDFs.GetModelFilename(),_xll.Woodstock.Analyst.Xcel.UDFs.GetScenarioIndex(),VLOOKUP($A$5,Periode,2,FALSE))/5)),0,IF(EXACT($A$5,"Moyenne 2013-2038"),_xll.Woodstock.Analyst.Xcel.UDFs.GetIndicatorValueAverage("OSUPCPE_RA_T100%",""&amp;$A$9&amp;"="&amp;CH$12&amp;";",_xll.Woodstock.Analyst.Xcel.UDFs.GetModelFilename(),_xll.Woodstock.Analyst.Xcel.UDFs.GetScenarioIndex(),"2","6")/5,_xll.Woodstock.Analyst.Xcel.UDFs.GetIndicatorValue("OSUPCPE_RA_T100%",""&amp;$A$9&amp;"="&amp;CH$12&amp;";",_xll.Woodstock.Analyst.Xcel.UDFs.GetModelFilename(),_xll.Woodstock.Analyst.Xcel.UDFs.GetScenarioIndex(),VLOOKUP($A$5,Periode,2,FALSE))/5))</f>
        <v>0</v>
      </c>
      <c r="CI27" s="150">
        <f>IF(ISERROR(IF(EXACT($A$5,"Moyenne 2013-2038"),_xll.Woodstock.Analyst.Xcel.UDFs.GetIndicatorValueAverage("OSUPCPE_RA_T100%",""&amp;$A$9&amp;"="&amp;CI$12&amp;";",_xll.Woodstock.Analyst.Xcel.UDFs.GetModelFilename(),_xll.Woodstock.Analyst.Xcel.UDFs.GetScenarioIndex(),"2","6")/5,_xll.Woodstock.Analyst.Xcel.UDFs.GetIndicatorValue("OSUPCPE_RA_T100%",""&amp;$A$9&amp;"="&amp;CI$12&amp;";",_xll.Woodstock.Analyst.Xcel.UDFs.GetModelFilename(),_xll.Woodstock.Analyst.Xcel.UDFs.GetScenarioIndex(),VLOOKUP($A$5,Periode,2,FALSE))/5)),0,IF(EXACT($A$5,"Moyenne 2013-2038"),_xll.Woodstock.Analyst.Xcel.UDFs.GetIndicatorValueAverage("OSUPCPE_RA_T100%",""&amp;$A$9&amp;"="&amp;CI$12&amp;";",_xll.Woodstock.Analyst.Xcel.UDFs.GetModelFilename(),_xll.Woodstock.Analyst.Xcel.UDFs.GetScenarioIndex(),"2","6")/5,_xll.Woodstock.Analyst.Xcel.UDFs.GetIndicatorValue("OSUPCPE_RA_T100%",""&amp;$A$9&amp;"="&amp;CI$12&amp;";",_xll.Woodstock.Analyst.Xcel.UDFs.GetModelFilename(),_xll.Woodstock.Analyst.Xcel.UDFs.GetScenarioIndex(),VLOOKUP($A$5,Periode,2,FALSE))/5))</f>
        <v>0</v>
      </c>
      <c r="CJ27" s="150">
        <f>IF(ISERROR(IF(EXACT($A$5,"Moyenne 2013-2038"),_xll.Woodstock.Analyst.Xcel.UDFs.GetIndicatorValueAverage("OSUPCPE_RA_T100%",""&amp;$A$9&amp;"="&amp;CJ$12&amp;";",_xll.Woodstock.Analyst.Xcel.UDFs.GetModelFilename(),_xll.Woodstock.Analyst.Xcel.UDFs.GetScenarioIndex(),"2","6")/5,_xll.Woodstock.Analyst.Xcel.UDFs.GetIndicatorValue("OSUPCPE_RA_T100%",""&amp;$A$9&amp;"="&amp;CJ$12&amp;";",_xll.Woodstock.Analyst.Xcel.UDFs.GetModelFilename(),_xll.Woodstock.Analyst.Xcel.UDFs.GetScenarioIndex(),VLOOKUP($A$5,Periode,2,FALSE))/5)),0,IF(EXACT($A$5,"Moyenne 2013-2038"),_xll.Woodstock.Analyst.Xcel.UDFs.GetIndicatorValueAverage("OSUPCPE_RA_T100%",""&amp;$A$9&amp;"="&amp;CJ$12&amp;";",_xll.Woodstock.Analyst.Xcel.UDFs.GetModelFilename(),_xll.Woodstock.Analyst.Xcel.UDFs.GetScenarioIndex(),"2","6")/5,_xll.Woodstock.Analyst.Xcel.UDFs.GetIndicatorValue("OSUPCPE_RA_T100%",""&amp;$A$9&amp;"="&amp;CJ$12&amp;";",_xll.Woodstock.Analyst.Xcel.UDFs.GetModelFilename(),_xll.Woodstock.Analyst.Xcel.UDFs.GetScenarioIndex(),VLOOKUP($A$5,Periode,2,FALSE))/5))</f>
        <v>0</v>
      </c>
      <c r="CK27" s="150">
        <f>IF(ISERROR(IF(EXACT($A$5,"Moyenne 2013-2038"),_xll.Woodstock.Analyst.Xcel.UDFs.GetIndicatorValueAverage("OSUPCPE_RA_T100%",""&amp;$A$9&amp;"="&amp;CK$12&amp;";",_xll.Woodstock.Analyst.Xcel.UDFs.GetModelFilename(),_xll.Woodstock.Analyst.Xcel.UDFs.GetScenarioIndex(),"2","6")/5,_xll.Woodstock.Analyst.Xcel.UDFs.GetIndicatorValue("OSUPCPE_RA_T100%",""&amp;$A$9&amp;"="&amp;CK$12&amp;";",_xll.Woodstock.Analyst.Xcel.UDFs.GetModelFilename(),_xll.Woodstock.Analyst.Xcel.UDFs.GetScenarioIndex(),VLOOKUP($A$5,Periode,2,FALSE))/5)),0,IF(EXACT($A$5,"Moyenne 2013-2038"),_xll.Woodstock.Analyst.Xcel.UDFs.GetIndicatorValueAverage("OSUPCPE_RA_T100%",""&amp;$A$9&amp;"="&amp;CK$12&amp;";",_xll.Woodstock.Analyst.Xcel.UDFs.GetModelFilename(),_xll.Woodstock.Analyst.Xcel.UDFs.GetScenarioIndex(),"2","6")/5,_xll.Woodstock.Analyst.Xcel.UDFs.GetIndicatorValue("OSUPCPE_RA_T100%",""&amp;$A$9&amp;"="&amp;CK$12&amp;";",_xll.Woodstock.Analyst.Xcel.UDFs.GetModelFilename(),_xll.Woodstock.Analyst.Xcel.UDFs.GetScenarioIndex(),VLOOKUP($A$5,Periode,2,FALSE))/5))</f>
        <v>0</v>
      </c>
      <c r="CL27" s="150">
        <f>IF(ISERROR(IF(EXACT($A$5,"Moyenne 2013-2038"),_xll.Woodstock.Analyst.Xcel.UDFs.GetIndicatorValueAverage("OSUPCPE_RA_T100%",""&amp;$A$9&amp;"="&amp;CL$12&amp;";",_xll.Woodstock.Analyst.Xcel.UDFs.GetModelFilename(),_xll.Woodstock.Analyst.Xcel.UDFs.GetScenarioIndex(),"2","6")/5,_xll.Woodstock.Analyst.Xcel.UDFs.GetIndicatorValue("OSUPCPE_RA_T100%",""&amp;$A$9&amp;"="&amp;CL$12&amp;";",_xll.Woodstock.Analyst.Xcel.UDFs.GetModelFilename(),_xll.Woodstock.Analyst.Xcel.UDFs.GetScenarioIndex(),VLOOKUP($A$5,Periode,2,FALSE))/5)),0,IF(EXACT($A$5,"Moyenne 2013-2038"),_xll.Woodstock.Analyst.Xcel.UDFs.GetIndicatorValueAverage("OSUPCPE_RA_T100%",""&amp;$A$9&amp;"="&amp;CL$12&amp;";",_xll.Woodstock.Analyst.Xcel.UDFs.GetModelFilename(),_xll.Woodstock.Analyst.Xcel.UDFs.GetScenarioIndex(),"2","6")/5,_xll.Woodstock.Analyst.Xcel.UDFs.GetIndicatorValue("OSUPCPE_RA_T100%",""&amp;$A$9&amp;"="&amp;CL$12&amp;";",_xll.Woodstock.Analyst.Xcel.UDFs.GetModelFilename(),_xll.Woodstock.Analyst.Xcel.UDFs.GetScenarioIndex(),VLOOKUP($A$5,Periode,2,FALSE))/5))</f>
        <v>0</v>
      </c>
      <c r="CM27" s="150">
        <f>IF(ISERROR(IF(EXACT($A$5,"Moyenne 2013-2038"),_xll.Woodstock.Analyst.Xcel.UDFs.GetIndicatorValueAverage("OSUPCPE_RA_T100%",""&amp;$A$9&amp;"="&amp;CM$12&amp;";",_xll.Woodstock.Analyst.Xcel.UDFs.GetModelFilename(),_xll.Woodstock.Analyst.Xcel.UDFs.GetScenarioIndex(),"2","6")/5,_xll.Woodstock.Analyst.Xcel.UDFs.GetIndicatorValue("OSUPCPE_RA_T100%",""&amp;$A$9&amp;"="&amp;CM$12&amp;";",_xll.Woodstock.Analyst.Xcel.UDFs.GetModelFilename(),_xll.Woodstock.Analyst.Xcel.UDFs.GetScenarioIndex(),VLOOKUP($A$5,Periode,2,FALSE))/5)),0,IF(EXACT($A$5,"Moyenne 2013-2038"),_xll.Woodstock.Analyst.Xcel.UDFs.GetIndicatorValueAverage("OSUPCPE_RA_T100%",""&amp;$A$9&amp;"="&amp;CM$12&amp;";",_xll.Woodstock.Analyst.Xcel.UDFs.GetModelFilename(),_xll.Woodstock.Analyst.Xcel.UDFs.GetScenarioIndex(),"2","6")/5,_xll.Woodstock.Analyst.Xcel.UDFs.GetIndicatorValue("OSUPCPE_RA_T100%",""&amp;$A$9&amp;"="&amp;CM$12&amp;";",_xll.Woodstock.Analyst.Xcel.UDFs.GetModelFilename(),_xll.Woodstock.Analyst.Xcel.UDFs.GetScenarioIndex(),VLOOKUP($A$5,Periode,2,FALSE))/5))</f>
        <v>0</v>
      </c>
      <c r="CN27" s="150">
        <f>IF(ISERROR(IF(EXACT($A$5,"Moyenne 2013-2038"),_xll.Woodstock.Analyst.Xcel.UDFs.GetIndicatorValueAverage("OSUPCPE_RA_T100%",""&amp;$A$9&amp;"="&amp;CN$12&amp;";",_xll.Woodstock.Analyst.Xcel.UDFs.GetModelFilename(),_xll.Woodstock.Analyst.Xcel.UDFs.GetScenarioIndex(),"2","6")/5,_xll.Woodstock.Analyst.Xcel.UDFs.GetIndicatorValue("OSUPCPE_RA_T100%",""&amp;$A$9&amp;"="&amp;CN$12&amp;";",_xll.Woodstock.Analyst.Xcel.UDFs.GetModelFilename(),_xll.Woodstock.Analyst.Xcel.UDFs.GetScenarioIndex(),VLOOKUP($A$5,Periode,2,FALSE))/5)),0,IF(EXACT($A$5,"Moyenne 2013-2038"),_xll.Woodstock.Analyst.Xcel.UDFs.GetIndicatorValueAverage("OSUPCPE_RA_T100%",""&amp;$A$9&amp;"="&amp;CN$12&amp;";",_xll.Woodstock.Analyst.Xcel.UDFs.GetModelFilename(),_xll.Woodstock.Analyst.Xcel.UDFs.GetScenarioIndex(),"2","6")/5,_xll.Woodstock.Analyst.Xcel.UDFs.GetIndicatorValue("OSUPCPE_RA_T100%",""&amp;$A$9&amp;"="&amp;CN$12&amp;";",_xll.Woodstock.Analyst.Xcel.UDFs.GetModelFilename(),_xll.Woodstock.Analyst.Xcel.UDFs.GetScenarioIndex(),VLOOKUP($A$5,Periode,2,FALSE))/5))</f>
        <v>0</v>
      </c>
      <c r="CO27" s="150">
        <f>IF(ISERROR(IF(EXACT($A$5,"Moyenne 2013-2038"),_xll.Woodstock.Analyst.Xcel.UDFs.GetIndicatorValueAverage("OSUPCPE_RA_T100%",""&amp;$A$9&amp;"="&amp;CO$12&amp;";",_xll.Woodstock.Analyst.Xcel.UDFs.GetModelFilename(),_xll.Woodstock.Analyst.Xcel.UDFs.GetScenarioIndex(),"2","6")/5,_xll.Woodstock.Analyst.Xcel.UDFs.GetIndicatorValue("OSUPCPE_RA_T100%",""&amp;$A$9&amp;"="&amp;CO$12&amp;";",_xll.Woodstock.Analyst.Xcel.UDFs.GetModelFilename(),_xll.Woodstock.Analyst.Xcel.UDFs.GetScenarioIndex(),VLOOKUP($A$5,Periode,2,FALSE))/5)),0,IF(EXACT($A$5,"Moyenne 2013-2038"),_xll.Woodstock.Analyst.Xcel.UDFs.GetIndicatorValueAverage("OSUPCPE_RA_T100%",""&amp;$A$9&amp;"="&amp;CO$12&amp;";",_xll.Woodstock.Analyst.Xcel.UDFs.GetModelFilename(),_xll.Woodstock.Analyst.Xcel.UDFs.GetScenarioIndex(),"2","6")/5,_xll.Woodstock.Analyst.Xcel.UDFs.GetIndicatorValue("OSUPCPE_RA_T100%",""&amp;$A$9&amp;"="&amp;CO$12&amp;";",_xll.Woodstock.Analyst.Xcel.UDFs.GetModelFilename(),_xll.Woodstock.Analyst.Xcel.UDFs.GetScenarioIndex(),VLOOKUP($A$5,Periode,2,FALSE))/5))</f>
        <v>0</v>
      </c>
      <c r="CP27" s="150">
        <f>IF(ISERROR(IF(EXACT($A$5,"Moyenne 2013-2038"),_xll.Woodstock.Analyst.Xcel.UDFs.GetIndicatorValueAverage("OSUPCPE_RA_T100%",""&amp;$A$9&amp;"="&amp;CP$12&amp;";",_xll.Woodstock.Analyst.Xcel.UDFs.GetModelFilename(),_xll.Woodstock.Analyst.Xcel.UDFs.GetScenarioIndex(),"2","6")/5,_xll.Woodstock.Analyst.Xcel.UDFs.GetIndicatorValue("OSUPCPE_RA_T100%",""&amp;$A$9&amp;"="&amp;CP$12&amp;";",_xll.Woodstock.Analyst.Xcel.UDFs.GetModelFilename(),_xll.Woodstock.Analyst.Xcel.UDFs.GetScenarioIndex(),VLOOKUP($A$5,Periode,2,FALSE))/5)),0,IF(EXACT($A$5,"Moyenne 2013-2038"),_xll.Woodstock.Analyst.Xcel.UDFs.GetIndicatorValueAverage("OSUPCPE_RA_T100%",""&amp;$A$9&amp;"="&amp;CP$12&amp;";",_xll.Woodstock.Analyst.Xcel.UDFs.GetModelFilename(),_xll.Woodstock.Analyst.Xcel.UDFs.GetScenarioIndex(),"2","6")/5,_xll.Woodstock.Analyst.Xcel.UDFs.GetIndicatorValue("OSUPCPE_RA_T100%",""&amp;$A$9&amp;"="&amp;CP$12&amp;";",_xll.Woodstock.Analyst.Xcel.UDFs.GetModelFilename(),_xll.Woodstock.Analyst.Xcel.UDFs.GetScenarioIndex(),VLOOKUP($A$5,Periode,2,FALSE))/5))</f>
        <v>0</v>
      </c>
      <c r="CQ27" s="150">
        <f>IF(ISERROR(IF(EXACT($A$5,"Moyenne 2013-2038"),_xll.Woodstock.Analyst.Xcel.UDFs.GetIndicatorValueAverage("OSUPCPE_RA_T100%",""&amp;$A$9&amp;"="&amp;CQ$12&amp;";",_xll.Woodstock.Analyst.Xcel.UDFs.GetModelFilename(),_xll.Woodstock.Analyst.Xcel.UDFs.GetScenarioIndex(),"2","6")/5,_xll.Woodstock.Analyst.Xcel.UDFs.GetIndicatorValue("OSUPCPE_RA_T100%",""&amp;$A$9&amp;"="&amp;CQ$12&amp;";",_xll.Woodstock.Analyst.Xcel.UDFs.GetModelFilename(),_xll.Woodstock.Analyst.Xcel.UDFs.GetScenarioIndex(),VLOOKUP($A$5,Periode,2,FALSE))/5)),0,IF(EXACT($A$5,"Moyenne 2013-2038"),_xll.Woodstock.Analyst.Xcel.UDFs.GetIndicatorValueAverage("OSUPCPE_RA_T100%",""&amp;$A$9&amp;"="&amp;CQ$12&amp;";",_xll.Woodstock.Analyst.Xcel.UDFs.GetModelFilename(),_xll.Woodstock.Analyst.Xcel.UDFs.GetScenarioIndex(),"2","6")/5,_xll.Woodstock.Analyst.Xcel.UDFs.GetIndicatorValue("OSUPCPE_RA_T100%",""&amp;$A$9&amp;"="&amp;CQ$12&amp;";",_xll.Woodstock.Analyst.Xcel.UDFs.GetModelFilename(),_xll.Woodstock.Analyst.Xcel.UDFs.GetScenarioIndex(),VLOOKUP($A$5,Periode,2,FALSE))/5))</f>
        <v>0</v>
      </c>
      <c r="CR27" s="150">
        <f>IF(ISERROR(IF(EXACT($A$5,"Moyenne 2013-2038"),_xll.Woodstock.Analyst.Xcel.UDFs.GetIndicatorValueAverage("OSUPCPE_RA_T100%",""&amp;$A$9&amp;"="&amp;CR$12&amp;";",_xll.Woodstock.Analyst.Xcel.UDFs.GetModelFilename(),_xll.Woodstock.Analyst.Xcel.UDFs.GetScenarioIndex(),"2","6")/5,_xll.Woodstock.Analyst.Xcel.UDFs.GetIndicatorValue("OSUPCPE_RA_T100%",""&amp;$A$9&amp;"="&amp;CR$12&amp;";",_xll.Woodstock.Analyst.Xcel.UDFs.GetModelFilename(),_xll.Woodstock.Analyst.Xcel.UDFs.GetScenarioIndex(),VLOOKUP($A$5,Periode,2,FALSE))/5)),0,IF(EXACT($A$5,"Moyenne 2013-2038"),_xll.Woodstock.Analyst.Xcel.UDFs.GetIndicatorValueAverage("OSUPCPE_RA_T100%",""&amp;$A$9&amp;"="&amp;CR$12&amp;";",_xll.Woodstock.Analyst.Xcel.UDFs.GetModelFilename(),_xll.Woodstock.Analyst.Xcel.UDFs.GetScenarioIndex(),"2","6")/5,_xll.Woodstock.Analyst.Xcel.UDFs.GetIndicatorValue("OSUPCPE_RA_T100%",""&amp;$A$9&amp;"="&amp;CR$12&amp;";",_xll.Woodstock.Analyst.Xcel.UDFs.GetModelFilename(),_xll.Woodstock.Analyst.Xcel.UDFs.GetScenarioIndex(),VLOOKUP($A$5,Periode,2,FALSE))/5))</f>
        <v>0</v>
      </c>
      <c r="CS27" s="150">
        <f>IF(ISERROR(IF(EXACT($A$5,"Moyenne 2013-2038"),_xll.Woodstock.Analyst.Xcel.UDFs.GetIndicatorValueAverage("OSUPCPE_RA_T100%",""&amp;$A$9&amp;"="&amp;CS$12&amp;";",_xll.Woodstock.Analyst.Xcel.UDFs.GetModelFilename(),_xll.Woodstock.Analyst.Xcel.UDFs.GetScenarioIndex(),"2","6")/5,_xll.Woodstock.Analyst.Xcel.UDFs.GetIndicatorValue("OSUPCPE_RA_T100%",""&amp;$A$9&amp;"="&amp;CS$12&amp;";",_xll.Woodstock.Analyst.Xcel.UDFs.GetModelFilename(),_xll.Woodstock.Analyst.Xcel.UDFs.GetScenarioIndex(),VLOOKUP($A$5,Periode,2,FALSE))/5)),0,IF(EXACT($A$5,"Moyenne 2013-2038"),_xll.Woodstock.Analyst.Xcel.UDFs.GetIndicatorValueAverage("OSUPCPE_RA_T100%",""&amp;$A$9&amp;"="&amp;CS$12&amp;";",_xll.Woodstock.Analyst.Xcel.UDFs.GetModelFilename(),_xll.Woodstock.Analyst.Xcel.UDFs.GetScenarioIndex(),"2","6")/5,_xll.Woodstock.Analyst.Xcel.UDFs.GetIndicatorValue("OSUPCPE_RA_T100%",""&amp;$A$9&amp;"="&amp;CS$12&amp;";",_xll.Woodstock.Analyst.Xcel.UDFs.GetModelFilename(),_xll.Woodstock.Analyst.Xcel.UDFs.GetScenarioIndex(),VLOOKUP($A$5,Periode,2,FALSE))/5))</f>
        <v>0</v>
      </c>
      <c r="CT27" s="150">
        <f>IF(ISERROR(IF(EXACT($A$5,"Moyenne 2013-2038"),_xll.Woodstock.Analyst.Xcel.UDFs.GetIndicatorValueAverage("OSUPCPE_RA_T100%",""&amp;$A$9&amp;"="&amp;CT$12&amp;";",_xll.Woodstock.Analyst.Xcel.UDFs.GetModelFilename(),_xll.Woodstock.Analyst.Xcel.UDFs.GetScenarioIndex(),"2","6")/5,_xll.Woodstock.Analyst.Xcel.UDFs.GetIndicatorValue("OSUPCPE_RA_T100%",""&amp;$A$9&amp;"="&amp;CT$12&amp;";",_xll.Woodstock.Analyst.Xcel.UDFs.GetModelFilename(),_xll.Woodstock.Analyst.Xcel.UDFs.GetScenarioIndex(),VLOOKUP($A$5,Periode,2,FALSE))/5)),0,IF(EXACT($A$5,"Moyenne 2013-2038"),_xll.Woodstock.Analyst.Xcel.UDFs.GetIndicatorValueAverage("OSUPCPE_RA_T100%",""&amp;$A$9&amp;"="&amp;CT$12&amp;";",_xll.Woodstock.Analyst.Xcel.UDFs.GetModelFilename(),_xll.Woodstock.Analyst.Xcel.UDFs.GetScenarioIndex(),"2","6")/5,_xll.Woodstock.Analyst.Xcel.UDFs.GetIndicatorValue("OSUPCPE_RA_T100%",""&amp;$A$9&amp;"="&amp;CT$12&amp;";",_xll.Woodstock.Analyst.Xcel.UDFs.GetModelFilename(),_xll.Woodstock.Analyst.Xcel.UDFs.GetScenarioIndex(),VLOOKUP($A$5,Periode,2,FALSE))/5))</f>
        <v>0</v>
      </c>
      <c r="CU27" s="150">
        <f>IF(ISERROR(IF(EXACT($A$5,"Moyenne 2013-2038"),_xll.Woodstock.Analyst.Xcel.UDFs.GetIndicatorValueAverage("OSUPCPE_RA_T100%",""&amp;$A$9&amp;"="&amp;CU$12&amp;";",_xll.Woodstock.Analyst.Xcel.UDFs.GetModelFilename(),_xll.Woodstock.Analyst.Xcel.UDFs.GetScenarioIndex(),"2","6")/5,_xll.Woodstock.Analyst.Xcel.UDFs.GetIndicatorValue("OSUPCPE_RA_T100%",""&amp;$A$9&amp;"="&amp;CU$12&amp;";",_xll.Woodstock.Analyst.Xcel.UDFs.GetModelFilename(),_xll.Woodstock.Analyst.Xcel.UDFs.GetScenarioIndex(),VLOOKUP($A$5,Periode,2,FALSE))/5)),0,IF(EXACT($A$5,"Moyenne 2013-2038"),_xll.Woodstock.Analyst.Xcel.UDFs.GetIndicatorValueAverage("OSUPCPE_RA_T100%",""&amp;$A$9&amp;"="&amp;CU$12&amp;";",_xll.Woodstock.Analyst.Xcel.UDFs.GetModelFilename(),_xll.Woodstock.Analyst.Xcel.UDFs.GetScenarioIndex(),"2","6")/5,_xll.Woodstock.Analyst.Xcel.UDFs.GetIndicatorValue("OSUPCPE_RA_T100%",""&amp;$A$9&amp;"="&amp;CU$12&amp;";",_xll.Woodstock.Analyst.Xcel.UDFs.GetModelFilename(),_xll.Woodstock.Analyst.Xcel.UDFs.GetScenarioIndex(),VLOOKUP($A$5,Periode,2,FALSE))/5))</f>
        <v>0</v>
      </c>
      <c r="CV27" s="150">
        <f>IF(ISERROR(IF(EXACT($A$5,"Moyenne 2013-2038"),_xll.Woodstock.Analyst.Xcel.UDFs.GetIndicatorValueAverage("OSUPCPE_RA_T100%",""&amp;$A$9&amp;"="&amp;CV$12&amp;";",_xll.Woodstock.Analyst.Xcel.UDFs.GetModelFilename(),_xll.Woodstock.Analyst.Xcel.UDFs.GetScenarioIndex(),"2","6")/5,_xll.Woodstock.Analyst.Xcel.UDFs.GetIndicatorValue("OSUPCPE_RA_T100%",""&amp;$A$9&amp;"="&amp;CV$12&amp;";",_xll.Woodstock.Analyst.Xcel.UDFs.GetModelFilename(),_xll.Woodstock.Analyst.Xcel.UDFs.GetScenarioIndex(),VLOOKUP($A$5,Periode,2,FALSE))/5)),0,IF(EXACT($A$5,"Moyenne 2013-2038"),_xll.Woodstock.Analyst.Xcel.UDFs.GetIndicatorValueAverage("OSUPCPE_RA_T100%",""&amp;$A$9&amp;"="&amp;CV$12&amp;";",_xll.Woodstock.Analyst.Xcel.UDFs.GetModelFilename(),_xll.Woodstock.Analyst.Xcel.UDFs.GetScenarioIndex(),"2","6")/5,_xll.Woodstock.Analyst.Xcel.UDFs.GetIndicatorValue("OSUPCPE_RA_T100%",""&amp;$A$9&amp;"="&amp;CV$12&amp;";",_xll.Woodstock.Analyst.Xcel.UDFs.GetModelFilename(),_xll.Woodstock.Analyst.Xcel.UDFs.GetScenarioIndex(),VLOOKUP($A$5,Periode,2,FALSE))/5))</f>
        <v>0</v>
      </c>
      <c r="CW27" s="150">
        <f>IF(ISERROR(IF(EXACT($A$5,"Moyenne 2013-2038"),_xll.Woodstock.Analyst.Xcel.UDFs.GetIndicatorValueAverage("OSUPCPE_RA_T100%",""&amp;$A$9&amp;"="&amp;CW$12&amp;";",_xll.Woodstock.Analyst.Xcel.UDFs.GetModelFilename(),_xll.Woodstock.Analyst.Xcel.UDFs.GetScenarioIndex(),"2","6")/5,_xll.Woodstock.Analyst.Xcel.UDFs.GetIndicatorValue("OSUPCPE_RA_T100%",""&amp;$A$9&amp;"="&amp;CW$12&amp;";",_xll.Woodstock.Analyst.Xcel.UDFs.GetModelFilename(),_xll.Woodstock.Analyst.Xcel.UDFs.GetScenarioIndex(),VLOOKUP($A$5,Periode,2,FALSE))/5)),0,IF(EXACT($A$5,"Moyenne 2013-2038"),_xll.Woodstock.Analyst.Xcel.UDFs.GetIndicatorValueAverage("OSUPCPE_RA_T100%",""&amp;$A$9&amp;"="&amp;CW$12&amp;";",_xll.Woodstock.Analyst.Xcel.UDFs.GetModelFilename(),_xll.Woodstock.Analyst.Xcel.UDFs.GetScenarioIndex(),"2","6")/5,_xll.Woodstock.Analyst.Xcel.UDFs.GetIndicatorValue("OSUPCPE_RA_T100%",""&amp;$A$9&amp;"="&amp;CW$12&amp;";",_xll.Woodstock.Analyst.Xcel.UDFs.GetModelFilename(),_xll.Woodstock.Analyst.Xcel.UDFs.GetScenarioIndex(),VLOOKUP($A$5,Periode,2,FALSE))/5))</f>
        <v>0</v>
      </c>
      <c r="CX27" s="151">
        <f>IF(ISERROR(IF(EXACT($A$5,"Moyenne 2013-2038"),_xll.Woodstock.Analyst.Xcel.UDFs.GetIndicatorValueAverage("OSUPCPE_RA_T100%",""&amp;$A$9&amp;"="&amp;CX$12&amp;";",_xll.Woodstock.Analyst.Xcel.UDFs.GetModelFilename(),_xll.Woodstock.Analyst.Xcel.UDFs.GetScenarioIndex(),"2","6")/5,_xll.Woodstock.Analyst.Xcel.UDFs.GetIndicatorValue("OSUPCPE_RA_T100%",""&amp;$A$9&amp;"="&amp;CX$12&amp;";",_xll.Woodstock.Analyst.Xcel.UDFs.GetModelFilename(),_xll.Woodstock.Analyst.Xcel.UDFs.GetScenarioIndex(),VLOOKUP($A$5,Periode,2,FALSE))/5)),0,IF(EXACT($A$5,"Moyenne 2013-2038"),_xll.Woodstock.Analyst.Xcel.UDFs.GetIndicatorValueAverage("OSUPCPE_RA_T100%",""&amp;$A$9&amp;"="&amp;CX$12&amp;";",_xll.Woodstock.Analyst.Xcel.UDFs.GetModelFilename(),_xll.Woodstock.Analyst.Xcel.UDFs.GetScenarioIndex(),"2","6")/5,_xll.Woodstock.Analyst.Xcel.UDFs.GetIndicatorValue("OSUPCPE_RA_T100%",""&amp;$A$9&amp;"="&amp;CX$12&amp;";",_xll.Woodstock.Analyst.Xcel.UDFs.GetModelFilename(),_xll.Woodstock.Analyst.Xcel.UDFs.GetScenarioIndex(),VLOOKUP($A$5,Periode,2,FALSE))/5))</f>
        <v>0</v>
      </c>
      <c r="CY27" s="151">
        <f>IF(ISERROR(IF(EXACT($A$5,"Moyenne 2013-2038"),_xll.Woodstock.Analyst.Xcel.UDFs.GetIndicatorValueAverage("OSUPCPE_RA_T100%",""&amp;$A$9&amp;"="&amp;CY$12&amp;";",_xll.Woodstock.Analyst.Xcel.UDFs.GetModelFilename(),_xll.Woodstock.Analyst.Xcel.UDFs.GetScenarioIndex(),"2","6")/5,_xll.Woodstock.Analyst.Xcel.UDFs.GetIndicatorValue("OSUPCPE_RA_T100%",""&amp;$A$9&amp;"="&amp;CY$12&amp;";",_xll.Woodstock.Analyst.Xcel.UDFs.GetModelFilename(),_xll.Woodstock.Analyst.Xcel.UDFs.GetScenarioIndex(),VLOOKUP($A$5,Periode,2,FALSE))/5)),0,IF(EXACT($A$5,"Moyenne 2013-2038"),_xll.Woodstock.Analyst.Xcel.UDFs.GetIndicatorValueAverage("OSUPCPE_RA_T100%",""&amp;$A$9&amp;"="&amp;CY$12&amp;";",_xll.Woodstock.Analyst.Xcel.UDFs.GetModelFilename(),_xll.Woodstock.Analyst.Xcel.UDFs.GetScenarioIndex(),"2","6")/5,_xll.Woodstock.Analyst.Xcel.UDFs.GetIndicatorValue("OSUPCPE_RA_T100%",""&amp;$A$9&amp;"="&amp;CY$12&amp;";",_xll.Woodstock.Analyst.Xcel.UDFs.GetModelFilename(),_xll.Woodstock.Analyst.Xcel.UDFs.GetScenarioIndex(),VLOOKUP($A$5,Periode,2,FALSE))/5))</f>
        <v>0</v>
      </c>
      <c r="CZ27" s="151">
        <f>IF(ISERROR(IF(EXACT($A$5,"Moyenne 2013-2038"),_xll.Woodstock.Analyst.Xcel.UDFs.GetIndicatorValueAverage("OSUPCPE_RA_T100%",""&amp;$A$9&amp;"="&amp;CZ$12&amp;";",_xll.Woodstock.Analyst.Xcel.UDFs.GetModelFilename(),_xll.Woodstock.Analyst.Xcel.UDFs.GetScenarioIndex(),"2","6")/5,_xll.Woodstock.Analyst.Xcel.UDFs.GetIndicatorValue("OSUPCPE_RA_T100%",""&amp;$A$9&amp;"="&amp;CZ$12&amp;";",_xll.Woodstock.Analyst.Xcel.UDFs.GetModelFilename(),_xll.Woodstock.Analyst.Xcel.UDFs.GetScenarioIndex(),VLOOKUP($A$5,Periode,2,FALSE))/5)),0,IF(EXACT($A$5,"Moyenne 2013-2038"),_xll.Woodstock.Analyst.Xcel.UDFs.GetIndicatorValueAverage("OSUPCPE_RA_T100%",""&amp;$A$9&amp;"="&amp;CZ$12&amp;";",_xll.Woodstock.Analyst.Xcel.UDFs.GetModelFilename(),_xll.Woodstock.Analyst.Xcel.UDFs.GetScenarioIndex(),"2","6")/5,_xll.Woodstock.Analyst.Xcel.UDFs.GetIndicatorValue("OSUPCPE_RA_T100%",""&amp;$A$9&amp;"="&amp;CZ$12&amp;";",_xll.Woodstock.Analyst.Xcel.UDFs.GetModelFilename(),_xll.Woodstock.Analyst.Xcel.UDFs.GetScenarioIndex(),VLOOKUP($A$5,Periode,2,FALSE))/5))</f>
        <v>0</v>
      </c>
      <c r="DA27" s="151">
        <f>IF(ISERROR(IF(EXACT($A$5,"Moyenne 2013-2038"),_xll.Woodstock.Analyst.Xcel.UDFs.GetIndicatorValueAverage("OSUPCPE_RA_T100%",""&amp;$A$9&amp;"="&amp;DA$12&amp;";",_xll.Woodstock.Analyst.Xcel.UDFs.GetModelFilename(),_xll.Woodstock.Analyst.Xcel.UDFs.GetScenarioIndex(),"2","6")/5,_xll.Woodstock.Analyst.Xcel.UDFs.GetIndicatorValue("OSUPCPE_RA_T100%",""&amp;$A$9&amp;"="&amp;DA$12&amp;";",_xll.Woodstock.Analyst.Xcel.UDFs.GetModelFilename(),_xll.Woodstock.Analyst.Xcel.UDFs.GetScenarioIndex(),VLOOKUP($A$5,Periode,2,FALSE))/5)),0,IF(EXACT($A$5,"Moyenne 2013-2038"),_xll.Woodstock.Analyst.Xcel.UDFs.GetIndicatorValueAverage("OSUPCPE_RA_T100%",""&amp;$A$9&amp;"="&amp;DA$12&amp;";",_xll.Woodstock.Analyst.Xcel.UDFs.GetModelFilename(),_xll.Woodstock.Analyst.Xcel.UDFs.GetScenarioIndex(),"2","6")/5,_xll.Woodstock.Analyst.Xcel.UDFs.GetIndicatorValue("OSUPCPE_RA_T100%",""&amp;$A$9&amp;"="&amp;DA$12&amp;";",_xll.Woodstock.Analyst.Xcel.UDFs.GetModelFilename(),_xll.Woodstock.Analyst.Xcel.UDFs.GetScenarioIndex(),VLOOKUP($A$5,Periode,2,FALSE))/5))</f>
        <v>0</v>
      </c>
      <c r="DB27" s="151">
        <f>IF(ISERROR(IF(EXACT($A$5,"Moyenne 2013-2038"),_xll.Woodstock.Analyst.Xcel.UDFs.GetIndicatorValueAverage("OSUPCPE_RA_T100%",""&amp;$A$9&amp;"="&amp;DB$12&amp;";",_xll.Woodstock.Analyst.Xcel.UDFs.GetModelFilename(),_xll.Woodstock.Analyst.Xcel.UDFs.GetScenarioIndex(),"2","6")/5,_xll.Woodstock.Analyst.Xcel.UDFs.GetIndicatorValue("OSUPCPE_RA_T100%",""&amp;$A$9&amp;"="&amp;DB$12&amp;";",_xll.Woodstock.Analyst.Xcel.UDFs.GetModelFilename(),_xll.Woodstock.Analyst.Xcel.UDFs.GetScenarioIndex(),VLOOKUP($A$5,Periode,2,FALSE))/5)),0,IF(EXACT($A$5,"Moyenne 2013-2038"),_xll.Woodstock.Analyst.Xcel.UDFs.GetIndicatorValueAverage("OSUPCPE_RA_T100%",""&amp;$A$9&amp;"="&amp;DB$12&amp;";",_xll.Woodstock.Analyst.Xcel.UDFs.GetModelFilename(),_xll.Woodstock.Analyst.Xcel.UDFs.GetScenarioIndex(),"2","6")/5,_xll.Woodstock.Analyst.Xcel.UDFs.GetIndicatorValue("OSUPCPE_RA_T100%",""&amp;$A$9&amp;"="&amp;DB$12&amp;";",_xll.Woodstock.Analyst.Xcel.UDFs.GetModelFilename(),_xll.Woodstock.Analyst.Xcel.UDFs.GetScenarioIndex(),VLOOKUP($A$5,Periode,2,FALSE))/5))</f>
        <v>0</v>
      </c>
      <c r="DC27" s="151">
        <f>IF(ISERROR(IF(EXACT($A$5,"Moyenne 2013-2038"),_xll.Woodstock.Analyst.Xcel.UDFs.GetIndicatorValueAverage("OSUPCPE_RA_T100%",""&amp;$A$9&amp;"="&amp;DC$12&amp;";",_xll.Woodstock.Analyst.Xcel.UDFs.GetModelFilename(),_xll.Woodstock.Analyst.Xcel.UDFs.GetScenarioIndex(),"2","6")/5,_xll.Woodstock.Analyst.Xcel.UDFs.GetIndicatorValue("OSUPCPE_RA_T100%",""&amp;$A$9&amp;"="&amp;DC$12&amp;";",_xll.Woodstock.Analyst.Xcel.UDFs.GetModelFilename(),_xll.Woodstock.Analyst.Xcel.UDFs.GetScenarioIndex(),VLOOKUP($A$5,Periode,2,FALSE))/5)),0,IF(EXACT($A$5,"Moyenne 2013-2038"),_xll.Woodstock.Analyst.Xcel.UDFs.GetIndicatorValueAverage("OSUPCPE_RA_T100%",""&amp;$A$9&amp;"="&amp;DC$12&amp;";",_xll.Woodstock.Analyst.Xcel.UDFs.GetModelFilename(),_xll.Woodstock.Analyst.Xcel.UDFs.GetScenarioIndex(),"2","6")/5,_xll.Woodstock.Analyst.Xcel.UDFs.GetIndicatorValue("OSUPCPE_RA_T100%",""&amp;$A$9&amp;"="&amp;DC$12&amp;";",_xll.Woodstock.Analyst.Xcel.UDFs.GetModelFilename(),_xll.Woodstock.Analyst.Xcel.UDFs.GetScenarioIndex(),VLOOKUP($A$5,Periode,2,FALSE))/5))</f>
        <v>0</v>
      </c>
      <c r="DD27" s="151">
        <f>IF(ISERROR(IF(EXACT($A$5,"Moyenne 2013-2038"),_xll.Woodstock.Analyst.Xcel.UDFs.GetIndicatorValueAverage("OSUPCPE_RA_T100%",""&amp;$A$9&amp;"="&amp;DD$12&amp;";",_xll.Woodstock.Analyst.Xcel.UDFs.GetModelFilename(),_xll.Woodstock.Analyst.Xcel.UDFs.GetScenarioIndex(),"2","6")/5,_xll.Woodstock.Analyst.Xcel.UDFs.GetIndicatorValue("OSUPCPE_RA_T100%",""&amp;$A$9&amp;"="&amp;DD$12&amp;";",_xll.Woodstock.Analyst.Xcel.UDFs.GetModelFilename(),_xll.Woodstock.Analyst.Xcel.UDFs.GetScenarioIndex(),VLOOKUP($A$5,Periode,2,FALSE))/5)),0,IF(EXACT($A$5,"Moyenne 2013-2038"),_xll.Woodstock.Analyst.Xcel.UDFs.GetIndicatorValueAverage("OSUPCPE_RA_T100%",""&amp;$A$9&amp;"="&amp;DD$12&amp;";",_xll.Woodstock.Analyst.Xcel.UDFs.GetModelFilename(),_xll.Woodstock.Analyst.Xcel.UDFs.GetScenarioIndex(),"2","6")/5,_xll.Woodstock.Analyst.Xcel.UDFs.GetIndicatorValue("OSUPCPE_RA_T100%",""&amp;$A$9&amp;"="&amp;DD$12&amp;";",_xll.Woodstock.Analyst.Xcel.UDFs.GetModelFilename(),_xll.Woodstock.Analyst.Xcel.UDFs.GetScenarioIndex(),VLOOKUP($A$5,Periode,2,FALSE))/5))</f>
        <v>0</v>
      </c>
      <c r="DE27" s="151">
        <f>IF(ISERROR(IF(EXACT($A$5,"Moyenne 2013-2038"),_xll.Woodstock.Analyst.Xcel.UDFs.GetIndicatorValueAverage("OSUPCPE_RA_T100%",""&amp;$A$9&amp;"="&amp;DE$12&amp;";",_xll.Woodstock.Analyst.Xcel.UDFs.GetModelFilename(),_xll.Woodstock.Analyst.Xcel.UDFs.GetScenarioIndex(),"2","6")/5,_xll.Woodstock.Analyst.Xcel.UDFs.GetIndicatorValue("OSUPCPE_RA_T100%",""&amp;$A$9&amp;"="&amp;DE$12&amp;";",_xll.Woodstock.Analyst.Xcel.UDFs.GetModelFilename(),_xll.Woodstock.Analyst.Xcel.UDFs.GetScenarioIndex(),VLOOKUP($A$5,Periode,2,FALSE))/5)),0,IF(EXACT($A$5,"Moyenne 2013-2038"),_xll.Woodstock.Analyst.Xcel.UDFs.GetIndicatorValueAverage("OSUPCPE_RA_T100%",""&amp;$A$9&amp;"="&amp;DE$12&amp;";",_xll.Woodstock.Analyst.Xcel.UDFs.GetModelFilename(),_xll.Woodstock.Analyst.Xcel.UDFs.GetScenarioIndex(),"2","6")/5,_xll.Woodstock.Analyst.Xcel.UDFs.GetIndicatorValue("OSUPCPE_RA_T100%",""&amp;$A$9&amp;"="&amp;DE$12&amp;";",_xll.Woodstock.Analyst.Xcel.UDFs.GetModelFilename(),_xll.Woodstock.Analyst.Xcel.UDFs.GetScenarioIndex(),VLOOKUP($A$5,Periode,2,FALSE))/5))</f>
        <v>0</v>
      </c>
      <c r="DF27" s="151">
        <f>IF(ISERROR(IF(EXACT($A$5,"Moyenne 2013-2038"),_xll.Woodstock.Analyst.Xcel.UDFs.GetIndicatorValueAverage("OSUPCPE_RA_T100%",""&amp;$A$9&amp;"="&amp;DF$12&amp;";",_xll.Woodstock.Analyst.Xcel.UDFs.GetModelFilename(),_xll.Woodstock.Analyst.Xcel.UDFs.GetScenarioIndex(),"2","6")/5,_xll.Woodstock.Analyst.Xcel.UDFs.GetIndicatorValue("OSUPCPE_RA_T100%",""&amp;$A$9&amp;"="&amp;DF$12&amp;";",_xll.Woodstock.Analyst.Xcel.UDFs.GetModelFilename(),_xll.Woodstock.Analyst.Xcel.UDFs.GetScenarioIndex(),VLOOKUP($A$5,Periode,2,FALSE))/5)),0,IF(EXACT($A$5,"Moyenne 2013-2038"),_xll.Woodstock.Analyst.Xcel.UDFs.GetIndicatorValueAverage("OSUPCPE_RA_T100%",""&amp;$A$9&amp;"="&amp;DF$12&amp;";",_xll.Woodstock.Analyst.Xcel.UDFs.GetModelFilename(),_xll.Woodstock.Analyst.Xcel.UDFs.GetScenarioIndex(),"2","6")/5,_xll.Woodstock.Analyst.Xcel.UDFs.GetIndicatorValue("OSUPCPE_RA_T100%",""&amp;$A$9&amp;"="&amp;DF$12&amp;";",_xll.Woodstock.Analyst.Xcel.UDFs.GetModelFilename(),_xll.Woodstock.Analyst.Xcel.UDFs.GetScenarioIndex(),VLOOKUP($A$5,Periode,2,FALSE))/5))</f>
        <v>0</v>
      </c>
      <c r="DG27" s="151">
        <f>IF(ISERROR(IF(EXACT($A$5,"Moyenne 2013-2038"),_xll.Woodstock.Analyst.Xcel.UDFs.GetIndicatorValueAverage("OSUPCPE_RA_T100%",""&amp;$A$9&amp;"="&amp;DG$12&amp;";",_xll.Woodstock.Analyst.Xcel.UDFs.GetModelFilename(),_xll.Woodstock.Analyst.Xcel.UDFs.GetScenarioIndex(),"2","6")/5,_xll.Woodstock.Analyst.Xcel.UDFs.GetIndicatorValue("OSUPCPE_RA_T100%",""&amp;$A$9&amp;"="&amp;DG$12&amp;";",_xll.Woodstock.Analyst.Xcel.UDFs.GetModelFilename(),_xll.Woodstock.Analyst.Xcel.UDFs.GetScenarioIndex(),VLOOKUP($A$5,Periode,2,FALSE))/5)),0,IF(EXACT($A$5,"Moyenne 2013-2038"),_xll.Woodstock.Analyst.Xcel.UDFs.GetIndicatorValueAverage("OSUPCPE_RA_T100%",""&amp;$A$9&amp;"="&amp;DG$12&amp;";",_xll.Woodstock.Analyst.Xcel.UDFs.GetModelFilename(),_xll.Woodstock.Analyst.Xcel.UDFs.GetScenarioIndex(),"2","6")/5,_xll.Woodstock.Analyst.Xcel.UDFs.GetIndicatorValue("OSUPCPE_RA_T100%",""&amp;$A$9&amp;"="&amp;DG$12&amp;";",_xll.Woodstock.Analyst.Xcel.UDFs.GetModelFilename(),_xll.Woodstock.Analyst.Xcel.UDFs.GetScenarioIndex(),VLOOKUP($A$5,Periode,2,FALSE))/5))</f>
        <v>0</v>
      </c>
      <c r="DH27" s="151">
        <f>IF(ISERROR(IF(EXACT($A$5,"Moyenne 2013-2038"),_xll.Woodstock.Analyst.Xcel.UDFs.GetIndicatorValueAverage("OSUPCPE_RA_T100%",""&amp;$A$9&amp;"="&amp;DH$12&amp;";",_xll.Woodstock.Analyst.Xcel.UDFs.GetModelFilename(),_xll.Woodstock.Analyst.Xcel.UDFs.GetScenarioIndex(),"2","6")/5,_xll.Woodstock.Analyst.Xcel.UDFs.GetIndicatorValue("OSUPCPE_RA_T100%",""&amp;$A$9&amp;"="&amp;DH$12&amp;";",_xll.Woodstock.Analyst.Xcel.UDFs.GetModelFilename(),_xll.Woodstock.Analyst.Xcel.UDFs.GetScenarioIndex(),VLOOKUP($A$5,Periode,2,FALSE))/5)),0,IF(EXACT($A$5,"Moyenne 2013-2038"),_xll.Woodstock.Analyst.Xcel.UDFs.GetIndicatorValueAverage("OSUPCPE_RA_T100%",""&amp;$A$9&amp;"="&amp;DH$12&amp;";",_xll.Woodstock.Analyst.Xcel.UDFs.GetModelFilename(),_xll.Woodstock.Analyst.Xcel.UDFs.GetScenarioIndex(),"2","6")/5,_xll.Woodstock.Analyst.Xcel.UDFs.GetIndicatorValue("OSUPCPE_RA_T100%",""&amp;$A$9&amp;"="&amp;DH$12&amp;";",_xll.Woodstock.Analyst.Xcel.UDFs.GetModelFilename(),_xll.Woodstock.Analyst.Xcel.UDFs.GetScenarioIndex(),VLOOKUP($A$5,Periode,2,FALSE))/5))</f>
        <v>0</v>
      </c>
      <c r="DI27" s="151">
        <f>IF(ISERROR(IF(EXACT($A$5,"Moyenne 2013-2038"),_xll.Woodstock.Analyst.Xcel.UDFs.GetIndicatorValueAverage("OSUPCPE_RA_T100%",""&amp;$A$9&amp;"="&amp;DI$12&amp;";",_xll.Woodstock.Analyst.Xcel.UDFs.GetModelFilename(),_xll.Woodstock.Analyst.Xcel.UDFs.GetScenarioIndex(),"2","6")/5,_xll.Woodstock.Analyst.Xcel.UDFs.GetIndicatorValue("OSUPCPE_RA_T100%",""&amp;$A$9&amp;"="&amp;DI$12&amp;";",_xll.Woodstock.Analyst.Xcel.UDFs.GetModelFilename(),_xll.Woodstock.Analyst.Xcel.UDFs.GetScenarioIndex(),VLOOKUP($A$5,Periode,2,FALSE))/5)),0,IF(EXACT($A$5,"Moyenne 2013-2038"),_xll.Woodstock.Analyst.Xcel.UDFs.GetIndicatorValueAverage("OSUPCPE_RA_T100%",""&amp;$A$9&amp;"="&amp;DI$12&amp;";",_xll.Woodstock.Analyst.Xcel.UDFs.GetModelFilename(),_xll.Woodstock.Analyst.Xcel.UDFs.GetScenarioIndex(),"2","6")/5,_xll.Woodstock.Analyst.Xcel.UDFs.GetIndicatorValue("OSUPCPE_RA_T100%",""&amp;$A$9&amp;"="&amp;DI$12&amp;";",_xll.Woodstock.Analyst.Xcel.UDFs.GetModelFilename(),_xll.Woodstock.Analyst.Xcel.UDFs.GetScenarioIndex(),VLOOKUP($A$5,Periode,2,FALSE))/5))</f>
        <v>0</v>
      </c>
      <c r="DJ27" s="151">
        <f>IF(ISERROR(IF(EXACT($A$5,"Moyenne 2013-2038"),_xll.Woodstock.Analyst.Xcel.UDFs.GetIndicatorValueAverage("OSUPCPE_RA_T100%",""&amp;$A$9&amp;"="&amp;DJ$12&amp;";",_xll.Woodstock.Analyst.Xcel.UDFs.GetModelFilename(),_xll.Woodstock.Analyst.Xcel.UDFs.GetScenarioIndex(),"2","6")/5,_xll.Woodstock.Analyst.Xcel.UDFs.GetIndicatorValue("OSUPCPE_RA_T100%",""&amp;$A$9&amp;"="&amp;DJ$12&amp;";",_xll.Woodstock.Analyst.Xcel.UDFs.GetModelFilename(),_xll.Woodstock.Analyst.Xcel.UDFs.GetScenarioIndex(),VLOOKUP($A$5,Periode,2,FALSE))/5)),0,IF(EXACT($A$5,"Moyenne 2013-2038"),_xll.Woodstock.Analyst.Xcel.UDFs.GetIndicatorValueAverage("OSUPCPE_RA_T100%",""&amp;$A$9&amp;"="&amp;DJ$12&amp;";",_xll.Woodstock.Analyst.Xcel.UDFs.GetModelFilename(),_xll.Woodstock.Analyst.Xcel.UDFs.GetScenarioIndex(),"2","6")/5,_xll.Woodstock.Analyst.Xcel.UDFs.GetIndicatorValue("OSUPCPE_RA_T100%",""&amp;$A$9&amp;"="&amp;DJ$12&amp;";",_xll.Woodstock.Analyst.Xcel.UDFs.GetModelFilename(),_xll.Woodstock.Analyst.Xcel.UDFs.GetScenarioIndex(),VLOOKUP($A$5,Periode,2,FALSE))/5))</f>
        <v>0</v>
      </c>
      <c r="DK27" s="151">
        <f>IF(ISERROR(IF(EXACT($A$5,"Moyenne 2013-2038"),_xll.Woodstock.Analyst.Xcel.UDFs.GetIndicatorValueAverage("OSUPCPE_RA_T100%",""&amp;$A$9&amp;"="&amp;DK$12&amp;";",_xll.Woodstock.Analyst.Xcel.UDFs.GetModelFilename(),_xll.Woodstock.Analyst.Xcel.UDFs.GetScenarioIndex(),"2","6")/5,_xll.Woodstock.Analyst.Xcel.UDFs.GetIndicatorValue("OSUPCPE_RA_T100%",""&amp;$A$9&amp;"="&amp;DK$12&amp;";",_xll.Woodstock.Analyst.Xcel.UDFs.GetModelFilename(),_xll.Woodstock.Analyst.Xcel.UDFs.GetScenarioIndex(),VLOOKUP($A$5,Periode,2,FALSE))/5)),0,IF(EXACT($A$5,"Moyenne 2013-2038"),_xll.Woodstock.Analyst.Xcel.UDFs.GetIndicatorValueAverage("OSUPCPE_RA_T100%",""&amp;$A$9&amp;"="&amp;DK$12&amp;";",_xll.Woodstock.Analyst.Xcel.UDFs.GetModelFilename(),_xll.Woodstock.Analyst.Xcel.UDFs.GetScenarioIndex(),"2","6")/5,_xll.Woodstock.Analyst.Xcel.UDFs.GetIndicatorValue("OSUPCPE_RA_T100%",""&amp;$A$9&amp;"="&amp;DK$12&amp;";",_xll.Woodstock.Analyst.Xcel.UDFs.GetModelFilename(),_xll.Woodstock.Analyst.Xcel.UDFs.GetScenarioIndex(),VLOOKUP($A$5,Periode,2,FALSE))/5))</f>
        <v>0</v>
      </c>
      <c r="DL27" s="151">
        <f>IF(ISERROR(IF(EXACT($A$5,"Moyenne 2013-2038"),_xll.Woodstock.Analyst.Xcel.UDFs.GetIndicatorValueAverage("OSUPCPE_RA_T100%",""&amp;$A$9&amp;"="&amp;DL$12&amp;";",_xll.Woodstock.Analyst.Xcel.UDFs.GetModelFilename(),_xll.Woodstock.Analyst.Xcel.UDFs.GetScenarioIndex(),"2","6")/5,_xll.Woodstock.Analyst.Xcel.UDFs.GetIndicatorValue("OSUPCPE_RA_T100%",""&amp;$A$9&amp;"="&amp;DL$12&amp;";",_xll.Woodstock.Analyst.Xcel.UDFs.GetModelFilename(),_xll.Woodstock.Analyst.Xcel.UDFs.GetScenarioIndex(),VLOOKUP($A$5,Periode,2,FALSE))/5)),0,IF(EXACT($A$5,"Moyenne 2013-2038"),_xll.Woodstock.Analyst.Xcel.UDFs.GetIndicatorValueAverage("OSUPCPE_RA_T100%",""&amp;$A$9&amp;"="&amp;DL$12&amp;";",_xll.Woodstock.Analyst.Xcel.UDFs.GetModelFilename(),_xll.Woodstock.Analyst.Xcel.UDFs.GetScenarioIndex(),"2","6")/5,_xll.Woodstock.Analyst.Xcel.UDFs.GetIndicatorValue("OSUPCPE_RA_T100%",""&amp;$A$9&amp;"="&amp;DL$12&amp;";",_xll.Woodstock.Analyst.Xcel.UDFs.GetModelFilename(),_xll.Woodstock.Analyst.Xcel.UDFs.GetScenarioIndex(),VLOOKUP($A$5,Periode,2,FALSE))/5))</f>
        <v>0</v>
      </c>
      <c r="DM27" s="151">
        <f>IF(ISERROR(IF(EXACT($A$5,"Moyenne 2013-2038"),_xll.Woodstock.Analyst.Xcel.UDFs.GetIndicatorValueAverage("OSUPCPE_RA_T100%",""&amp;$A$9&amp;"="&amp;DM$12&amp;";",_xll.Woodstock.Analyst.Xcel.UDFs.GetModelFilename(),_xll.Woodstock.Analyst.Xcel.UDFs.GetScenarioIndex(),"2","6")/5,_xll.Woodstock.Analyst.Xcel.UDFs.GetIndicatorValue("OSUPCPE_RA_T100%",""&amp;$A$9&amp;"="&amp;DM$12&amp;";",_xll.Woodstock.Analyst.Xcel.UDFs.GetModelFilename(),_xll.Woodstock.Analyst.Xcel.UDFs.GetScenarioIndex(),VLOOKUP($A$5,Periode,2,FALSE))/5)),0,IF(EXACT($A$5,"Moyenne 2013-2038"),_xll.Woodstock.Analyst.Xcel.UDFs.GetIndicatorValueAverage("OSUPCPE_RA_T100%",""&amp;$A$9&amp;"="&amp;DM$12&amp;";",_xll.Woodstock.Analyst.Xcel.UDFs.GetModelFilename(),_xll.Woodstock.Analyst.Xcel.UDFs.GetScenarioIndex(),"2","6")/5,_xll.Woodstock.Analyst.Xcel.UDFs.GetIndicatorValue("OSUPCPE_RA_T100%",""&amp;$A$9&amp;"="&amp;DM$12&amp;";",_xll.Woodstock.Analyst.Xcel.UDFs.GetModelFilename(),_xll.Woodstock.Analyst.Xcel.UDFs.GetScenarioIndex(),VLOOKUP($A$5,Periode,2,FALSE))/5))</f>
        <v>0</v>
      </c>
      <c r="DN27" s="151">
        <f>IF(ISERROR(IF(EXACT($A$5,"Moyenne 2013-2038"),_xll.Woodstock.Analyst.Xcel.UDFs.GetIndicatorValueAverage("OSUPCPE_RA_T100%",""&amp;$A$9&amp;"="&amp;DN$12&amp;";",_xll.Woodstock.Analyst.Xcel.UDFs.GetModelFilename(),_xll.Woodstock.Analyst.Xcel.UDFs.GetScenarioIndex(),"2","6")/5,_xll.Woodstock.Analyst.Xcel.UDFs.GetIndicatorValue("OSUPCPE_RA_T100%",""&amp;$A$9&amp;"="&amp;DN$12&amp;";",_xll.Woodstock.Analyst.Xcel.UDFs.GetModelFilename(),_xll.Woodstock.Analyst.Xcel.UDFs.GetScenarioIndex(),VLOOKUP($A$5,Periode,2,FALSE))/5)),0,IF(EXACT($A$5,"Moyenne 2013-2038"),_xll.Woodstock.Analyst.Xcel.UDFs.GetIndicatorValueAverage("OSUPCPE_RA_T100%",""&amp;$A$9&amp;"="&amp;DN$12&amp;";",_xll.Woodstock.Analyst.Xcel.UDFs.GetModelFilename(),_xll.Woodstock.Analyst.Xcel.UDFs.GetScenarioIndex(),"2","6")/5,_xll.Woodstock.Analyst.Xcel.UDFs.GetIndicatorValue("OSUPCPE_RA_T100%",""&amp;$A$9&amp;"="&amp;DN$12&amp;";",_xll.Woodstock.Analyst.Xcel.UDFs.GetModelFilename(),_xll.Woodstock.Analyst.Xcel.UDFs.GetScenarioIndex(),VLOOKUP($A$5,Periode,2,FALSE))/5))</f>
        <v>0</v>
      </c>
      <c r="DO27" s="151">
        <f>IF(ISERROR(IF(EXACT($A$5,"Moyenne 2013-2038"),_xll.Woodstock.Analyst.Xcel.UDFs.GetIndicatorValueAverage("OSUPCPE_RA_T100%",""&amp;$A$9&amp;"="&amp;DO$12&amp;";",_xll.Woodstock.Analyst.Xcel.UDFs.GetModelFilename(),_xll.Woodstock.Analyst.Xcel.UDFs.GetScenarioIndex(),"2","6")/5,_xll.Woodstock.Analyst.Xcel.UDFs.GetIndicatorValue("OSUPCPE_RA_T100%",""&amp;$A$9&amp;"="&amp;DO$12&amp;";",_xll.Woodstock.Analyst.Xcel.UDFs.GetModelFilename(),_xll.Woodstock.Analyst.Xcel.UDFs.GetScenarioIndex(),VLOOKUP($A$5,Periode,2,FALSE))/5)),0,IF(EXACT($A$5,"Moyenne 2013-2038"),_xll.Woodstock.Analyst.Xcel.UDFs.GetIndicatorValueAverage("OSUPCPE_RA_T100%",""&amp;$A$9&amp;"="&amp;DO$12&amp;";",_xll.Woodstock.Analyst.Xcel.UDFs.GetModelFilename(),_xll.Woodstock.Analyst.Xcel.UDFs.GetScenarioIndex(),"2","6")/5,_xll.Woodstock.Analyst.Xcel.UDFs.GetIndicatorValue("OSUPCPE_RA_T100%",""&amp;$A$9&amp;"="&amp;DO$12&amp;";",_xll.Woodstock.Analyst.Xcel.UDFs.GetModelFilename(),_xll.Woodstock.Analyst.Xcel.UDFs.GetScenarioIndex(),VLOOKUP($A$5,Periode,2,FALSE))/5))</f>
        <v>0</v>
      </c>
      <c r="DP27" s="151">
        <f>IF(ISERROR(IF(EXACT($A$5,"Moyenne 2013-2038"),_xll.Woodstock.Analyst.Xcel.UDFs.GetIndicatorValueAverage("OSUPCPE_RA_T100%",""&amp;$A$9&amp;"="&amp;DP$12&amp;";",_xll.Woodstock.Analyst.Xcel.UDFs.GetModelFilename(),_xll.Woodstock.Analyst.Xcel.UDFs.GetScenarioIndex(),"2","6")/5,_xll.Woodstock.Analyst.Xcel.UDFs.GetIndicatorValue("OSUPCPE_RA_T100%",""&amp;$A$9&amp;"="&amp;DP$12&amp;";",_xll.Woodstock.Analyst.Xcel.UDFs.GetModelFilename(),_xll.Woodstock.Analyst.Xcel.UDFs.GetScenarioIndex(),VLOOKUP($A$5,Periode,2,FALSE))/5)),0,IF(EXACT($A$5,"Moyenne 2013-2038"),_xll.Woodstock.Analyst.Xcel.UDFs.GetIndicatorValueAverage("OSUPCPE_RA_T100%",""&amp;$A$9&amp;"="&amp;DP$12&amp;";",_xll.Woodstock.Analyst.Xcel.UDFs.GetModelFilename(),_xll.Woodstock.Analyst.Xcel.UDFs.GetScenarioIndex(),"2","6")/5,_xll.Woodstock.Analyst.Xcel.UDFs.GetIndicatorValue("OSUPCPE_RA_T100%",""&amp;$A$9&amp;"="&amp;DP$12&amp;";",_xll.Woodstock.Analyst.Xcel.UDFs.GetModelFilename(),_xll.Woodstock.Analyst.Xcel.UDFs.GetScenarioIndex(),VLOOKUP($A$5,Periode,2,FALSE))/5))</f>
        <v>0</v>
      </c>
      <c r="DQ27" s="151">
        <f>IF(ISERROR(IF(EXACT($A$5,"Moyenne 2013-2038"),_xll.Woodstock.Analyst.Xcel.UDFs.GetIndicatorValueAverage("OSUPCPE_RA_T100%",""&amp;$A$9&amp;"="&amp;DQ$12&amp;";",_xll.Woodstock.Analyst.Xcel.UDFs.GetModelFilename(),_xll.Woodstock.Analyst.Xcel.UDFs.GetScenarioIndex(),"2","6")/5,_xll.Woodstock.Analyst.Xcel.UDFs.GetIndicatorValue("OSUPCPE_RA_T100%",""&amp;$A$9&amp;"="&amp;DQ$12&amp;";",_xll.Woodstock.Analyst.Xcel.UDFs.GetModelFilename(),_xll.Woodstock.Analyst.Xcel.UDFs.GetScenarioIndex(),VLOOKUP($A$5,Periode,2,FALSE))/5)),0,IF(EXACT($A$5,"Moyenne 2013-2038"),_xll.Woodstock.Analyst.Xcel.UDFs.GetIndicatorValueAverage("OSUPCPE_RA_T100%",""&amp;$A$9&amp;"="&amp;DQ$12&amp;";",_xll.Woodstock.Analyst.Xcel.UDFs.GetModelFilename(),_xll.Woodstock.Analyst.Xcel.UDFs.GetScenarioIndex(),"2","6")/5,_xll.Woodstock.Analyst.Xcel.UDFs.GetIndicatorValue("OSUPCPE_RA_T100%",""&amp;$A$9&amp;"="&amp;DQ$12&amp;";",_xll.Woodstock.Analyst.Xcel.UDFs.GetModelFilename(),_xll.Woodstock.Analyst.Xcel.UDFs.GetScenarioIndex(),VLOOKUP($A$5,Periode,2,FALSE))/5))</f>
        <v>0</v>
      </c>
      <c r="DR27" s="151">
        <f>IF(ISERROR(IF(EXACT($A$5,"Moyenne 2013-2038"),_xll.Woodstock.Analyst.Xcel.UDFs.GetIndicatorValueAverage("OSUPCPE_RA_T100%",""&amp;$A$9&amp;"="&amp;DR$12&amp;";",_xll.Woodstock.Analyst.Xcel.UDFs.GetModelFilename(),_xll.Woodstock.Analyst.Xcel.UDFs.GetScenarioIndex(),"2","6")/5,_xll.Woodstock.Analyst.Xcel.UDFs.GetIndicatorValue("OSUPCPE_RA_T100%",""&amp;$A$9&amp;"="&amp;DR$12&amp;";",_xll.Woodstock.Analyst.Xcel.UDFs.GetModelFilename(),_xll.Woodstock.Analyst.Xcel.UDFs.GetScenarioIndex(),VLOOKUP($A$5,Periode,2,FALSE))/5)),0,IF(EXACT($A$5,"Moyenne 2013-2038"),_xll.Woodstock.Analyst.Xcel.UDFs.GetIndicatorValueAverage("OSUPCPE_RA_T100%",""&amp;$A$9&amp;"="&amp;DR$12&amp;";",_xll.Woodstock.Analyst.Xcel.UDFs.GetModelFilename(),_xll.Woodstock.Analyst.Xcel.UDFs.GetScenarioIndex(),"2","6")/5,_xll.Woodstock.Analyst.Xcel.UDFs.GetIndicatorValue("OSUPCPE_RA_T100%",""&amp;$A$9&amp;"="&amp;DR$12&amp;";",_xll.Woodstock.Analyst.Xcel.UDFs.GetModelFilename(),_xll.Woodstock.Analyst.Xcel.UDFs.GetScenarioIndex(),VLOOKUP($A$5,Periode,2,FALSE))/5))</f>
        <v>0</v>
      </c>
      <c r="DS27" s="151">
        <f>IF(ISERROR(IF(EXACT($A$5,"Moyenne 2013-2038"),_xll.Woodstock.Analyst.Xcel.UDFs.GetIndicatorValueAverage("OSUPCPE_RA_T100%",""&amp;$A$9&amp;"="&amp;DS$12&amp;";",_xll.Woodstock.Analyst.Xcel.UDFs.GetModelFilename(),_xll.Woodstock.Analyst.Xcel.UDFs.GetScenarioIndex(),"2","6")/5,_xll.Woodstock.Analyst.Xcel.UDFs.GetIndicatorValue("OSUPCPE_RA_T100%",""&amp;$A$9&amp;"="&amp;DS$12&amp;";",_xll.Woodstock.Analyst.Xcel.UDFs.GetModelFilename(),_xll.Woodstock.Analyst.Xcel.UDFs.GetScenarioIndex(),VLOOKUP($A$5,Periode,2,FALSE))/5)),0,IF(EXACT($A$5,"Moyenne 2013-2038"),_xll.Woodstock.Analyst.Xcel.UDFs.GetIndicatorValueAverage("OSUPCPE_RA_T100%",""&amp;$A$9&amp;"="&amp;DS$12&amp;";",_xll.Woodstock.Analyst.Xcel.UDFs.GetModelFilename(),_xll.Woodstock.Analyst.Xcel.UDFs.GetScenarioIndex(),"2","6")/5,_xll.Woodstock.Analyst.Xcel.UDFs.GetIndicatorValue("OSUPCPE_RA_T100%",""&amp;$A$9&amp;"="&amp;DS$12&amp;";",_xll.Woodstock.Analyst.Xcel.UDFs.GetModelFilename(),_xll.Woodstock.Analyst.Xcel.UDFs.GetScenarioIndex(),VLOOKUP($A$5,Periode,2,FALSE))/5))</f>
        <v>0</v>
      </c>
      <c r="DT27" s="151">
        <f>IF(ISERROR(IF(EXACT($A$5,"Moyenne 2013-2038"),_xll.Woodstock.Analyst.Xcel.UDFs.GetIndicatorValueAverage("OSUPCPE_RA_T100%",""&amp;$A$9&amp;"="&amp;DT$12&amp;";",_xll.Woodstock.Analyst.Xcel.UDFs.GetModelFilename(),_xll.Woodstock.Analyst.Xcel.UDFs.GetScenarioIndex(),"2","6")/5,_xll.Woodstock.Analyst.Xcel.UDFs.GetIndicatorValue("OSUPCPE_RA_T100%",""&amp;$A$9&amp;"="&amp;DT$12&amp;";",_xll.Woodstock.Analyst.Xcel.UDFs.GetModelFilename(),_xll.Woodstock.Analyst.Xcel.UDFs.GetScenarioIndex(),VLOOKUP($A$5,Periode,2,FALSE))/5)),0,IF(EXACT($A$5,"Moyenne 2013-2038"),_xll.Woodstock.Analyst.Xcel.UDFs.GetIndicatorValueAverage("OSUPCPE_RA_T100%",""&amp;$A$9&amp;"="&amp;DT$12&amp;";",_xll.Woodstock.Analyst.Xcel.UDFs.GetModelFilename(),_xll.Woodstock.Analyst.Xcel.UDFs.GetScenarioIndex(),"2","6")/5,_xll.Woodstock.Analyst.Xcel.UDFs.GetIndicatorValue("OSUPCPE_RA_T100%",""&amp;$A$9&amp;"="&amp;DT$12&amp;";",_xll.Woodstock.Analyst.Xcel.UDFs.GetModelFilename(),_xll.Woodstock.Analyst.Xcel.UDFs.GetScenarioIndex(),VLOOKUP($A$5,Periode,2,FALSE))/5))</f>
        <v>0</v>
      </c>
      <c r="DU27" s="151">
        <f>IF(ISERROR(IF(EXACT($A$5,"Moyenne 2013-2038"),_xll.Woodstock.Analyst.Xcel.UDFs.GetIndicatorValueAverage("OSUPCPE_RA_T100%",""&amp;$A$9&amp;"="&amp;DU$12&amp;";",_xll.Woodstock.Analyst.Xcel.UDFs.GetModelFilename(),_xll.Woodstock.Analyst.Xcel.UDFs.GetScenarioIndex(),"2","6")/5,_xll.Woodstock.Analyst.Xcel.UDFs.GetIndicatorValue("OSUPCPE_RA_T100%",""&amp;$A$9&amp;"="&amp;DU$12&amp;";",_xll.Woodstock.Analyst.Xcel.UDFs.GetModelFilename(),_xll.Woodstock.Analyst.Xcel.UDFs.GetScenarioIndex(),VLOOKUP($A$5,Periode,2,FALSE))/5)),0,IF(EXACT($A$5,"Moyenne 2013-2038"),_xll.Woodstock.Analyst.Xcel.UDFs.GetIndicatorValueAverage("OSUPCPE_RA_T100%",""&amp;$A$9&amp;"="&amp;DU$12&amp;";",_xll.Woodstock.Analyst.Xcel.UDFs.GetModelFilename(),_xll.Woodstock.Analyst.Xcel.UDFs.GetScenarioIndex(),"2","6")/5,_xll.Woodstock.Analyst.Xcel.UDFs.GetIndicatorValue("OSUPCPE_RA_T100%",""&amp;$A$9&amp;"="&amp;DU$12&amp;";",_xll.Woodstock.Analyst.Xcel.UDFs.GetModelFilename(),_xll.Woodstock.Analyst.Xcel.UDFs.GetScenarioIndex(),VLOOKUP($A$5,Periode,2,FALSE))/5))</f>
        <v>0</v>
      </c>
      <c r="DV27" s="151">
        <f>IF(ISERROR(IF(EXACT($A$5,"Moyenne 2013-2038"),_xll.Woodstock.Analyst.Xcel.UDFs.GetIndicatorValueAverage("OSUPCPE_RA_T100%",""&amp;$A$9&amp;"="&amp;DV$12&amp;";",_xll.Woodstock.Analyst.Xcel.UDFs.GetModelFilename(),_xll.Woodstock.Analyst.Xcel.UDFs.GetScenarioIndex(),"2","6")/5,_xll.Woodstock.Analyst.Xcel.UDFs.GetIndicatorValue("OSUPCPE_RA_T100%",""&amp;$A$9&amp;"="&amp;DV$12&amp;";",_xll.Woodstock.Analyst.Xcel.UDFs.GetModelFilename(),_xll.Woodstock.Analyst.Xcel.UDFs.GetScenarioIndex(),VLOOKUP($A$5,Periode,2,FALSE))/5)),0,IF(EXACT($A$5,"Moyenne 2013-2038"),_xll.Woodstock.Analyst.Xcel.UDFs.GetIndicatorValueAverage("OSUPCPE_RA_T100%",""&amp;$A$9&amp;"="&amp;DV$12&amp;";",_xll.Woodstock.Analyst.Xcel.UDFs.GetModelFilename(),_xll.Woodstock.Analyst.Xcel.UDFs.GetScenarioIndex(),"2","6")/5,_xll.Woodstock.Analyst.Xcel.UDFs.GetIndicatorValue("OSUPCPE_RA_T100%",""&amp;$A$9&amp;"="&amp;DV$12&amp;";",_xll.Woodstock.Analyst.Xcel.UDFs.GetModelFilename(),_xll.Woodstock.Analyst.Xcel.UDFs.GetScenarioIndex(),VLOOKUP($A$5,Periode,2,FALSE))/5))</f>
        <v>0</v>
      </c>
      <c r="DW27" s="151">
        <f>IF(ISERROR(IF(EXACT($A$5,"Moyenne 2013-2038"),_xll.Woodstock.Analyst.Xcel.UDFs.GetIndicatorValueAverage("OSUPCPE_RA_T100%",""&amp;$A$9&amp;"="&amp;DW$12&amp;";",_xll.Woodstock.Analyst.Xcel.UDFs.GetModelFilename(),_xll.Woodstock.Analyst.Xcel.UDFs.GetScenarioIndex(),"2","6")/5,_xll.Woodstock.Analyst.Xcel.UDFs.GetIndicatorValue("OSUPCPE_RA_T100%",""&amp;$A$9&amp;"="&amp;DW$12&amp;";",_xll.Woodstock.Analyst.Xcel.UDFs.GetModelFilename(),_xll.Woodstock.Analyst.Xcel.UDFs.GetScenarioIndex(),VLOOKUP($A$5,Periode,2,FALSE))/5)),0,IF(EXACT($A$5,"Moyenne 2013-2038"),_xll.Woodstock.Analyst.Xcel.UDFs.GetIndicatorValueAverage("OSUPCPE_RA_T100%",""&amp;$A$9&amp;"="&amp;DW$12&amp;";",_xll.Woodstock.Analyst.Xcel.UDFs.GetModelFilename(),_xll.Woodstock.Analyst.Xcel.UDFs.GetScenarioIndex(),"2","6")/5,_xll.Woodstock.Analyst.Xcel.UDFs.GetIndicatorValue("OSUPCPE_RA_T100%",""&amp;$A$9&amp;"="&amp;DW$12&amp;";",_xll.Woodstock.Analyst.Xcel.UDFs.GetModelFilename(),_xll.Woodstock.Analyst.Xcel.UDFs.GetScenarioIndex(),VLOOKUP($A$5,Periode,2,FALSE))/5))</f>
        <v>0</v>
      </c>
      <c r="DX27" s="151">
        <f>IF(ISERROR(IF(EXACT($A$5,"Moyenne 2013-2038"),_xll.Woodstock.Analyst.Xcel.UDFs.GetIndicatorValueAverage("OSUPCPE_RA_T100%",""&amp;$A$9&amp;"="&amp;DX$12&amp;";",_xll.Woodstock.Analyst.Xcel.UDFs.GetModelFilename(),_xll.Woodstock.Analyst.Xcel.UDFs.GetScenarioIndex(),"2","6")/5,_xll.Woodstock.Analyst.Xcel.UDFs.GetIndicatorValue("OSUPCPE_RA_T100%",""&amp;$A$9&amp;"="&amp;DX$12&amp;";",_xll.Woodstock.Analyst.Xcel.UDFs.GetModelFilename(),_xll.Woodstock.Analyst.Xcel.UDFs.GetScenarioIndex(),VLOOKUP($A$5,Periode,2,FALSE))/5)),0,IF(EXACT($A$5,"Moyenne 2013-2038"),_xll.Woodstock.Analyst.Xcel.UDFs.GetIndicatorValueAverage("OSUPCPE_RA_T100%",""&amp;$A$9&amp;"="&amp;DX$12&amp;";",_xll.Woodstock.Analyst.Xcel.UDFs.GetModelFilename(),_xll.Woodstock.Analyst.Xcel.UDFs.GetScenarioIndex(),"2","6")/5,_xll.Woodstock.Analyst.Xcel.UDFs.GetIndicatorValue("OSUPCPE_RA_T100%",""&amp;$A$9&amp;"="&amp;DX$12&amp;";",_xll.Woodstock.Analyst.Xcel.UDFs.GetModelFilename(),_xll.Woodstock.Analyst.Xcel.UDFs.GetScenarioIndex(),VLOOKUP($A$5,Periode,2,FALSE))/5))</f>
        <v>0</v>
      </c>
      <c r="DY27" s="151">
        <f>IF(ISERROR(IF(EXACT($A$5,"Moyenne 2013-2038"),_xll.Woodstock.Analyst.Xcel.UDFs.GetIndicatorValueAverage("OSUPCPE_RA_T100%",""&amp;$A$9&amp;"="&amp;DY$12&amp;";",_xll.Woodstock.Analyst.Xcel.UDFs.GetModelFilename(),_xll.Woodstock.Analyst.Xcel.UDFs.GetScenarioIndex(),"2","6")/5,_xll.Woodstock.Analyst.Xcel.UDFs.GetIndicatorValue("OSUPCPE_RA_T100%",""&amp;$A$9&amp;"="&amp;DY$12&amp;";",_xll.Woodstock.Analyst.Xcel.UDFs.GetModelFilename(),_xll.Woodstock.Analyst.Xcel.UDFs.GetScenarioIndex(),VLOOKUP($A$5,Periode,2,FALSE))/5)),0,IF(EXACT($A$5,"Moyenne 2013-2038"),_xll.Woodstock.Analyst.Xcel.UDFs.GetIndicatorValueAverage("OSUPCPE_RA_T100%",""&amp;$A$9&amp;"="&amp;DY$12&amp;";",_xll.Woodstock.Analyst.Xcel.UDFs.GetModelFilename(),_xll.Woodstock.Analyst.Xcel.UDFs.GetScenarioIndex(),"2","6")/5,_xll.Woodstock.Analyst.Xcel.UDFs.GetIndicatorValue("OSUPCPE_RA_T100%",""&amp;$A$9&amp;"="&amp;DY$12&amp;";",_xll.Woodstock.Analyst.Xcel.UDFs.GetModelFilename(),_xll.Woodstock.Analyst.Xcel.UDFs.GetScenarioIndex(),VLOOKUP($A$5,Periode,2,FALSE))/5))</f>
        <v>0</v>
      </c>
      <c r="DZ27" s="151">
        <f>IF(ISERROR(IF(EXACT($A$5,"Moyenne 2013-2038"),_xll.Woodstock.Analyst.Xcel.UDFs.GetIndicatorValueAverage("OSUPCPE_RA_T100%",""&amp;$A$9&amp;"="&amp;DZ$12&amp;";",_xll.Woodstock.Analyst.Xcel.UDFs.GetModelFilename(),_xll.Woodstock.Analyst.Xcel.UDFs.GetScenarioIndex(),"2","6")/5,_xll.Woodstock.Analyst.Xcel.UDFs.GetIndicatorValue("OSUPCPE_RA_T100%",""&amp;$A$9&amp;"="&amp;DZ$12&amp;";",_xll.Woodstock.Analyst.Xcel.UDFs.GetModelFilename(),_xll.Woodstock.Analyst.Xcel.UDFs.GetScenarioIndex(),VLOOKUP($A$5,Periode,2,FALSE))/5)),0,IF(EXACT($A$5,"Moyenne 2013-2038"),_xll.Woodstock.Analyst.Xcel.UDFs.GetIndicatorValueAverage("OSUPCPE_RA_T100%",""&amp;$A$9&amp;"="&amp;DZ$12&amp;";",_xll.Woodstock.Analyst.Xcel.UDFs.GetModelFilename(),_xll.Woodstock.Analyst.Xcel.UDFs.GetScenarioIndex(),"2","6")/5,_xll.Woodstock.Analyst.Xcel.UDFs.GetIndicatorValue("OSUPCPE_RA_T100%",""&amp;$A$9&amp;"="&amp;DZ$12&amp;";",_xll.Woodstock.Analyst.Xcel.UDFs.GetModelFilename(),_xll.Woodstock.Analyst.Xcel.UDFs.GetScenarioIndex(),VLOOKUP($A$5,Periode,2,FALSE))/5))</f>
        <v>0</v>
      </c>
      <c r="EA27" s="151">
        <f>IF(ISERROR(IF(EXACT($A$5,"Moyenne 2013-2038"),_xll.Woodstock.Analyst.Xcel.UDFs.GetIndicatorValueAverage("OSUPCPE_RA_T100%",""&amp;$A$9&amp;"="&amp;EA$12&amp;";",_xll.Woodstock.Analyst.Xcel.UDFs.GetModelFilename(),_xll.Woodstock.Analyst.Xcel.UDFs.GetScenarioIndex(),"2","6")/5,_xll.Woodstock.Analyst.Xcel.UDFs.GetIndicatorValue("OSUPCPE_RA_T100%",""&amp;$A$9&amp;"="&amp;EA$12&amp;";",_xll.Woodstock.Analyst.Xcel.UDFs.GetModelFilename(),_xll.Woodstock.Analyst.Xcel.UDFs.GetScenarioIndex(),VLOOKUP($A$5,Periode,2,FALSE))/5)),0,IF(EXACT($A$5,"Moyenne 2013-2038"),_xll.Woodstock.Analyst.Xcel.UDFs.GetIndicatorValueAverage("OSUPCPE_RA_T100%",""&amp;$A$9&amp;"="&amp;EA$12&amp;";",_xll.Woodstock.Analyst.Xcel.UDFs.GetModelFilename(),_xll.Woodstock.Analyst.Xcel.UDFs.GetScenarioIndex(),"2","6")/5,_xll.Woodstock.Analyst.Xcel.UDFs.GetIndicatorValue("OSUPCPE_RA_T100%",""&amp;$A$9&amp;"="&amp;EA$12&amp;";",_xll.Woodstock.Analyst.Xcel.UDFs.GetModelFilename(),_xll.Woodstock.Analyst.Xcel.UDFs.GetScenarioIndex(),VLOOKUP($A$5,Periode,2,FALSE))/5))</f>
        <v>0</v>
      </c>
      <c r="EB27" s="151">
        <f>IF(ISERROR(IF(EXACT($A$5,"Moyenne 2013-2038"),_xll.Woodstock.Analyst.Xcel.UDFs.GetIndicatorValueAverage("OSUPCPE_RA_T100%",""&amp;$A$9&amp;"="&amp;EB$12&amp;";",_xll.Woodstock.Analyst.Xcel.UDFs.GetModelFilename(),_xll.Woodstock.Analyst.Xcel.UDFs.GetScenarioIndex(),"2","6")/5,_xll.Woodstock.Analyst.Xcel.UDFs.GetIndicatorValue("OSUPCPE_RA_T100%",""&amp;$A$9&amp;"="&amp;EB$12&amp;";",_xll.Woodstock.Analyst.Xcel.UDFs.GetModelFilename(),_xll.Woodstock.Analyst.Xcel.UDFs.GetScenarioIndex(),VLOOKUP($A$5,Periode,2,FALSE))/5)),0,IF(EXACT($A$5,"Moyenne 2013-2038"),_xll.Woodstock.Analyst.Xcel.UDFs.GetIndicatorValueAverage("OSUPCPE_RA_T100%",""&amp;$A$9&amp;"="&amp;EB$12&amp;";",_xll.Woodstock.Analyst.Xcel.UDFs.GetModelFilename(),_xll.Woodstock.Analyst.Xcel.UDFs.GetScenarioIndex(),"2","6")/5,_xll.Woodstock.Analyst.Xcel.UDFs.GetIndicatorValue("OSUPCPE_RA_T100%",""&amp;$A$9&amp;"="&amp;EB$12&amp;";",_xll.Woodstock.Analyst.Xcel.UDFs.GetModelFilename(),_xll.Woodstock.Analyst.Xcel.UDFs.GetScenarioIndex(),VLOOKUP($A$5,Periode,2,FALSE))/5))</f>
        <v>0</v>
      </c>
      <c r="EC27" s="151">
        <f>IF(ISERROR(IF(EXACT($A$5,"Moyenne 2013-2038"),_xll.Woodstock.Analyst.Xcel.UDFs.GetIndicatorValueAverage("OSUPCPE_RA_T100%",""&amp;$A$9&amp;"="&amp;EC$12&amp;";",_xll.Woodstock.Analyst.Xcel.UDFs.GetModelFilename(),_xll.Woodstock.Analyst.Xcel.UDFs.GetScenarioIndex(),"2","6")/5,_xll.Woodstock.Analyst.Xcel.UDFs.GetIndicatorValue("OSUPCPE_RA_T100%",""&amp;$A$9&amp;"="&amp;EC$12&amp;";",_xll.Woodstock.Analyst.Xcel.UDFs.GetModelFilename(),_xll.Woodstock.Analyst.Xcel.UDFs.GetScenarioIndex(),VLOOKUP($A$5,Periode,2,FALSE))/5)),0,IF(EXACT($A$5,"Moyenne 2013-2038"),_xll.Woodstock.Analyst.Xcel.UDFs.GetIndicatorValueAverage("OSUPCPE_RA_T100%",""&amp;$A$9&amp;"="&amp;EC$12&amp;";",_xll.Woodstock.Analyst.Xcel.UDFs.GetModelFilename(),_xll.Woodstock.Analyst.Xcel.UDFs.GetScenarioIndex(),"2","6")/5,_xll.Woodstock.Analyst.Xcel.UDFs.GetIndicatorValue("OSUPCPE_RA_T100%",""&amp;$A$9&amp;"="&amp;EC$12&amp;";",_xll.Woodstock.Analyst.Xcel.UDFs.GetModelFilename(),_xll.Woodstock.Analyst.Xcel.UDFs.GetScenarioIndex(),VLOOKUP($A$5,Periode,2,FALSE))/5))</f>
        <v>0</v>
      </c>
      <c r="ED27" s="151">
        <f>IF(ISERROR(IF(EXACT($A$5,"Moyenne 2013-2038"),_xll.Woodstock.Analyst.Xcel.UDFs.GetIndicatorValueAverage("OSUPCPE_RA_T100%",""&amp;$A$9&amp;"="&amp;ED$12&amp;";",_xll.Woodstock.Analyst.Xcel.UDFs.GetModelFilename(),_xll.Woodstock.Analyst.Xcel.UDFs.GetScenarioIndex(),"2","6")/5,_xll.Woodstock.Analyst.Xcel.UDFs.GetIndicatorValue("OSUPCPE_RA_T100%",""&amp;$A$9&amp;"="&amp;ED$12&amp;";",_xll.Woodstock.Analyst.Xcel.UDFs.GetModelFilename(),_xll.Woodstock.Analyst.Xcel.UDFs.GetScenarioIndex(),VLOOKUP($A$5,Periode,2,FALSE))/5)),0,IF(EXACT($A$5,"Moyenne 2013-2038"),_xll.Woodstock.Analyst.Xcel.UDFs.GetIndicatorValueAverage("OSUPCPE_RA_T100%",""&amp;$A$9&amp;"="&amp;ED$12&amp;";",_xll.Woodstock.Analyst.Xcel.UDFs.GetModelFilename(),_xll.Woodstock.Analyst.Xcel.UDFs.GetScenarioIndex(),"2","6")/5,_xll.Woodstock.Analyst.Xcel.UDFs.GetIndicatorValue("OSUPCPE_RA_T100%",""&amp;$A$9&amp;"="&amp;ED$12&amp;";",_xll.Woodstock.Analyst.Xcel.UDFs.GetModelFilename(),_xll.Woodstock.Analyst.Xcel.UDFs.GetScenarioIndex(),VLOOKUP($A$5,Periode,2,FALSE))/5))</f>
        <v>0</v>
      </c>
      <c r="EE27" s="151">
        <f>IF(ISERROR(IF(EXACT($A$5,"Moyenne 2013-2038"),_xll.Woodstock.Analyst.Xcel.UDFs.GetIndicatorValueAverage("OSUPCPE_RA_T100%",""&amp;$A$9&amp;"="&amp;EE$12&amp;";",_xll.Woodstock.Analyst.Xcel.UDFs.GetModelFilename(),_xll.Woodstock.Analyst.Xcel.UDFs.GetScenarioIndex(),"2","6")/5,_xll.Woodstock.Analyst.Xcel.UDFs.GetIndicatorValue("OSUPCPE_RA_T100%",""&amp;$A$9&amp;"="&amp;EE$12&amp;";",_xll.Woodstock.Analyst.Xcel.UDFs.GetModelFilename(),_xll.Woodstock.Analyst.Xcel.UDFs.GetScenarioIndex(),VLOOKUP($A$5,Periode,2,FALSE))/5)),0,IF(EXACT($A$5,"Moyenne 2013-2038"),_xll.Woodstock.Analyst.Xcel.UDFs.GetIndicatorValueAverage("OSUPCPE_RA_T100%",""&amp;$A$9&amp;"="&amp;EE$12&amp;";",_xll.Woodstock.Analyst.Xcel.UDFs.GetModelFilename(),_xll.Woodstock.Analyst.Xcel.UDFs.GetScenarioIndex(),"2","6")/5,_xll.Woodstock.Analyst.Xcel.UDFs.GetIndicatorValue("OSUPCPE_RA_T100%",""&amp;$A$9&amp;"="&amp;EE$12&amp;";",_xll.Woodstock.Analyst.Xcel.UDFs.GetModelFilename(),_xll.Woodstock.Analyst.Xcel.UDFs.GetScenarioIndex(),VLOOKUP($A$5,Periode,2,FALSE))/5))</f>
        <v>0</v>
      </c>
      <c r="EF27" s="151">
        <f>IF(ISERROR(IF(EXACT($A$5,"Moyenne 2013-2038"),_xll.Woodstock.Analyst.Xcel.UDFs.GetIndicatorValueAverage("OSUPCPE_RA_T100%",""&amp;$A$9&amp;"="&amp;EF$12&amp;";",_xll.Woodstock.Analyst.Xcel.UDFs.GetModelFilename(),_xll.Woodstock.Analyst.Xcel.UDFs.GetScenarioIndex(),"2","6")/5,_xll.Woodstock.Analyst.Xcel.UDFs.GetIndicatorValue("OSUPCPE_RA_T100%",""&amp;$A$9&amp;"="&amp;EF$12&amp;";",_xll.Woodstock.Analyst.Xcel.UDFs.GetModelFilename(),_xll.Woodstock.Analyst.Xcel.UDFs.GetScenarioIndex(),VLOOKUP($A$5,Periode,2,FALSE))/5)),0,IF(EXACT($A$5,"Moyenne 2013-2038"),_xll.Woodstock.Analyst.Xcel.UDFs.GetIndicatorValueAverage("OSUPCPE_RA_T100%",""&amp;$A$9&amp;"="&amp;EF$12&amp;";",_xll.Woodstock.Analyst.Xcel.UDFs.GetModelFilename(),_xll.Woodstock.Analyst.Xcel.UDFs.GetScenarioIndex(),"2","6")/5,_xll.Woodstock.Analyst.Xcel.UDFs.GetIndicatorValue("OSUPCPE_RA_T100%",""&amp;$A$9&amp;"="&amp;EF$12&amp;";",_xll.Woodstock.Analyst.Xcel.UDFs.GetModelFilename(),_xll.Woodstock.Analyst.Xcel.UDFs.GetScenarioIndex(),VLOOKUP($A$5,Periode,2,FALSE))/5))</f>
        <v>0</v>
      </c>
      <c r="EG27" s="151">
        <f>IF(ISERROR(IF(EXACT($A$5,"Moyenne 2013-2038"),_xll.Woodstock.Analyst.Xcel.UDFs.GetIndicatorValueAverage("OSUPCPE_RA_T100%",""&amp;$A$9&amp;"="&amp;EG$12&amp;";",_xll.Woodstock.Analyst.Xcel.UDFs.GetModelFilename(),_xll.Woodstock.Analyst.Xcel.UDFs.GetScenarioIndex(),"2","6")/5,_xll.Woodstock.Analyst.Xcel.UDFs.GetIndicatorValue("OSUPCPE_RA_T100%",""&amp;$A$9&amp;"="&amp;EG$12&amp;";",_xll.Woodstock.Analyst.Xcel.UDFs.GetModelFilename(),_xll.Woodstock.Analyst.Xcel.UDFs.GetScenarioIndex(),VLOOKUP($A$5,Periode,2,FALSE))/5)),0,IF(EXACT($A$5,"Moyenne 2013-2038"),_xll.Woodstock.Analyst.Xcel.UDFs.GetIndicatorValueAverage("OSUPCPE_RA_T100%",""&amp;$A$9&amp;"="&amp;EG$12&amp;";",_xll.Woodstock.Analyst.Xcel.UDFs.GetModelFilename(),_xll.Woodstock.Analyst.Xcel.UDFs.GetScenarioIndex(),"2","6")/5,_xll.Woodstock.Analyst.Xcel.UDFs.GetIndicatorValue("OSUPCPE_RA_T100%",""&amp;$A$9&amp;"="&amp;EG$12&amp;";",_xll.Woodstock.Analyst.Xcel.UDFs.GetModelFilename(),_xll.Woodstock.Analyst.Xcel.UDFs.GetScenarioIndex(),VLOOKUP($A$5,Periode,2,FALSE))/5))</f>
        <v>0</v>
      </c>
      <c r="EH27" s="151">
        <f>IF(ISERROR(IF(EXACT($A$5,"Moyenne 2013-2038"),_xll.Woodstock.Analyst.Xcel.UDFs.GetIndicatorValueAverage("OSUPCPE_RA_T100%",""&amp;$A$9&amp;"="&amp;EH$12&amp;";",_xll.Woodstock.Analyst.Xcel.UDFs.GetModelFilename(),_xll.Woodstock.Analyst.Xcel.UDFs.GetScenarioIndex(),"2","6")/5,_xll.Woodstock.Analyst.Xcel.UDFs.GetIndicatorValue("OSUPCPE_RA_T100%",""&amp;$A$9&amp;"="&amp;EH$12&amp;";",_xll.Woodstock.Analyst.Xcel.UDFs.GetModelFilename(),_xll.Woodstock.Analyst.Xcel.UDFs.GetScenarioIndex(),VLOOKUP($A$5,Periode,2,FALSE))/5)),0,IF(EXACT($A$5,"Moyenne 2013-2038"),_xll.Woodstock.Analyst.Xcel.UDFs.GetIndicatorValueAverage("OSUPCPE_RA_T100%",""&amp;$A$9&amp;"="&amp;EH$12&amp;";",_xll.Woodstock.Analyst.Xcel.UDFs.GetModelFilename(),_xll.Woodstock.Analyst.Xcel.UDFs.GetScenarioIndex(),"2","6")/5,_xll.Woodstock.Analyst.Xcel.UDFs.GetIndicatorValue("OSUPCPE_RA_T100%",""&amp;$A$9&amp;"="&amp;EH$12&amp;";",_xll.Woodstock.Analyst.Xcel.UDFs.GetModelFilename(),_xll.Woodstock.Analyst.Xcel.UDFs.GetScenarioIndex(),VLOOKUP($A$5,Periode,2,FALSE))/5))</f>
        <v>0</v>
      </c>
      <c r="EI27" s="151">
        <f>IF(ISERROR(IF(EXACT($A$5,"Moyenne 2013-2038"),_xll.Woodstock.Analyst.Xcel.UDFs.GetIndicatorValueAverage("OSUPCPE_RA_T100%",""&amp;$A$9&amp;"="&amp;EI$12&amp;";",_xll.Woodstock.Analyst.Xcel.UDFs.GetModelFilename(),_xll.Woodstock.Analyst.Xcel.UDFs.GetScenarioIndex(),"2","6")/5,_xll.Woodstock.Analyst.Xcel.UDFs.GetIndicatorValue("OSUPCPE_RA_T100%",""&amp;$A$9&amp;"="&amp;EI$12&amp;";",_xll.Woodstock.Analyst.Xcel.UDFs.GetModelFilename(),_xll.Woodstock.Analyst.Xcel.UDFs.GetScenarioIndex(),VLOOKUP($A$5,Periode,2,FALSE))/5)),0,IF(EXACT($A$5,"Moyenne 2013-2038"),_xll.Woodstock.Analyst.Xcel.UDFs.GetIndicatorValueAverage("OSUPCPE_RA_T100%",""&amp;$A$9&amp;"="&amp;EI$12&amp;";",_xll.Woodstock.Analyst.Xcel.UDFs.GetModelFilename(),_xll.Woodstock.Analyst.Xcel.UDFs.GetScenarioIndex(),"2","6")/5,_xll.Woodstock.Analyst.Xcel.UDFs.GetIndicatorValue("OSUPCPE_RA_T100%",""&amp;$A$9&amp;"="&amp;EI$12&amp;";",_xll.Woodstock.Analyst.Xcel.UDFs.GetModelFilename(),_xll.Woodstock.Analyst.Xcel.UDFs.GetScenarioIndex(),VLOOKUP($A$5,Periode,2,FALSE))/5))</f>
        <v>0</v>
      </c>
      <c r="EJ27" s="151">
        <f>IF(ISERROR(IF(EXACT($A$5,"Moyenne 2013-2038"),_xll.Woodstock.Analyst.Xcel.UDFs.GetIndicatorValueAverage("OSUPCPE_RA_T100%",""&amp;$A$9&amp;"="&amp;EJ$12&amp;";",_xll.Woodstock.Analyst.Xcel.UDFs.GetModelFilename(),_xll.Woodstock.Analyst.Xcel.UDFs.GetScenarioIndex(),"2","6")/5,_xll.Woodstock.Analyst.Xcel.UDFs.GetIndicatorValue("OSUPCPE_RA_T100%",""&amp;$A$9&amp;"="&amp;EJ$12&amp;";",_xll.Woodstock.Analyst.Xcel.UDFs.GetModelFilename(),_xll.Woodstock.Analyst.Xcel.UDFs.GetScenarioIndex(),VLOOKUP($A$5,Periode,2,FALSE))/5)),0,IF(EXACT($A$5,"Moyenne 2013-2038"),_xll.Woodstock.Analyst.Xcel.UDFs.GetIndicatorValueAverage("OSUPCPE_RA_T100%",""&amp;$A$9&amp;"="&amp;EJ$12&amp;";",_xll.Woodstock.Analyst.Xcel.UDFs.GetModelFilename(),_xll.Woodstock.Analyst.Xcel.UDFs.GetScenarioIndex(),"2","6")/5,_xll.Woodstock.Analyst.Xcel.UDFs.GetIndicatorValue("OSUPCPE_RA_T100%",""&amp;$A$9&amp;"="&amp;EJ$12&amp;";",_xll.Woodstock.Analyst.Xcel.UDFs.GetModelFilename(),_xll.Woodstock.Analyst.Xcel.UDFs.GetScenarioIndex(),VLOOKUP($A$5,Periode,2,FALSE))/5))</f>
        <v>0</v>
      </c>
      <c r="EK27" s="151">
        <f>IF(ISERROR(IF(EXACT($A$5,"Moyenne 2013-2038"),_xll.Woodstock.Analyst.Xcel.UDFs.GetIndicatorValueAverage("OSUPCPE_RA_T100%",""&amp;$A$9&amp;"="&amp;EK$12&amp;";",_xll.Woodstock.Analyst.Xcel.UDFs.GetModelFilename(),_xll.Woodstock.Analyst.Xcel.UDFs.GetScenarioIndex(),"2","6")/5,_xll.Woodstock.Analyst.Xcel.UDFs.GetIndicatorValue("OSUPCPE_RA_T100%",""&amp;$A$9&amp;"="&amp;EK$12&amp;";",_xll.Woodstock.Analyst.Xcel.UDFs.GetModelFilename(),_xll.Woodstock.Analyst.Xcel.UDFs.GetScenarioIndex(),VLOOKUP($A$5,Periode,2,FALSE))/5)),0,IF(EXACT($A$5,"Moyenne 2013-2038"),_xll.Woodstock.Analyst.Xcel.UDFs.GetIndicatorValueAverage("OSUPCPE_RA_T100%",""&amp;$A$9&amp;"="&amp;EK$12&amp;";",_xll.Woodstock.Analyst.Xcel.UDFs.GetModelFilename(),_xll.Woodstock.Analyst.Xcel.UDFs.GetScenarioIndex(),"2","6")/5,_xll.Woodstock.Analyst.Xcel.UDFs.GetIndicatorValue("OSUPCPE_RA_T100%",""&amp;$A$9&amp;"="&amp;EK$12&amp;";",_xll.Woodstock.Analyst.Xcel.UDFs.GetModelFilename(),_xll.Woodstock.Analyst.Xcel.UDFs.GetScenarioIndex(),VLOOKUP($A$5,Periode,2,FALSE))/5))</f>
        <v>0</v>
      </c>
      <c r="EL27" s="151">
        <f>IF(ISERROR(IF(EXACT($A$5,"Moyenne 2013-2038"),_xll.Woodstock.Analyst.Xcel.UDFs.GetIndicatorValueAverage("OSUPCPE_RA_T100%",""&amp;$A$9&amp;"="&amp;EL$12&amp;";",_xll.Woodstock.Analyst.Xcel.UDFs.GetModelFilename(),_xll.Woodstock.Analyst.Xcel.UDFs.GetScenarioIndex(),"2","6")/5,_xll.Woodstock.Analyst.Xcel.UDFs.GetIndicatorValue("OSUPCPE_RA_T100%",""&amp;$A$9&amp;"="&amp;EL$12&amp;";",_xll.Woodstock.Analyst.Xcel.UDFs.GetModelFilename(),_xll.Woodstock.Analyst.Xcel.UDFs.GetScenarioIndex(),VLOOKUP($A$5,Periode,2,FALSE))/5)),0,IF(EXACT($A$5,"Moyenne 2013-2038"),_xll.Woodstock.Analyst.Xcel.UDFs.GetIndicatorValueAverage("OSUPCPE_RA_T100%",""&amp;$A$9&amp;"="&amp;EL$12&amp;";",_xll.Woodstock.Analyst.Xcel.UDFs.GetModelFilename(),_xll.Woodstock.Analyst.Xcel.UDFs.GetScenarioIndex(),"2","6")/5,_xll.Woodstock.Analyst.Xcel.UDFs.GetIndicatorValue("OSUPCPE_RA_T100%",""&amp;$A$9&amp;"="&amp;EL$12&amp;";",_xll.Woodstock.Analyst.Xcel.UDFs.GetModelFilename(),_xll.Woodstock.Analyst.Xcel.UDFs.GetScenarioIndex(),VLOOKUP($A$5,Periode,2,FALSE))/5))</f>
        <v>0</v>
      </c>
      <c r="EM27" s="151">
        <f>IF(ISERROR(IF(EXACT($A$5,"Moyenne 2013-2038"),_xll.Woodstock.Analyst.Xcel.UDFs.GetIndicatorValueAverage("OSUPCPE_RA_T100%",""&amp;$A$9&amp;"="&amp;EM$12&amp;";",_xll.Woodstock.Analyst.Xcel.UDFs.GetModelFilename(),_xll.Woodstock.Analyst.Xcel.UDFs.GetScenarioIndex(),"2","6")/5,_xll.Woodstock.Analyst.Xcel.UDFs.GetIndicatorValue("OSUPCPE_RA_T100%",""&amp;$A$9&amp;"="&amp;EM$12&amp;";",_xll.Woodstock.Analyst.Xcel.UDFs.GetModelFilename(),_xll.Woodstock.Analyst.Xcel.UDFs.GetScenarioIndex(),VLOOKUP($A$5,Periode,2,FALSE))/5)),0,IF(EXACT($A$5,"Moyenne 2013-2038"),_xll.Woodstock.Analyst.Xcel.UDFs.GetIndicatorValueAverage("OSUPCPE_RA_T100%",""&amp;$A$9&amp;"="&amp;EM$12&amp;";",_xll.Woodstock.Analyst.Xcel.UDFs.GetModelFilename(),_xll.Woodstock.Analyst.Xcel.UDFs.GetScenarioIndex(),"2","6")/5,_xll.Woodstock.Analyst.Xcel.UDFs.GetIndicatorValue("OSUPCPE_RA_T100%",""&amp;$A$9&amp;"="&amp;EM$12&amp;";",_xll.Woodstock.Analyst.Xcel.UDFs.GetModelFilename(),_xll.Woodstock.Analyst.Xcel.UDFs.GetScenarioIndex(),VLOOKUP($A$5,Periode,2,FALSE))/5))</f>
        <v>0</v>
      </c>
      <c r="EN27" s="151">
        <f>IF(ISERROR(IF(EXACT($A$5,"Moyenne 2013-2038"),_xll.Woodstock.Analyst.Xcel.UDFs.GetIndicatorValueAverage("OSUPCPE_RA_T100%",""&amp;$A$9&amp;"="&amp;EN$12&amp;";",_xll.Woodstock.Analyst.Xcel.UDFs.GetModelFilename(),_xll.Woodstock.Analyst.Xcel.UDFs.GetScenarioIndex(),"2","6")/5,_xll.Woodstock.Analyst.Xcel.UDFs.GetIndicatorValue("OSUPCPE_RA_T100%",""&amp;$A$9&amp;"="&amp;EN$12&amp;";",_xll.Woodstock.Analyst.Xcel.UDFs.GetModelFilename(),_xll.Woodstock.Analyst.Xcel.UDFs.GetScenarioIndex(),VLOOKUP($A$5,Periode,2,FALSE))/5)),0,IF(EXACT($A$5,"Moyenne 2013-2038"),_xll.Woodstock.Analyst.Xcel.UDFs.GetIndicatorValueAverage("OSUPCPE_RA_T100%",""&amp;$A$9&amp;"="&amp;EN$12&amp;";",_xll.Woodstock.Analyst.Xcel.UDFs.GetModelFilename(),_xll.Woodstock.Analyst.Xcel.UDFs.GetScenarioIndex(),"2","6")/5,_xll.Woodstock.Analyst.Xcel.UDFs.GetIndicatorValue("OSUPCPE_RA_T100%",""&amp;$A$9&amp;"="&amp;EN$12&amp;";",_xll.Woodstock.Analyst.Xcel.UDFs.GetModelFilename(),_xll.Woodstock.Analyst.Xcel.UDFs.GetScenarioIndex(),VLOOKUP($A$5,Periode,2,FALSE))/5))</f>
        <v>0</v>
      </c>
      <c r="EO27" s="151">
        <f>IF(ISERROR(IF(EXACT($A$5,"Moyenne 2013-2038"),_xll.Woodstock.Analyst.Xcel.UDFs.GetIndicatorValueAverage("OSUPCPE_RA_T100%",""&amp;$A$9&amp;"="&amp;EO$12&amp;";",_xll.Woodstock.Analyst.Xcel.UDFs.GetModelFilename(),_xll.Woodstock.Analyst.Xcel.UDFs.GetScenarioIndex(),"2","6")/5,_xll.Woodstock.Analyst.Xcel.UDFs.GetIndicatorValue("OSUPCPE_RA_T100%",""&amp;$A$9&amp;"="&amp;EO$12&amp;";",_xll.Woodstock.Analyst.Xcel.UDFs.GetModelFilename(),_xll.Woodstock.Analyst.Xcel.UDFs.GetScenarioIndex(),VLOOKUP($A$5,Periode,2,FALSE))/5)),0,IF(EXACT($A$5,"Moyenne 2013-2038"),_xll.Woodstock.Analyst.Xcel.UDFs.GetIndicatorValueAverage("OSUPCPE_RA_T100%",""&amp;$A$9&amp;"="&amp;EO$12&amp;";",_xll.Woodstock.Analyst.Xcel.UDFs.GetModelFilename(),_xll.Woodstock.Analyst.Xcel.UDFs.GetScenarioIndex(),"2","6")/5,_xll.Woodstock.Analyst.Xcel.UDFs.GetIndicatorValue("OSUPCPE_RA_T100%",""&amp;$A$9&amp;"="&amp;EO$12&amp;";",_xll.Woodstock.Analyst.Xcel.UDFs.GetModelFilename(),_xll.Woodstock.Analyst.Xcel.UDFs.GetScenarioIndex(),VLOOKUP($A$5,Periode,2,FALSE))/5))</f>
        <v>0</v>
      </c>
      <c r="EP27" s="151">
        <f>IF(ISERROR(IF(EXACT($A$5,"Moyenne 2013-2038"),_xll.Woodstock.Analyst.Xcel.UDFs.GetIndicatorValueAverage("OSUPCPE_RA_T100%",""&amp;$A$9&amp;"="&amp;EP$12&amp;";",_xll.Woodstock.Analyst.Xcel.UDFs.GetModelFilename(),_xll.Woodstock.Analyst.Xcel.UDFs.GetScenarioIndex(),"2","6")/5,_xll.Woodstock.Analyst.Xcel.UDFs.GetIndicatorValue("OSUPCPE_RA_T100%",""&amp;$A$9&amp;"="&amp;EP$12&amp;";",_xll.Woodstock.Analyst.Xcel.UDFs.GetModelFilename(),_xll.Woodstock.Analyst.Xcel.UDFs.GetScenarioIndex(),VLOOKUP($A$5,Periode,2,FALSE))/5)),0,IF(EXACT($A$5,"Moyenne 2013-2038"),_xll.Woodstock.Analyst.Xcel.UDFs.GetIndicatorValueAverage("OSUPCPE_RA_T100%",""&amp;$A$9&amp;"="&amp;EP$12&amp;";",_xll.Woodstock.Analyst.Xcel.UDFs.GetModelFilename(),_xll.Woodstock.Analyst.Xcel.UDFs.GetScenarioIndex(),"2","6")/5,_xll.Woodstock.Analyst.Xcel.UDFs.GetIndicatorValue("OSUPCPE_RA_T100%",""&amp;$A$9&amp;"="&amp;EP$12&amp;";",_xll.Woodstock.Analyst.Xcel.UDFs.GetModelFilename(),_xll.Woodstock.Analyst.Xcel.UDFs.GetScenarioIndex(),VLOOKUP($A$5,Periode,2,FALSE))/5))</f>
        <v>0</v>
      </c>
      <c r="EQ27" s="151">
        <f>IF(ISERROR(IF(EXACT($A$5,"Moyenne 2013-2038"),_xll.Woodstock.Analyst.Xcel.UDFs.GetIndicatorValueAverage("OSUPCPE_RA_T100%",""&amp;$A$9&amp;"="&amp;EQ$12&amp;";",_xll.Woodstock.Analyst.Xcel.UDFs.GetModelFilename(),_xll.Woodstock.Analyst.Xcel.UDFs.GetScenarioIndex(),"2","6")/5,_xll.Woodstock.Analyst.Xcel.UDFs.GetIndicatorValue("OSUPCPE_RA_T100%",""&amp;$A$9&amp;"="&amp;EQ$12&amp;";",_xll.Woodstock.Analyst.Xcel.UDFs.GetModelFilename(),_xll.Woodstock.Analyst.Xcel.UDFs.GetScenarioIndex(),VLOOKUP($A$5,Periode,2,FALSE))/5)),0,IF(EXACT($A$5,"Moyenne 2013-2038"),_xll.Woodstock.Analyst.Xcel.UDFs.GetIndicatorValueAverage("OSUPCPE_RA_T100%",""&amp;$A$9&amp;"="&amp;EQ$12&amp;";",_xll.Woodstock.Analyst.Xcel.UDFs.GetModelFilename(),_xll.Woodstock.Analyst.Xcel.UDFs.GetScenarioIndex(),"2","6")/5,_xll.Woodstock.Analyst.Xcel.UDFs.GetIndicatorValue("OSUPCPE_RA_T100%",""&amp;$A$9&amp;"="&amp;EQ$12&amp;";",_xll.Woodstock.Analyst.Xcel.UDFs.GetModelFilename(),_xll.Woodstock.Analyst.Xcel.UDFs.GetScenarioIndex(),VLOOKUP($A$5,Periode,2,FALSE))/5))</f>
        <v>0</v>
      </c>
      <c r="ER27" s="151">
        <f>IF(ISERROR(IF(EXACT($A$5,"Moyenne 2013-2038"),_xll.Woodstock.Analyst.Xcel.UDFs.GetIndicatorValueAverage("OSUPCPE_RA_T100%",""&amp;$A$9&amp;"="&amp;ER$12&amp;";",_xll.Woodstock.Analyst.Xcel.UDFs.GetModelFilename(),_xll.Woodstock.Analyst.Xcel.UDFs.GetScenarioIndex(),"2","6")/5,_xll.Woodstock.Analyst.Xcel.UDFs.GetIndicatorValue("OSUPCPE_RA_T100%",""&amp;$A$9&amp;"="&amp;ER$12&amp;";",_xll.Woodstock.Analyst.Xcel.UDFs.GetModelFilename(),_xll.Woodstock.Analyst.Xcel.UDFs.GetScenarioIndex(),VLOOKUP($A$5,Periode,2,FALSE))/5)),0,IF(EXACT($A$5,"Moyenne 2013-2038"),_xll.Woodstock.Analyst.Xcel.UDFs.GetIndicatorValueAverage("OSUPCPE_RA_T100%",""&amp;$A$9&amp;"="&amp;ER$12&amp;";",_xll.Woodstock.Analyst.Xcel.UDFs.GetModelFilename(),_xll.Woodstock.Analyst.Xcel.UDFs.GetScenarioIndex(),"2","6")/5,_xll.Woodstock.Analyst.Xcel.UDFs.GetIndicatorValue("OSUPCPE_RA_T100%",""&amp;$A$9&amp;"="&amp;ER$12&amp;";",_xll.Woodstock.Analyst.Xcel.UDFs.GetModelFilename(),_xll.Woodstock.Analyst.Xcel.UDFs.GetScenarioIndex(),VLOOKUP($A$5,Periode,2,FALSE))/5))</f>
        <v>0</v>
      </c>
      <c r="ES27" s="151">
        <f>IF(ISERROR(IF(EXACT($A$5,"Moyenne 2013-2038"),_xll.Woodstock.Analyst.Xcel.UDFs.GetIndicatorValueAverage("OSUPCPE_RA_T100%",""&amp;$A$9&amp;"="&amp;ES$12&amp;";",_xll.Woodstock.Analyst.Xcel.UDFs.GetModelFilename(),_xll.Woodstock.Analyst.Xcel.UDFs.GetScenarioIndex(),"2","6")/5,_xll.Woodstock.Analyst.Xcel.UDFs.GetIndicatorValue("OSUPCPE_RA_T100%",""&amp;$A$9&amp;"="&amp;ES$12&amp;";",_xll.Woodstock.Analyst.Xcel.UDFs.GetModelFilename(),_xll.Woodstock.Analyst.Xcel.UDFs.GetScenarioIndex(),VLOOKUP($A$5,Periode,2,FALSE))/5)),0,IF(EXACT($A$5,"Moyenne 2013-2038"),_xll.Woodstock.Analyst.Xcel.UDFs.GetIndicatorValueAverage("OSUPCPE_RA_T100%",""&amp;$A$9&amp;"="&amp;ES$12&amp;";",_xll.Woodstock.Analyst.Xcel.UDFs.GetModelFilename(),_xll.Woodstock.Analyst.Xcel.UDFs.GetScenarioIndex(),"2","6")/5,_xll.Woodstock.Analyst.Xcel.UDFs.GetIndicatorValue("OSUPCPE_RA_T100%",""&amp;$A$9&amp;"="&amp;ES$12&amp;";",_xll.Woodstock.Analyst.Xcel.UDFs.GetModelFilename(),_xll.Woodstock.Analyst.Xcel.UDFs.GetScenarioIndex(),VLOOKUP($A$5,Periode,2,FALSE))/5))</f>
        <v>0</v>
      </c>
      <c r="ET27" s="151">
        <f>IF(ISERROR(IF(EXACT($A$5,"Moyenne 2013-2038"),_xll.Woodstock.Analyst.Xcel.UDFs.GetIndicatorValueAverage("OSUPCPE_RA_T100%",""&amp;$A$9&amp;"="&amp;ET$12&amp;";",_xll.Woodstock.Analyst.Xcel.UDFs.GetModelFilename(),_xll.Woodstock.Analyst.Xcel.UDFs.GetScenarioIndex(),"2","6")/5,_xll.Woodstock.Analyst.Xcel.UDFs.GetIndicatorValue("OSUPCPE_RA_T100%",""&amp;$A$9&amp;"="&amp;ET$12&amp;";",_xll.Woodstock.Analyst.Xcel.UDFs.GetModelFilename(),_xll.Woodstock.Analyst.Xcel.UDFs.GetScenarioIndex(),VLOOKUP($A$5,Periode,2,FALSE))/5)),0,IF(EXACT($A$5,"Moyenne 2013-2038"),_xll.Woodstock.Analyst.Xcel.UDFs.GetIndicatorValueAverage("OSUPCPE_RA_T100%",""&amp;$A$9&amp;"="&amp;ET$12&amp;";",_xll.Woodstock.Analyst.Xcel.UDFs.GetModelFilename(),_xll.Woodstock.Analyst.Xcel.UDFs.GetScenarioIndex(),"2","6")/5,_xll.Woodstock.Analyst.Xcel.UDFs.GetIndicatorValue("OSUPCPE_RA_T100%",""&amp;$A$9&amp;"="&amp;ET$12&amp;";",_xll.Woodstock.Analyst.Xcel.UDFs.GetModelFilename(),_xll.Woodstock.Analyst.Xcel.UDFs.GetScenarioIndex(),VLOOKUP($A$5,Periode,2,FALSE))/5))</f>
        <v>0</v>
      </c>
      <c r="EU27" s="151">
        <f>IF(ISERROR(IF(EXACT($A$5,"Moyenne 2013-2038"),_xll.Woodstock.Analyst.Xcel.UDFs.GetIndicatorValueAverage("OSUPCPE_RA_T100%",""&amp;$A$9&amp;"="&amp;EU$12&amp;";",_xll.Woodstock.Analyst.Xcel.UDFs.GetModelFilename(),_xll.Woodstock.Analyst.Xcel.UDFs.GetScenarioIndex(),"2","6")/5,_xll.Woodstock.Analyst.Xcel.UDFs.GetIndicatorValue("OSUPCPE_RA_T100%",""&amp;$A$9&amp;"="&amp;EU$12&amp;";",_xll.Woodstock.Analyst.Xcel.UDFs.GetModelFilename(),_xll.Woodstock.Analyst.Xcel.UDFs.GetScenarioIndex(),VLOOKUP($A$5,Periode,2,FALSE))/5)),0,IF(EXACT($A$5,"Moyenne 2013-2038"),_xll.Woodstock.Analyst.Xcel.UDFs.GetIndicatorValueAverage("OSUPCPE_RA_T100%",""&amp;$A$9&amp;"="&amp;EU$12&amp;";",_xll.Woodstock.Analyst.Xcel.UDFs.GetModelFilename(),_xll.Woodstock.Analyst.Xcel.UDFs.GetScenarioIndex(),"2","6")/5,_xll.Woodstock.Analyst.Xcel.UDFs.GetIndicatorValue("OSUPCPE_RA_T100%",""&amp;$A$9&amp;"="&amp;EU$12&amp;";",_xll.Woodstock.Analyst.Xcel.UDFs.GetModelFilename(),_xll.Woodstock.Analyst.Xcel.UDFs.GetScenarioIndex(),VLOOKUP($A$5,Periode,2,FALSE))/5))</f>
        <v>0</v>
      </c>
      <c r="EV27" s="151">
        <f>IF(ISERROR(IF(EXACT($A$5,"Moyenne 2013-2038"),_xll.Woodstock.Analyst.Xcel.UDFs.GetIndicatorValueAverage("OSUPCPE_RA_T100%",""&amp;$A$9&amp;"="&amp;EV$12&amp;";",_xll.Woodstock.Analyst.Xcel.UDFs.GetModelFilename(),_xll.Woodstock.Analyst.Xcel.UDFs.GetScenarioIndex(),"2","6")/5,_xll.Woodstock.Analyst.Xcel.UDFs.GetIndicatorValue("OSUPCPE_RA_T100%",""&amp;$A$9&amp;"="&amp;EV$12&amp;";",_xll.Woodstock.Analyst.Xcel.UDFs.GetModelFilename(),_xll.Woodstock.Analyst.Xcel.UDFs.GetScenarioIndex(),VLOOKUP($A$5,Periode,2,FALSE))/5)),0,IF(EXACT($A$5,"Moyenne 2013-2038"),_xll.Woodstock.Analyst.Xcel.UDFs.GetIndicatorValueAverage("OSUPCPE_RA_T100%",""&amp;$A$9&amp;"="&amp;EV$12&amp;";",_xll.Woodstock.Analyst.Xcel.UDFs.GetModelFilename(),_xll.Woodstock.Analyst.Xcel.UDFs.GetScenarioIndex(),"2","6")/5,_xll.Woodstock.Analyst.Xcel.UDFs.GetIndicatorValue("OSUPCPE_RA_T100%",""&amp;$A$9&amp;"="&amp;EV$12&amp;";",_xll.Woodstock.Analyst.Xcel.UDFs.GetModelFilename(),_xll.Woodstock.Analyst.Xcel.UDFs.GetScenarioIndex(),VLOOKUP($A$5,Periode,2,FALSE))/5))</f>
        <v>0</v>
      </c>
      <c r="EW27" s="151">
        <f>IF(ISERROR(IF(EXACT($A$5,"Moyenne 2013-2038"),_xll.Woodstock.Analyst.Xcel.UDFs.GetIndicatorValueAverage("OSUPCPE_RA_T100%",""&amp;$A$9&amp;"="&amp;EW$12&amp;";",_xll.Woodstock.Analyst.Xcel.UDFs.GetModelFilename(),_xll.Woodstock.Analyst.Xcel.UDFs.GetScenarioIndex(),"2","6")/5,_xll.Woodstock.Analyst.Xcel.UDFs.GetIndicatorValue("OSUPCPE_RA_T100%",""&amp;$A$9&amp;"="&amp;EW$12&amp;";",_xll.Woodstock.Analyst.Xcel.UDFs.GetModelFilename(),_xll.Woodstock.Analyst.Xcel.UDFs.GetScenarioIndex(),VLOOKUP($A$5,Periode,2,FALSE))/5)),0,IF(EXACT($A$5,"Moyenne 2013-2038"),_xll.Woodstock.Analyst.Xcel.UDFs.GetIndicatorValueAverage("OSUPCPE_RA_T100%",""&amp;$A$9&amp;"="&amp;EW$12&amp;";",_xll.Woodstock.Analyst.Xcel.UDFs.GetModelFilename(),_xll.Woodstock.Analyst.Xcel.UDFs.GetScenarioIndex(),"2","6")/5,_xll.Woodstock.Analyst.Xcel.UDFs.GetIndicatorValue("OSUPCPE_RA_T100%",""&amp;$A$9&amp;"="&amp;EW$12&amp;";",_xll.Woodstock.Analyst.Xcel.UDFs.GetModelFilename(),_xll.Woodstock.Analyst.Xcel.UDFs.GetScenarioIndex(),VLOOKUP($A$5,Periode,2,FALSE))/5))</f>
        <v>0</v>
      </c>
      <c r="EX27" s="151">
        <f>IF(ISERROR(IF(EXACT($A$5,"Moyenne 2013-2038"),_xll.Woodstock.Analyst.Xcel.UDFs.GetIndicatorValueAverage("OSUPCPE_RA_T100%",""&amp;$A$9&amp;"="&amp;EX$12&amp;";",_xll.Woodstock.Analyst.Xcel.UDFs.GetModelFilename(),_xll.Woodstock.Analyst.Xcel.UDFs.GetScenarioIndex(),"2","6")/5,_xll.Woodstock.Analyst.Xcel.UDFs.GetIndicatorValue("OSUPCPE_RA_T100%",""&amp;$A$9&amp;"="&amp;EX$12&amp;";",_xll.Woodstock.Analyst.Xcel.UDFs.GetModelFilename(),_xll.Woodstock.Analyst.Xcel.UDFs.GetScenarioIndex(),VLOOKUP($A$5,Periode,2,FALSE))/5)),0,IF(EXACT($A$5,"Moyenne 2013-2038"),_xll.Woodstock.Analyst.Xcel.UDFs.GetIndicatorValueAverage("OSUPCPE_RA_T100%",""&amp;$A$9&amp;"="&amp;EX$12&amp;";",_xll.Woodstock.Analyst.Xcel.UDFs.GetModelFilename(),_xll.Woodstock.Analyst.Xcel.UDFs.GetScenarioIndex(),"2","6")/5,_xll.Woodstock.Analyst.Xcel.UDFs.GetIndicatorValue("OSUPCPE_RA_T100%",""&amp;$A$9&amp;"="&amp;EX$12&amp;";",_xll.Woodstock.Analyst.Xcel.UDFs.GetModelFilename(),_xll.Woodstock.Analyst.Xcel.UDFs.GetScenarioIndex(),VLOOKUP($A$5,Periode,2,FALSE))/5))</f>
        <v>0</v>
      </c>
      <c r="EY27" s="151">
        <f>IF(ISERROR(IF(EXACT($A$5,"Moyenne 2013-2038"),_xll.Woodstock.Analyst.Xcel.UDFs.GetIndicatorValueAverage("OSUPCPE_RA_T100%",""&amp;$A$9&amp;"="&amp;EY$12&amp;";",_xll.Woodstock.Analyst.Xcel.UDFs.GetModelFilename(),_xll.Woodstock.Analyst.Xcel.UDFs.GetScenarioIndex(),"2","6")/5,_xll.Woodstock.Analyst.Xcel.UDFs.GetIndicatorValue("OSUPCPE_RA_T100%",""&amp;$A$9&amp;"="&amp;EY$12&amp;";",_xll.Woodstock.Analyst.Xcel.UDFs.GetModelFilename(),_xll.Woodstock.Analyst.Xcel.UDFs.GetScenarioIndex(),VLOOKUP($A$5,Periode,2,FALSE))/5)),0,IF(EXACT($A$5,"Moyenne 2013-2038"),_xll.Woodstock.Analyst.Xcel.UDFs.GetIndicatorValueAverage("OSUPCPE_RA_T100%",""&amp;$A$9&amp;"="&amp;EY$12&amp;";",_xll.Woodstock.Analyst.Xcel.UDFs.GetModelFilename(),_xll.Woodstock.Analyst.Xcel.UDFs.GetScenarioIndex(),"2","6")/5,_xll.Woodstock.Analyst.Xcel.UDFs.GetIndicatorValue("OSUPCPE_RA_T100%",""&amp;$A$9&amp;"="&amp;EY$12&amp;";",_xll.Woodstock.Analyst.Xcel.UDFs.GetModelFilename(),_xll.Woodstock.Analyst.Xcel.UDFs.GetScenarioIndex(),VLOOKUP($A$5,Periode,2,FALSE))/5))</f>
        <v>0</v>
      </c>
      <c r="EZ27" s="151">
        <f>IF(ISERROR(IF(EXACT($A$5,"Moyenne 2013-2038"),_xll.Woodstock.Analyst.Xcel.UDFs.GetIndicatorValueAverage("OSUPCPE_RA_T100%",""&amp;$A$9&amp;"="&amp;EZ$12&amp;";",_xll.Woodstock.Analyst.Xcel.UDFs.GetModelFilename(),_xll.Woodstock.Analyst.Xcel.UDFs.GetScenarioIndex(),"2","6")/5,_xll.Woodstock.Analyst.Xcel.UDFs.GetIndicatorValue("OSUPCPE_RA_T100%",""&amp;$A$9&amp;"="&amp;EZ$12&amp;";",_xll.Woodstock.Analyst.Xcel.UDFs.GetModelFilename(),_xll.Woodstock.Analyst.Xcel.UDFs.GetScenarioIndex(),VLOOKUP($A$5,Periode,2,FALSE))/5)),0,IF(EXACT($A$5,"Moyenne 2013-2038"),_xll.Woodstock.Analyst.Xcel.UDFs.GetIndicatorValueAverage("OSUPCPE_RA_T100%",""&amp;$A$9&amp;"="&amp;EZ$12&amp;";",_xll.Woodstock.Analyst.Xcel.UDFs.GetModelFilename(),_xll.Woodstock.Analyst.Xcel.UDFs.GetScenarioIndex(),"2","6")/5,_xll.Woodstock.Analyst.Xcel.UDFs.GetIndicatorValue("OSUPCPE_RA_T100%",""&amp;$A$9&amp;"="&amp;EZ$12&amp;";",_xll.Woodstock.Analyst.Xcel.UDFs.GetModelFilename(),_xll.Woodstock.Analyst.Xcel.UDFs.GetScenarioIndex(),VLOOKUP($A$5,Periode,2,FALSE))/5))</f>
        <v>0</v>
      </c>
      <c r="FA27" s="151">
        <f>IF(ISERROR(IF(EXACT($A$5,"Moyenne 2013-2038"),_xll.Woodstock.Analyst.Xcel.UDFs.GetIndicatorValueAverage("OSUPCPE_RA_T100%",""&amp;$A$9&amp;"="&amp;FA$12&amp;";",_xll.Woodstock.Analyst.Xcel.UDFs.GetModelFilename(),_xll.Woodstock.Analyst.Xcel.UDFs.GetScenarioIndex(),"2","6")/5,_xll.Woodstock.Analyst.Xcel.UDFs.GetIndicatorValue("OSUPCPE_RA_T100%",""&amp;$A$9&amp;"="&amp;FA$12&amp;";",_xll.Woodstock.Analyst.Xcel.UDFs.GetModelFilename(),_xll.Woodstock.Analyst.Xcel.UDFs.GetScenarioIndex(),VLOOKUP($A$5,Periode,2,FALSE))/5)),0,IF(EXACT($A$5,"Moyenne 2013-2038"),_xll.Woodstock.Analyst.Xcel.UDFs.GetIndicatorValueAverage("OSUPCPE_RA_T100%",""&amp;$A$9&amp;"="&amp;FA$12&amp;";",_xll.Woodstock.Analyst.Xcel.UDFs.GetModelFilename(),_xll.Woodstock.Analyst.Xcel.UDFs.GetScenarioIndex(),"2","6")/5,_xll.Woodstock.Analyst.Xcel.UDFs.GetIndicatorValue("OSUPCPE_RA_T100%",""&amp;$A$9&amp;"="&amp;FA$12&amp;";",_xll.Woodstock.Analyst.Xcel.UDFs.GetModelFilename(),_xll.Woodstock.Analyst.Xcel.UDFs.GetScenarioIndex(),VLOOKUP($A$5,Periode,2,FALSE))/5))</f>
        <v>0</v>
      </c>
      <c r="FB27" s="151">
        <f>IF(ISERROR(IF(EXACT($A$5,"Moyenne 2013-2038"),_xll.Woodstock.Analyst.Xcel.UDFs.GetIndicatorValueAverage("OSUPCPE_RA_T100%",""&amp;$A$9&amp;"="&amp;FB$12&amp;";",_xll.Woodstock.Analyst.Xcel.UDFs.GetModelFilename(),_xll.Woodstock.Analyst.Xcel.UDFs.GetScenarioIndex(),"2","6")/5,_xll.Woodstock.Analyst.Xcel.UDFs.GetIndicatorValue("OSUPCPE_RA_T100%",""&amp;$A$9&amp;"="&amp;FB$12&amp;";",_xll.Woodstock.Analyst.Xcel.UDFs.GetModelFilename(),_xll.Woodstock.Analyst.Xcel.UDFs.GetScenarioIndex(),VLOOKUP($A$5,Periode,2,FALSE))/5)),0,IF(EXACT($A$5,"Moyenne 2013-2038"),_xll.Woodstock.Analyst.Xcel.UDFs.GetIndicatorValueAverage("OSUPCPE_RA_T100%",""&amp;$A$9&amp;"="&amp;FB$12&amp;";",_xll.Woodstock.Analyst.Xcel.UDFs.GetModelFilename(),_xll.Woodstock.Analyst.Xcel.UDFs.GetScenarioIndex(),"2","6")/5,_xll.Woodstock.Analyst.Xcel.UDFs.GetIndicatorValue("OSUPCPE_RA_T100%",""&amp;$A$9&amp;"="&amp;FB$12&amp;";",_xll.Woodstock.Analyst.Xcel.UDFs.GetModelFilename(),_xll.Woodstock.Analyst.Xcel.UDFs.GetScenarioIndex(),VLOOKUP($A$5,Periode,2,FALSE))/5))</f>
        <v>0</v>
      </c>
      <c r="FC27" s="151">
        <f>IF(ISERROR(IF(EXACT($A$5,"Moyenne 2013-2038"),_xll.Woodstock.Analyst.Xcel.UDFs.GetIndicatorValueAverage("OSUPCPE_RA_T100%",""&amp;$A$9&amp;"="&amp;FC$12&amp;";",_xll.Woodstock.Analyst.Xcel.UDFs.GetModelFilename(),_xll.Woodstock.Analyst.Xcel.UDFs.GetScenarioIndex(),"2","6")/5,_xll.Woodstock.Analyst.Xcel.UDFs.GetIndicatorValue("OSUPCPE_RA_T100%",""&amp;$A$9&amp;"="&amp;FC$12&amp;";",_xll.Woodstock.Analyst.Xcel.UDFs.GetModelFilename(),_xll.Woodstock.Analyst.Xcel.UDFs.GetScenarioIndex(),VLOOKUP($A$5,Periode,2,FALSE))/5)),0,IF(EXACT($A$5,"Moyenne 2013-2038"),_xll.Woodstock.Analyst.Xcel.UDFs.GetIndicatorValueAverage("OSUPCPE_RA_T100%",""&amp;$A$9&amp;"="&amp;FC$12&amp;";",_xll.Woodstock.Analyst.Xcel.UDFs.GetModelFilename(),_xll.Woodstock.Analyst.Xcel.UDFs.GetScenarioIndex(),"2","6")/5,_xll.Woodstock.Analyst.Xcel.UDFs.GetIndicatorValue("OSUPCPE_RA_T100%",""&amp;$A$9&amp;"="&amp;FC$12&amp;";",_xll.Woodstock.Analyst.Xcel.UDFs.GetModelFilename(),_xll.Woodstock.Analyst.Xcel.UDFs.GetScenarioIndex(),VLOOKUP($A$5,Periode,2,FALSE))/5))</f>
        <v>0</v>
      </c>
      <c r="FD27" s="151">
        <f>IF(ISERROR(IF(EXACT($A$5,"Moyenne 2013-2038"),_xll.Woodstock.Analyst.Xcel.UDFs.GetIndicatorValueAverage("OSUPCPE_RA_T100%",""&amp;$A$9&amp;"="&amp;FD$12&amp;";",_xll.Woodstock.Analyst.Xcel.UDFs.GetModelFilename(),_xll.Woodstock.Analyst.Xcel.UDFs.GetScenarioIndex(),"2","6")/5,_xll.Woodstock.Analyst.Xcel.UDFs.GetIndicatorValue("OSUPCPE_RA_T100%",""&amp;$A$9&amp;"="&amp;FD$12&amp;";",_xll.Woodstock.Analyst.Xcel.UDFs.GetModelFilename(),_xll.Woodstock.Analyst.Xcel.UDFs.GetScenarioIndex(),VLOOKUP($A$5,Periode,2,FALSE))/5)),0,IF(EXACT($A$5,"Moyenne 2013-2038"),_xll.Woodstock.Analyst.Xcel.UDFs.GetIndicatorValueAverage("OSUPCPE_RA_T100%",""&amp;$A$9&amp;"="&amp;FD$12&amp;";",_xll.Woodstock.Analyst.Xcel.UDFs.GetModelFilename(),_xll.Woodstock.Analyst.Xcel.UDFs.GetScenarioIndex(),"2","6")/5,_xll.Woodstock.Analyst.Xcel.UDFs.GetIndicatorValue("OSUPCPE_RA_T100%",""&amp;$A$9&amp;"="&amp;FD$12&amp;";",_xll.Woodstock.Analyst.Xcel.UDFs.GetModelFilename(),_xll.Woodstock.Analyst.Xcel.UDFs.GetScenarioIndex(),VLOOKUP($A$5,Periode,2,FALSE))/5))</f>
        <v>0</v>
      </c>
      <c r="FE27" s="151">
        <f>IF(ISERROR(IF(EXACT($A$5,"Moyenne 2013-2038"),_xll.Woodstock.Analyst.Xcel.UDFs.GetIndicatorValueAverage("OSUPCPE_RA_T100%",""&amp;$A$9&amp;"="&amp;FE$12&amp;";",_xll.Woodstock.Analyst.Xcel.UDFs.GetModelFilename(),_xll.Woodstock.Analyst.Xcel.UDFs.GetScenarioIndex(),"2","6")/5,_xll.Woodstock.Analyst.Xcel.UDFs.GetIndicatorValue("OSUPCPE_RA_T100%",""&amp;$A$9&amp;"="&amp;FE$12&amp;";",_xll.Woodstock.Analyst.Xcel.UDFs.GetModelFilename(),_xll.Woodstock.Analyst.Xcel.UDFs.GetScenarioIndex(),VLOOKUP($A$5,Periode,2,FALSE))/5)),0,IF(EXACT($A$5,"Moyenne 2013-2038"),_xll.Woodstock.Analyst.Xcel.UDFs.GetIndicatorValueAverage("OSUPCPE_RA_T100%",""&amp;$A$9&amp;"="&amp;FE$12&amp;";",_xll.Woodstock.Analyst.Xcel.UDFs.GetModelFilename(),_xll.Woodstock.Analyst.Xcel.UDFs.GetScenarioIndex(),"2","6")/5,_xll.Woodstock.Analyst.Xcel.UDFs.GetIndicatorValue("OSUPCPE_RA_T100%",""&amp;$A$9&amp;"="&amp;FE$12&amp;";",_xll.Woodstock.Analyst.Xcel.UDFs.GetModelFilename(),_xll.Woodstock.Analyst.Xcel.UDFs.GetScenarioIndex(),VLOOKUP($A$5,Periode,2,FALSE))/5))</f>
        <v>0</v>
      </c>
      <c r="FF27" s="151">
        <f>IF(ISERROR(IF(EXACT($A$5,"Moyenne 2013-2038"),_xll.Woodstock.Analyst.Xcel.UDFs.GetIndicatorValueAverage("OSUPCPE_RA_T100%",""&amp;$A$9&amp;"="&amp;FF$12&amp;";",_xll.Woodstock.Analyst.Xcel.UDFs.GetModelFilename(),_xll.Woodstock.Analyst.Xcel.UDFs.GetScenarioIndex(),"2","6")/5,_xll.Woodstock.Analyst.Xcel.UDFs.GetIndicatorValue("OSUPCPE_RA_T100%",""&amp;$A$9&amp;"="&amp;FF$12&amp;";",_xll.Woodstock.Analyst.Xcel.UDFs.GetModelFilename(),_xll.Woodstock.Analyst.Xcel.UDFs.GetScenarioIndex(),VLOOKUP($A$5,Periode,2,FALSE))/5)),0,IF(EXACT($A$5,"Moyenne 2013-2038"),_xll.Woodstock.Analyst.Xcel.UDFs.GetIndicatorValueAverage("OSUPCPE_RA_T100%",""&amp;$A$9&amp;"="&amp;FF$12&amp;";",_xll.Woodstock.Analyst.Xcel.UDFs.GetModelFilename(),_xll.Woodstock.Analyst.Xcel.UDFs.GetScenarioIndex(),"2","6")/5,_xll.Woodstock.Analyst.Xcel.UDFs.GetIndicatorValue("OSUPCPE_RA_T100%",""&amp;$A$9&amp;"="&amp;FF$12&amp;";",_xll.Woodstock.Analyst.Xcel.UDFs.GetModelFilename(),_xll.Woodstock.Analyst.Xcel.UDFs.GetScenarioIndex(),VLOOKUP($A$5,Periode,2,FALSE))/5))</f>
        <v>0</v>
      </c>
      <c r="FG27" s="151">
        <f>IF(ISERROR(IF(EXACT($A$5,"Moyenne 2013-2038"),_xll.Woodstock.Analyst.Xcel.UDFs.GetIndicatorValueAverage("OSUPCPE_RA_T100%",""&amp;$A$9&amp;"="&amp;FG$12&amp;";",_xll.Woodstock.Analyst.Xcel.UDFs.GetModelFilename(),_xll.Woodstock.Analyst.Xcel.UDFs.GetScenarioIndex(),"2","6")/5,_xll.Woodstock.Analyst.Xcel.UDFs.GetIndicatorValue("OSUPCPE_RA_T100%",""&amp;$A$9&amp;"="&amp;FG$12&amp;";",_xll.Woodstock.Analyst.Xcel.UDFs.GetModelFilename(),_xll.Woodstock.Analyst.Xcel.UDFs.GetScenarioIndex(),VLOOKUP($A$5,Periode,2,FALSE))/5)),0,IF(EXACT($A$5,"Moyenne 2013-2038"),_xll.Woodstock.Analyst.Xcel.UDFs.GetIndicatorValueAverage("OSUPCPE_RA_T100%",""&amp;$A$9&amp;"="&amp;FG$12&amp;";",_xll.Woodstock.Analyst.Xcel.UDFs.GetModelFilename(),_xll.Woodstock.Analyst.Xcel.UDFs.GetScenarioIndex(),"2","6")/5,_xll.Woodstock.Analyst.Xcel.UDFs.GetIndicatorValue("OSUPCPE_RA_T100%",""&amp;$A$9&amp;"="&amp;FG$12&amp;";",_xll.Woodstock.Analyst.Xcel.UDFs.GetModelFilename(),_xll.Woodstock.Analyst.Xcel.UDFs.GetScenarioIndex(),VLOOKUP($A$5,Periode,2,FALSE))/5))</f>
        <v>0</v>
      </c>
      <c r="FH27" s="151">
        <f>IF(ISERROR(IF(EXACT($A$5,"Moyenne 2013-2038"),_xll.Woodstock.Analyst.Xcel.UDFs.GetIndicatorValueAverage("OSUPCPE_RA_T100%",""&amp;$A$9&amp;"="&amp;FH$12&amp;";",_xll.Woodstock.Analyst.Xcel.UDFs.GetModelFilename(),_xll.Woodstock.Analyst.Xcel.UDFs.GetScenarioIndex(),"2","6")/5,_xll.Woodstock.Analyst.Xcel.UDFs.GetIndicatorValue("OSUPCPE_RA_T100%",""&amp;$A$9&amp;"="&amp;FH$12&amp;";",_xll.Woodstock.Analyst.Xcel.UDFs.GetModelFilename(),_xll.Woodstock.Analyst.Xcel.UDFs.GetScenarioIndex(),VLOOKUP($A$5,Periode,2,FALSE))/5)),0,IF(EXACT($A$5,"Moyenne 2013-2038"),_xll.Woodstock.Analyst.Xcel.UDFs.GetIndicatorValueAverage("OSUPCPE_RA_T100%",""&amp;$A$9&amp;"="&amp;FH$12&amp;";",_xll.Woodstock.Analyst.Xcel.UDFs.GetModelFilename(),_xll.Woodstock.Analyst.Xcel.UDFs.GetScenarioIndex(),"2","6")/5,_xll.Woodstock.Analyst.Xcel.UDFs.GetIndicatorValue("OSUPCPE_RA_T100%",""&amp;$A$9&amp;"="&amp;FH$12&amp;";",_xll.Woodstock.Analyst.Xcel.UDFs.GetModelFilename(),_xll.Woodstock.Analyst.Xcel.UDFs.GetScenarioIndex(),VLOOKUP($A$5,Periode,2,FALSE))/5))</f>
        <v>0</v>
      </c>
      <c r="FI27" s="151">
        <f>IF(ISERROR(IF(EXACT($A$5,"Moyenne 2013-2038"),_xll.Woodstock.Analyst.Xcel.UDFs.GetIndicatorValueAverage("OSUPCPE_RA_T100%",""&amp;$A$9&amp;"="&amp;FI$12&amp;";",_xll.Woodstock.Analyst.Xcel.UDFs.GetModelFilename(),_xll.Woodstock.Analyst.Xcel.UDFs.GetScenarioIndex(),"2","6")/5,_xll.Woodstock.Analyst.Xcel.UDFs.GetIndicatorValue("OSUPCPE_RA_T100%",""&amp;$A$9&amp;"="&amp;FI$12&amp;";",_xll.Woodstock.Analyst.Xcel.UDFs.GetModelFilename(),_xll.Woodstock.Analyst.Xcel.UDFs.GetScenarioIndex(),VLOOKUP($A$5,Periode,2,FALSE))/5)),0,IF(EXACT($A$5,"Moyenne 2013-2038"),_xll.Woodstock.Analyst.Xcel.UDFs.GetIndicatorValueAverage("OSUPCPE_RA_T100%",""&amp;$A$9&amp;"="&amp;FI$12&amp;";",_xll.Woodstock.Analyst.Xcel.UDFs.GetModelFilename(),_xll.Woodstock.Analyst.Xcel.UDFs.GetScenarioIndex(),"2","6")/5,_xll.Woodstock.Analyst.Xcel.UDFs.GetIndicatorValue("OSUPCPE_RA_T100%",""&amp;$A$9&amp;"="&amp;FI$12&amp;";",_xll.Woodstock.Analyst.Xcel.UDFs.GetModelFilename(),_xll.Woodstock.Analyst.Xcel.UDFs.GetScenarioIndex(),VLOOKUP($A$5,Periode,2,FALSE))/5))</f>
        <v>0</v>
      </c>
      <c r="FJ27" s="151">
        <f>IF(ISERROR(IF(EXACT($A$5,"Moyenne 2013-2038"),_xll.Woodstock.Analyst.Xcel.UDFs.GetIndicatorValueAverage("OSUPCPE_RA_T100%",""&amp;$A$9&amp;"="&amp;FJ$12&amp;";",_xll.Woodstock.Analyst.Xcel.UDFs.GetModelFilename(),_xll.Woodstock.Analyst.Xcel.UDFs.GetScenarioIndex(),"2","6")/5,_xll.Woodstock.Analyst.Xcel.UDFs.GetIndicatorValue("OSUPCPE_RA_T100%",""&amp;$A$9&amp;"="&amp;FJ$12&amp;";",_xll.Woodstock.Analyst.Xcel.UDFs.GetModelFilename(),_xll.Woodstock.Analyst.Xcel.UDFs.GetScenarioIndex(),VLOOKUP($A$5,Periode,2,FALSE))/5)),0,IF(EXACT($A$5,"Moyenne 2013-2038"),_xll.Woodstock.Analyst.Xcel.UDFs.GetIndicatorValueAverage("OSUPCPE_RA_T100%",""&amp;$A$9&amp;"="&amp;FJ$12&amp;";",_xll.Woodstock.Analyst.Xcel.UDFs.GetModelFilename(),_xll.Woodstock.Analyst.Xcel.UDFs.GetScenarioIndex(),"2","6")/5,_xll.Woodstock.Analyst.Xcel.UDFs.GetIndicatorValue("OSUPCPE_RA_T100%",""&amp;$A$9&amp;"="&amp;FJ$12&amp;";",_xll.Woodstock.Analyst.Xcel.UDFs.GetModelFilename(),_xll.Woodstock.Analyst.Xcel.UDFs.GetScenarioIndex(),VLOOKUP($A$5,Periode,2,FALSE))/5))</f>
        <v>0</v>
      </c>
      <c r="FK27" s="151">
        <f>IF(ISERROR(IF(EXACT($A$5,"Moyenne 2013-2038"),_xll.Woodstock.Analyst.Xcel.UDFs.GetIndicatorValueAverage("OSUPCPE_RA_T100%",""&amp;$A$9&amp;"="&amp;FK$12&amp;";",_xll.Woodstock.Analyst.Xcel.UDFs.GetModelFilename(),_xll.Woodstock.Analyst.Xcel.UDFs.GetScenarioIndex(),"2","6")/5,_xll.Woodstock.Analyst.Xcel.UDFs.GetIndicatorValue("OSUPCPE_RA_T100%",""&amp;$A$9&amp;"="&amp;FK$12&amp;";",_xll.Woodstock.Analyst.Xcel.UDFs.GetModelFilename(),_xll.Woodstock.Analyst.Xcel.UDFs.GetScenarioIndex(),VLOOKUP($A$5,Periode,2,FALSE))/5)),0,IF(EXACT($A$5,"Moyenne 2013-2038"),_xll.Woodstock.Analyst.Xcel.UDFs.GetIndicatorValueAverage("OSUPCPE_RA_T100%",""&amp;$A$9&amp;"="&amp;FK$12&amp;";",_xll.Woodstock.Analyst.Xcel.UDFs.GetModelFilename(),_xll.Woodstock.Analyst.Xcel.UDFs.GetScenarioIndex(),"2","6")/5,_xll.Woodstock.Analyst.Xcel.UDFs.GetIndicatorValue("OSUPCPE_RA_T100%",""&amp;$A$9&amp;"="&amp;FK$12&amp;";",_xll.Woodstock.Analyst.Xcel.UDFs.GetModelFilename(),_xll.Woodstock.Analyst.Xcel.UDFs.GetScenarioIndex(),VLOOKUP($A$5,Periode,2,FALSE))/5))</f>
        <v>0</v>
      </c>
      <c r="FL27" s="151">
        <f>IF(ISERROR(IF(EXACT($A$5,"Moyenne 2013-2038"),_xll.Woodstock.Analyst.Xcel.UDFs.GetIndicatorValueAverage("OSUPCPE_RA_T100%",""&amp;$A$9&amp;"="&amp;FL$12&amp;";",_xll.Woodstock.Analyst.Xcel.UDFs.GetModelFilename(),_xll.Woodstock.Analyst.Xcel.UDFs.GetScenarioIndex(),"2","6")/5,_xll.Woodstock.Analyst.Xcel.UDFs.GetIndicatorValue("OSUPCPE_RA_T100%",""&amp;$A$9&amp;"="&amp;FL$12&amp;";",_xll.Woodstock.Analyst.Xcel.UDFs.GetModelFilename(),_xll.Woodstock.Analyst.Xcel.UDFs.GetScenarioIndex(),VLOOKUP($A$5,Periode,2,FALSE))/5)),0,IF(EXACT($A$5,"Moyenne 2013-2038"),_xll.Woodstock.Analyst.Xcel.UDFs.GetIndicatorValueAverage("OSUPCPE_RA_T100%",""&amp;$A$9&amp;"="&amp;FL$12&amp;";",_xll.Woodstock.Analyst.Xcel.UDFs.GetModelFilename(),_xll.Woodstock.Analyst.Xcel.UDFs.GetScenarioIndex(),"2","6")/5,_xll.Woodstock.Analyst.Xcel.UDFs.GetIndicatorValue("OSUPCPE_RA_T100%",""&amp;$A$9&amp;"="&amp;FL$12&amp;";",_xll.Woodstock.Analyst.Xcel.UDFs.GetModelFilename(),_xll.Woodstock.Analyst.Xcel.UDFs.GetScenarioIndex(),VLOOKUP($A$5,Periode,2,FALSE))/5))</f>
        <v>0</v>
      </c>
      <c r="FM27" s="151">
        <f>IF(ISERROR(IF(EXACT($A$5,"Moyenne 2013-2038"),_xll.Woodstock.Analyst.Xcel.UDFs.GetIndicatorValueAverage("OSUPCPE_RA_T100%",""&amp;$A$9&amp;"="&amp;FM$12&amp;";",_xll.Woodstock.Analyst.Xcel.UDFs.GetModelFilename(),_xll.Woodstock.Analyst.Xcel.UDFs.GetScenarioIndex(),"2","6")/5,_xll.Woodstock.Analyst.Xcel.UDFs.GetIndicatorValue("OSUPCPE_RA_T100%",""&amp;$A$9&amp;"="&amp;FM$12&amp;";",_xll.Woodstock.Analyst.Xcel.UDFs.GetModelFilename(),_xll.Woodstock.Analyst.Xcel.UDFs.GetScenarioIndex(),VLOOKUP($A$5,Periode,2,FALSE))/5)),0,IF(EXACT($A$5,"Moyenne 2013-2038"),_xll.Woodstock.Analyst.Xcel.UDFs.GetIndicatorValueAverage("OSUPCPE_RA_T100%",""&amp;$A$9&amp;"="&amp;FM$12&amp;";",_xll.Woodstock.Analyst.Xcel.UDFs.GetModelFilename(),_xll.Woodstock.Analyst.Xcel.UDFs.GetScenarioIndex(),"2","6")/5,_xll.Woodstock.Analyst.Xcel.UDFs.GetIndicatorValue("OSUPCPE_RA_T100%",""&amp;$A$9&amp;"="&amp;FM$12&amp;";",_xll.Woodstock.Analyst.Xcel.UDFs.GetModelFilename(),_xll.Woodstock.Analyst.Xcel.UDFs.GetScenarioIndex(),VLOOKUP($A$5,Periode,2,FALSE))/5))</f>
        <v>0</v>
      </c>
      <c r="FN27" s="151">
        <f>IF(ISERROR(IF(EXACT($A$5,"Moyenne 2013-2038"),_xll.Woodstock.Analyst.Xcel.UDFs.GetIndicatorValueAverage("OSUPCPE_RA_T100%",""&amp;$A$9&amp;"="&amp;FN$12&amp;";",_xll.Woodstock.Analyst.Xcel.UDFs.GetModelFilename(),_xll.Woodstock.Analyst.Xcel.UDFs.GetScenarioIndex(),"2","6")/5,_xll.Woodstock.Analyst.Xcel.UDFs.GetIndicatorValue("OSUPCPE_RA_T100%",""&amp;$A$9&amp;"="&amp;FN$12&amp;";",_xll.Woodstock.Analyst.Xcel.UDFs.GetModelFilename(),_xll.Woodstock.Analyst.Xcel.UDFs.GetScenarioIndex(),VLOOKUP($A$5,Periode,2,FALSE))/5)),0,IF(EXACT($A$5,"Moyenne 2013-2038"),_xll.Woodstock.Analyst.Xcel.UDFs.GetIndicatorValueAverage("OSUPCPE_RA_T100%",""&amp;$A$9&amp;"="&amp;FN$12&amp;";",_xll.Woodstock.Analyst.Xcel.UDFs.GetModelFilename(),_xll.Woodstock.Analyst.Xcel.UDFs.GetScenarioIndex(),"2","6")/5,_xll.Woodstock.Analyst.Xcel.UDFs.GetIndicatorValue("OSUPCPE_RA_T100%",""&amp;$A$9&amp;"="&amp;FN$12&amp;";",_xll.Woodstock.Analyst.Xcel.UDFs.GetModelFilename(),_xll.Woodstock.Analyst.Xcel.UDFs.GetScenarioIndex(),VLOOKUP($A$5,Periode,2,FALSE))/5))</f>
        <v>0</v>
      </c>
      <c r="FO27" s="151">
        <f>IF(ISERROR(IF(EXACT($A$5,"Moyenne 2013-2038"),_xll.Woodstock.Analyst.Xcel.UDFs.GetIndicatorValueAverage("OSUPCPE_RA_T100%",""&amp;$A$9&amp;"="&amp;FO$12&amp;";",_xll.Woodstock.Analyst.Xcel.UDFs.GetModelFilename(),_xll.Woodstock.Analyst.Xcel.UDFs.GetScenarioIndex(),"2","6")/5,_xll.Woodstock.Analyst.Xcel.UDFs.GetIndicatorValue("OSUPCPE_RA_T100%",""&amp;$A$9&amp;"="&amp;FO$12&amp;";",_xll.Woodstock.Analyst.Xcel.UDFs.GetModelFilename(),_xll.Woodstock.Analyst.Xcel.UDFs.GetScenarioIndex(),VLOOKUP($A$5,Periode,2,FALSE))/5)),0,IF(EXACT($A$5,"Moyenne 2013-2038"),_xll.Woodstock.Analyst.Xcel.UDFs.GetIndicatorValueAverage("OSUPCPE_RA_T100%",""&amp;$A$9&amp;"="&amp;FO$12&amp;";",_xll.Woodstock.Analyst.Xcel.UDFs.GetModelFilename(),_xll.Woodstock.Analyst.Xcel.UDFs.GetScenarioIndex(),"2","6")/5,_xll.Woodstock.Analyst.Xcel.UDFs.GetIndicatorValue("OSUPCPE_RA_T100%",""&amp;$A$9&amp;"="&amp;FO$12&amp;";",_xll.Woodstock.Analyst.Xcel.UDFs.GetModelFilename(),_xll.Woodstock.Analyst.Xcel.UDFs.GetScenarioIndex(),VLOOKUP($A$5,Periode,2,FALSE))/5))</f>
        <v>0</v>
      </c>
      <c r="FP27" s="151">
        <f>IF(ISERROR(IF(EXACT($A$5,"Moyenne 2013-2038"),_xll.Woodstock.Analyst.Xcel.UDFs.GetIndicatorValueAverage("OSUPCPE_RA_T100%",""&amp;$A$9&amp;"="&amp;FP$12&amp;";",_xll.Woodstock.Analyst.Xcel.UDFs.GetModelFilename(),_xll.Woodstock.Analyst.Xcel.UDFs.GetScenarioIndex(),"2","6")/5,_xll.Woodstock.Analyst.Xcel.UDFs.GetIndicatorValue("OSUPCPE_RA_T100%",""&amp;$A$9&amp;"="&amp;FP$12&amp;";",_xll.Woodstock.Analyst.Xcel.UDFs.GetModelFilename(),_xll.Woodstock.Analyst.Xcel.UDFs.GetScenarioIndex(),VLOOKUP($A$5,Periode,2,FALSE))/5)),0,IF(EXACT($A$5,"Moyenne 2013-2038"),_xll.Woodstock.Analyst.Xcel.UDFs.GetIndicatorValueAverage("OSUPCPE_RA_T100%",""&amp;$A$9&amp;"="&amp;FP$12&amp;";",_xll.Woodstock.Analyst.Xcel.UDFs.GetModelFilename(),_xll.Woodstock.Analyst.Xcel.UDFs.GetScenarioIndex(),"2","6")/5,_xll.Woodstock.Analyst.Xcel.UDFs.GetIndicatorValue("OSUPCPE_RA_T100%",""&amp;$A$9&amp;"="&amp;FP$12&amp;";",_xll.Woodstock.Analyst.Xcel.UDFs.GetModelFilename(),_xll.Woodstock.Analyst.Xcel.UDFs.GetScenarioIndex(),VLOOKUP($A$5,Periode,2,FALSE))/5))</f>
        <v>0</v>
      </c>
      <c r="FQ27" s="151">
        <f>IF(ISERROR(IF(EXACT($A$5,"Moyenne 2013-2038"),_xll.Woodstock.Analyst.Xcel.UDFs.GetIndicatorValueAverage("OSUPCPE_RA_T100%",""&amp;$A$9&amp;"="&amp;FQ$12&amp;";",_xll.Woodstock.Analyst.Xcel.UDFs.GetModelFilename(),_xll.Woodstock.Analyst.Xcel.UDFs.GetScenarioIndex(),"2","6")/5,_xll.Woodstock.Analyst.Xcel.UDFs.GetIndicatorValue("OSUPCPE_RA_T100%",""&amp;$A$9&amp;"="&amp;FQ$12&amp;";",_xll.Woodstock.Analyst.Xcel.UDFs.GetModelFilename(),_xll.Woodstock.Analyst.Xcel.UDFs.GetScenarioIndex(),VLOOKUP($A$5,Periode,2,FALSE))/5)),0,IF(EXACT($A$5,"Moyenne 2013-2038"),_xll.Woodstock.Analyst.Xcel.UDFs.GetIndicatorValueAverage("OSUPCPE_RA_T100%",""&amp;$A$9&amp;"="&amp;FQ$12&amp;";",_xll.Woodstock.Analyst.Xcel.UDFs.GetModelFilename(),_xll.Woodstock.Analyst.Xcel.UDFs.GetScenarioIndex(),"2","6")/5,_xll.Woodstock.Analyst.Xcel.UDFs.GetIndicatorValue("OSUPCPE_RA_T100%",""&amp;$A$9&amp;"="&amp;FQ$12&amp;";",_xll.Woodstock.Analyst.Xcel.UDFs.GetModelFilename(),_xll.Woodstock.Analyst.Xcel.UDFs.GetScenarioIndex(),VLOOKUP($A$5,Periode,2,FALSE))/5))</f>
        <v>0</v>
      </c>
      <c r="FR27" s="151">
        <f>IF(ISERROR(IF(EXACT($A$5,"Moyenne 2013-2038"),_xll.Woodstock.Analyst.Xcel.UDFs.GetIndicatorValueAverage("OSUPCPE_RA_T100%",""&amp;$A$9&amp;"="&amp;FR$12&amp;";",_xll.Woodstock.Analyst.Xcel.UDFs.GetModelFilename(),_xll.Woodstock.Analyst.Xcel.UDFs.GetScenarioIndex(),"2","6")/5,_xll.Woodstock.Analyst.Xcel.UDFs.GetIndicatorValue("OSUPCPE_RA_T100%",""&amp;$A$9&amp;"="&amp;FR$12&amp;";",_xll.Woodstock.Analyst.Xcel.UDFs.GetModelFilename(),_xll.Woodstock.Analyst.Xcel.UDFs.GetScenarioIndex(),VLOOKUP($A$5,Periode,2,FALSE))/5)),0,IF(EXACT($A$5,"Moyenne 2013-2038"),_xll.Woodstock.Analyst.Xcel.UDFs.GetIndicatorValueAverage("OSUPCPE_RA_T100%",""&amp;$A$9&amp;"="&amp;FR$12&amp;";",_xll.Woodstock.Analyst.Xcel.UDFs.GetModelFilename(),_xll.Woodstock.Analyst.Xcel.UDFs.GetScenarioIndex(),"2","6")/5,_xll.Woodstock.Analyst.Xcel.UDFs.GetIndicatorValue("OSUPCPE_RA_T100%",""&amp;$A$9&amp;"="&amp;FR$12&amp;";",_xll.Woodstock.Analyst.Xcel.UDFs.GetModelFilename(),_xll.Woodstock.Analyst.Xcel.UDFs.GetScenarioIndex(),VLOOKUP($A$5,Periode,2,FALSE))/5))</f>
        <v>0</v>
      </c>
      <c r="FS27" s="151">
        <f>IF(ISERROR(IF(EXACT($A$5,"Moyenne 2013-2038"),_xll.Woodstock.Analyst.Xcel.UDFs.GetIndicatorValueAverage("OSUPCPE_RA_T100%",""&amp;$A$9&amp;"="&amp;FS$12&amp;";",_xll.Woodstock.Analyst.Xcel.UDFs.GetModelFilename(),_xll.Woodstock.Analyst.Xcel.UDFs.GetScenarioIndex(),"2","6")/5,_xll.Woodstock.Analyst.Xcel.UDFs.GetIndicatorValue("OSUPCPE_RA_T100%",""&amp;$A$9&amp;"="&amp;FS$12&amp;";",_xll.Woodstock.Analyst.Xcel.UDFs.GetModelFilename(),_xll.Woodstock.Analyst.Xcel.UDFs.GetScenarioIndex(),VLOOKUP($A$5,Periode,2,FALSE))/5)),0,IF(EXACT($A$5,"Moyenne 2013-2038"),_xll.Woodstock.Analyst.Xcel.UDFs.GetIndicatorValueAverage("OSUPCPE_RA_T100%",""&amp;$A$9&amp;"="&amp;FS$12&amp;";",_xll.Woodstock.Analyst.Xcel.UDFs.GetModelFilename(),_xll.Woodstock.Analyst.Xcel.UDFs.GetScenarioIndex(),"2","6")/5,_xll.Woodstock.Analyst.Xcel.UDFs.GetIndicatorValue("OSUPCPE_RA_T100%",""&amp;$A$9&amp;"="&amp;FS$12&amp;";",_xll.Woodstock.Analyst.Xcel.UDFs.GetModelFilename(),_xll.Woodstock.Analyst.Xcel.UDFs.GetScenarioIndex(),VLOOKUP($A$5,Periode,2,FALSE))/5))</f>
        <v>0</v>
      </c>
      <c r="FT27" s="151">
        <f>IF(ISERROR(IF(EXACT($A$5,"Moyenne 2013-2038"),_xll.Woodstock.Analyst.Xcel.UDFs.GetIndicatorValueAverage("OSUPCPE_RA_T100%",""&amp;$A$9&amp;"="&amp;FT$12&amp;";",_xll.Woodstock.Analyst.Xcel.UDFs.GetModelFilename(),_xll.Woodstock.Analyst.Xcel.UDFs.GetScenarioIndex(),"2","6")/5,_xll.Woodstock.Analyst.Xcel.UDFs.GetIndicatorValue("OSUPCPE_RA_T100%",""&amp;$A$9&amp;"="&amp;FT$12&amp;";",_xll.Woodstock.Analyst.Xcel.UDFs.GetModelFilename(),_xll.Woodstock.Analyst.Xcel.UDFs.GetScenarioIndex(),VLOOKUP($A$5,Periode,2,FALSE))/5)),0,IF(EXACT($A$5,"Moyenne 2013-2038"),_xll.Woodstock.Analyst.Xcel.UDFs.GetIndicatorValueAverage("OSUPCPE_RA_T100%",""&amp;$A$9&amp;"="&amp;FT$12&amp;";",_xll.Woodstock.Analyst.Xcel.UDFs.GetModelFilename(),_xll.Woodstock.Analyst.Xcel.UDFs.GetScenarioIndex(),"2","6")/5,_xll.Woodstock.Analyst.Xcel.UDFs.GetIndicatorValue("OSUPCPE_RA_T100%",""&amp;$A$9&amp;"="&amp;FT$12&amp;";",_xll.Woodstock.Analyst.Xcel.UDFs.GetModelFilename(),_xll.Woodstock.Analyst.Xcel.UDFs.GetScenarioIndex(),VLOOKUP($A$5,Periode,2,FALSE))/5))</f>
        <v>0</v>
      </c>
      <c r="FU27" s="151">
        <f>IF(ISERROR(IF(EXACT($A$5,"Moyenne 2013-2038"),_xll.Woodstock.Analyst.Xcel.UDFs.GetIndicatorValueAverage("OSUPCPE_RA_T100%",""&amp;$A$9&amp;"="&amp;FU$12&amp;";",_xll.Woodstock.Analyst.Xcel.UDFs.GetModelFilename(),_xll.Woodstock.Analyst.Xcel.UDFs.GetScenarioIndex(),"2","6")/5,_xll.Woodstock.Analyst.Xcel.UDFs.GetIndicatorValue("OSUPCPE_RA_T100%",""&amp;$A$9&amp;"="&amp;FU$12&amp;";",_xll.Woodstock.Analyst.Xcel.UDFs.GetModelFilename(),_xll.Woodstock.Analyst.Xcel.UDFs.GetScenarioIndex(),VLOOKUP($A$5,Periode,2,FALSE))/5)),0,IF(EXACT($A$5,"Moyenne 2013-2038"),_xll.Woodstock.Analyst.Xcel.UDFs.GetIndicatorValueAverage("OSUPCPE_RA_T100%",""&amp;$A$9&amp;"="&amp;FU$12&amp;";",_xll.Woodstock.Analyst.Xcel.UDFs.GetModelFilename(),_xll.Woodstock.Analyst.Xcel.UDFs.GetScenarioIndex(),"2","6")/5,_xll.Woodstock.Analyst.Xcel.UDFs.GetIndicatorValue("OSUPCPE_RA_T100%",""&amp;$A$9&amp;"="&amp;FU$12&amp;";",_xll.Woodstock.Analyst.Xcel.UDFs.GetModelFilename(),_xll.Woodstock.Analyst.Xcel.UDFs.GetScenarioIndex(),VLOOKUP($A$5,Periode,2,FALSE))/5))</f>
        <v>0</v>
      </c>
      <c r="FV27" s="151">
        <f>IF(ISERROR(IF(EXACT($A$5,"Moyenne 2013-2038"),_xll.Woodstock.Analyst.Xcel.UDFs.GetIndicatorValueAverage("OSUPCPE_RA_T100%",""&amp;$A$9&amp;"="&amp;FV$12&amp;";",_xll.Woodstock.Analyst.Xcel.UDFs.GetModelFilename(),_xll.Woodstock.Analyst.Xcel.UDFs.GetScenarioIndex(),"2","6")/5,_xll.Woodstock.Analyst.Xcel.UDFs.GetIndicatorValue("OSUPCPE_RA_T100%",""&amp;$A$9&amp;"="&amp;FV$12&amp;";",_xll.Woodstock.Analyst.Xcel.UDFs.GetModelFilename(),_xll.Woodstock.Analyst.Xcel.UDFs.GetScenarioIndex(),VLOOKUP($A$5,Periode,2,FALSE))/5)),0,IF(EXACT($A$5,"Moyenne 2013-2038"),_xll.Woodstock.Analyst.Xcel.UDFs.GetIndicatorValueAverage("OSUPCPE_RA_T100%",""&amp;$A$9&amp;"="&amp;FV$12&amp;";",_xll.Woodstock.Analyst.Xcel.UDFs.GetModelFilename(),_xll.Woodstock.Analyst.Xcel.UDFs.GetScenarioIndex(),"2","6")/5,_xll.Woodstock.Analyst.Xcel.UDFs.GetIndicatorValue("OSUPCPE_RA_T100%",""&amp;$A$9&amp;"="&amp;FV$12&amp;";",_xll.Woodstock.Analyst.Xcel.UDFs.GetModelFilename(),_xll.Woodstock.Analyst.Xcel.UDFs.GetScenarioIndex(),VLOOKUP($A$5,Periode,2,FALSE))/5))</f>
        <v>0</v>
      </c>
      <c r="FW27" s="151">
        <f>IF(ISERROR(IF(EXACT($A$5,"Moyenne 2013-2038"),_xll.Woodstock.Analyst.Xcel.UDFs.GetIndicatorValueAverage("OSUPCPE_RA_T100%",""&amp;$A$9&amp;"="&amp;FW$12&amp;";",_xll.Woodstock.Analyst.Xcel.UDFs.GetModelFilename(),_xll.Woodstock.Analyst.Xcel.UDFs.GetScenarioIndex(),"2","6")/5,_xll.Woodstock.Analyst.Xcel.UDFs.GetIndicatorValue("OSUPCPE_RA_T100%",""&amp;$A$9&amp;"="&amp;FW$12&amp;";",_xll.Woodstock.Analyst.Xcel.UDFs.GetModelFilename(),_xll.Woodstock.Analyst.Xcel.UDFs.GetScenarioIndex(),VLOOKUP($A$5,Periode,2,FALSE))/5)),0,IF(EXACT($A$5,"Moyenne 2013-2038"),_xll.Woodstock.Analyst.Xcel.UDFs.GetIndicatorValueAverage("OSUPCPE_RA_T100%",""&amp;$A$9&amp;"="&amp;FW$12&amp;";",_xll.Woodstock.Analyst.Xcel.UDFs.GetModelFilename(),_xll.Woodstock.Analyst.Xcel.UDFs.GetScenarioIndex(),"2","6")/5,_xll.Woodstock.Analyst.Xcel.UDFs.GetIndicatorValue("OSUPCPE_RA_T100%",""&amp;$A$9&amp;"="&amp;FW$12&amp;";",_xll.Woodstock.Analyst.Xcel.UDFs.GetModelFilename(),_xll.Woodstock.Analyst.Xcel.UDFs.GetScenarioIndex(),VLOOKUP($A$5,Periode,2,FALSE))/5))</f>
        <v>0</v>
      </c>
      <c r="FX27" s="151">
        <f>IF(ISERROR(IF(EXACT($A$5,"Moyenne 2013-2038"),_xll.Woodstock.Analyst.Xcel.UDFs.GetIndicatorValueAverage("OSUPCPE_RA_T100%",""&amp;$A$9&amp;"="&amp;FX$12&amp;";",_xll.Woodstock.Analyst.Xcel.UDFs.GetModelFilename(),_xll.Woodstock.Analyst.Xcel.UDFs.GetScenarioIndex(),"2","6")/5,_xll.Woodstock.Analyst.Xcel.UDFs.GetIndicatorValue("OSUPCPE_RA_T100%",""&amp;$A$9&amp;"="&amp;FX$12&amp;";",_xll.Woodstock.Analyst.Xcel.UDFs.GetModelFilename(),_xll.Woodstock.Analyst.Xcel.UDFs.GetScenarioIndex(),VLOOKUP($A$5,Periode,2,FALSE))/5)),0,IF(EXACT($A$5,"Moyenne 2013-2038"),_xll.Woodstock.Analyst.Xcel.UDFs.GetIndicatorValueAverage("OSUPCPE_RA_T100%",""&amp;$A$9&amp;"="&amp;FX$12&amp;";",_xll.Woodstock.Analyst.Xcel.UDFs.GetModelFilename(),_xll.Woodstock.Analyst.Xcel.UDFs.GetScenarioIndex(),"2","6")/5,_xll.Woodstock.Analyst.Xcel.UDFs.GetIndicatorValue("OSUPCPE_RA_T100%",""&amp;$A$9&amp;"="&amp;FX$12&amp;";",_xll.Woodstock.Analyst.Xcel.UDFs.GetModelFilename(),_xll.Woodstock.Analyst.Xcel.UDFs.GetScenarioIndex(),VLOOKUP($A$5,Periode,2,FALSE))/5))</f>
        <v>0</v>
      </c>
      <c r="FY27" s="151">
        <f>IF(ISERROR(IF(EXACT($A$5,"Moyenne 2013-2038"),_xll.Woodstock.Analyst.Xcel.UDFs.GetIndicatorValueAverage("OSUPCPE_RA_T100%",""&amp;$A$9&amp;"="&amp;FY$12&amp;";",_xll.Woodstock.Analyst.Xcel.UDFs.GetModelFilename(),_xll.Woodstock.Analyst.Xcel.UDFs.GetScenarioIndex(),"2","6")/5,_xll.Woodstock.Analyst.Xcel.UDFs.GetIndicatorValue("OSUPCPE_RA_T100%",""&amp;$A$9&amp;"="&amp;FY$12&amp;";",_xll.Woodstock.Analyst.Xcel.UDFs.GetModelFilename(),_xll.Woodstock.Analyst.Xcel.UDFs.GetScenarioIndex(),VLOOKUP($A$5,Periode,2,FALSE))/5)),0,IF(EXACT($A$5,"Moyenne 2013-2038"),_xll.Woodstock.Analyst.Xcel.UDFs.GetIndicatorValueAverage("OSUPCPE_RA_T100%",""&amp;$A$9&amp;"="&amp;FY$12&amp;";",_xll.Woodstock.Analyst.Xcel.UDFs.GetModelFilename(),_xll.Woodstock.Analyst.Xcel.UDFs.GetScenarioIndex(),"2","6")/5,_xll.Woodstock.Analyst.Xcel.UDFs.GetIndicatorValue("OSUPCPE_RA_T100%",""&amp;$A$9&amp;"="&amp;FY$12&amp;";",_xll.Woodstock.Analyst.Xcel.UDFs.GetModelFilename(),_xll.Woodstock.Analyst.Xcel.UDFs.GetScenarioIndex(),VLOOKUP($A$5,Periode,2,FALSE))/5))</f>
        <v>0</v>
      </c>
      <c r="FZ27" s="151">
        <f>IF(ISERROR(IF(EXACT($A$5,"Moyenne 2013-2038"),_xll.Woodstock.Analyst.Xcel.UDFs.GetIndicatorValueAverage("OSUPCPE_RA_T100%",""&amp;$A$9&amp;"="&amp;FZ$12&amp;";",_xll.Woodstock.Analyst.Xcel.UDFs.GetModelFilename(),_xll.Woodstock.Analyst.Xcel.UDFs.GetScenarioIndex(),"2","6")/5,_xll.Woodstock.Analyst.Xcel.UDFs.GetIndicatorValue("OSUPCPE_RA_T100%",""&amp;$A$9&amp;"="&amp;FZ$12&amp;";",_xll.Woodstock.Analyst.Xcel.UDFs.GetModelFilename(),_xll.Woodstock.Analyst.Xcel.UDFs.GetScenarioIndex(),VLOOKUP($A$5,Periode,2,FALSE))/5)),0,IF(EXACT($A$5,"Moyenne 2013-2038"),_xll.Woodstock.Analyst.Xcel.UDFs.GetIndicatorValueAverage("OSUPCPE_RA_T100%",""&amp;$A$9&amp;"="&amp;FZ$12&amp;";",_xll.Woodstock.Analyst.Xcel.UDFs.GetModelFilename(),_xll.Woodstock.Analyst.Xcel.UDFs.GetScenarioIndex(),"2","6")/5,_xll.Woodstock.Analyst.Xcel.UDFs.GetIndicatorValue("OSUPCPE_RA_T100%",""&amp;$A$9&amp;"="&amp;FZ$12&amp;";",_xll.Woodstock.Analyst.Xcel.UDFs.GetModelFilename(),_xll.Woodstock.Analyst.Xcel.UDFs.GetScenarioIndex(),VLOOKUP($A$5,Periode,2,FALSE))/5))</f>
        <v>0</v>
      </c>
      <c r="GA27" s="151">
        <f>IF(ISERROR(IF(EXACT($A$5,"Moyenne 2013-2038"),_xll.Woodstock.Analyst.Xcel.UDFs.GetIndicatorValueAverage("OSUPCPE_RA_T100%",""&amp;$A$9&amp;"="&amp;GA$12&amp;";",_xll.Woodstock.Analyst.Xcel.UDFs.GetModelFilename(),_xll.Woodstock.Analyst.Xcel.UDFs.GetScenarioIndex(),"2","6")/5,_xll.Woodstock.Analyst.Xcel.UDFs.GetIndicatorValue("OSUPCPE_RA_T100%",""&amp;$A$9&amp;"="&amp;GA$12&amp;";",_xll.Woodstock.Analyst.Xcel.UDFs.GetModelFilename(),_xll.Woodstock.Analyst.Xcel.UDFs.GetScenarioIndex(),VLOOKUP($A$5,Periode,2,FALSE))/5)),0,IF(EXACT($A$5,"Moyenne 2013-2038"),_xll.Woodstock.Analyst.Xcel.UDFs.GetIndicatorValueAverage("OSUPCPE_RA_T100%",""&amp;$A$9&amp;"="&amp;GA$12&amp;";",_xll.Woodstock.Analyst.Xcel.UDFs.GetModelFilename(),_xll.Woodstock.Analyst.Xcel.UDFs.GetScenarioIndex(),"2","6")/5,_xll.Woodstock.Analyst.Xcel.UDFs.GetIndicatorValue("OSUPCPE_RA_T100%",""&amp;$A$9&amp;"="&amp;GA$12&amp;";",_xll.Woodstock.Analyst.Xcel.UDFs.GetModelFilename(),_xll.Woodstock.Analyst.Xcel.UDFs.GetScenarioIndex(),VLOOKUP($A$5,Periode,2,FALSE))/5))</f>
        <v>0</v>
      </c>
      <c r="GB27" s="151">
        <f>IF(ISERROR(IF(EXACT($A$5,"Moyenne 2013-2038"),_xll.Woodstock.Analyst.Xcel.UDFs.GetIndicatorValueAverage("OSUPCPE_RA_T100%",""&amp;$A$9&amp;"="&amp;GB$12&amp;";",_xll.Woodstock.Analyst.Xcel.UDFs.GetModelFilename(),_xll.Woodstock.Analyst.Xcel.UDFs.GetScenarioIndex(),"2","6")/5,_xll.Woodstock.Analyst.Xcel.UDFs.GetIndicatorValue("OSUPCPE_RA_T100%",""&amp;$A$9&amp;"="&amp;GB$12&amp;";",_xll.Woodstock.Analyst.Xcel.UDFs.GetModelFilename(),_xll.Woodstock.Analyst.Xcel.UDFs.GetScenarioIndex(),VLOOKUP($A$5,Periode,2,FALSE))/5)),0,IF(EXACT($A$5,"Moyenne 2013-2038"),_xll.Woodstock.Analyst.Xcel.UDFs.GetIndicatorValueAverage("OSUPCPE_RA_T100%",""&amp;$A$9&amp;"="&amp;GB$12&amp;";",_xll.Woodstock.Analyst.Xcel.UDFs.GetModelFilename(),_xll.Woodstock.Analyst.Xcel.UDFs.GetScenarioIndex(),"2","6")/5,_xll.Woodstock.Analyst.Xcel.UDFs.GetIndicatorValue("OSUPCPE_RA_T100%",""&amp;$A$9&amp;"="&amp;GB$12&amp;";",_xll.Woodstock.Analyst.Xcel.UDFs.GetModelFilename(),_xll.Woodstock.Analyst.Xcel.UDFs.GetScenarioIndex(),VLOOKUP($A$5,Periode,2,FALSE))/5))</f>
        <v>0</v>
      </c>
      <c r="GC27" s="151">
        <f>IF(ISERROR(IF(EXACT($A$5,"Moyenne 2013-2038"),_xll.Woodstock.Analyst.Xcel.UDFs.GetIndicatorValueAverage("OSUPCPE_RA_T100%",""&amp;$A$9&amp;"="&amp;GC$12&amp;";",_xll.Woodstock.Analyst.Xcel.UDFs.GetModelFilename(),_xll.Woodstock.Analyst.Xcel.UDFs.GetScenarioIndex(),"2","6")/5,_xll.Woodstock.Analyst.Xcel.UDFs.GetIndicatorValue("OSUPCPE_RA_T100%",""&amp;$A$9&amp;"="&amp;GC$12&amp;";",_xll.Woodstock.Analyst.Xcel.UDFs.GetModelFilename(),_xll.Woodstock.Analyst.Xcel.UDFs.GetScenarioIndex(),VLOOKUP($A$5,Periode,2,FALSE))/5)),0,IF(EXACT($A$5,"Moyenne 2013-2038"),_xll.Woodstock.Analyst.Xcel.UDFs.GetIndicatorValueAverage("OSUPCPE_RA_T100%",""&amp;$A$9&amp;"="&amp;GC$12&amp;";",_xll.Woodstock.Analyst.Xcel.UDFs.GetModelFilename(),_xll.Woodstock.Analyst.Xcel.UDFs.GetScenarioIndex(),"2","6")/5,_xll.Woodstock.Analyst.Xcel.UDFs.GetIndicatorValue("OSUPCPE_RA_T100%",""&amp;$A$9&amp;"="&amp;GC$12&amp;";",_xll.Woodstock.Analyst.Xcel.UDFs.GetModelFilename(),_xll.Woodstock.Analyst.Xcel.UDFs.GetScenarioIndex(),VLOOKUP($A$5,Periode,2,FALSE))/5))</f>
        <v>0</v>
      </c>
      <c r="GD27" s="151">
        <f>IF(ISERROR(IF(EXACT($A$5,"Moyenne 2013-2038"),_xll.Woodstock.Analyst.Xcel.UDFs.GetIndicatorValueAverage("OSUPCPE_RA_T100%",""&amp;$A$9&amp;"="&amp;GD$12&amp;";",_xll.Woodstock.Analyst.Xcel.UDFs.GetModelFilename(),_xll.Woodstock.Analyst.Xcel.UDFs.GetScenarioIndex(),"2","6")/5,_xll.Woodstock.Analyst.Xcel.UDFs.GetIndicatorValue("OSUPCPE_RA_T100%",""&amp;$A$9&amp;"="&amp;GD$12&amp;";",_xll.Woodstock.Analyst.Xcel.UDFs.GetModelFilename(),_xll.Woodstock.Analyst.Xcel.UDFs.GetScenarioIndex(),VLOOKUP($A$5,Periode,2,FALSE))/5)),0,IF(EXACT($A$5,"Moyenne 2013-2038"),_xll.Woodstock.Analyst.Xcel.UDFs.GetIndicatorValueAverage("OSUPCPE_RA_T100%",""&amp;$A$9&amp;"="&amp;GD$12&amp;";",_xll.Woodstock.Analyst.Xcel.UDFs.GetModelFilename(),_xll.Woodstock.Analyst.Xcel.UDFs.GetScenarioIndex(),"2","6")/5,_xll.Woodstock.Analyst.Xcel.UDFs.GetIndicatorValue("OSUPCPE_RA_T100%",""&amp;$A$9&amp;"="&amp;GD$12&amp;";",_xll.Woodstock.Analyst.Xcel.UDFs.GetModelFilename(),_xll.Woodstock.Analyst.Xcel.UDFs.GetScenarioIndex(),VLOOKUP($A$5,Periode,2,FALSE))/5))</f>
        <v>0</v>
      </c>
      <c r="GE27" s="151">
        <f>IF(ISERROR(IF(EXACT($A$5,"Moyenne 2013-2038"),_xll.Woodstock.Analyst.Xcel.UDFs.GetIndicatorValueAverage("OSUPCPE_RA_T100%",""&amp;$A$9&amp;"="&amp;GE$12&amp;";",_xll.Woodstock.Analyst.Xcel.UDFs.GetModelFilename(),_xll.Woodstock.Analyst.Xcel.UDFs.GetScenarioIndex(),"2","6")/5,_xll.Woodstock.Analyst.Xcel.UDFs.GetIndicatorValue("OSUPCPE_RA_T100%",""&amp;$A$9&amp;"="&amp;GE$12&amp;";",_xll.Woodstock.Analyst.Xcel.UDFs.GetModelFilename(),_xll.Woodstock.Analyst.Xcel.UDFs.GetScenarioIndex(),VLOOKUP($A$5,Periode,2,FALSE))/5)),0,IF(EXACT($A$5,"Moyenne 2013-2038"),_xll.Woodstock.Analyst.Xcel.UDFs.GetIndicatorValueAverage("OSUPCPE_RA_T100%",""&amp;$A$9&amp;"="&amp;GE$12&amp;";",_xll.Woodstock.Analyst.Xcel.UDFs.GetModelFilename(),_xll.Woodstock.Analyst.Xcel.UDFs.GetScenarioIndex(),"2","6")/5,_xll.Woodstock.Analyst.Xcel.UDFs.GetIndicatorValue("OSUPCPE_RA_T100%",""&amp;$A$9&amp;"="&amp;GE$12&amp;";",_xll.Woodstock.Analyst.Xcel.UDFs.GetModelFilename(),_xll.Woodstock.Analyst.Xcel.UDFs.GetScenarioIndex(),VLOOKUP($A$5,Periode,2,FALSE))/5))</f>
        <v>0</v>
      </c>
      <c r="GF27" s="151">
        <f>IF(ISERROR(IF(EXACT($A$5,"Moyenne 2013-2038"),_xll.Woodstock.Analyst.Xcel.UDFs.GetIndicatorValueAverage("OSUPCPE_RA_T100%",""&amp;$A$9&amp;"="&amp;GF$12&amp;";",_xll.Woodstock.Analyst.Xcel.UDFs.GetModelFilename(),_xll.Woodstock.Analyst.Xcel.UDFs.GetScenarioIndex(),"2","6")/5,_xll.Woodstock.Analyst.Xcel.UDFs.GetIndicatorValue("OSUPCPE_RA_T100%",""&amp;$A$9&amp;"="&amp;GF$12&amp;";",_xll.Woodstock.Analyst.Xcel.UDFs.GetModelFilename(),_xll.Woodstock.Analyst.Xcel.UDFs.GetScenarioIndex(),VLOOKUP($A$5,Periode,2,FALSE))/5)),0,IF(EXACT($A$5,"Moyenne 2013-2038"),_xll.Woodstock.Analyst.Xcel.UDFs.GetIndicatorValueAverage("OSUPCPE_RA_T100%",""&amp;$A$9&amp;"="&amp;GF$12&amp;";",_xll.Woodstock.Analyst.Xcel.UDFs.GetModelFilename(),_xll.Woodstock.Analyst.Xcel.UDFs.GetScenarioIndex(),"2","6")/5,_xll.Woodstock.Analyst.Xcel.UDFs.GetIndicatorValue("OSUPCPE_RA_T100%",""&amp;$A$9&amp;"="&amp;GF$12&amp;";",_xll.Woodstock.Analyst.Xcel.UDFs.GetModelFilename(),_xll.Woodstock.Analyst.Xcel.UDFs.GetScenarioIndex(),VLOOKUP($A$5,Periode,2,FALSE))/5))</f>
        <v>0</v>
      </c>
      <c r="GG27" s="151">
        <f>IF(ISERROR(IF(EXACT($A$5,"Moyenne 2013-2038"),_xll.Woodstock.Analyst.Xcel.UDFs.GetIndicatorValueAverage("OSUPCPE_RA_T100%",""&amp;$A$9&amp;"="&amp;GG$12&amp;";",_xll.Woodstock.Analyst.Xcel.UDFs.GetModelFilename(),_xll.Woodstock.Analyst.Xcel.UDFs.GetScenarioIndex(),"2","6")/5,_xll.Woodstock.Analyst.Xcel.UDFs.GetIndicatorValue("OSUPCPE_RA_T100%",""&amp;$A$9&amp;"="&amp;GG$12&amp;";",_xll.Woodstock.Analyst.Xcel.UDFs.GetModelFilename(),_xll.Woodstock.Analyst.Xcel.UDFs.GetScenarioIndex(),VLOOKUP($A$5,Periode,2,FALSE))/5)),0,IF(EXACT($A$5,"Moyenne 2013-2038"),_xll.Woodstock.Analyst.Xcel.UDFs.GetIndicatorValueAverage("OSUPCPE_RA_T100%",""&amp;$A$9&amp;"="&amp;GG$12&amp;";",_xll.Woodstock.Analyst.Xcel.UDFs.GetModelFilename(),_xll.Woodstock.Analyst.Xcel.UDFs.GetScenarioIndex(),"2","6")/5,_xll.Woodstock.Analyst.Xcel.UDFs.GetIndicatorValue("OSUPCPE_RA_T100%",""&amp;$A$9&amp;"="&amp;GG$12&amp;";",_xll.Woodstock.Analyst.Xcel.UDFs.GetModelFilename(),_xll.Woodstock.Analyst.Xcel.UDFs.GetScenarioIndex(),VLOOKUP($A$5,Periode,2,FALSE))/5))</f>
        <v>0</v>
      </c>
      <c r="GH27" s="151">
        <f>IF(ISERROR(IF(EXACT($A$5,"Moyenne 2013-2038"),_xll.Woodstock.Analyst.Xcel.UDFs.GetIndicatorValueAverage("OSUPCPE_RA_T100%",""&amp;$A$9&amp;"="&amp;GH$12&amp;";",_xll.Woodstock.Analyst.Xcel.UDFs.GetModelFilename(),_xll.Woodstock.Analyst.Xcel.UDFs.GetScenarioIndex(),"2","6")/5,_xll.Woodstock.Analyst.Xcel.UDFs.GetIndicatorValue("OSUPCPE_RA_T100%",""&amp;$A$9&amp;"="&amp;GH$12&amp;";",_xll.Woodstock.Analyst.Xcel.UDFs.GetModelFilename(),_xll.Woodstock.Analyst.Xcel.UDFs.GetScenarioIndex(),VLOOKUP($A$5,Periode,2,FALSE))/5)),0,IF(EXACT($A$5,"Moyenne 2013-2038"),_xll.Woodstock.Analyst.Xcel.UDFs.GetIndicatorValueAverage("OSUPCPE_RA_T100%",""&amp;$A$9&amp;"="&amp;GH$12&amp;";",_xll.Woodstock.Analyst.Xcel.UDFs.GetModelFilename(),_xll.Woodstock.Analyst.Xcel.UDFs.GetScenarioIndex(),"2","6")/5,_xll.Woodstock.Analyst.Xcel.UDFs.GetIndicatorValue("OSUPCPE_RA_T100%",""&amp;$A$9&amp;"="&amp;GH$12&amp;";",_xll.Woodstock.Analyst.Xcel.UDFs.GetModelFilename(),_xll.Woodstock.Analyst.Xcel.UDFs.GetScenarioIndex(),VLOOKUP($A$5,Periode,2,FALSE))/5))</f>
        <v>0</v>
      </c>
      <c r="GI27" s="151">
        <f>IF(ISERROR(IF(EXACT($A$5,"Moyenne 2013-2038"),_xll.Woodstock.Analyst.Xcel.UDFs.GetIndicatorValueAverage("OSUPCPE_RA_T100%",""&amp;$A$9&amp;"="&amp;GI$12&amp;";",_xll.Woodstock.Analyst.Xcel.UDFs.GetModelFilename(),_xll.Woodstock.Analyst.Xcel.UDFs.GetScenarioIndex(),"2","6")/5,_xll.Woodstock.Analyst.Xcel.UDFs.GetIndicatorValue("OSUPCPE_RA_T100%",""&amp;$A$9&amp;"="&amp;GI$12&amp;";",_xll.Woodstock.Analyst.Xcel.UDFs.GetModelFilename(),_xll.Woodstock.Analyst.Xcel.UDFs.GetScenarioIndex(),VLOOKUP($A$5,Periode,2,FALSE))/5)),0,IF(EXACT($A$5,"Moyenne 2013-2038"),_xll.Woodstock.Analyst.Xcel.UDFs.GetIndicatorValueAverage("OSUPCPE_RA_T100%",""&amp;$A$9&amp;"="&amp;GI$12&amp;";",_xll.Woodstock.Analyst.Xcel.UDFs.GetModelFilename(),_xll.Woodstock.Analyst.Xcel.UDFs.GetScenarioIndex(),"2","6")/5,_xll.Woodstock.Analyst.Xcel.UDFs.GetIndicatorValue("OSUPCPE_RA_T100%",""&amp;$A$9&amp;"="&amp;GI$12&amp;";",_xll.Woodstock.Analyst.Xcel.UDFs.GetModelFilename(),_xll.Woodstock.Analyst.Xcel.UDFs.GetScenarioIndex(),VLOOKUP($A$5,Periode,2,FALSE))/5))</f>
        <v>0</v>
      </c>
      <c r="GJ27" s="151">
        <f>IF(ISERROR(IF(EXACT($A$5,"Moyenne 2013-2038"),_xll.Woodstock.Analyst.Xcel.UDFs.GetIndicatorValueAverage("OSUPCPE_RA_T100%",""&amp;$A$9&amp;"="&amp;GJ$12&amp;";",_xll.Woodstock.Analyst.Xcel.UDFs.GetModelFilename(),_xll.Woodstock.Analyst.Xcel.UDFs.GetScenarioIndex(),"2","6")/5,_xll.Woodstock.Analyst.Xcel.UDFs.GetIndicatorValue("OSUPCPE_RA_T100%",""&amp;$A$9&amp;"="&amp;GJ$12&amp;";",_xll.Woodstock.Analyst.Xcel.UDFs.GetModelFilename(),_xll.Woodstock.Analyst.Xcel.UDFs.GetScenarioIndex(),VLOOKUP($A$5,Periode,2,FALSE))/5)),0,IF(EXACT($A$5,"Moyenne 2013-2038"),_xll.Woodstock.Analyst.Xcel.UDFs.GetIndicatorValueAverage("OSUPCPE_RA_T100%",""&amp;$A$9&amp;"="&amp;GJ$12&amp;";",_xll.Woodstock.Analyst.Xcel.UDFs.GetModelFilename(),_xll.Woodstock.Analyst.Xcel.UDFs.GetScenarioIndex(),"2","6")/5,_xll.Woodstock.Analyst.Xcel.UDFs.GetIndicatorValue("OSUPCPE_RA_T100%",""&amp;$A$9&amp;"="&amp;GJ$12&amp;";",_xll.Woodstock.Analyst.Xcel.UDFs.GetModelFilename(),_xll.Woodstock.Analyst.Xcel.UDFs.GetScenarioIndex(),VLOOKUP($A$5,Periode,2,FALSE))/5))</f>
        <v>0</v>
      </c>
      <c r="GK27" s="151">
        <f>IF(ISERROR(IF(EXACT($A$5,"Moyenne 2013-2038"),_xll.Woodstock.Analyst.Xcel.UDFs.GetIndicatorValueAverage("OSUPCPE_RA_T100%",""&amp;$A$9&amp;"="&amp;GK$12&amp;";",_xll.Woodstock.Analyst.Xcel.UDFs.GetModelFilename(),_xll.Woodstock.Analyst.Xcel.UDFs.GetScenarioIndex(),"2","6")/5,_xll.Woodstock.Analyst.Xcel.UDFs.GetIndicatorValue("OSUPCPE_RA_T100%",""&amp;$A$9&amp;"="&amp;GK$12&amp;";",_xll.Woodstock.Analyst.Xcel.UDFs.GetModelFilename(),_xll.Woodstock.Analyst.Xcel.UDFs.GetScenarioIndex(),VLOOKUP($A$5,Periode,2,FALSE))/5)),0,IF(EXACT($A$5,"Moyenne 2013-2038"),_xll.Woodstock.Analyst.Xcel.UDFs.GetIndicatorValueAverage("OSUPCPE_RA_T100%",""&amp;$A$9&amp;"="&amp;GK$12&amp;";",_xll.Woodstock.Analyst.Xcel.UDFs.GetModelFilename(),_xll.Woodstock.Analyst.Xcel.UDFs.GetScenarioIndex(),"2","6")/5,_xll.Woodstock.Analyst.Xcel.UDFs.GetIndicatorValue("OSUPCPE_RA_T100%",""&amp;$A$9&amp;"="&amp;GK$12&amp;";",_xll.Woodstock.Analyst.Xcel.UDFs.GetModelFilename(),_xll.Woodstock.Analyst.Xcel.UDFs.GetScenarioIndex(),VLOOKUP($A$5,Periode,2,FALSE))/5))</f>
        <v>0</v>
      </c>
      <c r="GL27" s="151">
        <f>IF(ISERROR(IF(EXACT($A$5,"Moyenne 2013-2038"),_xll.Woodstock.Analyst.Xcel.UDFs.GetIndicatorValueAverage("OSUPCPE_RA_T100%",""&amp;$A$9&amp;"="&amp;GL$12&amp;";",_xll.Woodstock.Analyst.Xcel.UDFs.GetModelFilename(),_xll.Woodstock.Analyst.Xcel.UDFs.GetScenarioIndex(),"2","6")/5,_xll.Woodstock.Analyst.Xcel.UDFs.GetIndicatorValue("OSUPCPE_RA_T100%",""&amp;$A$9&amp;"="&amp;GL$12&amp;";",_xll.Woodstock.Analyst.Xcel.UDFs.GetModelFilename(),_xll.Woodstock.Analyst.Xcel.UDFs.GetScenarioIndex(),VLOOKUP($A$5,Periode,2,FALSE))/5)),0,IF(EXACT($A$5,"Moyenne 2013-2038"),_xll.Woodstock.Analyst.Xcel.UDFs.GetIndicatorValueAverage("OSUPCPE_RA_T100%",""&amp;$A$9&amp;"="&amp;GL$12&amp;";",_xll.Woodstock.Analyst.Xcel.UDFs.GetModelFilename(),_xll.Woodstock.Analyst.Xcel.UDFs.GetScenarioIndex(),"2","6")/5,_xll.Woodstock.Analyst.Xcel.UDFs.GetIndicatorValue("OSUPCPE_RA_T100%",""&amp;$A$9&amp;"="&amp;GL$12&amp;";",_xll.Woodstock.Analyst.Xcel.UDFs.GetModelFilename(),_xll.Woodstock.Analyst.Xcel.UDFs.GetScenarioIndex(),VLOOKUP($A$5,Periode,2,FALSE))/5))</f>
        <v>0</v>
      </c>
      <c r="GM27" s="151">
        <f>IF(ISERROR(IF(EXACT($A$5,"Moyenne 2013-2038"),_xll.Woodstock.Analyst.Xcel.UDFs.GetIndicatorValueAverage("OSUPCPE_RA_T100%",""&amp;$A$9&amp;"="&amp;GM$12&amp;";",_xll.Woodstock.Analyst.Xcel.UDFs.GetModelFilename(),_xll.Woodstock.Analyst.Xcel.UDFs.GetScenarioIndex(),"2","6")/5,_xll.Woodstock.Analyst.Xcel.UDFs.GetIndicatorValue("OSUPCPE_RA_T100%",""&amp;$A$9&amp;"="&amp;GM$12&amp;";",_xll.Woodstock.Analyst.Xcel.UDFs.GetModelFilename(),_xll.Woodstock.Analyst.Xcel.UDFs.GetScenarioIndex(),VLOOKUP($A$5,Periode,2,FALSE))/5)),0,IF(EXACT($A$5,"Moyenne 2013-2038"),_xll.Woodstock.Analyst.Xcel.UDFs.GetIndicatorValueAverage("OSUPCPE_RA_T100%",""&amp;$A$9&amp;"="&amp;GM$12&amp;";",_xll.Woodstock.Analyst.Xcel.UDFs.GetModelFilename(),_xll.Woodstock.Analyst.Xcel.UDFs.GetScenarioIndex(),"2","6")/5,_xll.Woodstock.Analyst.Xcel.UDFs.GetIndicatorValue("OSUPCPE_RA_T100%",""&amp;$A$9&amp;"="&amp;GM$12&amp;";",_xll.Woodstock.Analyst.Xcel.UDFs.GetModelFilename(),_xll.Woodstock.Analyst.Xcel.UDFs.GetScenarioIndex(),VLOOKUP($A$5,Periode,2,FALSE))/5))</f>
        <v>0</v>
      </c>
      <c r="GN27" s="151">
        <f>IF(ISERROR(IF(EXACT($A$5,"Moyenne 2013-2038"),_xll.Woodstock.Analyst.Xcel.UDFs.GetIndicatorValueAverage("OSUPCPE_RA_T100%",""&amp;$A$9&amp;"="&amp;GN$12&amp;";",_xll.Woodstock.Analyst.Xcel.UDFs.GetModelFilename(),_xll.Woodstock.Analyst.Xcel.UDFs.GetScenarioIndex(),"2","6")/5,_xll.Woodstock.Analyst.Xcel.UDFs.GetIndicatorValue("OSUPCPE_RA_T100%",""&amp;$A$9&amp;"="&amp;GN$12&amp;";",_xll.Woodstock.Analyst.Xcel.UDFs.GetModelFilename(),_xll.Woodstock.Analyst.Xcel.UDFs.GetScenarioIndex(),VLOOKUP($A$5,Periode,2,FALSE))/5)),0,IF(EXACT($A$5,"Moyenne 2013-2038"),_xll.Woodstock.Analyst.Xcel.UDFs.GetIndicatorValueAverage("OSUPCPE_RA_T100%",""&amp;$A$9&amp;"="&amp;GN$12&amp;";",_xll.Woodstock.Analyst.Xcel.UDFs.GetModelFilename(),_xll.Woodstock.Analyst.Xcel.UDFs.GetScenarioIndex(),"2","6")/5,_xll.Woodstock.Analyst.Xcel.UDFs.GetIndicatorValue("OSUPCPE_RA_T100%",""&amp;$A$9&amp;"="&amp;GN$12&amp;";",_xll.Woodstock.Analyst.Xcel.UDFs.GetModelFilename(),_xll.Woodstock.Analyst.Xcel.UDFs.GetScenarioIndex(),VLOOKUP($A$5,Periode,2,FALSE))/5))</f>
        <v>0</v>
      </c>
      <c r="GO27" s="151">
        <f>IF(ISERROR(IF(EXACT($A$5,"Moyenne 2013-2038"),_xll.Woodstock.Analyst.Xcel.UDFs.GetIndicatorValueAverage("OSUPCPE_RA_T100%",""&amp;$A$9&amp;"="&amp;GO$12&amp;";",_xll.Woodstock.Analyst.Xcel.UDFs.GetModelFilename(),_xll.Woodstock.Analyst.Xcel.UDFs.GetScenarioIndex(),"2","6")/5,_xll.Woodstock.Analyst.Xcel.UDFs.GetIndicatorValue("OSUPCPE_RA_T100%",""&amp;$A$9&amp;"="&amp;GO$12&amp;";",_xll.Woodstock.Analyst.Xcel.UDFs.GetModelFilename(),_xll.Woodstock.Analyst.Xcel.UDFs.GetScenarioIndex(),VLOOKUP($A$5,Periode,2,FALSE))/5)),0,IF(EXACT($A$5,"Moyenne 2013-2038"),_xll.Woodstock.Analyst.Xcel.UDFs.GetIndicatorValueAverage("OSUPCPE_RA_T100%",""&amp;$A$9&amp;"="&amp;GO$12&amp;";",_xll.Woodstock.Analyst.Xcel.UDFs.GetModelFilename(),_xll.Woodstock.Analyst.Xcel.UDFs.GetScenarioIndex(),"2","6")/5,_xll.Woodstock.Analyst.Xcel.UDFs.GetIndicatorValue("OSUPCPE_RA_T100%",""&amp;$A$9&amp;"="&amp;GO$12&amp;";",_xll.Woodstock.Analyst.Xcel.UDFs.GetModelFilename(),_xll.Woodstock.Analyst.Xcel.UDFs.GetScenarioIndex(),VLOOKUP($A$5,Periode,2,FALSE))/5))</f>
        <v>0</v>
      </c>
      <c r="GP27" s="151">
        <f>IF(ISERROR(IF(EXACT($A$5,"Moyenne 2013-2038"),_xll.Woodstock.Analyst.Xcel.UDFs.GetIndicatorValueAverage("OSUPCPE_RA_T100%",""&amp;$A$9&amp;"="&amp;GP$12&amp;";",_xll.Woodstock.Analyst.Xcel.UDFs.GetModelFilename(),_xll.Woodstock.Analyst.Xcel.UDFs.GetScenarioIndex(),"2","6")/5,_xll.Woodstock.Analyst.Xcel.UDFs.GetIndicatorValue("OSUPCPE_RA_T100%",""&amp;$A$9&amp;"="&amp;GP$12&amp;";",_xll.Woodstock.Analyst.Xcel.UDFs.GetModelFilename(),_xll.Woodstock.Analyst.Xcel.UDFs.GetScenarioIndex(),VLOOKUP($A$5,Periode,2,FALSE))/5)),0,IF(EXACT($A$5,"Moyenne 2013-2038"),_xll.Woodstock.Analyst.Xcel.UDFs.GetIndicatorValueAverage("OSUPCPE_RA_T100%",""&amp;$A$9&amp;"="&amp;GP$12&amp;";",_xll.Woodstock.Analyst.Xcel.UDFs.GetModelFilename(),_xll.Woodstock.Analyst.Xcel.UDFs.GetScenarioIndex(),"2","6")/5,_xll.Woodstock.Analyst.Xcel.UDFs.GetIndicatorValue("OSUPCPE_RA_T100%",""&amp;$A$9&amp;"="&amp;GP$12&amp;";",_xll.Woodstock.Analyst.Xcel.UDFs.GetModelFilename(),_xll.Woodstock.Analyst.Xcel.UDFs.GetScenarioIndex(),VLOOKUP($A$5,Periode,2,FALSE))/5))</f>
        <v>0</v>
      </c>
      <c r="GQ27" s="151">
        <f>IF(ISERROR(IF(EXACT($A$5,"Moyenne 2013-2038"),_xll.Woodstock.Analyst.Xcel.UDFs.GetIndicatorValueAverage("OSUPCPE_RA_T100%",""&amp;$A$9&amp;"="&amp;GQ$12&amp;";",_xll.Woodstock.Analyst.Xcel.UDFs.GetModelFilename(),_xll.Woodstock.Analyst.Xcel.UDFs.GetScenarioIndex(),"2","6")/5,_xll.Woodstock.Analyst.Xcel.UDFs.GetIndicatorValue("OSUPCPE_RA_T100%",""&amp;$A$9&amp;"="&amp;GQ$12&amp;";",_xll.Woodstock.Analyst.Xcel.UDFs.GetModelFilename(),_xll.Woodstock.Analyst.Xcel.UDFs.GetScenarioIndex(),VLOOKUP($A$5,Periode,2,FALSE))/5)),0,IF(EXACT($A$5,"Moyenne 2013-2038"),_xll.Woodstock.Analyst.Xcel.UDFs.GetIndicatorValueAverage("OSUPCPE_RA_T100%",""&amp;$A$9&amp;"="&amp;GQ$12&amp;";",_xll.Woodstock.Analyst.Xcel.UDFs.GetModelFilename(),_xll.Woodstock.Analyst.Xcel.UDFs.GetScenarioIndex(),"2","6")/5,_xll.Woodstock.Analyst.Xcel.UDFs.GetIndicatorValue("OSUPCPE_RA_T100%",""&amp;$A$9&amp;"="&amp;GQ$12&amp;";",_xll.Woodstock.Analyst.Xcel.UDFs.GetModelFilename(),_xll.Woodstock.Analyst.Xcel.UDFs.GetScenarioIndex(),VLOOKUP($A$5,Periode,2,FALSE))/5))</f>
        <v>0</v>
      </c>
      <c r="GR27" s="151">
        <f>IF(ISERROR(IF(EXACT($A$5,"Moyenne 2013-2038"),_xll.Woodstock.Analyst.Xcel.UDFs.GetIndicatorValueAverage("OSUPCPE_RA_T100%",""&amp;$A$9&amp;"="&amp;GR$12&amp;";",_xll.Woodstock.Analyst.Xcel.UDFs.GetModelFilename(),_xll.Woodstock.Analyst.Xcel.UDFs.GetScenarioIndex(),"2","6")/5,_xll.Woodstock.Analyst.Xcel.UDFs.GetIndicatorValue("OSUPCPE_RA_T100%",""&amp;$A$9&amp;"="&amp;GR$12&amp;";",_xll.Woodstock.Analyst.Xcel.UDFs.GetModelFilename(),_xll.Woodstock.Analyst.Xcel.UDFs.GetScenarioIndex(),VLOOKUP($A$5,Periode,2,FALSE))/5)),0,IF(EXACT($A$5,"Moyenne 2013-2038"),_xll.Woodstock.Analyst.Xcel.UDFs.GetIndicatorValueAverage("OSUPCPE_RA_T100%",""&amp;$A$9&amp;"="&amp;GR$12&amp;";",_xll.Woodstock.Analyst.Xcel.UDFs.GetModelFilename(),_xll.Woodstock.Analyst.Xcel.UDFs.GetScenarioIndex(),"2","6")/5,_xll.Woodstock.Analyst.Xcel.UDFs.GetIndicatorValue("OSUPCPE_RA_T100%",""&amp;$A$9&amp;"="&amp;GR$12&amp;";",_xll.Woodstock.Analyst.Xcel.UDFs.GetModelFilename(),_xll.Woodstock.Analyst.Xcel.UDFs.GetScenarioIndex(),VLOOKUP($A$5,Periode,2,FALSE))/5))</f>
        <v>0</v>
      </c>
      <c r="GS27" s="151">
        <f>IF(ISERROR(IF(EXACT($A$5,"Moyenne 2013-2038"),_xll.Woodstock.Analyst.Xcel.UDFs.GetIndicatorValueAverage("OSUPCPE_RA_T100%",""&amp;$A$9&amp;"="&amp;GS$12&amp;";",_xll.Woodstock.Analyst.Xcel.UDFs.GetModelFilename(),_xll.Woodstock.Analyst.Xcel.UDFs.GetScenarioIndex(),"2","6")/5,_xll.Woodstock.Analyst.Xcel.UDFs.GetIndicatorValue("OSUPCPE_RA_T100%",""&amp;$A$9&amp;"="&amp;GS$12&amp;";",_xll.Woodstock.Analyst.Xcel.UDFs.GetModelFilename(),_xll.Woodstock.Analyst.Xcel.UDFs.GetScenarioIndex(),VLOOKUP($A$5,Periode,2,FALSE))/5)),0,IF(EXACT($A$5,"Moyenne 2013-2038"),_xll.Woodstock.Analyst.Xcel.UDFs.GetIndicatorValueAverage("OSUPCPE_RA_T100%",""&amp;$A$9&amp;"="&amp;GS$12&amp;";",_xll.Woodstock.Analyst.Xcel.UDFs.GetModelFilename(),_xll.Woodstock.Analyst.Xcel.UDFs.GetScenarioIndex(),"2","6")/5,_xll.Woodstock.Analyst.Xcel.UDFs.GetIndicatorValue("OSUPCPE_RA_T100%",""&amp;$A$9&amp;"="&amp;GS$12&amp;";",_xll.Woodstock.Analyst.Xcel.UDFs.GetModelFilename(),_xll.Woodstock.Analyst.Xcel.UDFs.GetScenarioIndex(),VLOOKUP($A$5,Periode,2,FALSE))/5))</f>
        <v>0</v>
      </c>
      <c r="GT27" s="151">
        <f>IF(ISERROR(IF(EXACT($A$5,"Moyenne 2013-2038"),_xll.Woodstock.Analyst.Xcel.UDFs.GetIndicatorValueAverage("OSUPCPE_RA_T100%",""&amp;$A$9&amp;"="&amp;GT$12&amp;";",_xll.Woodstock.Analyst.Xcel.UDFs.GetModelFilename(),_xll.Woodstock.Analyst.Xcel.UDFs.GetScenarioIndex(),"2","6")/5,_xll.Woodstock.Analyst.Xcel.UDFs.GetIndicatorValue("OSUPCPE_RA_T100%",""&amp;$A$9&amp;"="&amp;GT$12&amp;";",_xll.Woodstock.Analyst.Xcel.UDFs.GetModelFilename(),_xll.Woodstock.Analyst.Xcel.UDFs.GetScenarioIndex(),VLOOKUP($A$5,Periode,2,FALSE))/5)),0,IF(EXACT($A$5,"Moyenne 2013-2038"),_xll.Woodstock.Analyst.Xcel.UDFs.GetIndicatorValueAverage("OSUPCPE_RA_T100%",""&amp;$A$9&amp;"="&amp;GT$12&amp;";",_xll.Woodstock.Analyst.Xcel.UDFs.GetModelFilename(),_xll.Woodstock.Analyst.Xcel.UDFs.GetScenarioIndex(),"2","6")/5,_xll.Woodstock.Analyst.Xcel.UDFs.GetIndicatorValue("OSUPCPE_RA_T100%",""&amp;$A$9&amp;"="&amp;GT$12&amp;";",_xll.Woodstock.Analyst.Xcel.UDFs.GetModelFilename(),_xll.Woodstock.Analyst.Xcel.UDFs.GetScenarioIndex(),VLOOKUP($A$5,Periode,2,FALSE))/5))</f>
        <v>0</v>
      </c>
    </row>
    <row r="28" spans="1:202" hidden="1" x14ac:dyDescent="0.25">
      <c r="A28" s="128" t="s">
        <v>1205</v>
      </c>
      <c r="B28" s="150">
        <f>SUM(C28:GT28)</f>
        <v>0</v>
      </c>
      <c r="C28" s="150">
        <f>IF(ISERROR(IF(EXACT($A$5,"Moyenne 2013-2038"),_xll.Woodstock.Analyst.Xcel.UDFs.GetIndicatorValueAverage("OSUPCPE_SEPM_T100%",""&amp;$A$9&amp;"="&amp;C$12&amp;";",_xll.Woodstock.Analyst.Xcel.UDFs.GetModelFilename(),_xll.Woodstock.Analyst.Xcel.UDFs.GetScenarioIndex(),"2","6")/5,_xll.Woodstock.Analyst.Xcel.UDFs.GetIndicatorValue("OSUPCPE_SEPM_T100%",""&amp;$A$9&amp;"="&amp;C$12&amp;";",_xll.Woodstock.Analyst.Xcel.UDFs.GetModelFilename(),_xll.Woodstock.Analyst.Xcel.UDFs.GetScenarioIndex(),VLOOKUP($A$5,Periode,2,FALSE))/5)),0,IF(EXACT($A$5,"Moyenne 2013-2038"),_xll.Woodstock.Analyst.Xcel.UDFs.GetIndicatorValueAverage("OSUPCPE_SEPM_T100%",""&amp;$A$9&amp;"="&amp;C$12&amp;";",_xll.Woodstock.Analyst.Xcel.UDFs.GetModelFilename(),_xll.Woodstock.Analyst.Xcel.UDFs.GetScenarioIndex(),"2","6")/5,_xll.Woodstock.Analyst.Xcel.UDFs.GetIndicatorValue("OSUPCPE_SEPM_T100%",""&amp;$A$9&amp;"="&amp;C$12&amp;";",_xll.Woodstock.Analyst.Xcel.UDFs.GetModelFilename(),_xll.Woodstock.Analyst.Xcel.UDFs.GetScenarioIndex(),VLOOKUP($A$5,Periode,2,FALSE))/5))</f>
        <v>0</v>
      </c>
      <c r="D28" s="150">
        <f>IF(ISERROR(IF(EXACT($A$5,"Moyenne 2013-2038"),_xll.Woodstock.Analyst.Xcel.UDFs.GetIndicatorValueAverage("OSUPCPE_SEPM_T100%",""&amp;$A$9&amp;"="&amp;D$12&amp;";",_xll.Woodstock.Analyst.Xcel.UDFs.GetModelFilename(),_xll.Woodstock.Analyst.Xcel.UDFs.GetScenarioIndex(),"2","6")/5,_xll.Woodstock.Analyst.Xcel.UDFs.GetIndicatorValue("OSUPCPE_SEPM_T100%",""&amp;$A$9&amp;"="&amp;D$12&amp;";",_xll.Woodstock.Analyst.Xcel.UDFs.GetModelFilename(),_xll.Woodstock.Analyst.Xcel.UDFs.GetScenarioIndex(),VLOOKUP($A$5,Periode,2,FALSE))/5)),0,IF(EXACT($A$5,"Moyenne 2013-2038"),_xll.Woodstock.Analyst.Xcel.UDFs.GetIndicatorValueAverage("OSUPCPE_SEPM_T100%",""&amp;$A$9&amp;"="&amp;D$12&amp;";",_xll.Woodstock.Analyst.Xcel.UDFs.GetModelFilename(),_xll.Woodstock.Analyst.Xcel.UDFs.GetScenarioIndex(),"2","6")/5,_xll.Woodstock.Analyst.Xcel.UDFs.GetIndicatorValue("OSUPCPE_SEPM_T100%",""&amp;$A$9&amp;"="&amp;D$12&amp;";",_xll.Woodstock.Analyst.Xcel.UDFs.GetModelFilename(),_xll.Woodstock.Analyst.Xcel.UDFs.GetScenarioIndex(),VLOOKUP($A$5,Periode,2,FALSE))/5))</f>
        <v>0</v>
      </c>
      <c r="E28" s="150">
        <f>IF(ISERROR(IF(EXACT($A$5,"Moyenne 2013-2038"),_xll.Woodstock.Analyst.Xcel.UDFs.GetIndicatorValueAverage("OSUPCPE_SEPM_T100%",""&amp;$A$9&amp;"="&amp;E$12&amp;";",_xll.Woodstock.Analyst.Xcel.UDFs.GetModelFilename(),_xll.Woodstock.Analyst.Xcel.UDFs.GetScenarioIndex(),"2","6")/5,_xll.Woodstock.Analyst.Xcel.UDFs.GetIndicatorValue("OSUPCPE_SEPM_T100%",""&amp;$A$9&amp;"="&amp;E$12&amp;";",_xll.Woodstock.Analyst.Xcel.UDFs.GetModelFilename(),_xll.Woodstock.Analyst.Xcel.UDFs.GetScenarioIndex(),VLOOKUP($A$5,Periode,2,FALSE))/5)),0,IF(EXACT($A$5,"Moyenne 2013-2038"),_xll.Woodstock.Analyst.Xcel.UDFs.GetIndicatorValueAverage("OSUPCPE_SEPM_T100%",""&amp;$A$9&amp;"="&amp;E$12&amp;";",_xll.Woodstock.Analyst.Xcel.UDFs.GetModelFilename(),_xll.Woodstock.Analyst.Xcel.UDFs.GetScenarioIndex(),"2","6")/5,_xll.Woodstock.Analyst.Xcel.UDFs.GetIndicatorValue("OSUPCPE_SEPM_T100%",""&amp;$A$9&amp;"="&amp;E$12&amp;";",_xll.Woodstock.Analyst.Xcel.UDFs.GetModelFilename(),_xll.Woodstock.Analyst.Xcel.UDFs.GetScenarioIndex(),VLOOKUP($A$5,Periode,2,FALSE))/5))</f>
        <v>0</v>
      </c>
      <c r="F28" s="150">
        <f>IF(ISERROR(IF(EXACT($A$5,"Moyenne 2013-2038"),_xll.Woodstock.Analyst.Xcel.UDFs.GetIndicatorValueAverage("OSUPCPE_SEPM_T100%",""&amp;$A$9&amp;"="&amp;F$12&amp;";",_xll.Woodstock.Analyst.Xcel.UDFs.GetModelFilename(),_xll.Woodstock.Analyst.Xcel.UDFs.GetScenarioIndex(),"2","6")/5,_xll.Woodstock.Analyst.Xcel.UDFs.GetIndicatorValue("OSUPCPE_SEPM_T100%",""&amp;$A$9&amp;"="&amp;F$12&amp;";",_xll.Woodstock.Analyst.Xcel.UDFs.GetModelFilename(),_xll.Woodstock.Analyst.Xcel.UDFs.GetScenarioIndex(),VLOOKUP($A$5,Periode,2,FALSE))/5)),0,IF(EXACT($A$5,"Moyenne 2013-2038"),_xll.Woodstock.Analyst.Xcel.UDFs.GetIndicatorValueAverage("OSUPCPE_SEPM_T100%",""&amp;$A$9&amp;"="&amp;F$12&amp;";",_xll.Woodstock.Analyst.Xcel.UDFs.GetModelFilename(),_xll.Woodstock.Analyst.Xcel.UDFs.GetScenarioIndex(),"2","6")/5,_xll.Woodstock.Analyst.Xcel.UDFs.GetIndicatorValue("OSUPCPE_SEPM_T100%",""&amp;$A$9&amp;"="&amp;F$12&amp;";",_xll.Woodstock.Analyst.Xcel.UDFs.GetModelFilename(),_xll.Woodstock.Analyst.Xcel.UDFs.GetScenarioIndex(),VLOOKUP($A$5,Periode,2,FALSE))/5))</f>
        <v>0</v>
      </c>
      <c r="G28" s="150">
        <f>IF(ISERROR(IF(EXACT($A$5,"Moyenne 2013-2038"),_xll.Woodstock.Analyst.Xcel.UDFs.GetIndicatorValueAverage("OSUPCPE_SEPM_T100%",""&amp;$A$9&amp;"="&amp;G$12&amp;";",_xll.Woodstock.Analyst.Xcel.UDFs.GetModelFilename(),_xll.Woodstock.Analyst.Xcel.UDFs.GetScenarioIndex(),"2","6")/5,_xll.Woodstock.Analyst.Xcel.UDFs.GetIndicatorValue("OSUPCPE_SEPM_T100%",""&amp;$A$9&amp;"="&amp;G$12&amp;";",_xll.Woodstock.Analyst.Xcel.UDFs.GetModelFilename(),_xll.Woodstock.Analyst.Xcel.UDFs.GetScenarioIndex(),VLOOKUP($A$5,Periode,2,FALSE))/5)),0,IF(EXACT($A$5,"Moyenne 2013-2038"),_xll.Woodstock.Analyst.Xcel.UDFs.GetIndicatorValueAverage("OSUPCPE_SEPM_T100%",""&amp;$A$9&amp;"="&amp;G$12&amp;";",_xll.Woodstock.Analyst.Xcel.UDFs.GetModelFilename(),_xll.Woodstock.Analyst.Xcel.UDFs.GetScenarioIndex(),"2","6")/5,_xll.Woodstock.Analyst.Xcel.UDFs.GetIndicatorValue("OSUPCPE_SEPM_T100%",""&amp;$A$9&amp;"="&amp;G$12&amp;";",_xll.Woodstock.Analyst.Xcel.UDFs.GetModelFilename(),_xll.Woodstock.Analyst.Xcel.UDFs.GetScenarioIndex(),VLOOKUP($A$5,Periode,2,FALSE))/5))</f>
        <v>0</v>
      </c>
      <c r="H28" s="150">
        <f>IF(ISERROR(IF(EXACT($A$5,"Moyenne 2013-2038"),_xll.Woodstock.Analyst.Xcel.UDFs.GetIndicatorValueAverage("OSUPCPE_SEPM_T100%",""&amp;$A$9&amp;"="&amp;H$12&amp;";",_xll.Woodstock.Analyst.Xcel.UDFs.GetModelFilename(),_xll.Woodstock.Analyst.Xcel.UDFs.GetScenarioIndex(),"2","6")/5,_xll.Woodstock.Analyst.Xcel.UDFs.GetIndicatorValue("OSUPCPE_SEPM_T100%",""&amp;$A$9&amp;"="&amp;H$12&amp;";",_xll.Woodstock.Analyst.Xcel.UDFs.GetModelFilename(),_xll.Woodstock.Analyst.Xcel.UDFs.GetScenarioIndex(),VLOOKUP($A$5,Periode,2,FALSE))/5)),0,IF(EXACT($A$5,"Moyenne 2013-2038"),_xll.Woodstock.Analyst.Xcel.UDFs.GetIndicatorValueAverage("OSUPCPE_SEPM_T100%",""&amp;$A$9&amp;"="&amp;H$12&amp;";",_xll.Woodstock.Analyst.Xcel.UDFs.GetModelFilename(),_xll.Woodstock.Analyst.Xcel.UDFs.GetScenarioIndex(),"2","6")/5,_xll.Woodstock.Analyst.Xcel.UDFs.GetIndicatorValue("OSUPCPE_SEPM_T100%",""&amp;$A$9&amp;"="&amp;H$12&amp;";",_xll.Woodstock.Analyst.Xcel.UDFs.GetModelFilename(),_xll.Woodstock.Analyst.Xcel.UDFs.GetScenarioIndex(),VLOOKUP($A$5,Periode,2,FALSE))/5))</f>
        <v>0</v>
      </c>
      <c r="I28" s="150">
        <f>IF(ISERROR(IF(EXACT($A$5,"Moyenne 2013-2038"),_xll.Woodstock.Analyst.Xcel.UDFs.GetIndicatorValueAverage("OSUPCPE_SEPM_T100%",""&amp;$A$9&amp;"="&amp;I$12&amp;";",_xll.Woodstock.Analyst.Xcel.UDFs.GetModelFilename(),_xll.Woodstock.Analyst.Xcel.UDFs.GetScenarioIndex(),"2","6")/5,_xll.Woodstock.Analyst.Xcel.UDFs.GetIndicatorValue("OSUPCPE_SEPM_T100%",""&amp;$A$9&amp;"="&amp;I$12&amp;";",_xll.Woodstock.Analyst.Xcel.UDFs.GetModelFilename(),_xll.Woodstock.Analyst.Xcel.UDFs.GetScenarioIndex(),VLOOKUP($A$5,Periode,2,FALSE))/5)),0,IF(EXACT($A$5,"Moyenne 2013-2038"),_xll.Woodstock.Analyst.Xcel.UDFs.GetIndicatorValueAverage("OSUPCPE_SEPM_T100%",""&amp;$A$9&amp;"="&amp;I$12&amp;";",_xll.Woodstock.Analyst.Xcel.UDFs.GetModelFilename(),_xll.Woodstock.Analyst.Xcel.UDFs.GetScenarioIndex(),"2","6")/5,_xll.Woodstock.Analyst.Xcel.UDFs.GetIndicatorValue("OSUPCPE_SEPM_T100%",""&amp;$A$9&amp;"="&amp;I$12&amp;";",_xll.Woodstock.Analyst.Xcel.UDFs.GetModelFilename(),_xll.Woodstock.Analyst.Xcel.UDFs.GetScenarioIndex(),VLOOKUP($A$5,Periode,2,FALSE))/5))</f>
        <v>0</v>
      </c>
      <c r="J28" s="150">
        <f>IF(ISERROR(IF(EXACT($A$5,"Moyenne 2013-2038"),_xll.Woodstock.Analyst.Xcel.UDFs.GetIndicatorValueAverage("OSUPCPE_SEPM_T100%",""&amp;$A$9&amp;"="&amp;J$12&amp;";",_xll.Woodstock.Analyst.Xcel.UDFs.GetModelFilename(),_xll.Woodstock.Analyst.Xcel.UDFs.GetScenarioIndex(),"2","6")/5,_xll.Woodstock.Analyst.Xcel.UDFs.GetIndicatorValue("OSUPCPE_SEPM_T100%",""&amp;$A$9&amp;"="&amp;J$12&amp;";",_xll.Woodstock.Analyst.Xcel.UDFs.GetModelFilename(),_xll.Woodstock.Analyst.Xcel.UDFs.GetScenarioIndex(),VLOOKUP($A$5,Periode,2,FALSE))/5)),0,IF(EXACT($A$5,"Moyenne 2013-2038"),_xll.Woodstock.Analyst.Xcel.UDFs.GetIndicatorValueAverage("OSUPCPE_SEPM_T100%",""&amp;$A$9&amp;"="&amp;J$12&amp;";",_xll.Woodstock.Analyst.Xcel.UDFs.GetModelFilename(),_xll.Woodstock.Analyst.Xcel.UDFs.GetScenarioIndex(),"2","6")/5,_xll.Woodstock.Analyst.Xcel.UDFs.GetIndicatorValue("OSUPCPE_SEPM_T100%",""&amp;$A$9&amp;"="&amp;J$12&amp;";",_xll.Woodstock.Analyst.Xcel.UDFs.GetModelFilename(),_xll.Woodstock.Analyst.Xcel.UDFs.GetScenarioIndex(),VLOOKUP($A$5,Periode,2,FALSE))/5))</f>
        <v>0</v>
      </c>
      <c r="K28" s="150">
        <f>IF(ISERROR(IF(EXACT($A$5,"Moyenne 2013-2038"),_xll.Woodstock.Analyst.Xcel.UDFs.GetIndicatorValueAverage("OSUPCPE_SEPM_T100%",""&amp;$A$9&amp;"="&amp;K$12&amp;";",_xll.Woodstock.Analyst.Xcel.UDFs.GetModelFilename(),_xll.Woodstock.Analyst.Xcel.UDFs.GetScenarioIndex(),"2","6")/5,_xll.Woodstock.Analyst.Xcel.UDFs.GetIndicatorValue("OSUPCPE_SEPM_T100%",""&amp;$A$9&amp;"="&amp;K$12&amp;";",_xll.Woodstock.Analyst.Xcel.UDFs.GetModelFilename(),_xll.Woodstock.Analyst.Xcel.UDFs.GetScenarioIndex(),VLOOKUP($A$5,Periode,2,FALSE))/5)),0,IF(EXACT($A$5,"Moyenne 2013-2038"),_xll.Woodstock.Analyst.Xcel.UDFs.GetIndicatorValueAverage("OSUPCPE_SEPM_T100%",""&amp;$A$9&amp;"="&amp;K$12&amp;";",_xll.Woodstock.Analyst.Xcel.UDFs.GetModelFilename(),_xll.Woodstock.Analyst.Xcel.UDFs.GetScenarioIndex(),"2","6")/5,_xll.Woodstock.Analyst.Xcel.UDFs.GetIndicatorValue("OSUPCPE_SEPM_T100%",""&amp;$A$9&amp;"="&amp;K$12&amp;";",_xll.Woodstock.Analyst.Xcel.UDFs.GetModelFilename(),_xll.Woodstock.Analyst.Xcel.UDFs.GetScenarioIndex(),VLOOKUP($A$5,Periode,2,FALSE))/5))</f>
        <v>0</v>
      </c>
      <c r="L28" s="150">
        <f>IF(ISERROR(IF(EXACT($A$5,"Moyenne 2013-2038"),_xll.Woodstock.Analyst.Xcel.UDFs.GetIndicatorValueAverage("OSUPCPE_SEPM_T100%",""&amp;$A$9&amp;"="&amp;L$12&amp;";",_xll.Woodstock.Analyst.Xcel.UDFs.GetModelFilename(),_xll.Woodstock.Analyst.Xcel.UDFs.GetScenarioIndex(),"2","6")/5,_xll.Woodstock.Analyst.Xcel.UDFs.GetIndicatorValue("OSUPCPE_SEPM_T100%",""&amp;$A$9&amp;"="&amp;L$12&amp;";",_xll.Woodstock.Analyst.Xcel.UDFs.GetModelFilename(),_xll.Woodstock.Analyst.Xcel.UDFs.GetScenarioIndex(),VLOOKUP($A$5,Periode,2,FALSE))/5)),0,IF(EXACT($A$5,"Moyenne 2013-2038"),_xll.Woodstock.Analyst.Xcel.UDFs.GetIndicatorValueAverage("OSUPCPE_SEPM_T100%",""&amp;$A$9&amp;"="&amp;L$12&amp;";",_xll.Woodstock.Analyst.Xcel.UDFs.GetModelFilename(),_xll.Woodstock.Analyst.Xcel.UDFs.GetScenarioIndex(),"2","6")/5,_xll.Woodstock.Analyst.Xcel.UDFs.GetIndicatorValue("OSUPCPE_SEPM_T100%",""&amp;$A$9&amp;"="&amp;L$12&amp;";",_xll.Woodstock.Analyst.Xcel.UDFs.GetModelFilename(),_xll.Woodstock.Analyst.Xcel.UDFs.GetScenarioIndex(),VLOOKUP($A$5,Periode,2,FALSE))/5))</f>
        <v>0</v>
      </c>
      <c r="M28" s="150">
        <f>IF(ISERROR(IF(EXACT($A$5,"Moyenne 2013-2038"),_xll.Woodstock.Analyst.Xcel.UDFs.GetIndicatorValueAverage("OSUPCPE_SEPM_T100%",""&amp;$A$9&amp;"="&amp;M$12&amp;";",_xll.Woodstock.Analyst.Xcel.UDFs.GetModelFilename(),_xll.Woodstock.Analyst.Xcel.UDFs.GetScenarioIndex(),"2","6")/5,_xll.Woodstock.Analyst.Xcel.UDFs.GetIndicatorValue("OSUPCPE_SEPM_T100%",""&amp;$A$9&amp;"="&amp;M$12&amp;";",_xll.Woodstock.Analyst.Xcel.UDFs.GetModelFilename(),_xll.Woodstock.Analyst.Xcel.UDFs.GetScenarioIndex(),VLOOKUP($A$5,Periode,2,FALSE))/5)),0,IF(EXACT($A$5,"Moyenne 2013-2038"),_xll.Woodstock.Analyst.Xcel.UDFs.GetIndicatorValueAverage("OSUPCPE_SEPM_T100%",""&amp;$A$9&amp;"="&amp;M$12&amp;";",_xll.Woodstock.Analyst.Xcel.UDFs.GetModelFilename(),_xll.Woodstock.Analyst.Xcel.UDFs.GetScenarioIndex(),"2","6")/5,_xll.Woodstock.Analyst.Xcel.UDFs.GetIndicatorValue("OSUPCPE_SEPM_T100%",""&amp;$A$9&amp;"="&amp;M$12&amp;";",_xll.Woodstock.Analyst.Xcel.UDFs.GetModelFilename(),_xll.Woodstock.Analyst.Xcel.UDFs.GetScenarioIndex(),VLOOKUP($A$5,Periode,2,FALSE))/5))</f>
        <v>0</v>
      </c>
      <c r="N28" s="150">
        <f>IF(ISERROR(IF(EXACT($A$5,"Moyenne 2013-2038"),_xll.Woodstock.Analyst.Xcel.UDFs.GetIndicatorValueAverage("OSUPCPE_SEPM_T100%",""&amp;$A$9&amp;"="&amp;N$12&amp;";",_xll.Woodstock.Analyst.Xcel.UDFs.GetModelFilename(),_xll.Woodstock.Analyst.Xcel.UDFs.GetScenarioIndex(),"2","6")/5,_xll.Woodstock.Analyst.Xcel.UDFs.GetIndicatorValue("OSUPCPE_SEPM_T100%",""&amp;$A$9&amp;"="&amp;N$12&amp;";",_xll.Woodstock.Analyst.Xcel.UDFs.GetModelFilename(),_xll.Woodstock.Analyst.Xcel.UDFs.GetScenarioIndex(),VLOOKUP($A$5,Periode,2,FALSE))/5)),0,IF(EXACT($A$5,"Moyenne 2013-2038"),_xll.Woodstock.Analyst.Xcel.UDFs.GetIndicatorValueAverage("OSUPCPE_SEPM_T100%",""&amp;$A$9&amp;"="&amp;N$12&amp;";",_xll.Woodstock.Analyst.Xcel.UDFs.GetModelFilename(),_xll.Woodstock.Analyst.Xcel.UDFs.GetScenarioIndex(),"2","6")/5,_xll.Woodstock.Analyst.Xcel.UDFs.GetIndicatorValue("OSUPCPE_SEPM_T100%",""&amp;$A$9&amp;"="&amp;N$12&amp;";",_xll.Woodstock.Analyst.Xcel.UDFs.GetModelFilename(),_xll.Woodstock.Analyst.Xcel.UDFs.GetScenarioIndex(),VLOOKUP($A$5,Periode,2,FALSE))/5))</f>
        <v>0</v>
      </c>
      <c r="O28" s="150">
        <f>IF(ISERROR(IF(EXACT($A$5,"Moyenne 2013-2038"),_xll.Woodstock.Analyst.Xcel.UDFs.GetIndicatorValueAverage("OSUPCPE_SEPM_T100%",""&amp;$A$9&amp;"="&amp;O$12&amp;";",_xll.Woodstock.Analyst.Xcel.UDFs.GetModelFilename(),_xll.Woodstock.Analyst.Xcel.UDFs.GetScenarioIndex(),"2","6")/5,_xll.Woodstock.Analyst.Xcel.UDFs.GetIndicatorValue("OSUPCPE_SEPM_T100%",""&amp;$A$9&amp;"="&amp;O$12&amp;";",_xll.Woodstock.Analyst.Xcel.UDFs.GetModelFilename(),_xll.Woodstock.Analyst.Xcel.UDFs.GetScenarioIndex(),VLOOKUP($A$5,Periode,2,FALSE))/5)),0,IF(EXACT($A$5,"Moyenne 2013-2038"),_xll.Woodstock.Analyst.Xcel.UDFs.GetIndicatorValueAverage("OSUPCPE_SEPM_T100%",""&amp;$A$9&amp;"="&amp;O$12&amp;";",_xll.Woodstock.Analyst.Xcel.UDFs.GetModelFilename(),_xll.Woodstock.Analyst.Xcel.UDFs.GetScenarioIndex(),"2","6")/5,_xll.Woodstock.Analyst.Xcel.UDFs.GetIndicatorValue("OSUPCPE_SEPM_T100%",""&amp;$A$9&amp;"="&amp;O$12&amp;";",_xll.Woodstock.Analyst.Xcel.UDFs.GetModelFilename(),_xll.Woodstock.Analyst.Xcel.UDFs.GetScenarioIndex(),VLOOKUP($A$5,Periode,2,FALSE))/5))</f>
        <v>0</v>
      </c>
      <c r="P28" s="150">
        <f>IF(ISERROR(IF(EXACT($A$5,"Moyenne 2013-2038"),_xll.Woodstock.Analyst.Xcel.UDFs.GetIndicatorValueAverage("OSUPCPE_SEPM_T100%",""&amp;$A$9&amp;"="&amp;P$12&amp;";",_xll.Woodstock.Analyst.Xcel.UDFs.GetModelFilename(),_xll.Woodstock.Analyst.Xcel.UDFs.GetScenarioIndex(),"2","6")/5,_xll.Woodstock.Analyst.Xcel.UDFs.GetIndicatorValue("OSUPCPE_SEPM_T100%",""&amp;$A$9&amp;"="&amp;P$12&amp;";",_xll.Woodstock.Analyst.Xcel.UDFs.GetModelFilename(),_xll.Woodstock.Analyst.Xcel.UDFs.GetScenarioIndex(),VLOOKUP($A$5,Periode,2,FALSE))/5)),0,IF(EXACT($A$5,"Moyenne 2013-2038"),_xll.Woodstock.Analyst.Xcel.UDFs.GetIndicatorValueAverage("OSUPCPE_SEPM_T100%",""&amp;$A$9&amp;"="&amp;P$12&amp;";",_xll.Woodstock.Analyst.Xcel.UDFs.GetModelFilename(),_xll.Woodstock.Analyst.Xcel.UDFs.GetScenarioIndex(),"2","6")/5,_xll.Woodstock.Analyst.Xcel.UDFs.GetIndicatorValue("OSUPCPE_SEPM_T100%",""&amp;$A$9&amp;"="&amp;P$12&amp;";",_xll.Woodstock.Analyst.Xcel.UDFs.GetModelFilename(),_xll.Woodstock.Analyst.Xcel.UDFs.GetScenarioIndex(),VLOOKUP($A$5,Periode,2,FALSE))/5))</f>
        <v>0</v>
      </c>
      <c r="Q28" s="150">
        <f>IF(ISERROR(IF(EXACT($A$5,"Moyenne 2013-2038"),_xll.Woodstock.Analyst.Xcel.UDFs.GetIndicatorValueAverage("OSUPCPE_SEPM_T100%",""&amp;$A$9&amp;"="&amp;Q$12&amp;";",_xll.Woodstock.Analyst.Xcel.UDFs.GetModelFilename(),_xll.Woodstock.Analyst.Xcel.UDFs.GetScenarioIndex(),"2","6")/5,_xll.Woodstock.Analyst.Xcel.UDFs.GetIndicatorValue("OSUPCPE_SEPM_T100%",""&amp;$A$9&amp;"="&amp;Q$12&amp;";",_xll.Woodstock.Analyst.Xcel.UDFs.GetModelFilename(),_xll.Woodstock.Analyst.Xcel.UDFs.GetScenarioIndex(),VLOOKUP($A$5,Periode,2,FALSE))/5)),0,IF(EXACT($A$5,"Moyenne 2013-2038"),_xll.Woodstock.Analyst.Xcel.UDFs.GetIndicatorValueAverage("OSUPCPE_SEPM_T100%",""&amp;$A$9&amp;"="&amp;Q$12&amp;";",_xll.Woodstock.Analyst.Xcel.UDFs.GetModelFilename(),_xll.Woodstock.Analyst.Xcel.UDFs.GetScenarioIndex(),"2","6")/5,_xll.Woodstock.Analyst.Xcel.UDFs.GetIndicatorValue("OSUPCPE_SEPM_T100%",""&amp;$A$9&amp;"="&amp;Q$12&amp;";",_xll.Woodstock.Analyst.Xcel.UDFs.GetModelFilename(),_xll.Woodstock.Analyst.Xcel.UDFs.GetScenarioIndex(),VLOOKUP($A$5,Periode,2,FALSE))/5))</f>
        <v>0</v>
      </c>
      <c r="R28" s="150">
        <f>IF(ISERROR(IF(EXACT($A$5,"Moyenne 2013-2038"),_xll.Woodstock.Analyst.Xcel.UDFs.GetIndicatorValueAverage("OSUPCPE_SEPM_T100%",""&amp;$A$9&amp;"="&amp;R$12&amp;";",_xll.Woodstock.Analyst.Xcel.UDFs.GetModelFilename(),_xll.Woodstock.Analyst.Xcel.UDFs.GetScenarioIndex(),"2","6")/5,_xll.Woodstock.Analyst.Xcel.UDFs.GetIndicatorValue("OSUPCPE_SEPM_T100%",""&amp;$A$9&amp;"="&amp;R$12&amp;";",_xll.Woodstock.Analyst.Xcel.UDFs.GetModelFilename(),_xll.Woodstock.Analyst.Xcel.UDFs.GetScenarioIndex(),VLOOKUP($A$5,Periode,2,FALSE))/5)),0,IF(EXACT($A$5,"Moyenne 2013-2038"),_xll.Woodstock.Analyst.Xcel.UDFs.GetIndicatorValueAverage("OSUPCPE_SEPM_T100%",""&amp;$A$9&amp;"="&amp;R$12&amp;";",_xll.Woodstock.Analyst.Xcel.UDFs.GetModelFilename(),_xll.Woodstock.Analyst.Xcel.UDFs.GetScenarioIndex(),"2","6")/5,_xll.Woodstock.Analyst.Xcel.UDFs.GetIndicatorValue("OSUPCPE_SEPM_T100%",""&amp;$A$9&amp;"="&amp;R$12&amp;";",_xll.Woodstock.Analyst.Xcel.UDFs.GetModelFilename(),_xll.Woodstock.Analyst.Xcel.UDFs.GetScenarioIndex(),VLOOKUP($A$5,Periode,2,FALSE))/5))</f>
        <v>0</v>
      </c>
      <c r="S28" s="150">
        <f>IF(ISERROR(IF(EXACT($A$5,"Moyenne 2013-2038"),_xll.Woodstock.Analyst.Xcel.UDFs.GetIndicatorValueAverage("OSUPCPE_SEPM_T100%",""&amp;$A$9&amp;"="&amp;S$12&amp;";",_xll.Woodstock.Analyst.Xcel.UDFs.GetModelFilename(),_xll.Woodstock.Analyst.Xcel.UDFs.GetScenarioIndex(),"2","6")/5,_xll.Woodstock.Analyst.Xcel.UDFs.GetIndicatorValue("OSUPCPE_SEPM_T100%",""&amp;$A$9&amp;"="&amp;S$12&amp;";",_xll.Woodstock.Analyst.Xcel.UDFs.GetModelFilename(),_xll.Woodstock.Analyst.Xcel.UDFs.GetScenarioIndex(),VLOOKUP($A$5,Periode,2,FALSE))/5)),0,IF(EXACT($A$5,"Moyenne 2013-2038"),_xll.Woodstock.Analyst.Xcel.UDFs.GetIndicatorValueAverage("OSUPCPE_SEPM_T100%",""&amp;$A$9&amp;"="&amp;S$12&amp;";",_xll.Woodstock.Analyst.Xcel.UDFs.GetModelFilename(),_xll.Woodstock.Analyst.Xcel.UDFs.GetScenarioIndex(),"2","6")/5,_xll.Woodstock.Analyst.Xcel.UDFs.GetIndicatorValue("OSUPCPE_SEPM_T100%",""&amp;$A$9&amp;"="&amp;S$12&amp;";",_xll.Woodstock.Analyst.Xcel.UDFs.GetModelFilename(),_xll.Woodstock.Analyst.Xcel.UDFs.GetScenarioIndex(),VLOOKUP($A$5,Periode,2,FALSE))/5))</f>
        <v>0</v>
      </c>
      <c r="T28" s="150">
        <f>IF(ISERROR(IF(EXACT($A$5,"Moyenne 2013-2038"),_xll.Woodstock.Analyst.Xcel.UDFs.GetIndicatorValueAverage("OSUPCPE_SEPM_T100%",""&amp;$A$9&amp;"="&amp;T$12&amp;";",_xll.Woodstock.Analyst.Xcel.UDFs.GetModelFilename(),_xll.Woodstock.Analyst.Xcel.UDFs.GetScenarioIndex(),"2","6")/5,_xll.Woodstock.Analyst.Xcel.UDFs.GetIndicatorValue("OSUPCPE_SEPM_T100%",""&amp;$A$9&amp;"="&amp;T$12&amp;";",_xll.Woodstock.Analyst.Xcel.UDFs.GetModelFilename(),_xll.Woodstock.Analyst.Xcel.UDFs.GetScenarioIndex(),VLOOKUP($A$5,Periode,2,FALSE))/5)),0,IF(EXACT($A$5,"Moyenne 2013-2038"),_xll.Woodstock.Analyst.Xcel.UDFs.GetIndicatorValueAverage("OSUPCPE_SEPM_T100%",""&amp;$A$9&amp;"="&amp;T$12&amp;";",_xll.Woodstock.Analyst.Xcel.UDFs.GetModelFilename(),_xll.Woodstock.Analyst.Xcel.UDFs.GetScenarioIndex(),"2","6")/5,_xll.Woodstock.Analyst.Xcel.UDFs.GetIndicatorValue("OSUPCPE_SEPM_T100%",""&amp;$A$9&amp;"="&amp;T$12&amp;";",_xll.Woodstock.Analyst.Xcel.UDFs.GetModelFilename(),_xll.Woodstock.Analyst.Xcel.UDFs.GetScenarioIndex(),VLOOKUP($A$5,Periode,2,FALSE))/5))</f>
        <v>0</v>
      </c>
      <c r="U28" s="150">
        <f>IF(ISERROR(IF(EXACT($A$5,"Moyenne 2013-2038"),_xll.Woodstock.Analyst.Xcel.UDFs.GetIndicatorValueAverage("OSUPCPE_SEPM_T100%",""&amp;$A$9&amp;"="&amp;U$12&amp;";",_xll.Woodstock.Analyst.Xcel.UDFs.GetModelFilename(),_xll.Woodstock.Analyst.Xcel.UDFs.GetScenarioIndex(),"2","6")/5,_xll.Woodstock.Analyst.Xcel.UDFs.GetIndicatorValue("OSUPCPE_SEPM_T100%",""&amp;$A$9&amp;"="&amp;U$12&amp;";",_xll.Woodstock.Analyst.Xcel.UDFs.GetModelFilename(),_xll.Woodstock.Analyst.Xcel.UDFs.GetScenarioIndex(),VLOOKUP($A$5,Periode,2,FALSE))/5)),0,IF(EXACT($A$5,"Moyenne 2013-2038"),_xll.Woodstock.Analyst.Xcel.UDFs.GetIndicatorValueAverage("OSUPCPE_SEPM_T100%",""&amp;$A$9&amp;"="&amp;U$12&amp;";",_xll.Woodstock.Analyst.Xcel.UDFs.GetModelFilename(),_xll.Woodstock.Analyst.Xcel.UDFs.GetScenarioIndex(),"2","6")/5,_xll.Woodstock.Analyst.Xcel.UDFs.GetIndicatorValue("OSUPCPE_SEPM_T100%",""&amp;$A$9&amp;"="&amp;U$12&amp;";",_xll.Woodstock.Analyst.Xcel.UDFs.GetModelFilename(),_xll.Woodstock.Analyst.Xcel.UDFs.GetScenarioIndex(),VLOOKUP($A$5,Periode,2,FALSE))/5))</f>
        <v>0</v>
      </c>
      <c r="V28" s="150">
        <f>IF(ISERROR(IF(EXACT($A$5,"Moyenne 2013-2038"),_xll.Woodstock.Analyst.Xcel.UDFs.GetIndicatorValueAverage("OSUPCPE_SEPM_T100%",""&amp;$A$9&amp;"="&amp;V$12&amp;";",_xll.Woodstock.Analyst.Xcel.UDFs.GetModelFilename(),_xll.Woodstock.Analyst.Xcel.UDFs.GetScenarioIndex(),"2","6")/5,_xll.Woodstock.Analyst.Xcel.UDFs.GetIndicatorValue("OSUPCPE_SEPM_T100%",""&amp;$A$9&amp;"="&amp;V$12&amp;";",_xll.Woodstock.Analyst.Xcel.UDFs.GetModelFilename(),_xll.Woodstock.Analyst.Xcel.UDFs.GetScenarioIndex(),VLOOKUP($A$5,Periode,2,FALSE))/5)),0,IF(EXACT($A$5,"Moyenne 2013-2038"),_xll.Woodstock.Analyst.Xcel.UDFs.GetIndicatorValueAverage("OSUPCPE_SEPM_T100%",""&amp;$A$9&amp;"="&amp;V$12&amp;";",_xll.Woodstock.Analyst.Xcel.UDFs.GetModelFilename(),_xll.Woodstock.Analyst.Xcel.UDFs.GetScenarioIndex(),"2","6")/5,_xll.Woodstock.Analyst.Xcel.UDFs.GetIndicatorValue("OSUPCPE_SEPM_T100%",""&amp;$A$9&amp;"="&amp;V$12&amp;";",_xll.Woodstock.Analyst.Xcel.UDFs.GetModelFilename(),_xll.Woodstock.Analyst.Xcel.UDFs.GetScenarioIndex(),VLOOKUP($A$5,Periode,2,FALSE))/5))</f>
        <v>0</v>
      </c>
      <c r="W28" s="150">
        <f>IF(ISERROR(IF(EXACT($A$5,"Moyenne 2013-2038"),_xll.Woodstock.Analyst.Xcel.UDFs.GetIndicatorValueAverage("OSUPCPE_SEPM_T100%",""&amp;$A$9&amp;"="&amp;W$12&amp;";",_xll.Woodstock.Analyst.Xcel.UDFs.GetModelFilename(),_xll.Woodstock.Analyst.Xcel.UDFs.GetScenarioIndex(),"2","6")/5,_xll.Woodstock.Analyst.Xcel.UDFs.GetIndicatorValue("OSUPCPE_SEPM_T100%",""&amp;$A$9&amp;"="&amp;W$12&amp;";",_xll.Woodstock.Analyst.Xcel.UDFs.GetModelFilename(),_xll.Woodstock.Analyst.Xcel.UDFs.GetScenarioIndex(),VLOOKUP($A$5,Periode,2,FALSE))/5)),0,IF(EXACT($A$5,"Moyenne 2013-2038"),_xll.Woodstock.Analyst.Xcel.UDFs.GetIndicatorValueAverage("OSUPCPE_SEPM_T100%",""&amp;$A$9&amp;"="&amp;W$12&amp;";",_xll.Woodstock.Analyst.Xcel.UDFs.GetModelFilename(),_xll.Woodstock.Analyst.Xcel.UDFs.GetScenarioIndex(),"2","6")/5,_xll.Woodstock.Analyst.Xcel.UDFs.GetIndicatorValue("OSUPCPE_SEPM_T100%",""&amp;$A$9&amp;"="&amp;W$12&amp;";",_xll.Woodstock.Analyst.Xcel.UDFs.GetModelFilename(),_xll.Woodstock.Analyst.Xcel.UDFs.GetScenarioIndex(),VLOOKUP($A$5,Periode,2,FALSE))/5))</f>
        <v>0</v>
      </c>
      <c r="X28" s="150">
        <f>IF(ISERROR(IF(EXACT($A$5,"Moyenne 2013-2038"),_xll.Woodstock.Analyst.Xcel.UDFs.GetIndicatorValueAverage("OSUPCPE_SEPM_T100%",""&amp;$A$9&amp;"="&amp;X$12&amp;";",_xll.Woodstock.Analyst.Xcel.UDFs.GetModelFilename(),_xll.Woodstock.Analyst.Xcel.UDFs.GetScenarioIndex(),"2","6")/5,_xll.Woodstock.Analyst.Xcel.UDFs.GetIndicatorValue("OSUPCPE_SEPM_T100%",""&amp;$A$9&amp;"="&amp;X$12&amp;";",_xll.Woodstock.Analyst.Xcel.UDFs.GetModelFilename(),_xll.Woodstock.Analyst.Xcel.UDFs.GetScenarioIndex(),VLOOKUP($A$5,Periode,2,FALSE))/5)),0,IF(EXACT($A$5,"Moyenne 2013-2038"),_xll.Woodstock.Analyst.Xcel.UDFs.GetIndicatorValueAverage("OSUPCPE_SEPM_T100%",""&amp;$A$9&amp;"="&amp;X$12&amp;";",_xll.Woodstock.Analyst.Xcel.UDFs.GetModelFilename(),_xll.Woodstock.Analyst.Xcel.UDFs.GetScenarioIndex(),"2","6")/5,_xll.Woodstock.Analyst.Xcel.UDFs.GetIndicatorValue("OSUPCPE_SEPM_T100%",""&amp;$A$9&amp;"="&amp;X$12&amp;";",_xll.Woodstock.Analyst.Xcel.UDFs.GetModelFilename(),_xll.Woodstock.Analyst.Xcel.UDFs.GetScenarioIndex(),VLOOKUP($A$5,Periode,2,FALSE))/5))</f>
        <v>0</v>
      </c>
      <c r="Y28" s="150">
        <f>IF(ISERROR(IF(EXACT($A$5,"Moyenne 2013-2038"),_xll.Woodstock.Analyst.Xcel.UDFs.GetIndicatorValueAverage("OSUPCPE_SEPM_T100%",""&amp;$A$9&amp;"="&amp;Y$12&amp;";",_xll.Woodstock.Analyst.Xcel.UDFs.GetModelFilename(),_xll.Woodstock.Analyst.Xcel.UDFs.GetScenarioIndex(),"2","6")/5,_xll.Woodstock.Analyst.Xcel.UDFs.GetIndicatorValue("OSUPCPE_SEPM_T100%",""&amp;$A$9&amp;"="&amp;Y$12&amp;";",_xll.Woodstock.Analyst.Xcel.UDFs.GetModelFilename(),_xll.Woodstock.Analyst.Xcel.UDFs.GetScenarioIndex(),VLOOKUP($A$5,Periode,2,FALSE))/5)),0,IF(EXACT($A$5,"Moyenne 2013-2038"),_xll.Woodstock.Analyst.Xcel.UDFs.GetIndicatorValueAverage("OSUPCPE_SEPM_T100%",""&amp;$A$9&amp;"="&amp;Y$12&amp;";",_xll.Woodstock.Analyst.Xcel.UDFs.GetModelFilename(),_xll.Woodstock.Analyst.Xcel.UDFs.GetScenarioIndex(),"2","6")/5,_xll.Woodstock.Analyst.Xcel.UDFs.GetIndicatorValue("OSUPCPE_SEPM_T100%",""&amp;$A$9&amp;"="&amp;Y$12&amp;";",_xll.Woodstock.Analyst.Xcel.UDFs.GetModelFilename(),_xll.Woodstock.Analyst.Xcel.UDFs.GetScenarioIndex(),VLOOKUP($A$5,Periode,2,FALSE))/5))</f>
        <v>0</v>
      </c>
      <c r="Z28" s="150">
        <f>IF(ISERROR(IF(EXACT($A$5,"Moyenne 2013-2038"),_xll.Woodstock.Analyst.Xcel.UDFs.GetIndicatorValueAverage("OSUPCPE_SEPM_T100%",""&amp;$A$9&amp;"="&amp;Z$12&amp;";",_xll.Woodstock.Analyst.Xcel.UDFs.GetModelFilename(),_xll.Woodstock.Analyst.Xcel.UDFs.GetScenarioIndex(),"2","6")/5,_xll.Woodstock.Analyst.Xcel.UDFs.GetIndicatorValue("OSUPCPE_SEPM_T100%",""&amp;$A$9&amp;"="&amp;Z$12&amp;";",_xll.Woodstock.Analyst.Xcel.UDFs.GetModelFilename(),_xll.Woodstock.Analyst.Xcel.UDFs.GetScenarioIndex(),VLOOKUP($A$5,Periode,2,FALSE))/5)),0,IF(EXACT($A$5,"Moyenne 2013-2038"),_xll.Woodstock.Analyst.Xcel.UDFs.GetIndicatorValueAverage("OSUPCPE_SEPM_T100%",""&amp;$A$9&amp;"="&amp;Z$12&amp;";",_xll.Woodstock.Analyst.Xcel.UDFs.GetModelFilename(),_xll.Woodstock.Analyst.Xcel.UDFs.GetScenarioIndex(),"2","6")/5,_xll.Woodstock.Analyst.Xcel.UDFs.GetIndicatorValue("OSUPCPE_SEPM_T100%",""&amp;$A$9&amp;"="&amp;Z$12&amp;";",_xll.Woodstock.Analyst.Xcel.UDFs.GetModelFilename(),_xll.Woodstock.Analyst.Xcel.UDFs.GetScenarioIndex(),VLOOKUP($A$5,Periode,2,FALSE))/5))</f>
        <v>0</v>
      </c>
      <c r="AA28" s="150">
        <f>IF(ISERROR(IF(EXACT($A$5,"Moyenne 2013-2038"),_xll.Woodstock.Analyst.Xcel.UDFs.GetIndicatorValueAverage("OSUPCPE_SEPM_T100%",""&amp;$A$9&amp;"="&amp;AA$12&amp;";",_xll.Woodstock.Analyst.Xcel.UDFs.GetModelFilename(),_xll.Woodstock.Analyst.Xcel.UDFs.GetScenarioIndex(),"2","6")/5,_xll.Woodstock.Analyst.Xcel.UDFs.GetIndicatorValue("OSUPCPE_SEPM_T100%",""&amp;$A$9&amp;"="&amp;AA$12&amp;";",_xll.Woodstock.Analyst.Xcel.UDFs.GetModelFilename(),_xll.Woodstock.Analyst.Xcel.UDFs.GetScenarioIndex(),VLOOKUP($A$5,Periode,2,FALSE))/5)),0,IF(EXACT($A$5,"Moyenne 2013-2038"),_xll.Woodstock.Analyst.Xcel.UDFs.GetIndicatorValueAverage("OSUPCPE_SEPM_T100%",""&amp;$A$9&amp;"="&amp;AA$12&amp;";",_xll.Woodstock.Analyst.Xcel.UDFs.GetModelFilename(),_xll.Woodstock.Analyst.Xcel.UDFs.GetScenarioIndex(),"2","6")/5,_xll.Woodstock.Analyst.Xcel.UDFs.GetIndicatorValue("OSUPCPE_SEPM_T100%",""&amp;$A$9&amp;"="&amp;AA$12&amp;";",_xll.Woodstock.Analyst.Xcel.UDFs.GetModelFilename(),_xll.Woodstock.Analyst.Xcel.UDFs.GetScenarioIndex(),VLOOKUP($A$5,Periode,2,FALSE))/5))</f>
        <v>0</v>
      </c>
      <c r="AB28" s="150">
        <f>IF(ISERROR(IF(EXACT($A$5,"Moyenne 2013-2038"),_xll.Woodstock.Analyst.Xcel.UDFs.GetIndicatorValueAverage("OSUPCPE_SEPM_T100%",""&amp;$A$9&amp;"="&amp;AB$12&amp;";",_xll.Woodstock.Analyst.Xcel.UDFs.GetModelFilename(),_xll.Woodstock.Analyst.Xcel.UDFs.GetScenarioIndex(),"2","6")/5,_xll.Woodstock.Analyst.Xcel.UDFs.GetIndicatorValue("OSUPCPE_SEPM_T100%",""&amp;$A$9&amp;"="&amp;AB$12&amp;";",_xll.Woodstock.Analyst.Xcel.UDFs.GetModelFilename(),_xll.Woodstock.Analyst.Xcel.UDFs.GetScenarioIndex(),VLOOKUP($A$5,Periode,2,FALSE))/5)),0,IF(EXACT($A$5,"Moyenne 2013-2038"),_xll.Woodstock.Analyst.Xcel.UDFs.GetIndicatorValueAverage("OSUPCPE_SEPM_T100%",""&amp;$A$9&amp;"="&amp;AB$12&amp;";",_xll.Woodstock.Analyst.Xcel.UDFs.GetModelFilename(),_xll.Woodstock.Analyst.Xcel.UDFs.GetScenarioIndex(),"2","6")/5,_xll.Woodstock.Analyst.Xcel.UDFs.GetIndicatorValue("OSUPCPE_SEPM_T100%",""&amp;$A$9&amp;"="&amp;AB$12&amp;";",_xll.Woodstock.Analyst.Xcel.UDFs.GetModelFilename(),_xll.Woodstock.Analyst.Xcel.UDFs.GetScenarioIndex(),VLOOKUP($A$5,Periode,2,FALSE))/5))</f>
        <v>0</v>
      </c>
      <c r="AC28" s="150">
        <f>IF(ISERROR(IF(EXACT($A$5,"Moyenne 2013-2038"),_xll.Woodstock.Analyst.Xcel.UDFs.GetIndicatorValueAverage("OSUPCPE_SEPM_T100%",""&amp;$A$9&amp;"="&amp;AC$12&amp;";",_xll.Woodstock.Analyst.Xcel.UDFs.GetModelFilename(),_xll.Woodstock.Analyst.Xcel.UDFs.GetScenarioIndex(),"2","6")/5,_xll.Woodstock.Analyst.Xcel.UDFs.GetIndicatorValue("OSUPCPE_SEPM_T100%",""&amp;$A$9&amp;"="&amp;AC$12&amp;";",_xll.Woodstock.Analyst.Xcel.UDFs.GetModelFilename(),_xll.Woodstock.Analyst.Xcel.UDFs.GetScenarioIndex(),VLOOKUP($A$5,Periode,2,FALSE))/5)),0,IF(EXACT($A$5,"Moyenne 2013-2038"),_xll.Woodstock.Analyst.Xcel.UDFs.GetIndicatorValueAverage("OSUPCPE_SEPM_T100%",""&amp;$A$9&amp;"="&amp;AC$12&amp;";",_xll.Woodstock.Analyst.Xcel.UDFs.GetModelFilename(),_xll.Woodstock.Analyst.Xcel.UDFs.GetScenarioIndex(),"2","6")/5,_xll.Woodstock.Analyst.Xcel.UDFs.GetIndicatorValue("OSUPCPE_SEPM_T100%",""&amp;$A$9&amp;"="&amp;AC$12&amp;";",_xll.Woodstock.Analyst.Xcel.UDFs.GetModelFilename(),_xll.Woodstock.Analyst.Xcel.UDFs.GetScenarioIndex(),VLOOKUP($A$5,Periode,2,FALSE))/5))</f>
        <v>0</v>
      </c>
      <c r="AD28" s="150">
        <f>IF(ISERROR(IF(EXACT($A$5,"Moyenne 2013-2038"),_xll.Woodstock.Analyst.Xcel.UDFs.GetIndicatorValueAverage("OSUPCPE_SEPM_T100%",""&amp;$A$9&amp;"="&amp;AD$12&amp;";",_xll.Woodstock.Analyst.Xcel.UDFs.GetModelFilename(),_xll.Woodstock.Analyst.Xcel.UDFs.GetScenarioIndex(),"2","6")/5,_xll.Woodstock.Analyst.Xcel.UDFs.GetIndicatorValue("OSUPCPE_SEPM_T100%",""&amp;$A$9&amp;"="&amp;AD$12&amp;";",_xll.Woodstock.Analyst.Xcel.UDFs.GetModelFilename(),_xll.Woodstock.Analyst.Xcel.UDFs.GetScenarioIndex(),VLOOKUP($A$5,Periode,2,FALSE))/5)),0,IF(EXACT($A$5,"Moyenne 2013-2038"),_xll.Woodstock.Analyst.Xcel.UDFs.GetIndicatorValueAverage("OSUPCPE_SEPM_T100%",""&amp;$A$9&amp;"="&amp;AD$12&amp;";",_xll.Woodstock.Analyst.Xcel.UDFs.GetModelFilename(),_xll.Woodstock.Analyst.Xcel.UDFs.GetScenarioIndex(),"2","6")/5,_xll.Woodstock.Analyst.Xcel.UDFs.GetIndicatorValue("OSUPCPE_SEPM_T100%",""&amp;$A$9&amp;"="&amp;AD$12&amp;";",_xll.Woodstock.Analyst.Xcel.UDFs.GetModelFilename(),_xll.Woodstock.Analyst.Xcel.UDFs.GetScenarioIndex(),VLOOKUP($A$5,Periode,2,FALSE))/5))</f>
        <v>0</v>
      </c>
      <c r="AE28" s="150">
        <f>IF(ISERROR(IF(EXACT($A$5,"Moyenne 2013-2038"),_xll.Woodstock.Analyst.Xcel.UDFs.GetIndicatorValueAverage("OSUPCPE_SEPM_T100%",""&amp;$A$9&amp;"="&amp;AE$12&amp;";",_xll.Woodstock.Analyst.Xcel.UDFs.GetModelFilename(),_xll.Woodstock.Analyst.Xcel.UDFs.GetScenarioIndex(),"2","6")/5,_xll.Woodstock.Analyst.Xcel.UDFs.GetIndicatorValue("OSUPCPE_SEPM_T100%",""&amp;$A$9&amp;"="&amp;AE$12&amp;";",_xll.Woodstock.Analyst.Xcel.UDFs.GetModelFilename(),_xll.Woodstock.Analyst.Xcel.UDFs.GetScenarioIndex(),VLOOKUP($A$5,Periode,2,FALSE))/5)),0,IF(EXACT($A$5,"Moyenne 2013-2038"),_xll.Woodstock.Analyst.Xcel.UDFs.GetIndicatorValueAverage("OSUPCPE_SEPM_T100%",""&amp;$A$9&amp;"="&amp;AE$12&amp;";",_xll.Woodstock.Analyst.Xcel.UDFs.GetModelFilename(),_xll.Woodstock.Analyst.Xcel.UDFs.GetScenarioIndex(),"2","6")/5,_xll.Woodstock.Analyst.Xcel.UDFs.GetIndicatorValue("OSUPCPE_SEPM_T100%",""&amp;$A$9&amp;"="&amp;AE$12&amp;";",_xll.Woodstock.Analyst.Xcel.UDFs.GetModelFilename(),_xll.Woodstock.Analyst.Xcel.UDFs.GetScenarioIndex(),VLOOKUP($A$5,Periode,2,FALSE))/5))</f>
        <v>0</v>
      </c>
      <c r="AF28" s="150">
        <f>IF(ISERROR(IF(EXACT($A$5,"Moyenne 2013-2038"),_xll.Woodstock.Analyst.Xcel.UDFs.GetIndicatorValueAverage("OSUPCPE_SEPM_T100%",""&amp;$A$9&amp;"="&amp;AF$12&amp;";",_xll.Woodstock.Analyst.Xcel.UDFs.GetModelFilename(),_xll.Woodstock.Analyst.Xcel.UDFs.GetScenarioIndex(),"2","6")/5,_xll.Woodstock.Analyst.Xcel.UDFs.GetIndicatorValue("OSUPCPE_SEPM_T100%",""&amp;$A$9&amp;"="&amp;AF$12&amp;";",_xll.Woodstock.Analyst.Xcel.UDFs.GetModelFilename(),_xll.Woodstock.Analyst.Xcel.UDFs.GetScenarioIndex(),VLOOKUP($A$5,Periode,2,FALSE))/5)),0,IF(EXACT($A$5,"Moyenne 2013-2038"),_xll.Woodstock.Analyst.Xcel.UDFs.GetIndicatorValueAverage("OSUPCPE_SEPM_T100%",""&amp;$A$9&amp;"="&amp;AF$12&amp;";",_xll.Woodstock.Analyst.Xcel.UDFs.GetModelFilename(),_xll.Woodstock.Analyst.Xcel.UDFs.GetScenarioIndex(),"2","6")/5,_xll.Woodstock.Analyst.Xcel.UDFs.GetIndicatorValue("OSUPCPE_SEPM_T100%",""&amp;$A$9&amp;"="&amp;AF$12&amp;";",_xll.Woodstock.Analyst.Xcel.UDFs.GetModelFilename(),_xll.Woodstock.Analyst.Xcel.UDFs.GetScenarioIndex(),VLOOKUP($A$5,Periode,2,FALSE))/5))</f>
        <v>0</v>
      </c>
      <c r="AG28" s="150">
        <f>IF(ISERROR(IF(EXACT($A$5,"Moyenne 2013-2038"),_xll.Woodstock.Analyst.Xcel.UDFs.GetIndicatorValueAverage("OSUPCPE_SEPM_T100%",""&amp;$A$9&amp;"="&amp;AG$12&amp;";",_xll.Woodstock.Analyst.Xcel.UDFs.GetModelFilename(),_xll.Woodstock.Analyst.Xcel.UDFs.GetScenarioIndex(),"2","6")/5,_xll.Woodstock.Analyst.Xcel.UDFs.GetIndicatorValue("OSUPCPE_SEPM_T100%",""&amp;$A$9&amp;"="&amp;AG$12&amp;";",_xll.Woodstock.Analyst.Xcel.UDFs.GetModelFilename(),_xll.Woodstock.Analyst.Xcel.UDFs.GetScenarioIndex(),VLOOKUP($A$5,Periode,2,FALSE))/5)),0,IF(EXACT($A$5,"Moyenne 2013-2038"),_xll.Woodstock.Analyst.Xcel.UDFs.GetIndicatorValueAverage("OSUPCPE_SEPM_T100%",""&amp;$A$9&amp;"="&amp;AG$12&amp;";",_xll.Woodstock.Analyst.Xcel.UDFs.GetModelFilename(),_xll.Woodstock.Analyst.Xcel.UDFs.GetScenarioIndex(),"2","6")/5,_xll.Woodstock.Analyst.Xcel.UDFs.GetIndicatorValue("OSUPCPE_SEPM_T100%",""&amp;$A$9&amp;"="&amp;AG$12&amp;";",_xll.Woodstock.Analyst.Xcel.UDFs.GetModelFilename(),_xll.Woodstock.Analyst.Xcel.UDFs.GetScenarioIndex(),VLOOKUP($A$5,Periode,2,FALSE))/5))</f>
        <v>0</v>
      </c>
      <c r="AH28" s="150">
        <f>IF(ISERROR(IF(EXACT($A$5,"Moyenne 2013-2038"),_xll.Woodstock.Analyst.Xcel.UDFs.GetIndicatorValueAverage("OSUPCPE_SEPM_T100%",""&amp;$A$9&amp;"="&amp;AH$12&amp;";",_xll.Woodstock.Analyst.Xcel.UDFs.GetModelFilename(),_xll.Woodstock.Analyst.Xcel.UDFs.GetScenarioIndex(),"2","6")/5,_xll.Woodstock.Analyst.Xcel.UDFs.GetIndicatorValue("OSUPCPE_SEPM_T100%",""&amp;$A$9&amp;"="&amp;AH$12&amp;";",_xll.Woodstock.Analyst.Xcel.UDFs.GetModelFilename(),_xll.Woodstock.Analyst.Xcel.UDFs.GetScenarioIndex(),VLOOKUP($A$5,Periode,2,FALSE))/5)),0,IF(EXACT($A$5,"Moyenne 2013-2038"),_xll.Woodstock.Analyst.Xcel.UDFs.GetIndicatorValueAverage("OSUPCPE_SEPM_T100%",""&amp;$A$9&amp;"="&amp;AH$12&amp;";",_xll.Woodstock.Analyst.Xcel.UDFs.GetModelFilename(),_xll.Woodstock.Analyst.Xcel.UDFs.GetScenarioIndex(),"2","6")/5,_xll.Woodstock.Analyst.Xcel.UDFs.GetIndicatorValue("OSUPCPE_SEPM_T100%",""&amp;$A$9&amp;"="&amp;AH$12&amp;";",_xll.Woodstock.Analyst.Xcel.UDFs.GetModelFilename(),_xll.Woodstock.Analyst.Xcel.UDFs.GetScenarioIndex(),VLOOKUP($A$5,Periode,2,FALSE))/5))</f>
        <v>0</v>
      </c>
      <c r="AI28" s="150">
        <f>IF(ISERROR(IF(EXACT($A$5,"Moyenne 2013-2038"),_xll.Woodstock.Analyst.Xcel.UDFs.GetIndicatorValueAverage("OSUPCPE_SEPM_T100%",""&amp;$A$9&amp;"="&amp;AI$12&amp;";",_xll.Woodstock.Analyst.Xcel.UDFs.GetModelFilename(),_xll.Woodstock.Analyst.Xcel.UDFs.GetScenarioIndex(),"2","6")/5,_xll.Woodstock.Analyst.Xcel.UDFs.GetIndicatorValue("OSUPCPE_SEPM_T100%",""&amp;$A$9&amp;"="&amp;AI$12&amp;";",_xll.Woodstock.Analyst.Xcel.UDFs.GetModelFilename(),_xll.Woodstock.Analyst.Xcel.UDFs.GetScenarioIndex(),VLOOKUP($A$5,Periode,2,FALSE))/5)),0,IF(EXACT($A$5,"Moyenne 2013-2038"),_xll.Woodstock.Analyst.Xcel.UDFs.GetIndicatorValueAverage("OSUPCPE_SEPM_T100%",""&amp;$A$9&amp;"="&amp;AI$12&amp;";",_xll.Woodstock.Analyst.Xcel.UDFs.GetModelFilename(),_xll.Woodstock.Analyst.Xcel.UDFs.GetScenarioIndex(),"2","6")/5,_xll.Woodstock.Analyst.Xcel.UDFs.GetIndicatorValue("OSUPCPE_SEPM_T100%",""&amp;$A$9&amp;"="&amp;AI$12&amp;";",_xll.Woodstock.Analyst.Xcel.UDFs.GetModelFilename(),_xll.Woodstock.Analyst.Xcel.UDFs.GetScenarioIndex(),VLOOKUP($A$5,Periode,2,FALSE))/5))</f>
        <v>0</v>
      </c>
      <c r="AJ28" s="150">
        <f>IF(ISERROR(IF(EXACT($A$5,"Moyenne 2013-2038"),_xll.Woodstock.Analyst.Xcel.UDFs.GetIndicatorValueAverage("OSUPCPE_SEPM_T100%",""&amp;$A$9&amp;"="&amp;AJ$12&amp;";",_xll.Woodstock.Analyst.Xcel.UDFs.GetModelFilename(),_xll.Woodstock.Analyst.Xcel.UDFs.GetScenarioIndex(),"2","6")/5,_xll.Woodstock.Analyst.Xcel.UDFs.GetIndicatorValue("OSUPCPE_SEPM_T100%",""&amp;$A$9&amp;"="&amp;AJ$12&amp;";",_xll.Woodstock.Analyst.Xcel.UDFs.GetModelFilename(),_xll.Woodstock.Analyst.Xcel.UDFs.GetScenarioIndex(),VLOOKUP($A$5,Periode,2,FALSE))/5)),0,IF(EXACT($A$5,"Moyenne 2013-2038"),_xll.Woodstock.Analyst.Xcel.UDFs.GetIndicatorValueAverage("OSUPCPE_SEPM_T100%",""&amp;$A$9&amp;"="&amp;AJ$12&amp;";",_xll.Woodstock.Analyst.Xcel.UDFs.GetModelFilename(),_xll.Woodstock.Analyst.Xcel.UDFs.GetScenarioIndex(),"2","6")/5,_xll.Woodstock.Analyst.Xcel.UDFs.GetIndicatorValue("OSUPCPE_SEPM_T100%",""&amp;$A$9&amp;"="&amp;AJ$12&amp;";",_xll.Woodstock.Analyst.Xcel.UDFs.GetModelFilename(),_xll.Woodstock.Analyst.Xcel.UDFs.GetScenarioIndex(),VLOOKUP($A$5,Periode,2,FALSE))/5))</f>
        <v>0</v>
      </c>
      <c r="AK28" s="150">
        <f>IF(ISERROR(IF(EXACT($A$5,"Moyenne 2013-2038"),_xll.Woodstock.Analyst.Xcel.UDFs.GetIndicatorValueAverage("OSUPCPE_SEPM_T100%",""&amp;$A$9&amp;"="&amp;AK$12&amp;";",_xll.Woodstock.Analyst.Xcel.UDFs.GetModelFilename(),_xll.Woodstock.Analyst.Xcel.UDFs.GetScenarioIndex(),"2","6")/5,_xll.Woodstock.Analyst.Xcel.UDFs.GetIndicatorValue("OSUPCPE_SEPM_T100%",""&amp;$A$9&amp;"="&amp;AK$12&amp;";",_xll.Woodstock.Analyst.Xcel.UDFs.GetModelFilename(),_xll.Woodstock.Analyst.Xcel.UDFs.GetScenarioIndex(),VLOOKUP($A$5,Periode,2,FALSE))/5)),0,IF(EXACT($A$5,"Moyenne 2013-2038"),_xll.Woodstock.Analyst.Xcel.UDFs.GetIndicatorValueAverage("OSUPCPE_SEPM_T100%",""&amp;$A$9&amp;"="&amp;AK$12&amp;";",_xll.Woodstock.Analyst.Xcel.UDFs.GetModelFilename(),_xll.Woodstock.Analyst.Xcel.UDFs.GetScenarioIndex(),"2","6")/5,_xll.Woodstock.Analyst.Xcel.UDFs.GetIndicatorValue("OSUPCPE_SEPM_T100%",""&amp;$A$9&amp;"="&amp;AK$12&amp;";",_xll.Woodstock.Analyst.Xcel.UDFs.GetModelFilename(),_xll.Woodstock.Analyst.Xcel.UDFs.GetScenarioIndex(),VLOOKUP($A$5,Periode,2,FALSE))/5))</f>
        <v>0</v>
      </c>
      <c r="AL28" s="150">
        <f>IF(ISERROR(IF(EXACT($A$5,"Moyenne 2013-2038"),_xll.Woodstock.Analyst.Xcel.UDFs.GetIndicatorValueAverage("OSUPCPE_SEPM_T100%",""&amp;$A$9&amp;"="&amp;AL$12&amp;";",_xll.Woodstock.Analyst.Xcel.UDFs.GetModelFilename(),_xll.Woodstock.Analyst.Xcel.UDFs.GetScenarioIndex(),"2","6")/5,_xll.Woodstock.Analyst.Xcel.UDFs.GetIndicatorValue("OSUPCPE_SEPM_T100%",""&amp;$A$9&amp;"="&amp;AL$12&amp;";",_xll.Woodstock.Analyst.Xcel.UDFs.GetModelFilename(),_xll.Woodstock.Analyst.Xcel.UDFs.GetScenarioIndex(),VLOOKUP($A$5,Periode,2,FALSE))/5)),0,IF(EXACT($A$5,"Moyenne 2013-2038"),_xll.Woodstock.Analyst.Xcel.UDFs.GetIndicatorValueAverage("OSUPCPE_SEPM_T100%",""&amp;$A$9&amp;"="&amp;AL$12&amp;";",_xll.Woodstock.Analyst.Xcel.UDFs.GetModelFilename(),_xll.Woodstock.Analyst.Xcel.UDFs.GetScenarioIndex(),"2","6")/5,_xll.Woodstock.Analyst.Xcel.UDFs.GetIndicatorValue("OSUPCPE_SEPM_T100%",""&amp;$A$9&amp;"="&amp;AL$12&amp;";",_xll.Woodstock.Analyst.Xcel.UDFs.GetModelFilename(),_xll.Woodstock.Analyst.Xcel.UDFs.GetScenarioIndex(),VLOOKUP($A$5,Periode,2,FALSE))/5))</f>
        <v>0</v>
      </c>
      <c r="AM28" s="150">
        <f>IF(ISERROR(IF(EXACT($A$5,"Moyenne 2013-2038"),_xll.Woodstock.Analyst.Xcel.UDFs.GetIndicatorValueAverage("OSUPCPE_SEPM_T100%",""&amp;$A$9&amp;"="&amp;AM$12&amp;";",_xll.Woodstock.Analyst.Xcel.UDFs.GetModelFilename(),_xll.Woodstock.Analyst.Xcel.UDFs.GetScenarioIndex(),"2","6")/5,_xll.Woodstock.Analyst.Xcel.UDFs.GetIndicatorValue("OSUPCPE_SEPM_T100%",""&amp;$A$9&amp;"="&amp;AM$12&amp;";",_xll.Woodstock.Analyst.Xcel.UDFs.GetModelFilename(),_xll.Woodstock.Analyst.Xcel.UDFs.GetScenarioIndex(),VLOOKUP($A$5,Periode,2,FALSE))/5)),0,IF(EXACT($A$5,"Moyenne 2013-2038"),_xll.Woodstock.Analyst.Xcel.UDFs.GetIndicatorValueAverage("OSUPCPE_SEPM_T100%",""&amp;$A$9&amp;"="&amp;AM$12&amp;";",_xll.Woodstock.Analyst.Xcel.UDFs.GetModelFilename(),_xll.Woodstock.Analyst.Xcel.UDFs.GetScenarioIndex(),"2","6")/5,_xll.Woodstock.Analyst.Xcel.UDFs.GetIndicatorValue("OSUPCPE_SEPM_T100%",""&amp;$A$9&amp;"="&amp;AM$12&amp;";",_xll.Woodstock.Analyst.Xcel.UDFs.GetModelFilename(),_xll.Woodstock.Analyst.Xcel.UDFs.GetScenarioIndex(),VLOOKUP($A$5,Periode,2,FALSE))/5))</f>
        <v>0</v>
      </c>
      <c r="AN28" s="150">
        <f>IF(ISERROR(IF(EXACT($A$5,"Moyenne 2013-2038"),_xll.Woodstock.Analyst.Xcel.UDFs.GetIndicatorValueAverage("OSUPCPE_SEPM_T100%",""&amp;$A$9&amp;"="&amp;AN$12&amp;";",_xll.Woodstock.Analyst.Xcel.UDFs.GetModelFilename(),_xll.Woodstock.Analyst.Xcel.UDFs.GetScenarioIndex(),"2","6")/5,_xll.Woodstock.Analyst.Xcel.UDFs.GetIndicatorValue("OSUPCPE_SEPM_T100%",""&amp;$A$9&amp;"="&amp;AN$12&amp;";",_xll.Woodstock.Analyst.Xcel.UDFs.GetModelFilename(),_xll.Woodstock.Analyst.Xcel.UDFs.GetScenarioIndex(),VLOOKUP($A$5,Periode,2,FALSE))/5)),0,IF(EXACT($A$5,"Moyenne 2013-2038"),_xll.Woodstock.Analyst.Xcel.UDFs.GetIndicatorValueAverage("OSUPCPE_SEPM_T100%",""&amp;$A$9&amp;"="&amp;AN$12&amp;";",_xll.Woodstock.Analyst.Xcel.UDFs.GetModelFilename(),_xll.Woodstock.Analyst.Xcel.UDFs.GetScenarioIndex(),"2","6")/5,_xll.Woodstock.Analyst.Xcel.UDFs.GetIndicatorValue("OSUPCPE_SEPM_T100%",""&amp;$A$9&amp;"="&amp;AN$12&amp;";",_xll.Woodstock.Analyst.Xcel.UDFs.GetModelFilename(),_xll.Woodstock.Analyst.Xcel.UDFs.GetScenarioIndex(),VLOOKUP($A$5,Periode,2,FALSE))/5))</f>
        <v>0</v>
      </c>
      <c r="AO28" s="150">
        <f>IF(ISERROR(IF(EXACT($A$5,"Moyenne 2013-2038"),_xll.Woodstock.Analyst.Xcel.UDFs.GetIndicatorValueAverage("OSUPCPE_SEPM_T100%",""&amp;$A$9&amp;"="&amp;AO$12&amp;";",_xll.Woodstock.Analyst.Xcel.UDFs.GetModelFilename(),_xll.Woodstock.Analyst.Xcel.UDFs.GetScenarioIndex(),"2","6")/5,_xll.Woodstock.Analyst.Xcel.UDFs.GetIndicatorValue("OSUPCPE_SEPM_T100%",""&amp;$A$9&amp;"="&amp;AO$12&amp;";",_xll.Woodstock.Analyst.Xcel.UDFs.GetModelFilename(),_xll.Woodstock.Analyst.Xcel.UDFs.GetScenarioIndex(),VLOOKUP($A$5,Periode,2,FALSE))/5)),0,IF(EXACT($A$5,"Moyenne 2013-2038"),_xll.Woodstock.Analyst.Xcel.UDFs.GetIndicatorValueAverage("OSUPCPE_SEPM_T100%",""&amp;$A$9&amp;"="&amp;AO$12&amp;";",_xll.Woodstock.Analyst.Xcel.UDFs.GetModelFilename(),_xll.Woodstock.Analyst.Xcel.UDFs.GetScenarioIndex(),"2","6")/5,_xll.Woodstock.Analyst.Xcel.UDFs.GetIndicatorValue("OSUPCPE_SEPM_T100%",""&amp;$A$9&amp;"="&amp;AO$12&amp;";",_xll.Woodstock.Analyst.Xcel.UDFs.GetModelFilename(),_xll.Woodstock.Analyst.Xcel.UDFs.GetScenarioIndex(),VLOOKUP($A$5,Periode,2,FALSE))/5))</f>
        <v>0</v>
      </c>
      <c r="AP28" s="150">
        <f>IF(ISERROR(IF(EXACT($A$5,"Moyenne 2013-2038"),_xll.Woodstock.Analyst.Xcel.UDFs.GetIndicatorValueAverage("OSUPCPE_SEPM_T100%",""&amp;$A$9&amp;"="&amp;AP$12&amp;";",_xll.Woodstock.Analyst.Xcel.UDFs.GetModelFilename(),_xll.Woodstock.Analyst.Xcel.UDFs.GetScenarioIndex(),"2","6")/5,_xll.Woodstock.Analyst.Xcel.UDFs.GetIndicatorValue("OSUPCPE_SEPM_T100%",""&amp;$A$9&amp;"="&amp;AP$12&amp;";",_xll.Woodstock.Analyst.Xcel.UDFs.GetModelFilename(),_xll.Woodstock.Analyst.Xcel.UDFs.GetScenarioIndex(),VLOOKUP($A$5,Periode,2,FALSE))/5)),0,IF(EXACT($A$5,"Moyenne 2013-2038"),_xll.Woodstock.Analyst.Xcel.UDFs.GetIndicatorValueAverage("OSUPCPE_SEPM_T100%",""&amp;$A$9&amp;"="&amp;AP$12&amp;";",_xll.Woodstock.Analyst.Xcel.UDFs.GetModelFilename(),_xll.Woodstock.Analyst.Xcel.UDFs.GetScenarioIndex(),"2","6")/5,_xll.Woodstock.Analyst.Xcel.UDFs.GetIndicatorValue("OSUPCPE_SEPM_T100%",""&amp;$A$9&amp;"="&amp;AP$12&amp;";",_xll.Woodstock.Analyst.Xcel.UDFs.GetModelFilename(),_xll.Woodstock.Analyst.Xcel.UDFs.GetScenarioIndex(),VLOOKUP($A$5,Periode,2,FALSE))/5))</f>
        <v>0</v>
      </c>
      <c r="AQ28" s="150">
        <f>IF(ISERROR(IF(EXACT($A$5,"Moyenne 2013-2038"),_xll.Woodstock.Analyst.Xcel.UDFs.GetIndicatorValueAverage("OSUPCPE_SEPM_T100%",""&amp;$A$9&amp;"="&amp;AQ$12&amp;";",_xll.Woodstock.Analyst.Xcel.UDFs.GetModelFilename(),_xll.Woodstock.Analyst.Xcel.UDFs.GetScenarioIndex(),"2","6")/5,_xll.Woodstock.Analyst.Xcel.UDFs.GetIndicatorValue("OSUPCPE_SEPM_T100%",""&amp;$A$9&amp;"="&amp;AQ$12&amp;";",_xll.Woodstock.Analyst.Xcel.UDFs.GetModelFilename(),_xll.Woodstock.Analyst.Xcel.UDFs.GetScenarioIndex(),VLOOKUP($A$5,Periode,2,FALSE))/5)),0,IF(EXACT($A$5,"Moyenne 2013-2038"),_xll.Woodstock.Analyst.Xcel.UDFs.GetIndicatorValueAverage("OSUPCPE_SEPM_T100%",""&amp;$A$9&amp;"="&amp;AQ$12&amp;";",_xll.Woodstock.Analyst.Xcel.UDFs.GetModelFilename(),_xll.Woodstock.Analyst.Xcel.UDFs.GetScenarioIndex(),"2","6")/5,_xll.Woodstock.Analyst.Xcel.UDFs.GetIndicatorValue("OSUPCPE_SEPM_T100%",""&amp;$A$9&amp;"="&amp;AQ$12&amp;";",_xll.Woodstock.Analyst.Xcel.UDFs.GetModelFilename(),_xll.Woodstock.Analyst.Xcel.UDFs.GetScenarioIndex(),VLOOKUP($A$5,Periode,2,FALSE))/5))</f>
        <v>0</v>
      </c>
      <c r="AR28" s="150">
        <f>IF(ISERROR(IF(EXACT($A$5,"Moyenne 2013-2038"),_xll.Woodstock.Analyst.Xcel.UDFs.GetIndicatorValueAverage("OSUPCPE_SEPM_T100%",""&amp;$A$9&amp;"="&amp;AR$12&amp;";",_xll.Woodstock.Analyst.Xcel.UDFs.GetModelFilename(),_xll.Woodstock.Analyst.Xcel.UDFs.GetScenarioIndex(),"2","6")/5,_xll.Woodstock.Analyst.Xcel.UDFs.GetIndicatorValue("OSUPCPE_SEPM_T100%",""&amp;$A$9&amp;"="&amp;AR$12&amp;";",_xll.Woodstock.Analyst.Xcel.UDFs.GetModelFilename(),_xll.Woodstock.Analyst.Xcel.UDFs.GetScenarioIndex(),VLOOKUP($A$5,Periode,2,FALSE))/5)),0,IF(EXACT($A$5,"Moyenne 2013-2038"),_xll.Woodstock.Analyst.Xcel.UDFs.GetIndicatorValueAverage("OSUPCPE_SEPM_T100%",""&amp;$A$9&amp;"="&amp;AR$12&amp;";",_xll.Woodstock.Analyst.Xcel.UDFs.GetModelFilename(),_xll.Woodstock.Analyst.Xcel.UDFs.GetScenarioIndex(),"2","6")/5,_xll.Woodstock.Analyst.Xcel.UDFs.GetIndicatorValue("OSUPCPE_SEPM_T100%",""&amp;$A$9&amp;"="&amp;AR$12&amp;";",_xll.Woodstock.Analyst.Xcel.UDFs.GetModelFilename(),_xll.Woodstock.Analyst.Xcel.UDFs.GetScenarioIndex(),VLOOKUP($A$5,Periode,2,FALSE))/5))</f>
        <v>0</v>
      </c>
      <c r="AS28" s="150">
        <f>IF(ISERROR(IF(EXACT($A$5,"Moyenne 2013-2038"),_xll.Woodstock.Analyst.Xcel.UDFs.GetIndicatorValueAverage("OSUPCPE_SEPM_T100%",""&amp;$A$9&amp;"="&amp;AS$12&amp;";",_xll.Woodstock.Analyst.Xcel.UDFs.GetModelFilename(),_xll.Woodstock.Analyst.Xcel.UDFs.GetScenarioIndex(),"2","6")/5,_xll.Woodstock.Analyst.Xcel.UDFs.GetIndicatorValue("OSUPCPE_SEPM_T100%",""&amp;$A$9&amp;"="&amp;AS$12&amp;";",_xll.Woodstock.Analyst.Xcel.UDFs.GetModelFilename(),_xll.Woodstock.Analyst.Xcel.UDFs.GetScenarioIndex(),VLOOKUP($A$5,Periode,2,FALSE))/5)),0,IF(EXACT($A$5,"Moyenne 2013-2038"),_xll.Woodstock.Analyst.Xcel.UDFs.GetIndicatorValueAverage("OSUPCPE_SEPM_T100%",""&amp;$A$9&amp;"="&amp;AS$12&amp;";",_xll.Woodstock.Analyst.Xcel.UDFs.GetModelFilename(),_xll.Woodstock.Analyst.Xcel.UDFs.GetScenarioIndex(),"2","6")/5,_xll.Woodstock.Analyst.Xcel.UDFs.GetIndicatorValue("OSUPCPE_SEPM_T100%",""&amp;$A$9&amp;"="&amp;AS$12&amp;";",_xll.Woodstock.Analyst.Xcel.UDFs.GetModelFilename(),_xll.Woodstock.Analyst.Xcel.UDFs.GetScenarioIndex(),VLOOKUP($A$5,Periode,2,FALSE))/5))</f>
        <v>0</v>
      </c>
      <c r="AT28" s="150">
        <f>IF(ISERROR(IF(EXACT($A$5,"Moyenne 2013-2038"),_xll.Woodstock.Analyst.Xcel.UDFs.GetIndicatorValueAverage("OSUPCPE_SEPM_T100%",""&amp;$A$9&amp;"="&amp;AT$12&amp;";",_xll.Woodstock.Analyst.Xcel.UDFs.GetModelFilename(),_xll.Woodstock.Analyst.Xcel.UDFs.GetScenarioIndex(),"2","6")/5,_xll.Woodstock.Analyst.Xcel.UDFs.GetIndicatorValue("OSUPCPE_SEPM_T100%",""&amp;$A$9&amp;"="&amp;AT$12&amp;";",_xll.Woodstock.Analyst.Xcel.UDFs.GetModelFilename(),_xll.Woodstock.Analyst.Xcel.UDFs.GetScenarioIndex(),VLOOKUP($A$5,Periode,2,FALSE))/5)),0,IF(EXACT($A$5,"Moyenne 2013-2038"),_xll.Woodstock.Analyst.Xcel.UDFs.GetIndicatorValueAverage("OSUPCPE_SEPM_T100%",""&amp;$A$9&amp;"="&amp;AT$12&amp;";",_xll.Woodstock.Analyst.Xcel.UDFs.GetModelFilename(),_xll.Woodstock.Analyst.Xcel.UDFs.GetScenarioIndex(),"2","6")/5,_xll.Woodstock.Analyst.Xcel.UDFs.GetIndicatorValue("OSUPCPE_SEPM_T100%",""&amp;$A$9&amp;"="&amp;AT$12&amp;";",_xll.Woodstock.Analyst.Xcel.UDFs.GetModelFilename(),_xll.Woodstock.Analyst.Xcel.UDFs.GetScenarioIndex(),VLOOKUP($A$5,Periode,2,FALSE))/5))</f>
        <v>0</v>
      </c>
      <c r="AU28" s="150">
        <f>IF(ISERROR(IF(EXACT($A$5,"Moyenne 2013-2038"),_xll.Woodstock.Analyst.Xcel.UDFs.GetIndicatorValueAverage("OSUPCPE_SEPM_T100%",""&amp;$A$9&amp;"="&amp;AU$12&amp;";",_xll.Woodstock.Analyst.Xcel.UDFs.GetModelFilename(),_xll.Woodstock.Analyst.Xcel.UDFs.GetScenarioIndex(),"2","6")/5,_xll.Woodstock.Analyst.Xcel.UDFs.GetIndicatorValue("OSUPCPE_SEPM_T100%",""&amp;$A$9&amp;"="&amp;AU$12&amp;";",_xll.Woodstock.Analyst.Xcel.UDFs.GetModelFilename(),_xll.Woodstock.Analyst.Xcel.UDFs.GetScenarioIndex(),VLOOKUP($A$5,Periode,2,FALSE))/5)),0,IF(EXACT($A$5,"Moyenne 2013-2038"),_xll.Woodstock.Analyst.Xcel.UDFs.GetIndicatorValueAverage("OSUPCPE_SEPM_T100%",""&amp;$A$9&amp;"="&amp;AU$12&amp;";",_xll.Woodstock.Analyst.Xcel.UDFs.GetModelFilename(),_xll.Woodstock.Analyst.Xcel.UDFs.GetScenarioIndex(),"2","6")/5,_xll.Woodstock.Analyst.Xcel.UDFs.GetIndicatorValue("OSUPCPE_SEPM_T100%",""&amp;$A$9&amp;"="&amp;AU$12&amp;";",_xll.Woodstock.Analyst.Xcel.UDFs.GetModelFilename(),_xll.Woodstock.Analyst.Xcel.UDFs.GetScenarioIndex(),VLOOKUP($A$5,Periode,2,FALSE))/5))</f>
        <v>0</v>
      </c>
      <c r="AV28" s="150">
        <f>IF(ISERROR(IF(EXACT($A$5,"Moyenne 2013-2038"),_xll.Woodstock.Analyst.Xcel.UDFs.GetIndicatorValueAverage("OSUPCPE_SEPM_T100%",""&amp;$A$9&amp;"="&amp;AV$12&amp;";",_xll.Woodstock.Analyst.Xcel.UDFs.GetModelFilename(),_xll.Woodstock.Analyst.Xcel.UDFs.GetScenarioIndex(),"2","6")/5,_xll.Woodstock.Analyst.Xcel.UDFs.GetIndicatorValue("OSUPCPE_SEPM_T100%",""&amp;$A$9&amp;"="&amp;AV$12&amp;";",_xll.Woodstock.Analyst.Xcel.UDFs.GetModelFilename(),_xll.Woodstock.Analyst.Xcel.UDFs.GetScenarioIndex(),VLOOKUP($A$5,Periode,2,FALSE))/5)),0,IF(EXACT($A$5,"Moyenne 2013-2038"),_xll.Woodstock.Analyst.Xcel.UDFs.GetIndicatorValueAverage("OSUPCPE_SEPM_T100%",""&amp;$A$9&amp;"="&amp;AV$12&amp;";",_xll.Woodstock.Analyst.Xcel.UDFs.GetModelFilename(),_xll.Woodstock.Analyst.Xcel.UDFs.GetScenarioIndex(),"2","6")/5,_xll.Woodstock.Analyst.Xcel.UDFs.GetIndicatorValue("OSUPCPE_SEPM_T100%",""&amp;$A$9&amp;"="&amp;AV$12&amp;";",_xll.Woodstock.Analyst.Xcel.UDFs.GetModelFilename(),_xll.Woodstock.Analyst.Xcel.UDFs.GetScenarioIndex(),VLOOKUP($A$5,Periode,2,FALSE))/5))</f>
        <v>0</v>
      </c>
      <c r="AW28" s="150">
        <f>IF(ISERROR(IF(EXACT($A$5,"Moyenne 2013-2038"),_xll.Woodstock.Analyst.Xcel.UDFs.GetIndicatorValueAverage("OSUPCPE_SEPM_T100%",""&amp;$A$9&amp;"="&amp;AW$12&amp;";",_xll.Woodstock.Analyst.Xcel.UDFs.GetModelFilename(),_xll.Woodstock.Analyst.Xcel.UDFs.GetScenarioIndex(),"2","6")/5,_xll.Woodstock.Analyst.Xcel.UDFs.GetIndicatorValue("OSUPCPE_SEPM_T100%",""&amp;$A$9&amp;"="&amp;AW$12&amp;";",_xll.Woodstock.Analyst.Xcel.UDFs.GetModelFilename(),_xll.Woodstock.Analyst.Xcel.UDFs.GetScenarioIndex(),VLOOKUP($A$5,Periode,2,FALSE))/5)),0,IF(EXACT($A$5,"Moyenne 2013-2038"),_xll.Woodstock.Analyst.Xcel.UDFs.GetIndicatorValueAverage("OSUPCPE_SEPM_T100%",""&amp;$A$9&amp;"="&amp;AW$12&amp;";",_xll.Woodstock.Analyst.Xcel.UDFs.GetModelFilename(),_xll.Woodstock.Analyst.Xcel.UDFs.GetScenarioIndex(),"2","6")/5,_xll.Woodstock.Analyst.Xcel.UDFs.GetIndicatorValue("OSUPCPE_SEPM_T100%",""&amp;$A$9&amp;"="&amp;AW$12&amp;";",_xll.Woodstock.Analyst.Xcel.UDFs.GetModelFilename(),_xll.Woodstock.Analyst.Xcel.UDFs.GetScenarioIndex(),VLOOKUP($A$5,Periode,2,FALSE))/5))</f>
        <v>0</v>
      </c>
      <c r="AX28" s="150">
        <f>IF(ISERROR(IF(EXACT($A$5,"Moyenne 2013-2038"),_xll.Woodstock.Analyst.Xcel.UDFs.GetIndicatorValueAverage("OSUPCPE_SEPM_T100%",""&amp;$A$9&amp;"="&amp;AX$12&amp;";",_xll.Woodstock.Analyst.Xcel.UDFs.GetModelFilename(),_xll.Woodstock.Analyst.Xcel.UDFs.GetScenarioIndex(),"2","6")/5,_xll.Woodstock.Analyst.Xcel.UDFs.GetIndicatorValue("OSUPCPE_SEPM_T100%",""&amp;$A$9&amp;"="&amp;AX$12&amp;";",_xll.Woodstock.Analyst.Xcel.UDFs.GetModelFilename(),_xll.Woodstock.Analyst.Xcel.UDFs.GetScenarioIndex(),VLOOKUP($A$5,Periode,2,FALSE))/5)),0,IF(EXACT($A$5,"Moyenne 2013-2038"),_xll.Woodstock.Analyst.Xcel.UDFs.GetIndicatorValueAverage("OSUPCPE_SEPM_T100%",""&amp;$A$9&amp;"="&amp;AX$12&amp;";",_xll.Woodstock.Analyst.Xcel.UDFs.GetModelFilename(),_xll.Woodstock.Analyst.Xcel.UDFs.GetScenarioIndex(),"2","6")/5,_xll.Woodstock.Analyst.Xcel.UDFs.GetIndicatorValue("OSUPCPE_SEPM_T100%",""&amp;$A$9&amp;"="&amp;AX$12&amp;";",_xll.Woodstock.Analyst.Xcel.UDFs.GetModelFilename(),_xll.Woodstock.Analyst.Xcel.UDFs.GetScenarioIndex(),VLOOKUP($A$5,Periode,2,FALSE))/5))</f>
        <v>0</v>
      </c>
      <c r="AY28" s="150">
        <f>IF(ISERROR(IF(EXACT($A$5,"Moyenne 2013-2038"),_xll.Woodstock.Analyst.Xcel.UDFs.GetIndicatorValueAverage("OSUPCPE_SEPM_T100%",""&amp;$A$9&amp;"="&amp;AY$12&amp;";",_xll.Woodstock.Analyst.Xcel.UDFs.GetModelFilename(),_xll.Woodstock.Analyst.Xcel.UDFs.GetScenarioIndex(),"2","6")/5,_xll.Woodstock.Analyst.Xcel.UDFs.GetIndicatorValue("OSUPCPE_SEPM_T100%",""&amp;$A$9&amp;"="&amp;AY$12&amp;";",_xll.Woodstock.Analyst.Xcel.UDFs.GetModelFilename(),_xll.Woodstock.Analyst.Xcel.UDFs.GetScenarioIndex(),VLOOKUP($A$5,Periode,2,FALSE))/5)),0,IF(EXACT($A$5,"Moyenne 2013-2038"),_xll.Woodstock.Analyst.Xcel.UDFs.GetIndicatorValueAverage("OSUPCPE_SEPM_T100%",""&amp;$A$9&amp;"="&amp;AY$12&amp;";",_xll.Woodstock.Analyst.Xcel.UDFs.GetModelFilename(),_xll.Woodstock.Analyst.Xcel.UDFs.GetScenarioIndex(),"2","6")/5,_xll.Woodstock.Analyst.Xcel.UDFs.GetIndicatorValue("OSUPCPE_SEPM_T100%",""&amp;$A$9&amp;"="&amp;AY$12&amp;";",_xll.Woodstock.Analyst.Xcel.UDFs.GetModelFilename(),_xll.Woodstock.Analyst.Xcel.UDFs.GetScenarioIndex(),VLOOKUP($A$5,Periode,2,FALSE))/5))</f>
        <v>0</v>
      </c>
      <c r="AZ28" s="150">
        <f>IF(ISERROR(IF(EXACT($A$5,"Moyenne 2013-2038"),_xll.Woodstock.Analyst.Xcel.UDFs.GetIndicatorValueAverage("OSUPCPE_SEPM_T100%",""&amp;$A$9&amp;"="&amp;AZ$12&amp;";",_xll.Woodstock.Analyst.Xcel.UDFs.GetModelFilename(),_xll.Woodstock.Analyst.Xcel.UDFs.GetScenarioIndex(),"2","6")/5,_xll.Woodstock.Analyst.Xcel.UDFs.GetIndicatorValue("OSUPCPE_SEPM_T100%",""&amp;$A$9&amp;"="&amp;AZ$12&amp;";",_xll.Woodstock.Analyst.Xcel.UDFs.GetModelFilename(),_xll.Woodstock.Analyst.Xcel.UDFs.GetScenarioIndex(),VLOOKUP($A$5,Periode,2,FALSE))/5)),0,IF(EXACT($A$5,"Moyenne 2013-2038"),_xll.Woodstock.Analyst.Xcel.UDFs.GetIndicatorValueAverage("OSUPCPE_SEPM_T100%",""&amp;$A$9&amp;"="&amp;AZ$12&amp;";",_xll.Woodstock.Analyst.Xcel.UDFs.GetModelFilename(),_xll.Woodstock.Analyst.Xcel.UDFs.GetScenarioIndex(),"2","6")/5,_xll.Woodstock.Analyst.Xcel.UDFs.GetIndicatorValue("OSUPCPE_SEPM_T100%",""&amp;$A$9&amp;"="&amp;AZ$12&amp;";",_xll.Woodstock.Analyst.Xcel.UDFs.GetModelFilename(),_xll.Woodstock.Analyst.Xcel.UDFs.GetScenarioIndex(),VLOOKUP($A$5,Periode,2,FALSE))/5))</f>
        <v>0</v>
      </c>
      <c r="BA28" s="150">
        <f>IF(ISERROR(IF(EXACT($A$5,"Moyenne 2013-2038"),_xll.Woodstock.Analyst.Xcel.UDFs.GetIndicatorValueAverage("OSUPCPE_SEPM_T100%",""&amp;$A$9&amp;"="&amp;BA$12&amp;";",_xll.Woodstock.Analyst.Xcel.UDFs.GetModelFilename(),_xll.Woodstock.Analyst.Xcel.UDFs.GetScenarioIndex(),"2","6")/5,_xll.Woodstock.Analyst.Xcel.UDFs.GetIndicatorValue("OSUPCPE_SEPM_T100%",""&amp;$A$9&amp;"="&amp;BA$12&amp;";",_xll.Woodstock.Analyst.Xcel.UDFs.GetModelFilename(),_xll.Woodstock.Analyst.Xcel.UDFs.GetScenarioIndex(),VLOOKUP($A$5,Periode,2,FALSE))/5)),0,IF(EXACT($A$5,"Moyenne 2013-2038"),_xll.Woodstock.Analyst.Xcel.UDFs.GetIndicatorValueAverage("OSUPCPE_SEPM_T100%",""&amp;$A$9&amp;"="&amp;BA$12&amp;";",_xll.Woodstock.Analyst.Xcel.UDFs.GetModelFilename(),_xll.Woodstock.Analyst.Xcel.UDFs.GetScenarioIndex(),"2","6")/5,_xll.Woodstock.Analyst.Xcel.UDFs.GetIndicatorValue("OSUPCPE_SEPM_T100%",""&amp;$A$9&amp;"="&amp;BA$12&amp;";",_xll.Woodstock.Analyst.Xcel.UDFs.GetModelFilename(),_xll.Woodstock.Analyst.Xcel.UDFs.GetScenarioIndex(),VLOOKUP($A$5,Periode,2,FALSE))/5))</f>
        <v>0</v>
      </c>
      <c r="BB28" s="150">
        <f>IF(ISERROR(IF(EXACT($A$5,"Moyenne 2013-2038"),_xll.Woodstock.Analyst.Xcel.UDFs.GetIndicatorValueAverage("OSUPCPE_SEPM_T100%",""&amp;$A$9&amp;"="&amp;BB$12&amp;";",_xll.Woodstock.Analyst.Xcel.UDFs.GetModelFilename(),_xll.Woodstock.Analyst.Xcel.UDFs.GetScenarioIndex(),"2","6")/5,_xll.Woodstock.Analyst.Xcel.UDFs.GetIndicatorValue("OSUPCPE_SEPM_T100%",""&amp;$A$9&amp;"="&amp;BB$12&amp;";",_xll.Woodstock.Analyst.Xcel.UDFs.GetModelFilename(),_xll.Woodstock.Analyst.Xcel.UDFs.GetScenarioIndex(),VLOOKUP($A$5,Periode,2,FALSE))/5)),0,IF(EXACT($A$5,"Moyenne 2013-2038"),_xll.Woodstock.Analyst.Xcel.UDFs.GetIndicatorValueAverage("OSUPCPE_SEPM_T100%",""&amp;$A$9&amp;"="&amp;BB$12&amp;";",_xll.Woodstock.Analyst.Xcel.UDFs.GetModelFilename(),_xll.Woodstock.Analyst.Xcel.UDFs.GetScenarioIndex(),"2","6")/5,_xll.Woodstock.Analyst.Xcel.UDFs.GetIndicatorValue("OSUPCPE_SEPM_T100%",""&amp;$A$9&amp;"="&amp;BB$12&amp;";",_xll.Woodstock.Analyst.Xcel.UDFs.GetModelFilename(),_xll.Woodstock.Analyst.Xcel.UDFs.GetScenarioIndex(),VLOOKUP($A$5,Periode,2,FALSE))/5))</f>
        <v>0</v>
      </c>
      <c r="BC28" s="150">
        <f>IF(ISERROR(IF(EXACT($A$5,"Moyenne 2013-2038"),_xll.Woodstock.Analyst.Xcel.UDFs.GetIndicatorValueAverage("OSUPCPE_SEPM_T100%",""&amp;$A$9&amp;"="&amp;BC$12&amp;";",_xll.Woodstock.Analyst.Xcel.UDFs.GetModelFilename(),_xll.Woodstock.Analyst.Xcel.UDFs.GetScenarioIndex(),"2","6")/5,_xll.Woodstock.Analyst.Xcel.UDFs.GetIndicatorValue("OSUPCPE_SEPM_T100%",""&amp;$A$9&amp;"="&amp;BC$12&amp;";",_xll.Woodstock.Analyst.Xcel.UDFs.GetModelFilename(),_xll.Woodstock.Analyst.Xcel.UDFs.GetScenarioIndex(),VLOOKUP($A$5,Periode,2,FALSE))/5)),0,IF(EXACT($A$5,"Moyenne 2013-2038"),_xll.Woodstock.Analyst.Xcel.UDFs.GetIndicatorValueAverage("OSUPCPE_SEPM_T100%",""&amp;$A$9&amp;"="&amp;BC$12&amp;";",_xll.Woodstock.Analyst.Xcel.UDFs.GetModelFilename(),_xll.Woodstock.Analyst.Xcel.UDFs.GetScenarioIndex(),"2","6")/5,_xll.Woodstock.Analyst.Xcel.UDFs.GetIndicatorValue("OSUPCPE_SEPM_T100%",""&amp;$A$9&amp;"="&amp;BC$12&amp;";",_xll.Woodstock.Analyst.Xcel.UDFs.GetModelFilename(),_xll.Woodstock.Analyst.Xcel.UDFs.GetScenarioIndex(),VLOOKUP($A$5,Periode,2,FALSE))/5))</f>
        <v>0</v>
      </c>
      <c r="BD28" s="150">
        <f>IF(ISERROR(IF(EXACT($A$5,"Moyenne 2013-2038"),_xll.Woodstock.Analyst.Xcel.UDFs.GetIndicatorValueAverage("OSUPCPE_SEPM_T100%",""&amp;$A$9&amp;"="&amp;BD$12&amp;";",_xll.Woodstock.Analyst.Xcel.UDFs.GetModelFilename(),_xll.Woodstock.Analyst.Xcel.UDFs.GetScenarioIndex(),"2","6")/5,_xll.Woodstock.Analyst.Xcel.UDFs.GetIndicatorValue("OSUPCPE_SEPM_T100%",""&amp;$A$9&amp;"="&amp;BD$12&amp;";",_xll.Woodstock.Analyst.Xcel.UDFs.GetModelFilename(),_xll.Woodstock.Analyst.Xcel.UDFs.GetScenarioIndex(),VLOOKUP($A$5,Periode,2,FALSE))/5)),0,IF(EXACT($A$5,"Moyenne 2013-2038"),_xll.Woodstock.Analyst.Xcel.UDFs.GetIndicatorValueAverage("OSUPCPE_SEPM_T100%",""&amp;$A$9&amp;"="&amp;BD$12&amp;";",_xll.Woodstock.Analyst.Xcel.UDFs.GetModelFilename(),_xll.Woodstock.Analyst.Xcel.UDFs.GetScenarioIndex(),"2","6")/5,_xll.Woodstock.Analyst.Xcel.UDFs.GetIndicatorValue("OSUPCPE_SEPM_T100%",""&amp;$A$9&amp;"="&amp;BD$12&amp;";",_xll.Woodstock.Analyst.Xcel.UDFs.GetModelFilename(),_xll.Woodstock.Analyst.Xcel.UDFs.GetScenarioIndex(),VLOOKUP($A$5,Periode,2,FALSE))/5))</f>
        <v>0</v>
      </c>
      <c r="BE28" s="150">
        <f>IF(ISERROR(IF(EXACT($A$5,"Moyenne 2013-2038"),_xll.Woodstock.Analyst.Xcel.UDFs.GetIndicatorValueAverage("OSUPCPE_SEPM_T100%",""&amp;$A$9&amp;"="&amp;BE$12&amp;";",_xll.Woodstock.Analyst.Xcel.UDFs.GetModelFilename(),_xll.Woodstock.Analyst.Xcel.UDFs.GetScenarioIndex(),"2","6")/5,_xll.Woodstock.Analyst.Xcel.UDFs.GetIndicatorValue("OSUPCPE_SEPM_T100%",""&amp;$A$9&amp;"="&amp;BE$12&amp;";",_xll.Woodstock.Analyst.Xcel.UDFs.GetModelFilename(),_xll.Woodstock.Analyst.Xcel.UDFs.GetScenarioIndex(),VLOOKUP($A$5,Periode,2,FALSE))/5)),0,IF(EXACT($A$5,"Moyenne 2013-2038"),_xll.Woodstock.Analyst.Xcel.UDFs.GetIndicatorValueAverage("OSUPCPE_SEPM_T100%",""&amp;$A$9&amp;"="&amp;BE$12&amp;";",_xll.Woodstock.Analyst.Xcel.UDFs.GetModelFilename(),_xll.Woodstock.Analyst.Xcel.UDFs.GetScenarioIndex(),"2","6")/5,_xll.Woodstock.Analyst.Xcel.UDFs.GetIndicatorValue("OSUPCPE_SEPM_T100%",""&amp;$A$9&amp;"="&amp;BE$12&amp;";",_xll.Woodstock.Analyst.Xcel.UDFs.GetModelFilename(),_xll.Woodstock.Analyst.Xcel.UDFs.GetScenarioIndex(),VLOOKUP($A$5,Periode,2,FALSE))/5))</f>
        <v>0</v>
      </c>
      <c r="BF28" s="150">
        <f>IF(ISERROR(IF(EXACT($A$5,"Moyenne 2013-2038"),_xll.Woodstock.Analyst.Xcel.UDFs.GetIndicatorValueAverage("OSUPCPE_SEPM_T100%",""&amp;$A$9&amp;"="&amp;BF$12&amp;";",_xll.Woodstock.Analyst.Xcel.UDFs.GetModelFilename(),_xll.Woodstock.Analyst.Xcel.UDFs.GetScenarioIndex(),"2","6")/5,_xll.Woodstock.Analyst.Xcel.UDFs.GetIndicatorValue("OSUPCPE_SEPM_T100%",""&amp;$A$9&amp;"="&amp;BF$12&amp;";",_xll.Woodstock.Analyst.Xcel.UDFs.GetModelFilename(),_xll.Woodstock.Analyst.Xcel.UDFs.GetScenarioIndex(),VLOOKUP($A$5,Periode,2,FALSE))/5)),0,IF(EXACT($A$5,"Moyenne 2013-2038"),_xll.Woodstock.Analyst.Xcel.UDFs.GetIndicatorValueAverage("OSUPCPE_SEPM_T100%",""&amp;$A$9&amp;"="&amp;BF$12&amp;";",_xll.Woodstock.Analyst.Xcel.UDFs.GetModelFilename(),_xll.Woodstock.Analyst.Xcel.UDFs.GetScenarioIndex(),"2","6")/5,_xll.Woodstock.Analyst.Xcel.UDFs.GetIndicatorValue("OSUPCPE_SEPM_T100%",""&amp;$A$9&amp;"="&amp;BF$12&amp;";",_xll.Woodstock.Analyst.Xcel.UDFs.GetModelFilename(),_xll.Woodstock.Analyst.Xcel.UDFs.GetScenarioIndex(),VLOOKUP($A$5,Periode,2,FALSE))/5))</f>
        <v>0</v>
      </c>
      <c r="BG28" s="150">
        <f>IF(ISERROR(IF(EXACT($A$5,"Moyenne 2013-2038"),_xll.Woodstock.Analyst.Xcel.UDFs.GetIndicatorValueAverage("OSUPCPE_SEPM_T100%",""&amp;$A$9&amp;"="&amp;BG$12&amp;";",_xll.Woodstock.Analyst.Xcel.UDFs.GetModelFilename(),_xll.Woodstock.Analyst.Xcel.UDFs.GetScenarioIndex(),"2","6")/5,_xll.Woodstock.Analyst.Xcel.UDFs.GetIndicatorValue("OSUPCPE_SEPM_T100%",""&amp;$A$9&amp;"="&amp;BG$12&amp;";",_xll.Woodstock.Analyst.Xcel.UDFs.GetModelFilename(),_xll.Woodstock.Analyst.Xcel.UDFs.GetScenarioIndex(),VLOOKUP($A$5,Periode,2,FALSE))/5)),0,IF(EXACT($A$5,"Moyenne 2013-2038"),_xll.Woodstock.Analyst.Xcel.UDFs.GetIndicatorValueAverage("OSUPCPE_SEPM_T100%",""&amp;$A$9&amp;"="&amp;BG$12&amp;";",_xll.Woodstock.Analyst.Xcel.UDFs.GetModelFilename(),_xll.Woodstock.Analyst.Xcel.UDFs.GetScenarioIndex(),"2","6")/5,_xll.Woodstock.Analyst.Xcel.UDFs.GetIndicatorValue("OSUPCPE_SEPM_T100%",""&amp;$A$9&amp;"="&amp;BG$12&amp;";",_xll.Woodstock.Analyst.Xcel.UDFs.GetModelFilename(),_xll.Woodstock.Analyst.Xcel.UDFs.GetScenarioIndex(),VLOOKUP($A$5,Periode,2,FALSE))/5))</f>
        <v>0</v>
      </c>
      <c r="BH28" s="150">
        <f>IF(ISERROR(IF(EXACT($A$5,"Moyenne 2013-2038"),_xll.Woodstock.Analyst.Xcel.UDFs.GetIndicatorValueAverage("OSUPCPE_SEPM_T100%",""&amp;$A$9&amp;"="&amp;BH$12&amp;";",_xll.Woodstock.Analyst.Xcel.UDFs.GetModelFilename(),_xll.Woodstock.Analyst.Xcel.UDFs.GetScenarioIndex(),"2","6")/5,_xll.Woodstock.Analyst.Xcel.UDFs.GetIndicatorValue("OSUPCPE_SEPM_T100%",""&amp;$A$9&amp;"="&amp;BH$12&amp;";",_xll.Woodstock.Analyst.Xcel.UDFs.GetModelFilename(),_xll.Woodstock.Analyst.Xcel.UDFs.GetScenarioIndex(),VLOOKUP($A$5,Periode,2,FALSE))/5)),0,IF(EXACT($A$5,"Moyenne 2013-2038"),_xll.Woodstock.Analyst.Xcel.UDFs.GetIndicatorValueAverage("OSUPCPE_SEPM_T100%",""&amp;$A$9&amp;"="&amp;BH$12&amp;";",_xll.Woodstock.Analyst.Xcel.UDFs.GetModelFilename(),_xll.Woodstock.Analyst.Xcel.UDFs.GetScenarioIndex(),"2","6")/5,_xll.Woodstock.Analyst.Xcel.UDFs.GetIndicatorValue("OSUPCPE_SEPM_T100%",""&amp;$A$9&amp;"="&amp;BH$12&amp;";",_xll.Woodstock.Analyst.Xcel.UDFs.GetModelFilename(),_xll.Woodstock.Analyst.Xcel.UDFs.GetScenarioIndex(),VLOOKUP($A$5,Periode,2,FALSE))/5))</f>
        <v>0</v>
      </c>
      <c r="BI28" s="150">
        <f>IF(ISERROR(IF(EXACT($A$5,"Moyenne 2013-2038"),_xll.Woodstock.Analyst.Xcel.UDFs.GetIndicatorValueAverage("OSUPCPE_SEPM_T100%",""&amp;$A$9&amp;"="&amp;BI$12&amp;";",_xll.Woodstock.Analyst.Xcel.UDFs.GetModelFilename(),_xll.Woodstock.Analyst.Xcel.UDFs.GetScenarioIndex(),"2","6")/5,_xll.Woodstock.Analyst.Xcel.UDFs.GetIndicatorValue("OSUPCPE_SEPM_T100%",""&amp;$A$9&amp;"="&amp;BI$12&amp;";",_xll.Woodstock.Analyst.Xcel.UDFs.GetModelFilename(),_xll.Woodstock.Analyst.Xcel.UDFs.GetScenarioIndex(),VLOOKUP($A$5,Periode,2,FALSE))/5)),0,IF(EXACT($A$5,"Moyenne 2013-2038"),_xll.Woodstock.Analyst.Xcel.UDFs.GetIndicatorValueAverage("OSUPCPE_SEPM_T100%",""&amp;$A$9&amp;"="&amp;BI$12&amp;";",_xll.Woodstock.Analyst.Xcel.UDFs.GetModelFilename(),_xll.Woodstock.Analyst.Xcel.UDFs.GetScenarioIndex(),"2","6")/5,_xll.Woodstock.Analyst.Xcel.UDFs.GetIndicatorValue("OSUPCPE_SEPM_T100%",""&amp;$A$9&amp;"="&amp;BI$12&amp;";",_xll.Woodstock.Analyst.Xcel.UDFs.GetModelFilename(),_xll.Woodstock.Analyst.Xcel.UDFs.GetScenarioIndex(),VLOOKUP($A$5,Periode,2,FALSE))/5))</f>
        <v>0</v>
      </c>
      <c r="BJ28" s="150">
        <f>IF(ISERROR(IF(EXACT($A$5,"Moyenne 2013-2038"),_xll.Woodstock.Analyst.Xcel.UDFs.GetIndicatorValueAverage("OSUPCPE_SEPM_T100%",""&amp;$A$9&amp;"="&amp;BJ$12&amp;";",_xll.Woodstock.Analyst.Xcel.UDFs.GetModelFilename(),_xll.Woodstock.Analyst.Xcel.UDFs.GetScenarioIndex(),"2","6")/5,_xll.Woodstock.Analyst.Xcel.UDFs.GetIndicatorValue("OSUPCPE_SEPM_T100%",""&amp;$A$9&amp;"="&amp;BJ$12&amp;";",_xll.Woodstock.Analyst.Xcel.UDFs.GetModelFilename(),_xll.Woodstock.Analyst.Xcel.UDFs.GetScenarioIndex(),VLOOKUP($A$5,Periode,2,FALSE))/5)),0,IF(EXACT($A$5,"Moyenne 2013-2038"),_xll.Woodstock.Analyst.Xcel.UDFs.GetIndicatorValueAverage("OSUPCPE_SEPM_T100%",""&amp;$A$9&amp;"="&amp;BJ$12&amp;";",_xll.Woodstock.Analyst.Xcel.UDFs.GetModelFilename(),_xll.Woodstock.Analyst.Xcel.UDFs.GetScenarioIndex(),"2","6")/5,_xll.Woodstock.Analyst.Xcel.UDFs.GetIndicatorValue("OSUPCPE_SEPM_T100%",""&amp;$A$9&amp;"="&amp;BJ$12&amp;";",_xll.Woodstock.Analyst.Xcel.UDFs.GetModelFilename(),_xll.Woodstock.Analyst.Xcel.UDFs.GetScenarioIndex(),VLOOKUP($A$5,Periode,2,FALSE))/5))</f>
        <v>0</v>
      </c>
      <c r="BK28" s="150">
        <f>IF(ISERROR(IF(EXACT($A$5,"Moyenne 2013-2038"),_xll.Woodstock.Analyst.Xcel.UDFs.GetIndicatorValueAverage("OSUPCPE_SEPM_T100%",""&amp;$A$9&amp;"="&amp;BK$12&amp;";",_xll.Woodstock.Analyst.Xcel.UDFs.GetModelFilename(),_xll.Woodstock.Analyst.Xcel.UDFs.GetScenarioIndex(),"2","6")/5,_xll.Woodstock.Analyst.Xcel.UDFs.GetIndicatorValue("OSUPCPE_SEPM_T100%",""&amp;$A$9&amp;"="&amp;BK$12&amp;";",_xll.Woodstock.Analyst.Xcel.UDFs.GetModelFilename(),_xll.Woodstock.Analyst.Xcel.UDFs.GetScenarioIndex(),VLOOKUP($A$5,Periode,2,FALSE))/5)),0,IF(EXACT($A$5,"Moyenne 2013-2038"),_xll.Woodstock.Analyst.Xcel.UDFs.GetIndicatorValueAverage("OSUPCPE_SEPM_T100%",""&amp;$A$9&amp;"="&amp;BK$12&amp;";",_xll.Woodstock.Analyst.Xcel.UDFs.GetModelFilename(),_xll.Woodstock.Analyst.Xcel.UDFs.GetScenarioIndex(),"2","6")/5,_xll.Woodstock.Analyst.Xcel.UDFs.GetIndicatorValue("OSUPCPE_SEPM_T100%",""&amp;$A$9&amp;"="&amp;BK$12&amp;";",_xll.Woodstock.Analyst.Xcel.UDFs.GetModelFilename(),_xll.Woodstock.Analyst.Xcel.UDFs.GetScenarioIndex(),VLOOKUP($A$5,Periode,2,FALSE))/5))</f>
        <v>0</v>
      </c>
      <c r="BL28" s="150">
        <f>IF(ISERROR(IF(EXACT($A$5,"Moyenne 2013-2038"),_xll.Woodstock.Analyst.Xcel.UDFs.GetIndicatorValueAverage("OSUPCPE_SEPM_T100%",""&amp;$A$9&amp;"="&amp;BL$12&amp;";",_xll.Woodstock.Analyst.Xcel.UDFs.GetModelFilename(),_xll.Woodstock.Analyst.Xcel.UDFs.GetScenarioIndex(),"2","6")/5,_xll.Woodstock.Analyst.Xcel.UDFs.GetIndicatorValue("OSUPCPE_SEPM_T100%",""&amp;$A$9&amp;"="&amp;BL$12&amp;";",_xll.Woodstock.Analyst.Xcel.UDFs.GetModelFilename(),_xll.Woodstock.Analyst.Xcel.UDFs.GetScenarioIndex(),VLOOKUP($A$5,Periode,2,FALSE))/5)),0,IF(EXACT($A$5,"Moyenne 2013-2038"),_xll.Woodstock.Analyst.Xcel.UDFs.GetIndicatorValueAverage("OSUPCPE_SEPM_T100%",""&amp;$A$9&amp;"="&amp;BL$12&amp;";",_xll.Woodstock.Analyst.Xcel.UDFs.GetModelFilename(),_xll.Woodstock.Analyst.Xcel.UDFs.GetScenarioIndex(),"2","6")/5,_xll.Woodstock.Analyst.Xcel.UDFs.GetIndicatorValue("OSUPCPE_SEPM_T100%",""&amp;$A$9&amp;"="&amp;BL$12&amp;";",_xll.Woodstock.Analyst.Xcel.UDFs.GetModelFilename(),_xll.Woodstock.Analyst.Xcel.UDFs.GetScenarioIndex(),VLOOKUP($A$5,Periode,2,FALSE))/5))</f>
        <v>0</v>
      </c>
      <c r="BM28" s="150">
        <f>IF(ISERROR(IF(EXACT($A$5,"Moyenne 2013-2038"),_xll.Woodstock.Analyst.Xcel.UDFs.GetIndicatorValueAverage("OSUPCPE_SEPM_T100%",""&amp;$A$9&amp;"="&amp;BM$12&amp;";",_xll.Woodstock.Analyst.Xcel.UDFs.GetModelFilename(),_xll.Woodstock.Analyst.Xcel.UDFs.GetScenarioIndex(),"2","6")/5,_xll.Woodstock.Analyst.Xcel.UDFs.GetIndicatorValue("OSUPCPE_SEPM_T100%",""&amp;$A$9&amp;"="&amp;BM$12&amp;";",_xll.Woodstock.Analyst.Xcel.UDFs.GetModelFilename(),_xll.Woodstock.Analyst.Xcel.UDFs.GetScenarioIndex(),VLOOKUP($A$5,Periode,2,FALSE))/5)),0,IF(EXACT($A$5,"Moyenne 2013-2038"),_xll.Woodstock.Analyst.Xcel.UDFs.GetIndicatorValueAverage("OSUPCPE_SEPM_T100%",""&amp;$A$9&amp;"="&amp;BM$12&amp;";",_xll.Woodstock.Analyst.Xcel.UDFs.GetModelFilename(),_xll.Woodstock.Analyst.Xcel.UDFs.GetScenarioIndex(),"2","6")/5,_xll.Woodstock.Analyst.Xcel.UDFs.GetIndicatorValue("OSUPCPE_SEPM_T100%",""&amp;$A$9&amp;"="&amp;BM$12&amp;";",_xll.Woodstock.Analyst.Xcel.UDFs.GetModelFilename(),_xll.Woodstock.Analyst.Xcel.UDFs.GetScenarioIndex(),VLOOKUP($A$5,Periode,2,FALSE))/5))</f>
        <v>0</v>
      </c>
      <c r="BN28" s="150">
        <f>IF(ISERROR(IF(EXACT($A$5,"Moyenne 2013-2038"),_xll.Woodstock.Analyst.Xcel.UDFs.GetIndicatorValueAverage("OSUPCPE_SEPM_T100%",""&amp;$A$9&amp;"="&amp;BN$12&amp;";",_xll.Woodstock.Analyst.Xcel.UDFs.GetModelFilename(),_xll.Woodstock.Analyst.Xcel.UDFs.GetScenarioIndex(),"2","6")/5,_xll.Woodstock.Analyst.Xcel.UDFs.GetIndicatorValue("OSUPCPE_SEPM_T100%",""&amp;$A$9&amp;"="&amp;BN$12&amp;";",_xll.Woodstock.Analyst.Xcel.UDFs.GetModelFilename(),_xll.Woodstock.Analyst.Xcel.UDFs.GetScenarioIndex(),VLOOKUP($A$5,Periode,2,FALSE))/5)),0,IF(EXACT($A$5,"Moyenne 2013-2038"),_xll.Woodstock.Analyst.Xcel.UDFs.GetIndicatorValueAverage("OSUPCPE_SEPM_T100%",""&amp;$A$9&amp;"="&amp;BN$12&amp;";",_xll.Woodstock.Analyst.Xcel.UDFs.GetModelFilename(),_xll.Woodstock.Analyst.Xcel.UDFs.GetScenarioIndex(),"2","6")/5,_xll.Woodstock.Analyst.Xcel.UDFs.GetIndicatorValue("OSUPCPE_SEPM_T100%",""&amp;$A$9&amp;"="&amp;BN$12&amp;";",_xll.Woodstock.Analyst.Xcel.UDFs.GetModelFilename(),_xll.Woodstock.Analyst.Xcel.UDFs.GetScenarioIndex(),VLOOKUP($A$5,Periode,2,FALSE))/5))</f>
        <v>0</v>
      </c>
      <c r="BO28" s="150">
        <f>IF(ISERROR(IF(EXACT($A$5,"Moyenne 2013-2038"),_xll.Woodstock.Analyst.Xcel.UDFs.GetIndicatorValueAverage("OSUPCPE_SEPM_T100%",""&amp;$A$9&amp;"="&amp;BO$12&amp;";",_xll.Woodstock.Analyst.Xcel.UDFs.GetModelFilename(),_xll.Woodstock.Analyst.Xcel.UDFs.GetScenarioIndex(),"2","6")/5,_xll.Woodstock.Analyst.Xcel.UDFs.GetIndicatorValue("OSUPCPE_SEPM_T100%",""&amp;$A$9&amp;"="&amp;BO$12&amp;";",_xll.Woodstock.Analyst.Xcel.UDFs.GetModelFilename(),_xll.Woodstock.Analyst.Xcel.UDFs.GetScenarioIndex(),VLOOKUP($A$5,Periode,2,FALSE))/5)),0,IF(EXACT($A$5,"Moyenne 2013-2038"),_xll.Woodstock.Analyst.Xcel.UDFs.GetIndicatorValueAverage("OSUPCPE_SEPM_T100%",""&amp;$A$9&amp;"="&amp;BO$12&amp;";",_xll.Woodstock.Analyst.Xcel.UDFs.GetModelFilename(),_xll.Woodstock.Analyst.Xcel.UDFs.GetScenarioIndex(),"2","6")/5,_xll.Woodstock.Analyst.Xcel.UDFs.GetIndicatorValue("OSUPCPE_SEPM_T100%",""&amp;$A$9&amp;"="&amp;BO$12&amp;";",_xll.Woodstock.Analyst.Xcel.UDFs.GetModelFilename(),_xll.Woodstock.Analyst.Xcel.UDFs.GetScenarioIndex(),VLOOKUP($A$5,Periode,2,FALSE))/5))</f>
        <v>0</v>
      </c>
      <c r="BP28" s="150">
        <f>IF(ISERROR(IF(EXACT($A$5,"Moyenne 2013-2038"),_xll.Woodstock.Analyst.Xcel.UDFs.GetIndicatorValueAverage("OSUPCPE_SEPM_T100%",""&amp;$A$9&amp;"="&amp;BP$12&amp;";",_xll.Woodstock.Analyst.Xcel.UDFs.GetModelFilename(),_xll.Woodstock.Analyst.Xcel.UDFs.GetScenarioIndex(),"2","6")/5,_xll.Woodstock.Analyst.Xcel.UDFs.GetIndicatorValue("OSUPCPE_SEPM_T100%",""&amp;$A$9&amp;"="&amp;BP$12&amp;";",_xll.Woodstock.Analyst.Xcel.UDFs.GetModelFilename(),_xll.Woodstock.Analyst.Xcel.UDFs.GetScenarioIndex(),VLOOKUP($A$5,Periode,2,FALSE))/5)),0,IF(EXACT($A$5,"Moyenne 2013-2038"),_xll.Woodstock.Analyst.Xcel.UDFs.GetIndicatorValueAverage("OSUPCPE_SEPM_T100%",""&amp;$A$9&amp;"="&amp;BP$12&amp;";",_xll.Woodstock.Analyst.Xcel.UDFs.GetModelFilename(),_xll.Woodstock.Analyst.Xcel.UDFs.GetScenarioIndex(),"2","6")/5,_xll.Woodstock.Analyst.Xcel.UDFs.GetIndicatorValue("OSUPCPE_SEPM_T100%",""&amp;$A$9&amp;"="&amp;BP$12&amp;";",_xll.Woodstock.Analyst.Xcel.UDFs.GetModelFilename(),_xll.Woodstock.Analyst.Xcel.UDFs.GetScenarioIndex(),VLOOKUP($A$5,Periode,2,FALSE))/5))</f>
        <v>0</v>
      </c>
      <c r="BQ28" s="150">
        <f>IF(ISERROR(IF(EXACT($A$5,"Moyenne 2013-2038"),_xll.Woodstock.Analyst.Xcel.UDFs.GetIndicatorValueAverage("OSUPCPE_SEPM_T100%",""&amp;$A$9&amp;"="&amp;BQ$12&amp;";",_xll.Woodstock.Analyst.Xcel.UDFs.GetModelFilename(),_xll.Woodstock.Analyst.Xcel.UDFs.GetScenarioIndex(),"2","6")/5,_xll.Woodstock.Analyst.Xcel.UDFs.GetIndicatorValue("OSUPCPE_SEPM_T100%",""&amp;$A$9&amp;"="&amp;BQ$12&amp;";",_xll.Woodstock.Analyst.Xcel.UDFs.GetModelFilename(),_xll.Woodstock.Analyst.Xcel.UDFs.GetScenarioIndex(),VLOOKUP($A$5,Periode,2,FALSE))/5)),0,IF(EXACT($A$5,"Moyenne 2013-2038"),_xll.Woodstock.Analyst.Xcel.UDFs.GetIndicatorValueAverage("OSUPCPE_SEPM_T100%",""&amp;$A$9&amp;"="&amp;BQ$12&amp;";",_xll.Woodstock.Analyst.Xcel.UDFs.GetModelFilename(),_xll.Woodstock.Analyst.Xcel.UDFs.GetScenarioIndex(),"2","6")/5,_xll.Woodstock.Analyst.Xcel.UDFs.GetIndicatorValue("OSUPCPE_SEPM_T100%",""&amp;$A$9&amp;"="&amp;BQ$12&amp;";",_xll.Woodstock.Analyst.Xcel.UDFs.GetModelFilename(),_xll.Woodstock.Analyst.Xcel.UDFs.GetScenarioIndex(),VLOOKUP($A$5,Periode,2,FALSE))/5))</f>
        <v>0</v>
      </c>
      <c r="BR28" s="150">
        <f>IF(ISERROR(IF(EXACT($A$5,"Moyenne 2013-2038"),_xll.Woodstock.Analyst.Xcel.UDFs.GetIndicatorValueAverage("OSUPCPE_SEPM_T100%",""&amp;$A$9&amp;"="&amp;BR$12&amp;";",_xll.Woodstock.Analyst.Xcel.UDFs.GetModelFilename(),_xll.Woodstock.Analyst.Xcel.UDFs.GetScenarioIndex(),"2","6")/5,_xll.Woodstock.Analyst.Xcel.UDFs.GetIndicatorValue("OSUPCPE_SEPM_T100%",""&amp;$A$9&amp;"="&amp;BR$12&amp;";",_xll.Woodstock.Analyst.Xcel.UDFs.GetModelFilename(),_xll.Woodstock.Analyst.Xcel.UDFs.GetScenarioIndex(),VLOOKUP($A$5,Periode,2,FALSE))/5)),0,IF(EXACT($A$5,"Moyenne 2013-2038"),_xll.Woodstock.Analyst.Xcel.UDFs.GetIndicatorValueAverage("OSUPCPE_SEPM_T100%",""&amp;$A$9&amp;"="&amp;BR$12&amp;";",_xll.Woodstock.Analyst.Xcel.UDFs.GetModelFilename(),_xll.Woodstock.Analyst.Xcel.UDFs.GetScenarioIndex(),"2","6")/5,_xll.Woodstock.Analyst.Xcel.UDFs.GetIndicatorValue("OSUPCPE_SEPM_T100%",""&amp;$A$9&amp;"="&amp;BR$12&amp;";",_xll.Woodstock.Analyst.Xcel.UDFs.GetModelFilename(),_xll.Woodstock.Analyst.Xcel.UDFs.GetScenarioIndex(),VLOOKUP($A$5,Periode,2,FALSE))/5))</f>
        <v>0</v>
      </c>
      <c r="BS28" s="150">
        <f>IF(ISERROR(IF(EXACT($A$5,"Moyenne 2013-2038"),_xll.Woodstock.Analyst.Xcel.UDFs.GetIndicatorValueAverage("OSUPCPE_SEPM_T100%",""&amp;$A$9&amp;"="&amp;BS$12&amp;";",_xll.Woodstock.Analyst.Xcel.UDFs.GetModelFilename(),_xll.Woodstock.Analyst.Xcel.UDFs.GetScenarioIndex(),"2","6")/5,_xll.Woodstock.Analyst.Xcel.UDFs.GetIndicatorValue("OSUPCPE_SEPM_T100%",""&amp;$A$9&amp;"="&amp;BS$12&amp;";",_xll.Woodstock.Analyst.Xcel.UDFs.GetModelFilename(),_xll.Woodstock.Analyst.Xcel.UDFs.GetScenarioIndex(),VLOOKUP($A$5,Periode,2,FALSE))/5)),0,IF(EXACT($A$5,"Moyenne 2013-2038"),_xll.Woodstock.Analyst.Xcel.UDFs.GetIndicatorValueAverage("OSUPCPE_SEPM_T100%",""&amp;$A$9&amp;"="&amp;BS$12&amp;";",_xll.Woodstock.Analyst.Xcel.UDFs.GetModelFilename(),_xll.Woodstock.Analyst.Xcel.UDFs.GetScenarioIndex(),"2","6")/5,_xll.Woodstock.Analyst.Xcel.UDFs.GetIndicatorValue("OSUPCPE_SEPM_T100%",""&amp;$A$9&amp;"="&amp;BS$12&amp;";",_xll.Woodstock.Analyst.Xcel.UDFs.GetModelFilename(),_xll.Woodstock.Analyst.Xcel.UDFs.GetScenarioIndex(),VLOOKUP($A$5,Periode,2,FALSE))/5))</f>
        <v>0</v>
      </c>
      <c r="BT28" s="150">
        <f>IF(ISERROR(IF(EXACT($A$5,"Moyenne 2013-2038"),_xll.Woodstock.Analyst.Xcel.UDFs.GetIndicatorValueAverage("OSUPCPE_SEPM_T100%",""&amp;$A$9&amp;"="&amp;BT$12&amp;";",_xll.Woodstock.Analyst.Xcel.UDFs.GetModelFilename(),_xll.Woodstock.Analyst.Xcel.UDFs.GetScenarioIndex(),"2","6")/5,_xll.Woodstock.Analyst.Xcel.UDFs.GetIndicatorValue("OSUPCPE_SEPM_T100%",""&amp;$A$9&amp;"="&amp;BT$12&amp;";",_xll.Woodstock.Analyst.Xcel.UDFs.GetModelFilename(),_xll.Woodstock.Analyst.Xcel.UDFs.GetScenarioIndex(),VLOOKUP($A$5,Periode,2,FALSE))/5)),0,IF(EXACT($A$5,"Moyenne 2013-2038"),_xll.Woodstock.Analyst.Xcel.UDFs.GetIndicatorValueAverage("OSUPCPE_SEPM_T100%",""&amp;$A$9&amp;"="&amp;BT$12&amp;";",_xll.Woodstock.Analyst.Xcel.UDFs.GetModelFilename(),_xll.Woodstock.Analyst.Xcel.UDFs.GetScenarioIndex(),"2","6")/5,_xll.Woodstock.Analyst.Xcel.UDFs.GetIndicatorValue("OSUPCPE_SEPM_T100%",""&amp;$A$9&amp;"="&amp;BT$12&amp;";",_xll.Woodstock.Analyst.Xcel.UDFs.GetModelFilename(),_xll.Woodstock.Analyst.Xcel.UDFs.GetScenarioIndex(),VLOOKUP($A$5,Periode,2,FALSE))/5))</f>
        <v>0</v>
      </c>
      <c r="BU28" s="150">
        <f>IF(ISERROR(IF(EXACT($A$5,"Moyenne 2013-2038"),_xll.Woodstock.Analyst.Xcel.UDFs.GetIndicatorValueAverage("OSUPCPE_SEPM_T100%",""&amp;$A$9&amp;"="&amp;BU$12&amp;";",_xll.Woodstock.Analyst.Xcel.UDFs.GetModelFilename(),_xll.Woodstock.Analyst.Xcel.UDFs.GetScenarioIndex(),"2","6")/5,_xll.Woodstock.Analyst.Xcel.UDFs.GetIndicatorValue("OSUPCPE_SEPM_T100%",""&amp;$A$9&amp;"="&amp;BU$12&amp;";",_xll.Woodstock.Analyst.Xcel.UDFs.GetModelFilename(),_xll.Woodstock.Analyst.Xcel.UDFs.GetScenarioIndex(),VLOOKUP($A$5,Periode,2,FALSE))/5)),0,IF(EXACT($A$5,"Moyenne 2013-2038"),_xll.Woodstock.Analyst.Xcel.UDFs.GetIndicatorValueAverage("OSUPCPE_SEPM_T100%",""&amp;$A$9&amp;"="&amp;BU$12&amp;";",_xll.Woodstock.Analyst.Xcel.UDFs.GetModelFilename(),_xll.Woodstock.Analyst.Xcel.UDFs.GetScenarioIndex(),"2","6")/5,_xll.Woodstock.Analyst.Xcel.UDFs.GetIndicatorValue("OSUPCPE_SEPM_T100%",""&amp;$A$9&amp;"="&amp;BU$12&amp;";",_xll.Woodstock.Analyst.Xcel.UDFs.GetModelFilename(),_xll.Woodstock.Analyst.Xcel.UDFs.GetScenarioIndex(),VLOOKUP($A$5,Periode,2,FALSE))/5))</f>
        <v>0</v>
      </c>
      <c r="BV28" s="150">
        <f>IF(ISERROR(IF(EXACT($A$5,"Moyenne 2013-2038"),_xll.Woodstock.Analyst.Xcel.UDFs.GetIndicatorValueAverage("OSUPCPE_SEPM_T100%",""&amp;$A$9&amp;"="&amp;BV$12&amp;";",_xll.Woodstock.Analyst.Xcel.UDFs.GetModelFilename(),_xll.Woodstock.Analyst.Xcel.UDFs.GetScenarioIndex(),"2","6")/5,_xll.Woodstock.Analyst.Xcel.UDFs.GetIndicatorValue("OSUPCPE_SEPM_T100%",""&amp;$A$9&amp;"="&amp;BV$12&amp;";",_xll.Woodstock.Analyst.Xcel.UDFs.GetModelFilename(),_xll.Woodstock.Analyst.Xcel.UDFs.GetScenarioIndex(),VLOOKUP($A$5,Periode,2,FALSE))/5)),0,IF(EXACT($A$5,"Moyenne 2013-2038"),_xll.Woodstock.Analyst.Xcel.UDFs.GetIndicatorValueAverage("OSUPCPE_SEPM_T100%",""&amp;$A$9&amp;"="&amp;BV$12&amp;";",_xll.Woodstock.Analyst.Xcel.UDFs.GetModelFilename(),_xll.Woodstock.Analyst.Xcel.UDFs.GetScenarioIndex(),"2","6")/5,_xll.Woodstock.Analyst.Xcel.UDFs.GetIndicatorValue("OSUPCPE_SEPM_T100%",""&amp;$A$9&amp;"="&amp;BV$12&amp;";",_xll.Woodstock.Analyst.Xcel.UDFs.GetModelFilename(),_xll.Woodstock.Analyst.Xcel.UDFs.GetScenarioIndex(),VLOOKUP($A$5,Periode,2,FALSE))/5))</f>
        <v>0</v>
      </c>
      <c r="BW28" s="150">
        <f>IF(ISERROR(IF(EXACT($A$5,"Moyenne 2013-2038"),_xll.Woodstock.Analyst.Xcel.UDFs.GetIndicatorValueAverage("OSUPCPE_SEPM_T100%",""&amp;$A$9&amp;"="&amp;BW$12&amp;";",_xll.Woodstock.Analyst.Xcel.UDFs.GetModelFilename(),_xll.Woodstock.Analyst.Xcel.UDFs.GetScenarioIndex(),"2","6")/5,_xll.Woodstock.Analyst.Xcel.UDFs.GetIndicatorValue("OSUPCPE_SEPM_T100%",""&amp;$A$9&amp;"="&amp;BW$12&amp;";",_xll.Woodstock.Analyst.Xcel.UDFs.GetModelFilename(),_xll.Woodstock.Analyst.Xcel.UDFs.GetScenarioIndex(),VLOOKUP($A$5,Periode,2,FALSE))/5)),0,IF(EXACT($A$5,"Moyenne 2013-2038"),_xll.Woodstock.Analyst.Xcel.UDFs.GetIndicatorValueAverage("OSUPCPE_SEPM_T100%",""&amp;$A$9&amp;"="&amp;BW$12&amp;";",_xll.Woodstock.Analyst.Xcel.UDFs.GetModelFilename(),_xll.Woodstock.Analyst.Xcel.UDFs.GetScenarioIndex(),"2","6")/5,_xll.Woodstock.Analyst.Xcel.UDFs.GetIndicatorValue("OSUPCPE_SEPM_T100%",""&amp;$A$9&amp;"="&amp;BW$12&amp;";",_xll.Woodstock.Analyst.Xcel.UDFs.GetModelFilename(),_xll.Woodstock.Analyst.Xcel.UDFs.GetScenarioIndex(),VLOOKUP($A$5,Periode,2,FALSE))/5))</f>
        <v>0</v>
      </c>
      <c r="BX28" s="150">
        <f>IF(ISERROR(IF(EXACT($A$5,"Moyenne 2013-2038"),_xll.Woodstock.Analyst.Xcel.UDFs.GetIndicatorValueAverage("OSUPCPE_SEPM_T100%",""&amp;$A$9&amp;"="&amp;BX$12&amp;";",_xll.Woodstock.Analyst.Xcel.UDFs.GetModelFilename(),_xll.Woodstock.Analyst.Xcel.UDFs.GetScenarioIndex(),"2","6")/5,_xll.Woodstock.Analyst.Xcel.UDFs.GetIndicatorValue("OSUPCPE_SEPM_T100%",""&amp;$A$9&amp;"="&amp;BX$12&amp;";",_xll.Woodstock.Analyst.Xcel.UDFs.GetModelFilename(),_xll.Woodstock.Analyst.Xcel.UDFs.GetScenarioIndex(),VLOOKUP($A$5,Periode,2,FALSE))/5)),0,IF(EXACT($A$5,"Moyenne 2013-2038"),_xll.Woodstock.Analyst.Xcel.UDFs.GetIndicatorValueAverage("OSUPCPE_SEPM_T100%",""&amp;$A$9&amp;"="&amp;BX$12&amp;";",_xll.Woodstock.Analyst.Xcel.UDFs.GetModelFilename(),_xll.Woodstock.Analyst.Xcel.UDFs.GetScenarioIndex(),"2","6")/5,_xll.Woodstock.Analyst.Xcel.UDFs.GetIndicatorValue("OSUPCPE_SEPM_T100%",""&amp;$A$9&amp;"="&amp;BX$12&amp;";",_xll.Woodstock.Analyst.Xcel.UDFs.GetModelFilename(),_xll.Woodstock.Analyst.Xcel.UDFs.GetScenarioIndex(),VLOOKUP($A$5,Periode,2,FALSE))/5))</f>
        <v>0</v>
      </c>
      <c r="BY28" s="150">
        <f>IF(ISERROR(IF(EXACT($A$5,"Moyenne 2013-2038"),_xll.Woodstock.Analyst.Xcel.UDFs.GetIndicatorValueAverage("OSUPCPE_SEPM_T100%",""&amp;$A$9&amp;"="&amp;BY$12&amp;";",_xll.Woodstock.Analyst.Xcel.UDFs.GetModelFilename(),_xll.Woodstock.Analyst.Xcel.UDFs.GetScenarioIndex(),"2","6")/5,_xll.Woodstock.Analyst.Xcel.UDFs.GetIndicatorValue("OSUPCPE_SEPM_T100%",""&amp;$A$9&amp;"="&amp;BY$12&amp;";",_xll.Woodstock.Analyst.Xcel.UDFs.GetModelFilename(),_xll.Woodstock.Analyst.Xcel.UDFs.GetScenarioIndex(),VLOOKUP($A$5,Periode,2,FALSE))/5)),0,IF(EXACT($A$5,"Moyenne 2013-2038"),_xll.Woodstock.Analyst.Xcel.UDFs.GetIndicatorValueAverage("OSUPCPE_SEPM_T100%",""&amp;$A$9&amp;"="&amp;BY$12&amp;";",_xll.Woodstock.Analyst.Xcel.UDFs.GetModelFilename(),_xll.Woodstock.Analyst.Xcel.UDFs.GetScenarioIndex(),"2","6")/5,_xll.Woodstock.Analyst.Xcel.UDFs.GetIndicatorValue("OSUPCPE_SEPM_T100%",""&amp;$A$9&amp;"="&amp;BY$12&amp;";",_xll.Woodstock.Analyst.Xcel.UDFs.GetModelFilename(),_xll.Woodstock.Analyst.Xcel.UDFs.GetScenarioIndex(),VLOOKUP($A$5,Periode,2,FALSE))/5))</f>
        <v>0</v>
      </c>
      <c r="BZ28" s="150">
        <f>IF(ISERROR(IF(EXACT($A$5,"Moyenne 2013-2038"),_xll.Woodstock.Analyst.Xcel.UDFs.GetIndicatorValueAverage("OSUPCPE_SEPM_T100%",""&amp;$A$9&amp;"="&amp;BZ$12&amp;";",_xll.Woodstock.Analyst.Xcel.UDFs.GetModelFilename(),_xll.Woodstock.Analyst.Xcel.UDFs.GetScenarioIndex(),"2","6")/5,_xll.Woodstock.Analyst.Xcel.UDFs.GetIndicatorValue("OSUPCPE_SEPM_T100%",""&amp;$A$9&amp;"="&amp;BZ$12&amp;";",_xll.Woodstock.Analyst.Xcel.UDFs.GetModelFilename(),_xll.Woodstock.Analyst.Xcel.UDFs.GetScenarioIndex(),VLOOKUP($A$5,Periode,2,FALSE))/5)),0,IF(EXACT($A$5,"Moyenne 2013-2038"),_xll.Woodstock.Analyst.Xcel.UDFs.GetIndicatorValueAverage("OSUPCPE_SEPM_T100%",""&amp;$A$9&amp;"="&amp;BZ$12&amp;";",_xll.Woodstock.Analyst.Xcel.UDFs.GetModelFilename(),_xll.Woodstock.Analyst.Xcel.UDFs.GetScenarioIndex(),"2","6")/5,_xll.Woodstock.Analyst.Xcel.UDFs.GetIndicatorValue("OSUPCPE_SEPM_T100%",""&amp;$A$9&amp;"="&amp;BZ$12&amp;";",_xll.Woodstock.Analyst.Xcel.UDFs.GetModelFilename(),_xll.Woodstock.Analyst.Xcel.UDFs.GetScenarioIndex(),VLOOKUP($A$5,Periode,2,FALSE))/5))</f>
        <v>0</v>
      </c>
      <c r="CA28" s="150">
        <f>IF(ISERROR(IF(EXACT($A$5,"Moyenne 2013-2038"),_xll.Woodstock.Analyst.Xcel.UDFs.GetIndicatorValueAverage("OSUPCPE_SEPM_T100%",""&amp;$A$9&amp;"="&amp;CA$12&amp;";",_xll.Woodstock.Analyst.Xcel.UDFs.GetModelFilename(),_xll.Woodstock.Analyst.Xcel.UDFs.GetScenarioIndex(),"2","6")/5,_xll.Woodstock.Analyst.Xcel.UDFs.GetIndicatorValue("OSUPCPE_SEPM_T100%",""&amp;$A$9&amp;"="&amp;CA$12&amp;";",_xll.Woodstock.Analyst.Xcel.UDFs.GetModelFilename(),_xll.Woodstock.Analyst.Xcel.UDFs.GetScenarioIndex(),VLOOKUP($A$5,Periode,2,FALSE))/5)),0,IF(EXACT($A$5,"Moyenne 2013-2038"),_xll.Woodstock.Analyst.Xcel.UDFs.GetIndicatorValueAverage("OSUPCPE_SEPM_T100%",""&amp;$A$9&amp;"="&amp;CA$12&amp;";",_xll.Woodstock.Analyst.Xcel.UDFs.GetModelFilename(),_xll.Woodstock.Analyst.Xcel.UDFs.GetScenarioIndex(),"2","6")/5,_xll.Woodstock.Analyst.Xcel.UDFs.GetIndicatorValue("OSUPCPE_SEPM_T100%",""&amp;$A$9&amp;"="&amp;CA$12&amp;";",_xll.Woodstock.Analyst.Xcel.UDFs.GetModelFilename(),_xll.Woodstock.Analyst.Xcel.UDFs.GetScenarioIndex(),VLOOKUP($A$5,Periode,2,FALSE))/5))</f>
        <v>0</v>
      </c>
      <c r="CB28" s="150">
        <f>IF(ISERROR(IF(EXACT($A$5,"Moyenne 2013-2038"),_xll.Woodstock.Analyst.Xcel.UDFs.GetIndicatorValueAverage("OSUPCPE_SEPM_T100%",""&amp;$A$9&amp;"="&amp;CB$12&amp;";",_xll.Woodstock.Analyst.Xcel.UDFs.GetModelFilename(),_xll.Woodstock.Analyst.Xcel.UDFs.GetScenarioIndex(),"2","6")/5,_xll.Woodstock.Analyst.Xcel.UDFs.GetIndicatorValue("OSUPCPE_SEPM_T100%",""&amp;$A$9&amp;"="&amp;CB$12&amp;";",_xll.Woodstock.Analyst.Xcel.UDFs.GetModelFilename(),_xll.Woodstock.Analyst.Xcel.UDFs.GetScenarioIndex(),VLOOKUP($A$5,Periode,2,FALSE))/5)),0,IF(EXACT($A$5,"Moyenne 2013-2038"),_xll.Woodstock.Analyst.Xcel.UDFs.GetIndicatorValueAverage("OSUPCPE_SEPM_T100%",""&amp;$A$9&amp;"="&amp;CB$12&amp;";",_xll.Woodstock.Analyst.Xcel.UDFs.GetModelFilename(),_xll.Woodstock.Analyst.Xcel.UDFs.GetScenarioIndex(),"2","6")/5,_xll.Woodstock.Analyst.Xcel.UDFs.GetIndicatorValue("OSUPCPE_SEPM_T100%",""&amp;$A$9&amp;"="&amp;CB$12&amp;";",_xll.Woodstock.Analyst.Xcel.UDFs.GetModelFilename(),_xll.Woodstock.Analyst.Xcel.UDFs.GetScenarioIndex(),VLOOKUP($A$5,Periode,2,FALSE))/5))</f>
        <v>0</v>
      </c>
      <c r="CC28" s="150">
        <f>IF(ISERROR(IF(EXACT($A$5,"Moyenne 2013-2038"),_xll.Woodstock.Analyst.Xcel.UDFs.GetIndicatorValueAverage("OSUPCPE_SEPM_T100%",""&amp;$A$9&amp;"="&amp;CC$12&amp;";",_xll.Woodstock.Analyst.Xcel.UDFs.GetModelFilename(),_xll.Woodstock.Analyst.Xcel.UDFs.GetScenarioIndex(),"2","6")/5,_xll.Woodstock.Analyst.Xcel.UDFs.GetIndicatorValue("OSUPCPE_SEPM_T100%",""&amp;$A$9&amp;"="&amp;CC$12&amp;";",_xll.Woodstock.Analyst.Xcel.UDFs.GetModelFilename(),_xll.Woodstock.Analyst.Xcel.UDFs.GetScenarioIndex(),VLOOKUP($A$5,Periode,2,FALSE))/5)),0,IF(EXACT($A$5,"Moyenne 2013-2038"),_xll.Woodstock.Analyst.Xcel.UDFs.GetIndicatorValueAverage("OSUPCPE_SEPM_T100%",""&amp;$A$9&amp;"="&amp;CC$12&amp;";",_xll.Woodstock.Analyst.Xcel.UDFs.GetModelFilename(),_xll.Woodstock.Analyst.Xcel.UDFs.GetScenarioIndex(),"2","6")/5,_xll.Woodstock.Analyst.Xcel.UDFs.GetIndicatorValue("OSUPCPE_SEPM_T100%",""&amp;$A$9&amp;"="&amp;CC$12&amp;";",_xll.Woodstock.Analyst.Xcel.UDFs.GetModelFilename(),_xll.Woodstock.Analyst.Xcel.UDFs.GetScenarioIndex(),VLOOKUP($A$5,Periode,2,FALSE))/5))</f>
        <v>0</v>
      </c>
      <c r="CD28" s="150">
        <f>IF(ISERROR(IF(EXACT($A$5,"Moyenne 2013-2038"),_xll.Woodstock.Analyst.Xcel.UDFs.GetIndicatorValueAverage("OSUPCPE_SEPM_T100%",""&amp;$A$9&amp;"="&amp;CD$12&amp;";",_xll.Woodstock.Analyst.Xcel.UDFs.GetModelFilename(),_xll.Woodstock.Analyst.Xcel.UDFs.GetScenarioIndex(),"2","6")/5,_xll.Woodstock.Analyst.Xcel.UDFs.GetIndicatorValue("OSUPCPE_SEPM_T100%",""&amp;$A$9&amp;"="&amp;CD$12&amp;";",_xll.Woodstock.Analyst.Xcel.UDFs.GetModelFilename(),_xll.Woodstock.Analyst.Xcel.UDFs.GetScenarioIndex(),VLOOKUP($A$5,Periode,2,FALSE))/5)),0,IF(EXACT($A$5,"Moyenne 2013-2038"),_xll.Woodstock.Analyst.Xcel.UDFs.GetIndicatorValueAverage("OSUPCPE_SEPM_T100%",""&amp;$A$9&amp;"="&amp;CD$12&amp;";",_xll.Woodstock.Analyst.Xcel.UDFs.GetModelFilename(),_xll.Woodstock.Analyst.Xcel.UDFs.GetScenarioIndex(),"2","6")/5,_xll.Woodstock.Analyst.Xcel.UDFs.GetIndicatorValue("OSUPCPE_SEPM_T100%",""&amp;$A$9&amp;"="&amp;CD$12&amp;";",_xll.Woodstock.Analyst.Xcel.UDFs.GetModelFilename(),_xll.Woodstock.Analyst.Xcel.UDFs.GetScenarioIndex(),VLOOKUP($A$5,Periode,2,FALSE))/5))</f>
        <v>0</v>
      </c>
      <c r="CE28" s="150">
        <f>IF(ISERROR(IF(EXACT($A$5,"Moyenne 2013-2038"),_xll.Woodstock.Analyst.Xcel.UDFs.GetIndicatorValueAverage("OSUPCPE_SEPM_T100%",""&amp;$A$9&amp;"="&amp;CE$12&amp;";",_xll.Woodstock.Analyst.Xcel.UDFs.GetModelFilename(),_xll.Woodstock.Analyst.Xcel.UDFs.GetScenarioIndex(),"2","6")/5,_xll.Woodstock.Analyst.Xcel.UDFs.GetIndicatorValue("OSUPCPE_SEPM_T100%",""&amp;$A$9&amp;"="&amp;CE$12&amp;";",_xll.Woodstock.Analyst.Xcel.UDFs.GetModelFilename(),_xll.Woodstock.Analyst.Xcel.UDFs.GetScenarioIndex(),VLOOKUP($A$5,Periode,2,FALSE))/5)),0,IF(EXACT($A$5,"Moyenne 2013-2038"),_xll.Woodstock.Analyst.Xcel.UDFs.GetIndicatorValueAverage("OSUPCPE_SEPM_T100%",""&amp;$A$9&amp;"="&amp;CE$12&amp;";",_xll.Woodstock.Analyst.Xcel.UDFs.GetModelFilename(),_xll.Woodstock.Analyst.Xcel.UDFs.GetScenarioIndex(),"2","6")/5,_xll.Woodstock.Analyst.Xcel.UDFs.GetIndicatorValue("OSUPCPE_SEPM_T100%",""&amp;$A$9&amp;"="&amp;CE$12&amp;";",_xll.Woodstock.Analyst.Xcel.UDFs.GetModelFilename(),_xll.Woodstock.Analyst.Xcel.UDFs.GetScenarioIndex(),VLOOKUP($A$5,Periode,2,FALSE))/5))</f>
        <v>0</v>
      </c>
      <c r="CF28" s="150">
        <f>IF(ISERROR(IF(EXACT($A$5,"Moyenne 2013-2038"),_xll.Woodstock.Analyst.Xcel.UDFs.GetIndicatorValueAverage("OSUPCPE_SEPM_T100%",""&amp;$A$9&amp;"="&amp;CF$12&amp;";",_xll.Woodstock.Analyst.Xcel.UDFs.GetModelFilename(),_xll.Woodstock.Analyst.Xcel.UDFs.GetScenarioIndex(),"2","6")/5,_xll.Woodstock.Analyst.Xcel.UDFs.GetIndicatorValue("OSUPCPE_SEPM_T100%",""&amp;$A$9&amp;"="&amp;CF$12&amp;";",_xll.Woodstock.Analyst.Xcel.UDFs.GetModelFilename(),_xll.Woodstock.Analyst.Xcel.UDFs.GetScenarioIndex(),VLOOKUP($A$5,Periode,2,FALSE))/5)),0,IF(EXACT($A$5,"Moyenne 2013-2038"),_xll.Woodstock.Analyst.Xcel.UDFs.GetIndicatorValueAverage("OSUPCPE_SEPM_T100%",""&amp;$A$9&amp;"="&amp;CF$12&amp;";",_xll.Woodstock.Analyst.Xcel.UDFs.GetModelFilename(),_xll.Woodstock.Analyst.Xcel.UDFs.GetScenarioIndex(),"2","6")/5,_xll.Woodstock.Analyst.Xcel.UDFs.GetIndicatorValue("OSUPCPE_SEPM_T100%",""&amp;$A$9&amp;"="&amp;CF$12&amp;";",_xll.Woodstock.Analyst.Xcel.UDFs.GetModelFilename(),_xll.Woodstock.Analyst.Xcel.UDFs.GetScenarioIndex(),VLOOKUP($A$5,Periode,2,FALSE))/5))</f>
        <v>0</v>
      </c>
      <c r="CG28" s="150">
        <f>IF(ISERROR(IF(EXACT($A$5,"Moyenne 2013-2038"),_xll.Woodstock.Analyst.Xcel.UDFs.GetIndicatorValueAverage("OSUPCPE_SEPM_T100%",""&amp;$A$9&amp;"="&amp;CG$12&amp;";",_xll.Woodstock.Analyst.Xcel.UDFs.GetModelFilename(),_xll.Woodstock.Analyst.Xcel.UDFs.GetScenarioIndex(),"2","6")/5,_xll.Woodstock.Analyst.Xcel.UDFs.GetIndicatorValue("OSUPCPE_SEPM_T100%",""&amp;$A$9&amp;"="&amp;CG$12&amp;";",_xll.Woodstock.Analyst.Xcel.UDFs.GetModelFilename(),_xll.Woodstock.Analyst.Xcel.UDFs.GetScenarioIndex(),VLOOKUP($A$5,Periode,2,FALSE))/5)),0,IF(EXACT($A$5,"Moyenne 2013-2038"),_xll.Woodstock.Analyst.Xcel.UDFs.GetIndicatorValueAverage("OSUPCPE_SEPM_T100%",""&amp;$A$9&amp;"="&amp;CG$12&amp;";",_xll.Woodstock.Analyst.Xcel.UDFs.GetModelFilename(),_xll.Woodstock.Analyst.Xcel.UDFs.GetScenarioIndex(),"2","6")/5,_xll.Woodstock.Analyst.Xcel.UDFs.GetIndicatorValue("OSUPCPE_SEPM_T100%",""&amp;$A$9&amp;"="&amp;CG$12&amp;";",_xll.Woodstock.Analyst.Xcel.UDFs.GetModelFilename(),_xll.Woodstock.Analyst.Xcel.UDFs.GetScenarioIndex(),VLOOKUP($A$5,Periode,2,FALSE))/5))</f>
        <v>0</v>
      </c>
      <c r="CH28" s="150">
        <f>IF(ISERROR(IF(EXACT($A$5,"Moyenne 2013-2038"),_xll.Woodstock.Analyst.Xcel.UDFs.GetIndicatorValueAverage("OSUPCPE_SEPM_T100%",""&amp;$A$9&amp;"="&amp;CH$12&amp;";",_xll.Woodstock.Analyst.Xcel.UDFs.GetModelFilename(),_xll.Woodstock.Analyst.Xcel.UDFs.GetScenarioIndex(),"2","6")/5,_xll.Woodstock.Analyst.Xcel.UDFs.GetIndicatorValue("OSUPCPE_SEPM_T100%",""&amp;$A$9&amp;"="&amp;CH$12&amp;";",_xll.Woodstock.Analyst.Xcel.UDFs.GetModelFilename(),_xll.Woodstock.Analyst.Xcel.UDFs.GetScenarioIndex(),VLOOKUP($A$5,Periode,2,FALSE))/5)),0,IF(EXACT($A$5,"Moyenne 2013-2038"),_xll.Woodstock.Analyst.Xcel.UDFs.GetIndicatorValueAverage("OSUPCPE_SEPM_T100%",""&amp;$A$9&amp;"="&amp;CH$12&amp;";",_xll.Woodstock.Analyst.Xcel.UDFs.GetModelFilename(),_xll.Woodstock.Analyst.Xcel.UDFs.GetScenarioIndex(),"2","6")/5,_xll.Woodstock.Analyst.Xcel.UDFs.GetIndicatorValue("OSUPCPE_SEPM_T100%",""&amp;$A$9&amp;"="&amp;CH$12&amp;";",_xll.Woodstock.Analyst.Xcel.UDFs.GetModelFilename(),_xll.Woodstock.Analyst.Xcel.UDFs.GetScenarioIndex(),VLOOKUP($A$5,Periode,2,FALSE))/5))</f>
        <v>0</v>
      </c>
      <c r="CI28" s="150">
        <f>IF(ISERROR(IF(EXACT($A$5,"Moyenne 2013-2038"),_xll.Woodstock.Analyst.Xcel.UDFs.GetIndicatorValueAverage("OSUPCPE_SEPM_T100%",""&amp;$A$9&amp;"="&amp;CI$12&amp;";",_xll.Woodstock.Analyst.Xcel.UDFs.GetModelFilename(),_xll.Woodstock.Analyst.Xcel.UDFs.GetScenarioIndex(),"2","6")/5,_xll.Woodstock.Analyst.Xcel.UDFs.GetIndicatorValue("OSUPCPE_SEPM_T100%",""&amp;$A$9&amp;"="&amp;CI$12&amp;";",_xll.Woodstock.Analyst.Xcel.UDFs.GetModelFilename(),_xll.Woodstock.Analyst.Xcel.UDFs.GetScenarioIndex(),VLOOKUP($A$5,Periode,2,FALSE))/5)),0,IF(EXACT($A$5,"Moyenne 2013-2038"),_xll.Woodstock.Analyst.Xcel.UDFs.GetIndicatorValueAverage("OSUPCPE_SEPM_T100%",""&amp;$A$9&amp;"="&amp;CI$12&amp;";",_xll.Woodstock.Analyst.Xcel.UDFs.GetModelFilename(),_xll.Woodstock.Analyst.Xcel.UDFs.GetScenarioIndex(),"2","6")/5,_xll.Woodstock.Analyst.Xcel.UDFs.GetIndicatorValue("OSUPCPE_SEPM_T100%",""&amp;$A$9&amp;"="&amp;CI$12&amp;";",_xll.Woodstock.Analyst.Xcel.UDFs.GetModelFilename(),_xll.Woodstock.Analyst.Xcel.UDFs.GetScenarioIndex(),VLOOKUP($A$5,Periode,2,FALSE))/5))</f>
        <v>0</v>
      </c>
      <c r="CJ28" s="150">
        <f>IF(ISERROR(IF(EXACT($A$5,"Moyenne 2013-2038"),_xll.Woodstock.Analyst.Xcel.UDFs.GetIndicatorValueAverage("OSUPCPE_SEPM_T100%",""&amp;$A$9&amp;"="&amp;CJ$12&amp;";",_xll.Woodstock.Analyst.Xcel.UDFs.GetModelFilename(),_xll.Woodstock.Analyst.Xcel.UDFs.GetScenarioIndex(),"2","6")/5,_xll.Woodstock.Analyst.Xcel.UDFs.GetIndicatorValue("OSUPCPE_SEPM_T100%",""&amp;$A$9&amp;"="&amp;CJ$12&amp;";",_xll.Woodstock.Analyst.Xcel.UDFs.GetModelFilename(),_xll.Woodstock.Analyst.Xcel.UDFs.GetScenarioIndex(),VLOOKUP($A$5,Periode,2,FALSE))/5)),0,IF(EXACT($A$5,"Moyenne 2013-2038"),_xll.Woodstock.Analyst.Xcel.UDFs.GetIndicatorValueAverage("OSUPCPE_SEPM_T100%",""&amp;$A$9&amp;"="&amp;CJ$12&amp;";",_xll.Woodstock.Analyst.Xcel.UDFs.GetModelFilename(),_xll.Woodstock.Analyst.Xcel.UDFs.GetScenarioIndex(),"2","6")/5,_xll.Woodstock.Analyst.Xcel.UDFs.GetIndicatorValue("OSUPCPE_SEPM_T100%",""&amp;$A$9&amp;"="&amp;CJ$12&amp;";",_xll.Woodstock.Analyst.Xcel.UDFs.GetModelFilename(),_xll.Woodstock.Analyst.Xcel.UDFs.GetScenarioIndex(),VLOOKUP($A$5,Periode,2,FALSE))/5))</f>
        <v>0</v>
      </c>
      <c r="CK28" s="150">
        <f>IF(ISERROR(IF(EXACT($A$5,"Moyenne 2013-2038"),_xll.Woodstock.Analyst.Xcel.UDFs.GetIndicatorValueAverage("OSUPCPE_SEPM_T100%",""&amp;$A$9&amp;"="&amp;CK$12&amp;";",_xll.Woodstock.Analyst.Xcel.UDFs.GetModelFilename(),_xll.Woodstock.Analyst.Xcel.UDFs.GetScenarioIndex(),"2","6")/5,_xll.Woodstock.Analyst.Xcel.UDFs.GetIndicatorValue("OSUPCPE_SEPM_T100%",""&amp;$A$9&amp;"="&amp;CK$12&amp;";",_xll.Woodstock.Analyst.Xcel.UDFs.GetModelFilename(),_xll.Woodstock.Analyst.Xcel.UDFs.GetScenarioIndex(),VLOOKUP($A$5,Periode,2,FALSE))/5)),0,IF(EXACT($A$5,"Moyenne 2013-2038"),_xll.Woodstock.Analyst.Xcel.UDFs.GetIndicatorValueAverage("OSUPCPE_SEPM_T100%",""&amp;$A$9&amp;"="&amp;CK$12&amp;";",_xll.Woodstock.Analyst.Xcel.UDFs.GetModelFilename(),_xll.Woodstock.Analyst.Xcel.UDFs.GetScenarioIndex(),"2","6")/5,_xll.Woodstock.Analyst.Xcel.UDFs.GetIndicatorValue("OSUPCPE_SEPM_T100%",""&amp;$A$9&amp;"="&amp;CK$12&amp;";",_xll.Woodstock.Analyst.Xcel.UDFs.GetModelFilename(),_xll.Woodstock.Analyst.Xcel.UDFs.GetScenarioIndex(),VLOOKUP($A$5,Periode,2,FALSE))/5))</f>
        <v>0</v>
      </c>
      <c r="CL28" s="150">
        <f>IF(ISERROR(IF(EXACT($A$5,"Moyenne 2013-2038"),_xll.Woodstock.Analyst.Xcel.UDFs.GetIndicatorValueAverage("OSUPCPE_SEPM_T100%",""&amp;$A$9&amp;"="&amp;CL$12&amp;";",_xll.Woodstock.Analyst.Xcel.UDFs.GetModelFilename(),_xll.Woodstock.Analyst.Xcel.UDFs.GetScenarioIndex(),"2","6")/5,_xll.Woodstock.Analyst.Xcel.UDFs.GetIndicatorValue("OSUPCPE_SEPM_T100%",""&amp;$A$9&amp;"="&amp;CL$12&amp;";",_xll.Woodstock.Analyst.Xcel.UDFs.GetModelFilename(),_xll.Woodstock.Analyst.Xcel.UDFs.GetScenarioIndex(),VLOOKUP($A$5,Periode,2,FALSE))/5)),0,IF(EXACT($A$5,"Moyenne 2013-2038"),_xll.Woodstock.Analyst.Xcel.UDFs.GetIndicatorValueAverage("OSUPCPE_SEPM_T100%",""&amp;$A$9&amp;"="&amp;CL$12&amp;";",_xll.Woodstock.Analyst.Xcel.UDFs.GetModelFilename(),_xll.Woodstock.Analyst.Xcel.UDFs.GetScenarioIndex(),"2","6")/5,_xll.Woodstock.Analyst.Xcel.UDFs.GetIndicatorValue("OSUPCPE_SEPM_T100%",""&amp;$A$9&amp;"="&amp;CL$12&amp;";",_xll.Woodstock.Analyst.Xcel.UDFs.GetModelFilename(),_xll.Woodstock.Analyst.Xcel.UDFs.GetScenarioIndex(),VLOOKUP($A$5,Periode,2,FALSE))/5))</f>
        <v>0</v>
      </c>
      <c r="CM28" s="150">
        <f>IF(ISERROR(IF(EXACT($A$5,"Moyenne 2013-2038"),_xll.Woodstock.Analyst.Xcel.UDFs.GetIndicatorValueAverage("OSUPCPE_SEPM_T100%",""&amp;$A$9&amp;"="&amp;CM$12&amp;";",_xll.Woodstock.Analyst.Xcel.UDFs.GetModelFilename(),_xll.Woodstock.Analyst.Xcel.UDFs.GetScenarioIndex(),"2","6")/5,_xll.Woodstock.Analyst.Xcel.UDFs.GetIndicatorValue("OSUPCPE_SEPM_T100%",""&amp;$A$9&amp;"="&amp;CM$12&amp;";",_xll.Woodstock.Analyst.Xcel.UDFs.GetModelFilename(),_xll.Woodstock.Analyst.Xcel.UDFs.GetScenarioIndex(),VLOOKUP($A$5,Periode,2,FALSE))/5)),0,IF(EXACT($A$5,"Moyenne 2013-2038"),_xll.Woodstock.Analyst.Xcel.UDFs.GetIndicatorValueAverage("OSUPCPE_SEPM_T100%",""&amp;$A$9&amp;"="&amp;CM$12&amp;";",_xll.Woodstock.Analyst.Xcel.UDFs.GetModelFilename(),_xll.Woodstock.Analyst.Xcel.UDFs.GetScenarioIndex(),"2","6")/5,_xll.Woodstock.Analyst.Xcel.UDFs.GetIndicatorValue("OSUPCPE_SEPM_T100%",""&amp;$A$9&amp;"="&amp;CM$12&amp;";",_xll.Woodstock.Analyst.Xcel.UDFs.GetModelFilename(),_xll.Woodstock.Analyst.Xcel.UDFs.GetScenarioIndex(),VLOOKUP($A$5,Periode,2,FALSE))/5))</f>
        <v>0</v>
      </c>
      <c r="CN28" s="150">
        <f>IF(ISERROR(IF(EXACT($A$5,"Moyenne 2013-2038"),_xll.Woodstock.Analyst.Xcel.UDFs.GetIndicatorValueAverage("OSUPCPE_SEPM_T100%",""&amp;$A$9&amp;"="&amp;CN$12&amp;";",_xll.Woodstock.Analyst.Xcel.UDFs.GetModelFilename(),_xll.Woodstock.Analyst.Xcel.UDFs.GetScenarioIndex(),"2","6")/5,_xll.Woodstock.Analyst.Xcel.UDFs.GetIndicatorValue("OSUPCPE_SEPM_T100%",""&amp;$A$9&amp;"="&amp;CN$12&amp;";",_xll.Woodstock.Analyst.Xcel.UDFs.GetModelFilename(),_xll.Woodstock.Analyst.Xcel.UDFs.GetScenarioIndex(),VLOOKUP($A$5,Periode,2,FALSE))/5)),0,IF(EXACT($A$5,"Moyenne 2013-2038"),_xll.Woodstock.Analyst.Xcel.UDFs.GetIndicatorValueAverage("OSUPCPE_SEPM_T100%",""&amp;$A$9&amp;"="&amp;CN$12&amp;";",_xll.Woodstock.Analyst.Xcel.UDFs.GetModelFilename(),_xll.Woodstock.Analyst.Xcel.UDFs.GetScenarioIndex(),"2","6")/5,_xll.Woodstock.Analyst.Xcel.UDFs.GetIndicatorValue("OSUPCPE_SEPM_T100%",""&amp;$A$9&amp;"="&amp;CN$12&amp;";",_xll.Woodstock.Analyst.Xcel.UDFs.GetModelFilename(),_xll.Woodstock.Analyst.Xcel.UDFs.GetScenarioIndex(),VLOOKUP($A$5,Periode,2,FALSE))/5))</f>
        <v>0</v>
      </c>
      <c r="CO28" s="150">
        <f>IF(ISERROR(IF(EXACT($A$5,"Moyenne 2013-2038"),_xll.Woodstock.Analyst.Xcel.UDFs.GetIndicatorValueAverage("OSUPCPE_SEPM_T100%",""&amp;$A$9&amp;"="&amp;CO$12&amp;";",_xll.Woodstock.Analyst.Xcel.UDFs.GetModelFilename(),_xll.Woodstock.Analyst.Xcel.UDFs.GetScenarioIndex(),"2","6")/5,_xll.Woodstock.Analyst.Xcel.UDFs.GetIndicatorValue("OSUPCPE_SEPM_T100%",""&amp;$A$9&amp;"="&amp;CO$12&amp;";",_xll.Woodstock.Analyst.Xcel.UDFs.GetModelFilename(),_xll.Woodstock.Analyst.Xcel.UDFs.GetScenarioIndex(),VLOOKUP($A$5,Periode,2,FALSE))/5)),0,IF(EXACT($A$5,"Moyenne 2013-2038"),_xll.Woodstock.Analyst.Xcel.UDFs.GetIndicatorValueAverage("OSUPCPE_SEPM_T100%",""&amp;$A$9&amp;"="&amp;CO$12&amp;";",_xll.Woodstock.Analyst.Xcel.UDFs.GetModelFilename(),_xll.Woodstock.Analyst.Xcel.UDFs.GetScenarioIndex(),"2","6")/5,_xll.Woodstock.Analyst.Xcel.UDFs.GetIndicatorValue("OSUPCPE_SEPM_T100%",""&amp;$A$9&amp;"="&amp;CO$12&amp;";",_xll.Woodstock.Analyst.Xcel.UDFs.GetModelFilename(),_xll.Woodstock.Analyst.Xcel.UDFs.GetScenarioIndex(),VLOOKUP($A$5,Periode,2,FALSE))/5))</f>
        <v>0</v>
      </c>
      <c r="CP28" s="150">
        <f>IF(ISERROR(IF(EXACT($A$5,"Moyenne 2013-2038"),_xll.Woodstock.Analyst.Xcel.UDFs.GetIndicatorValueAverage("OSUPCPE_SEPM_T100%",""&amp;$A$9&amp;"="&amp;CP$12&amp;";",_xll.Woodstock.Analyst.Xcel.UDFs.GetModelFilename(),_xll.Woodstock.Analyst.Xcel.UDFs.GetScenarioIndex(),"2","6")/5,_xll.Woodstock.Analyst.Xcel.UDFs.GetIndicatorValue("OSUPCPE_SEPM_T100%",""&amp;$A$9&amp;"="&amp;CP$12&amp;";",_xll.Woodstock.Analyst.Xcel.UDFs.GetModelFilename(),_xll.Woodstock.Analyst.Xcel.UDFs.GetScenarioIndex(),VLOOKUP($A$5,Periode,2,FALSE))/5)),0,IF(EXACT($A$5,"Moyenne 2013-2038"),_xll.Woodstock.Analyst.Xcel.UDFs.GetIndicatorValueAverage("OSUPCPE_SEPM_T100%",""&amp;$A$9&amp;"="&amp;CP$12&amp;";",_xll.Woodstock.Analyst.Xcel.UDFs.GetModelFilename(),_xll.Woodstock.Analyst.Xcel.UDFs.GetScenarioIndex(),"2","6")/5,_xll.Woodstock.Analyst.Xcel.UDFs.GetIndicatorValue("OSUPCPE_SEPM_T100%",""&amp;$A$9&amp;"="&amp;CP$12&amp;";",_xll.Woodstock.Analyst.Xcel.UDFs.GetModelFilename(),_xll.Woodstock.Analyst.Xcel.UDFs.GetScenarioIndex(),VLOOKUP($A$5,Periode,2,FALSE))/5))</f>
        <v>0</v>
      </c>
      <c r="CQ28" s="150">
        <f>IF(ISERROR(IF(EXACT($A$5,"Moyenne 2013-2038"),_xll.Woodstock.Analyst.Xcel.UDFs.GetIndicatorValueAverage("OSUPCPE_SEPM_T100%",""&amp;$A$9&amp;"="&amp;CQ$12&amp;";",_xll.Woodstock.Analyst.Xcel.UDFs.GetModelFilename(),_xll.Woodstock.Analyst.Xcel.UDFs.GetScenarioIndex(),"2","6")/5,_xll.Woodstock.Analyst.Xcel.UDFs.GetIndicatorValue("OSUPCPE_SEPM_T100%",""&amp;$A$9&amp;"="&amp;CQ$12&amp;";",_xll.Woodstock.Analyst.Xcel.UDFs.GetModelFilename(),_xll.Woodstock.Analyst.Xcel.UDFs.GetScenarioIndex(),VLOOKUP($A$5,Periode,2,FALSE))/5)),0,IF(EXACT($A$5,"Moyenne 2013-2038"),_xll.Woodstock.Analyst.Xcel.UDFs.GetIndicatorValueAverage("OSUPCPE_SEPM_T100%",""&amp;$A$9&amp;"="&amp;CQ$12&amp;";",_xll.Woodstock.Analyst.Xcel.UDFs.GetModelFilename(),_xll.Woodstock.Analyst.Xcel.UDFs.GetScenarioIndex(),"2","6")/5,_xll.Woodstock.Analyst.Xcel.UDFs.GetIndicatorValue("OSUPCPE_SEPM_T100%",""&amp;$A$9&amp;"="&amp;CQ$12&amp;";",_xll.Woodstock.Analyst.Xcel.UDFs.GetModelFilename(),_xll.Woodstock.Analyst.Xcel.UDFs.GetScenarioIndex(),VLOOKUP($A$5,Periode,2,FALSE))/5))</f>
        <v>0</v>
      </c>
      <c r="CR28" s="150">
        <f>IF(ISERROR(IF(EXACT($A$5,"Moyenne 2013-2038"),_xll.Woodstock.Analyst.Xcel.UDFs.GetIndicatorValueAverage("OSUPCPE_SEPM_T100%",""&amp;$A$9&amp;"="&amp;CR$12&amp;";",_xll.Woodstock.Analyst.Xcel.UDFs.GetModelFilename(),_xll.Woodstock.Analyst.Xcel.UDFs.GetScenarioIndex(),"2","6")/5,_xll.Woodstock.Analyst.Xcel.UDFs.GetIndicatorValue("OSUPCPE_SEPM_T100%",""&amp;$A$9&amp;"="&amp;CR$12&amp;";",_xll.Woodstock.Analyst.Xcel.UDFs.GetModelFilename(),_xll.Woodstock.Analyst.Xcel.UDFs.GetScenarioIndex(),VLOOKUP($A$5,Periode,2,FALSE))/5)),0,IF(EXACT($A$5,"Moyenne 2013-2038"),_xll.Woodstock.Analyst.Xcel.UDFs.GetIndicatorValueAverage("OSUPCPE_SEPM_T100%",""&amp;$A$9&amp;"="&amp;CR$12&amp;";",_xll.Woodstock.Analyst.Xcel.UDFs.GetModelFilename(),_xll.Woodstock.Analyst.Xcel.UDFs.GetScenarioIndex(),"2","6")/5,_xll.Woodstock.Analyst.Xcel.UDFs.GetIndicatorValue("OSUPCPE_SEPM_T100%",""&amp;$A$9&amp;"="&amp;CR$12&amp;";",_xll.Woodstock.Analyst.Xcel.UDFs.GetModelFilename(),_xll.Woodstock.Analyst.Xcel.UDFs.GetScenarioIndex(),VLOOKUP($A$5,Periode,2,FALSE))/5))</f>
        <v>0</v>
      </c>
      <c r="CS28" s="150">
        <f>IF(ISERROR(IF(EXACT($A$5,"Moyenne 2013-2038"),_xll.Woodstock.Analyst.Xcel.UDFs.GetIndicatorValueAverage("OSUPCPE_SEPM_T100%",""&amp;$A$9&amp;"="&amp;CS$12&amp;";",_xll.Woodstock.Analyst.Xcel.UDFs.GetModelFilename(),_xll.Woodstock.Analyst.Xcel.UDFs.GetScenarioIndex(),"2","6")/5,_xll.Woodstock.Analyst.Xcel.UDFs.GetIndicatorValue("OSUPCPE_SEPM_T100%",""&amp;$A$9&amp;"="&amp;CS$12&amp;";",_xll.Woodstock.Analyst.Xcel.UDFs.GetModelFilename(),_xll.Woodstock.Analyst.Xcel.UDFs.GetScenarioIndex(),VLOOKUP($A$5,Periode,2,FALSE))/5)),0,IF(EXACT($A$5,"Moyenne 2013-2038"),_xll.Woodstock.Analyst.Xcel.UDFs.GetIndicatorValueAverage("OSUPCPE_SEPM_T100%",""&amp;$A$9&amp;"="&amp;CS$12&amp;";",_xll.Woodstock.Analyst.Xcel.UDFs.GetModelFilename(),_xll.Woodstock.Analyst.Xcel.UDFs.GetScenarioIndex(),"2","6")/5,_xll.Woodstock.Analyst.Xcel.UDFs.GetIndicatorValue("OSUPCPE_SEPM_T100%",""&amp;$A$9&amp;"="&amp;CS$12&amp;";",_xll.Woodstock.Analyst.Xcel.UDFs.GetModelFilename(),_xll.Woodstock.Analyst.Xcel.UDFs.GetScenarioIndex(),VLOOKUP($A$5,Periode,2,FALSE))/5))</f>
        <v>0</v>
      </c>
      <c r="CT28" s="150">
        <f>IF(ISERROR(IF(EXACT($A$5,"Moyenne 2013-2038"),_xll.Woodstock.Analyst.Xcel.UDFs.GetIndicatorValueAverage("OSUPCPE_SEPM_T100%",""&amp;$A$9&amp;"="&amp;CT$12&amp;";",_xll.Woodstock.Analyst.Xcel.UDFs.GetModelFilename(),_xll.Woodstock.Analyst.Xcel.UDFs.GetScenarioIndex(),"2","6")/5,_xll.Woodstock.Analyst.Xcel.UDFs.GetIndicatorValue("OSUPCPE_SEPM_T100%",""&amp;$A$9&amp;"="&amp;CT$12&amp;";",_xll.Woodstock.Analyst.Xcel.UDFs.GetModelFilename(),_xll.Woodstock.Analyst.Xcel.UDFs.GetScenarioIndex(),VLOOKUP($A$5,Periode,2,FALSE))/5)),0,IF(EXACT($A$5,"Moyenne 2013-2038"),_xll.Woodstock.Analyst.Xcel.UDFs.GetIndicatorValueAverage("OSUPCPE_SEPM_T100%",""&amp;$A$9&amp;"="&amp;CT$12&amp;";",_xll.Woodstock.Analyst.Xcel.UDFs.GetModelFilename(),_xll.Woodstock.Analyst.Xcel.UDFs.GetScenarioIndex(),"2","6")/5,_xll.Woodstock.Analyst.Xcel.UDFs.GetIndicatorValue("OSUPCPE_SEPM_T100%",""&amp;$A$9&amp;"="&amp;CT$12&amp;";",_xll.Woodstock.Analyst.Xcel.UDFs.GetModelFilename(),_xll.Woodstock.Analyst.Xcel.UDFs.GetScenarioIndex(),VLOOKUP($A$5,Periode,2,FALSE))/5))</f>
        <v>0</v>
      </c>
      <c r="CU28" s="150">
        <f>IF(ISERROR(IF(EXACT($A$5,"Moyenne 2013-2038"),_xll.Woodstock.Analyst.Xcel.UDFs.GetIndicatorValueAverage("OSUPCPE_SEPM_T100%",""&amp;$A$9&amp;"="&amp;CU$12&amp;";",_xll.Woodstock.Analyst.Xcel.UDFs.GetModelFilename(),_xll.Woodstock.Analyst.Xcel.UDFs.GetScenarioIndex(),"2","6")/5,_xll.Woodstock.Analyst.Xcel.UDFs.GetIndicatorValue("OSUPCPE_SEPM_T100%",""&amp;$A$9&amp;"="&amp;CU$12&amp;";",_xll.Woodstock.Analyst.Xcel.UDFs.GetModelFilename(),_xll.Woodstock.Analyst.Xcel.UDFs.GetScenarioIndex(),VLOOKUP($A$5,Periode,2,FALSE))/5)),0,IF(EXACT($A$5,"Moyenne 2013-2038"),_xll.Woodstock.Analyst.Xcel.UDFs.GetIndicatorValueAverage("OSUPCPE_SEPM_T100%",""&amp;$A$9&amp;"="&amp;CU$12&amp;";",_xll.Woodstock.Analyst.Xcel.UDFs.GetModelFilename(),_xll.Woodstock.Analyst.Xcel.UDFs.GetScenarioIndex(),"2","6")/5,_xll.Woodstock.Analyst.Xcel.UDFs.GetIndicatorValue("OSUPCPE_SEPM_T100%",""&amp;$A$9&amp;"="&amp;CU$12&amp;";",_xll.Woodstock.Analyst.Xcel.UDFs.GetModelFilename(),_xll.Woodstock.Analyst.Xcel.UDFs.GetScenarioIndex(),VLOOKUP($A$5,Periode,2,FALSE))/5))</f>
        <v>0</v>
      </c>
      <c r="CV28" s="150">
        <f>IF(ISERROR(IF(EXACT($A$5,"Moyenne 2013-2038"),_xll.Woodstock.Analyst.Xcel.UDFs.GetIndicatorValueAverage("OSUPCPE_SEPM_T100%",""&amp;$A$9&amp;"="&amp;CV$12&amp;";",_xll.Woodstock.Analyst.Xcel.UDFs.GetModelFilename(),_xll.Woodstock.Analyst.Xcel.UDFs.GetScenarioIndex(),"2","6")/5,_xll.Woodstock.Analyst.Xcel.UDFs.GetIndicatorValue("OSUPCPE_SEPM_T100%",""&amp;$A$9&amp;"="&amp;CV$12&amp;";",_xll.Woodstock.Analyst.Xcel.UDFs.GetModelFilename(),_xll.Woodstock.Analyst.Xcel.UDFs.GetScenarioIndex(),VLOOKUP($A$5,Periode,2,FALSE))/5)),0,IF(EXACT($A$5,"Moyenne 2013-2038"),_xll.Woodstock.Analyst.Xcel.UDFs.GetIndicatorValueAverage("OSUPCPE_SEPM_T100%",""&amp;$A$9&amp;"="&amp;CV$12&amp;";",_xll.Woodstock.Analyst.Xcel.UDFs.GetModelFilename(),_xll.Woodstock.Analyst.Xcel.UDFs.GetScenarioIndex(),"2","6")/5,_xll.Woodstock.Analyst.Xcel.UDFs.GetIndicatorValue("OSUPCPE_SEPM_T100%",""&amp;$A$9&amp;"="&amp;CV$12&amp;";",_xll.Woodstock.Analyst.Xcel.UDFs.GetModelFilename(),_xll.Woodstock.Analyst.Xcel.UDFs.GetScenarioIndex(),VLOOKUP($A$5,Periode,2,FALSE))/5))</f>
        <v>0</v>
      </c>
      <c r="CW28" s="150">
        <f>IF(ISERROR(IF(EXACT($A$5,"Moyenne 2013-2038"),_xll.Woodstock.Analyst.Xcel.UDFs.GetIndicatorValueAverage("OSUPCPE_SEPM_T100%",""&amp;$A$9&amp;"="&amp;CW$12&amp;";",_xll.Woodstock.Analyst.Xcel.UDFs.GetModelFilename(),_xll.Woodstock.Analyst.Xcel.UDFs.GetScenarioIndex(),"2","6")/5,_xll.Woodstock.Analyst.Xcel.UDFs.GetIndicatorValue("OSUPCPE_SEPM_T100%",""&amp;$A$9&amp;"="&amp;CW$12&amp;";",_xll.Woodstock.Analyst.Xcel.UDFs.GetModelFilename(),_xll.Woodstock.Analyst.Xcel.UDFs.GetScenarioIndex(),VLOOKUP($A$5,Periode,2,FALSE))/5)),0,IF(EXACT($A$5,"Moyenne 2013-2038"),_xll.Woodstock.Analyst.Xcel.UDFs.GetIndicatorValueAverage("OSUPCPE_SEPM_T100%",""&amp;$A$9&amp;"="&amp;CW$12&amp;";",_xll.Woodstock.Analyst.Xcel.UDFs.GetModelFilename(),_xll.Woodstock.Analyst.Xcel.UDFs.GetScenarioIndex(),"2","6")/5,_xll.Woodstock.Analyst.Xcel.UDFs.GetIndicatorValue("OSUPCPE_SEPM_T100%",""&amp;$A$9&amp;"="&amp;CW$12&amp;";",_xll.Woodstock.Analyst.Xcel.UDFs.GetModelFilename(),_xll.Woodstock.Analyst.Xcel.UDFs.GetScenarioIndex(),VLOOKUP($A$5,Periode,2,FALSE))/5))</f>
        <v>0</v>
      </c>
      <c r="CX28" s="151">
        <f>IF(ISERROR(IF(EXACT($A$5,"Moyenne 2013-2038"),_xll.Woodstock.Analyst.Xcel.UDFs.GetIndicatorValueAverage("OSUPCPE_SEPM_T100%",""&amp;$A$9&amp;"="&amp;CX$12&amp;";",_xll.Woodstock.Analyst.Xcel.UDFs.GetModelFilename(),_xll.Woodstock.Analyst.Xcel.UDFs.GetScenarioIndex(),"2","6")/5,_xll.Woodstock.Analyst.Xcel.UDFs.GetIndicatorValue("OSUPCPE_SEPM_T100%",""&amp;$A$9&amp;"="&amp;CX$12&amp;";",_xll.Woodstock.Analyst.Xcel.UDFs.GetModelFilename(),_xll.Woodstock.Analyst.Xcel.UDFs.GetScenarioIndex(),VLOOKUP($A$5,Periode,2,FALSE))/5)),0,IF(EXACT($A$5,"Moyenne 2013-2038"),_xll.Woodstock.Analyst.Xcel.UDFs.GetIndicatorValueAverage("OSUPCPE_SEPM_T100%",""&amp;$A$9&amp;"="&amp;CX$12&amp;";",_xll.Woodstock.Analyst.Xcel.UDFs.GetModelFilename(),_xll.Woodstock.Analyst.Xcel.UDFs.GetScenarioIndex(),"2","6")/5,_xll.Woodstock.Analyst.Xcel.UDFs.GetIndicatorValue("OSUPCPE_SEPM_T100%",""&amp;$A$9&amp;"="&amp;CX$12&amp;";",_xll.Woodstock.Analyst.Xcel.UDFs.GetModelFilename(),_xll.Woodstock.Analyst.Xcel.UDFs.GetScenarioIndex(),VLOOKUP($A$5,Periode,2,FALSE))/5))</f>
        <v>0</v>
      </c>
      <c r="CY28" s="151">
        <f>IF(ISERROR(IF(EXACT($A$5,"Moyenne 2013-2038"),_xll.Woodstock.Analyst.Xcel.UDFs.GetIndicatorValueAverage("OSUPCPE_SEPM_T100%",""&amp;$A$9&amp;"="&amp;CY$12&amp;";",_xll.Woodstock.Analyst.Xcel.UDFs.GetModelFilename(),_xll.Woodstock.Analyst.Xcel.UDFs.GetScenarioIndex(),"2","6")/5,_xll.Woodstock.Analyst.Xcel.UDFs.GetIndicatorValue("OSUPCPE_SEPM_T100%",""&amp;$A$9&amp;"="&amp;CY$12&amp;";",_xll.Woodstock.Analyst.Xcel.UDFs.GetModelFilename(),_xll.Woodstock.Analyst.Xcel.UDFs.GetScenarioIndex(),VLOOKUP($A$5,Periode,2,FALSE))/5)),0,IF(EXACT($A$5,"Moyenne 2013-2038"),_xll.Woodstock.Analyst.Xcel.UDFs.GetIndicatorValueAverage("OSUPCPE_SEPM_T100%",""&amp;$A$9&amp;"="&amp;CY$12&amp;";",_xll.Woodstock.Analyst.Xcel.UDFs.GetModelFilename(),_xll.Woodstock.Analyst.Xcel.UDFs.GetScenarioIndex(),"2","6")/5,_xll.Woodstock.Analyst.Xcel.UDFs.GetIndicatorValue("OSUPCPE_SEPM_T100%",""&amp;$A$9&amp;"="&amp;CY$12&amp;";",_xll.Woodstock.Analyst.Xcel.UDFs.GetModelFilename(),_xll.Woodstock.Analyst.Xcel.UDFs.GetScenarioIndex(),VLOOKUP($A$5,Periode,2,FALSE))/5))</f>
        <v>0</v>
      </c>
      <c r="CZ28" s="151">
        <f>IF(ISERROR(IF(EXACT($A$5,"Moyenne 2013-2038"),_xll.Woodstock.Analyst.Xcel.UDFs.GetIndicatorValueAverage("OSUPCPE_SEPM_T100%",""&amp;$A$9&amp;"="&amp;CZ$12&amp;";",_xll.Woodstock.Analyst.Xcel.UDFs.GetModelFilename(),_xll.Woodstock.Analyst.Xcel.UDFs.GetScenarioIndex(),"2","6")/5,_xll.Woodstock.Analyst.Xcel.UDFs.GetIndicatorValue("OSUPCPE_SEPM_T100%",""&amp;$A$9&amp;"="&amp;CZ$12&amp;";",_xll.Woodstock.Analyst.Xcel.UDFs.GetModelFilename(),_xll.Woodstock.Analyst.Xcel.UDFs.GetScenarioIndex(),VLOOKUP($A$5,Periode,2,FALSE))/5)),0,IF(EXACT($A$5,"Moyenne 2013-2038"),_xll.Woodstock.Analyst.Xcel.UDFs.GetIndicatorValueAverage("OSUPCPE_SEPM_T100%",""&amp;$A$9&amp;"="&amp;CZ$12&amp;";",_xll.Woodstock.Analyst.Xcel.UDFs.GetModelFilename(),_xll.Woodstock.Analyst.Xcel.UDFs.GetScenarioIndex(),"2","6")/5,_xll.Woodstock.Analyst.Xcel.UDFs.GetIndicatorValue("OSUPCPE_SEPM_T100%",""&amp;$A$9&amp;"="&amp;CZ$12&amp;";",_xll.Woodstock.Analyst.Xcel.UDFs.GetModelFilename(),_xll.Woodstock.Analyst.Xcel.UDFs.GetScenarioIndex(),VLOOKUP($A$5,Periode,2,FALSE))/5))</f>
        <v>0</v>
      </c>
      <c r="DA28" s="151">
        <f>IF(ISERROR(IF(EXACT($A$5,"Moyenne 2013-2038"),_xll.Woodstock.Analyst.Xcel.UDFs.GetIndicatorValueAverage("OSUPCPE_SEPM_T100%",""&amp;$A$9&amp;"="&amp;DA$12&amp;";",_xll.Woodstock.Analyst.Xcel.UDFs.GetModelFilename(),_xll.Woodstock.Analyst.Xcel.UDFs.GetScenarioIndex(),"2","6")/5,_xll.Woodstock.Analyst.Xcel.UDFs.GetIndicatorValue("OSUPCPE_SEPM_T100%",""&amp;$A$9&amp;"="&amp;DA$12&amp;";",_xll.Woodstock.Analyst.Xcel.UDFs.GetModelFilename(),_xll.Woodstock.Analyst.Xcel.UDFs.GetScenarioIndex(),VLOOKUP($A$5,Periode,2,FALSE))/5)),0,IF(EXACT($A$5,"Moyenne 2013-2038"),_xll.Woodstock.Analyst.Xcel.UDFs.GetIndicatorValueAverage("OSUPCPE_SEPM_T100%",""&amp;$A$9&amp;"="&amp;DA$12&amp;";",_xll.Woodstock.Analyst.Xcel.UDFs.GetModelFilename(),_xll.Woodstock.Analyst.Xcel.UDFs.GetScenarioIndex(),"2","6")/5,_xll.Woodstock.Analyst.Xcel.UDFs.GetIndicatorValue("OSUPCPE_SEPM_T100%",""&amp;$A$9&amp;"="&amp;DA$12&amp;";",_xll.Woodstock.Analyst.Xcel.UDFs.GetModelFilename(),_xll.Woodstock.Analyst.Xcel.UDFs.GetScenarioIndex(),VLOOKUP($A$5,Periode,2,FALSE))/5))</f>
        <v>0</v>
      </c>
      <c r="DB28" s="151">
        <f>IF(ISERROR(IF(EXACT($A$5,"Moyenne 2013-2038"),_xll.Woodstock.Analyst.Xcel.UDFs.GetIndicatorValueAverage("OSUPCPE_SEPM_T100%",""&amp;$A$9&amp;"="&amp;DB$12&amp;";",_xll.Woodstock.Analyst.Xcel.UDFs.GetModelFilename(),_xll.Woodstock.Analyst.Xcel.UDFs.GetScenarioIndex(),"2","6")/5,_xll.Woodstock.Analyst.Xcel.UDFs.GetIndicatorValue("OSUPCPE_SEPM_T100%",""&amp;$A$9&amp;"="&amp;DB$12&amp;";",_xll.Woodstock.Analyst.Xcel.UDFs.GetModelFilename(),_xll.Woodstock.Analyst.Xcel.UDFs.GetScenarioIndex(),VLOOKUP($A$5,Periode,2,FALSE))/5)),0,IF(EXACT($A$5,"Moyenne 2013-2038"),_xll.Woodstock.Analyst.Xcel.UDFs.GetIndicatorValueAverage("OSUPCPE_SEPM_T100%",""&amp;$A$9&amp;"="&amp;DB$12&amp;";",_xll.Woodstock.Analyst.Xcel.UDFs.GetModelFilename(),_xll.Woodstock.Analyst.Xcel.UDFs.GetScenarioIndex(),"2","6")/5,_xll.Woodstock.Analyst.Xcel.UDFs.GetIndicatorValue("OSUPCPE_SEPM_T100%",""&amp;$A$9&amp;"="&amp;DB$12&amp;";",_xll.Woodstock.Analyst.Xcel.UDFs.GetModelFilename(),_xll.Woodstock.Analyst.Xcel.UDFs.GetScenarioIndex(),VLOOKUP($A$5,Periode,2,FALSE))/5))</f>
        <v>0</v>
      </c>
      <c r="DC28" s="151">
        <f>IF(ISERROR(IF(EXACT($A$5,"Moyenne 2013-2038"),_xll.Woodstock.Analyst.Xcel.UDFs.GetIndicatorValueAverage("OSUPCPE_SEPM_T100%",""&amp;$A$9&amp;"="&amp;DC$12&amp;";",_xll.Woodstock.Analyst.Xcel.UDFs.GetModelFilename(),_xll.Woodstock.Analyst.Xcel.UDFs.GetScenarioIndex(),"2","6")/5,_xll.Woodstock.Analyst.Xcel.UDFs.GetIndicatorValue("OSUPCPE_SEPM_T100%",""&amp;$A$9&amp;"="&amp;DC$12&amp;";",_xll.Woodstock.Analyst.Xcel.UDFs.GetModelFilename(),_xll.Woodstock.Analyst.Xcel.UDFs.GetScenarioIndex(),VLOOKUP($A$5,Periode,2,FALSE))/5)),0,IF(EXACT($A$5,"Moyenne 2013-2038"),_xll.Woodstock.Analyst.Xcel.UDFs.GetIndicatorValueAverage("OSUPCPE_SEPM_T100%",""&amp;$A$9&amp;"="&amp;DC$12&amp;";",_xll.Woodstock.Analyst.Xcel.UDFs.GetModelFilename(),_xll.Woodstock.Analyst.Xcel.UDFs.GetScenarioIndex(),"2","6")/5,_xll.Woodstock.Analyst.Xcel.UDFs.GetIndicatorValue("OSUPCPE_SEPM_T100%",""&amp;$A$9&amp;"="&amp;DC$12&amp;";",_xll.Woodstock.Analyst.Xcel.UDFs.GetModelFilename(),_xll.Woodstock.Analyst.Xcel.UDFs.GetScenarioIndex(),VLOOKUP($A$5,Periode,2,FALSE))/5))</f>
        <v>0</v>
      </c>
      <c r="DD28" s="151">
        <f>IF(ISERROR(IF(EXACT($A$5,"Moyenne 2013-2038"),_xll.Woodstock.Analyst.Xcel.UDFs.GetIndicatorValueAverage("OSUPCPE_SEPM_T100%",""&amp;$A$9&amp;"="&amp;DD$12&amp;";",_xll.Woodstock.Analyst.Xcel.UDFs.GetModelFilename(),_xll.Woodstock.Analyst.Xcel.UDFs.GetScenarioIndex(),"2","6")/5,_xll.Woodstock.Analyst.Xcel.UDFs.GetIndicatorValue("OSUPCPE_SEPM_T100%",""&amp;$A$9&amp;"="&amp;DD$12&amp;";",_xll.Woodstock.Analyst.Xcel.UDFs.GetModelFilename(),_xll.Woodstock.Analyst.Xcel.UDFs.GetScenarioIndex(),VLOOKUP($A$5,Periode,2,FALSE))/5)),0,IF(EXACT($A$5,"Moyenne 2013-2038"),_xll.Woodstock.Analyst.Xcel.UDFs.GetIndicatorValueAverage("OSUPCPE_SEPM_T100%",""&amp;$A$9&amp;"="&amp;DD$12&amp;";",_xll.Woodstock.Analyst.Xcel.UDFs.GetModelFilename(),_xll.Woodstock.Analyst.Xcel.UDFs.GetScenarioIndex(),"2","6")/5,_xll.Woodstock.Analyst.Xcel.UDFs.GetIndicatorValue("OSUPCPE_SEPM_T100%",""&amp;$A$9&amp;"="&amp;DD$12&amp;";",_xll.Woodstock.Analyst.Xcel.UDFs.GetModelFilename(),_xll.Woodstock.Analyst.Xcel.UDFs.GetScenarioIndex(),VLOOKUP($A$5,Periode,2,FALSE))/5))</f>
        <v>0</v>
      </c>
      <c r="DE28" s="151">
        <f>IF(ISERROR(IF(EXACT($A$5,"Moyenne 2013-2038"),_xll.Woodstock.Analyst.Xcel.UDFs.GetIndicatorValueAverage("OSUPCPE_SEPM_T100%",""&amp;$A$9&amp;"="&amp;DE$12&amp;";",_xll.Woodstock.Analyst.Xcel.UDFs.GetModelFilename(),_xll.Woodstock.Analyst.Xcel.UDFs.GetScenarioIndex(),"2","6")/5,_xll.Woodstock.Analyst.Xcel.UDFs.GetIndicatorValue("OSUPCPE_SEPM_T100%",""&amp;$A$9&amp;"="&amp;DE$12&amp;";",_xll.Woodstock.Analyst.Xcel.UDFs.GetModelFilename(),_xll.Woodstock.Analyst.Xcel.UDFs.GetScenarioIndex(),VLOOKUP($A$5,Periode,2,FALSE))/5)),0,IF(EXACT($A$5,"Moyenne 2013-2038"),_xll.Woodstock.Analyst.Xcel.UDFs.GetIndicatorValueAverage("OSUPCPE_SEPM_T100%",""&amp;$A$9&amp;"="&amp;DE$12&amp;";",_xll.Woodstock.Analyst.Xcel.UDFs.GetModelFilename(),_xll.Woodstock.Analyst.Xcel.UDFs.GetScenarioIndex(),"2","6")/5,_xll.Woodstock.Analyst.Xcel.UDFs.GetIndicatorValue("OSUPCPE_SEPM_T100%",""&amp;$A$9&amp;"="&amp;DE$12&amp;";",_xll.Woodstock.Analyst.Xcel.UDFs.GetModelFilename(),_xll.Woodstock.Analyst.Xcel.UDFs.GetScenarioIndex(),VLOOKUP($A$5,Periode,2,FALSE))/5))</f>
        <v>0</v>
      </c>
      <c r="DF28" s="151">
        <f>IF(ISERROR(IF(EXACT($A$5,"Moyenne 2013-2038"),_xll.Woodstock.Analyst.Xcel.UDFs.GetIndicatorValueAverage("OSUPCPE_SEPM_T100%",""&amp;$A$9&amp;"="&amp;DF$12&amp;";",_xll.Woodstock.Analyst.Xcel.UDFs.GetModelFilename(),_xll.Woodstock.Analyst.Xcel.UDFs.GetScenarioIndex(),"2","6")/5,_xll.Woodstock.Analyst.Xcel.UDFs.GetIndicatorValue("OSUPCPE_SEPM_T100%",""&amp;$A$9&amp;"="&amp;DF$12&amp;";",_xll.Woodstock.Analyst.Xcel.UDFs.GetModelFilename(),_xll.Woodstock.Analyst.Xcel.UDFs.GetScenarioIndex(),VLOOKUP($A$5,Periode,2,FALSE))/5)),0,IF(EXACT($A$5,"Moyenne 2013-2038"),_xll.Woodstock.Analyst.Xcel.UDFs.GetIndicatorValueAverage("OSUPCPE_SEPM_T100%",""&amp;$A$9&amp;"="&amp;DF$12&amp;";",_xll.Woodstock.Analyst.Xcel.UDFs.GetModelFilename(),_xll.Woodstock.Analyst.Xcel.UDFs.GetScenarioIndex(),"2","6")/5,_xll.Woodstock.Analyst.Xcel.UDFs.GetIndicatorValue("OSUPCPE_SEPM_T100%",""&amp;$A$9&amp;"="&amp;DF$12&amp;";",_xll.Woodstock.Analyst.Xcel.UDFs.GetModelFilename(),_xll.Woodstock.Analyst.Xcel.UDFs.GetScenarioIndex(),VLOOKUP($A$5,Periode,2,FALSE))/5))</f>
        <v>0</v>
      </c>
      <c r="DG28" s="151">
        <f>IF(ISERROR(IF(EXACT($A$5,"Moyenne 2013-2038"),_xll.Woodstock.Analyst.Xcel.UDFs.GetIndicatorValueAverage("OSUPCPE_SEPM_T100%",""&amp;$A$9&amp;"="&amp;DG$12&amp;";",_xll.Woodstock.Analyst.Xcel.UDFs.GetModelFilename(),_xll.Woodstock.Analyst.Xcel.UDFs.GetScenarioIndex(),"2","6")/5,_xll.Woodstock.Analyst.Xcel.UDFs.GetIndicatorValue("OSUPCPE_SEPM_T100%",""&amp;$A$9&amp;"="&amp;DG$12&amp;";",_xll.Woodstock.Analyst.Xcel.UDFs.GetModelFilename(),_xll.Woodstock.Analyst.Xcel.UDFs.GetScenarioIndex(),VLOOKUP($A$5,Periode,2,FALSE))/5)),0,IF(EXACT($A$5,"Moyenne 2013-2038"),_xll.Woodstock.Analyst.Xcel.UDFs.GetIndicatorValueAverage("OSUPCPE_SEPM_T100%",""&amp;$A$9&amp;"="&amp;DG$12&amp;";",_xll.Woodstock.Analyst.Xcel.UDFs.GetModelFilename(),_xll.Woodstock.Analyst.Xcel.UDFs.GetScenarioIndex(),"2","6")/5,_xll.Woodstock.Analyst.Xcel.UDFs.GetIndicatorValue("OSUPCPE_SEPM_T100%",""&amp;$A$9&amp;"="&amp;DG$12&amp;";",_xll.Woodstock.Analyst.Xcel.UDFs.GetModelFilename(),_xll.Woodstock.Analyst.Xcel.UDFs.GetScenarioIndex(),VLOOKUP($A$5,Periode,2,FALSE))/5))</f>
        <v>0</v>
      </c>
      <c r="DH28" s="151">
        <f>IF(ISERROR(IF(EXACT($A$5,"Moyenne 2013-2038"),_xll.Woodstock.Analyst.Xcel.UDFs.GetIndicatorValueAverage("OSUPCPE_SEPM_T100%",""&amp;$A$9&amp;"="&amp;DH$12&amp;";",_xll.Woodstock.Analyst.Xcel.UDFs.GetModelFilename(),_xll.Woodstock.Analyst.Xcel.UDFs.GetScenarioIndex(),"2","6")/5,_xll.Woodstock.Analyst.Xcel.UDFs.GetIndicatorValue("OSUPCPE_SEPM_T100%",""&amp;$A$9&amp;"="&amp;DH$12&amp;";",_xll.Woodstock.Analyst.Xcel.UDFs.GetModelFilename(),_xll.Woodstock.Analyst.Xcel.UDFs.GetScenarioIndex(),VLOOKUP($A$5,Periode,2,FALSE))/5)),0,IF(EXACT($A$5,"Moyenne 2013-2038"),_xll.Woodstock.Analyst.Xcel.UDFs.GetIndicatorValueAverage("OSUPCPE_SEPM_T100%",""&amp;$A$9&amp;"="&amp;DH$12&amp;";",_xll.Woodstock.Analyst.Xcel.UDFs.GetModelFilename(),_xll.Woodstock.Analyst.Xcel.UDFs.GetScenarioIndex(),"2","6")/5,_xll.Woodstock.Analyst.Xcel.UDFs.GetIndicatorValue("OSUPCPE_SEPM_T100%",""&amp;$A$9&amp;"="&amp;DH$12&amp;";",_xll.Woodstock.Analyst.Xcel.UDFs.GetModelFilename(),_xll.Woodstock.Analyst.Xcel.UDFs.GetScenarioIndex(),VLOOKUP($A$5,Periode,2,FALSE))/5))</f>
        <v>0</v>
      </c>
      <c r="DI28" s="151">
        <f>IF(ISERROR(IF(EXACT($A$5,"Moyenne 2013-2038"),_xll.Woodstock.Analyst.Xcel.UDFs.GetIndicatorValueAverage("OSUPCPE_SEPM_T100%",""&amp;$A$9&amp;"="&amp;DI$12&amp;";",_xll.Woodstock.Analyst.Xcel.UDFs.GetModelFilename(),_xll.Woodstock.Analyst.Xcel.UDFs.GetScenarioIndex(),"2","6")/5,_xll.Woodstock.Analyst.Xcel.UDFs.GetIndicatorValue("OSUPCPE_SEPM_T100%",""&amp;$A$9&amp;"="&amp;DI$12&amp;";",_xll.Woodstock.Analyst.Xcel.UDFs.GetModelFilename(),_xll.Woodstock.Analyst.Xcel.UDFs.GetScenarioIndex(),VLOOKUP($A$5,Periode,2,FALSE))/5)),0,IF(EXACT($A$5,"Moyenne 2013-2038"),_xll.Woodstock.Analyst.Xcel.UDFs.GetIndicatorValueAverage("OSUPCPE_SEPM_T100%",""&amp;$A$9&amp;"="&amp;DI$12&amp;";",_xll.Woodstock.Analyst.Xcel.UDFs.GetModelFilename(),_xll.Woodstock.Analyst.Xcel.UDFs.GetScenarioIndex(),"2","6")/5,_xll.Woodstock.Analyst.Xcel.UDFs.GetIndicatorValue("OSUPCPE_SEPM_T100%",""&amp;$A$9&amp;"="&amp;DI$12&amp;";",_xll.Woodstock.Analyst.Xcel.UDFs.GetModelFilename(),_xll.Woodstock.Analyst.Xcel.UDFs.GetScenarioIndex(),VLOOKUP($A$5,Periode,2,FALSE))/5))</f>
        <v>0</v>
      </c>
      <c r="DJ28" s="151">
        <f>IF(ISERROR(IF(EXACT($A$5,"Moyenne 2013-2038"),_xll.Woodstock.Analyst.Xcel.UDFs.GetIndicatorValueAverage("OSUPCPE_SEPM_T100%",""&amp;$A$9&amp;"="&amp;DJ$12&amp;";",_xll.Woodstock.Analyst.Xcel.UDFs.GetModelFilename(),_xll.Woodstock.Analyst.Xcel.UDFs.GetScenarioIndex(),"2","6")/5,_xll.Woodstock.Analyst.Xcel.UDFs.GetIndicatorValue("OSUPCPE_SEPM_T100%",""&amp;$A$9&amp;"="&amp;DJ$12&amp;";",_xll.Woodstock.Analyst.Xcel.UDFs.GetModelFilename(),_xll.Woodstock.Analyst.Xcel.UDFs.GetScenarioIndex(),VLOOKUP($A$5,Periode,2,FALSE))/5)),0,IF(EXACT($A$5,"Moyenne 2013-2038"),_xll.Woodstock.Analyst.Xcel.UDFs.GetIndicatorValueAverage("OSUPCPE_SEPM_T100%",""&amp;$A$9&amp;"="&amp;DJ$12&amp;";",_xll.Woodstock.Analyst.Xcel.UDFs.GetModelFilename(),_xll.Woodstock.Analyst.Xcel.UDFs.GetScenarioIndex(),"2","6")/5,_xll.Woodstock.Analyst.Xcel.UDFs.GetIndicatorValue("OSUPCPE_SEPM_T100%",""&amp;$A$9&amp;"="&amp;DJ$12&amp;";",_xll.Woodstock.Analyst.Xcel.UDFs.GetModelFilename(),_xll.Woodstock.Analyst.Xcel.UDFs.GetScenarioIndex(),VLOOKUP($A$5,Periode,2,FALSE))/5))</f>
        <v>0</v>
      </c>
      <c r="DK28" s="151">
        <f>IF(ISERROR(IF(EXACT($A$5,"Moyenne 2013-2038"),_xll.Woodstock.Analyst.Xcel.UDFs.GetIndicatorValueAverage("OSUPCPE_SEPM_T100%",""&amp;$A$9&amp;"="&amp;DK$12&amp;";",_xll.Woodstock.Analyst.Xcel.UDFs.GetModelFilename(),_xll.Woodstock.Analyst.Xcel.UDFs.GetScenarioIndex(),"2","6")/5,_xll.Woodstock.Analyst.Xcel.UDFs.GetIndicatorValue("OSUPCPE_SEPM_T100%",""&amp;$A$9&amp;"="&amp;DK$12&amp;";",_xll.Woodstock.Analyst.Xcel.UDFs.GetModelFilename(),_xll.Woodstock.Analyst.Xcel.UDFs.GetScenarioIndex(),VLOOKUP($A$5,Periode,2,FALSE))/5)),0,IF(EXACT($A$5,"Moyenne 2013-2038"),_xll.Woodstock.Analyst.Xcel.UDFs.GetIndicatorValueAverage("OSUPCPE_SEPM_T100%",""&amp;$A$9&amp;"="&amp;DK$12&amp;";",_xll.Woodstock.Analyst.Xcel.UDFs.GetModelFilename(),_xll.Woodstock.Analyst.Xcel.UDFs.GetScenarioIndex(),"2","6")/5,_xll.Woodstock.Analyst.Xcel.UDFs.GetIndicatorValue("OSUPCPE_SEPM_T100%",""&amp;$A$9&amp;"="&amp;DK$12&amp;";",_xll.Woodstock.Analyst.Xcel.UDFs.GetModelFilename(),_xll.Woodstock.Analyst.Xcel.UDFs.GetScenarioIndex(),VLOOKUP($A$5,Periode,2,FALSE))/5))</f>
        <v>0</v>
      </c>
      <c r="DL28" s="151">
        <f>IF(ISERROR(IF(EXACT($A$5,"Moyenne 2013-2038"),_xll.Woodstock.Analyst.Xcel.UDFs.GetIndicatorValueAverage("OSUPCPE_SEPM_T100%",""&amp;$A$9&amp;"="&amp;DL$12&amp;";",_xll.Woodstock.Analyst.Xcel.UDFs.GetModelFilename(),_xll.Woodstock.Analyst.Xcel.UDFs.GetScenarioIndex(),"2","6")/5,_xll.Woodstock.Analyst.Xcel.UDFs.GetIndicatorValue("OSUPCPE_SEPM_T100%",""&amp;$A$9&amp;"="&amp;DL$12&amp;";",_xll.Woodstock.Analyst.Xcel.UDFs.GetModelFilename(),_xll.Woodstock.Analyst.Xcel.UDFs.GetScenarioIndex(),VLOOKUP($A$5,Periode,2,FALSE))/5)),0,IF(EXACT($A$5,"Moyenne 2013-2038"),_xll.Woodstock.Analyst.Xcel.UDFs.GetIndicatorValueAverage("OSUPCPE_SEPM_T100%",""&amp;$A$9&amp;"="&amp;DL$12&amp;";",_xll.Woodstock.Analyst.Xcel.UDFs.GetModelFilename(),_xll.Woodstock.Analyst.Xcel.UDFs.GetScenarioIndex(),"2","6")/5,_xll.Woodstock.Analyst.Xcel.UDFs.GetIndicatorValue("OSUPCPE_SEPM_T100%",""&amp;$A$9&amp;"="&amp;DL$12&amp;";",_xll.Woodstock.Analyst.Xcel.UDFs.GetModelFilename(),_xll.Woodstock.Analyst.Xcel.UDFs.GetScenarioIndex(),VLOOKUP($A$5,Periode,2,FALSE))/5))</f>
        <v>0</v>
      </c>
      <c r="DM28" s="151">
        <f>IF(ISERROR(IF(EXACT($A$5,"Moyenne 2013-2038"),_xll.Woodstock.Analyst.Xcel.UDFs.GetIndicatorValueAverage("OSUPCPE_SEPM_T100%",""&amp;$A$9&amp;"="&amp;DM$12&amp;";",_xll.Woodstock.Analyst.Xcel.UDFs.GetModelFilename(),_xll.Woodstock.Analyst.Xcel.UDFs.GetScenarioIndex(),"2","6")/5,_xll.Woodstock.Analyst.Xcel.UDFs.GetIndicatorValue("OSUPCPE_SEPM_T100%",""&amp;$A$9&amp;"="&amp;DM$12&amp;";",_xll.Woodstock.Analyst.Xcel.UDFs.GetModelFilename(),_xll.Woodstock.Analyst.Xcel.UDFs.GetScenarioIndex(),VLOOKUP($A$5,Periode,2,FALSE))/5)),0,IF(EXACT($A$5,"Moyenne 2013-2038"),_xll.Woodstock.Analyst.Xcel.UDFs.GetIndicatorValueAverage("OSUPCPE_SEPM_T100%",""&amp;$A$9&amp;"="&amp;DM$12&amp;";",_xll.Woodstock.Analyst.Xcel.UDFs.GetModelFilename(),_xll.Woodstock.Analyst.Xcel.UDFs.GetScenarioIndex(),"2","6")/5,_xll.Woodstock.Analyst.Xcel.UDFs.GetIndicatorValue("OSUPCPE_SEPM_T100%",""&amp;$A$9&amp;"="&amp;DM$12&amp;";",_xll.Woodstock.Analyst.Xcel.UDFs.GetModelFilename(),_xll.Woodstock.Analyst.Xcel.UDFs.GetScenarioIndex(),VLOOKUP($A$5,Periode,2,FALSE))/5))</f>
        <v>0</v>
      </c>
      <c r="DN28" s="151">
        <f>IF(ISERROR(IF(EXACT($A$5,"Moyenne 2013-2038"),_xll.Woodstock.Analyst.Xcel.UDFs.GetIndicatorValueAverage("OSUPCPE_SEPM_T100%",""&amp;$A$9&amp;"="&amp;DN$12&amp;";",_xll.Woodstock.Analyst.Xcel.UDFs.GetModelFilename(),_xll.Woodstock.Analyst.Xcel.UDFs.GetScenarioIndex(),"2","6")/5,_xll.Woodstock.Analyst.Xcel.UDFs.GetIndicatorValue("OSUPCPE_SEPM_T100%",""&amp;$A$9&amp;"="&amp;DN$12&amp;";",_xll.Woodstock.Analyst.Xcel.UDFs.GetModelFilename(),_xll.Woodstock.Analyst.Xcel.UDFs.GetScenarioIndex(),VLOOKUP($A$5,Periode,2,FALSE))/5)),0,IF(EXACT($A$5,"Moyenne 2013-2038"),_xll.Woodstock.Analyst.Xcel.UDFs.GetIndicatorValueAverage("OSUPCPE_SEPM_T100%",""&amp;$A$9&amp;"="&amp;DN$12&amp;";",_xll.Woodstock.Analyst.Xcel.UDFs.GetModelFilename(),_xll.Woodstock.Analyst.Xcel.UDFs.GetScenarioIndex(),"2","6")/5,_xll.Woodstock.Analyst.Xcel.UDFs.GetIndicatorValue("OSUPCPE_SEPM_T100%",""&amp;$A$9&amp;"="&amp;DN$12&amp;";",_xll.Woodstock.Analyst.Xcel.UDFs.GetModelFilename(),_xll.Woodstock.Analyst.Xcel.UDFs.GetScenarioIndex(),VLOOKUP($A$5,Periode,2,FALSE))/5))</f>
        <v>0</v>
      </c>
      <c r="DO28" s="151">
        <f>IF(ISERROR(IF(EXACT($A$5,"Moyenne 2013-2038"),_xll.Woodstock.Analyst.Xcel.UDFs.GetIndicatorValueAverage("OSUPCPE_SEPM_T100%",""&amp;$A$9&amp;"="&amp;DO$12&amp;";",_xll.Woodstock.Analyst.Xcel.UDFs.GetModelFilename(),_xll.Woodstock.Analyst.Xcel.UDFs.GetScenarioIndex(),"2","6")/5,_xll.Woodstock.Analyst.Xcel.UDFs.GetIndicatorValue("OSUPCPE_SEPM_T100%",""&amp;$A$9&amp;"="&amp;DO$12&amp;";",_xll.Woodstock.Analyst.Xcel.UDFs.GetModelFilename(),_xll.Woodstock.Analyst.Xcel.UDFs.GetScenarioIndex(),VLOOKUP($A$5,Periode,2,FALSE))/5)),0,IF(EXACT($A$5,"Moyenne 2013-2038"),_xll.Woodstock.Analyst.Xcel.UDFs.GetIndicatorValueAverage("OSUPCPE_SEPM_T100%",""&amp;$A$9&amp;"="&amp;DO$12&amp;";",_xll.Woodstock.Analyst.Xcel.UDFs.GetModelFilename(),_xll.Woodstock.Analyst.Xcel.UDFs.GetScenarioIndex(),"2","6")/5,_xll.Woodstock.Analyst.Xcel.UDFs.GetIndicatorValue("OSUPCPE_SEPM_T100%",""&amp;$A$9&amp;"="&amp;DO$12&amp;";",_xll.Woodstock.Analyst.Xcel.UDFs.GetModelFilename(),_xll.Woodstock.Analyst.Xcel.UDFs.GetScenarioIndex(),VLOOKUP($A$5,Periode,2,FALSE))/5))</f>
        <v>0</v>
      </c>
      <c r="DP28" s="151">
        <f>IF(ISERROR(IF(EXACT($A$5,"Moyenne 2013-2038"),_xll.Woodstock.Analyst.Xcel.UDFs.GetIndicatorValueAverage("OSUPCPE_SEPM_T100%",""&amp;$A$9&amp;"="&amp;DP$12&amp;";",_xll.Woodstock.Analyst.Xcel.UDFs.GetModelFilename(),_xll.Woodstock.Analyst.Xcel.UDFs.GetScenarioIndex(),"2","6")/5,_xll.Woodstock.Analyst.Xcel.UDFs.GetIndicatorValue("OSUPCPE_SEPM_T100%",""&amp;$A$9&amp;"="&amp;DP$12&amp;";",_xll.Woodstock.Analyst.Xcel.UDFs.GetModelFilename(),_xll.Woodstock.Analyst.Xcel.UDFs.GetScenarioIndex(),VLOOKUP($A$5,Periode,2,FALSE))/5)),0,IF(EXACT($A$5,"Moyenne 2013-2038"),_xll.Woodstock.Analyst.Xcel.UDFs.GetIndicatorValueAverage("OSUPCPE_SEPM_T100%",""&amp;$A$9&amp;"="&amp;DP$12&amp;";",_xll.Woodstock.Analyst.Xcel.UDFs.GetModelFilename(),_xll.Woodstock.Analyst.Xcel.UDFs.GetScenarioIndex(),"2","6")/5,_xll.Woodstock.Analyst.Xcel.UDFs.GetIndicatorValue("OSUPCPE_SEPM_T100%",""&amp;$A$9&amp;"="&amp;DP$12&amp;";",_xll.Woodstock.Analyst.Xcel.UDFs.GetModelFilename(),_xll.Woodstock.Analyst.Xcel.UDFs.GetScenarioIndex(),VLOOKUP($A$5,Periode,2,FALSE))/5))</f>
        <v>0</v>
      </c>
      <c r="DQ28" s="151">
        <f>IF(ISERROR(IF(EXACT($A$5,"Moyenne 2013-2038"),_xll.Woodstock.Analyst.Xcel.UDFs.GetIndicatorValueAverage("OSUPCPE_SEPM_T100%",""&amp;$A$9&amp;"="&amp;DQ$12&amp;";",_xll.Woodstock.Analyst.Xcel.UDFs.GetModelFilename(),_xll.Woodstock.Analyst.Xcel.UDFs.GetScenarioIndex(),"2","6")/5,_xll.Woodstock.Analyst.Xcel.UDFs.GetIndicatorValue("OSUPCPE_SEPM_T100%",""&amp;$A$9&amp;"="&amp;DQ$12&amp;";",_xll.Woodstock.Analyst.Xcel.UDFs.GetModelFilename(),_xll.Woodstock.Analyst.Xcel.UDFs.GetScenarioIndex(),VLOOKUP($A$5,Periode,2,FALSE))/5)),0,IF(EXACT($A$5,"Moyenne 2013-2038"),_xll.Woodstock.Analyst.Xcel.UDFs.GetIndicatorValueAverage("OSUPCPE_SEPM_T100%",""&amp;$A$9&amp;"="&amp;DQ$12&amp;";",_xll.Woodstock.Analyst.Xcel.UDFs.GetModelFilename(),_xll.Woodstock.Analyst.Xcel.UDFs.GetScenarioIndex(),"2","6")/5,_xll.Woodstock.Analyst.Xcel.UDFs.GetIndicatorValue("OSUPCPE_SEPM_T100%",""&amp;$A$9&amp;"="&amp;DQ$12&amp;";",_xll.Woodstock.Analyst.Xcel.UDFs.GetModelFilename(),_xll.Woodstock.Analyst.Xcel.UDFs.GetScenarioIndex(),VLOOKUP($A$5,Periode,2,FALSE))/5))</f>
        <v>0</v>
      </c>
      <c r="DR28" s="151">
        <f>IF(ISERROR(IF(EXACT($A$5,"Moyenne 2013-2038"),_xll.Woodstock.Analyst.Xcel.UDFs.GetIndicatorValueAverage("OSUPCPE_SEPM_T100%",""&amp;$A$9&amp;"="&amp;DR$12&amp;";",_xll.Woodstock.Analyst.Xcel.UDFs.GetModelFilename(),_xll.Woodstock.Analyst.Xcel.UDFs.GetScenarioIndex(),"2","6")/5,_xll.Woodstock.Analyst.Xcel.UDFs.GetIndicatorValue("OSUPCPE_SEPM_T100%",""&amp;$A$9&amp;"="&amp;DR$12&amp;";",_xll.Woodstock.Analyst.Xcel.UDFs.GetModelFilename(),_xll.Woodstock.Analyst.Xcel.UDFs.GetScenarioIndex(),VLOOKUP($A$5,Periode,2,FALSE))/5)),0,IF(EXACT($A$5,"Moyenne 2013-2038"),_xll.Woodstock.Analyst.Xcel.UDFs.GetIndicatorValueAverage("OSUPCPE_SEPM_T100%",""&amp;$A$9&amp;"="&amp;DR$12&amp;";",_xll.Woodstock.Analyst.Xcel.UDFs.GetModelFilename(),_xll.Woodstock.Analyst.Xcel.UDFs.GetScenarioIndex(),"2","6")/5,_xll.Woodstock.Analyst.Xcel.UDFs.GetIndicatorValue("OSUPCPE_SEPM_T100%",""&amp;$A$9&amp;"="&amp;DR$12&amp;";",_xll.Woodstock.Analyst.Xcel.UDFs.GetModelFilename(),_xll.Woodstock.Analyst.Xcel.UDFs.GetScenarioIndex(),VLOOKUP($A$5,Periode,2,FALSE))/5))</f>
        <v>0</v>
      </c>
      <c r="DS28" s="151">
        <f>IF(ISERROR(IF(EXACT($A$5,"Moyenne 2013-2038"),_xll.Woodstock.Analyst.Xcel.UDFs.GetIndicatorValueAverage("OSUPCPE_SEPM_T100%",""&amp;$A$9&amp;"="&amp;DS$12&amp;";",_xll.Woodstock.Analyst.Xcel.UDFs.GetModelFilename(),_xll.Woodstock.Analyst.Xcel.UDFs.GetScenarioIndex(),"2","6")/5,_xll.Woodstock.Analyst.Xcel.UDFs.GetIndicatorValue("OSUPCPE_SEPM_T100%",""&amp;$A$9&amp;"="&amp;DS$12&amp;";",_xll.Woodstock.Analyst.Xcel.UDFs.GetModelFilename(),_xll.Woodstock.Analyst.Xcel.UDFs.GetScenarioIndex(),VLOOKUP($A$5,Periode,2,FALSE))/5)),0,IF(EXACT($A$5,"Moyenne 2013-2038"),_xll.Woodstock.Analyst.Xcel.UDFs.GetIndicatorValueAverage("OSUPCPE_SEPM_T100%",""&amp;$A$9&amp;"="&amp;DS$12&amp;";",_xll.Woodstock.Analyst.Xcel.UDFs.GetModelFilename(),_xll.Woodstock.Analyst.Xcel.UDFs.GetScenarioIndex(),"2","6")/5,_xll.Woodstock.Analyst.Xcel.UDFs.GetIndicatorValue("OSUPCPE_SEPM_T100%",""&amp;$A$9&amp;"="&amp;DS$12&amp;";",_xll.Woodstock.Analyst.Xcel.UDFs.GetModelFilename(),_xll.Woodstock.Analyst.Xcel.UDFs.GetScenarioIndex(),VLOOKUP($A$5,Periode,2,FALSE))/5))</f>
        <v>0</v>
      </c>
      <c r="DT28" s="151">
        <f>IF(ISERROR(IF(EXACT($A$5,"Moyenne 2013-2038"),_xll.Woodstock.Analyst.Xcel.UDFs.GetIndicatorValueAverage("OSUPCPE_SEPM_T100%",""&amp;$A$9&amp;"="&amp;DT$12&amp;";",_xll.Woodstock.Analyst.Xcel.UDFs.GetModelFilename(),_xll.Woodstock.Analyst.Xcel.UDFs.GetScenarioIndex(),"2","6")/5,_xll.Woodstock.Analyst.Xcel.UDFs.GetIndicatorValue("OSUPCPE_SEPM_T100%",""&amp;$A$9&amp;"="&amp;DT$12&amp;";",_xll.Woodstock.Analyst.Xcel.UDFs.GetModelFilename(),_xll.Woodstock.Analyst.Xcel.UDFs.GetScenarioIndex(),VLOOKUP($A$5,Periode,2,FALSE))/5)),0,IF(EXACT($A$5,"Moyenne 2013-2038"),_xll.Woodstock.Analyst.Xcel.UDFs.GetIndicatorValueAverage("OSUPCPE_SEPM_T100%",""&amp;$A$9&amp;"="&amp;DT$12&amp;";",_xll.Woodstock.Analyst.Xcel.UDFs.GetModelFilename(),_xll.Woodstock.Analyst.Xcel.UDFs.GetScenarioIndex(),"2","6")/5,_xll.Woodstock.Analyst.Xcel.UDFs.GetIndicatorValue("OSUPCPE_SEPM_T100%",""&amp;$A$9&amp;"="&amp;DT$12&amp;";",_xll.Woodstock.Analyst.Xcel.UDFs.GetModelFilename(),_xll.Woodstock.Analyst.Xcel.UDFs.GetScenarioIndex(),VLOOKUP($A$5,Periode,2,FALSE))/5))</f>
        <v>0</v>
      </c>
      <c r="DU28" s="151">
        <f>IF(ISERROR(IF(EXACT($A$5,"Moyenne 2013-2038"),_xll.Woodstock.Analyst.Xcel.UDFs.GetIndicatorValueAverage("OSUPCPE_SEPM_T100%",""&amp;$A$9&amp;"="&amp;DU$12&amp;";",_xll.Woodstock.Analyst.Xcel.UDFs.GetModelFilename(),_xll.Woodstock.Analyst.Xcel.UDFs.GetScenarioIndex(),"2","6")/5,_xll.Woodstock.Analyst.Xcel.UDFs.GetIndicatorValue("OSUPCPE_SEPM_T100%",""&amp;$A$9&amp;"="&amp;DU$12&amp;";",_xll.Woodstock.Analyst.Xcel.UDFs.GetModelFilename(),_xll.Woodstock.Analyst.Xcel.UDFs.GetScenarioIndex(),VLOOKUP($A$5,Periode,2,FALSE))/5)),0,IF(EXACT($A$5,"Moyenne 2013-2038"),_xll.Woodstock.Analyst.Xcel.UDFs.GetIndicatorValueAverage("OSUPCPE_SEPM_T100%",""&amp;$A$9&amp;"="&amp;DU$12&amp;";",_xll.Woodstock.Analyst.Xcel.UDFs.GetModelFilename(),_xll.Woodstock.Analyst.Xcel.UDFs.GetScenarioIndex(),"2","6")/5,_xll.Woodstock.Analyst.Xcel.UDFs.GetIndicatorValue("OSUPCPE_SEPM_T100%",""&amp;$A$9&amp;"="&amp;DU$12&amp;";",_xll.Woodstock.Analyst.Xcel.UDFs.GetModelFilename(),_xll.Woodstock.Analyst.Xcel.UDFs.GetScenarioIndex(),VLOOKUP($A$5,Periode,2,FALSE))/5))</f>
        <v>0</v>
      </c>
      <c r="DV28" s="151">
        <f>IF(ISERROR(IF(EXACT($A$5,"Moyenne 2013-2038"),_xll.Woodstock.Analyst.Xcel.UDFs.GetIndicatorValueAverage("OSUPCPE_SEPM_T100%",""&amp;$A$9&amp;"="&amp;DV$12&amp;";",_xll.Woodstock.Analyst.Xcel.UDFs.GetModelFilename(),_xll.Woodstock.Analyst.Xcel.UDFs.GetScenarioIndex(),"2","6")/5,_xll.Woodstock.Analyst.Xcel.UDFs.GetIndicatorValue("OSUPCPE_SEPM_T100%",""&amp;$A$9&amp;"="&amp;DV$12&amp;";",_xll.Woodstock.Analyst.Xcel.UDFs.GetModelFilename(),_xll.Woodstock.Analyst.Xcel.UDFs.GetScenarioIndex(),VLOOKUP($A$5,Periode,2,FALSE))/5)),0,IF(EXACT($A$5,"Moyenne 2013-2038"),_xll.Woodstock.Analyst.Xcel.UDFs.GetIndicatorValueAverage("OSUPCPE_SEPM_T100%",""&amp;$A$9&amp;"="&amp;DV$12&amp;";",_xll.Woodstock.Analyst.Xcel.UDFs.GetModelFilename(),_xll.Woodstock.Analyst.Xcel.UDFs.GetScenarioIndex(),"2","6")/5,_xll.Woodstock.Analyst.Xcel.UDFs.GetIndicatorValue("OSUPCPE_SEPM_T100%",""&amp;$A$9&amp;"="&amp;DV$12&amp;";",_xll.Woodstock.Analyst.Xcel.UDFs.GetModelFilename(),_xll.Woodstock.Analyst.Xcel.UDFs.GetScenarioIndex(),VLOOKUP($A$5,Periode,2,FALSE))/5))</f>
        <v>0</v>
      </c>
      <c r="DW28" s="151">
        <f>IF(ISERROR(IF(EXACT($A$5,"Moyenne 2013-2038"),_xll.Woodstock.Analyst.Xcel.UDFs.GetIndicatorValueAverage("OSUPCPE_SEPM_T100%",""&amp;$A$9&amp;"="&amp;DW$12&amp;";",_xll.Woodstock.Analyst.Xcel.UDFs.GetModelFilename(),_xll.Woodstock.Analyst.Xcel.UDFs.GetScenarioIndex(),"2","6")/5,_xll.Woodstock.Analyst.Xcel.UDFs.GetIndicatorValue("OSUPCPE_SEPM_T100%",""&amp;$A$9&amp;"="&amp;DW$12&amp;";",_xll.Woodstock.Analyst.Xcel.UDFs.GetModelFilename(),_xll.Woodstock.Analyst.Xcel.UDFs.GetScenarioIndex(),VLOOKUP($A$5,Periode,2,FALSE))/5)),0,IF(EXACT($A$5,"Moyenne 2013-2038"),_xll.Woodstock.Analyst.Xcel.UDFs.GetIndicatorValueAverage("OSUPCPE_SEPM_T100%",""&amp;$A$9&amp;"="&amp;DW$12&amp;";",_xll.Woodstock.Analyst.Xcel.UDFs.GetModelFilename(),_xll.Woodstock.Analyst.Xcel.UDFs.GetScenarioIndex(),"2","6")/5,_xll.Woodstock.Analyst.Xcel.UDFs.GetIndicatorValue("OSUPCPE_SEPM_T100%",""&amp;$A$9&amp;"="&amp;DW$12&amp;";",_xll.Woodstock.Analyst.Xcel.UDFs.GetModelFilename(),_xll.Woodstock.Analyst.Xcel.UDFs.GetScenarioIndex(),VLOOKUP($A$5,Periode,2,FALSE))/5))</f>
        <v>0</v>
      </c>
      <c r="DX28" s="151">
        <f>IF(ISERROR(IF(EXACT($A$5,"Moyenne 2013-2038"),_xll.Woodstock.Analyst.Xcel.UDFs.GetIndicatorValueAverage("OSUPCPE_SEPM_T100%",""&amp;$A$9&amp;"="&amp;DX$12&amp;";",_xll.Woodstock.Analyst.Xcel.UDFs.GetModelFilename(),_xll.Woodstock.Analyst.Xcel.UDFs.GetScenarioIndex(),"2","6")/5,_xll.Woodstock.Analyst.Xcel.UDFs.GetIndicatorValue("OSUPCPE_SEPM_T100%",""&amp;$A$9&amp;"="&amp;DX$12&amp;";",_xll.Woodstock.Analyst.Xcel.UDFs.GetModelFilename(),_xll.Woodstock.Analyst.Xcel.UDFs.GetScenarioIndex(),VLOOKUP($A$5,Periode,2,FALSE))/5)),0,IF(EXACT($A$5,"Moyenne 2013-2038"),_xll.Woodstock.Analyst.Xcel.UDFs.GetIndicatorValueAverage("OSUPCPE_SEPM_T100%",""&amp;$A$9&amp;"="&amp;DX$12&amp;";",_xll.Woodstock.Analyst.Xcel.UDFs.GetModelFilename(),_xll.Woodstock.Analyst.Xcel.UDFs.GetScenarioIndex(),"2","6")/5,_xll.Woodstock.Analyst.Xcel.UDFs.GetIndicatorValue("OSUPCPE_SEPM_T100%",""&amp;$A$9&amp;"="&amp;DX$12&amp;";",_xll.Woodstock.Analyst.Xcel.UDFs.GetModelFilename(),_xll.Woodstock.Analyst.Xcel.UDFs.GetScenarioIndex(),VLOOKUP($A$5,Periode,2,FALSE))/5))</f>
        <v>0</v>
      </c>
      <c r="DY28" s="151">
        <f>IF(ISERROR(IF(EXACT($A$5,"Moyenne 2013-2038"),_xll.Woodstock.Analyst.Xcel.UDFs.GetIndicatorValueAverage("OSUPCPE_SEPM_T100%",""&amp;$A$9&amp;"="&amp;DY$12&amp;";",_xll.Woodstock.Analyst.Xcel.UDFs.GetModelFilename(),_xll.Woodstock.Analyst.Xcel.UDFs.GetScenarioIndex(),"2","6")/5,_xll.Woodstock.Analyst.Xcel.UDFs.GetIndicatorValue("OSUPCPE_SEPM_T100%",""&amp;$A$9&amp;"="&amp;DY$12&amp;";",_xll.Woodstock.Analyst.Xcel.UDFs.GetModelFilename(),_xll.Woodstock.Analyst.Xcel.UDFs.GetScenarioIndex(),VLOOKUP($A$5,Periode,2,FALSE))/5)),0,IF(EXACT($A$5,"Moyenne 2013-2038"),_xll.Woodstock.Analyst.Xcel.UDFs.GetIndicatorValueAverage("OSUPCPE_SEPM_T100%",""&amp;$A$9&amp;"="&amp;DY$12&amp;";",_xll.Woodstock.Analyst.Xcel.UDFs.GetModelFilename(),_xll.Woodstock.Analyst.Xcel.UDFs.GetScenarioIndex(),"2","6")/5,_xll.Woodstock.Analyst.Xcel.UDFs.GetIndicatorValue("OSUPCPE_SEPM_T100%",""&amp;$A$9&amp;"="&amp;DY$12&amp;";",_xll.Woodstock.Analyst.Xcel.UDFs.GetModelFilename(),_xll.Woodstock.Analyst.Xcel.UDFs.GetScenarioIndex(),VLOOKUP($A$5,Periode,2,FALSE))/5))</f>
        <v>0</v>
      </c>
      <c r="DZ28" s="151">
        <f>IF(ISERROR(IF(EXACT($A$5,"Moyenne 2013-2038"),_xll.Woodstock.Analyst.Xcel.UDFs.GetIndicatorValueAverage("OSUPCPE_SEPM_T100%",""&amp;$A$9&amp;"="&amp;DZ$12&amp;";",_xll.Woodstock.Analyst.Xcel.UDFs.GetModelFilename(),_xll.Woodstock.Analyst.Xcel.UDFs.GetScenarioIndex(),"2","6")/5,_xll.Woodstock.Analyst.Xcel.UDFs.GetIndicatorValue("OSUPCPE_SEPM_T100%",""&amp;$A$9&amp;"="&amp;DZ$12&amp;";",_xll.Woodstock.Analyst.Xcel.UDFs.GetModelFilename(),_xll.Woodstock.Analyst.Xcel.UDFs.GetScenarioIndex(),VLOOKUP($A$5,Periode,2,FALSE))/5)),0,IF(EXACT($A$5,"Moyenne 2013-2038"),_xll.Woodstock.Analyst.Xcel.UDFs.GetIndicatorValueAverage("OSUPCPE_SEPM_T100%",""&amp;$A$9&amp;"="&amp;DZ$12&amp;";",_xll.Woodstock.Analyst.Xcel.UDFs.GetModelFilename(),_xll.Woodstock.Analyst.Xcel.UDFs.GetScenarioIndex(),"2","6")/5,_xll.Woodstock.Analyst.Xcel.UDFs.GetIndicatorValue("OSUPCPE_SEPM_T100%",""&amp;$A$9&amp;"="&amp;DZ$12&amp;";",_xll.Woodstock.Analyst.Xcel.UDFs.GetModelFilename(),_xll.Woodstock.Analyst.Xcel.UDFs.GetScenarioIndex(),VLOOKUP($A$5,Periode,2,FALSE))/5))</f>
        <v>0</v>
      </c>
      <c r="EA28" s="151">
        <f>IF(ISERROR(IF(EXACT($A$5,"Moyenne 2013-2038"),_xll.Woodstock.Analyst.Xcel.UDFs.GetIndicatorValueAverage("OSUPCPE_SEPM_T100%",""&amp;$A$9&amp;"="&amp;EA$12&amp;";",_xll.Woodstock.Analyst.Xcel.UDFs.GetModelFilename(),_xll.Woodstock.Analyst.Xcel.UDFs.GetScenarioIndex(),"2","6")/5,_xll.Woodstock.Analyst.Xcel.UDFs.GetIndicatorValue("OSUPCPE_SEPM_T100%",""&amp;$A$9&amp;"="&amp;EA$12&amp;";",_xll.Woodstock.Analyst.Xcel.UDFs.GetModelFilename(),_xll.Woodstock.Analyst.Xcel.UDFs.GetScenarioIndex(),VLOOKUP($A$5,Periode,2,FALSE))/5)),0,IF(EXACT($A$5,"Moyenne 2013-2038"),_xll.Woodstock.Analyst.Xcel.UDFs.GetIndicatorValueAverage("OSUPCPE_SEPM_T100%",""&amp;$A$9&amp;"="&amp;EA$12&amp;";",_xll.Woodstock.Analyst.Xcel.UDFs.GetModelFilename(),_xll.Woodstock.Analyst.Xcel.UDFs.GetScenarioIndex(),"2","6")/5,_xll.Woodstock.Analyst.Xcel.UDFs.GetIndicatorValue("OSUPCPE_SEPM_T100%",""&amp;$A$9&amp;"="&amp;EA$12&amp;";",_xll.Woodstock.Analyst.Xcel.UDFs.GetModelFilename(),_xll.Woodstock.Analyst.Xcel.UDFs.GetScenarioIndex(),VLOOKUP($A$5,Periode,2,FALSE))/5))</f>
        <v>0</v>
      </c>
      <c r="EB28" s="151">
        <f>IF(ISERROR(IF(EXACT($A$5,"Moyenne 2013-2038"),_xll.Woodstock.Analyst.Xcel.UDFs.GetIndicatorValueAverage("OSUPCPE_SEPM_T100%",""&amp;$A$9&amp;"="&amp;EB$12&amp;";",_xll.Woodstock.Analyst.Xcel.UDFs.GetModelFilename(),_xll.Woodstock.Analyst.Xcel.UDFs.GetScenarioIndex(),"2","6")/5,_xll.Woodstock.Analyst.Xcel.UDFs.GetIndicatorValue("OSUPCPE_SEPM_T100%",""&amp;$A$9&amp;"="&amp;EB$12&amp;";",_xll.Woodstock.Analyst.Xcel.UDFs.GetModelFilename(),_xll.Woodstock.Analyst.Xcel.UDFs.GetScenarioIndex(),VLOOKUP($A$5,Periode,2,FALSE))/5)),0,IF(EXACT($A$5,"Moyenne 2013-2038"),_xll.Woodstock.Analyst.Xcel.UDFs.GetIndicatorValueAverage("OSUPCPE_SEPM_T100%",""&amp;$A$9&amp;"="&amp;EB$12&amp;";",_xll.Woodstock.Analyst.Xcel.UDFs.GetModelFilename(),_xll.Woodstock.Analyst.Xcel.UDFs.GetScenarioIndex(),"2","6")/5,_xll.Woodstock.Analyst.Xcel.UDFs.GetIndicatorValue("OSUPCPE_SEPM_T100%",""&amp;$A$9&amp;"="&amp;EB$12&amp;";",_xll.Woodstock.Analyst.Xcel.UDFs.GetModelFilename(),_xll.Woodstock.Analyst.Xcel.UDFs.GetScenarioIndex(),VLOOKUP($A$5,Periode,2,FALSE))/5))</f>
        <v>0</v>
      </c>
      <c r="EC28" s="151">
        <f>IF(ISERROR(IF(EXACT($A$5,"Moyenne 2013-2038"),_xll.Woodstock.Analyst.Xcel.UDFs.GetIndicatorValueAverage("OSUPCPE_SEPM_T100%",""&amp;$A$9&amp;"="&amp;EC$12&amp;";",_xll.Woodstock.Analyst.Xcel.UDFs.GetModelFilename(),_xll.Woodstock.Analyst.Xcel.UDFs.GetScenarioIndex(),"2","6")/5,_xll.Woodstock.Analyst.Xcel.UDFs.GetIndicatorValue("OSUPCPE_SEPM_T100%",""&amp;$A$9&amp;"="&amp;EC$12&amp;";",_xll.Woodstock.Analyst.Xcel.UDFs.GetModelFilename(),_xll.Woodstock.Analyst.Xcel.UDFs.GetScenarioIndex(),VLOOKUP($A$5,Periode,2,FALSE))/5)),0,IF(EXACT($A$5,"Moyenne 2013-2038"),_xll.Woodstock.Analyst.Xcel.UDFs.GetIndicatorValueAverage("OSUPCPE_SEPM_T100%",""&amp;$A$9&amp;"="&amp;EC$12&amp;";",_xll.Woodstock.Analyst.Xcel.UDFs.GetModelFilename(),_xll.Woodstock.Analyst.Xcel.UDFs.GetScenarioIndex(),"2","6")/5,_xll.Woodstock.Analyst.Xcel.UDFs.GetIndicatorValue("OSUPCPE_SEPM_T100%",""&amp;$A$9&amp;"="&amp;EC$12&amp;";",_xll.Woodstock.Analyst.Xcel.UDFs.GetModelFilename(),_xll.Woodstock.Analyst.Xcel.UDFs.GetScenarioIndex(),VLOOKUP($A$5,Periode,2,FALSE))/5))</f>
        <v>0</v>
      </c>
      <c r="ED28" s="151">
        <f>IF(ISERROR(IF(EXACT($A$5,"Moyenne 2013-2038"),_xll.Woodstock.Analyst.Xcel.UDFs.GetIndicatorValueAverage("OSUPCPE_SEPM_T100%",""&amp;$A$9&amp;"="&amp;ED$12&amp;";",_xll.Woodstock.Analyst.Xcel.UDFs.GetModelFilename(),_xll.Woodstock.Analyst.Xcel.UDFs.GetScenarioIndex(),"2","6")/5,_xll.Woodstock.Analyst.Xcel.UDFs.GetIndicatorValue("OSUPCPE_SEPM_T100%",""&amp;$A$9&amp;"="&amp;ED$12&amp;";",_xll.Woodstock.Analyst.Xcel.UDFs.GetModelFilename(),_xll.Woodstock.Analyst.Xcel.UDFs.GetScenarioIndex(),VLOOKUP($A$5,Periode,2,FALSE))/5)),0,IF(EXACT($A$5,"Moyenne 2013-2038"),_xll.Woodstock.Analyst.Xcel.UDFs.GetIndicatorValueAverage("OSUPCPE_SEPM_T100%",""&amp;$A$9&amp;"="&amp;ED$12&amp;";",_xll.Woodstock.Analyst.Xcel.UDFs.GetModelFilename(),_xll.Woodstock.Analyst.Xcel.UDFs.GetScenarioIndex(),"2","6")/5,_xll.Woodstock.Analyst.Xcel.UDFs.GetIndicatorValue("OSUPCPE_SEPM_T100%",""&amp;$A$9&amp;"="&amp;ED$12&amp;";",_xll.Woodstock.Analyst.Xcel.UDFs.GetModelFilename(),_xll.Woodstock.Analyst.Xcel.UDFs.GetScenarioIndex(),VLOOKUP($A$5,Periode,2,FALSE))/5))</f>
        <v>0</v>
      </c>
      <c r="EE28" s="151">
        <f>IF(ISERROR(IF(EXACT($A$5,"Moyenne 2013-2038"),_xll.Woodstock.Analyst.Xcel.UDFs.GetIndicatorValueAverage("OSUPCPE_SEPM_T100%",""&amp;$A$9&amp;"="&amp;EE$12&amp;";",_xll.Woodstock.Analyst.Xcel.UDFs.GetModelFilename(),_xll.Woodstock.Analyst.Xcel.UDFs.GetScenarioIndex(),"2","6")/5,_xll.Woodstock.Analyst.Xcel.UDFs.GetIndicatorValue("OSUPCPE_SEPM_T100%",""&amp;$A$9&amp;"="&amp;EE$12&amp;";",_xll.Woodstock.Analyst.Xcel.UDFs.GetModelFilename(),_xll.Woodstock.Analyst.Xcel.UDFs.GetScenarioIndex(),VLOOKUP($A$5,Periode,2,FALSE))/5)),0,IF(EXACT($A$5,"Moyenne 2013-2038"),_xll.Woodstock.Analyst.Xcel.UDFs.GetIndicatorValueAverage("OSUPCPE_SEPM_T100%",""&amp;$A$9&amp;"="&amp;EE$12&amp;";",_xll.Woodstock.Analyst.Xcel.UDFs.GetModelFilename(),_xll.Woodstock.Analyst.Xcel.UDFs.GetScenarioIndex(),"2","6")/5,_xll.Woodstock.Analyst.Xcel.UDFs.GetIndicatorValue("OSUPCPE_SEPM_T100%",""&amp;$A$9&amp;"="&amp;EE$12&amp;";",_xll.Woodstock.Analyst.Xcel.UDFs.GetModelFilename(),_xll.Woodstock.Analyst.Xcel.UDFs.GetScenarioIndex(),VLOOKUP($A$5,Periode,2,FALSE))/5))</f>
        <v>0</v>
      </c>
      <c r="EF28" s="151">
        <f>IF(ISERROR(IF(EXACT($A$5,"Moyenne 2013-2038"),_xll.Woodstock.Analyst.Xcel.UDFs.GetIndicatorValueAverage("OSUPCPE_SEPM_T100%",""&amp;$A$9&amp;"="&amp;EF$12&amp;";",_xll.Woodstock.Analyst.Xcel.UDFs.GetModelFilename(),_xll.Woodstock.Analyst.Xcel.UDFs.GetScenarioIndex(),"2","6")/5,_xll.Woodstock.Analyst.Xcel.UDFs.GetIndicatorValue("OSUPCPE_SEPM_T100%",""&amp;$A$9&amp;"="&amp;EF$12&amp;";",_xll.Woodstock.Analyst.Xcel.UDFs.GetModelFilename(),_xll.Woodstock.Analyst.Xcel.UDFs.GetScenarioIndex(),VLOOKUP($A$5,Periode,2,FALSE))/5)),0,IF(EXACT($A$5,"Moyenne 2013-2038"),_xll.Woodstock.Analyst.Xcel.UDFs.GetIndicatorValueAverage("OSUPCPE_SEPM_T100%",""&amp;$A$9&amp;"="&amp;EF$12&amp;";",_xll.Woodstock.Analyst.Xcel.UDFs.GetModelFilename(),_xll.Woodstock.Analyst.Xcel.UDFs.GetScenarioIndex(),"2","6")/5,_xll.Woodstock.Analyst.Xcel.UDFs.GetIndicatorValue("OSUPCPE_SEPM_T100%",""&amp;$A$9&amp;"="&amp;EF$12&amp;";",_xll.Woodstock.Analyst.Xcel.UDFs.GetModelFilename(),_xll.Woodstock.Analyst.Xcel.UDFs.GetScenarioIndex(),VLOOKUP($A$5,Periode,2,FALSE))/5))</f>
        <v>0</v>
      </c>
      <c r="EG28" s="151">
        <f>IF(ISERROR(IF(EXACT($A$5,"Moyenne 2013-2038"),_xll.Woodstock.Analyst.Xcel.UDFs.GetIndicatorValueAverage("OSUPCPE_SEPM_T100%",""&amp;$A$9&amp;"="&amp;EG$12&amp;";",_xll.Woodstock.Analyst.Xcel.UDFs.GetModelFilename(),_xll.Woodstock.Analyst.Xcel.UDFs.GetScenarioIndex(),"2","6")/5,_xll.Woodstock.Analyst.Xcel.UDFs.GetIndicatorValue("OSUPCPE_SEPM_T100%",""&amp;$A$9&amp;"="&amp;EG$12&amp;";",_xll.Woodstock.Analyst.Xcel.UDFs.GetModelFilename(),_xll.Woodstock.Analyst.Xcel.UDFs.GetScenarioIndex(),VLOOKUP($A$5,Periode,2,FALSE))/5)),0,IF(EXACT($A$5,"Moyenne 2013-2038"),_xll.Woodstock.Analyst.Xcel.UDFs.GetIndicatorValueAverage("OSUPCPE_SEPM_T100%",""&amp;$A$9&amp;"="&amp;EG$12&amp;";",_xll.Woodstock.Analyst.Xcel.UDFs.GetModelFilename(),_xll.Woodstock.Analyst.Xcel.UDFs.GetScenarioIndex(),"2","6")/5,_xll.Woodstock.Analyst.Xcel.UDFs.GetIndicatorValue("OSUPCPE_SEPM_T100%",""&amp;$A$9&amp;"="&amp;EG$12&amp;";",_xll.Woodstock.Analyst.Xcel.UDFs.GetModelFilename(),_xll.Woodstock.Analyst.Xcel.UDFs.GetScenarioIndex(),VLOOKUP($A$5,Periode,2,FALSE))/5))</f>
        <v>0</v>
      </c>
      <c r="EH28" s="151">
        <f>IF(ISERROR(IF(EXACT($A$5,"Moyenne 2013-2038"),_xll.Woodstock.Analyst.Xcel.UDFs.GetIndicatorValueAverage("OSUPCPE_SEPM_T100%",""&amp;$A$9&amp;"="&amp;EH$12&amp;";",_xll.Woodstock.Analyst.Xcel.UDFs.GetModelFilename(),_xll.Woodstock.Analyst.Xcel.UDFs.GetScenarioIndex(),"2","6")/5,_xll.Woodstock.Analyst.Xcel.UDFs.GetIndicatorValue("OSUPCPE_SEPM_T100%",""&amp;$A$9&amp;"="&amp;EH$12&amp;";",_xll.Woodstock.Analyst.Xcel.UDFs.GetModelFilename(),_xll.Woodstock.Analyst.Xcel.UDFs.GetScenarioIndex(),VLOOKUP($A$5,Periode,2,FALSE))/5)),0,IF(EXACT($A$5,"Moyenne 2013-2038"),_xll.Woodstock.Analyst.Xcel.UDFs.GetIndicatorValueAverage("OSUPCPE_SEPM_T100%",""&amp;$A$9&amp;"="&amp;EH$12&amp;";",_xll.Woodstock.Analyst.Xcel.UDFs.GetModelFilename(),_xll.Woodstock.Analyst.Xcel.UDFs.GetScenarioIndex(),"2","6")/5,_xll.Woodstock.Analyst.Xcel.UDFs.GetIndicatorValue("OSUPCPE_SEPM_T100%",""&amp;$A$9&amp;"="&amp;EH$12&amp;";",_xll.Woodstock.Analyst.Xcel.UDFs.GetModelFilename(),_xll.Woodstock.Analyst.Xcel.UDFs.GetScenarioIndex(),VLOOKUP($A$5,Periode,2,FALSE))/5))</f>
        <v>0</v>
      </c>
      <c r="EI28" s="151">
        <f>IF(ISERROR(IF(EXACT($A$5,"Moyenne 2013-2038"),_xll.Woodstock.Analyst.Xcel.UDFs.GetIndicatorValueAverage("OSUPCPE_SEPM_T100%",""&amp;$A$9&amp;"="&amp;EI$12&amp;";",_xll.Woodstock.Analyst.Xcel.UDFs.GetModelFilename(),_xll.Woodstock.Analyst.Xcel.UDFs.GetScenarioIndex(),"2","6")/5,_xll.Woodstock.Analyst.Xcel.UDFs.GetIndicatorValue("OSUPCPE_SEPM_T100%",""&amp;$A$9&amp;"="&amp;EI$12&amp;";",_xll.Woodstock.Analyst.Xcel.UDFs.GetModelFilename(),_xll.Woodstock.Analyst.Xcel.UDFs.GetScenarioIndex(),VLOOKUP($A$5,Periode,2,FALSE))/5)),0,IF(EXACT($A$5,"Moyenne 2013-2038"),_xll.Woodstock.Analyst.Xcel.UDFs.GetIndicatorValueAverage("OSUPCPE_SEPM_T100%",""&amp;$A$9&amp;"="&amp;EI$12&amp;";",_xll.Woodstock.Analyst.Xcel.UDFs.GetModelFilename(),_xll.Woodstock.Analyst.Xcel.UDFs.GetScenarioIndex(),"2","6")/5,_xll.Woodstock.Analyst.Xcel.UDFs.GetIndicatorValue("OSUPCPE_SEPM_T100%",""&amp;$A$9&amp;"="&amp;EI$12&amp;";",_xll.Woodstock.Analyst.Xcel.UDFs.GetModelFilename(),_xll.Woodstock.Analyst.Xcel.UDFs.GetScenarioIndex(),VLOOKUP($A$5,Periode,2,FALSE))/5))</f>
        <v>0</v>
      </c>
      <c r="EJ28" s="151">
        <f>IF(ISERROR(IF(EXACT($A$5,"Moyenne 2013-2038"),_xll.Woodstock.Analyst.Xcel.UDFs.GetIndicatorValueAverage("OSUPCPE_SEPM_T100%",""&amp;$A$9&amp;"="&amp;EJ$12&amp;";",_xll.Woodstock.Analyst.Xcel.UDFs.GetModelFilename(),_xll.Woodstock.Analyst.Xcel.UDFs.GetScenarioIndex(),"2","6")/5,_xll.Woodstock.Analyst.Xcel.UDFs.GetIndicatorValue("OSUPCPE_SEPM_T100%",""&amp;$A$9&amp;"="&amp;EJ$12&amp;";",_xll.Woodstock.Analyst.Xcel.UDFs.GetModelFilename(),_xll.Woodstock.Analyst.Xcel.UDFs.GetScenarioIndex(),VLOOKUP($A$5,Periode,2,FALSE))/5)),0,IF(EXACT($A$5,"Moyenne 2013-2038"),_xll.Woodstock.Analyst.Xcel.UDFs.GetIndicatorValueAverage("OSUPCPE_SEPM_T100%",""&amp;$A$9&amp;"="&amp;EJ$12&amp;";",_xll.Woodstock.Analyst.Xcel.UDFs.GetModelFilename(),_xll.Woodstock.Analyst.Xcel.UDFs.GetScenarioIndex(),"2","6")/5,_xll.Woodstock.Analyst.Xcel.UDFs.GetIndicatorValue("OSUPCPE_SEPM_T100%",""&amp;$A$9&amp;"="&amp;EJ$12&amp;";",_xll.Woodstock.Analyst.Xcel.UDFs.GetModelFilename(),_xll.Woodstock.Analyst.Xcel.UDFs.GetScenarioIndex(),VLOOKUP($A$5,Periode,2,FALSE))/5))</f>
        <v>0</v>
      </c>
      <c r="EK28" s="151">
        <f>IF(ISERROR(IF(EXACT($A$5,"Moyenne 2013-2038"),_xll.Woodstock.Analyst.Xcel.UDFs.GetIndicatorValueAverage("OSUPCPE_SEPM_T100%",""&amp;$A$9&amp;"="&amp;EK$12&amp;";",_xll.Woodstock.Analyst.Xcel.UDFs.GetModelFilename(),_xll.Woodstock.Analyst.Xcel.UDFs.GetScenarioIndex(),"2","6")/5,_xll.Woodstock.Analyst.Xcel.UDFs.GetIndicatorValue("OSUPCPE_SEPM_T100%",""&amp;$A$9&amp;"="&amp;EK$12&amp;";",_xll.Woodstock.Analyst.Xcel.UDFs.GetModelFilename(),_xll.Woodstock.Analyst.Xcel.UDFs.GetScenarioIndex(),VLOOKUP($A$5,Periode,2,FALSE))/5)),0,IF(EXACT($A$5,"Moyenne 2013-2038"),_xll.Woodstock.Analyst.Xcel.UDFs.GetIndicatorValueAverage("OSUPCPE_SEPM_T100%",""&amp;$A$9&amp;"="&amp;EK$12&amp;";",_xll.Woodstock.Analyst.Xcel.UDFs.GetModelFilename(),_xll.Woodstock.Analyst.Xcel.UDFs.GetScenarioIndex(),"2","6")/5,_xll.Woodstock.Analyst.Xcel.UDFs.GetIndicatorValue("OSUPCPE_SEPM_T100%",""&amp;$A$9&amp;"="&amp;EK$12&amp;";",_xll.Woodstock.Analyst.Xcel.UDFs.GetModelFilename(),_xll.Woodstock.Analyst.Xcel.UDFs.GetScenarioIndex(),VLOOKUP($A$5,Periode,2,FALSE))/5))</f>
        <v>0</v>
      </c>
      <c r="EL28" s="151">
        <f>IF(ISERROR(IF(EXACT($A$5,"Moyenne 2013-2038"),_xll.Woodstock.Analyst.Xcel.UDFs.GetIndicatorValueAverage("OSUPCPE_SEPM_T100%",""&amp;$A$9&amp;"="&amp;EL$12&amp;";",_xll.Woodstock.Analyst.Xcel.UDFs.GetModelFilename(),_xll.Woodstock.Analyst.Xcel.UDFs.GetScenarioIndex(),"2","6")/5,_xll.Woodstock.Analyst.Xcel.UDFs.GetIndicatorValue("OSUPCPE_SEPM_T100%",""&amp;$A$9&amp;"="&amp;EL$12&amp;";",_xll.Woodstock.Analyst.Xcel.UDFs.GetModelFilename(),_xll.Woodstock.Analyst.Xcel.UDFs.GetScenarioIndex(),VLOOKUP($A$5,Periode,2,FALSE))/5)),0,IF(EXACT($A$5,"Moyenne 2013-2038"),_xll.Woodstock.Analyst.Xcel.UDFs.GetIndicatorValueAverage("OSUPCPE_SEPM_T100%",""&amp;$A$9&amp;"="&amp;EL$12&amp;";",_xll.Woodstock.Analyst.Xcel.UDFs.GetModelFilename(),_xll.Woodstock.Analyst.Xcel.UDFs.GetScenarioIndex(),"2","6")/5,_xll.Woodstock.Analyst.Xcel.UDFs.GetIndicatorValue("OSUPCPE_SEPM_T100%",""&amp;$A$9&amp;"="&amp;EL$12&amp;";",_xll.Woodstock.Analyst.Xcel.UDFs.GetModelFilename(),_xll.Woodstock.Analyst.Xcel.UDFs.GetScenarioIndex(),VLOOKUP($A$5,Periode,2,FALSE))/5))</f>
        <v>0</v>
      </c>
      <c r="EM28" s="151">
        <f>IF(ISERROR(IF(EXACT($A$5,"Moyenne 2013-2038"),_xll.Woodstock.Analyst.Xcel.UDFs.GetIndicatorValueAverage("OSUPCPE_SEPM_T100%",""&amp;$A$9&amp;"="&amp;EM$12&amp;";",_xll.Woodstock.Analyst.Xcel.UDFs.GetModelFilename(),_xll.Woodstock.Analyst.Xcel.UDFs.GetScenarioIndex(),"2","6")/5,_xll.Woodstock.Analyst.Xcel.UDFs.GetIndicatorValue("OSUPCPE_SEPM_T100%",""&amp;$A$9&amp;"="&amp;EM$12&amp;";",_xll.Woodstock.Analyst.Xcel.UDFs.GetModelFilename(),_xll.Woodstock.Analyst.Xcel.UDFs.GetScenarioIndex(),VLOOKUP($A$5,Periode,2,FALSE))/5)),0,IF(EXACT($A$5,"Moyenne 2013-2038"),_xll.Woodstock.Analyst.Xcel.UDFs.GetIndicatorValueAverage("OSUPCPE_SEPM_T100%",""&amp;$A$9&amp;"="&amp;EM$12&amp;";",_xll.Woodstock.Analyst.Xcel.UDFs.GetModelFilename(),_xll.Woodstock.Analyst.Xcel.UDFs.GetScenarioIndex(),"2","6")/5,_xll.Woodstock.Analyst.Xcel.UDFs.GetIndicatorValue("OSUPCPE_SEPM_T100%",""&amp;$A$9&amp;"="&amp;EM$12&amp;";",_xll.Woodstock.Analyst.Xcel.UDFs.GetModelFilename(),_xll.Woodstock.Analyst.Xcel.UDFs.GetScenarioIndex(),VLOOKUP($A$5,Periode,2,FALSE))/5))</f>
        <v>0</v>
      </c>
      <c r="EN28" s="151">
        <f>IF(ISERROR(IF(EXACT($A$5,"Moyenne 2013-2038"),_xll.Woodstock.Analyst.Xcel.UDFs.GetIndicatorValueAverage("OSUPCPE_SEPM_T100%",""&amp;$A$9&amp;"="&amp;EN$12&amp;";",_xll.Woodstock.Analyst.Xcel.UDFs.GetModelFilename(),_xll.Woodstock.Analyst.Xcel.UDFs.GetScenarioIndex(),"2","6")/5,_xll.Woodstock.Analyst.Xcel.UDFs.GetIndicatorValue("OSUPCPE_SEPM_T100%",""&amp;$A$9&amp;"="&amp;EN$12&amp;";",_xll.Woodstock.Analyst.Xcel.UDFs.GetModelFilename(),_xll.Woodstock.Analyst.Xcel.UDFs.GetScenarioIndex(),VLOOKUP($A$5,Periode,2,FALSE))/5)),0,IF(EXACT($A$5,"Moyenne 2013-2038"),_xll.Woodstock.Analyst.Xcel.UDFs.GetIndicatorValueAverage("OSUPCPE_SEPM_T100%",""&amp;$A$9&amp;"="&amp;EN$12&amp;";",_xll.Woodstock.Analyst.Xcel.UDFs.GetModelFilename(),_xll.Woodstock.Analyst.Xcel.UDFs.GetScenarioIndex(),"2","6")/5,_xll.Woodstock.Analyst.Xcel.UDFs.GetIndicatorValue("OSUPCPE_SEPM_T100%",""&amp;$A$9&amp;"="&amp;EN$12&amp;";",_xll.Woodstock.Analyst.Xcel.UDFs.GetModelFilename(),_xll.Woodstock.Analyst.Xcel.UDFs.GetScenarioIndex(),VLOOKUP($A$5,Periode,2,FALSE))/5))</f>
        <v>0</v>
      </c>
      <c r="EO28" s="151">
        <f>IF(ISERROR(IF(EXACT($A$5,"Moyenne 2013-2038"),_xll.Woodstock.Analyst.Xcel.UDFs.GetIndicatorValueAverage("OSUPCPE_SEPM_T100%",""&amp;$A$9&amp;"="&amp;EO$12&amp;";",_xll.Woodstock.Analyst.Xcel.UDFs.GetModelFilename(),_xll.Woodstock.Analyst.Xcel.UDFs.GetScenarioIndex(),"2","6")/5,_xll.Woodstock.Analyst.Xcel.UDFs.GetIndicatorValue("OSUPCPE_SEPM_T100%",""&amp;$A$9&amp;"="&amp;EO$12&amp;";",_xll.Woodstock.Analyst.Xcel.UDFs.GetModelFilename(),_xll.Woodstock.Analyst.Xcel.UDFs.GetScenarioIndex(),VLOOKUP($A$5,Periode,2,FALSE))/5)),0,IF(EXACT($A$5,"Moyenne 2013-2038"),_xll.Woodstock.Analyst.Xcel.UDFs.GetIndicatorValueAverage("OSUPCPE_SEPM_T100%",""&amp;$A$9&amp;"="&amp;EO$12&amp;";",_xll.Woodstock.Analyst.Xcel.UDFs.GetModelFilename(),_xll.Woodstock.Analyst.Xcel.UDFs.GetScenarioIndex(),"2","6")/5,_xll.Woodstock.Analyst.Xcel.UDFs.GetIndicatorValue("OSUPCPE_SEPM_T100%",""&amp;$A$9&amp;"="&amp;EO$12&amp;";",_xll.Woodstock.Analyst.Xcel.UDFs.GetModelFilename(),_xll.Woodstock.Analyst.Xcel.UDFs.GetScenarioIndex(),VLOOKUP($A$5,Periode,2,FALSE))/5))</f>
        <v>0</v>
      </c>
      <c r="EP28" s="151">
        <f>IF(ISERROR(IF(EXACT($A$5,"Moyenne 2013-2038"),_xll.Woodstock.Analyst.Xcel.UDFs.GetIndicatorValueAverage("OSUPCPE_SEPM_T100%",""&amp;$A$9&amp;"="&amp;EP$12&amp;";",_xll.Woodstock.Analyst.Xcel.UDFs.GetModelFilename(),_xll.Woodstock.Analyst.Xcel.UDFs.GetScenarioIndex(),"2","6")/5,_xll.Woodstock.Analyst.Xcel.UDFs.GetIndicatorValue("OSUPCPE_SEPM_T100%",""&amp;$A$9&amp;"="&amp;EP$12&amp;";",_xll.Woodstock.Analyst.Xcel.UDFs.GetModelFilename(),_xll.Woodstock.Analyst.Xcel.UDFs.GetScenarioIndex(),VLOOKUP($A$5,Periode,2,FALSE))/5)),0,IF(EXACT($A$5,"Moyenne 2013-2038"),_xll.Woodstock.Analyst.Xcel.UDFs.GetIndicatorValueAverage("OSUPCPE_SEPM_T100%",""&amp;$A$9&amp;"="&amp;EP$12&amp;";",_xll.Woodstock.Analyst.Xcel.UDFs.GetModelFilename(),_xll.Woodstock.Analyst.Xcel.UDFs.GetScenarioIndex(),"2","6")/5,_xll.Woodstock.Analyst.Xcel.UDFs.GetIndicatorValue("OSUPCPE_SEPM_T100%",""&amp;$A$9&amp;"="&amp;EP$12&amp;";",_xll.Woodstock.Analyst.Xcel.UDFs.GetModelFilename(),_xll.Woodstock.Analyst.Xcel.UDFs.GetScenarioIndex(),VLOOKUP($A$5,Periode,2,FALSE))/5))</f>
        <v>0</v>
      </c>
      <c r="EQ28" s="151">
        <f>IF(ISERROR(IF(EXACT($A$5,"Moyenne 2013-2038"),_xll.Woodstock.Analyst.Xcel.UDFs.GetIndicatorValueAverage("OSUPCPE_SEPM_T100%",""&amp;$A$9&amp;"="&amp;EQ$12&amp;";",_xll.Woodstock.Analyst.Xcel.UDFs.GetModelFilename(),_xll.Woodstock.Analyst.Xcel.UDFs.GetScenarioIndex(),"2","6")/5,_xll.Woodstock.Analyst.Xcel.UDFs.GetIndicatorValue("OSUPCPE_SEPM_T100%",""&amp;$A$9&amp;"="&amp;EQ$12&amp;";",_xll.Woodstock.Analyst.Xcel.UDFs.GetModelFilename(),_xll.Woodstock.Analyst.Xcel.UDFs.GetScenarioIndex(),VLOOKUP($A$5,Periode,2,FALSE))/5)),0,IF(EXACT($A$5,"Moyenne 2013-2038"),_xll.Woodstock.Analyst.Xcel.UDFs.GetIndicatorValueAverage("OSUPCPE_SEPM_T100%",""&amp;$A$9&amp;"="&amp;EQ$12&amp;";",_xll.Woodstock.Analyst.Xcel.UDFs.GetModelFilename(),_xll.Woodstock.Analyst.Xcel.UDFs.GetScenarioIndex(),"2","6")/5,_xll.Woodstock.Analyst.Xcel.UDFs.GetIndicatorValue("OSUPCPE_SEPM_T100%",""&amp;$A$9&amp;"="&amp;EQ$12&amp;";",_xll.Woodstock.Analyst.Xcel.UDFs.GetModelFilename(),_xll.Woodstock.Analyst.Xcel.UDFs.GetScenarioIndex(),VLOOKUP($A$5,Periode,2,FALSE))/5))</f>
        <v>0</v>
      </c>
      <c r="ER28" s="151">
        <f>IF(ISERROR(IF(EXACT($A$5,"Moyenne 2013-2038"),_xll.Woodstock.Analyst.Xcel.UDFs.GetIndicatorValueAverage("OSUPCPE_SEPM_T100%",""&amp;$A$9&amp;"="&amp;ER$12&amp;";",_xll.Woodstock.Analyst.Xcel.UDFs.GetModelFilename(),_xll.Woodstock.Analyst.Xcel.UDFs.GetScenarioIndex(),"2","6")/5,_xll.Woodstock.Analyst.Xcel.UDFs.GetIndicatorValue("OSUPCPE_SEPM_T100%",""&amp;$A$9&amp;"="&amp;ER$12&amp;";",_xll.Woodstock.Analyst.Xcel.UDFs.GetModelFilename(),_xll.Woodstock.Analyst.Xcel.UDFs.GetScenarioIndex(),VLOOKUP($A$5,Periode,2,FALSE))/5)),0,IF(EXACT($A$5,"Moyenne 2013-2038"),_xll.Woodstock.Analyst.Xcel.UDFs.GetIndicatorValueAverage("OSUPCPE_SEPM_T100%",""&amp;$A$9&amp;"="&amp;ER$12&amp;";",_xll.Woodstock.Analyst.Xcel.UDFs.GetModelFilename(),_xll.Woodstock.Analyst.Xcel.UDFs.GetScenarioIndex(),"2","6")/5,_xll.Woodstock.Analyst.Xcel.UDFs.GetIndicatorValue("OSUPCPE_SEPM_T100%",""&amp;$A$9&amp;"="&amp;ER$12&amp;";",_xll.Woodstock.Analyst.Xcel.UDFs.GetModelFilename(),_xll.Woodstock.Analyst.Xcel.UDFs.GetScenarioIndex(),VLOOKUP($A$5,Periode,2,FALSE))/5))</f>
        <v>0</v>
      </c>
      <c r="ES28" s="151">
        <f>IF(ISERROR(IF(EXACT($A$5,"Moyenne 2013-2038"),_xll.Woodstock.Analyst.Xcel.UDFs.GetIndicatorValueAverage("OSUPCPE_SEPM_T100%",""&amp;$A$9&amp;"="&amp;ES$12&amp;";",_xll.Woodstock.Analyst.Xcel.UDFs.GetModelFilename(),_xll.Woodstock.Analyst.Xcel.UDFs.GetScenarioIndex(),"2","6")/5,_xll.Woodstock.Analyst.Xcel.UDFs.GetIndicatorValue("OSUPCPE_SEPM_T100%",""&amp;$A$9&amp;"="&amp;ES$12&amp;";",_xll.Woodstock.Analyst.Xcel.UDFs.GetModelFilename(),_xll.Woodstock.Analyst.Xcel.UDFs.GetScenarioIndex(),VLOOKUP($A$5,Periode,2,FALSE))/5)),0,IF(EXACT($A$5,"Moyenne 2013-2038"),_xll.Woodstock.Analyst.Xcel.UDFs.GetIndicatorValueAverage("OSUPCPE_SEPM_T100%",""&amp;$A$9&amp;"="&amp;ES$12&amp;";",_xll.Woodstock.Analyst.Xcel.UDFs.GetModelFilename(),_xll.Woodstock.Analyst.Xcel.UDFs.GetScenarioIndex(),"2","6")/5,_xll.Woodstock.Analyst.Xcel.UDFs.GetIndicatorValue("OSUPCPE_SEPM_T100%",""&amp;$A$9&amp;"="&amp;ES$12&amp;";",_xll.Woodstock.Analyst.Xcel.UDFs.GetModelFilename(),_xll.Woodstock.Analyst.Xcel.UDFs.GetScenarioIndex(),VLOOKUP($A$5,Periode,2,FALSE))/5))</f>
        <v>0</v>
      </c>
      <c r="ET28" s="151">
        <f>IF(ISERROR(IF(EXACT($A$5,"Moyenne 2013-2038"),_xll.Woodstock.Analyst.Xcel.UDFs.GetIndicatorValueAverage("OSUPCPE_SEPM_T100%",""&amp;$A$9&amp;"="&amp;ET$12&amp;";",_xll.Woodstock.Analyst.Xcel.UDFs.GetModelFilename(),_xll.Woodstock.Analyst.Xcel.UDFs.GetScenarioIndex(),"2","6")/5,_xll.Woodstock.Analyst.Xcel.UDFs.GetIndicatorValue("OSUPCPE_SEPM_T100%",""&amp;$A$9&amp;"="&amp;ET$12&amp;";",_xll.Woodstock.Analyst.Xcel.UDFs.GetModelFilename(),_xll.Woodstock.Analyst.Xcel.UDFs.GetScenarioIndex(),VLOOKUP($A$5,Periode,2,FALSE))/5)),0,IF(EXACT($A$5,"Moyenne 2013-2038"),_xll.Woodstock.Analyst.Xcel.UDFs.GetIndicatorValueAverage("OSUPCPE_SEPM_T100%",""&amp;$A$9&amp;"="&amp;ET$12&amp;";",_xll.Woodstock.Analyst.Xcel.UDFs.GetModelFilename(),_xll.Woodstock.Analyst.Xcel.UDFs.GetScenarioIndex(),"2","6")/5,_xll.Woodstock.Analyst.Xcel.UDFs.GetIndicatorValue("OSUPCPE_SEPM_T100%",""&amp;$A$9&amp;"="&amp;ET$12&amp;";",_xll.Woodstock.Analyst.Xcel.UDFs.GetModelFilename(),_xll.Woodstock.Analyst.Xcel.UDFs.GetScenarioIndex(),VLOOKUP($A$5,Periode,2,FALSE))/5))</f>
        <v>0</v>
      </c>
      <c r="EU28" s="151">
        <f>IF(ISERROR(IF(EXACT($A$5,"Moyenne 2013-2038"),_xll.Woodstock.Analyst.Xcel.UDFs.GetIndicatorValueAverage("OSUPCPE_SEPM_T100%",""&amp;$A$9&amp;"="&amp;EU$12&amp;";",_xll.Woodstock.Analyst.Xcel.UDFs.GetModelFilename(),_xll.Woodstock.Analyst.Xcel.UDFs.GetScenarioIndex(),"2","6")/5,_xll.Woodstock.Analyst.Xcel.UDFs.GetIndicatorValue("OSUPCPE_SEPM_T100%",""&amp;$A$9&amp;"="&amp;EU$12&amp;";",_xll.Woodstock.Analyst.Xcel.UDFs.GetModelFilename(),_xll.Woodstock.Analyst.Xcel.UDFs.GetScenarioIndex(),VLOOKUP($A$5,Periode,2,FALSE))/5)),0,IF(EXACT($A$5,"Moyenne 2013-2038"),_xll.Woodstock.Analyst.Xcel.UDFs.GetIndicatorValueAverage("OSUPCPE_SEPM_T100%",""&amp;$A$9&amp;"="&amp;EU$12&amp;";",_xll.Woodstock.Analyst.Xcel.UDFs.GetModelFilename(),_xll.Woodstock.Analyst.Xcel.UDFs.GetScenarioIndex(),"2","6")/5,_xll.Woodstock.Analyst.Xcel.UDFs.GetIndicatorValue("OSUPCPE_SEPM_T100%",""&amp;$A$9&amp;"="&amp;EU$12&amp;";",_xll.Woodstock.Analyst.Xcel.UDFs.GetModelFilename(),_xll.Woodstock.Analyst.Xcel.UDFs.GetScenarioIndex(),VLOOKUP($A$5,Periode,2,FALSE))/5))</f>
        <v>0</v>
      </c>
      <c r="EV28" s="151">
        <f>IF(ISERROR(IF(EXACT($A$5,"Moyenne 2013-2038"),_xll.Woodstock.Analyst.Xcel.UDFs.GetIndicatorValueAverage("OSUPCPE_SEPM_T100%",""&amp;$A$9&amp;"="&amp;EV$12&amp;";",_xll.Woodstock.Analyst.Xcel.UDFs.GetModelFilename(),_xll.Woodstock.Analyst.Xcel.UDFs.GetScenarioIndex(),"2","6")/5,_xll.Woodstock.Analyst.Xcel.UDFs.GetIndicatorValue("OSUPCPE_SEPM_T100%",""&amp;$A$9&amp;"="&amp;EV$12&amp;";",_xll.Woodstock.Analyst.Xcel.UDFs.GetModelFilename(),_xll.Woodstock.Analyst.Xcel.UDFs.GetScenarioIndex(),VLOOKUP($A$5,Periode,2,FALSE))/5)),0,IF(EXACT($A$5,"Moyenne 2013-2038"),_xll.Woodstock.Analyst.Xcel.UDFs.GetIndicatorValueAverage("OSUPCPE_SEPM_T100%",""&amp;$A$9&amp;"="&amp;EV$12&amp;";",_xll.Woodstock.Analyst.Xcel.UDFs.GetModelFilename(),_xll.Woodstock.Analyst.Xcel.UDFs.GetScenarioIndex(),"2","6")/5,_xll.Woodstock.Analyst.Xcel.UDFs.GetIndicatorValue("OSUPCPE_SEPM_T100%",""&amp;$A$9&amp;"="&amp;EV$12&amp;";",_xll.Woodstock.Analyst.Xcel.UDFs.GetModelFilename(),_xll.Woodstock.Analyst.Xcel.UDFs.GetScenarioIndex(),VLOOKUP($A$5,Periode,2,FALSE))/5))</f>
        <v>0</v>
      </c>
      <c r="EW28" s="151">
        <f>IF(ISERROR(IF(EXACT($A$5,"Moyenne 2013-2038"),_xll.Woodstock.Analyst.Xcel.UDFs.GetIndicatorValueAverage("OSUPCPE_SEPM_T100%",""&amp;$A$9&amp;"="&amp;EW$12&amp;";",_xll.Woodstock.Analyst.Xcel.UDFs.GetModelFilename(),_xll.Woodstock.Analyst.Xcel.UDFs.GetScenarioIndex(),"2","6")/5,_xll.Woodstock.Analyst.Xcel.UDFs.GetIndicatorValue("OSUPCPE_SEPM_T100%",""&amp;$A$9&amp;"="&amp;EW$12&amp;";",_xll.Woodstock.Analyst.Xcel.UDFs.GetModelFilename(),_xll.Woodstock.Analyst.Xcel.UDFs.GetScenarioIndex(),VLOOKUP($A$5,Periode,2,FALSE))/5)),0,IF(EXACT($A$5,"Moyenne 2013-2038"),_xll.Woodstock.Analyst.Xcel.UDFs.GetIndicatorValueAverage("OSUPCPE_SEPM_T100%",""&amp;$A$9&amp;"="&amp;EW$12&amp;";",_xll.Woodstock.Analyst.Xcel.UDFs.GetModelFilename(),_xll.Woodstock.Analyst.Xcel.UDFs.GetScenarioIndex(),"2","6")/5,_xll.Woodstock.Analyst.Xcel.UDFs.GetIndicatorValue("OSUPCPE_SEPM_T100%",""&amp;$A$9&amp;"="&amp;EW$12&amp;";",_xll.Woodstock.Analyst.Xcel.UDFs.GetModelFilename(),_xll.Woodstock.Analyst.Xcel.UDFs.GetScenarioIndex(),VLOOKUP($A$5,Periode,2,FALSE))/5))</f>
        <v>0</v>
      </c>
      <c r="EX28" s="151">
        <f>IF(ISERROR(IF(EXACT($A$5,"Moyenne 2013-2038"),_xll.Woodstock.Analyst.Xcel.UDFs.GetIndicatorValueAverage("OSUPCPE_SEPM_T100%",""&amp;$A$9&amp;"="&amp;EX$12&amp;";",_xll.Woodstock.Analyst.Xcel.UDFs.GetModelFilename(),_xll.Woodstock.Analyst.Xcel.UDFs.GetScenarioIndex(),"2","6")/5,_xll.Woodstock.Analyst.Xcel.UDFs.GetIndicatorValue("OSUPCPE_SEPM_T100%",""&amp;$A$9&amp;"="&amp;EX$12&amp;";",_xll.Woodstock.Analyst.Xcel.UDFs.GetModelFilename(),_xll.Woodstock.Analyst.Xcel.UDFs.GetScenarioIndex(),VLOOKUP($A$5,Periode,2,FALSE))/5)),0,IF(EXACT($A$5,"Moyenne 2013-2038"),_xll.Woodstock.Analyst.Xcel.UDFs.GetIndicatorValueAverage("OSUPCPE_SEPM_T100%",""&amp;$A$9&amp;"="&amp;EX$12&amp;";",_xll.Woodstock.Analyst.Xcel.UDFs.GetModelFilename(),_xll.Woodstock.Analyst.Xcel.UDFs.GetScenarioIndex(),"2","6")/5,_xll.Woodstock.Analyst.Xcel.UDFs.GetIndicatorValue("OSUPCPE_SEPM_T100%",""&amp;$A$9&amp;"="&amp;EX$12&amp;";",_xll.Woodstock.Analyst.Xcel.UDFs.GetModelFilename(),_xll.Woodstock.Analyst.Xcel.UDFs.GetScenarioIndex(),VLOOKUP($A$5,Periode,2,FALSE))/5))</f>
        <v>0</v>
      </c>
      <c r="EY28" s="151">
        <f>IF(ISERROR(IF(EXACT($A$5,"Moyenne 2013-2038"),_xll.Woodstock.Analyst.Xcel.UDFs.GetIndicatorValueAverage("OSUPCPE_SEPM_T100%",""&amp;$A$9&amp;"="&amp;EY$12&amp;";",_xll.Woodstock.Analyst.Xcel.UDFs.GetModelFilename(),_xll.Woodstock.Analyst.Xcel.UDFs.GetScenarioIndex(),"2","6")/5,_xll.Woodstock.Analyst.Xcel.UDFs.GetIndicatorValue("OSUPCPE_SEPM_T100%",""&amp;$A$9&amp;"="&amp;EY$12&amp;";",_xll.Woodstock.Analyst.Xcel.UDFs.GetModelFilename(),_xll.Woodstock.Analyst.Xcel.UDFs.GetScenarioIndex(),VLOOKUP($A$5,Periode,2,FALSE))/5)),0,IF(EXACT($A$5,"Moyenne 2013-2038"),_xll.Woodstock.Analyst.Xcel.UDFs.GetIndicatorValueAverage("OSUPCPE_SEPM_T100%",""&amp;$A$9&amp;"="&amp;EY$12&amp;";",_xll.Woodstock.Analyst.Xcel.UDFs.GetModelFilename(),_xll.Woodstock.Analyst.Xcel.UDFs.GetScenarioIndex(),"2","6")/5,_xll.Woodstock.Analyst.Xcel.UDFs.GetIndicatorValue("OSUPCPE_SEPM_T100%",""&amp;$A$9&amp;"="&amp;EY$12&amp;";",_xll.Woodstock.Analyst.Xcel.UDFs.GetModelFilename(),_xll.Woodstock.Analyst.Xcel.UDFs.GetScenarioIndex(),VLOOKUP($A$5,Periode,2,FALSE))/5))</f>
        <v>0</v>
      </c>
      <c r="EZ28" s="151">
        <f>IF(ISERROR(IF(EXACT($A$5,"Moyenne 2013-2038"),_xll.Woodstock.Analyst.Xcel.UDFs.GetIndicatorValueAverage("OSUPCPE_SEPM_T100%",""&amp;$A$9&amp;"="&amp;EZ$12&amp;";",_xll.Woodstock.Analyst.Xcel.UDFs.GetModelFilename(),_xll.Woodstock.Analyst.Xcel.UDFs.GetScenarioIndex(),"2","6")/5,_xll.Woodstock.Analyst.Xcel.UDFs.GetIndicatorValue("OSUPCPE_SEPM_T100%",""&amp;$A$9&amp;"="&amp;EZ$12&amp;";",_xll.Woodstock.Analyst.Xcel.UDFs.GetModelFilename(),_xll.Woodstock.Analyst.Xcel.UDFs.GetScenarioIndex(),VLOOKUP($A$5,Periode,2,FALSE))/5)),0,IF(EXACT($A$5,"Moyenne 2013-2038"),_xll.Woodstock.Analyst.Xcel.UDFs.GetIndicatorValueAverage("OSUPCPE_SEPM_T100%",""&amp;$A$9&amp;"="&amp;EZ$12&amp;";",_xll.Woodstock.Analyst.Xcel.UDFs.GetModelFilename(),_xll.Woodstock.Analyst.Xcel.UDFs.GetScenarioIndex(),"2","6")/5,_xll.Woodstock.Analyst.Xcel.UDFs.GetIndicatorValue("OSUPCPE_SEPM_T100%",""&amp;$A$9&amp;"="&amp;EZ$12&amp;";",_xll.Woodstock.Analyst.Xcel.UDFs.GetModelFilename(),_xll.Woodstock.Analyst.Xcel.UDFs.GetScenarioIndex(),VLOOKUP($A$5,Periode,2,FALSE))/5))</f>
        <v>0</v>
      </c>
      <c r="FA28" s="151">
        <f>IF(ISERROR(IF(EXACT($A$5,"Moyenne 2013-2038"),_xll.Woodstock.Analyst.Xcel.UDFs.GetIndicatorValueAverage("OSUPCPE_SEPM_T100%",""&amp;$A$9&amp;"="&amp;FA$12&amp;";",_xll.Woodstock.Analyst.Xcel.UDFs.GetModelFilename(),_xll.Woodstock.Analyst.Xcel.UDFs.GetScenarioIndex(),"2","6")/5,_xll.Woodstock.Analyst.Xcel.UDFs.GetIndicatorValue("OSUPCPE_SEPM_T100%",""&amp;$A$9&amp;"="&amp;FA$12&amp;";",_xll.Woodstock.Analyst.Xcel.UDFs.GetModelFilename(),_xll.Woodstock.Analyst.Xcel.UDFs.GetScenarioIndex(),VLOOKUP($A$5,Periode,2,FALSE))/5)),0,IF(EXACT($A$5,"Moyenne 2013-2038"),_xll.Woodstock.Analyst.Xcel.UDFs.GetIndicatorValueAverage("OSUPCPE_SEPM_T100%",""&amp;$A$9&amp;"="&amp;FA$12&amp;";",_xll.Woodstock.Analyst.Xcel.UDFs.GetModelFilename(),_xll.Woodstock.Analyst.Xcel.UDFs.GetScenarioIndex(),"2","6")/5,_xll.Woodstock.Analyst.Xcel.UDFs.GetIndicatorValue("OSUPCPE_SEPM_T100%",""&amp;$A$9&amp;"="&amp;FA$12&amp;";",_xll.Woodstock.Analyst.Xcel.UDFs.GetModelFilename(),_xll.Woodstock.Analyst.Xcel.UDFs.GetScenarioIndex(),VLOOKUP($A$5,Periode,2,FALSE))/5))</f>
        <v>0</v>
      </c>
      <c r="FB28" s="151">
        <f>IF(ISERROR(IF(EXACT($A$5,"Moyenne 2013-2038"),_xll.Woodstock.Analyst.Xcel.UDFs.GetIndicatorValueAverage("OSUPCPE_SEPM_T100%",""&amp;$A$9&amp;"="&amp;FB$12&amp;";",_xll.Woodstock.Analyst.Xcel.UDFs.GetModelFilename(),_xll.Woodstock.Analyst.Xcel.UDFs.GetScenarioIndex(),"2","6")/5,_xll.Woodstock.Analyst.Xcel.UDFs.GetIndicatorValue("OSUPCPE_SEPM_T100%",""&amp;$A$9&amp;"="&amp;FB$12&amp;";",_xll.Woodstock.Analyst.Xcel.UDFs.GetModelFilename(),_xll.Woodstock.Analyst.Xcel.UDFs.GetScenarioIndex(),VLOOKUP($A$5,Periode,2,FALSE))/5)),0,IF(EXACT($A$5,"Moyenne 2013-2038"),_xll.Woodstock.Analyst.Xcel.UDFs.GetIndicatorValueAverage("OSUPCPE_SEPM_T100%",""&amp;$A$9&amp;"="&amp;FB$12&amp;";",_xll.Woodstock.Analyst.Xcel.UDFs.GetModelFilename(),_xll.Woodstock.Analyst.Xcel.UDFs.GetScenarioIndex(),"2","6")/5,_xll.Woodstock.Analyst.Xcel.UDFs.GetIndicatorValue("OSUPCPE_SEPM_T100%",""&amp;$A$9&amp;"="&amp;FB$12&amp;";",_xll.Woodstock.Analyst.Xcel.UDFs.GetModelFilename(),_xll.Woodstock.Analyst.Xcel.UDFs.GetScenarioIndex(),VLOOKUP($A$5,Periode,2,FALSE))/5))</f>
        <v>0</v>
      </c>
      <c r="FC28" s="151">
        <f>IF(ISERROR(IF(EXACT($A$5,"Moyenne 2013-2038"),_xll.Woodstock.Analyst.Xcel.UDFs.GetIndicatorValueAverage("OSUPCPE_SEPM_T100%",""&amp;$A$9&amp;"="&amp;FC$12&amp;";",_xll.Woodstock.Analyst.Xcel.UDFs.GetModelFilename(),_xll.Woodstock.Analyst.Xcel.UDFs.GetScenarioIndex(),"2","6")/5,_xll.Woodstock.Analyst.Xcel.UDFs.GetIndicatorValue("OSUPCPE_SEPM_T100%",""&amp;$A$9&amp;"="&amp;FC$12&amp;";",_xll.Woodstock.Analyst.Xcel.UDFs.GetModelFilename(),_xll.Woodstock.Analyst.Xcel.UDFs.GetScenarioIndex(),VLOOKUP($A$5,Periode,2,FALSE))/5)),0,IF(EXACT($A$5,"Moyenne 2013-2038"),_xll.Woodstock.Analyst.Xcel.UDFs.GetIndicatorValueAverage("OSUPCPE_SEPM_T100%",""&amp;$A$9&amp;"="&amp;FC$12&amp;";",_xll.Woodstock.Analyst.Xcel.UDFs.GetModelFilename(),_xll.Woodstock.Analyst.Xcel.UDFs.GetScenarioIndex(),"2","6")/5,_xll.Woodstock.Analyst.Xcel.UDFs.GetIndicatorValue("OSUPCPE_SEPM_T100%",""&amp;$A$9&amp;"="&amp;FC$12&amp;";",_xll.Woodstock.Analyst.Xcel.UDFs.GetModelFilename(),_xll.Woodstock.Analyst.Xcel.UDFs.GetScenarioIndex(),VLOOKUP($A$5,Periode,2,FALSE))/5))</f>
        <v>0</v>
      </c>
      <c r="FD28" s="151">
        <f>IF(ISERROR(IF(EXACT($A$5,"Moyenne 2013-2038"),_xll.Woodstock.Analyst.Xcel.UDFs.GetIndicatorValueAverage("OSUPCPE_SEPM_T100%",""&amp;$A$9&amp;"="&amp;FD$12&amp;";",_xll.Woodstock.Analyst.Xcel.UDFs.GetModelFilename(),_xll.Woodstock.Analyst.Xcel.UDFs.GetScenarioIndex(),"2","6")/5,_xll.Woodstock.Analyst.Xcel.UDFs.GetIndicatorValue("OSUPCPE_SEPM_T100%",""&amp;$A$9&amp;"="&amp;FD$12&amp;";",_xll.Woodstock.Analyst.Xcel.UDFs.GetModelFilename(),_xll.Woodstock.Analyst.Xcel.UDFs.GetScenarioIndex(),VLOOKUP($A$5,Periode,2,FALSE))/5)),0,IF(EXACT($A$5,"Moyenne 2013-2038"),_xll.Woodstock.Analyst.Xcel.UDFs.GetIndicatorValueAverage("OSUPCPE_SEPM_T100%",""&amp;$A$9&amp;"="&amp;FD$12&amp;";",_xll.Woodstock.Analyst.Xcel.UDFs.GetModelFilename(),_xll.Woodstock.Analyst.Xcel.UDFs.GetScenarioIndex(),"2","6")/5,_xll.Woodstock.Analyst.Xcel.UDFs.GetIndicatorValue("OSUPCPE_SEPM_T100%",""&amp;$A$9&amp;"="&amp;FD$12&amp;";",_xll.Woodstock.Analyst.Xcel.UDFs.GetModelFilename(),_xll.Woodstock.Analyst.Xcel.UDFs.GetScenarioIndex(),VLOOKUP($A$5,Periode,2,FALSE))/5))</f>
        <v>0</v>
      </c>
      <c r="FE28" s="151">
        <f>IF(ISERROR(IF(EXACT($A$5,"Moyenne 2013-2038"),_xll.Woodstock.Analyst.Xcel.UDFs.GetIndicatorValueAverage("OSUPCPE_SEPM_T100%",""&amp;$A$9&amp;"="&amp;FE$12&amp;";",_xll.Woodstock.Analyst.Xcel.UDFs.GetModelFilename(),_xll.Woodstock.Analyst.Xcel.UDFs.GetScenarioIndex(),"2","6")/5,_xll.Woodstock.Analyst.Xcel.UDFs.GetIndicatorValue("OSUPCPE_SEPM_T100%",""&amp;$A$9&amp;"="&amp;FE$12&amp;";",_xll.Woodstock.Analyst.Xcel.UDFs.GetModelFilename(),_xll.Woodstock.Analyst.Xcel.UDFs.GetScenarioIndex(),VLOOKUP($A$5,Periode,2,FALSE))/5)),0,IF(EXACT($A$5,"Moyenne 2013-2038"),_xll.Woodstock.Analyst.Xcel.UDFs.GetIndicatorValueAverage("OSUPCPE_SEPM_T100%",""&amp;$A$9&amp;"="&amp;FE$12&amp;";",_xll.Woodstock.Analyst.Xcel.UDFs.GetModelFilename(),_xll.Woodstock.Analyst.Xcel.UDFs.GetScenarioIndex(),"2","6")/5,_xll.Woodstock.Analyst.Xcel.UDFs.GetIndicatorValue("OSUPCPE_SEPM_T100%",""&amp;$A$9&amp;"="&amp;FE$12&amp;";",_xll.Woodstock.Analyst.Xcel.UDFs.GetModelFilename(),_xll.Woodstock.Analyst.Xcel.UDFs.GetScenarioIndex(),VLOOKUP($A$5,Periode,2,FALSE))/5))</f>
        <v>0</v>
      </c>
      <c r="FF28" s="151">
        <f>IF(ISERROR(IF(EXACT($A$5,"Moyenne 2013-2038"),_xll.Woodstock.Analyst.Xcel.UDFs.GetIndicatorValueAverage("OSUPCPE_SEPM_T100%",""&amp;$A$9&amp;"="&amp;FF$12&amp;";",_xll.Woodstock.Analyst.Xcel.UDFs.GetModelFilename(),_xll.Woodstock.Analyst.Xcel.UDFs.GetScenarioIndex(),"2","6")/5,_xll.Woodstock.Analyst.Xcel.UDFs.GetIndicatorValue("OSUPCPE_SEPM_T100%",""&amp;$A$9&amp;"="&amp;FF$12&amp;";",_xll.Woodstock.Analyst.Xcel.UDFs.GetModelFilename(),_xll.Woodstock.Analyst.Xcel.UDFs.GetScenarioIndex(),VLOOKUP($A$5,Periode,2,FALSE))/5)),0,IF(EXACT($A$5,"Moyenne 2013-2038"),_xll.Woodstock.Analyst.Xcel.UDFs.GetIndicatorValueAverage("OSUPCPE_SEPM_T100%",""&amp;$A$9&amp;"="&amp;FF$12&amp;";",_xll.Woodstock.Analyst.Xcel.UDFs.GetModelFilename(),_xll.Woodstock.Analyst.Xcel.UDFs.GetScenarioIndex(),"2","6")/5,_xll.Woodstock.Analyst.Xcel.UDFs.GetIndicatorValue("OSUPCPE_SEPM_T100%",""&amp;$A$9&amp;"="&amp;FF$12&amp;";",_xll.Woodstock.Analyst.Xcel.UDFs.GetModelFilename(),_xll.Woodstock.Analyst.Xcel.UDFs.GetScenarioIndex(),VLOOKUP($A$5,Periode,2,FALSE))/5))</f>
        <v>0</v>
      </c>
      <c r="FG28" s="151">
        <f>IF(ISERROR(IF(EXACT($A$5,"Moyenne 2013-2038"),_xll.Woodstock.Analyst.Xcel.UDFs.GetIndicatorValueAverage("OSUPCPE_SEPM_T100%",""&amp;$A$9&amp;"="&amp;FG$12&amp;";",_xll.Woodstock.Analyst.Xcel.UDFs.GetModelFilename(),_xll.Woodstock.Analyst.Xcel.UDFs.GetScenarioIndex(),"2","6")/5,_xll.Woodstock.Analyst.Xcel.UDFs.GetIndicatorValue("OSUPCPE_SEPM_T100%",""&amp;$A$9&amp;"="&amp;FG$12&amp;";",_xll.Woodstock.Analyst.Xcel.UDFs.GetModelFilename(),_xll.Woodstock.Analyst.Xcel.UDFs.GetScenarioIndex(),VLOOKUP($A$5,Periode,2,FALSE))/5)),0,IF(EXACT($A$5,"Moyenne 2013-2038"),_xll.Woodstock.Analyst.Xcel.UDFs.GetIndicatorValueAverage("OSUPCPE_SEPM_T100%",""&amp;$A$9&amp;"="&amp;FG$12&amp;";",_xll.Woodstock.Analyst.Xcel.UDFs.GetModelFilename(),_xll.Woodstock.Analyst.Xcel.UDFs.GetScenarioIndex(),"2","6")/5,_xll.Woodstock.Analyst.Xcel.UDFs.GetIndicatorValue("OSUPCPE_SEPM_T100%",""&amp;$A$9&amp;"="&amp;FG$12&amp;";",_xll.Woodstock.Analyst.Xcel.UDFs.GetModelFilename(),_xll.Woodstock.Analyst.Xcel.UDFs.GetScenarioIndex(),VLOOKUP($A$5,Periode,2,FALSE))/5))</f>
        <v>0</v>
      </c>
      <c r="FH28" s="151">
        <f>IF(ISERROR(IF(EXACT($A$5,"Moyenne 2013-2038"),_xll.Woodstock.Analyst.Xcel.UDFs.GetIndicatorValueAverage("OSUPCPE_SEPM_T100%",""&amp;$A$9&amp;"="&amp;FH$12&amp;";",_xll.Woodstock.Analyst.Xcel.UDFs.GetModelFilename(),_xll.Woodstock.Analyst.Xcel.UDFs.GetScenarioIndex(),"2","6")/5,_xll.Woodstock.Analyst.Xcel.UDFs.GetIndicatorValue("OSUPCPE_SEPM_T100%",""&amp;$A$9&amp;"="&amp;FH$12&amp;";",_xll.Woodstock.Analyst.Xcel.UDFs.GetModelFilename(),_xll.Woodstock.Analyst.Xcel.UDFs.GetScenarioIndex(),VLOOKUP($A$5,Periode,2,FALSE))/5)),0,IF(EXACT($A$5,"Moyenne 2013-2038"),_xll.Woodstock.Analyst.Xcel.UDFs.GetIndicatorValueAverage("OSUPCPE_SEPM_T100%",""&amp;$A$9&amp;"="&amp;FH$12&amp;";",_xll.Woodstock.Analyst.Xcel.UDFs.GetModelFilename(),_xll.Woodstock.Analyst.Xcel.UDFs.GetScenarioIndex(),"2","6")/5,_xll.Woodstock.Analyst.Xcel.UDFs.GetIndicatorValue("OSUPCPE_SEPM_T100%",""&amp;$A$9&amp;"="&amp;FH$12&amp;";",_xll.Woodstock.Analyst.Xcel.UDFs.GetModelFilename(),_xll.Woodstock.Analyst.Xcel.UDFs.GetScenarioIndex(),VLOOKUP($A$5,Periode,2,FALSE))/5))</f>
        <v>0</v>
      </c>
      <c r="FI28" s="151">
        <f>IF(ISERROR(IF(EXACT($A$5,"Moyenne 2013-2038"),_xll.Woodstock.Analyst.Xcel.UDFs.GetIndicatorValueAverage("OSUPCPE_SEPM_T100%",""&amp;$A$9&amp;"="&amp;FI$12&amp;";",_xll.Woodstock.Analyst.Xcel.UDFs.GetModelFilename(),_xll.Woodstock.Analyst.Xcel.UDFs.GetScenarioIndex(),"2","6")/5,_xll.Woodstock.Analyst.Xcel.UDFs.GetIndicatorValue("OSUPCPE_SEPM_T100%",""&amp;$A$9&amp;"="&amp;FI$12&amp;";",_xll.Woodstock.Analyst.Xcel.UDFs.GetModelFilename(),_xll.Woodstock.Analyst.Xcel.UDFs.GetScenarioIndex(),VLOOKUP($A$5,Periode,2,FALSE))/5)),0,IF(EXACT($A$5,"Moyenne 2013-2038"),_xll.Woodstock.Analyst.Xcel.UDFs.GetIndicatorValueAverage("OSUPCPE_SEPM_T100%",""&amp;$A$9&amp;"="&amp;FI$12&amp;";",_xll.Woodstock.Analyst.Xcel.UDFs.GetModelFilename(),_xll.Woodstock.Analyst.Xcel.UDFs.GetScenarioIndex(),"2","6")/5,_xll.Woodstock.Analyst.Xcel.UDFs.GetIndicatorValue("OSUPCPE_SEPM_T100%",""&amp;$A$9&amp;"="&amp;FI$12&amp;";",_xll.Woodstock.Analyst.Xcel.UDFs.GetModelFilename(),_xll.Woodstock.Analyst.Xcel.UDFs.GetScenarioIndex(),VLOOKUP($A$5,Periode,2,FALSE))/5))</f>
        <v>0</v>
      </c>
      <c r="FJ28" s="151">
        <f>IF(ISERROR(IF(EXACT($A$5,"Moyenne 2013-2038"),_xll.Woodstock.Analyst.Xcel.UDFs.GetIndicatorValueAverage("OSUPCPE_SEPM_T100%",""&amp;$A$9&amp;"="&amp;FJ$12&amp;";",_xll.Woodstock.Analyst.Xcel.UDFs.GetModelFilename(),_xll.Woodstock.Analyst.Xcel.UDFs.GetScenarioIndex(),"2","6")/5,_xll.Woodstock.Analyst.Xcel.UDFs.GetIndicatorValue("OSUPCPE_SEPM_T100%",""&amp;$A$9&amp;"="&amp;FJ$12&amp;";",_xll.Woodstock.Analyst.Xcel.UDFs.GetModelFilename(),_xll.Woodstock.Analyst.Xcel.UDFs.GetScenarioIndex(),VLOOKUP($A$5,Periode,2,FALSE))/5)),0,IF(EXACT($A$5,"Moyenne 2013-2038"),_xll.Woodstock.Analyst.Xcel.UDFs.GetIndicatorValueAverage("OSUPCPE_SEPM_T100%",""&amp;$A$9&amp;"="&amp;FJ$12&amp;";",_xll.Woodstock.Analyst.Xcel.UDFs.GetModelFilename(),_xll.Woodstock.Analyst.Xcel.UDFs.GetScenarioIndex(),"2","6")/5,_xll.Woodstock.Analyst.Xcel.UDFs.GetIndicatorValue("OSUPCPE_SEPM_T100%",""&amp;$A$9&amp;"="&amp;FJ$12&amp;";",_xll.Woodstock.Analyst.Xcel.UDFs.GetModelFilename(),_xll.Woodstock.Analyst.Xcel.UDFs.GetScenarioIndex(),VLOOKUP($A$5,Periode,2,FALSE))/5))</f>
        <v>0</v>
      </c>
      <c r="FK28" s="151">
        <f>IF(ISERROR(IF(EXACT($A$5,"Moyenne 2013-2038"),_xll.Woodstock.Analyst.Xcel.UDFs.GetIndicatorValueAverage("OSUPCPE_SEPM_T100%",""&amp;$A$9&amp;"="&amp;FK$12&amp;";",_xll.Woodstock.Analyst.Xcel.UDFs.GetModelFilename(),_xll.Woodstock.Analyst.Xcel.UDFs.GetScenarioIndex(),"2","6")/5,_xll.Woodstock.Analyst.Xcel.UDFs.GetIndicatorValue("OSUPCPE_SEPM_T100%",""&amp;$A$9&amp;"="&amp;FK$12&amp;";",_xll.Woodstock.Analyst.Xcel.UDFs.GetModelFilename(),_xll.Woodstock.Analyst.Xcel.UDFs.GetScenarioIndex(),VLOOKUP($A$5,Periode,2,FALSE))/5)),0,IF(EXACT($A$5,"Moyenne 2013-2038"),_xll.Woodstock.Analyst.Xcel.UDFs.GetIndicatorValueAverage("OSUPCPE_SEPM_T100%",""&amp;$A$9&amp;"="&amp;FK$12&amp;";",_xll.Woodstock.Analyst.Xcel.UDFs.GetModelFilename(),_xll.Woodstock.Analyst.Xcel.UDFs.GetScenarioIndex(),"2","6")/5,_xll.Woodstock.Analyst.Xcel.UDFs.GetIndicatorValue("OSUPCPE_SEPM_T100%",""&amp;$A$9&amp;"="&amp;FK$12&amp;";",_xll.Woodstock.Analyst.Xcel.UDFs.GetModelFilename(),_xll.Woodstock.Analyst.Xcel.UDFs.GetScenarioIndex(),VLOOKUP($A$5,Periode,2,FALSE))/5))</f>
        <v>0</v>
      </c>
      <c r="FL28" s="151">
        <f>IF(ISERROR(IF(EXACT($A$5,"Moyenne 2013-2038"),_xll.Woodstock.Analyst.Xcel.UDFs.GetIndicatorValueAverage("OSUPCPE_SEPM_T100%",""&amp;$A$9&amp;"="&amp;FL$12&amp;";",_xll.Woodstock.Analyst.Xcel.UDFs.GetModelFilename(),_xll.Woodstock.Analyst.Xcel.UDFs.GetScenarioIndex(),"2","6")/5,_xll.Woodstock.Analyst.Xcel.UDFs.GetIndicatorValue("OSUPCPE_SEPM_T100%",""&amp;$A$9&amp;"="&amp;FL$12&amp;";",_xll.Woodstock.Analyst.Xcel.UDFs.GetModelFilename(),_xll.Woodstock.Analyst.Xcel.UDFs.GetScenarioIndex(),VLOOKUP($A$5,Periode,2,FALSE))/5)),0,IF(EXACT($A$5,"Moyenne 2013-2038"),_xll.Woodstock.Analyst.Xcel.UDFs.GetIndicatorValueAverage("OSUPCPE_SEPM_T100%",""&amp;$A$9&amp;"="&amp;FL$12&amp;";",_xll.Woodstock.Analyst.Xcel.UDFs.GetModelFilename(),_xll.Woodstock.Analyst.Xcel.UDFs.GetScenarioIndex(),"2","6")/5,_xll.Woodstock.Analyst.Xcel.UDFs.GetIndicatorValue("OSUPCPE_SEPM_T100%",""&amp;$A$9&amp;"="&amp;FL$12&amp;";",_xll.Woodstock.Analyst.Xcel.UDFs.GetModelFilename(),_xll.Woodstock.Analyst.Xcel.UDFs.GetScenarioIndex(),VLOOKUP($A$5,Periode,2,FALSE))/5))</f>
        <v>0</v>
      </c>
      <c r="FM28" s="151">
        <f>IF(ISERROR(IF(EXACT($A$5,"Moyenne 2013-2038"),_xll.Woodstock.Analyst.Xcel.UDFs.GetIndicatorValueAverage("OSUPCPE_SEPM_T100%",""&amp;$A$9&amp;"="&amp;FM$12&amp;";",_xll.Woodstock.Analyst.Xcel.UDFs.GetModelFilename(),_xll.Woodstock.Analyst.Xcel.UDFs.GetScenarioIndex(),"2","6")/5,_xll.Woodstock.Analyst.Xcel.UDFs.GetIndicatorValue("OSUPCPE_SEPM_T100%",""&amp;$A$9&amp;"="&amp;FM$12&amp;";",_xll.Woodstock.Analyst.Xcel.UDFs.GetModelFilename(),_xll.Woodstock.Analyst.Xcel.UDFs.GetScenarioIndex(),VLOOKUP($A$5,Periode,2,FALSE))/5)),0,IF(EXACT($A$5,"Moyenne 2013-2038"),_xll.Woodstock.Analyst.Xcel.UDFs.GetIndicatorValueAverage("OSUPCPE_SEPM_T100%",""&amp;$A$9&amp;"="&amp;FM$12&amp;";",_xll.Woodstock.Analyst.Xcel.UDFs.GetModelFilename(),_xll.Woodstock.Analyst.Xcel.UDFs.GetScenarioIndex(),"2","6")/5,_xll.Woodstock.Analyst.Xcel.UDFs.GetIndicatorValue("OSUPCPE_SEPM_T100%",""&amp;$A$9&amp;"="&amp;FM$12&amp;";",_xll.Woodstock.Analyst.Xcel.UDFs.GetModelFilename(),_xll.Woodstock.Analyst.Xcel.UDFs.GetScenarioIndex(),VLOOKUP($A$5,Periode,2,FALSE))/5))</f>
        <v>0</v>
      </c>
      <c r="FN28" s="151">
        <f>IF(ISERROR(IF(EXACT($A$5,"Moyenne 2013-2038"),_xll.Woodstock.Analyst.Xcel.UDFs.GetIndicatorValueAverage("OSUPCPE_SEPM_T100%",""&amp;$A$9&amp;"="&amp;FN$12&amp;";",_xll.Woodstock.Analyst.Xcel.UDFs.GetModelFilename(),_xll.Woodstock.Analyst.Xcel.UDFs.GetScenarioIndex(),"2","6")/5,_xll.Woodstock.Analyst.Xcel.UDFs.GetIndicatorValue("OSUPCPE_SEPM_T100%",""&amp;$A$9&amp;"="&amp;FN$12&amp;";",_xll.Woodstock.Analyst.Xcel.UDFs.GetModelFilename(),_xll.Woodstock.Analyst.Xcel.UDFs.GetScenarioIndex(),VLOOKUP($A$5,Periode,2,FALSE))/5)),0,IF(EXACT($A$5,"Moyenne 2013-2038"),_xll.Woodstock.Analyst.Xcel.UDFs.GetIndicatorValueAverage("OSUPCPE_SEPM_T100%",""&amp;$A$9&amp;"="&amp;FN$12&amp;";",_xll.Woodstock.Analyst.Xcel.UDFs.GetModelFilename(),_xll.Woodstock.Analyst.Xcel.UDFs.GetScenarioIndex(),"2","6")/5,_xll.Woodstock.Analyst.Xcel.UDFs.GetIndicatorValue("OSUPCPE_SEPM_T100%",""&amp;$A$9&amp;"="&amp;FN$12&amp;";",_xll.Woodstock.Analyst.Xcel.UDFs.GetModelFilename(),_xll.Woodstock.Analyst.Xcel.UDFs.GetScenarioIndex(),VLOOKUP($A$5,Periode,2,FALSE))/5))</f>
        <v>0</v>
      </c>
      <c r="FO28" s="151">
        <f>IF(ISERROR(IF(EXACT($A$5,"Moyenne 2013-2038"),_xll.Woodstock.Analyst.Xcel.UDFs.GetIndicatorValueAverage("OSUPCPE_SEPM_T100%",""&amp;$A$9&amp;"="&amp;FO$12&amp;";",_xll.Woodstock.Analyst.Xcel.UDFs.GetModelFilename(),_xll.Woodstock.Analyst.Xcel.UDFs.GetScenarioIndex(),"2","6")/5,_xll.Woodstock.Analyst.Xcel.UDFs.GetIndicatorValue("OSUPCPE_SEPM_T100%",""&amp;$A$9&amp;"="&amp;FO$12&amp;";",_xll.Woodstock.Analyst.Xcel.UDFs.GetModelFilename(),_xll.Woodstock.Analyst.Xcel.UDFs.GetScenarioIndex(),VLOOKUP($A$5,Periode,2,FALSE))/5)),0,IF(EXACT($A$5,"Moyenne 2013-2038"),_xll.Woodstock.Analyst.Xcel.UDFs.GetIndicatorValueAverage("OSUPCPE_SEPM_T100%",""&amp;$A$9&amp;"="&amp;FO$12&amp;";",_xll.Woodstock.Analyst.Xcel.UDFs.GetModelFilename(),_xll.Woodstock.Analyst.Xcel.UDFs.GetScenarioIndex(),"2","6")/5,_xll.Woodstock.Analyst.Xcel.UDFs.GetIndicatorValue("OSUPCPE_SEPM_T100%",""&amp;$A$9&amp;"="&amp;FO$12&amp;";",_xll.Woodstock.Analyst.Xcel.UDFs.GetModelFilename(),_xll.Woodstock.Analyst.Xcel.UDFs.GetScenarioIndex(),VLOOKUP($A$5,Periode,2,FALSE))/5))</f>
        <v>0</v>
      </c>
      <c r="FP28" s="151">
        <f>IF(ISERROR(IF(EXACT($A$5,"Moyenne 2013-2038"),_xll.Woodstock.Analyst.Xcel.UDFs.GetIndicatorValueAverage("OSUPCPE_SEPM_T100%",""&amp;$A$9&amp;"="&amp;FP$12&amp;";",_xll.Woodstock.Analyst.Xcel.UDFs.GetModelFilename(),_xll.Woodstock.Analyst.Xcel.UDFs.GetScenarioIndex(),"2","6")/5,_xll.Woodstock.Analyst.Xcel.UDFs.GetIndicatorValue("OSUPCPE_SEPM_T100%",""&amp;$A$9&amp;"="&amp;FP$12&amp;";",_xll.Woodstock.Analyst.Xcel.UDFs.GetModelFilename(),_xll.Woodstock.Analyst.Xcel.UDFs.GetScenarioIndex(),VLOOKUP($A$5,Periode,2,FALSE))/5)),0,IF(EXACT($A$5,"Moyenne 2013-2038"),_xll.Woodstock.Analyst.Xcel.UDFs.GetIndicatorValueAverage("OSUPCPE_SEPM_T100%",""&amp;$A$9&amp;"="&amp;FP$12&amp;";",_xll.Woodstock.Analyst.Xcel.UDFs.GetModelFilename(),_xll.Woodstock.Analyst.Xcel.UDFs.GetScenarioIndex(),"2","6")/5,_xll.Woodstock.Analyst.Xcel.UDFs.GetIndicatorValue("OSUPCPE_SEPM_T100%",""&amp;$A$9&amp;"="&amp;FP$12&amp;";",_xll.Woodstock.Analyst.Xcel.UDFs.GetModelFilename(),_xll.Woodstock.Analyst.Xcel.UDFs.GetScenarioIndex(),VLOOKUP($A$5,Periode,2,FALSE))/5))</f>
        <v>0</v>
      </c>
      <c r="FQ28" s="151">
        <f>IF(ISERROR(IF(EXACT($A$5,"Moyenne 2013-2038"),_xll.Woodstock.Analyst.Xcel.UDFs.GetIndicatorValueAverage("OSUPCPE_SEPM_T100%",""&amp;$A$9&amp;"="&amp;FQ$12&amp;";",_xll.Woodstock.Analyst.Xcel.UDFs.GetModelFilename(),_xll.Woodstock.Analyst.Xcel.UDFs.GetScenarioIndex(),"2","6")/5,_xll.Woodstock.Analyst.Xcel.UDFs.GetIndicatorValue("OSUPCPE_SEPM_T100%",""&amp;$A$9&amp;"="&amp;FQ$12&amp;";",_xll.Woodstock.Analyst.Xcel.UDFs.GetModelFilename(),_xll.Woodstock.Analyst.Xcel.UDFs.GetScenarioIndex(),VLOOKUP($A$5,Periode,2,FALSE))/5)),0,IF(EXACT($A$5,"Moyenne 2013-2038"),_xll.Woodstock.Analyst.Xcel.UDFs.GetIndicatorValueAverage("OSUPCPE_SEPM_T100%",""&amp;$A$9&amp;"="&amp;FQ$12&amp;";",_xll.Woodstock.Analyst.Xcel.UDFs.GetModelFilename(),_xll.Woodstock.Analyst.Xcel.UDFs.GetScenarioIndex(),"2","6")/5,_xll.Woodstock.Analyst.Xcel.UDFs.GetIndicatorValue("OSUPCPE_SEPM_T100%",""&amp;$A$9&amp;"="&amp;FQ$12&amp;";",_xll.Woodstock.Analyst.Xcel.UDFs.GetModelFilename(),_xll.Woodstock.Analyst.Xcel.UDFs.GetScenarioIndex(),VLOOKUP($A$5,Periode,2,FALSE))/5))</f>
        <v>0</v>
      </c>
      <c r="FR28" s="151">
        <f>IF(ISERROR(IF(EXACT($A$5,"Moyenne 2013-2038"),_xll.Woodstock.Analyst.Xcel.UDFs.GetIndicatorValueAverage("OSUPCPE_SEPM_T100%",""&amp;$A$9&amp;"="&amp;FR$12&amp;";",_xll.Woodstock.Analyst.Xcel.UDFs.GetModelFilename(),_xll.Woodstock.Analyst.Xcel.UDFs.GetScenarioIndex(),"2","6")/5,_xll.Woodstock.Analyst.Xcel.UDFs.GetIndicatorValue("OSUPCPE_SEPM_T100%",""&amp;$A$9&amp;"="&amp;FR$12&amp;";",_xll.Woodstock.Analyst.Xcel.UDFs.GetModelFilename(),_xll.Woodstock.Analyst.Xcel.UDFs.GetScenarioIndex(),VLOOKUP($A$5,Periode,2,FALSE))/5)),0,IF(EXACT($A$5,"Moyenne 2013-2038"),_xll.Woodstock.Analyst.Xcel.UDFs.GetIndicatorValueAverage("OSUPCPE_SEPM_T100%",""&amp;$A$9&amp;"="&amp;FR$12&amp;";",_xll.Woodstock.Analyst.Xcel.UDFs.GetModelFilename(),_xll.Woodstock.Analyst.Xcel.UDFs.GetScenarioIndex(),"2","6")/5,_xll.Woodstock.Analyst.Xcel.UDFs.GetIndicatorValue("OSUPCPE_SEPM_T100%",""&amp;$A$9&amp;"="&amp;FR$12&amp;";",_xll.Woodstock.Analyst.Xcel.UDFs.GetModelFilename(),_xll.Woodstock.Analyst.Xcel.UDFs.GetScenarioIndex(),VLOOKUP($A$5,Periode,2,FALSE))/5))</f>
        <v>0</v>
      </c>
      <c r="FS28" s="151">
        <f>IF(ISERROR(IF(EXACT($A$5,"Moyenne 2013-2038"),_xll.Woodstock.Analyst.Xcel.UDFs.GetIndicatorValueAverage("OSUPCPE_SEPM_T100%",""&amp;$A$9&amp;"="&amp;FS$12&amp;";",_xll.Woodstock.Analyst.Xcel.UDFs.GetModelFilename(),_xll.Woodstock.Analyst.Xcel.UDFs.GetScenarioIndex(),"2","6")/5,_xll.Woodstock.Analyst.Xcel.UDFs.GetIndicatorValue("OSUPCPE_SEPM_T100%",""&amp;$A$9&amp;"="&amp;FS$12&amp;";",_xll.Woodstock.Analyst.Xcel.UDFs.GetModelFilename(),_xll.Woodstock.Analyst.Xcel.UDFs.GetScenarioIndex(),VLOOKUP($A$5,Periode,2,FALSE))/5)),0,IF(EXACT($A$5,"Moyenne 2013-2038"),_xll.Woodstock.Analyst.Xcel.UDFs.GetIndicatorValueAverage("OSUPCPE_SEPM_T100%",""&amp;$A$9&amp;"="&amp;FS$12&amp;";",_xll.Woodstock.Analyst.Xcel.UDFs.GetModelFilename(),_xll.Woodstock.Analyst.Xcel.UDFs.GetScenarioIndex(),"2","6")/5,_xll.Woodstock.Analyst.Xcel.UDFs.GetIndicatorValue("OSUPCPE_SEPM_T100%",""&amp;$A$9&amp;"="&amp;FS$12&amp;";",_xll.Woodstock.Analyst.Xcel.UDFs.GetModelFilename(),_xll.Woodstock.Analyst.Xcel.UDFs.GetScenarioIndex(),VLOOKUP($A$5,Periode,2,FALSE))/5))</f>
        <v>0</v>
      </c>
      <c r="FT28" s="151">
        <f>IF(ISERROR(IF(EXACT($A$5,"Moyenne 2013-2038"),_xll.Woodstock.Analyst.Xcel.UDFs.GetIndicatorValueAverage("OSUPCPE_SEPM_T100%",""&amp;$A$9&amp;"="&amp;FT$12&amp;";",_xll.Woodstock.Analyst.Xcel.UDFs.GetModelFilename(),_xll.Woodstock.Analyst.Xcel.UDFs.GetScenarioIndex(),"2","6")/5,_xll.Woodstock.Analyst.Xcel.UDFs.GetIndicatorValue("OSUPCPE_SEPM_T100%",""&amp;$A$9&amp;"="&amp;FT$12&amp;";",_xll.Woodstock.Analyst.Xcel.UDFs.GetModelFilename(),_xll.Woodstock.Analyst.Xcel.UDFs.GetScenarioIndex(),VLOOKUP($A$5,Periode,2,FALSE))/5)),0,IF(EXACT($A$5,"Moyenne 2013-2038"),_xll.Woodstock.Analyst.Xcel.UDFs.GetIndicatorValueAverage("OSUPCPE_SEPM_T100%",""&amp;$A$9&amp;"="&amp;FT$12&amp;";",_xll.Woodstock.Analyst.Xcel.UDFs.GetModelFilename(),_xll.Woodstock.Analyst.Xcel.UDFs.GetScenarioIndex(),"2","6")/5,_xll.Woodstock.Analyst.Xcel.UDFs.GetIndicatorValue("OSUPCPE_SEPM_T100%",""&amp;$A$9&amp;"="&amp;FT$12&amp;";",_xll.Woodstock.Analyst.Xcel.UDFs.GetModelFilename(),_xll.Woodstock.Analyst.Xcel.UDFs.GetScenarioIndex(),VLOOKUP($A$5,Periode,2,FALSE))/5))</f>
        <v>0</v>
      </c>
      <c r="FU28" s="151">
        <f>IF(ISERROR(IF(EXACT($A$5,"Moyenne 2013-2038"),_xll.Woodstock.Analyst.Xcel.UDFs.GetIndicatorValueAverage("OSUPCPE_SEPM_T100%",""&amp;$A$9&amp;"="&amp;FU$12&amp;";",_xll.Woodstock.Analyst.Xcel.UDFs.GetModelFilename(),_xll.Woodstock.Analyst.Xcel.UDFs.GetScenarioIndex(),"2","6")/5,_xll.Woodstock.Analyst.Xcel.UDFs.GetIndicatorValue("OSUPCPE_SEPM_T100%",""&amp;$A$9&amp;"="&amp;FU$12&amp;";",_xll.Woodstock.Analyst.Xcel.UDFs.GetModelFilename(),_xll.Woodstock.Analyst.Xcel.UDFs.GetScenarioIndex(),VLOOKUP($A$5,Periode,2,FALSE))/5)),0,IF(EXACT($A$5,"Moyenne 2013-2038"),_xll.Woodstock.Analyst.Xcel.UDFs.GetIndicatorValueAverage("OSUPCPE_SEPM_T100%",""&amp;$A$9&amp;"="&amp;FU$12&amp;";",_xll.Woodstock.Analyst.Xcel.UDFs.GetModelFilename(),_xll.Woodstock.Analyst.Xcel.UDFs.GetScenarioIndex(),"2","6")/5,_xll.Woodstock.Analyst.Xcel.UDFs.GetIndicatorValue("OSUPCPE_SEPM_T100%",""&amp;$A$9&amp;"="&amp;FU$12&amp;";",_xll.Woodstock.Analyst.Xcel.UDFs.GetModelFilename(),_xll.Woodstock.Analyst.Xcel.UDFs.GetScenarioIndex(),VLOOKUP($A$5,Periode,2,FALSE))/5))</f>
        <v>0</v>
      </c>
      <c r="FV28" s="151">
        <f>IF(ISERROR(IF(EXACT($A$5,"Moyenne 2013-2038"),_xll.Woodstock.Analyst.Xcel.UDFs.GetIndicatorValueAverage("OSUPCPE_SEPM_T100%",""&amp;$A$9&amp;"="&amp;FV$12&amp;";",_xll.Woodstock.Analyst.Xcel.UDFs.GetModelFilename(),_xll.Woodstock.Analyst.Xcel.UDFs.GetScenarioIndex(),"2","6")/5,_xll.Woodstock.Analyst.Xcel.UDFs.GetIndicatorValue("OSUPCPE_SEPM_T100%",""&amp;$A$9&amp;"="&amp;FV$12&amp;";",_xll.Woodstock.Analyst.Xcel.UDFs.GetModelFilename(),_xll.Woodstock.Analyst.Xcel.UDFs.GetScenarioIndex(),VLOOKUP($A$5,Periode,2,FALSE))/5)),0,IF(EXACT($A$5,"Moyenne 2013-2038"),_xll.Woodstock.Analyst.Xcel.UDFs.GetIndicatorValueAverage("OSUPCPE_SEPM_T100%",""&amp;$A$9&amp;"="&amp;FV$12&amp;";",_xll.Woodstock.Analyst.Xcel.UDFs.GetModelFilename(),_xll.Woodstock.Analyst.Xcel.UDFs.GetScenarioIndex(),"2","6")/5,_xll.Woodstock.Analyst.Xcel.UDFs.GetIndicatorValue("OSUPCPE_SEPM_T100%",""&amp;$A$9&amp;"="&amp;FV$12&amp;";",_xll.Woodstock.Analyst.Xcel.UDFs.GetModelFilename(),_xll.Woodstock.Analyst.Xcel.UDFs.GetScenarioIndex(),VLOOKUP($A$5,Periode,2,FALSE))/5))</f>
        <v>0</v>
      </c>
      <c r="FW28" s="151">
        <f>IF(ISERROR(IF(EXACT($A$5,"Moyenne 2013-2038"),_xll.Woodstock.Analyst.Xcel.UDFs.GetIndicatorValueAverage("OSUPCPE_SEPM_T100%",""&amp;$A$9&amp;"="&amp;FW$12&amp;";",_xll.Woodstock.Analyst.Xcel.UDFs.GetModelFilename(),_xll.Woodstock.Analyst.Xcel.UDFs.GetScenarioIndex(),"2","6")/5,_xll.Woodstock.Analyst.Xcel.UDFs.GetIndicatorValue("OSUPCPE_SEPM_T100%",""&amp;$A$9&amp;"="&amp;FW$12&amp;";",_xll.Woodstock.Analyst.Xcel.UDFs.GetModelFilename(),_xll.Woodstock.Analyst.Xcel.UDFs.GetScenarioIndex(),VLOOKUP($A$5,Periode,2,FALSE))/5)),0,IF(EXACT($A$5,"Moyenne 2013-2038"),_xll.Woodstock.Analyst.Xcel.UDFs.GetIndicatorValueAverage("OSUPCPE_SEPM_T100%",""&amp;$A$9&amp;"="&amp;FW$12&amp;";",_xll.Woodstock.Analyst.Xcel.UDFs.GetModelFilename(),_xll.Woodstock.Analyst.Xcel.UDFs.GetScenarioIndex(),"2","6")/5,_xll.Woodstock.Analyst.Xcel.UDFs.GetIndicatorValue("OSUPCPE_SEPM_T100%",""&amp;$A$9&amp;"="&amp;FW$12&amp;";",_xll.Woodstock.Analyst.Xcel.UDFs.GetModelFilename(),_xll.Woodstock.Analyst.Xcel.UDFs.GetScenarioIndex(),VLOOKUP($A$5,Periode,2,FALSE))/5))</f>
        <v>0</v>
      </c>
      <c r="FX28" s="151">
        <f>IF(ISERROR(IF(EXACT($A$5,"Moyenne 2013-2038"),_xll.Woodstock.Analyst.Xcel.UDFs.GetIndicatorValueAverage("OSUPCPE_SEPM_T100%",""&amp;$A$9&amp;"="&amp;FX$12&amp;";",_xll.Woodstock.Analyst.Xcel.UDFs.GetModelFilename(),_xll.Woodstock.Analyst.Xcel.UDFs.GetScenarioIndex(),"2","6")/5,_xll.Woodstock.Analyst.Xcel.UDFs.GetIndicatorValue("OSUPCPE_SEPM_T100%",""&amp;$A$9&amp;"="&amp;FX$12&amp;";",_xll.Woodstock.Analyst.Xcel.UDFs.GetModelFilename(),_xll.Woodstock.Analyst.Xcel.UDFs.GetScenarioIndex(),VLOOKUP($A$5,Periode,2,FALSE))/5)),0,IF(EXACT($A$5,"Moyenne 2013-2038"),_xll.Woodstock.Analyst.Xcel.UDFs.GetIndicatorValueAverage("OSUPCPE_SEPM_T100%",""&amp;$A$9&amp;"="&amp;FX$12&amp;";",_xll.Woodstock.Analyst.Xcel.UDFs.GetModelFilename(),_xll.Woodstock.Analyst.Xcel.UDFs.GetScenarioIndex(),"2","6")/5,_xll.Woodstock.Analyst.Xcel.UDFs.GetIndicatorValue("OSUPCPE_SEPM_T100%",""&amp;$A$9&amp;"="&amp;FX$12&amp;";",_xll.Woodstock.Analyst.Xcel.UDFs.GetModelFilename(),_xll.Woodstock.Analyst.Xcel.UDFs.GetScenarioIndex(),VLOOKUP($A$5,Periode,2,FALSE))/5))</f>
        <v>0</v>
      </c>
      <c r="FY28" s="151">
        <f>IF(ISERROR(IF(EXACT($A$5,"Moyenne 2013-2038"),_xll.Woodstock.Analyst.Xcel.UDFs.GetIndicatorValueAverage("OSUPCPE_SEPM_T100%",""&amp;$A$9&amp;"="&amp;FY$12&amp;";",_xll.Woodstock.Analyst.Xcel.UDFs.GetModelFilename(),_xll.Woodstock.Analyst.Xcel.UDFs.GetScenarioIndex(),"2","6")/5,_xll.Woodstock.Analyst.Xcel.UDFs.GetIndicatorValue("OSUPCPE_SEPM_T100%",""&amp;$A$9&amp;"="&amp;FY$12&amp;";",_xll.Woodstock.Analyst.Xcel.UDFs.GetModelFilename(),_xll.Woodstock.Analyst.Xcel.UDFs.GetScenarioIndex(),VLOOKUP($A$5,Periode,2,FALSE))/5)),0,IF(EXACT($A$5,"Moyenne 2013-2038"),_xll.Woodstock.Analyst.Xcel.UDFs.GetIndicatorValueAverage("OSUPCPE_SEPM_T100%",""&amp;$A$9&amp;"="&amp;FY$12&amp;";",_xll.Woodstock.Analyst.Xcel.UDFs.GetModelFilename(),_xll.Woodstock.Analyst.Xcel.UDFs.GetScenarioIndex(),"2","6")/5,_xll.Woodstock.Analyst.Xcel.UDFs.GetIndicatorValue("OSUPCPE_SEPM_T100%",""&amp;$A$9&amp;"="&amp;FY$12&amp;";",_xll.Woodstock.Analyst.Xcel.UDFs.GetModelFilename(),_xll.Woodstock.Analyst.Xcel.UDFs.GetScenarioIndex(),VLOOKUP($A$5,Periode,2,FALSE))/5))</f>
        <v>0</v>
      </c>
      <c r="FZ28" s="151">
        <f>IF(ISERROR(IF(EXACT($A$5,"Moyenne 2013-2038"),_xll.Woodstock.Analyst.Xcel.UDFs.GetIndicatorValueAverage("OSUPCPE_SEPM_T100%",""&amp;$A$9&amp;"="&amp;FZ$12&amp;";",_xll.Woodstock.Analyst.Xcel.UDFs.GetModelFilename(),_xll.Woodstock.Analyst.Xcel.UDFs.GetScenarioIndex(),"2","6")/5,_xll.Woodstock.Analyst.Xcel.UDFs.GetIndicatorValue("OSUPCPE_SEPM_T100%",""&amp;$A$9&amp;"="&amp;FZ$12&amp;";",_xll.Woodstock.Analyst.Xcel.UDFs.GetModelFilename(),_xll.Woodstock.Analyst.Xcel.UDFs.GetScenarioIndex(),VLOOKUP($A$5,Periode,2,FALSE))/5)),0,IF(EXACT($A$5,"Moyenne 2013-2038"),_xll.Woodstock.Analyst.Xcel.UDFs.GetIndicatorValueAverage("OSUPCPE_SEPM_T100%",""&amp;$A$9&amp;"="&amp;FZ$12&amp;";",_xll.Woodstock.Analyst.Xcel.UDFs.GetModelFilename(),_xll.Woodstock.Analyst.Xcel.UDFs.GetScenarioIndex(),"2","6")/5,_xll.Woodstock.Analyst.Xcel.UDFs.GetIndicatorValue("OSUPCPE_SEPM_T100%",""&amp;$A$9&amp;"="&amp;FZ$12&amp;";",_xll.Woodstock.Analyst.Xcel.UDFs.GetModelFilename(),_xll.Woodstock.Analyst.Xcel.UDFs.GetScenarioIndex(),VLOOKUP($A$5,Periode,2,FALSE))/5))</f>
        <v>0</v>
      </c>
      <c r="GA28" s="151">
        <f>IF(ISERROR(IF(EXACT($A$5,"Moyenne 2013-2038"),_xll.Woodstock.Analyst.Xcel.UDFs.GetIndicatorValueAverage("OSUPCPE_SEPM_T100%",""&amp;$A$9&amp;"="&amp;GA$12&amp;";",_xll.Woodstock.Analyst.Xcel.UDFs.GetModelFilename(),_xll.Woodstock.Analyst.Xcel.UDFs.GetScenarioIndex(),"2","6")/5,_xll.Woodstock.Analyst.Xcel.UDFs.GetIndicatorValue("OSUPCPE_SEPM_T100%",""&amp;$A$9&amp;"="&amp;GA$12&amp;";",_xll.Woodstock.Analyst.Xcel.UDFs.GetModelFilename(),_xll.Woodstock.Analyst.Xcel.UDFs.GetScenarioIndex(),VLOOKUP($A$5,Periode,2,FALSE))/5)),0,IF(EXACT($A$5,"Moyenne 2013-2038"),_xll.Woodstock.Analyst.Xcel.UDFs.GetIndicatorValueAverage("OSUPCPE_SEPM_T100%",""&amp;$A$9&amp;"="&amp;GA$12&amp;";",_xll.Woodstock.Analyst.Xcel.UDFs.GetModelFilename(),_xll.Woodstock.Analyst.Xcel.UDFs.GetScenarioIndex(),"2","6")/5,_xll.Woodstock.Analyst.Xcel.UDFs.GetIndicatorValue("OSUPCPE_SEPM_T100%",""&amp;$A$9&amp;"="&amp;GA$12&amp;";",_xll.Woodstock.Analyst.Xcel.UDFs.GetModelFilename(),_xll.Woodstock.Analyst.Xcel.UDFs.GetScenarioIndex(),VLOOKUP($A$5,Periode,2,FALSE))/5))</f>
        <v>0</v>
      </c>
      <c r="GB28" s="151">
        <f>IF(ISERROR(IF(EXACT($A$5,"Moyenne 2013-2038"),_xll.Woodstock.Analyst.Xcel.UDFs.GetIndicatorValueAverage("OSUPCPE_SEPM_T100%",""&amp;$A$9&amp;"="&amp;GB$12&amp;";",_xll.Woodstock.Analyst.Xcel.UDFs.GetModelFilename(),_xll.Woodstock.Analyst.Xcel.UDFs.GetScenarioIndex(),"2","6")/5,_xll.Woodstock.Analyst.Xcel.UDFs.GetIndicatorValue("OSUPCPE_SEPM_T100%",""&amp;$A$9&amp;"="&amp;GB$12&amp;";",_xll.Woodstock.Analyst.Xcel.UDFs.GetModelFilename(),_xll.Woodstock.Analyst.Xcel.UDFs.GetScenarioIndex(),VLOOKUP($A$5,Periode,2,FALSE))/5)),0,IF(EXACT($A$5,"Moyenne 2013-2038"),_xll.Woodstock.Analyst.Xcel.UDFs.GetIndicatorValueAverage("OSUPCPE_SEPM_T100%",""&amp;$A$9&amp;"="&amp;GB$12&amp;";",_xll.Woodstock.Analyst.Xcel.UDFs.GetModelFilename(),_xll.Woodstock.Analyst.Xcel.UDFs.GetScenarioIndex(),"2","6")/5,_xll.Woodstock.Analyst.Xcel.UDFs.GetIndicatorValue("OSUPCPE_SEPM_T100%",""&amp;$A$9&amp;"="&amp;GB$12&amp;";",_xll.Woodstock.Analyst.Xcel.UDFs.GetModelFilename(),_xll.Woodstock.Analyst.Xcel.UDFs.GetScenarioIndex(),VLOOKUP($A$5,Periode,2,FALSE))/5))</f>
        <v>0</v>
      </c>
      <c r="GC28" s="151">
        <f>IF(ISERROR(IF(EXACT($A$5,"Moyenne 2013-2038"),_xll.Woodstock.Analyst.Xcel.UDFs.GetIndicatorValueAverage("OSUPCPE_SEPM_T100%",""&amp;$A$9&amp;"="&amp;GC$12&amp;";",_xll.Woodstock.Analyst.Xcel.UDFs.GetModelFilename(),_xll.Woodstock.Analyst.Xcel.UDFs.GetScenarioIndex(),"2","6")/5,_xll.Woodstock.Analyst.Xcel.UDFs.GetIndicatorValue("OSUPCPE_SEPM_T100%",""&amp;$A$9&amp;"="&amp;GC$12&amp;";",_xll.Woodstock.Analyst.Xcel.UDFs.GetModelFilename(),_xll.Woodstock.Analyst.Xcel.UDFs.GetScenarioIndex(),VLOOKUP($A$5,Periode,2,FALSE))/5)),0,IF(EXACT($A$5,"Moyenne 2013-2038"),_xll.Woodstock.Analyst.Xcel.UDFs.GetIndicatorValueAverage("OSUPCPE_SEPM_T100%",""&amp;$A$9&amp;"="&amp;GC$12&amp;";",_xll.Woodstock.Analyst.Xcel.UDFs.GetModelFilename(),_xll.Woodstock.Analyst.Xcel.UDFs.GetScenarioIndex(),"2","6")/5,_xll.Woodstock.Analyst.Xcel.UDFs.GetIndicatorValue("OSUPCPE_SEPM_T100%",""&amp;$A$9&amp;"="&amp;GC$12&amp;";",_xll.Woodstock.Analyst.Xcel.UDFs.GetModelFilename(),_xll.Woodstock.Analyst.Xcel.UDFs.GetScenarioIndex(),VLOOKUP($A$5,Periode,2,FALSE))/5))</f>
        <v>0</v>
      </c>
      <c r="GD28" s="151">
        <f>IF(ISERROR(IF(EXACT($A$5,"Moyenne 2013-2038"),_xll.Woodstock.Analyst.Xcel.UDFs.GetIndicatorValueAverage("OSUPCPE_SEPM_T100%",""&amp;$A$9&amp;"="&amp;GD$12&amp;";",_xll.Woodstock.Analyst.Xcel.UDFs.GetModelFilename(),_xll.Woodstock.Analyst.Xcel.UDFs.GetScenarioIndex(),"2","6")/5,_xll.Woodstock.Analyst.Xcel.UDFs.GetIndicatorValue("OSUPCPE_SEPM_T100%",""&amp;$A$9&amp;"="&amp;GD$12&amp;";",_xll.Woodstock.Analyst.Xcel.UDFs.GetModelFilename(),_xll.Woodstock.Analyst.Xcel.UDFs.GetScenarioIndex(),VLOOKUP($A$5,Periode,2,FALSE))/5)),0,IF(EXACT($A$5,"Moyenne 2013-2038"),_xll.Woodstock.Analyst.Xcel.UDFs.GetIndicatorValueAverage("OSUPCPE_SEPM_T100%",""&amp;$A$9&amp;"="&amp;GD$12&amp;";",_xll.Woodstock.Analyst.Xcel.UDFs.GetModelFilename(),_xll.Woodstock.Analyst.Xcel.UDFs.GetScenarioIndex(),"2","6")/5,_xll.Woodstock.Analyst.Xcel.UDFs.GetIndicatorValue("OSUPCPE_SEPM_T100%",""&amp;$A$9&amp;"="&amp;GD$12&amp;";",_xll.Woodstock.Analyst.Xcel.UDFs.GetModelFilename(),_xll.Woodstock.Analyst.Xcel.UDFs.GetScenarioIndex(),VLOOKUP($A$5,Periode,2,FALSE))/5))</f>
        <v>0</v>
      </c>
      <c r="GE28" s="151">
        <f>IF(ISERROR(IF(EXACT($A$5,"Moyenne 2013-2038"),_xll.Woodstock.Analyst.Xcel.UDFs.GetIndicatorValueAverage("OSUPCPE_SEPM_T100%",""&amp;$A$9&amp;"="&amp;GE$12&amp;";",_xll.Woodstock.Analyst.Xcel.UDFs.GetModelFilename(),_xll.Woodstock.Analyst.Xcel.UDFs.GetScenarioIndex(),"2","6")/5,_xll.Woodstock.Analyst.Xcel.UDFs.GetIndicatorValue("OSUPCPE_SEPM_T100%",""&amp;$A$9&amp;"="&amp;GE$12&amp;";",_xll.Woodstock.Analyst.Xcel.UDFs.GetModelFilename(),_xll.Woodstock.Analyst.Xcel.UDFs.GetScenarioIndex(),VLOOKUP($A$5,Periode,2,FALSE))/5)),0,IF(EXACT($A$5,"Moyenne 2013-2038"),_xll.Woodstock.Analyst.Xcel.UDFs.GetIndicatorValueAverage("OSUPCPE_SEPM_T100%",""&amp;$A$9&amp;"="&amp;GE$12&amp;";",_xll.Woodstock.Analyst.Xcel.UDFs.GetModelFilename(),_xll.Woodstock.Analyst.Xcel.UDFs.GetScenarioIndex(),"2","6")/5,_xll.Woodstock.Analyst.Xcel.UDFs.GetIndicatorValue("OSUPCPE_SEPM_T100%",""&amp;$A$9&amp;"="&amp;GE$12&amp;";",_xll.Woodstock.Analyst.Xcel.UDFs.GetModelFilename(),_xll.Woodstock.Analyst.Xcel.UDFs.GetScenarioIndex(),VLOOKUP($A$5,Periode,2,FALSE))/5))</f>
        <v>0</v>
      </c>
      <c r="GF28" s="151">
        <f>IF(ISERROR(IF(EXACT($A$5,"Moyenne 2013-2038"),_xll.Woodstock.Analyst.Xcel.UDFs.GetIndicatorValueAverage("OSUPCPE_SEPM_T100%",""&amp;$A$9&amp;"="&amp;GF$12&amp;";",_xll.Woodstock.Analyst.Xcel.UDFs.GetModelFilename(),_xll.Woodstock.Analyst.Xcel.UDFs.GetScenarioIndex(),"2","6")/5,_xll.Woodstock.Analyst.Xcel.UDFs.GetIndicatorValue("OSUPCPE_SEPM_T100%",""&amp;$A$9&amp;"="&amp;GF$12&amp;";",_xll.Woodstock.Analyst.Xcel.UDFs.GetModelFilename(),_xll.Woodstock.Analyst.Xcel.UDFs.GetScenarioIndex(),VLOOKUP($A$5,Periode,2,FALSE))/5)),0,IF(EXACT($A$5,"Moyenne 2013-2038"),_xll.Woodstock.Analyst.Xcel.UDFs.GetIndicatorValueAverage("OSUPCPE_SEPM_T100%",""&amp;$A$9&amp;"="&amp;GF$12&amp;";",_xll.Woodstock.Analyst.Xcel.UDFs.GetModelFilename(),_xll.Woodstock.Analyst.Xcel.UDFs.GetScenarioIndex(),"2","6")/5,_xll.Woodstock.Analyst.Xcel.UDFs.GetIndicatorValue("OSUPCPE_SEPM_T100%",""&amp;$A$9&amp;"="&amp;GF$12&amp;";",_xll.Woodstock.Analyst.Xcel.UDFs.GetModelFilename(),_xll.Woodstock.Analyst.Xcel.UDFs.GetScenarioIndex(),VLOOKUP($A$5,Periode,2,FALSE))/5))</f>
        <v>0</v>
      </c>
      <c r="GG28" s="151">
        <f>IF(ISERROR(IF(EXACT($A$5,"Moyenne 2013-2038"),_xll.Woodstock.Analyst.Xcel.UDFs.GetIndicatorValueAverage("OSUPCPE_SEPM_T100%",""&amp;$A$9&amp;"="&amp;GG$12&amp;";",_xll.Woodstock.Analyst.Xcel.UDFs.GetModelFilename(),_xll.Woodstock.Analyst.Xcel.UDFs.GetScenarioIndex(),"2","6")/5,_xll.Woodstock.Analyst.Xcel.UDFs.GetIndicatorValue("OSUPCPE_SEPM_T100%",""&amp;$A$9&amp;"="&amp;GG$12&amp;";",_xll.Woodstock.Analyst.Xcel.UDFs.GetModelFilename(),_xll.Woodstock.Analyst.Xcel.UDFs.GetScenarioIndex(),VLOOKUP($A$5,Periode,2,FALSE))/5)),0,IF(EXACT($A$5,"Moyenne 2013-2038"),_xll.Woodstock.Analyst.Xcel.UDFs.GetIndicatorValueAverage("OSUPCPE_SEPM_T100%",""&amp;$A$9&amp;"="&amp;GG$12&amp;";",_xll.Woodstock.Analyst.Xcel.UDFs.GetModelFilename(),_xll.Woodstock.Analyst.Xcel.UDFs.GetScenarioIndex(),"2","6")/5,_xll.Woodstock.Analyst.Xcel.UDFs.GetIndicatorValue("OSUPCPE_SEPM_T100%",""&amp;$A$9&amp;"="&amp;GG$12&amp;";",_xll.Woodstock.Analyst.Xcel.UDFs.GetModelFilename(),_xll.Woodstock.Analyst.Xcel.UDFs.GetScenarioIndex(),VLOOKUP($A$5,Periode,2,FALSE))/5))</f>
        <v>0</v>
      </c>
      <c r="GH28" s="151">
        <f>IF(ISERROR(IF(EXACT($A$5,"Moyenne 2013-2038"),_xll.Woodstock.Analyst.Xcel.UDFs.GetIndicatorValueAverage("OSUPCPE_SEPM_T100%",""&amp;$A$9&amp;"="&amp;GH$12&amp;";",_xll.Woodstock.Analyst.Xcel.UDFs.GetModelFilename(),_xll.Woodstock.Analyst.Xcel.UDFs.GetScenarioIndex(),"2","6")/5,_xll.Woodstock.Analyst.Xcel.UDFs.GetIndicatorValue("OSUPCPE_SEPM_T100%",""&amp;$A$9&amp;"="&amp;GH$12&amp;";",_xll.Woodstock.Analyst.Xcel.UDFs.GetModelFilename(),_xll.Woodstock.Analyst.Xcel.UDFs.GetScenarioIndex(),VLOOKUP($A$5,Periode,2,FALSE))/5)),0,IF(EXACT($A$5,"Moyenne 2013-2038"),_xll.Woodstock.Analyst.Xcel.UDFs.GetIndicatorValueAverage("OSUPCPE_SEPM_T100%",""&amp;$A$9&amp;"="&amp;GH$12&amp;";",_xll.Woodstock.Analyst.Xcel.UDFs.GetModelFilename(),_xll.Woodstock.Analyst.Xcel.UDFs.GetScenarioIndex(),"2","6")/5,_xll.Woodstock.Analyst.Xcel.UDFs.GetIndicatorValue("OSUPCPE_SEPM_T100%",""&amp;$A$9&amp;"="&amp;GH$12&amp;";",_xll.Woodstock.Analyst.Xcel.UDFs.GetModelFilename(),_xll.Woodstock.Analyst.Xcel.UDFs.GetScenarioIndex(),VLOOKUP($A$5,Periode,2,FALSE))/5))</f>
        <v>0</v>
      </c>
      <c r="GI28" s="151">
        <f>IF(ISERROR(IF(EXACT($A$5,"Moyenne 2013-2038"),_xll.Woodstock.Analyst.Xcel.UDFs.GetIndicatorValueAverage("OSUPCPE_SEPM_T100%",""&amp;$A$9&amp;"="&amp;GI$12&amp;";",_xll.Woodstock.Analyst.Xcel.UDFs.GetModelFilename(),_xll.Woodstock.Analyst.Xcel.UDFs.GetScenarioIndex(),"2","6")/5,_xll.Woodstock.Analyst.Xcel.UDFs.GetIndicatorValue("OSUPCPE_SEPM_T100%",""&amp;$A$9&amp;"="&amp;GI$12&amp;";",_xll.Woodstock.Analyst.Xcel.UDFs.GetModelFilename(),_xll.Woodstock.Analyst.Xcel.UDFs.GetScenarioIndex(),VLOOKUP($A$5,Periode,2,FALSE))/5)),0,IF(EXACT($A$5,"Moyenne 2013-2038"),_xll.Woodstock.Analyst.Xcel.UDFs.GetIndicatorValueAverage("OSUPCPE_SEPM_T100%",""&amp;$A$9&amp;"="&amp;GI$12&amp;";",_xll.Woodstock.Analyst.Xcel.UDFs.GetModelFilename(),_xll.Woodstock.Analyst.Xcel.UDFs.GetScenarioIndex(),"2","6")/5,_xll.Woodstock.Analyst.Xcel.UDFs.GetIndicatorValue("OSUPCPE_SEPM_T100%",""&amp;$A$9&amp;"="&amp;GI$12&amp;";",_xll.Woodstock.Analyst.Xcel.UDFs.GetModelFilename(),_xll.Woodstock.Analyst.Xcel.UDFs.GetScenarioIndex(),VLOOKUP($A$5,Periode,2,FALSE))/5))</f>
        <v>0</v>
      </c>
      <c r="GJ28" s="151">
        <f>IF(ISERROR(IF(EXACT($A$5,"Moyenne 2013-2038"),_xll.Woodstock.Analyst.Xcel.UDFs.GetIndicatorValueAverage("OSUPCPE_SEPM_T100%",""&amp;$A$9&amp;"="&amp;GJ$12&amp;";",_xll.Woodstock.Analyst.Xcel.UDFs.GetModelFilename(),_xll.Woodstock.Analyst.Xcel.UDFs.GetScenarioIndex(),"2","6")/5,_xll.Woodstock.Analyst.Xcel.UDFs.GetIndicatorValue("OSUPCPE_SEPM_T100%",""&amp;$A$9&amp;"="&amp;GJ$12&amp;";",_xll.Woodstock.Analyst.Xcel.UDFs.GetModelFilename(),_xll.Woodstock.Analyst.Xcel.UDFs.GetScenarioIndex(),VLOOKUP($A$5,Periode,2,FALSE))/5)),0,IF(EXACT($A$5,"Moyenne 2013-2038"),_xll.Woodstock.Analyst.Xcel.UDFs.GetIndicatorValueAverage("OSUPCPE_SEPM_T100%",""&amp;$A$9&amp;"="&amp;GJ$12&amp;";",_xll.Woodstock.Analyst.Xcel.UDFs.GetModelFilename(),_xll.Woodstock.Analyst.Xcel.UDFs.GetScenarioIndex(),"2","6")/5,_xll.Woodstock.Analyst.Xcel.UDFs.GetIndicatorValue("OSUPCPE_SEPM_T100%",""&amp;$A$9&amp;"="&amp;GJ$12&amp;";",_xll.Woodstock.Analyst.Xcel.UDFs.GetModelFilename(),_xll.Woodstock.Analyst.Xcel.UDFs.GetScenarioIndex(),VLOOKUP($A$5,Periode,2,FALSE))/5))</f>
        <v>0</v>
      </c>
      <c r="GK28" s="151">
        <f>IF(ISERROR(IF(EXACT($A$5,"Moyenne 2013-2038"),_xll.Woodstock.Analyst.Xcel.UDFs.GetIndicatorValueAverage("OSUPCPE_SEPM_T100%",""&amp;$A$9&amp;"="&amp;GK$12&amp;";",_xll.Woodstock.Analyst.Xcel.UDFs.GetModelFilename(),_xll.Woodstock.Analyst.Xcel.UDFs.GetScenarioIndex(),"2","6")/5,_xll.Woodstock.Analyst.Xcel.UDFs.GetIndicatorValue("OSUPCPE_SEPM_T100%",""&amp;$A$9&amp;"="&amp;GK$12&amp;";",_xll.Woodstock.Analyst.Xcel.UDFs.GetModelFilename(),_xll.Woodstock.Analyst.Xcel.UDFs.GetScenarioIndex(),VLOOKUP($A$5,Periode,2,FALSE))/5)),0,IF(EXACT($A$5,"Moyenne 2013-2038"),_xll.Woodstock.Analyst.Xcel.UDFs.GetIndicatorValueAverage("OSUPCPE_SEPM_T100%",""&amp;$A$9&amp;"="&amp;GK$12&amp;";",_xll.Woodstock.Analyst.Xcel.UDFs.GetModelFilename(),_xll.Woodstock.Analyst.Xcel.UDFs.GetScenarioIndex(),"2","6")/5,_xll.Woodstock.Analyst.Xcel.UDFs.GetIndicatorValue("OSUPCPE_SEPM_T100%",""&amp;$A$9&amp;"="&amp;GK$12&amp;";",_xll.Woodstock.Analyst.Xcel.UDFs.GetModelFilename(),_xll.Woodstock.Analyst.Xcel.UDFs.GetScenarioIndex(),VLOOKUP($A$5,Periode,2,FALSE))/5))</f>
        <v>0</v>
      </c>
      <c r="GL28" s="151">
        <f>IF(ISERROR(IF(EXACT($A$5,"Moyenne 2013-2038"),_xll.Woodstock.Analyst.Xcel.UDFs.GetIndicatorValueAverage("OSUPCPE_SEPM_T100%",""&amp;$A$9&amp;"="&amp;GL$12&amp;";",_xll.Woodstock.Analyst.Xcel.UDFs.GetModelFilename(),_xll.Woodstock.Analyst.Xcel.UDFs.GetScenarioIndex(),"2","6")/5,_xll.Woodstock.Analyst.Xcel.UDFs.GetIndicatorValue("OSUPCPE_SEPM_T100%",""&amp;$A$9&amp;"="&amp;GL$12&amp;";",_xll.Woodstock.Analyst.Xcel.UDFs.GetModelFilename(),_xll.Woodstock.Analyst.Xcel.UDFs.GetScenarioIndex(),VLOOKUP($A$5,Periode,2,FALSE))/5)),0,IF(EXACT($A$5,"Moyenne 2013-2038"),_xll.Woodstock.Analyst.Xcel.UDFs.GetIndicatorValueAverage("OSUPCPE_SEPM_T100%",""&amp;$A$9&amp;"="&amp;GL$12&amp;";",_xll.Woodstock.Analyst.Xcel.UDFs.GetModelFilename(),_xll.Woodstock.Analyst.Xcel.UDFs.GetScenarioIndex(),"2","6")/5,_xll.Woodstock.Analyst.Xcel.UDFs.GetIndicatorValue("OSUPCPE_SEPM_T100%",""&amp;$A$9&amp;"="&amp;GL$12&amp;";",_xll.Woodstock.Analyst.Xcel.UDFs.GetModelFilename(),_xll.Woodstock.Analyst.Xcel.UDFs.GetScenarioIndex(),VLOOKUP($A$5,Periode,2,FALSE))/5))</f>
        <v>0</v>
      </c>
      <c r="GM28" s="151">
        <f>IF(ISERROR(IF(EXACT($A$5,"Moyenne 2013-2038"),_xll.Woodstock.Analyst.Xcel.UDFs.GetIndicatorValueAverage("OSUPCPE_SEPM_T100%",""&amp;$A$9&amp;"="&amp;GM$12&amp;";",_xll.Woodstock.Analyst.Xcel.UDFs.GetModelFilename(),_xll.Woodstock.Analyst.Xcel.UDFs.GetScenarioIndex(),"2","6")/5,_xll.Woodstock.Analyst.Xcel.UDFs.GetIndicatorValue("OSUPCPE_SEPM_T100%",""&amp;$A$9&amp;"="&amp;GM$12&amp;";",_xll.Woodstock.Analyst.Xcel.UDFs.GetModelFilename(),_xll.Woodstock.Analyst.Xcel.UDFs.GetScenarioIndex(),VLOOKUP($A$5,Periode,2,FALSE))/5)),0,IF(EXACT($A$5,"Moyenne 2013-2038"),_xll.Woodstock.Analyst.Xcel.UDFs.GetIndicatorValueAverage("OSUPCPE_SEPM_T100%",""&amp;$A$9&amp;"="&amp;GM$12&amp;";",_xll.Woodstock.Analyst.Xcel.UDFs.GetModelFilename(),_xll.Woodstock.Analyst.Xcel.UDFs.GetScenarioIndex(),"2","6")/5,_xll.Woodstock.Analyst.Xcel.UDFs.GetIndicatorValue("OSUPCPE_SEPM_T100%",""&amp;$A$9&amp;"="&amp;GM$12&amp;";",_xll.Woodstock.Analyst.Xcel.UDFs.GetModelFilename(),_xll.Woodstock.Analyst.Xcel.UDFs.GetScenarioIndex(),VLOOKUP($A$5,Periode,2,FALSE))/5))</f>
        <v>0</v>
      </c>
      <c r="GN28" s="151">
        <f>IF(ISERROR(IF(EXACT($A$5,"Moyenne 2013-2038"),_xll.Woodstock.Analyst.Xcel.UDFs.GetIndicatorValueAverage("OSUPCPE_SEPM_T100%",""&amp;$A$9&amp;"="&amp;GN$12&amp;";",_xll.Woodstock.Analyst.Xcel.UDFs.GetModelFilename(),_xll.Woodstock.Analyst.Xcel.UDFs.GetScenarioIndex(),"2","6")/5,_xll.Woodstock.Analyst.Xcel.UDFs.GetIndicatorValue("OSUPCPE_SEPM_T100%",""&amp;$A$9&amp;"="&amp;GN$12&amp;";",_xll.Woodstock.Analyst.Xcel.UDFs.GetModelFilename(),_xll.Woodstock.Analyst.Xcel.UDFs.GetScenarioIndex(),VLOOKUP($A$5,Periode,2,FALSE))/5)),0,IF(EXACT($A$5,"Moyenne 2013-2038"),_xll.Woodstock.Analyst.Xcel.UDFs.GetIndicatorValueAverage("OSUPCPE_SEPM_T100%",""&amp;$A$9&amp;"="&amp;GN$12&amp;";",_xll.Woodstock.Analyst.Xcel.UDFs.GetModelFilename(),_xll.Woodstock.Analyst.Xcel.UDFs.GetScenarioIndex(),"2","6")/5,_xll.Woodstock.Analyst.Xcel.UDFs.GetIndicatorValue("OSUPCPE_SEPM_T100%",""&amp;$A$9&amp;"="&amp;GN$12&amp;";",_xll.Woodstock.Analyst.Xcel.UDFs.GetModelFilename(),_xll.Woodstock.Analyst.Xcel.UDFs.GetScenarioIndex(),VLOOKUP($A$5,Periode,2,FALSE))/5))</f>
        <v>0</v>
      </c>
      <c r="GO28" s="151">
        <f>IF(ISERROR(IF(EXACT($A$5,"Moyenne 2013-2038"),_xll.Woodstock.Analyst.Xcel.UDFs.GetIndicatorValueAverage("OSUPCPE_SEPM_T100%",""&amp;$A$9&amp;"="&amp;GO$12&amp;";",_xll.Woodstock.Analyst.Xcel.UDFs.GetModelFilename(),_xll.Woodstock.Analyst.Xcel.UDFs.GetScenarioIndex(),"2","6")/5,_xll.Woodstock.Analyst.Xcel.UDFs.GetIndicatorValue("OSUPCPE_SEPM_T100%",""&amp;$A$9&amp;"="&amp;GO$12&amp;";",_xll.Woodstock.Analyst.Xcel.UDFs.GetModelFilename(),_xll.Woodstock.Analyst.Xcel.UDFs.GetScenarioIndex(),VLOOKUP($A$5,Periode,2,FALSE))/5)),0,IF(EXACT($A$5,"Moyenne 2013-2038"),_xll.Woodstock.Analyst.Xcel.UDFs.GetIndicatorValueAverage("OSUPCPE_SEPM_T100%",""&amp;$A$9&amp;"="&amp;GO$12&amp;";",_xll.Woodstock.Analyst.Xcel.UDFs.GetModelFilename(),_xll.Woodstock.Analyst.Xcel.UDFs.GetScenarioIndex(),"2","6")/5,_xll.Woodstock.Analyst.Xcel.UDFs.GetIndicatorValue("OSUPCPE_SEPM_T100%",""&amp;$A$9&amp;"="&amp;GO$12&amp;";",_xll.Woodstock.Analyst.Xcel.UDFs.GetModelFilename(),_xll.Woodstock.Analyst.Xcel.UDFs.GetScenarioIndex(),VLOOKUP($A$5,Periode,2,FALSE))/5))</f>
        <v>0</v>
      </c>
      <c r="GP28" s="151">
        <f>IF(ISERROR(IF(EXACT($A$5,"Moyenne 2013-2038"),_xll.Woodstock.Analyst.Xcel.UDFs.GetIndicatorValueAverage("OSUPCPE_SEPM_T100%",""&amp;$A$9&amp;"="&amp;GP$12&amp;";",_xll.Woodstock.Analyst.Xcel.UDFs.GetModelFilename(),_xll.Woodstock.Analyst.Xcel.UDFs.GetScenarioIndex(),"2","6")/5,_xll.Woodstock.Analyst.Xcel.UDFs.GetIndicatorValue("OSUPCPE_SEPM_T100%",""&amp;$A$9&amp;"="&amp;GP$12&amp;";",_xll.Woodstock.Analyst.Xcel.UDFs.GetModelFilename(),_xll.Woodstock.Analyst.Xcel.UDFs.GetScenarioIndex(),VLOOKUP($A$5,Periode,2,FALSE))/5)),0,IF(EXACT($A$5,"Moyenne 2013-2038"),_xll.Woodstock.Analyst.Xcel.UDFs.GetIndicatorValueAverage("OSUPCPE_SEPM_T100%",""&amp;$A$9&amp;"="&amp;GP$12&amp;";",_xll.Woodstock.Analyst.Xcel.UDFs.GetModelFilename(),_xll.Woodstock.Analyst.Xcel.UDFs.GetScenarioIndex(),"2","6")/5,_xll.Woodstock.Analyst.Xcel.UDFs.GetIndicatorValue("OSUPCPE_SEPM_T100%",""&amp;$A$9&amp;"="&amp;GP$12&amp;";",_xll.Woodstock.Analyst.Xcel.UDFs.GetModelFilename(),_xll.Woodstock.Analyst.Xcel.UDFs.GetScenarioIndex(),VLOOKUP($A$5,Periode,2,FALSE))/5))</f>
        <v>0</v>
      </c>
      <c r="GQ28" s="151">
        <f>IF(ISERROR(IF(EXACT($A$5,"Moyenne 2013-2038"),_xll.Woodstock.Analyst.Xcel.UDFs.GetIndicatorValueAverage("OSUPCPE_SEPM_T100%",""&amp;$A$9&amp;"="&amp;GQ$12&amp;";",_xll.Woodstock.Analyst.Xcel.UDFs.GetModelFilename(),_xll.Woodstock.Analyst.Xcel.UDFs.GetScenarioIndex(),"2","6")/5,_xll.Woodstock.Analyst.Xcel.UDFs.GetIndicatorValue("OSUPCPE_SEPM_T100%",""&amp;$A$9&amp;"="&amp;GQ$12&amp;";",_xll.Woodstock.Analyst.Xcel.UDFs.GetModelFilename(),_xll.Woodstock.Analyst.Xcel.UDFs.GetScenarioIndex(),VLOOKUP($A$5,Periode,2,FALSE))/5)),0,IF(EXACT($A$5,"Moyenne 2013-2038"),_xll.Woodstock.Analyst.Xcel.UDFs.GetIndicatorValueAverage("OSUPCPE_SEPM_T100%",""&amp;$A$9&amp;"="&amp;GQ$12&amp;";",_xll.Woodstock.Analyst.Xcel.UDFs.GetModelFilename(),_xll.Woodstock.Analyst.Xcel.UDFs.GetScenarioIndex(),"2","6")/5,_xll.Woodstock.Analyst.Xcel.UDFs.GetIndicatorValue("OSUPCPE_SEPM_T100%",""&amp;$A$9&amp;"="&amp;GQ$12&amp;";",_xll.Woodstock.Analyst.Xcel.UDFs.GetModelFilename(),_xll.Woodstock.Analyst.Xcel.UDFs.GetScenarioIndex(),VLOOKUP($A$5,Periode,2,FALSE))/5))</f>
        <v>0</v>
      </c>
      <c r="GR28" s="151">
        <f>IF(ISERROR(IF(EXACT($A$5,"Moyenne 2013-2038"),_xll.Woodstock.Analyst.Xcel.UDFs.GetIndicatorValueAverage("OSUPCPE_SEPM_T100%",""&amp;$A$9&amp;"="&amp;GR$12&amp;";",_xll.Woodstock.Analyst.Xcel.UDFs.GetModelFilename(),_xll.Woodstock.Analyst.Xcel.UDFs.GetScenarioIndex(),"2","6")/5,_xll.Woodstock.Analyst.Xcel.UDFs.GetIndicatorValue("OSUPCPE_SEPM_T100%",""&amp;$A$9&amp;"="&amp;GR$12&amp;";",_xll.Woodstock.Analyst.Xcel.UDFs.GetModelFilename(),_xll.Woodstock.Analyst.Xcel.UDFs.GetScenarioIndex(),VLOOKUP($A$5,Periode,2,FALSE))/5)),0,IF(EXACT($A$5,"Moyenne 2013-2038"),_xll.Woodstock.Analyst.Xcel.UDFs.GetIndicatorValueAverage("OSUPCPE_SEPM_T100%",""&amp;$A$9&amp;"="&amp;GR$12&amp;";",_xll.Woodstock.Analyst.Xcel.UDFs.GetModelFilename(),_xll.Woodstock.Analyst.Xcel.UDFs.GetScenarioIndex(),"2","6")/5,_xll.Woodstock.Analyst.Xcel.UDFs.GetIndicatorValue("OSUPCPE_SEPM_T100%",""&amp;$A$9&amp;"="&amp;GR$12&amp;";",_xll.Woodstock.Analyst.Xcel.UDFs.GetModelFilename(),_xll.Woodstock.Analyst.Xcel.UDFs.GetScenarioIndex(),VLOOKUP($A$5,Periode,2,FALSE))/5))</f>
        <v>0</v>
      </c>
      <c r="GS28" s="151">
        <f>IF(ISERROR(IF(EXACT($A$5,"Moyenne 2013-2038"),_xll.Woodstock.Analyst.Xcel.UDFs.GetIndicatorValueAverage("OSUPCPE_SEPM_T100%",""&amp;$A$9&amp;"="&amp;GS$12&amp;";",_xll.Woodstock.Analyst.Xcel.UDFs.GetModelFilename(),_xll.Woodstock.Analyst.Xcel.UDFs.GetScenarioIndex(),"2","6")/5,_xll.Woodstock.Analyst.Xcel.UDFs.GetIndicatorValue("OSUPCPE_SEPM_T100%",""&amp;$A$9&amp;"="&amp;GS$12&amp;";",_xll.Woodstock.Analyst.Xcel.UDFs.GetModelFilename(),_xll.Woodstock.Analyst.Xcel.UDFs.GetScenarioIndex(),VLOOKUP($A$5,Periode,2,FALSE))/5)),0,IF(EXACT($A$5,"Moyenne 2013-2038"),_xll.Woodstock.Analyst.Xcel.UDFs.GetIndicatorValueAverage("OSUPCPE_SEPM_T100%",""&amp;$A$9&amp;"="&amp;GS$12&amp;";",_xll.Woodstock.Analyst.Xcel.UDFs.GetModelFilename(),_xll.Woodstock.Analyst.Xcel.UDFs.GetScenarioIndex(),"2","6")/5,_xll.Woodstock.Analyst.Xcel.UDFs.GetIndicatorValue("OSUPCPE_SEPM_T100%",""&amp;$A$9&amp;"="&amp;GS$12&amp;";",_xll.Woodstock.Analyst.Xcel.UDFs.GetModelFilename(),_xll.Woodstock.Analyst.Xcel.UDFs.GetScenarioIndex(),VLOOKUP($A$5,Periode,2,FALSE))/5))</f>
        <v>0</v>
      </c>
      <c r="GT28" s="151">
        <f>IF(ISERROR(IF(EXACT($A$5,"Moyenne 2013-2038"),_xll.Woodstock.Analyst.Xcel.UDFs.GetIndicatorValueAverage("OSUPCPE_SEPM_T100%",""&amp;$A$9&amp;"="&amp;GT$12&amp;";",_xll.Woodstock.Analyst.Xcel.UDFs.GetModelFilename(),_xll.Woodstock.Analyst.Xcel.UDFs.GetScenarioIndex(),"2","6")/5,_xll.Woodstock.Analyst.Xcel.UDFs.GetIndicatorValue("OSUPCPE_SEPM_T100%",""&amp;$A$9&amp;"="&amp;GT$12&amp;";",_xll.Woodstock.Analyst.Xcel.UDFs.GetModelFilename(),_xll.Woodstock.Analyst.Xcel.UDFs.GetScenarioIndex(),VLOOKUP($A$5,Periode,2,FALSE))/5)),0,IF(EXACT($A$5,"Moyenne 2013-2038"),_xll.Woodstock.Analyst.Xcel.UDFs.GetIndicatorValueAverage("OSUPCPE_SEPM_T100%",""&amp;$A$9&amp;"="&amp;GT$12&amp;";",_xll.Woodstock.Analyst.Xcel.UDFs.GetModelFilename(),_xll.Woodstock.Analyst.Xcel.UDFs.GetScenarioIndex(),"2","6")/5,_xll.Woodstock.Analyst.Xcel.UDFs.GetIndicatorValue("OSUPCPE_SEPM_T100%",""&amp;$A$9&amp;"="&amp;GT$12&amp;";",_xll.Woodstock.Analyst.Xcel.UDFs.GetModelFilename(),_xll.Woodstock.Analyst.Xcel.UDFs.GetScenarioIndex(),VLOOKUP($A$5,Periode,2,FALSE))/5))</f>
        <v>0</v>
      </c>
    </row>
    <row r="29" spans="1:202" hidden="1" x14ac:dyDescent="0.25">
      <c r="A29" s="128" t="s">
        <v>1206</v>
      </c>
      <c r="B29" s="150">
        <f>SUM(C29:GT29)</f>
        <v>175.33370778918271</v>
      </c>
      <c r="C29" s="150">
        <f>IF(ISERROR(IF(EXACT($A$5,"Moyenne 2013-2038"),_xll.Woodstock.Analyst.Xcel.UDFs.GetIndicatorValueAverage("OSUPCPI_T100%",""&amp;$A$9&amp;"="&amp;C$12&amp;";",_xll.Woodstock.Analyst.Xcel.UDFs.GetModelFilename(),_xll.Woodstock.Analyst.Xcel.UDFs.GetScenarioIndex(),"2","6")/5,_xll.Woodstock.Analyst.Xcel.UDFs.GetIndicatorValue("OSUPCPI_T100%",""&amp;$A$9&amp;"="&amp;C$12&amp;";",_xll.Woodstock.Analyst.Xcel.UDFs.GetModelFilename(),_xll.Woodstock.Analyst.Xcel.UDFs.GetScenarioIndex(),VLOOKUP($A$5,Periode,2,FALSE))/5)),0,IF(EXACT($A$5,"Moyenne 2013-2038"),_xll.Woodstock.Analyst.Xcel.UDFs.GetIndicatorValueAverage("OSUPCPI_T100%",""&amp;$A$9&amp;"="&amp;C$12&amp;";",_xll.Woodstock.Analyst.Xcel.UDFs.GetModelFilename(),_xll.Woodstock.Analyst.Xcel.UDFs.GetScenarioIndex(),"2","6")/5,_xll.Woodstock.Analyst.Xcel.UDFs.GetIndicatorValue("OSUPCPI_T100%",""&amp;$A$9&amp;"="&amp;C$12&amp;";",_xll.Woodstock.Analyst.Xcel.UDFs.GetModelFilename(),_xll.Woodstock.Analyst.Xcel.UDFs.GetScenarioIndex(),VLOOKUP($A$5,Periode,2,FALSE))/5))</f>
        <v>10.620986576080323</v>
      </c>
      <c r="D29" s="150">
        <f>IF(ISERROR(IF(EXACT($A$5,"Moyenne 2013-2038"),_xll.Woodstock.Analyst.Xcel.UDFs.GetIndicatorValueAverage("OSUPCPI_T100%",""&amp;$A$9&amp;"="&amp;D$12&amp;";",_xll.Woodstock.Analyst.Xcel.UDFs.GetModelFilename(),_xll.Woodstock.Analyst.Xcel.UDFs.GetScenarioIndex(),"2","6")/5,_xll.Woodstock.Analyst.Xcel.UDFs.GetIndicatorValue("OSUPCPI_T100%",""&amp;$A$9&amp;"="&amp;D$12&amp;";",_xll.Woodstock.Analyst.Xcel.UDFs.GetModelFilename(),_xll.Woodstock.Analyst.Xcel.UDFs.GetScenarioIndex(),VLOOKUP($A$5,Periode,2,FALSE))/5)),0,IF(EXACT($A$5,"Moyenne 2013-2038"),_xll.Woodstock.Analyst.Xcel.UDFs.GetIndicatorValueAverage("OSUPCPI_T100%",""&amp;$A$9&amp;"="&amp;D$12&amp;";",_xll.Woodstock.Analyst.Xcel.UDFs.GetModelFilename(),_xll.Woodstock.Analyst.Xcel.UDFs.GetScenarioIndex(),"2","6")/5,_xll.Woodstock.Analyst.Xcel.UDFs.GetIndicatorValue("OSUPCPI_T100%",""&amp;$A$9&amp;"="&amp;D$12&amp;";",_xll.Woodstock.Analyst.Xcel.UDFs.GetModelFilename(),_xll.Woodstock.Analyst.Xcel.UDFs.GetScenarioIndex(),VLOOKUP($A$5,Periode,2,FALSE))/5))</f>
        <v>25.376000003814699</v>
      </c>
      <c r="E29" s="150">
        <f>IF(ISERROR(IF(EXACT($A$5,"Moyenne 2013-2038"),_xll.Woodstock.Analyst.Xcel.UDFs.GetIndicatorValueAverage("OSUPCPI_T100%",""&amp;$A$9&amp;"="&amp;E$12&amp;";",_xll.Woodstock.Analyst.Xcel.UDFs.GetModelFilename(),_xll.Woodstock.Analyst.Xcel.UDFs.GetScenarioIndex(),"2","6")/5,_xll.Woodstock.Analyst.Xcel.UDFs.GetIndicatorValue("OSUPCPI_T100%",""&amp;$A$9&amp;"="&amp;E$12&amp;";",_xll.Woodstock.Analyst.Xcel.UDFs.GetModelFilename(),_xll.Woodstock.Analyst.Xcel.UDFs.GetScenarioIndex(),VLOOKUP($A$5,Periode,2,FALSE))/5)),0,IF(EXACT($A$5,"Moyenne 2013-2038"),_xll.Woodstock.Analyst.Xcel.UDFs.GetIndicatorValueAverage("OSUPCPI_T100%",""&amp;$A$9&amp;"="&amp;E$12&amp;";",_xll.Woodstock.Analyst.Xcel.UDFs.GetModelFilename(),_xll.Woodstock.Analyst.Xcel.UDFs.GetScenarioIndex(),"2","6")/5,_xll.Woodstock.Analyst.Xcel.UDFs.GetIndicatorValue("OSUPCPI_T100%",""&amp;$A$9&amp;"="&amp;E$12&amp;";",_xll.Woodstock.Analyst.Xcel.UDFs.GetModelFilename(),_xll.Woodstock.Analyst.Xcel.UDFs.GetScenarioIndex(),VLOOKUP($A$5,Periode,2,FALSE))/5))</f>
        <v>9.040000198483467</v>
      </c>
      <c r="F29" s="150">
        <f>IF(ISERROR(IF(EXACT($A$5,"Moyenne 2013-2038"),_xll.Woodstock.Analyst.Xcel.UDFs.GetIndicatorValueAverage("OSUPCPI_T100%",""&amp;$A$9&amp;"="&amp;F$12&amp;";",_xll.Woodstock.Analyst.Xcel.UDFs.GetModelFilename(),_xll.Woodstock.Analyst.Xcel.UDFs.GetScenarioIndex(),"2","6")/5,_xll.Woodstock.Analyst.Xcel.UDFs.GetIndicatorValue("OSUPCPI_T100%",""&amp;$A$9&amp;"="&amp;F$12&amp;";",_xll.Woodstock.Analyst.Xcel.UDFs.GetModelFilename(),_xll.Woodstock.Analyst.Xcel.UDFs.GetScenarioIndex(),VLOOKUP($A$5,Periode,2,FALSE))/5)),0,IF(EXACT($A$5,"Moyenne 2013-2038"),_xll.Woodstock.Analyst.Xcel.UDFs.GetIndicatorValueAverage("OSUPCPI_T100%",""&amp;$A$9&amp;"="&amp;F$12&amp;";",_xll.Woodstock.Analyst.Xcel.UDFs.GetModelFilename(),_xll.Woodstock.Analyst.Xcel.UDFs.GetScenarioIndex(),"2","6")/5,_xll.Woodstock.Analyst.Xcel.UDFs.GetIndicatorValue("OSUPCPI_T100%",""&amp;$A$9&amp;"="&amp;F$12&amp;";",_xll.Woodstock.Analyst.Xcel.UDFs.GetModelFilename(),_xll.Woodstock.Analyst.Xcel.UDFs.GetScenarioIndex(),VLOOKUP($A$5,Periode,2,FALSE))/5))</f>
        <v>3.6600000476837158</v>
      </c>
      <c r="G29" s="150">
        <f>IF(ISERROR(IF(EXACT($A$5,"Moyenne 2013-2038"),_xll.Woodstock.Analyst.Xcel.UDFs.GetIndicatorValueAverage("OSUPCPI_T100%",""&amp;$A$9&amp;"="&amp;G$12&amp;";",_xll.Woodstock.Analyst.Xcel.UDFs.GetModelFilename(),_xll.Woodstock.Analyst.Xcel.UDFs.GetScenarioIndex(),"2","6")/5,_xll.Woodstock.Analyst.Xcel.UDFs.GetIndicatorValue("OSUPCPI_T100%",""&amp;$A$9&amp;"="&amp;G$12&amp;";",_xll.Woodstock.Analyst.Xcel.UDFs.GetModelFilename(),_xll.Woodstock.Analyst.Xcel.UDFs.GetScenarioIndex(),VLOOKUP($A$5,Periode,2,FALSE))/5)),0,IF(EXACT($A$5,"Moyenne 2013-2038"),_xll.Woodstock.Analyst.Xcel.UDFs.GetIndicatorValueAverage("OSUPCPI_T100%",""&amp;$A$9&amp;"="&amp;G$12&amp;";",_xll.Woodstock.Analyst.Xcel.UDFs.GetModelFilename(),_xll.Woodstock.Analyst.Xcel.UDFs.GetScenarioIndex(),"2","6")/5,_xll.Woodstock.Analyst.Xcel.UDFs.GetIndicatorValue("OSUPCPI_T100%",""&amp;$A$9&amp;"="&amp;G$12&amp;";",_xll.Woodstock.Analyst.Xcel.UDFs.GetModelFilename(),_xll.Woodstock.Analyst.Xcel.UDFs.GetScenarioIndex(),VLOOKUP($A$5,Periode,2,FALSE))/5))</f>
        <v>11.972000048160552</v>
      </c>
      <c r="H29" s="150">
        <f>IF(ISERROR(IF(EXACT($A$5,"Moyenne 2013-2038"),_xll.Woodstock.Analyst.Xcel.UDFs.GetIndicatorValueAverage("OSUPCPI_T100%",""&amp;$A$9&amp;"="&amp;H$12&amp;";",_xll.Woodstock.Analyst.Xcel.UDFs.GetModelFilename(),_xll.Woodstock.Analyst.Xcel.UDFs.GetScenarioIndex(),"2","6")/5,_xll.Woodstock.Analyst.Xcel.UDFs.GetIndicatorValue("OSUPCPI_T100%",""&amp;$A$9&amp;"="&amp;H$12&amp;";",_xll.Woodstock.Analyst.Xcel.UDFs.GetModelFilename(),_xll.Woodstock.Analyst.Xcel.UDFs.GetScenarioIndex(),VLOOKUP($A$5,Periode,2,FALSE))/5)),0,IF(EXACT($A$5,"Moyenne 2013-2038"),_xll.Woodstock.Analyst.Xcel.UDFs.GetIndicatorValueAverage("OSUPCPI_T100%",""&amp;$A$9&amp;"="&amp;H$12&amp;";",_xll.Woodstock.Analyst.Xcel.UDFs.GetModelFilename(),_xll.Woodstock.Analyst.Xcel.UDFs.GetScenarioIndex(),"2","6")/5,_xll.Woodstock.Analyst.Xcel.UDFs.GetIndicatorValue("OSUPCPI_T100%",""&amp;$A$9&amp;"="&amp;H$12&amp;";",_xll.Woodstock.Analyst.Xcel.UDFs.GetModelFilename(),_xll.Woodstock.Analyst.Xcel.UDFs.GetScenarioIndex(),VLOOKUP($A$5,Periode,2,FALSE))/5))</f>
        <v>14.887698578834534</v>
      </c>
      <c r="I29" s="150">
        <f>IF(ISERROR(IF(EXACT($A$5,"Moyenne 2013-2038"),_xll.Woodstock.Analyst.Xcel.UDFs.GetIndicatorValueAverage("OSUPCPI_T100%",""&amp;$A$9&amp;"="&amp;I$12&amp;";",_xll.Woodstock.Analyst.Xcel.UDFs.GetModelFilename(),_xll.Woodstock.Analyst.Xcel.UDFs.GetScenarioIndex(),"2","6")/5,_xll.Woodstock.Analyst.Xcel.UDFs.GetIndicatorValue("OSUPCPI_T100%",""&amp;$A$9&amp;"="&amp;I$12&amp;";",_xll.Woodstock.Analyst.Xcel.UDFs.GetModelFilename(),_xll.Woodstock.Analyst.Xcel.UDFs.GetScenarioIndex(),VLOOKUP($A$5,Periode,2,FALSE))/5)),0,IF(EXACT($A$5,"Moyenne 2013-2038"),_xll.Woodstock.Analyst.Xcel.UDFs.GetIndicatorValueAverage("OSUPCPI_T100%",""&amp;$A$9&amp;"="&amp;I$12&amp;";",_xll.Woodstock.Analyst.Xcel.UDFs.GetModelFilename(),_xll.Woodstock.Analyst.Xcel.UDFs.GetScenarioIndex(),"2","6")/5,_xll.Woodstock.Analyst.Xcel.UDFs.GetIndicatorValue("OSUPCPI_T100%",""&amp;$A$9&amp;"="&amp;I$12&amp;";",_xll.Woodstock.Analyst.Xcel.UDFs.GetModelFilename(),_xll.Woodstock.Analyst.Xcel.UDFs.GetScenarioIndex(),VLOOKUP($A$5,Periode,2,FALSE))/5))</f>
        <v>0.94799996852874757</v>
      </c>
      <c r="J29" s="150">
        <f>IF(ISERROR(IF(EXACT($A$5,"Moyenne 2013-2038"),_xll.Woodstock.Analyst.Xcel.UDFs.GetIndicatorValueAverage("OSUPCPI_T100%",""&amp;$A$9&amp;"="&amp;J$12&amp;";",_xll.Woodstock.Analyst.Xcel.UDFs.GetModelFilename(),_xll.Woodstock.Analyst.Xcel.UDFs.GetScenarioIndex(),"2","6")/5,_xll.Woodstock.Analyst.Xcel.UDFs.GetIndicatorValue("OSUPCPI_T100%",""&amp;$A$9&amp;"="&amp;J$12&amp;";",_xll.Woodstock.Analyst.Xcel.UDFs.GetModelFilename(),_xll.Woodstock.Analyst.Xcel.UDFs.GetScenarioIndex(),VLOOKUP($A$5,Periode,2,FALSE))/5)),0,IF(EXACT($A$5,"Moyenne 2013-2038"),_xll.Woodstock.Analyst.Xcel.UDFs.GetIndicatorValueAverage("OSUPCPI_T100%",""&amp;$A$9&amp;"="&amp;J$12&amp;";",_xll.Woodstock.Analyst.Xcel.UDFs.GetModelFilename(),_xll.Woodstock.Analyst.Xcel.UDFs.GetScenarioIndex(),"2","6")/5,_xll.Woodstock.Analyst.Xcel.UDFs.GetIndicatorValue("OSUPCPI_T100%",""&amp;$A$9&amp;"="&amp;J$12&amp;";",_xll.Woodstock.Analyst.Xcel.UDFs.GetModelFilename(),_xll.Woodstock.Analyst.Xcel.UDFs.GetScenarioIndex(),VLOOKUP($A$5,Periode,2,FALSE))/5))</f>
        <v>4.633962807655335</v>
      </c>
      <c r="K29" s="150">
        <f>IF(ISERROR(IF(EXACT($A$5,"Moyenne 2013-2038"),_xll.Woodstock.Analyst.Xcel.UDFs.GetIndicatorValueAverage("OSUPCPI_T100%",""&amp;$A$9&amp;"="&amp;K$12&amp;";",_xll.Woodstock.Analyst.Xcel.UDFs.GetModelFilename(),_xll.Woodstock.Analyst.Xcel.UDFs.GetScenarioIndex(),"2","6")/5,_xll.Woodstock.Analyst.Xcel.UDFs.GetIndicatorValue("OSUPCPI_T100%",""&amp;$A$9&amp;"="&amp;K$12&amp;";",_xll.Woodstock.Analyst.Xcel.UDFs.GetModelFilename(),_xll.Woodstock.Analyst.Xcel.UDFs.GetScenarioIndex(),VLOOKUP($A$5,Periode,2,FALSE))/5)),0,IF(EXACT($A$5,"Moyenne 2013-2038"),_xll.Woodstock.Analyst.Xcel.UDFs.GetIndicatorValueAverage("OSUPCPI_T100%",""&amp;$A$9&amp;"="&amp;K$12&amp;";",_xll.Woodstock.Analyst.Xcel.UDFs.GetModelFilename(),_xll.Woodstock.Analyst.Xcel.UDFs.GetScenarioIndex(),"2","6")/5,_xll.Woodstock.Analyst.Xcel.UDFs.GetIndicatorValue("OSUPCPI_T100%",""&amp;$A$9&amp;"="&amp;K$12&amp;";",_xll.Woodstock.Analyst.Xcel.UDFs.GetModelFilename(),_xll.Woodstock.Analyst.Xcel.UDFs.GetScenarioIndex(),VLOOKUP($A$5,Periode,2,FALSE))/5))</f>
        <v>5.0820371770858763</v>
      </c>
      <c r="L29" s="150">
        <f>IF(ISERROR(IF(EXACT($A$5,"Moyenne 2013-2038"),_xll.Woodstock.Analyst.Xcel.UDFs.GetIndicatorValueAverage("OSUPCPI_T100%",""&amp;$A$9&amp;"="&amp;L$12&amp;";",_xll.Woodstock.Analyst.Xcel.UDFs.GetModelFilename(),_xll.Woodstock.Analyst.Xcel.UDFs.GetScenarioIndex(),"2","6")/5,_xll.Woodstock.Analyst.Xcel.UDFs.GetIndicatorValue("OSUPCPI_T100%",""&amp;$A$9&amp;"="&amp;L$12&amp;";",_xll.Woodstock.Analyst.Xcel.UDFs.GetModelFilename(),_xll.Woodstock.Analyst.Xcel.UDFs.GetScenarioIndex(),VLOOKUP($A$5,Periode,2,FALSE))/5)),0,IF(EXACT($A$5,"Moyenne 2013-2038"),_xll.Woodstock.Analyst.Xcel.UDFs.GetIndicatorValueAverage("OSUPCPI_T100%",""&amp;$A$9&amp;"="&amp;L$12&amp;";",_xll.Woodstock.Analyst.Xcel.UDFs.GetModelFilename(),_xll.Woodstock.Analyst.Xcel.UDFs.GetScenarioIndex(),"2","6")/5,_xll.Woodstock.Analyst.Xcel.UDFs.GetIndicatorValue("OSUPCPI_T100%",""&amp;$A$9&amp;"="&amp;L$12&amp;";",_xll.Woodstock.Analyst.Xcel.UDFs.GetModelFilename(),_xll.Woodstock.Analyst.Xcel.UDFs.GetScenarioIndex(),VLOOKUP($A$5,Periode,2,FALSE))/5))</f>
        <v>4.2300693511962892</v>
      </c>
      <c r="M29" s="150">
        <f>IF(ISERROR(IF(EXACT($A$5,"Moyenne 2013-2038"),_xll.Woodstock.Analyst.Xcel.UDFs.GetIndicatorValueAverage("OSUPCPI_T100%",""&amp;$A$9&amp;"="&amp;M$12&amp;";",_xll.Woodstock.Analyst.Xcel.UDFs.GetModelFilename(),_xll.Woodstock.Analyst.Xcel.UDFs.GetScenarioIndex(),"2","6")/5,_xll.Woodstock.Analyst.Xcel.UDFs.GetIndicatorValue("OSUPCPI_T100%",""&amp;$A$9&amp;"="&amp;M$12&amp;";",_xll.Woodstock.Analyst.Xcel.UDFs.GetModelFilename(),_xll.Woodstock.Analyst.Xcel.UDFs.GetScenarioIndex(),VLOOKUP($A$5,Periode,2,FALSE))/5)),0,IF(EXACT($A$5,"Moyenne 2013-2038"),_xll.Woodstock.Analyst.Xcel.UDFs.GetIndicatorValueAverage("OSUPCPI_T100%",""&amp;$A$9&amp;"="&amp;M$12&amp;";",_xll.Woodstock.Analyst.Xcel.UDFs.GetModelFilename(),_xll.Woodstock.Analyst.Xcel.UDFs.GetScenarioIndex(),"2","6")/5,_xll.Woodstock.Analyst.Xcel.UDFs.GetIndicatorValue("OSUPCPI_T100%",""&amp;$A$9&amp;"="&amp;M$12&amp;";",_xll.Woodstock.Analyst.Xcel.UDFs.GetModelFilename(),_xll.Woodstock.Analyst.Xcel.UDFs.GetScenarioIndex(),VLOOKUP($A$5,Periode,2,FALSE))/5))</f>
        <v>12.120439357757569</v>
      </c>
      <c r="N29" s="150">
        <f>IF(ISERROR(IF(EXACT($A$5,"Moyenne 2013-2038"),_xll.Woodstock.Analyst.Xcel.UDFs.GetIndicatorValueAverage("OSUPCPI_T100%",""&amp;$A$9&amp;"="&amp;N$12&amp;";",_xll.Woodstock.Analyst.Xcel.UDFs.GetModelFilename(),_xll.Woodstock.Analyst.Xcel.UDFs.GetScenarioIndex(),"2","6")/5,_xll.Woodstock.Analyst.Xcel.UDFs.GetIndicatorValue("OSUPCPI_T100%",""&amp;$A$9&amp;"="&amp;N$12&amp;";",_xll.Woodstock.Analyst.Xcel.UDFs.GetModelFilename(),_xll.Woodstock.Analyst.Xcel.UDFs.GetScenarioIndex(),VLOOKUP($A$5,Periode,2,FALSE))/5)),0,IF(EXACT($A$5,"Moyenne 2013-2038"),_xll.Woodstock.Analyst.Xcel.UDFs.GetIndicatorValueAverage("OSUPCPI_T100%",""&amp;$A$9&amp;"="&amp;N$12&amp;";",_xll.Woodstock.Analyst.Xcel.UDFs.GetModelFilename(),_xll.Woodstock.Analyst.Xcel.UDFs.GetScenarioIndex(),"2","6")/5,_xll.Woodstock.Analyst.Xcel.UDFs.GetIndicatorValue("OSUPCPI_T100%",""&amp;$A$9&amp;"="&amp;N$12&amp;";",_xll.Woodstock.Analyst.Xcel.UDFs.GetModelFilename(),_xll.Woodstock.Analyst.Xcel.UDFs.GetScenarioIndex(),VLOOKUP($A$5,Periode,2,FALSE))/5))</f>
        <v>19.131199082136156</v>
      </c>
      <c r="O29" s="150">
        <f>IF(ISERROR(IF(EXACT($A$5,"Moyenne 2013-2038"),_xll.Woodstock.Analyst.Xcel.UDFs.GetIndicatorValueAverage("OSUPCPI_T100%",""&amp;$A$9&amp;"="&amp;O$12&amp;";",_xll.Woodstock.Analyst.Xcel.UDFs.GetModelFilename(),_xll.Woodstock.Analyst.Xcel.UDFs.GetScenarioIndex(),"2","6")/5,_xll.Woodstock.Analyst.Xcel.UDFs.GetIndicatorValue("OSUPCPI_T100%",""&amp;$A$9&amp;"="&amp;O$12&amp;";",_xll.Woodstock.Analyst.Xcel.UDFs.GetModelFilename(),_xll.Woodstock.Analyst.Xcel.UDFs.GetScenarioIndex(),VLOOKUP($A$5,Periode,2,FALSE))/5)),0,IF(EXACT($A$5,"Moyenne 2013-2038"),_xll.Woodstock.Analyst.Xcel.UDFs.GetIndicatorValueAverage("OSUPCPI_T100%",""&amp;$A$9&amp;"="&amp;O$12&amp;";",_xll.Woodstock.Analyst.Xcel.UDFs.GetModelFilename(),_xll.Woodstock.Analyst.Xcel.UDFs.GetScenarioIndex(),"2","6")/5,_xll.Woodstock.Analyst.Xcel.UDFs.GetIndicatorValue("OSUPCPI_T100%",""&amp;$A$9&amp;"="&amp;O$12&amp;";",_xll.Woodstock.Analyst.Xcel.UDFs.GetModelFilename(),_xll.Woodstock.Analyst.Xcel.UDFs.GetScenarioIndex(),VLOOKUP($A$5,Periode,2,FALSE))/5))</f>
        <v>16.094547372460365</v>
      </c>
      <c r="P29" s="150">
        <f>IF(ISERROR(IF(EXACT($A$5,"Moyenne 2013-2038"),_xll.Woodstock.Analyst.Xcel.UDFs.GetIndicatorValueAverage("OSUPCPI_T100%",""&amp;$A$9&amp;"="&amp;P$12&amp;";",_xll.Woodstock.Analyst.Xcel.UDFs.GetModelFilename(),_xll.Woodstock.Analyst.Xcel.UDFs.GetScenarioIndex(),"2","6")/5,_xll.Woodstock.Analyst.Xcel.UDFs.GetIndicatorValue("OSUPCPI_T100%",""&amp;$A$9&amp;"="&amp;P$12&amp;";",_xll.Woodstock.Analyst.Xcel.UDFs.GetModelFilename(),_xll.Woodstock.Analyst.Xcel.UDFs.GetScenarioIndex(),VLOOKUP($A$5,Periode,2,FALSE))/5)),0,IF(EXACT($A$5,"Moyenne 2013-2038"),_xll.Woodstock.Analyst.Xcel.UDFs.GetIndicatorValueAverage("OSUPCPI_T100%",""&amp;$A$9&amp;"="&amp;P$12&amp;";",_xll.Woodstock.Analyst.Xcel.UDFs.GetModelFilename(),_xll.Woodstock.Analyst.Xcel.UDFs.GetScenarioIndex(),"2","6")/5,_xll.Woodstock.Analyst.Xcel.UDFs.GetIndicatorValue("OSUPCPI_T100%",""&amp;$A$9&amp;"="&amp;P$12&amp;";",_xll.Woodstock.Analyst.Xcel.UDFs.GetModelFilename(),_xll.Woodstock.Analyst.Xcel.UDFs.GetScenarioIndex(),VLOOKUP($A$5,Periode,2,FALSE))/5))</f>
        <v>18.068000226020814</v>
      </c>
      <c r="Q29" s="150">
        <f>IF(ISERROR(IF(EXACT($A$5,"Moyenne 2013-2038"),_xll.Woodstock.Analyst.Xcel.UDFs.GetIndicatorValueAverage("OSUPCPI_T100%",""&amp;$A$9&amp;"="&amp;Q$12&amp;";",_xll.Woodstock.Analyst.Xcel.UDFs.GetModelFilename(),_xll.Woodstock.Analyst.Xcel.UDFs.GetScenarioIndex(),"2","6")/5,_xll.Woodstock.Analyst.Xcel.UDFs.GetIndicatorValue("OSUPCPI_T100%",""&amp;$A$9&amp;"="&amp;Q$12&amp;";",_xll.Woodstock.Analyst.Xcel.UDFs.GetModelFilename(),_xll.Woodstock.Analyst.Xcel.UDFs.GetScenarioIndex(),VLOOKUP($A$5,Periode,2,FALSE))/5)),0,IF(EXACT($A$5,"Moyenne 2013-2038"),_xll.Woodstock.Analyst.Xcel.UDFs.GetIndicatorValueAverage("OSUPCPI_T100%",""&amp;$A$9&amp;"="&amp;Q$12&amp;";",_xll.Woodstock.Analyst.Xcel.UDFs.GetModelFilename(),_xll.Woodstock.Analyst.Xcel.UDFs.GetScenarioIndex(),"2","6")/5,_xll.Woodstock.Analyst.Xcel.UDFs.GetIndicatorValue("OSUPCPI_T100%",""&amp;$A$9&amp;"="&amp;Q$12&amp;";",_xll.Woodstock.Analyst.Xcel.UDFs.GetModelFilename(),_xll.Woodstock.Analyst.Xcel.UDFs.GetScenarioIndex(),VLOOKUP($A$5,Periode,2,FALSE))/5))</f>
        <v>4.4040000414848333</v>
      </c>
      <c r="R29" s="150">
        <f>IF(ISERROR(IF(EXACT($A$5,"Moyenne 2013-2038"),_xll.Woodstock.Analyst.Xcel.UDFs.GetIndicatorValueAverage("OSUPCPI_T100%",""&amp;$A$9&amp;"="&amp;R$12&amp;";",_xll.Woodstock.Analyst.Xcel.UDFs.GetModelFilename(),_xll.Woodstock.Analyst.Xcel.UDFs.GetScenarioIndex(),"2","6")/5,_xll.Woodstock.Analyst.Xcel.UDFs.GetIndicatorValue("OSUPCPI_T100%",""&amp;$A$9&amp;"="&amp;R$12&amp;";",_xll.Woodstock.Analyst.Xcel.UDFs.GetModelFilename(),_xll.Woodstock.Analyst.Xcel.UDFs.GetScenarioIndex(),VLOOKUP($A$5,Periode,2,FALSE))/5)),0,IF(EXACT($A$5,"Moyenne 2013-2038"),_xll.Woodstock.Analyst.Xcel.UDFs.GetIndicatorValueAverage("OSUPCPI_T100%",""&amp;$A$9&amp;"="&amp;R$12&amp;";",_xll.Woodstock.Analyst.Xcel.UDFs.GetModelFilename(),_xll.Woodstock.Analyst.Xcel.UDFs.GetScenarioIndex(),"2","6")/5,_xll.Woodstock.Analyst.Xcel.UDFs.GetIndicatorValue("OSUPCPI_T100%",""&amp;$A$9&amp;"="&amp;R$12&amp;";",_xll.Woodstock.Analyst.Xcel.UDFs.GetModelFilename(),_xll.Woodstock.Analyst.Xcel.UDFs.GetScenarioIndex(),VLOOKUP($A$5,Periode,2,FALSE))/5))</f>
        <v>1.1679999887943269</v>
      </c>
      <c r="S29" s="150">
        <f>IF(ISERROR(IF(EXACT($A$5,"Moyenne 2013-2038"),_xll.Woodstock.Analyst.Xcel.UDFs.GetIndicatorValueAverage("OSUPCPI_T100%",""&amp;$A$9&amp;"="&amp;S$12&amp;";",_xll.Woodstock.Analyst.Xcel.UDFs.GetModelFilename(),_xll.Woodstock.Analyst.Xcel.UDFs.GetScenarioIndex(),"2","6")/5,_xll.Woodstock.Analyst.Xcel.UDFs.GetIndicatorValue("OSUPCPI_T100%",""&amp;$A$9&amp;"="&amp;S$12&amp;";",_xll.Woodstock.Analyst.Xcel.UDFs.GetModelFilename(),_xll.Woodstock.Analyst.Xcel.UDFs.GetScenarioIndex(),VLOOKUP($A$5,Periode,2,FALSE))/5)),0,IF(EXACT($A$5,"Moyenne 2013-2038"),_xll.Woodstock.Analyst.Xcel.UDFs.GetIndicatorValueAverage("OSUPCPI_T100%",""&amp;$A$9&amp;"="&amp;S$12&amp;";",_xll.Woodstock.Analyst.Xcel.UDFs.GetModelFilename(),_xll.Woodstock.Analyst.Xcel.UDFs.GetScenarioIndex(),"2","6")/5,_xll.Woodstock.Analyst.Xcel.UDFs.GetIndicatorValue("OSUPCPI_T100%",""&amp;$A$9&amp;"="&amp;S$12&amp;";",_xll.Woodstock.Analyst.Xcel.UDFs.GetModelFilename(),_xll.Woodstock.Analyst.Xcel.UDFs.GetScenarioIndex(),VLOOKUP($A$5,Periode,2,FALSE))/5))</f>
        <v>1.8051065063476563</v>
      </c>
      <c r="T29" s="150">
        <f>IF(ISERROR(IF(EXACT($A$5,"Moyenne 2013-2038"),_xll.Woodstock.Analyst.Xcel.UDFs.GetIndicatorValueAverage("OSUPCPI_T100%",""&amp;$A$9&amp;"="&amp;T$12&amp;";",_xll.Woodstock.Analyst.Xcel.UDFs.GetModelFilename(),_xll.Woodstock.Analyst.Xcel.UDFs.GetScenarioIndex(),"2","6")/5,_xll.Woodstock.Analyst.Xcel.UDFs.GetIndicatorValue("OSUPCPI_T100%",""&amp;$A$9&amp;"="&amp;T$12&amp;";",_xll.Woodstock.Analyst.Xcel.UDFs.GetModelFilename(),_xll.Woodstock.Analyst.Xcel.UDFs.GetScenarioIndex(),VLOOKUP($A$5,Periode,2,FALSE))/5)),0,IF(EXACT($A$5,"Moyenne 2013-2038"),_xll.Woodstock.Analyst.Xcel.UDFs.GetIndicatorValueAverage("OSUPCPI_T100%",""&amp;$A$9&amp;"="&amp;T$12&amp;";",_xll.Woodstock.Analyst.Xcel.UDFs.GetModelFilename(),_xll.Woodstock.Analyst.Xcel.UDFs.GetScenarioIndex(),"2","6")/5,_xll.Woodstock.Analyst.Xcel.UDFs.GetIndicatorValue("OSUPCPI_T100%",""&amp;$A$9&amp;"="&amp;T$12&amp;";",_xll.Woodstock.Analyst.Xcel.UDFs.GetModelFilename(),_xll.Woodstock.Analyst.Xcel.UDFs.GetScenarioIndex(),VLOOKUP($A$5,Periode,2,FALSE))/5))</f>
        <v>12.09166045665741</v>
      </c>
      <c r="U29" s="150">
        <f>IF(ISERROR(IF(EXACT($A$5,"Moyenne 2013-2038"),_xll.Woodstock.Analyst.Xcel.UDFs.GetIndicatorValueAverage("OSUPCPI_T100%",""&amp;$A$9&amp;"="&amp;U$12&amp;";",_xll.Woodstock.Analyst.Xcel.UDFs.GetModelFilename(),_xll.Woodstock.Analyst.Xcel.UDFs.GetScenarioIndex(),"2","6")/5,_xll.Woodstock.Analyst.Xcel.UDFs.GetIndicatorValue("OSUPCPI_T100%",""&amp;$A$9&amp;"="&amp;U$12&amp;";",_xll.Woodstock.Analyst.Xcel.UDFs.GetModelFilename(),_xll.Woodstock.Analyst.Xcel.UDFs.GetScenarioIndex(),VLOOKUP($A$5,Periode,2,FALSE))/5)),0,IF(EXACT($A$5,"Moyenne 2013-2038"),_xll.Woodstock.Analyst.Xcel.UDFs.GetIndicatorValueAverage("OSUPCPI_T100%",""&amp;$A$9&amp;"="&amp;U$12&amp;";",_xll.Woodstock.Analyst.Xcel.UDFs.GetModelFilename(),_xll.Woodstock.Analyst.Xcel.UDFs.GetScenarioIndex(),"2","6")/5,_xll.Woodstock.Analyst.Xcel.UDFs.GetIndicatorValue("OSUPCPI_T100%",""&amp;$A$9&amp;"="&amp;U$12&amp;";",_xll.Woodstock.Analyst.Xcel.UDFs.GetModelFilename(),_xll.Woodstock.Analyst.Xcel.UDFs.GetScenarioIndex(),VLOOKUP($A$5,Periode,2,FALSE))/5))</f>
        <v>0</v>
      </c>
      <c r="V29" s="150">
        <f>IF(ISERROR(IF(EXACT($A$5,"Moyenne 2013-2038"),_xll.Woodstock.Analyst.Xcel.UDFs.GetIndicatorValueAverage("OSUPCPI_T100%",""&amp;$A$9&amp;"="&amp;V$12&amp;";",_xll.Woodstock.Analyst.Xcel.UDFs.GetModelFilename(),_xll.Woodstock.Analyst.Xcel.UDFs.GetScenarioIndex(),"2","6")/5,_xll.Woodstock.Analyst.Xcel.UDFs.GetIndicatorValue("OSUPCPI_T100%",""&amp;$A$9&amp;"="&amp;V$12&amp;";",_xll.Woodstock.Analyst.Xcel.UDFs.GetModelFilename(),_xll.Woodstock.Analyst.Xcel.UDFs.GetScenarioIndex(),VLOOKUP($A$5,Periode,2,FALSE))/5)),0,IF(EXACT($A$5,"Moyenne 2013-2038"),_xll.Woodstock.Analyst.Xcel.UDFs.GetIndicatorValueAverage("OSUPCPI_T100%",""&amp;$A$9&amp;"="&amp;V$12&amp;";",_xll.Woodstock.Analyst.Xcel.UDFs.GetModelFilename(),_xll.Woodstock.Analyst.Xcel.UDFs.GetScenarioIndex(),"2","6")/5,_xll.Woodstock.Analyst.Xcel.UDFs.GetIndicatorValue("OSUPCPI_T100%",""&amp;$A$9&amp;"="&amp;V$12&amp;";",_xll.Woodstock.Analyst.Xcel.UDFs.GetModelFilename(),_xll.Woodstock.Analyst.Xcel.UDFs.GetScenarioIndex(),VLOOKUP($A$5,Periode,2,FALSE))/5))</f>
        <v>0</v>
      </c>
      <c r="W29" s="150">
        <f>IF(ISERROR(IF(EXACT($A$5,"Moyenne 2013-2038"),_xll.Woodstock.Analyst.Xcel.UDFs.GetIndicatorValueAverage("OSUPCPI_T100%",""&amp;$A$9&amp;"="&amp;W$12&amp;";",_xll.Woodstock.Analyst.Xcel.UDFs.GetModelFilename(),_xll.Woodstock.Analyst.Xcel.UDFs.GetScenarioIndex(),"2","6")/5,_xll.Woodstock.Analyst.Xcel.UDFs.GetIndicatorValue("OSUPCPI_T100%",""&amp;$A$9&amp;"="&amp;W$12&amp;";",_xll.Woodstock.Analyst.Xcel.UDFs.GetModelFilename(),_xll.Woodstock.Analyst.Xcel.UDFs.GetScenarioIndex(),VLOOKUP($A$5,Periode,2,FALSE))/5)),0,IF(EXACT($A$5,"Moyenne 2013-2038"),_xll.Woodstock.Analyst.Xcel.UDFs.GetIndicatorValueAverage("OSUPCPI_T100%",""&amp;$A$9&amp;"="&amp;W$12&amp;";",_xll.Woodstock.Analyst.Xcel.UDFs.GetModelFilename(),_xll.Woodstock.Analyst.Xcel.UDFs.GetScenarioIndex(),"2","6")/5,_xll.Woodstock.Analyst.Xcel.UDFs.GetIndicatorValue("OSUPCPI_T100%",""&amp;$A$9&amp;"="&amp;W$12&amp;";",_xll.Woodstock.Analyst.Xcel.UDFs.GetModelFilename(),_xll.Woodstock.Analyst.Xcel.UDFs.GetScenarioIndex(),VLOOKUP($A$5,Periode,2,FALSE))/5))</f>
        <v>0</v>
      </c>
      <c r="X29" s="150">
        <f>IF(ISERROR(IF(EXACT($A$5,"Moyenne 2013-2038"),_xll.Woodstock.Analyst.Xcel.UDFs.GetIndicatorValueAverage("OSUPCPI_T100%",""&amp;$A$9&amp;"="&amp;X$12&amp;";",_xll.Woodstock.Analyst.Xcel.UDFs.GetModelFilename(),_xll.Woodstock.Analyst.Xcel.UDFs.GetScenarioIndex(),"2","6")/5,_xll.Woodstock.Analyst.Xcel.UDFs.GetIndicatorValue("OSUPCPI_T100%",""&amp;$A$9&amp;"="&amp;X$12&amp;";",_xll.Woodstock.Analyst.Xcel.UDFs.GetModelFilename(),_xll.Woodstock.Analyst.Xcel.UDFs.GetScenarioIndex(),VLOOKUP($A$5,Periode,2,FALSE))/5)),0,IF(EXACT($A$5,"Moyenne 2013-2038"),_xll.Woodstock.Analyst.Xcel.UDFs.GetIndicatorValueAverage("OSUPCPI_T100%",""&amp;$A$9&amp;"="&amp;X$12&amp;";",_xll.Woodstock.Analyst.Xcel.UDFs.GetModelFilename(),_xll.Woodstock.Analyst.Xcel.UDFs.GetScenarioIndex(),"2","6")/5,_xll.Woodstock.Analyst.Xcel.UDFs.GetIndicatorValue("OSUPCPI_T100%",""&amp;$A$9&amp;"="&amp;X$12&amp;";",_xll.Woodstock.Analyst.Xcel.UDFs.GetModelFilename(),_xll.Woodstock.Analyst.Xcel.UDFs.GetScenarioIndex(),VLOOKUP($A$5,Periode,2,FALSE))/5))</f>
        <v>0</v>
      </c>
      <c r="Y29" s="150">
        <f>IF(ISERROR(IF(EXACT($A$5,"Moyenne 2013-2038"),_xll.Woodstock.Analyst.Xcel.UDFs.GetIndicatorValueAverage("OSUPCPI_T100%",""&amp;$A$9&amp;"="&amp;Y$12&amp;";",_xll.Woodstock.Analyst.Xcel.UDFs.GetModelFilename(),_xll.Woodstock.Analyst.Xcel.UDFs.GetScenarioIndex(),"2","6")/5,_xll.Woodstock.Analyst.Xcel.UDFs.GetIndicatorValue("OSUPCPI_T100%",""&amp;$A$9&amp;"="&amp;Y$12&amp;";",_xll.Woodstock.Analyst.Xcel.UDFs.GetModelFilename(),_xll.Woodstock.Analyst.Xcel.UDFs.GetScenarioIndex(),VLOOKUP($A$5,Periode,2,FALSE))/5)),0,IF(EXACT($A$5,"Moyenne 2013-2038"),_xll.Woodstock.Analyst.Xcel.UDFs.GetIndicatorValueAverage("OSUPCPI_T100%",""&amp;$A$9&amp;"="&amp;Y$12&amp;";",_xll.Woodstock.Analyst.Xcel.UDFs.GetModelFilename(),_xll.Woodstock.Analyst.Xcel.UDFs.GetScenarioIndex(),"2","6")/5,_xll.Woodstock.Analyst.Xcel.UDFs.GetIndicatorValue("OSUPCPI_T100%",""&amp;$A$9&amp;"="&amp;Y$12&amp;";",_xll.Woodstock.Analyst.Xcel.UDFs.GetModelFilename(),_xll.Woodstock.Analyst.Xcel.UDFs.GetScenarioIndex(),VLOOKUP($A$5,Periode,2,FALSE))/5))</f>
        <v>0</v>
      </c>
      <c r="Z29" s="150">
        <f>IF(ISERROR(IF(EXACT($A$5,"Moyenne 2013-2038"),_xll.Woodstock.Analyst.Xcel.UDFs.GetIndicatorValueAverage("OSUPCPI_T100%",""&amp;$A$9&amp;"="&amp;Z$12&amp;";",_xll.Woodstock.Analyst.Xcel.UDFs.GetModelFilename(),_xll.Woodstock.Analyst.Xcel.UDFs.GetScenarioIndex(),"2","6")/5,_xll.Woodstock.Analyst.Xcel.UDFs.GetIndicatorValue("OSUPCPI_T100%",""&amp;$A$9&amp;"="&amp;Z$12&amp;";",_xll.Woodstock.Analyst.Xcel.UDFs.GetModelFilename(),_xll.Woodstock.Analyst.Xcel.UDFs.GetScenarioIndex(),VLOOKUP($A$5,Periode,2,FALSE))/5)),0,IF(EXACT($A$5,"Moyenne 2013-2038"),_xll.Woodstock.Analyst.Xcel.UDFs.GetIndicatorValueAverage("OSUPCPI_T100%",""&amp;$A$9&amp;"="&amp;Z$12&amp;";",_xll.Woodstock.Analyst.Xcel.UDFs.GetModelFilename(),_xll.Woodstock.Analyst.Xcel.UDFs.GetScenarioIndex(),"2","6")/5,_xll.Woodstock.Analyst.Xcel.UDFs.GetIndicatorValue("OSUPCPI_T100%",""&amp;$A$9&amp;"="&amp;Z$12&amp;";",_xll.Woodstock.Analyst.Xcel.UDFs.GetModelFilename(),_xll.Woodstock.Analyst.Xcel.UDFs.GetScenarioIndex(),VLOOKUP($A$5,Periode,2,FALSE))/5))</f>
        <v>0</v>
      </c>
      <c r="AA29" s="150">
        <f>IF(ISERROR(IF(EXACT($A$5,"Moyenne 2013-2038"),_xll.Woodstock.Analyst.Xcel.UDFs.GetIndicatorValueAverage("OSUPCPI_T100%",""&amp;$A$9&amp;"="&amp;AA$12&amp;";",_xll.Woodstock.Analyst.Xcel.UDFs.GetModelFilename(),_xll.Woodstock.Analyst.Xcel.UDFs.GetScenarioIndex(),"2","6")/5,_xll.Woodstock.Analyst.Xcel.UDFs.GetIndicatorValue("OSUPCPI_T100%",""&amp;$A$9&amp;"="&amp;AA$12&amp;";",_xll.Woodstock.Analyst.Xcel.UDFs.GetModelFilename(),_xll.Woodstock.Analyst.Xcel.UDFs.GetScenarioIndex(),VLOOKUP($A$5,Periode,2,FALSE))/5)),0,IF(EXACT($A$5,"Moyenne 2013-2038"),_xll.Woodstock.Analyst.Xcel.UDFs.GetIndicatorValueAverage("OSUPCPI_T100%",""&amp;$A$9&amp;"="&amp;AA$12&amp;";",_xll.Woodstock.Analyst.Xcel.UDFs.GetModelFilename(),_xll.Woodstock.Analyst.Xcel.UDFs.GetScenarioIndex(),"2","6")/5,_xll.Woodstock.Analyst.Xcel.UDFs.GetIndicatorValue("OSUPCPI_T100%",""&amp;$A$9&amp;"="&amp;AA$12&amp;";",_xll.Woodstock.Analyst.Xcel.UDFs.GetModelFilename(),_xll.Woodstock.Analyst.Xcel.UDFs.GetScenarioIndex(),VLOOKUP($A$5,Periode,2,FALSE))/5))</f>
        <v>0</v>
      </c>
      <c r="AB29" s="150">
        <f>IF(ISERROR(IF(EXACT($A$5,"Moyenne 2013-2038"),_xll.Woodstock.Analyst.Xcel.UDFs.GetIndicatorValueAverage("OSUPCPI_T100%",""&amp;$A$9&amp;"="&amp;AB$12&amp;";",_xll.Woodstock.Analyst.Xcel.UDFs.GetModelFilename(),_xll.Woodstock.Analyst.Xcel.UDFs.GetScenarioIndex(),"2","6")/5,_xll.Woodstock.Analyst.Xcel.UDFs.GetIndicatorValue("OSUPCPI_T100%",""&amp;$A$9&amp;"="&amp;AB$12&amp;";",_xll.Woodstock.Analyst.Xcel.UDFs.GetModelFilename(),_xll.Woodstock.Analyst.Xcel.UDFs.GetScenarioIndex(),VLOOKUP($A$5,Periode,2,FALSE))/5)),0,IF(EXACT($A$5,"Moyenne 2013-2038"),_xll.Woodstock.Analyst.Xcel.UDFs.GetIndicatorValueAverage("OSUPCPI_T100%",""&amp;$A$9&amp;"="&amp;AB$12&amp;";",_xll.Woodstock.Analyst.Xcel.UDFs.GetModelFilename(),_xll.Woodstock.Analyst.Xcel.UDFs.GetScenarioIndex(),"2","6")/5,_xll.Woodstock.Analyst.Xcel.UDFs.GetIndicatorValue("OSUPCPI_T100%",""&amp;$A$9&amp;"="&amp;AB$12&amp;";",_xll.Woodstock.Analyst.Xcel.UDFs.GetModelFilename(),_xll.Woodstock.Analyst.Xcel.UDFs.GetScenarioIndex(),VLOOKUP($A$5,Periode,2,FALSE))/5))</f>
        <v>0</v>
      </c>
      <c r="AC29" s="150">
        <f>IF(ISERROR(IF(EXACT($A$5,"Moyenne 2013-2038"),_xll.Woodstock.Analyst.Xcel.UDFs.GetIndicatorValueAverage("OSUPCPI_T100%",""&amp;$A$9&amp;"="&amp;AC$12&amp;";",_xll.Woodstock.Analyst.Xcel.UDFs.GetModelFilename(),_xll.Woodstock.Analyst.Xcel.UDFs.GetScenarioIndex(),"2","6")/5,_xll.Woodstock.Analyst.Xcel.UDFs.GetIndicatorValue("OSUPCPI_T100%",""&amp;$A$9&amp;"="&amp;AC$12&amp;";",_xll.Woodstock.Analyst.Xcel.UDFs.GetModelFilename(),_xll.Woodstock.Analyst.Xcel.UDFs.GetScenarioIndex(),VLOOKUP($A$5,Periode,2,FALSE))/5)),0,IF(EXACT($A$5,"Moyenne 2013-2038"),_xll.Woodstock.Analyst.Xcel.UDFs.GetIndicatorValueAverage("OSUPCPI_T100%",""&amp;$A$9&amp;"="&amp;AC$12&amp;";",_xll.Woodstock.Analyst.Xcel.UDFs.GetModelFilename(),_xll.Woodstock.Analyst.Xcel.UDFs.GetScenarioIndex(),"2","6")/5,_xll.Woodstock.Analyst.Xcel.UDFs.GetIndicatorValue("OSUPCPI_T100%",""&amp;$A$9&amp;"="&amp;AC$12&amp;";",_xll.Woodstock.Analyst.Xcel.UDFs.GetModelFilename(),_xll.Woodstock.Analyst.Xcel.UDFs.GetScenarioIndex(),VLOOKUP($A$5,Periode,2,FALSE))/5))</f>
        <v>0</v>
      </c>
      <c r="AD29" s="150">
        <f>IF(ISERROR(IF(EXACT($A$5,"Moyenne 2013-2038"),_xll.Woodstock.Analyst.Xcel.UDFs.GetIndicatorValueAverage("OSUPCPI_T100%",""&amp;$A$9&amp;"="&amp;AD$12&amp;";",_xll.Woodstock.Analyst.Xcel.UDFs.GetModelFilename(),_xll.Woodstock.Analyst.Xcel.UDFs.GetScenarioIndex(),"2","6")/5,_xll.Woodstock.Analyst.Xcel.UDFs.GetIndicatorValue("OSUPCPI_T100%",""&amp;$A$9&amp;"="&amp;AD$12&amp;";",_xll.Woodstock.Analyst.Xcel.UDFs.GetModelFilename(),_xll.Woodstock.Analyst.Xcel.UDFs.GetScenarioIndex(),VLOOKUP($A$5,Periode,2,FALSE))/5)),0,IF(EXACT($A$5,"Moyenne 2013-2038"),_xll.Woodstock.Analyst.Xcel.UDFs.GetIndicatorValueAverage("OSUPCPI_T100%",""&amp;$A$9&amp;"="&amp;AD$12&amp;";",_xll.Woodstock.Analyst.Xcel.UDFs.GetModelFilename(),_xll.Woodstock.Analyst.Xcel.UDFs.GetScenarioIndex(),"2","6")/5,_xll.Woodstock.Analyst.Xcel.UDFs.GetIndicatorValue("OSUPCPI_T100%",""&amp;$A$9&amp;"="&amp;AD$12&amp;";",_xll.Woodstock.Analyst.Xcel.UDFs.GetModelFilename(),_xll.Woodstock.Analyst.Xcel.UDFs.GetScenarioIndex(),VLOOKUP($A$5,Periode,2,FALSE))/5))</f>
        <v>0</v>
      </c>
      <c r="AE29" s="150">
        <f>IF(ISERROR(IF(EXACT($A$5,"Moyenne 2013-2038"),_xll.Woodstock.Analyst.Xcel.UDFs.GetIndicatorValueAverage("OSUPCPI_T100%",""&amp;$A$9&amp;"="&amp;AE$12&amp;";",_xll.Woodstock.Analyst.Xcel.UDFs.GetModelFilename(),_xll.Woodstock.Analyst.Xcel.UDFs.GetScenarioIndex(),"2","6")/5,_xll.Woodstock.Analyst.Xcel.UDFs.GetIndicatorValue("OSUPCPI_T100%",""&amp;$A$9&amp;"="&amp;AE$12&amp;";",_xll.Woodstock.Analyst.Xcel.UDFs.GetModelFilename(),_xll.Woodstock.Analyst.Xcel.UDFs.GetScenarioIndex(),VLOOKUP($A$5,Periode,2,FALSE))/5)),0,IF(EXACT($A$5,"Moyenne 2013-2038"),_xll.Woodstock.Analyst.Xcel.UDFs.GetIndicatorValueAverage("OSUPCPI_T100%",""&amp;$A$9&amp;"="&amp;AE$12&amp;";",_xll.Woodstock.Analyst.Xcel.UDFs.GetModelFilename(),_xll.Woodstock.Analyst.Xcel.UDFs.GetScenarioIndex(),"2","6")/5,_xll.Woodstock.Analyst.Xcel.UDFs.GetIndicatorValue("OSUPCPI_T100%",""&amp;$A$9&amp;"="&amp;AE$12&amp;";",_xll.Woodstock.Analyst.Xcel.UDFs.GetModelFilename(),_xll.Woodstock.Analyst.Xcel.UDFs.GetScenarioIndex(),VLOOKUP($A$5,Periode,2,FALSE))/5))</f>
        <v>0</v>
      </c>
      <c r="AF29" s="150">
        <f>IF(ISERROR(IF(EXACT($A$5,"Moyenne 2013-2038"),_xll.Woodstock.Analyst.Xcel.UDFs.GetIndicatorValueAverage("OSUPCPI_T100%",""&amp;$A$9&amp;"="&amp;AF$12&amp;";",_xll.Woodstock.Analyst.Xcel.UDFs.GetModelFilename(),_xll.Woodstock.Analyst.Xcel.UDFs.GetScenarioIndex(),"2","6")/5,_xll.Woodstock.Analyst.Xcel.UDFs.GetIndicatorValue("OSUPCPI_T100%",""&amp;$A$9&amp;"="&amp;AF$12&amp;";",_xll.Woodstock.Analyst.Xcel.UDFs.GetModelFilename(),_xll.Woodstock.Analyst.Xcel.UDFs.GetScenarioIndex(),VLOOKUP($A$5,Periode,2,FALSE))/5)),0,IF(EXACT($A$5,"Moyenne 2013-2038"),_xll.Woodstock.Analyst.Xcel.UDFs.GetIndicatorValueAverage("OSUPCPI_T100%",""&amp;$A$9&amp;"="&amp;AF$12&amp;";",_xll.Woodstock.Analyst.Xcel.UDFs.GetModelFilename(),_xll.Woodstock.Analyst.Xcel.UDFs.GetScenarioIndex(),"2","6")/5,_xll.Woodstock.Analyst.Xcel.UDFs.GetIndicatorValue("OSUPCPI_T100%",""&amp;$A$9&amp;"="&amp;AF$12&amp;";",_xll.Woodstock.Analyst.Xcel.UDFs.GetModelFilename(),_xll.Woodstock.Analyst.Xcel.UDFs.GetScenarioIndex(),VLOOKUP($A$5,Periode,2,FALSE))/5))</f>
        <v>0</v>
      </c>
      <c r="AG29" s="150">
        <f>IF(ISERROR(IF(EXACT($A$5,"Moyenne 2013-2038"),_xll.Woodstock.Analyst.Xcel.UDFs.GetIndicatorValueAverage("OSUPCPI_T100%",""&amp;$A$9&amp;"="&amp;AG$12&amp;";",_xll.Woodstock.Analyst.Xcel.UDFs.GetModelFilename(),_xll.Woodstock.Analyst.Xcel.UDFs.GetScenarioIndex(),"2","6")/5,_xll.Woodstock.Analyst.Xcel.UDFs.GetIndicatorValue("OSUPCPI_T100%",""&amp;$A$9&amp;"="&amp;AG$12&amp;";",_xll.Woodstock.Analyst.Xcel.UDFs.GetModelFilename(),_xll.Woodstock.Analyst.Xcel.UDFs.GetScenarioIndex(),VLOOKUP($A$5,Periode,2,FALSE))/5)),0,IF(EXACT($A$5,"Moyenne 2013-2038"),_xll.Woodstock.Analyst.Xcel.UDFs.GetIndicatorValueAverage("OSUPCPI_T100%",""&amp;$A$9&amp;"="&amp;AG$12&amp;";",_xll.Woodstock.Analyst.Xcel.UDFs.GetModelFilename(),_xll.Woodstock.Analyst.Xcel.UDFs.GetScenarioIndex(),"2","6")/5,_xll.Woodstock.Analyst.Xcel.UDFs.GetIndicatorValue("OSUPCPI_T100%",""&amp;$A$9&amp;"="&amp;AG$12&amp;";",_xll.Woodstock.Analyst.Xcel.UDFs.GetModelFilename(),_xll.Woodstock.Analyst.Xcel.UDFs.GetScenarioIndex(),VLOOKUP($A$5,Periode,2,FALSE))/5))</f>
        <v>0</v>
      </c>
      <c r="AH29" s="150">
        <f>IF(ISERROR(IF(EXACT($A$5,"Moyenne 2013-2038"),_xll.Woodstock.Analyst.Xcel.UDFs.GetIndicatorValueAverage("OSUPCPI_T100%",""&amp;$A$9&amp;"="&amp;AH$12&amp;";",_xll.Woodstock.Analyst.Xcel.UDFs.GetModelFilename(),_xll.Woodstock.Analyst.Xcel.UDFs.GetScenarioIndex(),"2","6")/5,_xll.Woodstock.Analyst.Xcel.UDFs.GetIndicatorValue("OSUPCPI_T100%",""&amp;$A$9&amp;"="&amp;AH$12&amp;";",_xll.Woodstock.Analyst.Xcel.UDFs.GetModelFilename(),_xll.Woodstock.Analyst.Xcel.UDFs.GetScenarioIndex(),VLOOKUP($A$5,Periode,2,FALSE))/5)),0,IF(EXACT($A$5,"Moyenne 2013-2038"),_xll.Woodstock.Analyst.Xcel.UDFs.GetIndicatorValueAverage("OSUPCPI_T100%",""&amp;$A$9&amp;"="&amp;AH$12&amp;";",_xll.Woodstock.Analyst.Xcel.UDFs.GetModelFilename(),_xll.Woodstock.Analyst.Xcel.UDFs.GetScenarioIndex(),"2","6")/5,_xll.Woodstock.Analyst.Xcel.UDFs.GetIndicatorValue("OSUPCPI_T100%",""&amp;$A$9&amp;"="&amp;AH$12&amp;";",_xll.Woodstock.Analyst.Xcel.UDFs.GetModelFilename(),_xll.Woodstock.Analyst.Xcel.UDFs.GetScenarioIndex(),VLOOKUP($A$5,Periode,2,FALSE))/5))</f>
        <v>0</v>
      </c>
      <c r="AI29" s="150">
        <f>IF(ISERROR(IF(EXACT($A$5,"Moyenne 2013-2038"),_xll.Woodstock.Analyst.Xcel.UDFs.GetIndicatorValueAverage("OSUPCPI_T100%",""&amp;$A$9&amp;"="&amp;AI$12&amp;";",_xll.Woodstock.Analyst.Xcel.UDFs.GetModelFilename(),_xll.Woodstock.Analyst.Xcel.UDFs.GetScenarioIndex(),"2","6")/5,_xll.Woodstock.Analyst.Xcel.UDFs.GetIndicatorValue("OSUPCPI_T100%",""&amp;$A$9&amp;"="&amp;AI$12&amp;";",_xll.Woodstock.Analyst.Xcel.UDFs.GetModelFilename(),_xll.Woodstock.Analyst.Xcel.UDFs.GetScenarioIndex(),VLOOKUP($A$5,Periode,2,FALSE))/5)),0,IF(EXACT($A$5,"Moyenne 2013-2038"),_xll.Woodstock.Analyst.Xcel.UDFs.GetIndicatorValueAverage("OSUPCPI_T100%",""&amp;$A$9&amp;"="&amp;AI$12&amp;";",_xll.Woodstock.Analyst.Xcel.UDFs.GetModelFilename(),_xll.Woodstock.Analyst.Xcel.UDFs.GetScenarioIndex(),"2","6")/5,_xll.Woodstock.Analyst.Xcel.UDFs.GetIndicatorValue("OSUPCPI_T100%",""&amp;$A$9&amp;"="&amp;AI$12&amp;";",_xll.Woodstock.Analyst.Xcel.UDFs.GetModelFilename(),_xll.Woodstock.Analyst.Xcel.UDFs.GetScenarioIndex(),VLOOKUP($A$5,Periode,2,FALSE))/5))</f>
        <v>0</v>
      </c>
      <c r="AJ29" s="150">
        <f>IF(ISERROR(IF(EXACT($A$5,"Moyenne 2013-2038"),_xll.Woodstock.Analyst.Xcel.UDFs.GetIndicatorValueAverage("OSUPCPI_T100%",""&amp;$A$9&amp;"="&amp;AJ$12&amp;";",_xll.Woodstock.Analyst.Xcel.UDFs.GetModelFilename(),_xll.Woodstock.Analyst.Xcel.UDFs.GetScenarioIndex(),"2","6")/5,_xll.Woodstock.Analyst.Xcel.UDFs.GetIndicatorValue("OSUPCPI_T100%",""&amp;$A$9&amp;"="&amp;AJ$12&amp;";",_xll.Woodstock.Analyst.Xcel.UDFs.GetModelFilename(),_xll.Woodstock.Analyst.Xcel.UDFs.GetScenarioIndex(),VLOOKUP($A$5,Periode,2,FALSE))/5)),0,IF(EXACT($A$5,"Moyenne 2013-2038"),_xll.Woodstock.Analyst.Xcel.UDFs.GetIndicatorValueAverage("OSUPCPI_T100%",""&amp;$A$9&amp;"="&amp;AJ$12&amp;";",_xll.Woodstock.Analyst.Xcel.UDFs.GetModelFilename(),_xll.Woodstock.Analyst.Xcel.UDFs.GetScenarioIndex(),"2","6")/5,_xll.Woodstock.Analyst.Xcel.UDFs.GetIndicatorValue("OSUPCPI_T100%",""&amp;$A$9&amp;"="&amp;AJ$12&amp;";",_xll.Woodstock.Analyst.Xcel.UDFs.GetModelFilename(),_xll.Woodstock.Analyst.Xcel.UDFs.GetScenarioIndex(),VLOOKUP($A$5,Periode,2,FALSE))/5))</f>
        <v>0</v>
      </c>
      <c r="AK29" s="150">
        <f>IF(ISERROR(IF(EXACT($A$5,"Moyenne 2013-2038"),_xll.Woodstock.Analyst.Xcel.UDFs.GetIndicatorValueAverage("OSUPCPI_T100%",""&amp;$A$9&amp;"="&amp;AK$12&amp;";",_xll.Woodstock.Analyst.Xcel.UDFs.GetModelFilename(),_xll.Woodstock.Analyst.Xcel.UDFs.GetScenarioIndex(),"2","6")/5,_xll.Woodstock.Analyst.Xcel.UDFs.GetIndicatorValue("OSUPCPI_T100%",""&amp;$A$9&amp;"="&amp;AK$12&amp;";",_xll.Woodstock.Analyst.Xcel.UDFs.GetModelFilename(),_xll.Woodstock.Analyst.Xcel.UDFs.GetScenarioIndex(),VLOOKUP($A$5,Periode,2,FALSE))/5)),0,IF(EXACT($A$5,"Moyenne 2013-2038"),_xll.Woodstock.Analyst.Xcel.UDFs.GetIndicatorValueAverage("OSUPCPI_T100%",""&amp;$A$9&amp;"="&amp;AK$12&amp;";",_xll.Woodstock.Analyst.Xcel.UDFs.GetModelFilename(),_xll.Woodstock.Analyst.Xcel.UDFs.GetScenarioIndex(),"2","6")/5,_xll.Woodstock.Analyst.Xcel.UDFs.GetIndicatorValue("OSUPCPI_T100%",""&amp;$A$9&amp;"="&amp;AK$12&amp;";",_xll.Woodstock.Analyst.Xcel.UDFs.GetModelFilename(),_xll.Woodstock.Analyst.Xcel.UDFs.GetScenarioIndex(),VLOOKUP($A$5,Periode,2,FALSE))/5))</f>
        <v>0</v>
      </c>
      <c r="AL29" s="150">
        <f>IF(ISERROR(IF(EXACT($A$5,"Moyenne 2013-2038"),_xll.Woodstock.Analyst.Xcel.UDFs.GetIndicatorValueAverage("OSUPCPI_T100%",""&amp;$A$9&amp;"="&amp;AL$12&amp;";",_xll.Woodstock.Analyst.Xcel.UDFs.GetModelFilename(),_xll.Woodstock.Analyst.Xcel.UDFs.GetScenarioIndex(),"2","6")/5,_xll.Woodstock.Analyst.Xcel.UDFs.GetIndicatorValue("OSUPCPI_T100%",""&amp;$A$9&amp;"="&amp;AL$12&amp;";",_xll.Woodstock.Analyst.Xcel.UDFs.GetModelFilename(),_xll.Woodstock.Analyst.Xcel.UDFs.GetScenarioIndex(),VLOOKUP($A$5,Periode,2,FALSE))/5)),0,IF(EXACT($A$5,"Moyenne 2013-2038"),_xll.Woodstock.Analyst.Xcel.UDFs.GetIndicatorValueAverage("OSUPCPI_T100%",""&amp;$A$9&amp;"="&amp;AL$12&amp;";",_xll.Woodstock.Analyst.Xcel.UDFs.GetModelFilename(),_xll.Woodstock.Analyst.Xcel.UDFs.GetScenarioIndex(),"2","6")/5,_xll.Woodstock.Analyst.Xcel.UDFs.GetIndicatorValue("OSUPCPI_T100%",""&amp;$A$9&amp;"="&amp;AL$12&amp;";",_xll.Woodstock.Analyst.Xcel.UDFs.GetModelFilename(),_xll.Woodstock.Analyst.Xcel.UDFs.GetScenarioIndex(),VLOOKUP($A$5,Periode,2,FALSE))/5))</f>
        <v>0</v>
      </c>
      <c r="AM29" s="150">
        <f>IF(ISERROR(IF(EXACT($A$5,"Moyenne 2013-2038"),_xll.Woodstock.Analyst.Xcel.UDFs.GetIndicatorValueAverage("OSUPCPI_T100%",""&amp;$A$9&amp;"="&amp;AM$12&amp;";",_xll.Woodstock.Analyst.Xcel.UDFs.GetModelFilename(),_xll.Woodstock.Analyst.Xcel.UDFs.GetScenarioIndex(),"2","6")/5,_xll.Woodstock.Analyst.Xcel.UDFs.GetIndicatorValue("OSUPCPI_T100%",""&amp;$A$9&amp;"="&amp;AM$12&amp;";",_xll.Woodstock.Analyst.Xcel.UDFs.GetModelFilename(),_xll.Woodstock.Analyst.Xcel.UDFs.GetScenarioIndex(),VLOOKUP($A$5,Periode,2,FALSE))/5)),0,IF(EXACT($A$5,"Moyenne 2013-2038"),_xll.Woodstock.Analyst.Xcel.UDFs.GetIndicatorValueAverage("OSUPCPI_T100%",""&amp;$A$9&amp;"="&amp;AM$12&amp;";",_xll.Woodstock.Analyst.Xcel.UDFs.GetModelFilename(),_xll.Woodstock.Analyst.Xcel.UDFs.GetScenarioIndex(),"2","6")/5,_xll.Woodstock.Analyst.Xcel.UDFs.GetIndicatorValue("OSUPCPI_T100%",""&amp;$A$9&amp;"="&amp;AM$12&amp;";",_xll.Woodstock.Analyst.Xcel.UDFs.GetModelFilename(),_xll.Woodstock.Analyst.Xcel.UDFs.GetScenarioIndex(),VLOOKUP($A$5,Periode,2,FALSE))/5))</f>
        <v>0</v>
      </c>
      <c r="AN29" s="150">
        <f>IF(ISERROR(IF(EXACT($A$5,"Moyenne 2013-2038"),_xll.Woodstock.Analyst.Xcel.UDFs.GetIndicatorValueAverage("OSUPCPI_T100%",""&amp;$A$9&amp;"="&amp;AN$12&amp;";",_xll.Woodstock.Analyst.Xcel.UDFs.GetModelFilename(),_xll.Woodstock.Analyst.Xcel.UDFs.GetScenarioIndex(),"2","6")/5,_xll.Woodstock.Analyst.Xcel.UDFs.GetIndicatorValue("OSUPCPI_T100%",""&amp;$A$9&amp;"="&amp;AN$12&amp;";",_xll.Woodstock.Analyst.Xcel.UDFs.GetModelFilename(),_xll.Woodstock.Analyst.Xcel.UDFs.GetScenarioIndex(),VLOOKUP($A$5,Periode,2,FALSE))/5)),0,IF(EXACT($A$5,"Moyenne 2013-2038"),_xll.Woodstock.Analyst.Xcel.UDFs.GetIndicatorValueAverage("OSUPCPI_T100%",""&amp;$A$9&amp;"="&amp;AN$12&amp;";",_xll.Woodstock.Analyst.Xcel.UDFs.GetModelFilename(),_xll.Woodstock.Analyst.Xcel.UDFs.GetScenarioIndex(),"2","6")/5,_xll.Woodstock.Analyst.Xcel.UDFs.GetIndicatorValue("OSUPCPI_T100%",""&amp;$A$9&amp;"="&amp;AN$12&amp;";",_xll.Woodstock.Analyst.Xcel.UDFs.GetModelFilename(),_xll.Woodstock.Analyst.Xcel.UDFs.GetScenarioIndex(),VLOOKUP($A$5,Periode,2,FALSE))/5))</f>
        <v>0</v>
      </c>
      <c r="AO29" s="150">
        <f>IF(ISERROR(IF(EXACT($A$5,"Moyenne 2013-2038"),_xll.Woodstock.Analyst.Xcel.UDFs.GetIndicatorValueAverage("OSUPCPI_T100%",""&amp;$A$9&amp;"="&amp;AO$12&amp;";",_xll.Woodstock.Analyst.Xcel.UDFs.GetModelFilename(),_xll.Woodstock.Analyst.Xcel.UDFs.GetScenarioIndex(),"2","6")/5,_xll.Woodstock.Analyst.Xcel.UDFs.GetIndicatorValue("OSUPCPI_T100%",""&amp;$A$9&amp;"="&amp;AO$12&amp;";",_xll.Woodstock.Analyst.Xcel.UDFs.GetModelFilename(),_xll.Woodstock.Analyst.Xcel.UDFs.GetScenarioIndex(),VLOOKUP($A$5,Periode,2,FALSE))/5)),0,IF(EXACT($A$5,"Moyenne 2013-2038"),_xll.Woodstock.Analyst.Xcel.UDFs.GetIndicatorValueAverage("OSUPCPI_T100%",""&amp;$A$9&amp;"="&amp;AO$12&amp;";",_xll.Woodstock.Analyst.Xcel.UDFs.GetModelFilename(),_xll.Woodstock.Analyst.Xcel.UDFs.GetScenarioIndex(),"2","6")/5,_xll.Woodstock.Analyst.Xcel.UDFs.GetIndicatorValue("OSUPCPI_T100%",""&amp;$A$9&amp;"="&amp;AO$12&amp;";",_xll.Woodstock.Analyst.Xcel.UDFs.GetModelFilename(),_xll.Woodstock.Analyst.Xcel.UDFs.GetScenarioIndex(),VLOOKUP($A$5,Periode,2,FALSE))/5))</f>
        <v>0</v>
      </c>
      <c r="AP29" s="150">
        <f>IF(ISERROR(IF(EXACT($A$5,"Moyenne 2013-2038"),_xll.Woodstock.Analyst.Xcel.UDFs.GetIndicatorValueAverage("OSUPCPI_T100%",""&amp;$A$9&amp;"="&amp;AP$12&amp;";",_xll.Woodstock.Analyst.Xcel.UDFs.GetModelFilename(),_xll.Woodstock.Analyst.Xcel.UDFs.GetScenarioIndex(),"2","6")/5,_xll.Woodstock.Analyst.Xcel.UDFs.GetIndicatorValue("OSUPCPI_T100%",""&amp;$A$9&amp;"="&amp;AP$12&amp;";",_xll.Woodstock.Analyst.Xcel.UDFs.GetModelFilename(),_xll.Woodstock.Analyst.Xcel.UDFs.GetScenarioIndex(),VLOOKUP($A$5,Periode,2,FALSE))/5)),0,IF(EXACT($A$5,"Moyenne 2013-2038"),_xll.Woodstock.Analyst.Xcel.UDFs.GetIndicatorValueAverage("OSUPCPI_T100%",""&amp;$A$9&amp;"="&amp;AP$12&amp;";",_xll.Woodstock.Analyst.Xcel.UDFs.GetModelFilename(),_xll.Woodstock.Analyst.Xcel.UDFs.GetScenarioIndex(),"2","6")/5,_xll.Woodstock.Analyst.Xcel.UDFs.GetIndicatorValue("OSUPCPI_T100%",""&amp;$A$9&amp;"="&amp;AP$12&amp;";",_xll.Woodstock.Analyst.Xcel.UDFs.GetModelFilename(),_xll.Woodstock.Analyst.Xcel.UDFs.GetScenarioIndex(),VLOOKUP($A$5,Periode,2,FALSE))/5))</f>
        <v>0</v>
      </c>
      <c r="AQ29" s="150">
        <f>IF(ISERROR(IF(EXACT($A$5,"Moyenne 2013-2038"),_xll.Woodstock.Analyst.Xcel.UDFs.GetIndicatorValueAverage("OSUPCPI_T100%",""&amp;$A$9&amp;"="&amp;AQ$12&amp;";",_xll.Woodstock.Analyst.Xcel.UDFs.GetModelFilename(),_xll.Woodstock.Analyst.Xcel.UDFs.GetScenarioIndex(),"2","6")/5,_xll.Woodstock.Analyst.Xcel.UDFs.GetIndicatorValue("OSUPCPI_T100%",""&amp;$A$9&amp;"="&amp;AQ$12&amp;";",_xll.Woodstock.Analyst.Xcel.UDFs.GetModelFilename(),_xll.Woodstock.Analyst.Xcel.UDFs.GetScenarioIndex(),VLOOKUP($A$5,Periode,2,FALSE))/5)),0,IF(EXACT($A$5,"Moyenne 2013-2038"),_xll.Woodstock.Analyst.Xcel.UDFs.GetIndicatorValueAverage("OSUPCPI_T100%",""&amp;$A$9&amp;"="&amp;AQ$12&amp;";",_xll.Woodstock.Analyst.Xcel.UDFs.GetModelFilename(),_xll.Woodstock.Analyst.Xcel.UDFs.GetScenarioIndex(),"2","6")/5,_xll.Woodstock.Analyst.Xcel.UDFs.GetIndicatorValue("OSUPCPI_T100%",""&amp;$A$9&amp;"="&amp;AQ$12&amp;";",_xll.Woodstock.Analyst.Xcel.UDFs.GetModelFilename(),_xll.Woodstock.Analyst.Xcel.UDFs.GetScenarioIndex(),VLOOKUP($A$5,Periode,2,FALSE))/5))</f>
        <v>0</v>
      </c>
      <c r="AR29" s="150">
        <f>IF(ISERROR(IF(EXACT($A$5,"Moyenne 2013-2038"),_xll.Woodstock.Analyst.Xcel.UDFs.GetIndicatorValueAverage("OSUPCPI_T100%",""&amp;$A$9&amp;"="&amp;AR$12&amp;";",_xll.Woodstock.Analyst.Xcel.UDFs.GetModelFilename(),_xll.Woodstock.Analyst.Xcel.UDFs.GetScenarioIndex(),"2","6")/5,_xll.Woodstock.Analyst.Xcel.UDFs.GetIndicatorValue("OSUPCPI_T100%",""&amp;$A$9&amp;"="&amp;AR$12&amp;";",_xll.Woodstock.Analyst.Xcel.UDFs.GetModelFilename(),_xll.Woodstock.Analyst.Xcel.UDFs.GetScenarioIndex(),VLOOKUP($A$5,Periode,2,FALSE))/5)),0,IF(EXACT($A$5,"Moyenne 2013-2038"),_xll.Woodstock.Analyst.Xcel.UDFs.GetIndicatorValueAverage("OSUPCPI_T100%",""&amp;$A$9&amp;"="&amp;AR$12&amp;";",_xll.Woodstock.Analyst.Xcel.UDFs.GetModelFilename(),_xll.Woodstock.Analyst.Xcel.UDFs.GetScenarioIndex(),"2","6")/5,_xll.Woodstock.Analyst.Xcel.UDFs.GetIndicatorValue("OSUPCPI_T100%",""&amp;$A$9&amp;"="&amp;AR$12&amp;";",_xll.Woodstock.Analyst.Xcel.UDFs.GetModelFilename(),_xll.Woodstock.Analyst.Xcel.UDFs.GetScenarioIndex(),VLOOKUP($A$5,Periode,2,FALSE))/5))</f>
        <v>0</v>
      </c>
      <c r="AS29" s="150">
        <f>IF(ISERROR(IF(EXACT($A$5,"Moyenne 2013-2038"),_xll.Woodstock.Analyst.Xcel.UDFs.GetIndicatorValueAverage("OSUPCPI_T100%",""&amp;$A$9&amp;"="&amp;AS$12&amp;";",_xll.Woodstock.Analyst.Xcel.UDFs.GetModelFilename(),_xll.Woodstock.Analyst.Xcel.UDFs.GetScenarioIndex(),"2","6")/5,_xll.Woodstock.Analyst.Xcel.UDFs.GetIndicatorValue("OSUPCPI_T100%",""&amp;$A$9&amp;"="&amp;AS$12&amp;";",_xll.Woodstock.Analyst.Xcel.UDFs.GetModelFilename(),_xll.Woodstock.Analyst.Xcel.UDFs.GetScenarioIndex(),VLOOKUP($A$5,Periode,2,FALSE))/5)),0,IF(EXACT($A$5,"Moyenne 2013-2038"),_xll.Woodstock.Analyst.Xcel.UDFs.GetIndicatorValueAverage("OSUPCPI_T100%",""&amp;$A$9&amp;"="&amp;AS$12&amp;";",_xll.Woodstock.Analyst.Xcel.UDFs.GetModelFilename(),_xll.Woodstock.Analyst.Xcel.UDFs.GetScenarioIndex(),"2","6")/5,_xll.Woodstock.Analyst.Xcel.UDFs.GetIndicatorValue("OSUPCPI_T100%",""&amp;$A$9&amp;"="&amp;AS$12&amp;";",_xll.Woodstock.Analyst.Xcel.UDFs.GetModelFilename(),_xll.Woodstock.Analyst.Xcel.UDFs.GetScenarioIndex(),VLOOKUP($A$5,Periode,2,FALSE))/5))</f>
        <v>0</v>
      </c>
      <c r="AT29" s="150">
        <f>IF(ISERROR(IF(EXACT($A$5,"Moyenne 2013-2038"),_xll.Woodstock.Analyst.Xcel.UDFs.GetIndicatorValueAverage("OSUPCPI_T100%",""&amp;$A$9&amp;"="&amp;AT$12&amp;";",_xll.Woodstock.Analyst.Xcel.UDFs.GetModelFilename(),_xll.Woodstock.Analyst.Xcel.UDFs.GetScenarioIndex(),"2","6")/5,_xll.Woodstock.Analyst.Xcel.UDFs.GetIndicatorValue("OSUPCPI_T100%",""&amp;$A$9&amp;"="&amp;AT$12&amp;";",_xll.Woodstock.Analyst.Xcel.UDFs.GetModelFilename(),_xll.Woodstock.Analyst.Xcel.UDFs.GetScenarioIndex(),VLOOKUP($A$5,Periode,2,FALSE))/5)),0,IF(EXACT($A$5,"Moyenne 2013-2038"),_xll.Woodstock.Analyst.Xcel.UDFs.GetIndicatorValueAverage("OSUPCPI_T100%",""&amp;$A$9&amp;"="&amp;AT$12&amp;";",_xll.Woodstock.Analyst.Xcel.UDFs.GetModelFilename(),_xll.Woodstock.Analyst.Xcel.UDFs.GetScenarioIndex(),"2","6")/5,_xll.Woodstock.Analyst.Xcel.UDFs.GetIndicatorValue("OSUPCPI_T100%",""&amp;$A$9&amp;"="&amp;AT$12&amp;";",_xll.Woodstock.Analyst.Xcel.UDFs.GetModelFilename(),_xll.Woodstock.Analyst.Xcel.UDFs.GetScenarioIndex(),VLOOKUP($A$5,Periode,2,FALSE))/5))</f>
        <v>0</v>
      </c>
      <c r="AU29" s="150">
        <f>IF(ISERROR(IF(EXACT($A$5,"Moyenne 2013-2038"),_xll.Woodstock.Analyst.Xcel.UDFs.GetIndicatorValueAverage("OSUPCPI_T100%",""&amp;$A$9&amp;"="&amp;AU$12&amp;";",_xll.Woodstock.Analyst.Xcel.UDFs.GetModelFilename(),_xll.Woodstock.Analyst.Xcel.UDFs.GetScenarioIndex(),"2","6")/5,_xll.Woodstock.Analyst.Xcel.UDFs.GetIndicatorValue("OSUPCPI_T100%",""&amp;$A$9&amp;"="&amp;AU$12&amp;";",_xll.Woodstock.Analyst.Xcel.UDFs.GetModelFilename(),_xll.Woodstock.Analyst.Xcel.UDFs.GetScenarioIndex(),VLOOKUP($A$5,Periode,2,FALSE))/5)),0,IF(EXACT($A$5,"Moyenne 2013-2038"),_xll.Woodstock.Analyst.Xcel.UDFs.GetIndicatorValueAverage("OSUPCPI_T100%",""&amp;$A$9&amp;"="&amp;AU$12&amp;";",_xll.Woodstock.Analyst.Xcel.UDFs.GetModelFilename(),_xll.Woodstock.Analyst.Xcel.UDFs.GetScenarioIndex(),"2","6")/5,_xll.Woodstock.Analyst.Xcel.UDFs.GetIndicatorValue("OSUPCPI_T100%",""&amp;$A$9&amp;"="&amp;AU$12&amp;";",_xll.Woodstock.Analyst.Xcel.UDFs.GetModelFilename(),_xll.Woodstock.Analyst.Xcel.UDFs.GetScenarioIndex(),VLOOKUP($A$5,Periode,2,FALSE))/5))</f>
        <v>0</v>
      </c>
      <c r="AV29" s="150">
        <f>IF(ISERROR(IF(EXACT($A$5,"Moyenne 2013-2038"),_xll.Woodstock.Analyst.Xcel.UDFs.GetIndicatorValueAverage("OSUPCPI_T100%",""&amp;$A$9&amp;"="&amp;AV$12&amp;";",_xll.Woodstock.Analyst.Xcel.UDFs.GetModelFilename(),_xll.Woodstock.Analyst.Xcel.UDFs.GetScenarioIndex(),"2","6")/5,_xll.Woodstock.Analyst.Xcel.UDFs.GetIndicatorValue("OSUPCPI_T100%",""&amp;$A$9&amp;"="&amp;AV$12&amp;";",_xll.Woodstock.Analyst.Xcel.UDFs.GetModelFilename(),_xll.Woodstock.Analyst.Xcel.UDFs.GetScenarioIndex(),VLOOKUP($A$5,Periode,2,FALSE))/5)),0,IF(EXACT($A$5,"Moyenne 2013-2038"),_xll.Woodstock.Analyst.Xcel.UDFs.GetIndicatorValueAverage("OSUPCPI_T100%",""&amp;$A$9&amp;"="&amp;AV$12&amp;";",_xll.Woodstock.Analyst.Xcel.UDFs.GetModelFilename(),_xll.Woodstock.Analyst.Xcel.UDFs.GetScenarioIndex(),"2","6")/5,_xll.Woodstock.Analyst.Xcel.UDFs.GetIndicatorValue("OSUPCPI_T100%",""&amp;$A$9&amp;"="&amp;AV$12&amp;";",_xll.Woodstock.Analyst.Xcel.UDFs.GetModelFilename(),_xll.Woodstock.Analyst.Xcel.UDFs.GetScenarioIndex(),VLOOKUP($A$5,Periode,2,FALSE))/5))</f>
        <v>0</v>
      </c>
      <c r="AW29" s="150">
        <f>IF(ISERROR(IF(EXACT($A$5,"Moyenne 2013-2038"),_xll.Woodstock.Analyst.Xcel.UDFs.GetIndicatorValueAverage("OSUPCPI_T100%",""&amp;$A$9&amp;"="&amp;AW$12&amp;";",_xll.Woodstock.Analyst.Xcel.UDFs.GetModelFilename(),_xll.Woodstock.Analyst.Xcel.UDFs.GetScenarioIndex(),"2","6")/5,_xll.Woodstock.Analyst.Xcel.UDFs.GetIndicatorValue("OSUPCPI_T100%",""&amp;$A$9&amp;"="&amp;AW$12&amp;";",_xll.Woodstock.Analyst.Xcel.UDFs.GetModelFilename(),_xll.Woodstock.Analyst.Xcel.UDFs.GetScenarioIndex(),VLOOKUP($A$5,Periode,2,FALSE))/5)),0,IF(EXACT($A$5,"Moyenne 2013-2038"),_xll.Woodstock.Analyst.Xcel.UDFs.GetIndicatorValueAverage("OSUPCPI_T100%",""&amp;$A$9&amp;"="&amp;AW$12&amp;";",_xll.Woodstock.Analyst.Xcel.UDFs.GetModelFilename(),_xll.Woodstock.Analyst.Xcel.UDFs.GetScenarioIndex(),"2","6")/5,_xll.Woodstock.Analyst.Xcel.UDFs.GetIndicatorValue("OSUPCPI_T100%",""&amp;$A$9&amp;"="&amp;AW$12&amp;";",_xll.Woodstock.Analyst.Xcel.UDFs.GetModelFilename(),_xll.Woodstock.Analyst.Xcel.UDFs.GetScenarioIndex(),VLOOKUP($A$5,Periode,2,FALSE))/5))</f>
        <v>0</v>
      </c>
      <c r="AX29" s="150">
        <f>IF(ISERROR(IF(EXACT($A$5,"Moyenne 2013-2038"),_xll.Woodstock.Analyst.Xcel.UDFs.GetIndicatorValueAverage("OSUPCPI_T100%",""&amp;$A$9&amp;"="&amp;AX$12&amp;";",_xll.Woodstock.Analyst.Xcel.UDFs.GetModelFilename(),_xll.Woodstock.Analyst.Xcel.UDFs.GetScenarioIndex(),"2","6")/5,_xll.Woodstock.Analyst.Xcel.UDFs.GetIndicatorValue("OSUPCPI_T100%",""&amp;$A$9&amp;"="&amp;AX$12&amp;";",_xll.Woodstock.Analyst.Xcel.UDFs.GetModelFilename(),_xll.Woodstock.Analyst.Xcel.UDFs.GetScenarioIndex(),VLOOKUP($A$5,Periode,2,FALSE))/5)),0,IF(EXACT($A$5,"Moyenne 2013-2038"),_xll.Woodstock.Analyst.Xcel.UDFs.GetIndicatorValueAverage("OSUPCPI_T100%",""&amp;$A$9&amp;"="&amp;AX$12&amp;";",_xll.Woodstock.Analyst.Xcel.UDFs.GetModelFilename(),_xll.Woodstock.Analyst.Xcel.UDFs.GetScenarioIndex(),"2","6")/5,_xll.Woodstock.Analyst.Xcel.UDFs.GetIndicatorValue("OSUPCPI_T100%",""&amp;$A$9&amp;"="&amp;AX$12&amp;";",_xll.Woodstock.Analyst.Xcel.UDFs.GetModelFilename(),_xll.Woodstock.Analyst.Xcel.UDFs.GetScenarioIndex(),VLOOKUP($A$5,Periode,2,FALSE))/5))</f>
        <v>0</v>
      </c>
      <c r="AY29" s="150">
        <f>IF(ISERROR(IF(EXACT($A$5,"Moyenne 2013-2038"),_xll.Woodstock.Analyst.Xcel.UDFs.GetIndicatorValueAverage("OSUPCPI_T100%",""&amp;$A$9&amp;"="&amp;AY$12&amp;";",_xll.Woodstock.Analyst.Xcel.UDFs.GetModelFilename(),_xll.Woodstock.Analyst.Xcel.UDFs.GetScenarioIndex(),"2","6")/5,_xll.Woodstock.Analyst.Xcel.UDFs.GetIndicatorValue("OSUPCPI_T100%",""&amp;$A$9&amp;"="&amp;AY$12&amp;";",_xll.Woodstock.Analyst.Xcel.UDFs.GetModelFilename(),_xll.Woodstock.Analyst.Xcel.UDFs.GetScenarioIndex(),VLOOKUP($A$5,Periode,2,FALSE))/5)),0,IF(EXACT($A$5,"Moyenne 2013-2038"),_xll.Woodstock.Analyst.Xcel.UDFs.GetIndicatorValueAverage("OSUPCPI_T100%",""&amp;$A$9&amp;"="&amp;AY$12&amp;";",_xll.Woodstock.Analyst.Xcel.UDFs.GetModelFilename(),_xll.Woodstock.Analyst.Xcel.UDFs.GetScenarioIndex(),"2","6")/5,_xll.Woodstock.Analyst.Xcel.UDFs.GetIndicatorValue("OSUPCPI_T100%",""&amp;$A$9&amp;"="&amp;AY$12&amp;";",_xll.Woodstock.Analyst.Xcel.UDFs.GetModelFilename(),_xll.Woodstock.Analyst.Xcel.UDFs.GetScenarioIndex(),VLOOKUP($A$5,Periode,2,FALSE))/5))</f>
        <v>0</v>
      </c>
      <c r="AZ29" s="150">
        <f>IF(ISERROR(IF(EXACT($A$5,"Moyenne 2013-2038"),_xll.Woodstock.Analyst.Xcel.UDFs.GetIndicatorValueAverage("OSUPCPI_T100%",""&amp;$A$9&amp;"="&amp;AZ$12&amp;";",_xll.Woodstock.Analyst.Xcel.UDFs.GetModelFilename(),_xll.Woodstock.Analyst.Xcel.UDFs.GetScenarioIndex(),"2","6")/5,_xll.Woodstock.Analyst.Xcel.UDFs.GetIndicatorValue("OSUPCPI_T100%",""&amp;$A$9&amp;"="&amp;AZ$12&amp;";",_xll.Woodstock.Analyst.Xcel.UDFs.GetModelFilename(),_xll.Woodstock.Analyst.Xcel.UDFs.GetScenarioIndex(),VLOOKUP($A$5,Periode,2,FALSE))/5)),0,IF(EXACT($A$5,"Moyenne 2013-2038"),_xll.Woodstock.Analyst.Xcel.UDFs.GetIndicatorValueAverage("OSUPCPI_T100%",""&amp;$A$9&amp;"="&amp;AZ$12&amp;";",_xll.Woodstock.Analyst.Xcel.UDFs.GetModelFilename(),_xll.Woodstock.Analyst.Xcel.UDFs.GetScenarioIndex(),"2","6")/5,_xll.Woodstock.Analyst.Xcel.UDFs.GetIndicatorValue("OSUPCPI_T100%",""&amp;$A$9&amp;"="&amp;AZ$12&amp;";",_xll.Woodstock.Analyst.Xcel.UDFs.GetModelFilename(),_xll.Woodstock.Analyst.Xcel.UDFs.GetScenarioIndex(),VLOOKUP($A$5,Periode,2,FALSE))/5))</f>
        <v>0</v>
      </c>
      <c r="BA29" s="150">
        <f>IF(ISERROR(IF(EXACT($A$5,"Moyenne 2013-2038"),_xll.Woodstock.Analyst.Xcel.UDFs.GetIndicatorValueAverage("OSUPCPI_T100%",""&amp;$A$9&amp;"="&amp;BA$12&amp;";",_xll.Woodstock.Analyst.Xcel.UDFs.GetModelFilename(),_xll.Woodstock.Analyst.Xcel.UDFs.GetScenarioIndex(),"2","6")/5,_xll.Woodstock.Analyst.Xcel.UDFs.GetIndicatorValue("OSUPCPI_T100%",""&amp;$A$9&amp;"="&amp;BA$12&amp;";",_xll.Woodstock.Analyst.Xcel.UDFs.GetModelFilename(),_xll.Woodstock.Analyst.Xcel.UDFs.GetScenarioIndex(),VLOOKUP($A$5,Periode,2,FALSE))/5)),0,IF(EXACT($A$5,"Moyenne 2013-2038"),_xll.Woodstock.Analyst.Xcel.UDFs.GetIndicatorValueAverage("OSUPCPI_T100%",""&amp;$A$9&amp;"="&amp;BA$12&amp;";",_xll.Woodstock.Analyst.Xcel.UDFs.GetModelFilename(),_xll.Woodstock.Analyst.Xcel.UDFs.GetScenarioIndex(),"2","6")/5,_xll.Woodstock.Analyst.Xcel.UDFs.GetIndicatorValue("OSUPCPI_T100%",""&amp;$A$9&amp;"="&amp;BA$12&amp;";",_xll.Woodstock.Analyst.Xcel.UDFs.GetModelFilename(),_xll.Woodstock.Analyst.Xcel.UDFs.GetScenarioIndex(),VLOOKUP($A$5,Periode,2,FALSE))/5))</f>
        <v>0</v>
      </c>
      <c r="BB29" s="150">
        <f>IF(ISERROR(IF(EXACT($A$5,"Moyenne 2013-2038"),_xll.Woodstock.Analyst.Xcel.UDFs.GetIndicatorValueAverage("OSUPCPI_T100%",""&amp;$A$9&amp;"="&amp;BB$12&amp;";",_xll.Woodstock.Analyst.Xcel.UDFs.GetModelFilename(),_xll.Woodstock.Analyst.Xcel.UDFs.GetScenarioIndex(),"2","6")/5,_xll.Woodstock.Analyst.Xcel.UDFs.GetIndicatorValue("OSUPCPI_T100%",""&amp;$A$9&amp;"="&amp;BB$12&amp;";",_xll.Woodstock.Analyst.Xcel.UDFs.GetModelFilename(),_xll.Woodstock.Analyst.Xcel.UDFs.GetScenarioIndex(),VLOOKUP($A$5,Periode,2,FALSE))/5)),0,IF(EXACT($A$5,"Moyenne 2013-2038"),_xll.Woodstock.Analyst.Xcel.UDFs.GetIndicatorValueAverage("OSUPCPI_T100%",""&amp;$A$9&amp;"="&amp;BB$12&amp;";",_xll.Woodstock.Analyst.Xcel.UDFs.GetModelFilename(),_xll.Woodstock.Analyst.Xcel.UDFs.GetScenarioIndex(),"2","6")/5,_xll.Woodstock.Analyst.Xcel.UDFs.GetIndicatorValue("OSUPCPI_T100%",""&amp;$A$9&amp;"="&amp;BB$12&amp;";",_xll.Woodstock.Analyst.Xcel.UDFs.GetModelFilename(),_xll.Woodstock.Analyst.Xcel.UDFs.GetScenarioIndex(),VLOOKUP($A$5,Periode,2,FALSE))/5))</f>
        <v>0</v>
      </c>
      <c r="BC29" s="150">
        <f>IF(ISERROR(IF(EXACT($A$5,"Moyenne 2013-2038"),_xll.Woodstock.Analyst.Xcel.UDFs.GetIndicatorValueAverage("OSUPCPI_T100%",""&amp;$A$9&amp;"="&amp;BC$12&amp;";",_xll.Woodstock.Analyst.Xcel.UDFs.GetModelFilename(),_xll.Woodstock.Analyst.Xcel.UDFs.GetScenarioIndex(),"2","6")/5,_xll.Woodstock.Analyst.Xcel.UDFs.GetIndicatorValue("OSUPCPI_T100%",""&amp;$A$9&amp;"="&amp;BC$12&amp;";",_xll.Woodstock.Analyst.Xcel.UDFs.GetModelFilename(),_xll.Woodstock.Analyst.Xcel.UDFs.GetScenarioIndex(),VLOOKUP($A$5,Periode,2,FALSE))/5)),0,IF(EXACT($A$5,"Moyenne 2013-2038"),_xll.Woodstock.Analyst.Xcel.UDFs.GetIndicatorValueAverage("OSUPCPI_T100%",""&amp;$A$9&amp;"="&amp;BC$12&amp;";",_xll.Woodstock.Analyst.Xcel.UDFs.GetModelFilename(),_xll.Woodstock.Analyst.Xcel.UDFs.GetScenarioIndex(),"2","6")/5,_xll.Woodstock.Analyst.Xcel.UDFs.GetIndicatorValue("OSUPCPI_T100%",""&amp;$A$9&amp;"="&amp;BC$12&amp;";",_xll.Woodstock.Analyst.Xcel.UDFs.GetModelFilename(),_xll.Woodstock.Analyst.Xcel.UDFs.GetScenarioIndex(),VLOOKUP($A$5,Periode,2,FALSE))/5))</f>
        <v>0</v>
      </c>
      <c r="BD29" s="150">
        <f>IF(ISERROR(IF(EXACT($A$5,"Moyenne 2013-2038"),_xll.Woodstock.Analyst.Xcel.UDFs.GetIndicatorValueAverage("OSUPCPI_T100%",""&amp;$A$9&amp;"="&amp;BD$12&amp;";",_xll.Woodstock.Analyst.Xcel.UDFs.GetModelFilename(),_xll.Woodstock.Analyst.Xcel.UDFs.GetScenarioIndex(),"2","6")/5,_xll.Woodstock.Analyst.Xcel.UDFs.GetIndicatorValue("OSUPCPI_T100%",""&amp;$A$9&amp;"="&amp;BD$12&amp;";",_xll.Woodstock.Analyst.Xcel.UDFs.GetModelFilename(),_xll.Woodstock.Analyst.Xcel.UDFs.GetScenarioIndex(),VLOOKUP($A$5,Periode,2,FALSE))/5)),0,IF(EXACT($A$5,"Moyenne 2013-2038"),_xll.Woodstock.Analyst.Xcel.UDFs.GetIndicatorValueAverage("OSUPCPI_T100%",""&amp;$A$9&amp;"="&amp;BD$12&amp;";",_xll.Woodstock.Analyst.Xcel.UDFs.GetModelFilename(),_xll.Woodstock.Analyst.Xcel.UDFs.GetScenarioIndex(),"2","6")/5,_xll.Woodstock.Analyst.Xcel.UDFs.GetIndicatorValue("OSUPCPI_T100%",""&amp;$A$9&amp;"="&amp;BD$12&amp;";",_xll.Woodstock.Analyst.Xcel.UDFs.GetModelFilename(),_xll.Woodstock.Analyst.Xcel.UDFs.GetScenarioIndex(),VLOOKUP($A$5,Periode,2,FALSE))/5))</f>
        <v>0</v>
      </c>
      <c r="BE29" s="150">
        <f>IF(ISERROR(IF(EXACT($A$5,"Moyenne 2013-2038"),_xll.Woodstock.Analyst.Xcel.UDFs.GetIndicatorValueAverage("OSUPCPI_T100%",""&amp;$A$9&amp;"="&amp;BE$12&amp;";",_xll.Woodstock.Analyst.Xcel.UDFs.GetModelFilename(),_xll.Woodstock.Analyst.Xcel.UDFs.GetScenarioIndex(),"2","6")/5,_xll.Woodstock.Analyst.Xcel.UDFs.GetIndicatorValue("OSUPCPI_T100%",""&amp;$A$9&amp;"="&amp;BE$12&amp;";",_xll.Woodstock.Analyst.Xcel.UDFs.GetModelFilename(),_xll.Woodstock.Analyst.Xcel.UDFs.GetScenarioIndex(),VLOOKUP($A$5,Periode,2,FALSE))/5)),0,IF(EXACT($A$5,"Moyenne 2013-2038"),_xll.Woodstock.Analyst.Xcel.UDFs.GetIndicatorValueAverage("OSUPCPI_T100%",""&amp;$A$9&amp;"="&amp;BE$12&amp;";",_xll.Woodstock.Analyst.Xcel.UDFs.GetModelFilename(),_xll.Woodstock.Analyst.Xcel.UDFs.GetScenarioIndex(),"2","6")/5,_xll.Woodstock.Analyst.Xcel.UDFs.GetIndicatorValue("OSUPCPI_T100%",""&amp;$A$9&amp;"="&amp;BE$12&amp;";",_xll.Woodstock.Analyst.Xcel.UDFs.GetModelFilename(),_xll.Woodstock.Analyst.Xcel.UDFs.GetScenarioIndex(),VLOOKUP($A$5,Periode,2,FALSE))/5))</f>
        <v>0</v>
      </c>
      <c r="BF29" s="150">
        <f>IF(ISERROR(IF(EXACT($A$5,"Moyenne 2013-2038"),_xll.Woodstock.Analyst.Xcel.UDFs.GetIndicatorValueAverage("OSUPCPI_T100%",""&amp;$A$9&amp;"="&amp;BF$12&amp;";",_xll.Woodstock.Analyst.Xcel.UDFs.GetModelFilename(),_xll.Woodstock.Analyst.Xcel.UDFs.GetScenarioIndex(),"2","6")/5,_xll.Woodstock.Analyst.Xcel.UDFs.GetIndicatorValue("OSUPCPI_T100%",""&amp;$A$9&amp;"="&amp;BF$12&amp;";",_xll.Woodstock.Analyst.Xcel.UDFs.GetModelFilename(),_xll.Woodstock.Analyst.Xcel.UDFs.GetScenarioIndex(),VLOOKUP($A$5,Periode,2,FALSE))/5)),0,IF(EXACT($A$5,"Moyenne 2013-2038"),_xll.Woodstock.Analyst.Xcel.UDFs.GetIndicatorValueAverage("OSUPCPI_T100%",""&amp;$A$9&amp;"="&amp;BF$12&amp;";",_xll.Woodstock.Analyst.Xcel.UDFs.GetModelFilename(),_xll.Woodstock.Analyst.Xcel.UDFs.GetScenarioIndex(),"2","6")/5,_xll.Woodstock.Analyst.Xcel.UDFs.GetIndicatorValue("OSUPCPI_T100%",""&amp;$A$9&amp;"="&amp;BF$12&amp;";",_xll.Woodstock.Analyst.Xcel.UDFs.GetModelFilename(),_xll.Woodstock.Analyst.Xcel.UDFs.GetScenarioIndex(),VLOOKUP($A$5,Periode,2,FALSE))/5))</f>
        <v>0</v>
      </c>
      <c r="BG29" s="150">
        <f>IF(ISERROR(IF(EXACT($A$5,"Moyenne 2013-2038"),_xll.Woodstock.Analyst.Xcel.UDFs.GetIndicatorValueAverage("OSUPCPI_T100%",""&amp;$A$9&amp;"="&amp;BG$12&amp;";",_xll.Woodstock.Analyst.Xcel.UDFs.GetModelFilename(),_xll.Woodstock.Analyst.Xcel.UDFs.GetScenarioIndex(),"2","6")/5,_xll.Woodstock.Analyst.Xcel.UDFs.GetIndicatorValue("OSUPCPI_T100%",""&amp;$A$9&amp;"="&amp;BG$12&amp;";",_xll.Woodstock.Analyst.Xcel.UDFs.GetModelFilename(),_xll.Woodstock.Analyst.Xcel.UDFs.GetScenarioIndex(),VLOOKUP($A$5,Periode,2,FALSE))/5)),0,IF(EXACT($A$5,"Moyenne 2013-2038"),_xll.Woodstock.Analyst.Xcel.UDFs.GetIndicatorValueAverage("OSUPCPI_T100%",""&amp;$A$9&amp;"="&amp;BG$12&amp;";",_xll.Woodstock.Analyst.Xcel.UDFs.GetModelFilename(),_xll.Woodstock.Analyst.Xcel.UDFs.GetScenarioIndex(),"2","6")/5,_xll.Woodstock.Analyst.Xcel.UDFs.GetIndicatorValue("OSUPCPI_T100%",""&amp;$A$9&amp;"="&amp;BG$12&amp;";",_xll.Woodstock.Analyst.Xcel.UDFs.GetModelFilename(),_xll.Woodstock.Analyst.Xcel.UDFs.GetScenarioIndex(),VLOOKUP($A$5,Periode,2,FALSE))/5))</f>
        <v>0</v>
      </c>
      <c r="BH29" s="150">
        <f>IF(ISERROR(IF(EXACT($A$5,"Moyenne 2013-2038"),_xll.Woodstock.Analyst.Xcel.UDFs.GetIndicatorValueAverage("OSUPCPI_T100%",""&amp;$A$9&amp;"="&amp;BH$12&amp;";",_xll.Woodstock.Analyst.Xcel.UDFs.GetModelFilename(),_xll.Woodstock.Analyst.Xcel.UDFs.GetScenarioIndex(),"2","6")/5,_xll.Woodstock.Analyst.Xcel.UDFs.GetIndicatorValue("OSUPCPI_T100%",""&amp;$A$9&amp;"="&amp;BH$12&amp;";",_xll.Woodstock.Analyst.Xcel.UDFs.GetModelFilename(),_xll.Woodstock.Analyst.Xcel.UDFs.GetScenarioIndex(),VLOOKUP($A$5,Periode,2,FALSE))/5)),0,IF(EXACT($A$5,"Moyenne 2013-2038"),_xll.Woodstock.Analyst.Xcel.UDFs.GetIndicatorValueAverage("OSUPCPI_T100%",""&amp;$A$9&amp;"="&amp;BH$12&amp;";",_xll.Woodstock.Analyst.Xcel.UDFs.GetModelFilename(),_xll.Woodstock.Analyst.Xcel.UDFs.GetScenarioIndex(),"2","6")/5,_xll.Woodstock.Analyst.Xcel.UDFs.GetIndicatorValue("OSUPCPI_T100%",""&amp;$A$9&amp;"="&amp;BH$12&amp;";",_xll.Woodstock.Analyst.Xcel.UDFs.GetModelFilename(),_xll.Woodstock.Analyst.Xcel.UDFs.GetScenarioIndex(),VLOOKUP($A$5,Periode,2,FALSE))/5))</f>
        <v>0</v>
      </c>
      <c r="BI29" s="150">
        <f>IF(ISERROR(IF(EXACT($A$5,"Moyenne 2013-2038"),_xll.Woodstock.Analyst.Xcel.UDFs.GetIndicatorValueAverage("OSUPCPI_T100%",""&amp;$A$9&amp;"="&amp;BI$12&amp;";",_xll.Woodstock.Analyst.Xcel.UDFs.GetModelFilename(),_xll.Woodstock.Analyst.Xcel.UDFs.GetScenarioIndex(),"2","6")/5,_xll.Woodstock.Analyst.Xcel.UDFs.GetIndicatorValue("OSUPCPI_T100%",""&amp;$A$9&amp;"="&amp;BI$12&amp;";",_xll.Woodstock.Analyst.Xcel.UDFs.GetModelFilename(),_xll.Woodstock.Analyst.Xcel.UDFs.GetScenarioIndex(),VLOOKUP($A$5,Periode,2,FALSE))/5)),0,IF(EXACT($A$5,"Moyenne 2013-2038"),_xll.Woodstock.Analyst.Xcel.UDFs.GetIndicatorValueAverage("OSUPCPI_T100%",""&amp;$A$9&amp;"="&amp;BI$12&amp;";",_xll.Woodstock.Analyst.Xcel.UDFs.GetModelFilename(),_xll.Woodstock.Analyst.Xcel.UDFs.GetScenarioIndex(),"2","6")/5,_xll.Woodstock.Analyst.Xcel.UDFs.GetIndicatorValue("OSUPCPI_T100%",""&amp;$A$9&amp;"="&amp;BI$12&amp;";",_xll.Woodstock.Analyst.Xcel.UDFs.GetModelFilename(),_xll.Woodstock.Analyst.Xcel.UDFs.GetScenarioIndex(),VLOOKUP($A$5,Periode,2,FALSE))/5))</f>
        <v>0</v>
      </c>
      <c r="BJ29" s="150">
        <f>IF(ISERROR(IF(EXACT($A$5,"Moyenne 2013-2038"),_xll.Woodstock.Analyst.Xcel.UDFs.GetIndicatorValueAverage("OSUPCPI_T100%",""&amp;$A$9&amp;"="&amp;BJ$12&amp;";",_xll.Woodstock.Analyst.Xcel.UDFs.GetModelFilename(),_xll.Woodstock.Analyst.Xcel.UDFs.GetScenarioIndex(),"2","6")/5,_xll.Woodstock.Analyst.Xcel.UDFs.GetIndicatorValue("OSUPCPI_T100%",""&amp;$A$9&amp;"="&amp;BJ$12&amp;";",_xll.Woodstock.Analyst.Xcel.UDFs.GetModelFilename(),_xll.Woodstock.Analyst.Xcel.UDFs.GetScenarioIndex(),VLOOKUP($A$5,Periode,2,FALSE))/5)),0,IF(EXACT($A$5,"Moyenne 2013-2038"),_xll.Woodstock.Analyst.Xcel.UDFs.GetIndicatorValueAverage("OSUPCPI_T100%",""&amp;$A$9&amp;"="&amp;BJ$12&amp;";",_xll.Woodstock.Analyst.Xcel.UDFs.GetModelFilename(),_xll.Woodstock.Analyst.Xcel.UDFs.GetScenarioIndex(),"2","6")/5,_xll.Woodstock.Analyst.Xcel.UDFs.GetIndicatorValue("OSUPCPI_T100%",""&amp;$A$9&amp;"="&amp;BJ$12&amp;";",_xll.Woodstock.Analyst.Xcel.UDFs.GetModelFilename(),_xll.Woodstock.Analyst.Xcel.UDFs.GetScenarioIndex(),VLOOKUP($A$5,Periode,2,FALSE))/5))</f>
        <v>0</v>
      </c>
      <c r="BK29" s="150">
        <f>IF(ISERROR(IF(EXACT($A$5,"Moyenne 2013-2038"),_xll.Woodstock.Analyst.Xcel.UDFs.GetIndicatorValueAverage("OSUPCPI_T100%",""&amp;$A$9&amp;"="&amp;BK$12&amp;";",_xll.Woodstock.Analyst.Xcel.UDFs.GetModelFilename(),_xll.Woodstock.Analyst.Xcel.UDFs.GetScenarioIndex(),"2","6")/5,_xll.Woodstock.Analyst.Xcel.UDFs.GetIndicatorValue("OSUPCPI_T100%",""&amp;$A$9&amp;"="&amp;BK$12&amp;";",_xll.Woodstock.Analyst.Xcel.UDFs.GetModelFilename(),_xll.Woodstock.Analyst.Xcel.UDFs.GetScenarioIndex(),VLOOKUP($A$5,Periode,2,FALSE))/5)),0,IF(EXACT($A$5,"Moyenne 2013-2038"),_xll.Woodstock.Analyst.Xcel.UDFs.GetIndicatorValueAverage("OSUPCPI_T100%",""&amp;$A$9&amp;"="&amp;BK$12&amp;";",_xll.Woodstock.Analyst.Xcel.UDFs.GetModelFilename(),_xll.Woodstock.Analyst.Xcel.UDFs.GetScenarioIndex(),"2","6")/5,_xll.Woodstock.Analyst.Xcel.UDFs.GetIndicatorValue("OSUPCPI_T100%",""&amp;$A$9&amp;"="&amp;BK$12&amp;";",_xll.Woodstock.Analyst.Xcel.UDFs.GetModelFilename(),_xll.Woodstock.Analyst.Xcel.UDFs.GetScenarioIndex(),VLOOKUP($A$5,Periode,2,FALSE))/5))</f>
        <v>0</v>
      </c>
      <c r="BL29" s="150">
        <f>IF(ISERROR(IF(EXACT($A$5,"Moyenne 2013-2038"),_xll.Woodstock.Analyst.Xcel.UDFs.GetIndicatorValueAverage("OSUPCPI_T100%",""&amp;$A$9&amp;"="&amp;BL$12&amp;";",_xll.Woodstock.Analyst.Xcel.UDFs.GetModelFilename(),_xll.Woodstock.Analyst.Xcel.UDFs.GetScenarioIndex(),"2","6")/5,_xll.Woodstock.Analyst.Xcel.UDFs.GetIndicatorValue("OSUPCPI_T100%",""&amp;$A$9&amp;"="&amp;BL$12&amp;";",_xll.Woodstock.Analyst.Xcel.UDFs.GetModelFilename(),_xll.Woodstock.Analyst.Xcel.UDFs.GetScenarioIndex(),VLOOKUP($A$5,Periode,2,FALSE))/5)),0,IF(EXACT($A$5,"Moyenne 2013-2038"),_xll.Woodstock.Analyst.Xcel.UDFs.GetIndicatorValueAverage("OSUPCPI_T100%",""&amp;$A$9&amp;"="&amp;BL$12&amp;";",_xll.Woodstock.Analyst.Xcel.UDFs.GetModelFilename(),_xll.Woodstock.Analyst.Xcel.UDFs.GetScenarioIndex(),"2","6")/5,_xll.Woodstock.Analyst.Xcel.UDFs.GetIndicatorValue("OSUPCPI_T100%",""&amp;$A$9&amp;"="&amp;BL$12&amp;";",_xll.Woodstock.Analyst.Xcel.UDFs.GetModelFilename(),_xll.Woodstock.Analyst.Xcel.UDFs.GetScenarioIndex(),VLOOKUP($A$5,Periode,2,FALSE))/5))</f>
        <v>0</v>
      </c>
      <c r="BM29" s="150">
        <f>IF(ISERROR(IF(EXACT($A$5,"Moyenne 2013-2038"),_xll.Woodstock.Analyst.Xcel.UDFs.GetIndicatorValueAverage("OSUPCPI_T100%",""&amp;$A$9&amp;"="&amp;BM$12&amp;";",_xll.Woodstock.Analyst.Xcel.UDFs.GetModelFilename(),_xll.Woodstock.Analyst.Xcel.UDFs.GetScenarioIndex(),"2","6")/5,_xll.Woodstock.Analyst.Xcel.UDFs.GetIndicatorValue("OSUPCPI_T100%",""&amp;$A$9&amp;"="&amp;BM$12&amp;";",_xll.Woodstock.Analyst.Xcel.UDFs.GetModelFilename(),_xll.Woodstock.Analyst.Xcel.UDFs.GetScenarioIndex(),VLOOKUP($A$5,Periode,2,FALSE))/5)),0,IF(EXACT($A$5,"Moyenne 2013-2038"),_xll.Woodstock.Analyst.Xcel.UDFs.GetIndicatorValueAverage("OSUPCPI_T100%",""&amp;$A$9&amp;"="&amp;BM$12&amp;";",_xll.Woodstock.Analyst.Xcel.UDFs.GetModelFilename(),_xll.Woodstock.Analyst.Xcel.UDFs.GetScenarioIndex(),"2","6")/5,_xll.Woodstock.Analyst.Xcel.UDFs.GetIndicatorValue("OSUPCPI_T100%",""&amp;$A$9&amp;"="&amp;BM$12&amp;";",_xll.Woodstock.Analyst.Xcel.UDFs.GetModelFilename(),_xll.Woodstock.Analyst.Xcel.UDFs.GetScenarioIndex(),VLOOKUP($A$5,Periode,2,FALSE))/5))</f>
        <v>0</v>
      </c>
      <c r="BN29" s="150">
        <f>IF(ISERROR(IF(EXACT($A$5,"Moyenne 2013-2038"),_xll.Woodstock.Analyst.Xcel.UDFs.GetIndicatorValueAverage("OSUPCPI_T100%",""&amp;$A$9&amp;"="&amp;BN$12&amp;";",_xll.Woodstock.Analyst.Xcel.UDFs.GetModelFilename(),_xll.Woodstock.Analyst.Xcel.UDFs.GetScenarioIndex(),"2","6")/5,_xll.Woodstock.Analyst.Xcel.UDFs.GetIndicatorValue("OSUPCPI_T100%",""&amp;$A$9&amp;"="&amp;BN$12&amp;";",_xll.Woodstock.Analyst.Xcel.UDFs.GetModelFilename(),_xll.Woodstock.Analyst.Xcel.UDFs.GetScenarioIndex(),VLOOKUP($A$5,Periode,2,FALSE))/5)),0,IF(EXACT($A$5,"Moyenne 2013-2038"),_xll.Woodstock.Analyst.Xcel.UDFs.GetIndicatorValueAverage("OSUPCPI_T100%",""&amp;$A$9&amp;"="&amp;BN$12&amp;";",_xll.Woodstock.Analyst.Xcel.UDFs.GetModelFilename(),_xll.Woodstock.Analyst.Xcel.UDFs.GetScenarioIndex(),"2","6")/5,_xll.Woodstock.Analyst.Xcel.UDFs.GetIndicatorValue("OSUPCPI_T100%",""&amp;$A$9&amp;"="&amp;BN$12&amp;";",_xll.Woodstock.Analyst.Xcel.UDFs.GetModelFilename(),_xll.Woodstock.Analyst.Xcel.UDFs.GetScenarioIndex(),VLOOKUP($A$5,Periode,2,FALSE))/5))</f>
        <v>0</v>
      </c>
      <c r="BO29" s="150">
        <f>IF(ISERROR(IF(EXACT($A$5,"Moyenne 2013-2038"),_xll.Woodstock.Analyst.Xcel.UDFs.GetIndicatorValueAverage("OSUPCPI_T100%",""&amp;$A$9&amp;"="&amp;BO$12&amp;";",_xll.Woodstock.Analyst.Xcel.UDFs.GetModelFilename(),_xll.Woodstock.Analyst.Xcel.UDFs.GetScenarioIndex(),"2","6")/5,_xll.Woodstock.Analyst.Xcel.UDFs.GetIndicatorValue("OSUPCPI_T100%",""&amp;$A$9&amp;"="&amp;BO$12&amp;";",_xll.Woodstock.Analyst.Xcel.UDFs.GetModelFilename(),_xll.Woodstock.Analyst.Xcel.UDFs.GetScenarioIndex(),VLOOKUP($A$5,Periode,2,FALSE))/5)),0,IF(EXACT($A$5,"Moyenne 2013-2038"),_xll.Woodstock.Analyst.Xcel.UDFs.GetIndicatorValueAverage("OSUPCPI_T100%",""&amp;$A$9&amp;"="&amp;BO$12&amp;";",_xll.Woodstock.Analyst.Xcel.UDFs.GetModelFilename(),_xll.Woodstock.Analyst.Xcel.UDFs.GetScenarioIndex(),"2","6")/5,_xll.Woodstock.Analyst.Xcel.UDFs.GetIndicatorValue("OSUPCPI_T100%",""&amp;$A$9&amp;"="&amp;BO$12&amp;";",_xll.Woodstock.Analyst.Xcel.UDFs.GetModelFilename(),_xll.Woodstock.Analyst.Xcel.UDFs.GetScenarioIndex(),VLOOKUP($A$5,Periode,2,FALSE))/5))</f>
        <v>0</v>
      </c>
      <c r="BP29" s="150">
        <f>IF(ISERROR(IF(EXACT($A$5,"Moyenne 2013-2038"),_xll.Woodstock.Analyst.Xcel.UDFs.GetIndicatorValueAverage("OSUPCPI_T100%",""&amp;$A$9&amp;"="&amp;BP$12&amp;";",_xll.Woodstock.Analyst.Xcel.UDFs.GetModelFilename(),_xll.Woodstock.Analyst.Xcel.UDFs.GetScenarioIndex(),"2","6")/5,_xll.Woodstock.Analyst.Xcel.UDFs.GetIndicatorValue("OSUPCPI_T100%",""&amp;$A$9&amp;"="&amp;BP$12&amp;";",_xll.Woodstock.Analyst.Xcel.UDFs.GetModelFilename(),_xll.Woodstock.Analyst.Xcel.UDFs.GetScenarioIndex(),VLOOKUP($A$5,Periode,2,FALSE))/5)),0,IF(EXACT($A$5,"Moyenne 2013-2038"),_xll.Woodstock.Analyst.Xcel.UDFs.GetIndicatorValueAverage("OSUPCPI_T100%",""&amp;$A$9&amp;"="&amp;BP$12&amp;";",_xll.Woodstock.Analyst.Xcel.UDFs.GetModelFilename(),_xll.Woodstock.Analyst.Xcel.UDFs.GetScenarioIndex(),"2","6")/5,_xll.Woodstock.Analyst.Xcel.UDFs.GetIndicatorValue("OSUPCPI_T100%",""&amp;$A$9&amp;"="&amp;BP$12&amp;";",_xll.Woodstock.Analyst.Xcel.UDFs.GetModelFilename(),_xll.Woodstock.Analyst.Xcel.UDFs.GetScenarioIndex(),VLOOKUP($A$5,Periode,2,FALSE))/5))</f>
        <v>0</v>
      </c>
      <c r="BQ29" s="150">
        <f>IF(ISERROR(IF(EXACT($A$5,"Moyenne 2013-2038"),_xll.Woodstock.Analyst.Xcel.UDFs.GetIndicatorValueAverage("OSUPCPI_T100%",""&amp;$A$9&amp;"="&amp;BQ$12&amp;";",_xll.Woodstock.Analyst.Xcel.UDFs.GetModelFilename(),_xll.Woodstock.Analyst.Xcel.UDFs.GetScenarioIndex(),"2","6")/5,_xll.Woodstock.Analyst.Xcel.UDFs.GetIndicatorValue("OSUPCPI_T100%",""&amp;$A$9&amp;"="&amp;BQ$12&amp;";",_xll.Woodstock.Analyst.Xcel.UDFs.GetModelFilename(),_xll.Woodstock.Analyst.Xcel.UDFs.GetScenarioIndex(),VLOOKUP($A$5,Periode,2,FALSE))/5)),0,IF(EXACT($A$5,"Moyenne 2013-2038"),_xll.Woodstock.Analyst.Xcel.UDFs.GetIndicatorValueAverage("OSUPCPI_T100%",""&amp;$A$9&amp;"="&amp;BQ$12&amp;";",_xll.Woodstock.Analyst.Xcel.UDFs.GetModelFilename(),_xll.Woodstock.Analyst.Xcel.UDFs.GetScenarioIndex(),"2","6")/5,_xll.Woodstock.Analyst.Xcel.UDFs.GetIndicatorValue("OSUPCPI_T100%",""&amp;$A$9&amp;"="&amp;BQ$12&amp;";",_xll.Woodstock.Analyst.Xcel.UDFs.GetModelFilename(),_xll.Woodstock.Analyst.Xcel.UDFs.GetScenarioIndex(),VLOOKUP($A$5,Periode,2,FALSE))/5))</f>
        <v>0</v>
      </c>
      <c r="BR29" s="150">
        <f>IF(ISERROR(IF(EXACT($A$5,"Moyenne 2013-2038"),_xll.Woodstock.Analyst.Xcel.UDFs.GetIndicatorValueAverage("OSUPCPI_T100%",""&amp;$A$9&amp;"="&amp;BR$12&amp;";",_xll.Woodstock.Analyst.Xcel.UDFs.GetModelFilename(),_xll.Woodstock.Analyst.Xcel.UDFs.GetScenarioIndex(),"2","6")/5,_xll.Woodstock.Analyst.Xcel.UDFs.GetIndicatorValue("OSUPCPI_T100%",""&amp;$A$9&amp;"="&amp;BR$12&amp;";",_xll.Woodstock.Analyst.Xcel.UDFs.GetModelFilename(),_xll.Woodstock.Analyst.Xcel.UDFs.GetScenarioIndex(),VLOOKUP($A$5,Periode,2,FALSE))/5)),0,IF(EXACT($A$5,"Moyenne 2013-2038"),_xll.Woodstock.Analyst.Xcel.UDFs.GetIndicatorValueAverage("OSUPCPI_T100%",""&amp;$A$9&amp;"="&amp;BR$12&amp;";",_xll.Woodstock.Analyst.Xcel.UDFs.GetModelFilename(),_xll.Woodstock.Analyst.Xcel.UDFs.GetScenarioIndex(),"2","6")/5,_xll.Woodstock.Analyst.Xcel.UDFs.GetIndicatorValue("OSUPCPI_T100%",""&amp;$A$9&amp;"="&amp;BR$12&amp;";",_xll.Woodstock.Analyst.Xcel.UDFs.GetModelFilename(),_xll.Woodstock.Analyst.Xcel.UDFs.GetScenarioIndex(),VLOOKUP($A$5,Periode,2,FALSE))/5))</f>
        <v>0</v>
      </c>
      <c r="BS29" s="150">
        <f>IF(ISERROR(IF(EXACT($A$5,"Moyenne 2013-2038"),_xll.Woodstock.Analyst.Xcel.UDFs.GetIndicatorValueAverage("OSUPCPI_T100%",""&amp;$A$9&amp;"="&amp;BS$12&amp;";",_xll.Woodstock.Analyst.Xcel.UDFs.GetModelFilename(),_xll.Woodstock.Analyst.Xcel.UDFs.GetScenarioIndex(),"2","6")/5,_xll.Woodstock.Analyst.Xcel.UDFs.GetIndicatorValue("OSUPCPI_T100%",""&amp;$A$9&amp;"="&amp;BS$12&amp;";",_xll.Woodstock.Analyst.Xcel.UDFs.GetModelFilename(),_xll.Woodstock.Analyst.Xcel.UDFs.GetScenarioIndex(),VLOOKUP($A$5,Periode,2,FALSE))/5)),0,IF(EXACT($A$5,"Moyenne 2013-2038"),_xll.Woodstock.Analyst.Xcel.UDFs.GetIndicatorValueAverage("OSUPCPI_T100%",""&amp;$A$9&amp;"="&amp;BS$12&amp;";",_xll.Woodstock.Analyst.Xcel.UDFs.GetModelFilename(),_xll.Woodstock.Analyst.Xcel.UDFs.GetScenarioIndex(),"2","6")/5,_xll.Woodstock.Analyst.Xcel.UDFs.GetIndicatorValue("OSUPCPI_T100%",""&amp;$A$9&amp;"="&amp;BS$12&amp;";",_xll.Woodstock.Analyst.Xcel.UDFs.GetModelFilename(),_xll.Woodstock.Analyst.Xcel.UDFs.GetScenarioIndex(),VLOOKUP($A$5,Periode,2,FALSE))/5))</f>
        <v>0</v>
      </c>
      <c r="BT29" s="150">
        <f>IF(ISERROR(IF(EXACT($A$5,"Moyenne 2013-2038"),_xll.Woodstock.Analyst.Xcel.UDFs.GetIndicatorValueAverage("OSUPCPI_T100%",""&amp;$A$9&amp;"="&amp;BT$12&amp;";",_xll.Woodstock.Analyst.Xcel.UDFs.GetModelFilename(),_xll.Woodstock.Analyst.Xcel.UDFs.GetScenarioIndex(),"2","6")/5,_xll.Woodstock.Analyst.Xcel.UDFs.GetIndicatorValue("OSUPCPI_T100%",""&amp;$A$9&amp;"="&amp;BT$12&amp;";",_xll.Woodstock.Analyst.Xcel.UDFs.GetModelFilename(),_xll.Woodstock.Analyst.Xcel.UDFs.GetScenarioIndex(),VLOOKUP($A$5,Periode,2,FALSE))/5)),0,IF(EXACT($A$5,"Moyenne 2013-2038"),_xll.Woodstock.Analyst.Xcel.UDFs.GetIndicatorValueAverage("OSUPCPI_T100%",""&amp;$A$9&amp;"="&amp;BT$12&amp;";",_xll.Woodstock.Analyst.Xcel.UDFs.GetModelFilename(),_xll.Woodstock.Analyst.Xcel.UDFs.GetScenarioIndex(),"2","6")/5,_xll.Woodstock.Analyst.Xcel.UDFs.GetIndicatorValue("OSUPCPI_T100%",""&amp;$A$9&amp;"="&amp;BT$12&amp;";",_xll.Woodstock.Analyst.Xcel.UDFs.GetModelFilename(),_xll.Woodstock.Analyst.Xcel.UDFs.GetScenarioIndex(),VLOOKUP($A$5,Periode,2,FALSE))/5))</f>
        <v>0</v>
      </c>
      <c r="BU29" s="150">
        <f>IF(ISERROR(IF(EXACT($A$5,"Moyenne 2013-2038"),_xll.Woodstock.Analyst.Xcel.UDFs.GetIndicatorValueAverage("OSUPCPI_T100%",""&amp;$A$9&amp;"="&amp;BU$12&amp;";",_xll.Woodstock.Analyst.Xcel.UDFs.GetModelFilename(),_xll.Woodstock.Analyst.Xcel.UDFs.GetScenarioIndex(),"2","6")/5,_xll.Woodstock.Analyst.Xcel.UDFs.GetIndicatorValue("OSUPCPI_T100%",""&amp;$A$9&amp;"="&amp;BU$12&amp;";",_xll.Woodstock.Analyst.Xcel.UDFs.GetModelFilename(),_xll.Woodstock.Analyst.Xcel.UDFs.GetScenarioIndex(),VLOOKUP($A$5,Periode,2,FALSE))/5)),0,IF(EXACT($A$5,"Moyenne 2013-2038"),_xll.Woodstock.Analyst.Xcel.UDFs.GetIndicatorValueAverage("OSUPCPI_T100%",""&amp;$A$9&amp;"="&amp;BU$12&amp;";",_xll.Woodstock.Analyst.Xcel.UDFs.GetModelFilename(),_xll.Woodstock.Analyst.Xcel.UDFs.GetScenarioIndex(),"2","6")/5,_xll.Woodstock.Analyst.Xcel.UDFs.GetIndicatorValue("OSUPCPI_T100%",""&amp;$A$9&amp;"="&amp;BU$12&amp;";",_xll.Woodstock.Analyst.Xcel.UDFs.GetModelFilename(),_xll.Woodstock.Analyst.Xcel.UDFs.GetScenarioIndex(),VLOOKUP($A$5,Periode,2,FALSE))/5))</f>
        <v>0</v>
      </c>
      <c r="BV29" s="150">
        <f>IF(ISERROR(IF(EXACT($A$5,"Moyenne 2013-2038"),_xll.Woodstock.Analyst.Xcel.UDFs.GetIndicatorValueAverage("OSUPCPI_T100%",""&amp;$A$9&amp;"="&amp;BV$12&amp;";",_xll.Woodstock.Analyst.Xcel.UDFs.GetModelFilename(),_xll.Woodstock.Analyst.Xcel.UDFs.GetScenarioIndex(),"2","6")/5,_xll.Woodstock.Analyst.Xcel.UDFs.GetIndicatorValue("OSUPCPI_T100%",""&amp;$A$9&amp;"="&amp;BV$12&amp;";",_xll.Woodstock.Analyst.Xcel.UDFs.GetModelFilename(),_xll.Woodstock.Analyst.Xcel.UDFs.GetScenarioIndex(),VLOOKUP($A$5,Periode,2,FALSE))/5)),0,IF(EXACT($A$5,"Moyenne 2013-2038"),_xll.Woodstock.Analyst.Xcel.UDFs.GetIndicatorValueAverage("OSUPCPI_T100%",""&amp;$A$9&amp;"="&amp;BV$12&amp;";",_xll.Woodstock.Analyst.Xcel.UDFs.GetModelFilename(),_xll.Woodstock.Analyst.Xcel.UDFs.GetScenarioIndex(),"2","6")/5,_xll.Woodstock.Analyst.Xcel.UDFs.GetIndicatorValue("OSUPCPI_T100%",""&amp;$A$9&amp;"="&amp;BV$12&amp;";",_xll.Woodstock.Analyst.Xcel.UDFs.GetModelFilename(),_xll.Woodstock.Analyst.Xcel.UDFs.GetScenarioIndex(),VLOOKUP($A$5,Periode,2,FALSE))/5))</f>
        <v>0</v>
      </c>
      <c r="BW29" s="150">
        <f>IF(ISERROR(IF(EXACT($A$5,"Moyenne 2013-2038"),_xll.Woodstock.Analyst.Xcel.UDFs.GetIndicatorValueAverage("OSUPCPI_T100%",""&amp;$A$9&amp;"="&amp;BW$12&amp;";",_xll.Woodstock.Analyst.Xcel.UDFs.GetModelFilename(),_xll.Woodstock.Analyst.Xcel.UDFs.GetScenarioIndex(),"2","6")/5,_xll.Woodstock.Analyst.Xcel.UDFs.GetIndicatorValue("OSUPCPI_T100%",""&amp;$A$9&amp;"="&amp;BW$12&amp;";",_xll.Woodstock.Analyst.Xcel.UDFs.GetModelFilename(),_xll.Woodstock.Analyst.Xcel.UDFs.GetScenarioIndex(),VLOOKUP($A$5,Periode,2,FALSE))/5)),0,IF(EXACT($A$5,"Moyenne 2013-2038"),_xll.Woodstock.Analyst.Xcel.UDFs.GetIndicatorValueAverage("OSUPCPI_T100%",""&amp;$A$9&amp;"="&amp;BW$12&amp;";",_xll.Woodstock.Analyst.Xcel.UDFs.GetModelFilename(),_xll.Woodstock.Analyst.Xcel.UDFs.GetScenarioIndex(),"2","6")/5,_xll.Woodstock.Analyst.Xcel.UDFs.GetIndicatorValue("OSUPCPI_T100%",""&amp;$A$9&amp;"="&amp;BW$12&amp;";",_xll.Woodstock.Analyst.Xcel.UDFs.GetModelFilename(),_xll.Woodstock.Analyst.Xcel.UDFs.GetScenarioIndex(),VLOOKUP($A$5,Periode,2,FALSE))/5))</f>
        <v>0</v>
      </c>
      <c r="BX29" s="150">
        <f>IF(ISERROR(IF(EXACT($A$5,"Moyenne 2013-2038"),_xll.Woodstock.Analyst.Xcel.UDFs.GetIndicatorValueAverage("OSUPCPI_T100%",""&amp;$A$9&amp;"="&amp;BX$12&amp;";",_xll.Woodstock.Analyst.Xcel.UDFs.GetModelFilename(),_xll.Woodstock.Analyst.Xcel.UDFs.GetScenarioIndex(),"2","6")/5,_xll.Woodstock.Analyst.Xcel.UDFs.GetIndicatorValue("OSUPCPI_T100%",""&amp;$A$9&amp;"="&amp;BX$12&amp;";",_xll.Woodstock.Analyst.Xcel.UDFs.GetModelFilename(),_xll.Woodstock.Analyst.Xcel.UDFs.GetScenarioIndex(),VLOOKUP($A$5,Periode,2,FALSE))/5)),0,IF(EXACT($A$5,"Moyenne 2013-2038"),_xll.Woodstock.Analyst.Xcel.UDFs.GetIndicatorValueAverage("OSUPCPI_T100%",""&amp;$A$9&amp;"="&amp;BX$12&amp;";",_xll.Woodstock.Analyst.Xcel.UDFs.GetModelFilename(),_xll.Woodstock.Analyst.Xcel.UDFs.GetScenarioIndex(),"2","6")/5,_xll.Woodstock.Analyst.Xcel.UDFs.GetIndicatorValue("OSUPCPI_T100%",""&amp;$A$9&amp;"="&amp;BX$12&amp;";",_xll.Woodstock.Analyst.Xcel.UDFs.GetModelFilename(),_xll.Woodstock.Analyst.Xcel.UDFs.GetScenarioIndex(),VLOOKUP($A$5,Periode,2,FALSE))/5))</f>
        <v>0</v>
      </c>
      <c r="BY29" s="150">
        <f>IF(ISERROR(IF(EXACT($A$5,"Moyenne 2013-2038"),_xll.Woodstock.Analyst.Xcel.UDFs.GetIndicatorValueAverage("OSUPCPI_T100%",""&amp;$A$9&amp;"="&amp;BY$12&amp;";",_xll.Woodstock.Analyst.Xcel.UDFs.GetModelFilename(),_xll.Woodstock.Analyst.Xcel.UDFs.GetScenarioIndex(),"2","6")/5,_xll.Woodstock.Analyst.Xcel.UDFs.GetIndicatorValue("OSUPCPI_T100%",""&amp;$A$9&amp;"="&amp;BY$12&amp;";",_xll.Woodstock.Analyst.Xcel.UDFs.GetModelFilename(),_xll.Woodstock.Analyst.Xcel.UDFs.GetScenarioIndex(),VLOOKUP($A$5,Periode,2,FALSE))/5)),0,IF(EXACT($A$5,"Moyenne 2013-2038"),_xll.Woodstock.Analyst.Xcel.UDFs.GetIndicatorValueAverage("OSUPCPI_T100%",""&amp;$A$9&amp;"="&amp;BY$12&amp;";",_xll.Woodstock.Analyst.Xcel.UDFs.GetModelFilename(),_xll.Woodstock.Analyst.Xcel.UDFs.GetScenarioIndex(),"2","6")/5,_xll.Woodstock.Analyst.Xcel.UDFs.GetIndicatorValue("OSUPCPI_T100%",""&amp;$A$9&amp;"="&amp;BY$12&amp;";",_xll.Woodstock.Analyst.Xcel.UDFs.GetModelFilename(),_xll.Woodstock.Analyst.Xcel.UDFs.GetScenarioIndex(),VLOOKUP($A$5,Periode,2,FALSE))/5))</f>
        <v>0</v>
      </c>
      <c r="BZ29" s="150">
        <f>IF(ISERROR(IF(EXACT($A$5,"Moyenne 2013-2038"),_xll.Woodstock.Analyst.Xcel.UDFs.GetIndicatorValueAverage("OSUPCPI_T100%",""&amp;$A$9&amp;"="&amp;BZ$12&amp;";",_xll.Woodstock.Analyst.Xcel.UDFs.GetModelFilename(),_xll.Woodstock.Analyst.Xcel.UDFs.GetScenarioIndex(),"2","6")/5,_xll.Woodstock.Analyst.Xcel.UDFs.GetIndicatorValue("OSUPCPI_T100%",""&amp;$A$9&amp;"="&amp;BZ$12&amp;";",_xll.Woodstock.Analyst.Xcel.UDFs.GetModelFilename(),_xll.Woodstock.Analyst.Xcel.UDFs.GetScenarioIndex(),VLOOKUP($A$5,Periode,2,FALSE))/5)),0,IF(EXACT($A$5,"Moyenne 2013-2038"),_xll.Woodstock.Analyst.Xcel.UDFs.GetIndicatorValueAverage("OSUPCPI_T100%",""&amp;$A$9&amp;"="&amp;BZ$12&amp;";",_xll.Woodstock.Analyst.Xcel.UDFs.GetModelFilename(),_xll.Woodstock.Analyst.Xcel.UDFs.GetScenarioIndex(),"2","6")/5,_xll.Woodstock.Analyst.Xcel.UDFs.GetIndicatorValue("OSUPCPI_T100%",""&amp;$A$9&amp;"="&amp;BZ$12&amp;";",_xll.Woodstock.Analyst.Xcel.UDFs.GetModelFilename(),_xll.Woodstock.Analyst.Xcel.UDFs.GetScenarioIndex(),VLOOKUP($A$5,Periode,2,FALSE))/5))</f>
        <v>0</v>
      </c>
      <c r="CA29" s="150">
        <f>IF(ISERROR(IF(EXACT($A$5,"Moyenne 2013-2038"),_xll.Woodstock.Analyst.Xcel.UDFs.GetIndicatorValueAverage("OSUPCPI_T100%",""&amp;$A$9&amp;"="&amp;CA$12&amp;";",_xll.Woodstock.Analyst.Xcel.UDFs.GetModelFilename(),_xll.Woodstock.Analyst.Xcel.UDFs.GetScenarioIndex(),"2","6")/5,_xll.Woodstock.Analyst.Xcel.UDFs.GetIndicatorValue("OSUPCPI_T100%",""&amp;$A$9&amp;"="&amp;CA$12&amp;";",_xll.Woodstock.Analyst.Xcel.UDFs.GetModelFilename(),_xll.Woodstock.Analyst.Xcel.UDFs.GetScenarioIndex(),VLOOKUP($A$5,Periode,2,FALSE))/5)),0,IF(EXACT($A$5,"Moyenne 2013-2038"),_xll.Woodstock.Analyst.Xcel.UDFs.GetIndicatorValueAverage("OSUPCPI_T100%",""&amp;$A$9&amp;"="&amp;CA$12&amp;";",_xll.Woodstock.Analyst.Xcel.UDFs.GetModelFilename(),_xll.Woodstock.Analyst.Xcel.UDFs.GetScenarioIndex(),"2","6")/5,_xll.Woodstock.Analyst.Xcel.UDFs.GetIndicatorValue("OSUPCPI_T100%",""&amp;$A$9&amp;"="&amp;CA$12&amp;";",_xll.Woodstock.Analyst.Xcel.UDFs.GetModelFilename(),_xll.Woodstock.Analyst.Xcel.UDFs.GetScenarioIndex(),VLOOKUP($A$5,Periode,2,FALSE))/5))</f>
        <v>0</v>
      </c>
      <c r="CB29" s="150">
        <f>IF(ISERROR(IF(EXACT($A$5,"Moyenne 2013-2038"),_xll.Woodstock.Analyst.Xcel.UDFs.GetIndicatorValueAverage("OSUPCPI_T100%",""&amp;$A$9&amp;"="&amp;CB$12&amp;";",_xll.Woodstock.Analyst.Xcel.UDFs.GetModelFilename(),_xll.Woodstock.Analyst.Xcel.UDFs.GetScenarioIndex(),"2","6")/5,_xll.Woodstock.Analyst.Xcel.UDFs.GetIndicatorValue("OSUPCPI_T100%",""&amp;$A$9&amp;"="&amp;CB$12&amp;";",_xll.Woodstock.Analyst.Xcel.UDFs.GetModelFilename(),_xll.Woodstock.Analyst.Xcel.UDFs.GetScenarioIndex(),VLOOKUP($A$5,Periode,2,FALSE))/5)),0,IF(EXACT($A$5,"Moyenne 2013-2038"),_xll.Woodstock.Analyst.Xcel.UDFs.GetIndicatorValueAverage("OSUPCPI_T100%",""&amp;$A$9&amp;"="&amp;CB$12&amp;";",_xll.Woodstock.Analyst.Xcel.UDFs.GetModelFilename(),_xll.Woodstock.Analyst.Xcel.UDFs.GetScenarioIndex(),"2","6")/5,_xll.Woodstock.Analyst.Xcel.UDFs.GetIndicatorValue("OSUPCPI_T100%",""&amp;$A$9&amp;"="&amp;CB$12&amp;";",_xll.Woodstock.Analyst.Xcel.UDFs.GetModelFilename(),_xll.Woodstock.Analyst.Xcel.UDFs.GetScenarioIndex(),VLOOKUP($A$5,Periode,2,FALSE))/5))</f>
        <v>0</v>
      </c>
      <c r="CC29" s="150">
        <f>IF(ISERROR(IF(EXACT($A$5,"Moyenne 2013-2038"),_xll.Woodstock.Analyst.Xcel.UDFs.GetIndicatorValueAverage("OSUPCPI_T100%",""&amp;$A$9&amp;"="&amp;CC$12&amp;";",_xll.Woodstock.Analyst.Xcel.UDFs.GetModelFilename(),_xll.Woodstock.Analyst.Xcel.UDFs.GetScenarioIndex(),"2","6")/5,_xll.Woodstock.Analyst.Xcel.UDFs.GetIndicatorValue("OSUPCPI_T100%",""&amp;$A$9&amp;"="&amp;CC$12&amp;";",_xll.Woodstock.Analyst.Xcel.UDFs.GetModelFilename(),_xll.Woodstock.Analyst.Xcel.UDFs.GetScenarioIndex(),VLOOKUP($A$5,Periode,2,FALSE))/5)),0,IF(EXACT($A$5,"Moyenne 2013-2038"),_xll.Woodstock.Analyst.Xcel.UDFs.GetIndicatorValueAverage("OSUPCPI_T100%",""&amp;$A$9&amp;"="&amp;CC$12&amp;";",_xll.Woodstock.Analyst.Xcel.UDFs.GetModelFilename(),_xll.Woodstock.Analyst.Xcel.UDFs.GetScenarioIndex(),"2","6")/5,_xll.Woodstock.Analyst.Xcel.UDFs.GetIndicatorValue("OSUPCPI_T100%",""&amp;$A$9&amp;"="&amp;CC$12&amp;";",_xll.Woodstock.Analyst.Xcel.UDFs.GetModelFilename(),_xll.Woodstock.Analyst.Xcel.UDFs.GetScenarioIndex(),VLOOKUP($A$5,Periode,2,FALSE))/5))</f>
        <v>0</v>
      </c>
      <c r="CD29" s="150">
        <f>IF(ISERROR(IF(EXACT($A$5,"Moyenne 2013-2038"),_xll.Woodstock.Analyst.Xcel.UDFs.GetIndicatorValueAverage("OSUPCPI_T100%",""&amp;$A$9&amp;"="&amp;CD$12&amp;";",_xll.Woodstock.Analyst.Xcel.UDFs.GetModelFilename(),_xll.Woodstock.Analyst.Xcel.UDFs.GetScenarioIndex(),"2","6")/5,_xll.Woodstock.Analyst.Xcel.UDFs.GetIndicatorValue("OSUPCPI_T100%",""&amp;$A$9&amp;"="&amp;CD$12&amp;";",_xll.Woodstock.Analyst.Xcel.UDFs.GetModelFilename(),_xll.Woodstock.Analyst.Xcel.UDFs.GetScenarioIndex(),VLOOKUP($A$5,Periode,2,FALSE))/5)),0,IF(EXACT($A$5,"Moyenne 2013-2038"),_xll.Woodstock.Analyst.Xcel.UDFs.GetIndicatorValueAverage("OSUPCPI_T100%",""&amp;$A$9&amp;"="&amp;CD$12&amp;";",_xll.Woodstock.Analyst.Xcel.UDFs.GetModelFilename(),_xll.Woodstock.Analyst.Xcel.UDFs.GetScenarioIndex(),"2","6")/5,_xll.Woodstock.Analyst.Xcel.UDFs.GetIndicatorValue("OSUPCPI_T100%",""&amp;$A$9&amp;"="&amp;CD$12&amp;";",_xll.Woodstock.Analyst.Xcel.UDFs.GetModelFilename(),_xll.Woodstock.Analyst.Xcel.UDFs.GetScenarioIndex(),VLOOKUP($A$5,Periode,2,FALSE))/5))</f>
        <v>0</v>
      </c>
      <c r="CE29" s="150">
        <f>IF(ISERROR(IF(EXACT($A$5,"Moyenne 2013-2038"),_xll.Woodstock.Analyst.Xcel.UDFs.GetIndicatorValueAverage("OSUPCPI_T100%",""&amp;$A$9&amp;"="&amp;CE$12&amp;";",_xll.Woodstock.Analyst.Xcel.UDFs.GetModelFilename(),_xll.Woodstock.Analyst.Xcel.UDFs.GetScenarioIndex(),"2","6")/5,_xll.Woodstock.Analyst.Xcel.UDFs.GetIndicatorValue("OSUPCPI_T100%",""&amp;$A$9&amp;"="&amp;CE$12&amp;";",_xll.Woodstock.Analyst.Xcel.UDFs.GetModelFilename(),_xll.Woodstock.Analyst.Xcel.UDFs.GetScenarioIndex(),VLOOKUP($A$5,Periode,2,FALSE))/5)),0,IF(EXACT($A$5,"Moyenne 2013-2038"),_xll.Woodstock.Analyst.Xcel.UDFs.GetIndicatorValueAverage("OSUPCPI_T100%",""&amp;$A$9&amp;"="&amp;CE$12&amp;";",_xll.Woodstock.Analyst.Xcel.UDFs.GetModelFilename(),_xll.Woodstock.Analyst.Xcel.UDFs.GetScenarioIndex(),"2","6")/5,_xll.Woodstock.Analyst.Xcel.UDFs.GetIndicatorValue("OSUPCPI_T100%",""&amp;$A$9&amp;"="&amp;CE$12&amp;";",_xll.Woodstock.Analyst.Xcel.UDFs.GetModelFilename(),_xll.Woodstock.Analyst.Xcel.UDFs.GetScenarioIndex(),VLOOKUP($A$5,Periode,2,FALSE))/5))</f>
        <v>0</v>
      </c>
      <c r="CF29" s="150">
        <f>IF(ISERROR(IF(EXACT($A$5,"Moyenne 2013-2038"),_xll.Woodstock.Analyst.Xcel.UDFs.GetIndicatorValueAverage("OSUPCPI_T100%",""&amp;$A$9&amp;"="&amp;CF$12&amp;";",_xll.Woodstock.Analyst.Xcel.UDFs.GetModelFilename(),_xll.Woodstock.Analyst.Xcel.UDFs.GetScenarioIndex(),"2","6")/5,_xll.Woodstock.Analyst.Xcel.UDFs.GetIndicatorValue("OSUPCPI_T100%",""&amp;$A$9&amp;"="&amp;CF$12&amp;";",_xll.Woodstock.Analyst.Xcel.UDFs.GetModelFilename(),_xll.Woodstock.Analyst.Xcel.UDFs.GetScenarioIndex(),VLOOKUP($A$5,Periode,2,FALSE))/5)),0,IF(EXACT($A$5,"Moyenne 2013-2038"),_xll.Woodstock.Analyst.Xcel.UDFs.GetIndicatorValueAverage("OSUPCPI_T100%",""&amp;$A$9&amp;"="&amp;CF$12&amp;";",_xll.Woodstock.Analyst.Xcel.UDFs.GetModelFilename(),_xll.Woodstock.Analyst.Xcel.UDFs.GetScenarioIndex(),"2","6")/5,_xll.Woodstock.Analyst.Xcel.UDFs.GetIndicatorValue("OSUPCPI_T100%",""&amp;$A$9&amp;"="&amp;CF$12&amp;";",_xll.Woodstock.Analyst.Xcel.UDFs.GetModelFilename(),_xll.Woodstock.Analyst.Xcel.UDFs.GetScenarioIndex(),VLOOKUP($A$5,Periode,2,FALSE))/5))</f>
        <v>0</v>
      </c>
      <c r="CG29" s="150">
        <f>IF(ISERROR(IF(EXACT($A$5,"Moyenne 2013-2038"),_xll.Woodstock.Analyst.Xcel.UDFs.GetIndicatorValueAverage("OSUPCPI_T100%",""&amp;$A$9&amp;"="&amp;CG$12&amp;";",_xll.Woodstock.Analyst.Xcel.UDFs.GetModelFilename(),_xll.Woodstock.Analyst.Xcel.UDFs.GetScenarioIndex(),"2","6")/5,_xll.Woodstock.Analyst.Xcel.UDFs.GetIndicatorValue("OSUPCPI_T100%",""&amp;$A$9&amp;"="&amp;CG$12&amp;";",_xll.Woodstock.Analyst.Xcel.UDFs.GetModelFilename(),_xll.Woodstock.Analyst.Xcel.UDFs.GetScenarioIndex(),VLOOKUP($A$5,Periode,2,FALSE))/5)),0,IF(EXACT($A$5,"Moyenne 2013-2038"),_xll.Woodstock.Analyst.Xcel.UDFs.GetIndicatorValueAverage("OSUPCPI_T100%",""&amp;$A$9&amp;"="&amp;CG$12&amp;";",_xll.Woodstock.Analyst.Xcel.UDFs.GetModelFilename(),_xll.Woodstock.Analyst.Xcel.UDFs.GetScenarioIndex(),"2","6")/5,_xll.Woodstock.Analyst.Xcel.UDFs.GetIndicatorValue("OSUPCPI_T100%",""&amp;$A$9&amp;"="&amp;CG$12&amp;";",_xll.Woodstock.Analyst.Xcel.UDFs.GetModelFilename(),_xll.Woodstock.Analyst.Xcel.UDFs.GetScenarioIndex(),VLOOKUP($A$5,Periode,2,FALSE))/5))</f>
        <v>0</v>
      </c>
      <c r="CH29" s="150">
        <f>IF(ISERROR(IF(EXACT($A$5,"Moyenne 2013-2038"),_xll.Woodstock.Analyst.Xcel.UDFs.GetIndicatorValueAverage("OSUPCPI_T100%",""&amp;$A$9&amp;"="&amp;CH$12&amp;";",_xll.Woodstock.Analyst.Xcel.UDFs.GetModelFilename(),_xll.Woodstock.Analyst.Xcel.UDFs.GetScenarioIndex(),"2","6")/5,_xll.Woodstock.Analyst.Xcel.UDFs.GetIndicatorValue("OSUPCPI_T100%",""&amp;$A$9&amp;"="&amp;CH$12&amp;";",_xll.Woodstock.Analyst.Xcel.UDFs.GetModelFilename(),_xll.Woodstock.Analyst.Xcel.UDFs.GetScenarioIndex(),VLOOKUP($A$5,Periode,2,FALSE))/5)),0,IF(EXACT($A$5,"Moyenne 2013-2038"),_xll.Woodstock.Analyst.Xcel.UDFs.GetIndicatorValueAverage("OSUPCPI_T100%",""&amp;$A$9&amp;"="&amp;CH$12&amp;";",_xll.Woodstock.Analyst.Xcel.UDFs.GetModelFilename(),_xll.Woodstock.Analyst.Xcel.UDFs.GetScenarioIndex(),"2","6")/5,_xll.Woodstock.Analyst.Xcel.UDFs.GetIndicatorValue("OSUPCPI_T100%",""&amp;$A$9&amp;"="&amp;CH$12&amp;";",_xll.Woodstock.Analyst.Xcel.UDFs.GetModelFilename(),_xll.Woodstock.Analyst.Xcel.UDFs.GetScenarioIndex(),VLOOKUP($A$5,Periode,2,FALSE))/5))</f>
        <v>0</v>
      </c>
      <c r="CI29" s="150">
        <f>IF(ISERROR(IF(EXACT($A$5,"Moyenne 2013-2038"),_xll.Woodstock.Analyst.Xcel.UDFs.GetIndicatorValueAverage("OSUPCPI_T100%",""&amp;$A$9&amp;"="&amp;CI$12&amp;";",_xll.Woodstock.Analyst.Xcel.UDFs.GetModelFilename(),_xll.Woodstock.Analyst.Xcel.UDFs.GetScenarioIndex(),"2","6")/5,_xll.Woodstock.Analyst.Xcel.UDFs.GetIndicatorValue("OSUPCPI_T100%",""&amp;$A$9&amp;"="&amp;CI$12&amp;";",_xll.Woodstock.Analyst.Xcel.UDFs.GetModelFilename(),_xll.Woodstock.Analyst.Xcel.UDFs.GetScenarioIndex(),VLOOKUP($A$5,Periode,2,FALSE))/5)),0,IF(EXACT($A$5,"Moyenne 2013-2038"),_xll.Woodstock.Analyst.Xcel.UDFs.GetIndicatorValueAverage("OSUPCPI_T100%",""&amp;$A$9&amp;"="&amp;CI$12&amp;";",_xll.Woodstock.Analyst.Xcel.UDFs.GetModelFilename(),_xll.Woodstock.Analyst.Xcel.UDFs.GetScenarioIndex(),"2","6")/5,_xll.Woodstock.Analyst.Xcel.UDFs.GetIndicatorValue("OSUPCPI_T100%",""&amp;$A$9&amp;"="&amp;CI$12&amp;";",_xll.Woodstock.Analyst.Xcel.UDFs.GetModelFilename(),_xll.Woodstock.Analyst.Xcel.UDFs.GetScenarioIndex(),VLOOKUP($A$5,Periode,2,FALSE))/5))</f>
        <v>0</v>
      </c>
      <c r="CJ29" s="150">
        <f>IF(ISERROR(IF(EXACT($A$5,"Moyenne 2013-2038"),_xll.Woodstock.Analyst.Xcel.UDFs.GetIndicatorValueAverage("OSUPCPI_T100%",""&amp;$A$9&amp;"="&amp;CJ$12&amp;";",_xll.Woodstock.Analyst.Xcel.UDFs.GetModelFilename(),_xll.Woodstock.Analyst.Xcel.UDFs.GetScenarioIndex(),"2","6")/5,_xll.Woodstock.Analyst.Xcel.UDFs.GetIndicatorValue("OSUPCPI_T100%",""&amp;$A$9&amp;"="&amp;CJ$12&amp;";",_xll.Woodstock.Analyst.Xcel.UDFs.GetModelFilename(),_xll.Woodstock.Analyst.Xcel.UDFs.GetScenarioIndex(),VLOOKUP($A$5,Periode,2,FALSE))/5)),0,IF(EXACT($A$5,"Moyenne 2013-2038"),_xll.Woodstock.Analyst.Xcel.UDFs.GetIndicatorValueAverage("OSUPCPI_T100%",""&amp;$A$9&amp;"="&amp;CJ$12&amp;";",_xll.Woodstock.Analyst.Xcel.UDFs.GetModelFilename(),_xll.Woodstock.Analyst.Xcel.UDFs.GetScenarioIndex(),"2","6")/5,_xll.Woodstock.Analyst.Xcel.UDFs.GetIndicatorValue("OSUPCPI_T100%",""&amp;$A$9&amp;"="&amp;CJ$12&amp;";",_xll.Woodstock.Analyst.Xcel.UDFs.GetModelFilename(),_xll.Woodstock.Analyst.Xcel.UDFs.GetScenarioIndex(),VLOOKUP($A$5,Periode,2,FALSE))/5))</f>
        <v>0</v>
      </c>
      <c r="CK29" s="150">
        <f>IF(ISERROR(IF(EXACT($A$5,"Moyenne 2013-2038"),_xll.Woodstock.Analyst.Xcel.UDFs.GetIndicatorValueAverage("OSUPCPI_T100%",""&amp;$A$9&amp;"="&amp;CK$12&amp;";",_xll.Woodstock.Analyst.Xcel.UDFs.GetModelFilename(),_xll.Woodstock.Analyst.Xcel.UDFs.GetScenarioIndex(),"2","6")/5,_xll.Woodstock.Analyst.Xcel.UDFs.GetIndicatorValue("OSUPCPI_T100%",""&amp;$A$9&amp;"="&amp;CK$12&amp;";",_xll.Woodstock.Analyst.Xcel.UDFs.GetModelFilename(),_xll.Woodstock.Analyst.Xcel.UDFs.GetScenarioIndex(),VLOOKUP($A$5,Periode,2,FALSE))/5)),0,IF(EXACT($A$5,"Moyenne 2013-2038"),_xll.Woodstock.Analyst.Xcel.UDFs.GetIndicatorValueAverage("OSUPCPI_T100%",""&amp;$A$9&amp;"="&amp;CK$12&amp;";",_xll.Woodstock.Analyst.Xcel.UDFs.GetModelFilename(),_xll.Woodstock.Analyst.Xcel.UDFs.GetScenarioIndex(),"2","6")/5,_xll.Woodstock.Analyst.Xcel.UDFs.GetIndicatorValue("OSUPCPI_T100%",""&amp;$A$9&amp;"="&amp;CK$12&amp;";",_xll.Woodstock.Analyst.Xcel.UDFs.GetModelFilename(),_xll.Woodstock.Analyst.Xcel.UDFs.GetScenarioIndex(),VLOOKUP($A$5,Periode,2,FALSE))/5))</f>
        <v>0</v>
      </c>
      <c r="CL29" s="150">
        <f>IF(ISERROR(IF(EXACT($A$5,"Moyenne 2013-2038"),_xll.Woodstock.Analyst.Xcel.UDFs.GetIndicatorValueAverage("OSUPCPI_T100%",""&amp;$A$9&amp;"="&amp;CL$12&amp;";",_xll.Woodstock.Analyst.Xcel.UDFs.GetModelFilename(),_xll.Woodstock.Analyst.Xcel.UDFs.GetScenarioIndex(),"2","6")/5,_xll.Woodstock.Analyst.Xcel.UDFs.GetIndicatorValue("OSUPCPI_T100%",""&amp;$A$9&amp;"="&amp;CL$12&amp;";",_xll.Woodstock.Analyst.Xcel.UDFs.GetModelFilename(),_xll.Woodstock.Analyst.Xcel.UDFs.GetScenarioIndex(),VLOOKUP($A$5,Periode,2,FALSE))/5)),0,IF(EXACT($A$5,"Moyenne 2013-2038"),_xll.Woodstock.Analyst.Xcel.UDFs.GetIndicatorValueAverage("OSUPCPI_T100%",""&amp;$A$9&amp;"="&amp;CL$12&amp;";",_xll.Woodstock.Analyst.Xcel.UDFs.GetModelFilename(),_xll.Woodstock.Analyst.Xcel.UDFs.GetScenarioIndex(),"2","6")/5,_xll.Woodstock.Analyst.Xcel.UDFs.GetIndicatorValue("OSUPCPI_T100%",""&amp;$A$9&amp;"="&amp;CL$12&amp;";",_xll.Woodstock.Analyst.Xcel.UDFs.GetModelFilename(),_xll.Woodstock.Analyst.Xcel.UDFs.GetScenarioIndex(),VLOOKUP($A$5,Periode,2,FALSE))/5))</f>
        <v>0</v>
      </c>
      <c r="CM29" s="150">
        <f>IF(ISERROR(IF(EXACT($A$5,"Moyenne 2013-2038"),_xll.Woodstock.Analyst.Xcel.UDFs.GetIndicatorValueAverage("OSUPCPI_T100%",""&amp;$A$9&amp;"="&amp;CM$12&amp;";",_xll.Woodstock.Analyst.Xcel.UDFs.GetModelFilename(),_xll.Woodstock.Analyst.Xcel.UDFs.GetScenarioIndex(),"2","6")/5,_xll.Woodstock.Analyst.Xcel.UDFs.GetIndicatorValue("OSUPCPI_T100%",""&amp;$A$9&amp;"="&amp;CM$12&amp;";",_xll.Woodstock.Analyst.Xcel.UDFs.GetModelFilename(),_xll.Woodstock.Analyst.Xcel.UDFs.GetScenarioIndex(),VLOOKUP($A$5,Periode,2,FALSE))/5)),0,IF(EXACT($A$5,"Moyenne 2013-2038"),_xll.Woodstock.Analyst.Xcel.UDFs.GetIndicatorValueAverage("OSUPCPI_T100%",""&amp;$A$9&amp;"="&amp;CM$12&amp;";",_xll.Woodstock.Analyst.Xcel.UDFs.GetModelFilename(),_xll.Woodstock.Analyst.Xcel.UDFs.GetScenarioIndex(),"2","6")/5,_xll.Woodstock.Analyst.Xcel.UDFs.GetIndicatorValue("OSUPCPI_T100%",""&amp;$A$9&amp;"="&amp;CM$12&amp;";",_xll.Woodstock.Analyst.Xcel.UDFs.GetModelFilename(),_xll.Woodstock.Analyst.Xcel.UDFs.GetScenarioIndex(),VLOOKUP($A$5,Periode,2,FALSE))/5))</f>
        <v>0</v>
      </c>
      <c r="CN29" s="150">
        <f>IF(ISERROR(IF(EXACT($A$5,"Moyenne 2013-2038"),_xll.Woodstock.Analyst.Xcel.UDFs.GetIndicatorValueAverage("OSUPCPI_T100%",""&amp;$A$9&amp;"="&amp;CN$12&amp;";",_xll.Woodstock.Analyst.Xcel.UDFs.GetModelFilename(),_xll.Woodstock.Analyst.Xcel.UDFs.GetScenarioIndex(),"2","6")/5,_xll.Woodstock.Analyst.Xcel.UDFs.GetIndicatorValue("OSUPCPI_T100%",""&amp;$A$9&amp;"="&amp;CN$12&amp;";",_xll.Woodstock.Analyst.Xcel.UDFs.GetModelFilename(),_xll.Woodstock.Analyst.Xcel.UDFs.GetScenarioIndex(),VLOOKUP($A$5,Periode,2,FALSE))/5)),0,IF(EXACT($A$5,"Moyenne 2013-2038"),_xll.Woodstock.Analyst.Xcel.UDFs.GetIndicatorValueAverage("OSUPCPI_T100%",""&amp;$A$9&amp;"="&amp;CN$12&amp;";",_xll.Woodstock.Analyst.Xcel.UDFs.GetModelFilename(),_xll.Woodstock.Analyst.Xcel.UDFs.GetScenarioIndex(),"2","6")/5,_xll.Woodstock.Analyst.Xcel.UDFs.GetIndicatorValue("OSUPCPI_T100%",""&amp;$A$9&amp;"="&amp;CN$12&amp;";",_xll.Woodstock.Analyst.Xcel.UDFs.GetModelFilename(),_xll.Woodstock.Analyst.Xcel.UDFs.GetScenarioIndex(),VLOOKUP($A$5,Periode,2,FALSE))/5))</f>
        <v>0</v>
      </c>
      <c r="CO29" s="150">
        <f>IF(ISERROR(IF(EXACT($A$5,"Moyenne 2013-2038"),_xll.Woodstock.Analyst.Xcel.UDFs.GetIndicatorValueAverage("OSUPCPI_T100%",""&amp;$A$9&amp;"="&amp;CO$12&amp;";",_xll.Woodstock.Analyst.Xcel.UDFs.GetModelFilename(),_xll.Woodstock.Analyst.Xcel.UDFs.GetScenarioIndex(),"2","6")/5,_xll.Woodstock.Analyst.Xcel.UDFs.GetIndicatorValue("OSUPCPI_T100%",""&amp;$A$9&amp;"="&amp;CO$12&amp;";",_xll.Woodstock.Analyst.Xcel.UDFs.GetModelFilename(),_xll.Woodstock.Analyst.Xcel.UDFs.GetScenarioIndex(),VLOOKUP($A$5,Periode,2,FALSE))/5)),0,IF(EXACT($A$5,"Moyenne 2013-2038"),_xll.Woodstock.Analyst.Xcel.UDFs.GetIndicatorValueAverage("OSUPCPI_T100%",""&amp;$A$9&amp;"="&amp;CO$12&amp;";",_xll.Woodstock.Analyst.Xcel.UDFs.GetModelFilename(),_xll.Woodstock.Analyst.Xcel.UDFs.GetScenarioIndex(),"2","6")/5,_xll.Woodstock.Analyst.Xcel.UDFs.GetIndicatorValue("OSUPCPI_T100%",""&amp;$A$9&amp;"="&amp;CO$12&amp;";",_xll.Woodstock.Analyst.Xcel.UDFs.GetModelFilename(),_xll.Woodstock.Analyst.Xcel.UDFs.GetScenarioIndex(),VLOOKUP($A$5,Periode,2,FALSE))/5))</f>
        <v>0</v>
      </c>
      <c r="CP29" s="150">
        <f>IF(ISERROR(IF(EXACT($A$5,"Moyenne 2013-2038"),_xll.Woodstock.Analyst.Xcel.UDFs.GetIndicatorValueAverage("OSUPCPI_T100%",""&amp;$A$9&amp;"="&amp;CP$12&amp;";",_xll.Woodstock.Analyst.Xcel.UDFs.GetModelFilename(),_xll.Woodstock.Analyst.Xcel.UDFs.GetScenarioIndex(),"2","6")/5,_xll.Woodstock.Analyst.Xcel.UDFs.GetIndicatorValue("OSUPCPI_T100%",""&amp;$A$9&amp;"="&amp;CP$12&amp;";",_xll.Woodstock.Analyst.Xcel.UDFs.GetModelFilename(),_xll.Woodstock.Analyst.Xcel.UDFs.GetScenarioIndex(),VLOOKUP($A$5,Periode,2,FALSE))/5)),0,IF(EXACT($A$5,"Moyenne 2013-2038"),_xll.Woodstock.Analyst.Xcel.UDFs.GetIndicatorValueAverage("OSUPCPI_T100%",""&amp;$A$9&amp;"="&amp;CP$12&amp;";",_xll.Woodstock.Analyst.Xcel.UDFs.GetModelFilename(),_xll.Woodstock.Analyst.Xcel.UDFs.GetScenarioIndex(),"2","6")/5,_xll.Woodstock.Analyst.Xcel.UDFs.GetIndicatorValue("OSUPCPI_T100%",""&amp;$A$9&amp;"="&amp;CP$12&amp;";",_xll.Woodstock.Analyst.Xcel.UDFs.GetModelFilename(),_xll.Woodstock.Analyst.Xcel.UDFs.GetScenarioIndex(),VLOOKUP($A$5,Periode,2,FALSE))/5))</f>
        <v>0</v>
      </c>
      <c r="CQ29" s="150">
        <f>IF(ISERROR(IF(EXACT($A$5,"Moyenne 2013-2038"),_xll.Woodstock.Analyst.Xcel.UDFs.GetIndicatorValueAverage("OSUPCPI_T100%",""&amp;$A$9&amp;"="&amp;CQ$12&amp;";",_xll.Woodstock.Analyst.Xcel.UDFs.GetModelFilename(),_xll.Woodstock.Analyst.Xcel.UDFs.GetScenarioIndex(),"2","6")/5,_xll.Woodstock.Analyst.Xcel.UDFs.GetIndicatorValue("OSUPCPI_T100%",""&amp;$A$9&amp;"="&amp;CQ$12&amp;";",_xll.Woodstock.Analyst.Xcel.UDFs.GetModelFilename(),_xll.Woodstock.Analyst.Xcel.UDFs.GetScenarioIndex(),VLOOKUP($A$5,Periode,2,FALSE))/5)),0,IF(EXACT($A$5,"Moyenne 2013-2038"),_xll.Woodstock.Analyst.Xcel.UDFs.GetIndicatorValueAverage("OSUPCPI_T100%",""&amp;$A$9&amp;"="&amp;CQ$12&amp;";",_xll.Woodstock.Analyst.Xcel.UDFs.GetModelFilename(),_xll.Woodstock.Analyst.Xcel.UDFs.GetScenarioIndex(),"2","6")/5,_xll.Woodstock.Analyst.Xcel.UDFs.GetIndicatorValue("OSUPCPI_T100%",""&amp;$A$9&amp;"="&amp;CQ$12&amp;";",_xll.Woodstock.Analyst.Xcel.UDFs.GetModelFilename(),_xll.Woodstock.Analyst.Xcel.UDFs.GetScenarioIndex(),VLOOKUP($A$5,Periode,2,FALSE))/5))</f>
        <v>0</v>
      </c>
      <c r="CR29" s="150">
        <f>IF(ISERROR(IF(EXACT($A$5,"Moyenne 2013-2038"),_xll.Woodstock.Analyst.Xcel.UDFs.GetIndicatorValueAverage("OSUPCPI_T100%",""&amp;$A$9&amp;"="&amp;CR$12&amp;";",_xll.Woodstock.Analyst.Xcel.UDFs.GetModelFilename(),_xll.Woodstock.Analyst.Xcel.UDFs.GetScenarioIndex(),"2","6")/5,_xll.Woodstock.Analyst.Xcel.UDFs.GetIndicatorValue("OSUPCPI_T100%",""&amp;$A$9&amp;"="&amp;CR$12&amp;";",_xll.Woodstock.Analyst.Xcel.UDFs.GetModelFilename(),_xll.Woodstock.Analyst.Xcel.UDFs.GetScenarioIndex(),VLOOKUP($A$5,Periode,2,FALSE))/5)),0,IF(EXACT($A$5,"Moyenne 2013-2038"),_xll.Woodstock.Analyst.Xcel.UDFs.GetIndicatorValueAverage("OSUPCPI_T100%",""&amp;$A$9&amp;"="&amp;CR$12&amp;";",_xll.Woodstock.Analyst.Xcel.UDFs.GetModelFilename(),_xll.Woodstock.Analyst.Xcel.UDFs.GetScenarioIndex(),"2","6")/5,_xll.Woodstock.Analyst.Xcel.UDFs.GetIndicatorValue("OSUPCPI_T100%",""&amp;$A$9&amp;"="&amp;CR$12&amp;";",_xll.Woodstock.Analyst.Xcel.UDFs.GetModelFilename(),_xll.Woodstock.Analyst.Xcel.UDFs.GetScenarioIndex(),VLOOKUP($A$5,Periode,2,FALSE))/5))</f>
        <v>0</v>
      </c>
      <c r="CS29" s="150">
        <f>IF(ISERROR(IF(EXACT($A$5,"Moyenne 2013-2038"),_xll.Woodstock.Analyst.Xcel.UDFs.GetIndicatorValueAverage("OSUPCPI_T100%",""&amp;$A$9&amp;"="&amp;CS$12&amp;";",_xll.Woodstock.Analyst.Xcel.UDFs.GetModelFilename(),_xll.Woodstock.Analyst.Xcel.UDFs.GetScenarioIndex(),"2","6")/5,_xll.Woodstock.Analyst.Xcel.UDFs.GetIndicatorValue("OSUPCPI_T100%",""&amp;$A$9&amp;"="&amp;CS$12&amp;";",_xll.Woodstock.Analyst.Xcel.UDFs.GetModelFilename(),_xll.Woodstock.Analyst.Xcel.UDFs.GetScenarioIndex(),VLOOKUP($A$5,Periode,2,FALSE))/5)),0,IF(EXACT($A$5,"Moyenne 2013-2038"),_xll.Woodstock.Analyst.Xcel.UDFs.GetIndicatorValueAverage("OSUPCPI_T100%",""&amp;$A$9&amp;"="&amp;CS$12&amp;";",_xll.Woodstock.Analyst.Xcel.UDFs.GetModelFilename(),_xll.Woodstock.Analyst.Xcel.UDFs.GetScenarioIndex(),"2","6")/5,_xll.Woodstock.Analyst.Xcel.UDFs.GetIndicatorValue("OSUPCPI_T100%",""&amp;$A$9&amp;"="&amp;CS$12&amp;";",_xll.Woodstock.Analyst.Xcel.UDFs.GetModelFilename(),_xll.Woodstock.Analyst.Xcel.UDFs.GetScenarioIndex(),VLOOKUP($A$5,Periode,2,FALSE))/5))</f>
        <v>0</v>
      </c>
      <c r="CT29" s="150">
        <f>IF(ISERROR(IF(EXACT($A$5,"Moyenne 2013-2038"),_xll.Woodstock.Analyst.Xcel.UDFs.GetIndicatorValueAverage("OSUPCPI_T100%",""&amp;$A$9&amp;"="&amp;CT$12&amp;";",_xll.Woodstock.Analyst.Xcel.UDFs.GetModelFilename(),_xll.Woodstock.Analyst.Xcel.UDFs.GetScenarioIndex(),"2","6")/5,_xll.Woodstock.Analyst.Xcel.UDFs.GetIndicatorValue("OSUPCPI_T100%",""&amp;$A$9&amp;"="&amp;CT$12&amp;";",_xll.Woodstock.Analyst.Xcel.UDFs.GetModelFilename(),_xll.Woodstock.Analyst.Xcel.UDFs.GetScenarioIndex(),VLOOKUP($A$5,Periode,2,FALSE))/5)),0,IF(EXACT($A$5,"Moyenne 2013-2038"),_xll.Woodstock.Analyst.Xcel.UDFs.GetIndicatorValueAverage("OSUPCPI_T100%",""&amp;$A$9&amp;"="&amp;CT$12&amp;";",_xll.Woodstock.Analyst.Xcel.UDFs.GetModelFilename(),_xll.Woodstock.Analyst.Xcel.UDFs.GetScenarioIndex(),"2","6")/5,_xll.Woodstock.Analyst.Xcel.UDFs.GetIndicatorValue("OSUPCPI_T100%",""&amp;$A$9&amp;"="&amp;CT$12&amp;";",_xll.Woodstock.Analyst.Xcel.UDFs.GetModelFilename(),_xll.Woodstock.Analyst.Xcel.UDFs.GetScenarioIndex(),VLOOKUP($A$5,Periode,2,FALSE))/5))</f>
        <v>0</v>
      </c>
      <c r="CU29" s="150">
        <f>IF(ISERROR(IF(EXACT($A$5,"Moyenne 2013-2038"),_xll.Woodstock.Analyst.Xcel.UDFs.GetIndicatorValueAverage("OSUPCPI_T100%",""&amp;$A$9&amp;"="&amp;CU$12&amp;";",_xll.Woodstock.Analyst.Xcel.UDFs.GetModelFilename(),_xll.Woodstock.Analyst.Xcel.UDFs.GetScenarioIndex(),"2","6")/5,_xll.Woodstock.Analyst.Xcel.UDFs.GetIndicatorValue("OSUPCPI_T100%",""&amp;$A$9&amp;"="&amp;CU$12&amp;";",_xll.Woodstock.Analyst.Xcel.UDFs.GetModelFilename(),_xll.Woodstock.Analyst.Xcel.UDFs.GetScenarioIndex(),VLOOKUP($A$5,Periode,2,FALSE))/5)),0,IF(EXACT($A$5,"Moyenne 2013-2038"),_xll.Woodstock.Analyst.Xcel.UDFs.GetIndicatorValueAverage("OSUPCPI_T100%",""&amp;$A$9&amp;"="&amp;CU$12&amp;";",_xll.Woodstock.Analyst.Xcel.UDFs.GetModelFilename(),_xll.Woodstock.Analyst.Xcel.UDFs.GetScenarioIndex(),"2","6")/5,_xll.Woodstock.Analyst.Xcel.UDFs.GetIndicatorValue("OSUPCPI_T100%",""&amp;$A$9&amp;"="&amp;CU$12&amp;";",_xll.Woodstock.Analyst.Xcel.UDFs.GetModelFilename(),_xll.Woodstock.Analyst.Xcel.UDFs.GetScenarioIndex(),VLOOKUP($A$5,Periode,2,FALSE))/5))</f>
        <v>0</v>
      </c>
      <c r="CV29" s="150">
        <f>IF(ISERROR(IF(EXACT($A$5,"Moyenne 2013-2038"),_xll.Woodstock.Analyst.Xcel.UDFs.GetIndicatorValueAverage("OSUPCPI_T100%",""&amp;$A$9&amp;"="&amp;CV$12&amp;";",_xll.Woodstock.Analyst.Xcel.UDFs.GetModelFilename(),_xll.Woodstock.Analyst.Xcel.UDFs.GetScenarioIndex(),"2","6")/5,_xll.Woodstock.Analyst.Xcel.UDFs.GetIndicatorValue("OSUPCPI_T100%",""&amp;$A$9&amp;"="&amp;CV$12&amp;";",_xll.Woodstock.Analyst.Xcel.UDFs.GetModelFilename(),_xll.Woodstock.Analyst.Xcel.UDFs.GetScenarioIndex(),VLOOKUP($A$5,Periode,2,FALSE))/5)),0,IF(EXACT($A$5,"Moyenne 2013-2038"),_xll.Woodstock.Analyst.Xcel.UDFs.GetIndicatorValueAverage("OSUPCPI_T100%",""&amp;$A$9&amp;"="&amp;CV$12&amp;";",_xll.Woodstock.Analyst.Xcel.UDFs.GetModelFilename(),_xll.Woodstock.Analyst.Xcel.UDFs.GetScenarioIndex(),"2","6")/5,_xll.Woodstock.Analyst.Xcel.UDFs.GetIndicatorValue("OSUPCPI_T100%",""&amp;$A$9&amp;"="&amp;CV$12&amp;";",_xll.Woodstock.Analyst.Xcel.UDFs.GetModelFilename(),_xll.Woodstock.Analyst.Xcel.UDFs.GetScenarioIndex(),VLOOKUP($A$5,Periode,2,FALSE))/5))</f>
        <v>0</v>
      </c>
      <c r="CW29" s="150">
        <f>IF(ISERROR(IF(EXACT($A$5,"Moyenne 2013-2038"),_xll.Woodstock.Analyst.Xcel.UDFs.GetIndicatorValueAverage("OSUPCPI_T100%",""&amp;$A$9&amp;"="&amp;CW$12&amp;";",_xll.Woodstock.Analyst.Xcel.UDFs.GetModelFilename(),_xll.Woodstock.Analyst.Xcel.UDFs.GetScenarioIndex(),"2","6")/5,_xll.Woodstock.Analyst.Xcel.UDFs.GetIndicatorValue("OSUPCPI_T100%",""&amp;$A$9&amp;"="&amp;CW$12&amp;";",_xll.Woodstock.Analyst.Xcel.UDFs.GetModelFilename(),_xll.Woodstock.Analyst.Xcel.UDFs.GetScenarioIndex(),VLOOKUP($A$5,Periode,2,FALSE))/5)),0,IF(EXACT($A$5,"Moyenne 2013-2038"),_xll.Woodstock.Analyst.Xcel.UDFs.GetIndicatorValueAverage("OSUPCPI_T100%",""&amp;$A$9&amp;"="&amp;CW$12&amp;";",_xll.Woodstock.Analyst.Xcel.UDFs.GetModelFilename(),_xll.Woodstock.Analyst.Xcel.UDFs.GetScenarioIndex(),"2","6")/5,_xll.Woodstock.Analyst.Xcel.UDFs.GetIndicatorValue("OSUPCPI_T100%",""&amp;$A$9&amp;"="&amp;CW$12&amp;";",_xll.Woodstock.Analyst.Xcel.UDFs.GetModelFilename(),_xll.Woodstock.Analyst.Xcel.UDFs.GetScenarioIndex(),VLOOKUP($A$5,Periode,2,FALSE))/5))</f>
        <v>0</v>
      </c>
      <c r="CX29" s="151">
        <f>IF(ISERROR(IF(EXACT($A$5,"Moyenne 2013-2038"),_xll.Woodstock.Analyst.Xcel.UDFs.GetIndicatorValueAverage("OSUPCPI_T100%",""&amp;$A$9&amp;"="&amp;CX$12&amp;";",_xll.Woodstock.Analyst.Xcel.UDFs.GetModelFilename(),_xll.Woodstock.Analyst.Xcel.UDFs.GetScenarioIndex(),"2","6")/5,_xll.Woodstock.Analyst.Xcel.UDFs.GetIndicatorValue("OSUPCPI_T100%",""&amp;$A$9&amp;"="&amp;CX$12&amp;";",_xll.Woodstock.Analyst.Xcel.UDFs.GetModelFilename(),_xll.Woodstock.Analyst.Xcel.UDFs.GetScenarioIndex(),VLOOKUP($A$5,Periode,2,FALSE))/5)),0,IF(EXACT($A$5,"Moyenne 2013-2038"),_xll.Woodstock.Analyst.Xcel.UDFs.GetIndicatorValueAverage("OSUPCPI_T100%",""&amp;$A$9&amp;"="&amp;CX$12&amp;";",_xll.Woodstock.Analyst.Xcel.UDFs.GetModelFilename(),_xll.Woodstock.Analyst.Xcel.UDFs.GetScenarioIndex(),"2","6")/5,_xll.Woodstock.Analyst.Xcel.UDFs.GetIndicatorValue("OSUPCPI_T100%",""&amp;$A$9&amp;"="&amp;CX$12&amp;";",_xll.Woodstock.Analyst.Xcel.UDFs.GetModelFilename(),_xll.Woodstock.Analyst.Xcel.UDFs.GetScenarioIndex(),VLOOKUP($A$5,Periode,2,FALSE))/5))</f>
        <v>0</v>
      </c>
      <c r="CY29" s="151">
        <f>IF(ISERROR(IF(EXACT($A$5,"Moyenne 2013-2038"),_xll.Woodstock.Analyst.Xcel.UDFs.GetIndicatorValueAverage("OSUPCPI_T100%",""&amp;$A$9&amp;"="&amp;CY$12&amp;";",_xll.Woodstock.Analyst.Xcel.UDFs.GetModelFilename(),_xll.Woodstock.Analyst.Xcel.UDFs.GetScenarioIndex(),"2","6")/5,_xll.Woodstock.Analyst.Xcel.UDFs.GetIndicatorValue("OSUPCPI_T100%",""&amp;$A$9&amp;"="&amp;CY$12&amp;";",_xll.Woodstock.Analyst.Xcel.UDFs.GetModelFilename(),_xll.Woodstock.Analyst.Xcel.UDFs.GetScenarioIndex(),VLOOKUP($A$5,Periode,2,FALSE))/5)),0,IF(EXACT($A$5,"Moyenne 2013-2038"),_xll.Woodstock.Analyst.Xcel.UDFs.GetIndicatorValueAverage("OSUPCPI_T100%",""&amp;$A$9&amp;"="&amp;CY$12&amp;";",_xll.Woodstock.Analyst.Xcel.UDFs.GetModelFilename(),_xll.Woodstock.Analyst.Xcel.UDFs.GetScenarioIndex(),"2","6")/5,_xll.Woodstock.Analyst.Xcel.UDFs.GetIndicatorValue("OSUPCPI_T100%",""&amp;$A$9&amp;"="&amp;CY$12&amp;";",_xll.Woodstock.Analyst.Xcel.UDFs.GetModelFilename(),_xll.Woodstock.Analyst.Xcel.UDFs.GetScenarioIndex(),VLOOKUP($A$5,Periode,2,FALSE))/5))</f>
        <v>0</v>
      </c>
      <c r="CZ29" s="151">
        <f>IF(ISERROR(IF(EXACT($A$5,"Moyenne 2013-2038"),_xll.Woodstock.Analyst.Xcel.UDFs.GetIndicatorValueAverage("OSUPCPI_T100%",""&amp;$A$9&amp;"="&amp;CZ$12&amp;";",_xll.Woodstock.Analyst.Xcel.UDFs.GetModelFilename(),_xll.Woodstock.Analyst.Xcel.UDFs.GetScenarioIndex(),"2","6")/5,_xll.Woodstock.Analyst.Xcel.UDFs.GetIndicatorValue("OSUPCPI_T100%",""&amp;$A$9&amp;"="&amp;CZ$12&amp;";",_xll.Woodstock.Analyst.Xcel.UDFs.GetModelFilename(),_xll.Woodstock.Analyst.Xcel.UDFs.GetScenarioIndex(),VLOOKUP($A$5,Periode,2,FALSE))/5)),0,IF(EXACT($A$5,"Moyenne 2013-2038"),_xll.Woodstock.Analyst.Xcel.UDFs.GetIndicatorValueAverage("OSUPCPI_T100%",""&amp;$A$9&amp;"="&amp;CZ$12&amp;";",_xll.Woodstock.Analyst.Xcel.UDFs.GetModelFilename(),_xll.Woodstock.Analyst.Xcel.UDFs.GetScenarioIndex(),"2","6")/5,_xll.Woodstock.Analyst.Xcel.UDFs.GetIndicatorValue("OSUPCPI_T100%",""&amp;$A$9&amp;"="&amp;CZ$12&amp;";",_xll.Woodstock.Analyst.Xcel.UDFs.GetModelFilename(),_xll.Woodstock.Analyst.Xcel.UDFs.GetScenarioIndex(),VLOOKUP($A$5,Periode,2,FALSE))/5))</f>
        <v>0</v>
      </c>
      <c r="DA29" s="151">
        <f>IF(ISERROR(IF(EXACT($A$5,"Moyenne 2013-2038"),_xll.Woodstock.Analyst.Xcel.UDFs.GetIndicatorValueAverage("OSUPCPI_T100%",""&amp;$A$9&amp;"="&amp;DA$12&amp;";",_xll.Woodstock.Analyst.Xcel.UDFs.GetModelFilename(),_xll.Woodstock.Analyst.Xcel.UDFs.GetScenarioIndex(),"2","6")/5,_xll.Woodstock.Analyst.Xcel.UDFs.GetIndicatorValue("OSUPCPI_T100%",""&amp;$A$9&amp;"="&amp;DA$12&amp;";",_xll.Woodstock.Analyst.Xcel.UDFs.GetModelFilename(),_xll.Woodstock.Analyst.Xcel.UDFs.GetScenarioIndex(),VLOOKUP($A$5,Periode,2,FALSE))/5)),0,IF(EXACT($A$5,"Moyenne 2013-2038"),_xll.Woodstock.Analyst.Xcel.UDFs.GetIndicatorValueAverage("OSUPCPI_T100%",""&amp;$A$9&amp;"="&amp;DA$12&amp;";",_xll.Woodstock.Analyst.Xcel.UDFs.GetModelFilename(),_xll.Woodstock.Analyst.Xcel.UDFs.GetScenarioIndex(),"2","6")/5,_xll.Woodstock.Analyst.Xcel.UDFs.GetIndicatorValue("OSUPCPI_T100%",""&amp;$A$9&amp;"="&amp;DA$12&amp;";",_xll.Woodstock.Analyst.Xcel.UDFs.GetModelFilename(),_xll.Woodstock.Analyst.Xcel.UDFs.GetScenarioIndex(),VLOOKUP($A$5,Periode,2,FALSE))/5))</f>
        <v>0</v>
      </c>
      <c r="DB29" s="151">
        <f>IF(ISERROR(IF(EXACT($A$5,"Moyenne 2013-2038"),_xll.Woodstock.Analyst.Xcel.UDFs.GetIndicatorValueAverage("OSUPCPI_T100%",""&amp;$A$9&amp;"="&amp;DB$12&amp;";",_xll.Woodstock.Analyst.Xcel.UDFs.GetModelFilename(),_xll.Woodstock.Analyst.Xcel.UDFs.GetScenarioIndex(),"2","6")/5,_xll.Woodstock.Analyst.Xcel.UDFs.GetIndicatorValue("OSUPCPI_T100%",""&amp;$A$9&amp;"="&amp;DB$12&amp;";",_xll.Woodstock.Analyst.Xcel.UDFs.GetModelFilename(),_xll.Woodstock.Analyst.Xcel.UDFs.GetScenarioIndex(),VLOOKUP($A$5,Periode,2,FALSE))/5)),0,IF(EXACT($A$5,"Moyenne 2013-2038"),_xll.Woodstock.Analyst.Xcel.UDFs.GetIndicatorValueAverage("OSUPCPI_T100%",""&amp;$A$9&amp;"="&amp;DB$12&amp;";",_xll.Woodstock.Analyst.Xcel.UDFs.GetModelFilename(),_xll.Woodstock.Analyst.Xcel.UDFs.GetScenarioIndex(),"2","6")/5,_xll.Woodstock.Analyst.Xcel.UDFs.GetIndicatorValue("OSUPCPI_T100%",""&amp;$A$9&amp;"="&amp;DB$12&amp;";",_xll.Woodstock.Analyst.Xcel.UDFs.GetModelFilename(),_xll.Woodstock.Analyst.Xcel.UDFs.GetScenarioIndex(),VLOOKUP($A$5,Periode,2,FALSE))/5))</f>
        <v>0</v>
      </c>
      <c r="DC29" s="151">
        <f>IF(ISERROR(IF(EXACT($A$5,"Moyenne 2013-2038"),_xll.Woodstock.Analyst.Xcel.UDFs.GetIndicatorValueAverage("OSUPCPI_T100%",""&amp;$A$9&amp;"="&amp;DC$12&amp;";",_xll.Woodstock.Analyst.Xcel.UDFs.GetModelFilename(),_xll.Woodstock.Analyst.Xcel.UDFs.GetScenarioIndex(),"2","6")/5,_xll.Woodstock.Analyst.Xcel.UDFs.GetIndicatorValue("OSUPCPI_T100%",""&amp;$A$9&amp;"="&amp;DC$12&amp;";",_xll.Woodstock.Analyst.Xcel.UDFs.GetModelFilename(),_xll.Woodstock.Analyst.Xcel.UDFs.GetScenarioIndex(),VLOOKUP($A$5,Periode,2,FALSE))/5)),0,IF(EXACT($A$5,"Moyenne 2013-2038"),_xll.Woodstock.Analyst.Xcel.UDFs.GetIndicatorValueAverage("OSUPCPI_T100%",""&amp;$A$9&amp;"="&amp;DC$12&amp;";",_xll.Woodstock.Analyst.Xcel.UDFs.GetModelFilename(),_xll.Woodstock.Analyst.Xcel.UDFs.GetScenarioIndex(),"2","6")/5,_xll.Woodstock.Analyst.Xcel.UDFs.GetIndicatorValue("OSUPCPI_T100%",""&amp;$A$9&amp;"="&amp;DC$12&amp;";",_xll.Woodstock.Analyst.Xcel.UDFs.GetModelFilename(),_xll.Woodstock.Analyst.Xcel.UDFs.GetScenarioIndex(),VLOOKUP($A$5,Periode,2,FALSE))/5))</f>
        <v>0</v>
      </c>
      <c r="DD29" s="151">
        <f>IF(ISERROR(IF(EXACT($A$5,"Moyenne 2013-2038"),_xll.Woodstock.Analyst.Xcel.UDFs.GetIndicatorValueAverage("OSUPCPI_T100%",""&amp;$A$9&amp;"="&amp;DD$12&amp;";",_xll.Woodstock.Analyst.Xcel.UDFs.GetModelFilename(),_xll.Woodstock.Analyst.Xcel.UDFs.GetScenarioIndex(),"2","6")/5,_xll.Woodstock.Analyst.Xcel.UDFs.GetIndicatorValue("OSUPCPI_T100%",""&amp;$A$9&amp;"="&amp;DD$12&amp;";",_xll.Woodstock.Analyst.Xcel.UDFs.GetModelFilename(),_xll.Woodstock.Analyst.Xcel.UDFs.GetScenarioIndex(),VLOOKUP($A$5,Periode,2,FALSE))/5)),0,IF(EXACT($A$5,"Moyenne 2013-2038"),_xll.Woodstock.Analyst.Xcel.UDFs.GetIndicatorValueAverage("OSUPCPI_T100%",""&amp;$A$9&amp;"="&amp;DD$12&amp;";",_xll.Woodstock.Analyst.Xcel.UDFs.GetModelFilename(),_xll.Woodstock.Analyst.Xcel.UDFs.GetScenarioIndex(),"2","6")/5,_xll.Woodstock.Analyst.Xcel.UDFs.GetIndicatorValue("OSUPCPI_T100%",""&amp;$A$9&amp;"="&amp;DD$12&amp;";",_xll.Woodstock.Analyst.Xcel.UDFs.GetModelFilename(),_xll.Woodstock.Analyst.Xcel.UDFs.GetScenarioIndex(),VLOOKUP($A$5,Periode,2,FALSE))/5))</f>
        <v>0</v>
      </c>
      <c r="DE29" s="151">
        <f>IF(ISERROR(IF(EXACT($A$5,"Moyenne 2013-2038"),_xll.Woodstock.Analyst.Xcel.UDFs.GetIndicatorValueAverage("OSUPCPI_T100%",""&amp;$A$9&amp;"="&amp;DE$12&amp;";",_xll.Woodstock.Analyst.Xcel.UDFs.GetModelFilename(),_xll.Woodstock.Analyst.Xcel.UDFs.GetScenarioIndex(),"2","6")/5,_xll.Woodstock.Analyst.Xcel.UDFs.GetIndicatorValue("OSUPCPI_T100%",""&amp;$A$9&amp;"="&amp;DE$12&amp;";",_xll.Woodstock.Analyst.Xcel.UDFs.GetModelFilename(),_xll.Woodstock.Analyst.Xcel.UDFs.GetScenarioIndex(),VLOOKUP($A$5,Periode,2,FALSE))/5)),0,IF(EXACT($A$5,"Moyenne 2013-2038"),_xll.Woodstock.Analyst.Xcel.UDFs.GetIndicatorValueAverage("OSUPCPI_T100%",""&amp;$A$9&amp;"="&amp;DE$12&amp;";",_xll.Woodstock.Analyst.Xcel.UDFs.GetModelFilename(),_xll.Woodstock.Analyst.Xcel.UDFs.GetScenarioIndex(),"2","6")/5,_xll.Woodstock.Analyst.Xcel.UDFs.GetIndicatorValue("OSUPCPI_T100%",""&amp;$A$9&amp;"="&amp;DE$12&amp;";",_xll.Woodstock.Analyst.Xcel.UDFs.GetModelFilename(),_xll.Woodstock.Analyst.Xcel.UDFs.GetScenarioIndex(),VLOOKUP($A$5,Periode,2,FALSE))/5))</f>
        <v>0</v>
      </c>
      <c r="DF29" s="151">
        <f>IF(ISERROR(IF(EXACT($A$5,"Moyenne 2013-2038"),_xll.Woodstock.Analyst.Xcel.UDFs.GetIndicatorValueAverage("OSUPCPI_T100%",""&amp;$A$9&amp;"="&amp;DF$12&amp;";",_xll.Woodstock.Analyst.Xcel.UDFs.GetModelFilename(),_xll.Woodstock.Analyst.Xcel.UDFs.GetScenarioIndex(),"2","6")/5,_xll.Woodstock.Analyst.Xcel.UDFs.GetIndicatorValue("OSUPCPI_T100%",""&amp;$A$9&amp;"="&amp;DF$12&amp;";",_xll.Woodstock.Analyst.Xcel.UDFs.GetModelFilename(),_xll.Woodstock.Analyst.Xcel.UDFs.GetScenarioIndex(),VLOOKUP($A$5,Periode,2,FALSE))/5)),0,IF(EXACT($A$5,"Moyenne 2013-2038"),_xll.Woodstock.Analyst.Xcel.UDFs.GetIndicatorValueAverage("OSUPCPI_T100%",""&amp;$A$9&amp;"="&amp;DF$12&amp;";",_xll.Woodstock.Analyst.Xcel.UDFs.GetModelFilename(),_xll.Woodstock.Analyst.Xcel.UDFs.GetScenarioIndex(),"2","6")/5,_xll.Woodstock.Analyst.Xcel.UDFs.GetIndicatorValue("OSUPCPI_T100%",""&amp;$A$9&amp;"="&amp;DF$12&amp;";",_xll.Woodstock.Analyst.Xcel.UDFs.GetModelFilename(),_xll.Woodstock.Analyst.Xcel.UDFs.GetScenarioIndex(),VLOOKUP($A$5,Periode,2,FALSE))/5))</f>
        <v>0</v>
      </c>
      <c r="DG29" s="151">
        <f>IF(ISERROR(IF(EXACT($A$5,"Moyenne 2013-2038"),_xll.Woodstock.Analyst.Xcel.UDFs.GetIndicatorValueAverage("OSUPCPI_T100%",""&amp;$A$9&amp;"="&amp;DG$12&amp;";",_xll.Woodstock.Analyst.Xcel.UDFs.GetModelFilename(),_xll.Woodstock.Analyst.Xcel.UDFs.GetScenarioIndex(),"2","6")/5,_xll.Woodstock.Analyst.Xcel.UDFs.GetIndicatorValue("OSUPCPI_T100%",""&amp;$A$9&amp;"="&amp;DG$12&amp;";",_xll.Woodstock.Analyst.Xcel.UDFs.GetModelFilename(),_xll.Woodstock.Analyst.Xcel.UDFs.GetScenarioIndex(),VLOOKUP($A$5,Periode,2,FALSE))/5)),0,IF(EXACT($A$5,"Moyenne 2013-2038"),_xll.Woodstock.Analyst.Xcel.UDFs.GetIndicatorValueAverage("OSUPCPI_T100%",""&amp;$A$9&amp;"="&amp;DG$12&amp;";",_xll.Woodstock.Analyst.Xcel.UDFs.GetModelFilename(),_xll.Woodstock.Analyst.Xcel.UDFs.GetScenarioIndex(),"2","6")/5,_xll.Woodstock.Analyst.Xcel.UDFs.GetIndicatorValue("OSUPCPI_T100%",""&amp;$A$9&amp;"="&amp;DG$12&amp;";",_xll.Woodstock.Analyst.Xcel.UDFs.GetModelFilename(),_xll.Woodstock.Analyst.Xcel.UDFs.GetScenarioIndex(),VLOOKUP($A$5,Periode,2,FALSE))/5))</f>
        <v>0</v>
      </c>
      <c r="DH29" s="151">
        <f>IF(ISERROR(IF(EXACT($A$5,"Moyenne 2013-2038"),_xll.Woodstock.Analyst.Xcel.UDFs.GetIndicatorValueAverage("OSUPCPI_T100%",""&amp;$A$9&amp;"="&amp;DH$12&amp;";",_xll.Woodstock.Analyst.Xcel.UDFs.GetModelFilename(),_xll.Woodstock.Analyst.Xcel.UDFs.GetScenarioIndex(),"2","6")/5,_xll.Woodstock.Analyst.Xcel.UDFs.GetIndicatorValue("OSUPCPI_T100%",""&amp;$A$9&amp;"="&amp;DH$12&amp;";",_xll.Woodstock.Analyst.Xcel.UDFs.GetModelFilename(),_xll.Woodstock.Analyst.Xcel.UDFs.GetScenarioIndex(),VLOOKUP($A$5,Periode,2,FALSE))/5)),0,IF(EXACT($A$5,"Moyenne 2013-2038"),_xll.Woodstock.Analyst.Xcel.UDFs.GetIndicatorValueAverage("OSUPCPI_T100%",""&amp;$A$9&amp;"="&amp;DH$12&amp;";",_xll.Woodstock.Analyst.Xcel.UDFs.GetModelFilename(),_xll.Woodstock.Analyst.Xcel.UDFs.GetScenarioIndex(),"2","6")/5,_xll.Woodstock.Analyst.Xcel.UDFs.GetIndicatorValue("OSUPCPI_T100%",""&amp;$A$9&amp;"="&amp;DH$12&amp;";",_xll.Woodstock.Analyst.Xcel.UDFs.GetModelFilename(),_xll.Woodstock.Analyst.Xcel.UDFs.GetScenarioIndex(),VLOOKUP($A$5,Periode,2,FALSE))/5))</f>
        <v>0</v>
      </c>
      <c r="DI29" s="151">
        <f>IF(ISERROR(IF(EXACT($A$5,"Moyenne 2013-2038"),_xll.Woodstock.Analyst.Xcel.UDFs.GetIndicatorValueAverage("OSUPCPI_T100%",""&amp;$A$9&amp;"="&amp;DI$12&amp;";",_xll.Woodstock.Analyst.Xcel.UDFs.GetModelFilename(),_xll.Woodstock.Analyst.Xcel.UDFs.GetScenarioIndex(),"2","6")/5,_xll.Woodstock.Analyst.Xcel.UDFs.GetIndicatorValue("OSUPCPI_T100%",""&amp;$A$9&amp;"="&amp;DI$12&amp;";",_xll.Woodstock.Analyst.Xcel.UDFs.GetModelFilename(),_xll.Woodstock.Analyst.Xcel.UDFs.GetScenarioIndex(),VLOOKUP($A$5,Periode,2,FALSE))/5)),0,IF(EXACT($A$5,"Moyenne 2013-2038"),_xll.Woodstock.Analyst.Xcel.UDFs.GetIndicatorValueAverage("OSUPCPI_T100%",""&amp;$A$9&amp;"="&amp;DI$12&amp;";",_xll.Woodstock.Analyst.Xcel.UDFs.GetModelFilename(),_xll.Woodstock.Analyst.Xcel.UDFs.GetScenarioIndex(),"2","6")/5,_xll.Woodstock.Analyst.Xcel.UDFs.GetIndicatorValue("OSUPCPI_T100%",""&amp;$A$9&amp;"="&amp;DI$12&amp;";",_xll.Woodstock.Analyst.Xcel.UDFs.GetModelFilename(),_xll.Woodstock.Analyst.Xcel.UDFs.GetScenarioIndex(),VLOOKUP($A$5,Periode,2,FALSE))/5))</f>
        <v>0</v>
      </c>
      <c r="DJ29" s="151">
        <f>IF(ISERROR(IF(EXACT($A$5,"Moyenne 2013-2038"),_xll.Woodstock.Analyst.Xcel.UDFs.GetIndicatorValueAverage("OSUPCPI_T100%",""&amp;$A$9&amp;"="&amp;DJ$12&amp;";",_xll.Woodstock.Analyst.Xcel.UDFs.GetModelFilename(),_xll.Woodstock.Analyst.Xcel.UDFs.GetScenarioIndex(),"2","6")/5,_xll.Woodstock.Analyst.Xcel.UDFs.GetIndicatorValue("OSUPCPI_T100%",""&amp;$A$9&amp;"="&amp;DJ$12&amp;";",_xll.Woodstock.Analyst.Xcel.UDFs.GetModelFilename(),_xll.Woodstock.Analyst.Xcel.UDFs.GetScenarioIndex(),VLOOKUP($A$5,Periode,2,FALSE))/5)),0,IF(EXACT($A$5,"Moyenne 2013-2038"),_xll.Woodstock.Analyst.Xcel.UDFs.GetIndicatorValueAverage("OSUPCPI_T100%",""&amp;$A$9&amp;"="&amp;DJ$12&amp;";",_xll.Woodstock.Analyst.Xcel.UDFs.GetModelFilename(),_xll.Woodstock.Analyst.Xcel.UDFs.GetScenarioIndex(),"2","6")/5,_xll.Woodstock.Analyst.Xcel.UDFs.GetIndicatorValue("OSUPCPI_T100%",""&amp;$A$9&amp;"="&amp;DJ$12&amp;";",_xll.Woodstock.Analyst.Xcel.UDFs.GetModelFilename(),_xll.Woodstock.Analyst.Xcel.UDFs.GetScenarioIndex(),VLOOKUP($A$5,Periode,2,FALSE))/5))</f>
        <v>0</v>
      </c>
      <c r="DK29" s="151">
        <f>IF(ISERROR(IF(EXACT($A$5,"Moyenne 2013-2038"),_xll.Woodstock.Analyst.Xcel.UDFs.GetIndicatorValueAverage("OSUPCPI_T100%",""&amp;$A$9&amp;"="&amp;DK$12&amp;";",_xll.Woodstock.Analyst.Xcel.UDFs.GetModelFilename(),_xll.Woodstock.Analyst.Xcel.UDFs.GetScenarioIndex(),"2","6")/5,_xll.Woodstock.Analyst.Xcel.UDFs.GetIndicatorValue("OSUPCPI_T100%",""&amp;$A$9&amp;"="&amp;DK$12&amp;";",_xll.Woodstock.Analyst.Xcel.UDFs.GetModelFilename(),_xll.Woodstock.Analyst.Xcel.UDFs.GetScenarioIndex(),VLOOKUP($A$5,Periode,2,FALSE))/5)),0,IF(EXACT($A$5,"Moyenne 2013-2038"),_xll.Woodstock.Analyst.Xcel.UDFs.GetIndicatorValueAverage("OSUPCPI_T100%",""&amp;$A$9&amp;"="&amp;DK$12&amp;";",_xll.Woodstock.Analyst.Xcel.UDFs.GetModelFilename(),_xll.Woodstock.Analyst.Xcel.UDFs.GetScenarioIndex(),"2","6")/5,_xll.Woodstock.Analyst.Xcel.UDFs.GetIndicatorValue("OSUPCPI_T100%",""&amp;$A$9&amp;"="&amp;DK$12&amp;";",_xll.Woodstock.Analyst.Xcel.UDFs.GetModelFilename(),_xll.Woodstock.Analyst.Xcel.UDFs.GetScenarioIndex(),VLOOKUP($A$5,Periode,2,FALSE))/5))</f>
        <v>0</v>
      </c>
      <c r="DL29" s="151">
        <f>IF(ISERROR(IF(EXACT($A$5,"Moyenne 2013-2038"),_xll.Woodstock.Analyst.Xcel.UDFs.GetIndicatorValueAverage("OSUPCPI_T100%",""&amp;$A$9&amp;"="&amp;DL$12&amp;";",_xll.Woodstock.Analyst.Xcel.UDFs.GetModelFilename(),_xll.Woodstock.Analyst.Xcel.UDFs.GetScenarioIndex(),"2","6")/5,_xll.Woodstock.Analyst.Xcel.UDFs.GetIndicatorValue("OSUPCPI_T100%",""&amp;$A$9&amp;"="&amp;DL$12&amp;";",_xll.Woodstock.Analyst.Xcel.UDFs.GetModelFilename(),_xll.Woodstock.Analyst.Xcel.UDFs.GetScenarioIndex(),VLOOKUP($A$5,Periode,2,FALSE))/5)),0,IF(EXACT($A$5,"Moyenne 2013-2038"),_xll.Woodstock.Analyst.Xcel.UDFs.GetIndicatorValueAverage("OSUPCPI_T100%",""&amp;$A$9&amp;"="&amp;DL$12&amp;";",_xll.Woodstock.Analyst.Xcel.UDFs.GetModelFilename(),_xll.Woodstock.Analyst.Xcel.UDFs.GetScenarioIndex(),"2","6")/5,_xll.Woodstock.Analyst.Xcel.UDFs.GetIndicatorValue("OSUPCPI_T100%",""&amp;$A$9&amp;"="&amp;DL$12&amp;";",_xll.Woodstock.Analyst.Xcel.UDFs.GetModelFilename(),_xll.Woodstock.Analyst.Xcel.UDFs.GetScenarioIndex(),VLOOKUP($A$5,Periode,2,FALSE))/5))</f>
        <v>0</v>
      </c>
      <c r="DM29" s="151">
        <f>IF(ISERROR(IF(EXACT($A$5,"Moyenne 2013-2038"),_xll.Woodstock.Analyst.Xcel.UDFs.GetIndicatorValueAverage("OSUPCPI_T100%",""&amp;$A$9&amp;"="&amp;DM$12&amp;";",_xll.Woodstock.Analyst.Xcel.UDFs.GetModelFilename(),_xll.Woodstock.Analyst.Xcel.UDFs.GetScenarioIndex(),"2","6")/5,_xll.Woodstock.Analyst.Xcel.UDFs.GetIndicatorValue("OSUPCPI_T100%",""&amp;$A$9&amp;"="&amp;DM$12&amp;";",_xll.Woodstock.Analyst.Xcel.UDFs.GetModelFilename(),_xll.Woodstock.Analyst.Xcel.UDFs.GetScenarioIndex(),VLOOKUP($A$5,Periode,2,FALSE))/5)),0,IF(EXACT($A$5,"Moyenne 2013-2038"),_xll.Woodstock.Analyst.Xcel.UDFs.GetIndicatorValueAverage("OSUPCPI_T100%",""&amp;$A$9&amp;"="&amp;DM$12&amp;";",_xll.Woodstock.Analyst.Xcel.UDFs.GetModelFilename(),_xll.Woodstock.Analyst.Xcel.UDFs.GetScenarioIndex(),"2","6")/5,_xll.Woodstock.Analyst.Xcel.UDFs.GetIndicatorValue("OSUPCPI_T100%",""&amp;$A$9&amp;"="&amp;DM$12&amp;";",_xll.Woodstock.Analyst.Xcel.UDFs.GetModelFilename(),_xll.Woodstock.Analyst.Xcel.UDFs.GetScenarioIndex(),VLOOKUP($A$5,Periode,2,FALSE))/5))</f>
        <v>0</v>
      </c>
      <c r="DN29" s="151">
        <f>IF(ISERROR(IF(EXACT($A$5,"Moyenne 2013-2038"),_xll.Woodstock.Analyst.Xcel.UDFs.GetIndicatorValueAverage("OSUPCPI_T100%",""&amp;$A$9&amp;"="&amp;DN$12&amp;";",_xll.Woodstock.Analyst.Xcel.UDFs.GetModelFilename(),_xll.Woodstock.Analyst.Xcel.UDFs.GetScenarioIndex(),"2","6")/5,_xll.Woodstock.Analyst.Xcel.UDFs.GetIndicatorValue("OSUPCPI_T100%",""&amp;$A$9&amp;"="&amp;DN$12&amp;";",_xll.Woodstock.Analyst.Xcel.UDFs.GetModelFilename(),_xll.Woodstock.Analyst.Xcel.UDFs.GetScenarioIndex(),VLOOKUP($A$5,Periode,2,FALSE))/5)),0,IF(EXACT($A$5,"Moyenne 2013-2038"),_xll.Woodstock.Analyst.Xcel.UDFs.GetIndicatorValueAverage("OSUPCPI_T100%",""&amp;$A$9&amp;"="&amp;DN$12&amp;";",_xll.Woodstock.Analyst.Xcel.UDFs.GetModelFilename(),_xll.Woodstock.Analyst.Xcel.UDFs.GetScenarioIndex(),"2","6")/5,_xll.Woodstock.Analyst.Xcel.UDFs.GetIndicatorValue("OSUPCPI_T100%",""&amp;$A$9&amp;"="&amp;DN$12&amp;";",_xll.Woodstock.Analyst.Xcel.UDFs.GetModelFilename(),_xll.Woodstock.Analyst.Xcel.UDFs.GetScenarioIndex(),VLOOKUP($A$5,Periode,2,FALSE))/5))</f>
        <v>0</v>
      </c>
      <c r="DO29" s="151">
        <f>IF(ISERROR(IF(EXACT($A$5,"Moyenne 2013-2038"),_xll.Woodstock.Analyst.Xcel.UDFs.GetIndicatorValueAverage("OSUPCPI_T100%",""&amp;$A$9&amp;"="&amp;DO$12&amp;";",_xll.Woodstock.Analyst.Xcel.UDFs.GetModelFilename(),_xll.Woodstock.Analyst.Xcel.UDFs.GetScenarioIndex(),"2","6")/5,_xll.Woodstock.Analyst.Xcel.UDFs.GetIndicatorValue("OSUPCPI_T100%",""&amp;$A$9&amp;"="&amp;DO$12&amp;";",_xll.Woodstock.Analyst.Xcel.UDFs.GetModelFilename(),_xll.Woodstock.Analyst.Xcel.UDFs.GetScenarioIndex(),VLOOKUP($A$5,Periode,2,FALSE))/5)),0,IF(EXACT($A$5,"Moyenne 2013-2038"),_xll.Woodstock.Analyst.Xcel.UDFs.GetIndicatorValueAverage("OSUPCPI_T100%",""&amp;$A$9&amp;"="&amp;DO$12&amp;";",_xll.Woodstock.Analyst.Xcel.UDFs.GetModelFilename(),_xll.Woodstock.Analyst.Xcel.UDFs.GetScenarioIndex(),"2","6")/5,_xll.Woodstock.Analyst.Xcel.UDFs.GetIndicatorValue("OSUPCPI_T100%",""&amp;$A$9&amp;"="&amp;DO$12&amp;";",_xll.Woodstock.Analyst.Xcel.UDFs.GetModelFilename(),_xll.Woodstock.Analyst.Xcel.UDFs.GetScenarioIndex(),VLOOKUP($A$5,Periode,2,FALSE))/5))</f>
        <v>0</v>
      </c>
      <c r="DP29" s="151">
        <f>IF(ISERROR(IF(EXACT($A$5,"Moyenne 2013-2038"),_xll.Woodstock.Analyst.Xcel.UDFs.GetIndicatorValueAverage("OSUPCPI_T100%",""&amp;$A$9&amp;"="&amp;DP$12&amp;";",_xll.Woodstock.Analyst.Xcel.UDFs.GetModelFilename(),_xll.Woodstock.Analyst.Xcel.UDFs.GetScenarioIndex(),"2","6")/5,_xll.Woodstock.Analyst.Xcel.UDFs.GetIndicatorValue("OSUPCPI_T100%",""&amp;$A$9&amp;"="&amp;DP$12&amp;";",_xll.Woodstock.Analyst.Xcel.UDFs.GetModelFilename(),_xll.Woodstock.Analyst.Xcel.UDFs.GetScenarioIndex(),VLOOKUP($A$5,Periode,2,FALSE))/5)),0,IF(EXACT($A$5,"Moyenne 2013-2038"),_xll.Woodstock.Analyst.Xcel.UDFs.GetIndicatorValueAverage("OSUPCPI_T100%",""&amp;$A$9&amp;"="&amp;DP$12&amp;";",_xll.Woodstock.Analyst.Xcel.UDFs.GetModelFilename(),_xll.Woodstock.Analyst.Xcel.UDFs.GetScenarioIndex(),"2","6")/5,_xll.Woodstock.Analyst.Xcel.UDFs.GetIndicatorValue("OSUPCPI_T100%",""&amp;$A$9&amp;"="&amp;DP$12&amp;";",_xll.Woodstock.Analyst.Xcel.UDFs.GetModelFilename(),_xll.Woodstock.Analyst.Xcel.UDFs.GetScenarioIndex(),VLOOKUP($A$5,Periode,2,FALSE))/5))</f>
        <v>0</v>
      </c>
      <c r="DQ29" s="151">
        <f>IF(ISERROR(IF(EXACT($A$5,"Moyenne 2013-2038"),_xll.Woodstock.Analyst.Xcel.UDFs.GetIndicatorValueAverage("OSUPCPI_T100%",""&amp;$A$9&amp;"="&amp;DQ$12&amp;";",_xll.Woodstock.Analyst.Xcel.UDFs.GetModelFilename(),_xll.Woodstock.Analyst.Xcel.UDFs.GetScenarioIndex(),"2","6")/5,_xll.Woodstock.Analyst.Xcel.UDFs.GetIndicatorValue("OSUPCPI_T100%",""&amp;$A$9&amp;"="&amp;DQ$12&amp;";",_xll.Woodstock.Analyst.Xcel.UDFs.GetModelFilename(),_xll.Woodstock.Analyst.Xcel.UDFs.GetScenarioIndex(),VLOOKUP($A$5,Periode,2,FALSE))/5)),0,IF(EXACT($A$5,"Moyenne 2013-2038"),_xll.Woodstock.Analyst.Xcel.UDFs.GetIndicatorValueAverage("OSUPCPI_T100%",""&amp;$A$9&amp;"="&amp;DQ$12&amp;";",_xll.Woodstock.Analyst.Xcel.UDFs.GetModelFilename(),_xll.Woodstock.Analyst.Xcel.UDFs.GetScenarioIndex(),"2","6")/5,_xll.Woodstock.Analyst.Xcel.UDFs.GetIndicatorValue("OSUPCPI_T100%",""&amp;$A$9&amp;"="&amp;DQ$12&amp;";",_xll.Woodstock.Analyst.Xcel.UDFs.GetModelFilename(),_xll.Woodstock.Analyst.Xcel.UDFs.GetScenarioIndex(),VLOOKUP($A$5,Periode,2,FALSE))/5))</f>
        <v>0</v>
      </c>
      <c r="DR29" s="151">
        <f>IF(ISERROR(IF(EXACT($A$5,"Moyenne 2013-2038"),_xll.Woodstock.Analyst.Xcel.UDFs.GetIndicatorValueAverage("OSUPCPI_T100%",""&amp;$A$9&amp;"="&amp;DR$12&amp;";",_xll.Woodstock.Analyst.Xcel.UDFs.GetModelFilename(),_xll.Woodstock.Analyst.Xcel.UDFs.GetScenarioIndex(),"2","6")/5,_xll.Woodstock.Analyst.Xcel.UDFs.GetIndicatorValue("OSUPCPI_T100%",""&amp;$A$9&amp;"="&amp;DR$12&amp;";",_xll.Woodstock.Analyst.Xcel.UDFs.GetModelFilename(),_xll.Woodstock.Analyst.Xcel.UDFs.GetScenarioIndex(),VLOOKUP($A$5,Periode,2,FALSE))/5)),0,IF(EXACT($A$5,"Moyenne 2013-2038"),_xll.Woodstock.Analyst.Xcel.UDFs.GetIndicatorValueAverage("OSUPCPI_T100%",""&amp;$A$9&amp;"="&amp;DR$12&amp;";",_xll.Woodstock.Analyst.Xcel.UDFs.GetModelFilename(),_xll.Woodstock.Analyst.Xcel.UDFs.GetScenarioIndex(),"2","6")/5,_xll.Woodstock.Analyst.Xcel.UDFs.GetIndicatorValue("OSUPCPI_T100%",""&amp;$A$9&amp;"="&amp;DR$12&amp;";",_xll.Woodstock.Analyst.Xcel.UDFs.GetModelFilename(),_xll.Woodstock.Analyst.Xcel.UDFs.GetScenarioIndex(),VLOOKUP($A$5,Periode,2,FALSE))/5))</f>
        <v>0</v>
      </c>
      <c r="DS29" s="151">
        <f>IF(ISERROR(IF(EXACT($A$5,"Moyenne 2013-2038"),_xll.Woodstock.Analyst.Xcel.UDFs.GetIndicatorValueAverage("OSUPCPI_T100%",""&amp;$A$9&amp;"="&amp;DS$12&amp;";",_xll.Woodstock.Analyst.Xcel.UDFs.GetModelFilename(),_xll.Woodstock.Analyst.Xcel.UDFs.GetScenarioIndex(),"2","6")/5,_xll.Woodstock.Analyst.Xcel.UDFs.GetIndicatorValue("OSUPCPI_T100%",""&amp;$A$9&amp;"="&amp;DS$12&amp;";",_xll.Woodstock.Analyst.Xcel.UDFs.GetModelFilename(),_xll.Woodstock.Analyst.Xcel.UDFs.GetScenarioIndex(),VLOOKUP($A$5,Periode,2,FALSE))/5)),0,IF(EXACT($A$5,"Moyenne 2013-2038"),_xll.Woodstock.Analyst.Xcel.UDFs.GetIndicatorValueAverage("OSUPCPI_T100%",""&amp;$A$9&amp;"="&amp;DS$12&amp;";",_xll.Woodstock.Analyst.Xcel.UDFs.GetModelFilename(),_xll.Woodstock.Analyst.Xcel.UDFs.GetScenarioIndex(),"2","6")/5,_xll.Woodstock.Analyst.Xcel.UDFs.GetIndicatorValue("OSUPCPI_T100%",""&amp;$A$9&amp;"="&amp;DS$12&amp;";",_xll.Woodstock.Analyst.Xcel.UDFs.GetModelFilename(),_xll.Woodstock.Analyst.Xcel.UDFs.GetScenarioIndex(),VLOOKUP($A$5,Periode,2,FALSE))/5))</f>
        <v>0</v>
      </c>
      <c r="DT29" s="151">
        <f>IF(ISERROR(IF(EXACT($A$5,"Moyenne 2013-2038"),_xll.Woodstock.Analyst.Xcel.UDFs.GetIndicatorValueAverage("OSUPCPI_T100%",""&amp;$A$9&amp;"="&amp;DT$12&amp;";",_xll.Woodstock.Analyst.Xcel.UDFs.GetModelFilename(),_xll.Woodstock.Analyst.Xcel.UDFs.GetScenarioIndex(),"2","6")/5,_xll.Woodstock.Analyst.Xcel.UDFs.GetIndicatorValue("OSUPCPI_T100%",""&amp;$A$9&amp;"="&amp;DT$12&amp;";",_xll.Woodstock.Analyst.Xcel.UDFs.GetModelFilename(),_xll.Woodstock.Analyst.Xcel.UDFs.GetScenarioIndex(),VLOOKUP($A$5,Periode,2,FALSE))/5)),0,IF(EXACT($A$5,"Moyenne 2013-2038"),_xll.Woodstock.Analyst.Xcel.UDFs.GetIndicatorValueAverage("OSUPCPI_T100%",""&amp;$A$9&amp;"="&amp;DT$12&amp;";",_xll.Woodstock.Analyst.Xcel.UDFs.GetModelFilename(),_xll.Woodstock.Analyst.Xcel.UDFs.GetScenarioIndex(),"2","6")/5,_xll.Woodstock.Analyst.Xcel.UDFs.GetIndicatorValue("OSUPCPI_T100%",""&amp;$A$9&amp;"="&amp;DT$12&amp;";",_xll.Woodstock.Analyst.Xcel.UDFs.GetModelFilename(),_xll.Woodstock.Analyst.Xcel.UDFs.GetScenarioIndex(),VLOOKUP($A$5,Periode,2,FALSE))/5))</f>
        <v>0</v>
      </c>
      <c r="DU29" s="151">
        <f>IF(ISERROR(IF(EXACT($A$5,"Moyenne 2013-2038"),_xll.Woodstock.Analyst.Xcel.UDFs.GetIndicatorValueAverage("OSUPCPI_T100%",""&amp;$A$9&amp;"="&amp;DU$12&amp;";",_xll.Woodstock.Analyst.Xcel.UDFs.GetModelFilename(),_xll.Woodstock.Analyst.Xcel.UDFs.GetScenarioIndex(),"2","6")/5,_xll.Woodstock.Analyst.Xcel.UDFs.GetIndicatorValue("OSUPCPI_T100%",""&amp;$A$9&amp;"="&amp;DU$12&amp;";",_xll.Woodstock.Analyst.Xcel.UDFs.GetModelFilename(),_xll.Woodstock.Analyst.Xcel.UDFs.GetScenarioIndex(),VLOOKUP($A$5,Periode,2,FALSE))/5)),0,IF(EXACT($A$5,"Moyenne 2013-2038"),_xll.Woodstock.Analyst.Xcel.UDFs.GetIndicatorValueAverage("OSUPCPI_T100%",""&amp;$A$9&amp;"="&amp;DU$12&amp;";",_xll.Woodstock.Analyst.Xcel.UDFs.GetModelFilename(),_xll.Woodstock.Analyst.Xcel.UDFs.GetScenarioIndex(),"2","6")/5,_xll.Woodstock.Analyst.Xcel.UDFs.GetIndicatorValue("OSUPCPI_T100%",""&amp;$A$9&amp;"="&amp;DU$12&amp;";",_xll.Woodstock.Analyst.Xcel.UDFs.GetModelFilename(),_xll.Woodstock.Analyst.Xcel.UDFs.GetScenarioIndex(),VLOOKUP($A$5,Periode,2,FALSE))/5))</f>
        <v>0</v>
      </c>
      <c r="DV29" s="151">
        <f>IF(ISERROR(IF(EXACT($A$5,"Moyenne 2013-2038"),_xll.Woodstock.Analyst.Xcel.UDFs.GetIndicatorValueAverage("OSUPCPI_T100%",""&amp;$A$9&amp;"="&amp;DV$12&amp;";",_xll.Woodstock.Analyst.Xcel.UDFs.GetModelFilename(),_xll.Woodstock.Analyst.Xcel.UDFs.GetScenarioIndex(),"2","6")/5,_xll.Woodstock.Analyst.Xcel.UDFs.GetIndicatorValue("OSUPCPI_T100%",""&amp;$A$9&amp;"="&amp;DV$12&amp;";",_xll.Woodstock.Analyst.Xcel.UDFs.GetModelFilename(),_xll.Woodstock.Analyst.Xcel.UDFs.GetScenarioIndex(),VLOOKUP($A$5,Periode,2,FALSE))/5)),0,IF(EXACT($A$5,"Moyenne 2013-2038"),_xll.Woodstock.Analyst.Xcel.UDFs.GetIndicatorValueAverage("OSUPCPI_T100%",""&amp;$A$9&amp;"="&amp;DV$12&amp;";",_xll.Woodstock.Analyst.Xcel.UDFs.GetModelFilename(),_xll.Woodstock.Analyst.Xcel.UDFs.GetScenarioIndex(),"2","6")/5,_xll.Woodstock.Analyst.Xcel.UDFs.GetIndicatorValue("OSUPCPI_T100%",""&amp;$A$9&amp;"="&amp;DV$12&amp;";",_xll.Woodstock.Analyst.Xcel.UDFs.GetModelFilename(),_xll.Woodstock.Analyst.Xcel.UDFs.GetScenarioIndex(),VLOOKUP($A$5,Periode,2,FALSE))/5))</f>
        <v>0</v>
      </c>
      <c r="DW29" s="151">
        <f>IF(ISERROR(IF(EXACT($A$5,"Moyenne 2013-2038"),_xll.Woodstock.Analyst.Xcel.UDFs.GetIndicatorValueAverage("OSUPCPI_T100%",""&amp;$A$9&amp;"="&amp;DW$12&amp;";",_xll.Woodstock.Analyst.Xcel.UDFs.GetModelFilename(),_xll.Woodstock.Analyst.Xcel.UDFs.GetScenarioIndex(),"2","6")/5,_xll.Woodstock.Analyst.Xcel.UDFs.GetIndicatorValue("OSUPCPI_T100%",""&amp;$A$9&amp;"="&amp;DW$12&amp;";",_xll.Woodstock.Analyst.Xcel.UDFs.GetModelFilename(),_xll.Woodstock.Analyst.Xcel.UDFs.GetScenarioIndex(),VLOOKUP($A$5,Periode,2,FALSE))/5)),0,IF(EXACT($A$5,"Moyenne 2013-2038"),_xll.Woodstock.Analyst.Xcel.UDFs.GetIndicatorValueAverage("OSUPCPI_T100%",""&amp;$A$9&amp;"="&amp;DW$12&amp;";",_xll.Woodstock.Analyst.Xcel.UDFs.GetModelFilename(),_xll.Woodstock.Analyst.Xcel.UDFs.GetScenarioIndex(),"2","6")/5,_xll.Woodstock.Analyst.Xcel.UDFs.GetIndicatorValue("OSUPCPI_T100%",""&amp;$A$9&amp;"="&amp;DW$12&amp;";",_xll.Woodstock.Analyst.Xcel.UDFs.GetModelFilename(),_xll.Woodstock.Analyst.Xcel.UDFs.GetScenarioIndex(),VLOOKUP($A$5,Periode,2,FALSE))/5))</f>
        <v>0</v>
      </c>
      <c r="DX29" s="151">
        <f>IF(ISERROR(IF(EXACT($A$5,"Moyenne 2013-2038"),_xll.Woodstock.Analyst.Xcel.UDFs.GetIndicatorValueAverage("OSUPCPI_T100%",""&amp;$A$9&amp;"="&amp;DX$12&amp;";",_xll.Woodstock.Analyst.Xcel.UDFs.GetModelFilename(),_xll.Woodstock.Analyst.Xcel.UDFs.GetScenarioIndex(),"2","6")/5,_xll.Woodstock.Analyst.Xcel.UDFs.GetIndicatorValue("OSUPCPI_T100%",""&amp;$A$9&amp;"="&amp;DX$12&amp;";",_xll.Woodstock.Analyst.Xcel.UDFs.GetModelFilename(),_xll.Woodstock.Analyst.Xcel.UDFs.GetScenarioIndex(),VLOOKUP($A$5,Periode,2,FALSE))/5)),0,IF(EXACT($A$5,"Moyenne 2013-2038"),_xll.Woodstock.Analyst.Xcel.UDFs.GetIndicatorValueAverage("OSUPCPI_T100%",""&amp;$A$9&amp;"="&amp;DX$12&amp;";",_xll.Woodstock.Analyst.Xcel.UDFs.GetModelFilename(),_xll.Woodstock.Analyst.Xcel.UDFs.GetScenarioIndex(),"2","6")/5,_xll.Woodstock.Analyst.Xcel.UDFs.GetIndicatorValue("OSUPCPI_T100%",""&amp;$A$9&amp;"="&amp;DX$12&amp;";",_xll.Woodstock.Analyst.Xcel.UDFs.GetModelFilename(),_xll.Woodstock.Analyst.Xcel.UDFs.GetScenarioIndex(),VLOOKUP($A$5,Periode,2,FALSE))/5))</f>
        <v>0</v>
      </c>
      <c r="DY29" s="151">
        <f>IF(ISERROR(IF(EXACT($A$5,"Moyenne 2013-2038"),_xll.Woodstock.Analyst.Xcel.UDFs.GetIndicatorValueAverage("OSUPCPI_T100%",""&amp;$A$9&amp;"="&amp;DY$12&amp;";",_xll.Woodstock.Analyst.Xcel.UDFs.GetModelFilename(),_xll.Woodstock.Analyst.Xcel.UDFs.GetScenarioIndex(),"2","6")/5,_xll.Woodstock.Analyst.Xcel.UDFs.GetIndicatorValue("OSUPCPI_T100%",""&amp;$A$9&amp;"="&amp;DY$12&amp;";",_xll.Woodstock.Analyst.Xcel.UDFs.GetModelFilename(),_xll.Woodstock.Analyst.Xcel.UDFs.GetScenarioIndex(),VLOOKUP($A$5,Periode,2,FALSE))/5)),0,IF(EXACT($A$5,"Moyenne 2013-2038"),_xll.Woodstock.Analyst.Xcel.UDFs.GetIndicatorValueAverage("OSUPCPI_T100%",""&amp;$A$9&amp;"="&amp;DY$12&amp;";",_xll.Woodstock.Analyst.Xcel.UDFs.GetModelFilename(),_xll.Woodstock.Analyst.Xcel.UDFs.GetScenarioIndex(),"2","6")/5,_xll.Woodstock.Analyst.Xcel.UDFs.GetIndicatorValue("OSUPCPI_T100%",""&amp;$A$9&amp;"="&amp;DY$12&amp;";",_xll.Woodstock.Analyst.Xcel.UDFs.GetModelFilename(),_xll.Woodstock.Analyst.Xcel.UDFs.GetScenarioIndex(),VLOOKUP($A$5,Periode,2,FALSE))/5))</f>
        <v>0</v>
      </c>
      <c r="DZ29" s="151">
        <f>IF(ISERROR(IF(EXACT($A$5,"Moyenne 2013-2038"),_xll.Woodstock.Analyst.Xcel.UDFs.GetIndicatorValueAverage("OSUPCPI_T100%",""&amp;$A$9&amp;"="&amp;DZ$12&amp;";",_xll.Woodstock.Analyst.Xcel.UDFs.GetModelFilename(),_xll.Woodstock.Analyst.Xcel.UDFs.GetScenarioIndex(),"2","6")/5,_xll.Woodstock.Analyst.Xcel.UDFs.GetIndicatorValue("OSUPCPI_T100%",""&amp;$A$9&amp;"="&amp;DZ$12&amp;";",_xll.Woodstock.Analyst.Xcel.UDFs.GetModelFilename(),_xll.Woodstock.Analyst.Xcel.UDFs.GetScenarioIndex(),VLOOKUP($A$5,Periode,2,FALSE))/5)),0,IF(EXACT($A$5,"Moyenne 2013-2038"),_xll.Woodstock.Analyst.Xcel.UDFs.GetIndicatorValueAverage("OSUPCPI_T100%",""&amp;$A$9&amp;"="&amp;DZ$12&amp;";",_xll.Woodstock.Analyst.Xcel.UDFs.GetModelFilename(),_xll.Woodstock.Analyst.Xcel.UDFs.GetScenarioIndex(),"2","6")/5,_xll.Woodstock.Analyst.Xcel.UDFs.GetIndicatorValue("OSUPCPI_T100%",""&amp;$A$9&amp;"="&amp;DZ$12&amp;";",_xll.Woodstock.Analyst.Xcel.UDFs.GetModelFilename(),_xll.Woodstock.Analyst.Xcel.UDFs.GetScenarioIndex(),VLOOKUP($A$5,Periode,2,FALSE))/5))</f>
        <v>0</v>
      </c>
      <c r="EA29" s="151">
        <f>IF(ISERROR(IF(EXACT($A$5,"Moyenne 2013-2038"),_xll.Woodstock.Analyst.Xcel.UDFs.GetIndicatorValueAverage("OSUPCPI_T100%",""&amp;$A$9&amp;"="&amp;EA$12&amp;";",_xll.Woodstock.Analyst.Xcel.UDFs.GetModelFilename(),_xll.Woodstock.Analyst.Xcel.UDFs.GetScenarioIndex(),"2","6")/5,_xll.Woodstock.Analyst.Xcel.UDFs.GetIndicatorValue("OSUPCPI_T100%",""&amp;$A$9&amp;"="&amp;EA$12&amp;";",_xll.Woodstock.Analyst.Xcel.UDFs.GetModelFilename(),_xll.Woodstock.Analyst.Xcel.UDFs.GetScenarioIndex(),VLOOKUP($A$5,Periode,2,FALSE))/5)),0,IF(EXACT($A$5,"Moyenne 2013-2038"),_xll.Woodstock.Analyst.Xcel.UDFs.GetIndicatorValueAverage("OSUPCPI_T100%",""&amp;$A$9&amp;"="&amp;EA$12&amp;";",_xll.Woodstock.Analyst.Xcel.UDFs.GetModelFilename(),_xll.Woodstock.Analyst.Xcel.UDFs.GetScenarioIndex(),"2","6")/5,_xll.Woodstock.Analyst.Xcel.UDFs.GetIndicatorValue("OSUPCPI_T100%",""&amp;$A$9&amp;"="&amp;EA$12&amp;";",_xll.Woodstock.Analyst.Xcel.UDFs.GetModelFilename(),_xll.Woodstock.Analyst.Xcel.UDFs.GetScenarioIndex(),VLOOKUP($A$5,Periode,2,FALSE))/5))</f>
        <v>0</v>
      </c>
      <c r="EB29" s="151">
        <f>IF(ISERROR(IF(EXACT($A$5,"Moyenne 2013-2038"),_xll.Woodstock.Analyst.Xcel.UDFs.GetIndicatorValueAverage("OSUPCPI_T100%",""&amp;$A$9&amp;"="&amp;EB$12&amp;";",_xll.Woodstock.Analyst.Xcel.UDFs.GetModelFilename(),_xll.Woodstock.Analyst.Xcel.UDFs.GetScenarioIndex(),"2","6")/5,_xll.Woodstock.Analyst.Xcel.UDFs.GetIndicatorValue("OSUPCPI_T100%",""&amp;$A$9&amp;"="&amp;EB$12&amp;";",_xll.Woodstock.Analyst.Xcel.UDFs.GetModelFilename(),_xll.Woodstock.Analyst.Xcel.UDFs.GetScenarioIndex(),VLOOKUP($A$5,Periode,2,FALSE))/5)),0,IF(EXACT($A$5,"Moyenne 2013-2038"),_xll.Woodstock.Analyst.Xcel.UDFs.GetIndicatorValueAverage("OSUPCPI_T100%",""&amp;$A$9&amp;"="&amp;EB$12&amp;";",_xll.Woodstock.Analyst.Xcel.UDFs.GetModelFilename(),_xll.Woodstock.Analyst.Xcel.UDFs.GetScenarioIndex(),"2","6")/5,_xll.Woodstock.Analyst.Xcel.UDFs.GetIndicatorValue("OSUPCPI_T100%",""&amp;$A$9&amp;"="&amp;EB$12&amp;";",_xll.Woodstock.Analyst.Xcel.UDFs.GetModelFilename(),_xll.Woodstock.Analyst.Xcel.UDFs.GetScenarioIndex(),VLOOKUP($A$5,Periode,2,FALSE))/5))</f>
        <v>0</v>
      </c>
      <c r="EC29" s="151">
        <f>IF(ISERROR(IF(EXACT($A$5,"Moyenne 2013-2038"),_xll.Woodstock.Analyst.Xcel.UDFs.GetIndicatorValueAverage("OSUPCPI_T100%",""&amp;$A$9&amp;"="&amp;EC$12&amp;";",_xll.Woodstock.Analyst.Xcel.UDFs.GetModelFilename(),_xll.Woodstock.Analyst.Xcel.UDFs.GetScenarioIndex(),"2","6")/5,_xll.Woodstock.Analyst.Xcel.UDFs.GetIndicatorValue("OSUPCPI_T100%",""&amp;$A$9&amp;"="&amp;EC$12&amp;";",_xll.Woodstock.Analyst.Xcel.UDFs.GetModelFilename(),_xll.Woodstock.Analyst.Xcel.UDFs.GetScenarioIndex(),VLOOKUP($A$5,Periode,2,FALSE))/5)),0,IF(EXACT($A$5,"Moyenne 2013-2038"),_xll.Woodstock.Analyst.Xcel.UDFs.GetIndicatorValueAverage("OSUPCPI_T100%",""&amp;$A$9&amp;"="&amp;EC$12&amp;";",_xll.Woodstock.Analyst.Xcel.UDFs.GetModelFilename(),_xll.Woodstock.Analyst.Xcel.UDFs.GetScenarioIndex(),"2","6")/5,_xll.Woodstock.Analyst.Xcel.UDFs.GetIndicatorValue("OSUPCPI_T100%",""&amp;$A$9&amp;"="&amp;EC$12&amp;";",_xll.Woodstock.Analyst.Xcel.UDFs.GetModelFilename(),_xll.Woodstock.Analyst.Xcel.UDFs.GetScenarioIndex(),VLOOKUP($A$5,Periode,2,FALSE))/5))</f>
        <v>0</v>
      </c>
      <c r="ED29" s="151">
        <f>IF(ISERROR(IF(EXACT($A$5,"Moyenne 2013-2038"),_xll.Woodstock.Analyst.Xcel.UDFs.GetIndicatorValueAverage("OSUPCPI_T100%",""&amp;$A$9&amp;"="&amp;ED$12&amp;";",_xll.Woodstock.Analyst.Xcel.UDFs.GetModelFilename(),_xll.Woodstock.Analyst.Xcel.UDFs.GetScenarioIndex(),"2","6")/5,_xll.Woodstock.Analyst.Xcel.UDFs.GetIndicatorValue("OSUPCPI_T100%",""&amp;$A$9&amp;"="&amp;ED$12&amp;";",_xll.Woodstock.Analyst.Xcel.UDFs.GetModelFilename(),_xll.Woodstock.Analyst.Xcel.UDFs.GetScenarioIndex(),VLOOKUP($A$5,Periode,2,FALSE))/5)),0,IF(EXACT($A$5,"Moyenne 2013-2038"),_xll.Woodstock.Analyst.Xcel.UDFs.GetIndicatorValueAverage("OSUPCPI_T100%",""&amp;$A$9&amp;"="&amp;ED$12&amp;";",_xll.Woodstock.Analyst.Xcel.UDFs.GetModelFilename(),_xll.Woodstock.Analyst.Xcel.UDFs.GetScenarioIndex(),"2","6")/5,_xll.Woodstock.Analyst.Xcel.UDFs.GetIndicatorValue("OSUPCPI_T100%",""&amp;$A$9&amp;"="&amp;ED$12&amp;";",_xll.Woodstock.Analyst.Xcel.UDFs.GetModelFilename(),_xll.Woodstock.Analyst.Xcel.UDFs.GetScenarioIndex(),VLOOKUP($A$5,Periode,2,FALSE))/5))</f>
        <v>0</v>
      </c>
      <c r="EE29" s="151">
        <f>IF(ISERROR(IF(EXACT($A$5,"Moyenne 2013-2038"),_xll.Woodstock.Analyst.Xcel.UDFs.GetIndicatorValueAverage("OSUPCPI_T100%",""&amp;$A$9&amp;"="&amp;EE$12&amp;";",_xll.Woodstock.Analyst.Xcel.UDFs.GetModelFilename(),_xll.Woodstock.Analyst.Xcel.UDFs.GetScenarioIndex(),"2","6")/5,_xll.Woodstock.Analyst.Xcel.UDFs.GetIndicatorValue("OSUPCPI_T100%",""&amp;$A$9&amp;"="&amp;EE$12&amp;";",_xll.Woodstock.Analyst.Xcel.UDFs.GetModelFilename(),_xll.Woodstock.Analyst.Xcel.UDFs.GetScenarioIndex(),VLOOKUP($A$5,Periode,2,FALSE))/5)),0,IF(EXACT($A$5,"Moyenne 2013-2038"),_xll.Woodstock.Analyst.Xcel.UDFs.GetIndicatorValueAverage("OSUPCPI_T100%",""&amp;$A$9&amp;"="&amp;EE$12&amp;";",_xll.Woodstock.Analyst.Xcel.UDFs.GetModelFilename(),_xll.Woodstock.Analyst.Xcel.UDFs.GetScenarioIndex(),"2","6")/5,_xll.Woodstock.Analyst.Xcel.UDFs.GetIndicatorValue("OSUPCPI_T100%",""&amp;$A$9&amp;"="&amp;EE$12&amp;";",_xll.Woodstock.Analyst.Xcel.UDFs.GetModelFilename(),_xll.Woodstock.Analyst.Xcel.UDFs.GetScenarioIndex(),VLOOKUP($A$5,Periode,2,FALSE))/5))</f>
        <v>0</v>
      </c>
      <c r="EF29" s="151">
        <f>IF(ISERROR(IF(EXACT($A$5,"Moyenne 2013-2038"),_xll.Woodstock.Analyst.Xcel.UDFs.GetIndicatorValueAverage("OSUPCPI_T100%",""&amp;$A$9&amp;"="&amp;EF$12&amp;";",_xll.Woodstock.Analyst.Xcel.UDFs.GetModelFilename(),_xll.Woodstock.Analyst.Xcel.UDFs.GetScenarioIndex(),"2","6")/5,_xll.Woodstock.Analyst.Xcel.UDFs.GetIndicatorValue("OSUPCPI_T100%",""&amp;$A$9&amp;"="&amp;EF$12&amp;";",_xll.Woodstock.Analyst.Xcel.UDFs.GetModelFilename(),_xll.Woodstock.Analyst.Xcel.UDFs.GetScenarioIndex(),VLOOKUP($A$5,Periode,2,FALSE))/5)),0,IF(EXACT($A$5,"Moyenne 2013-2038"),_xll.Woodstock.Analyst.Xcel.UDFs.GetIndicatorValueAverage("OSUPCPI_T100%",""&amp;$A$9&amp;"="&amp;EF$12&amp;";",_xll.Woodstock.Analyst.Xcel.UDFs.GetModelFilename(),_xll.Woodstock.Analyst.Xcel.UDFs.GetScenarioIndex(),"2","6")/5,_xll.Woodstock.Analyst.Xcel.UDFs.GetIndicatorValue("OSUPCPI_T100%",""&amp;$A$9&amp;"="&amp;EF$12&amp;";",_xll.Woodstock.Analyst.Xcel.UDFs.GetModelFilename(),_xll.Woodstock.Analyst.Xcel.UDFs.GetScenarioIndex(),VLOOKUP($A$5,Periode,2,FALSE))/5))</f>
        <v>0</v>
      </c>
      <c r="EG29" s="151">
        <f>IF(ISERROR(IF(EXACT($A$5,"Moyenne 2013-2038"),_xll.Woodstock.Analyst.Xcel.UDFs.GetIndicatorValueAverage("OSUPCPI_T100%",""&amp;$A$9&amp;"="&amp;EG$12&amp;";",_xll.Woodstock.Analyst.Xcel.UDFs.GetModelFilename(),_xll.Woodstock.Analyst.Xcel.UDFs.GetScenarioIndex(),"2","6")/5,_xll.Woodstock.Analyst.Xcel.UDFs.GetIndicatorValue("OSUPCPI_T100%",""&amp;$A$9&amp;"="&amp;EG$12&amp;";",_xll.Woodstock.Analyst.Xcel.UDFs.GetModelFilename(),_xll.Woodstock.Analyst.Xcel.UDFs.GetScenarioIndex(),VLOOKUP($A$5,Periode,2,FALSE))/5)),0,IF(EXACT($A$5,"Moyenne 2013-2038"),_xll.Woodstock.Analyst.Xcel.UDFs.GetIndicatorValueAverage("OSUPCPI_T100%",""&amp;$A$9&amp;"="&amp;EG$12&amp;";",_xll.Woodstock.Analyst.Xcel.UDFs.GetModelFilename(),_xll.Woodstock.Analyst.Xcel.UDFs.GetScenarioIndex(),"2","6")/5,_xll.Woodstock.Analyst.Xcel.UDFs.GetIndicatorValue("OSUPCPI_T100%",""&amp;$A$9&amp;"="&amp;EG$12&amp;";",_xll.Woodstock.Analyst.Xcel.UDFs.GetModelFilename(),_xll.Woodstock.Analyst.Xcel.UDFs.GetScenarioIndex(),VLOOKUP($A$5,Periode,2,FALSE))/5))</f>
        <v>0</v>
      </c>
      <c r="EH29" s="151">
        <f>IF(ISERROR(IF(EXACT($A$5,"Moyenne 2013-2038"),_xll.Woodstock.Analyst.Xcel.UDFs.GetIndicatorValueAverage("OSUPCPI_T100%",""&amp;$A$9&amp;"="&amp;EH$12&amp;";",_xll.Woodstock.Analyst.Xcel.UDFs.GetModelFilename(),_xll.Woodstock.Analyst.Xcel.UDFs.GetScenarioIndex(),"2","6")/5,_xll.Woodstock.Analyst.Xcel.UDFs.GetIndicatorValue("OSUPCPI_T100%",""&amp;$A$9&amp;"="&amp;EH$12&amp;";",_xll.Woodstock.Analyst.Xcel.UDFs.GetModelFilename(),_xll.Woodstock.Analyst.Xcel.UDFs.GetScenarioIndex(),VLOOKUP($A$5,Periode,2,FALSE))/5)),0,IF(EXACT($A$5,"Moyenne 2013-2038"),_xll.Woodstock.Analyst.Xcel.UDFs.GetIndicatorValueAverage("OSUPCPI_T100%",""&amp;$A$9&amp;"="&amp;EH$12&amp;";",_xll.Woodstock.Analyst.Xcel.UDFs.GetModelFilename(),_xll.Woodstock.Analyst.Xcel.UDFs.GetScenarioIndex(),"2","6")/5,_xll.Woodstock.Analyst.Xcel.UDFs.GetIndicatorValue("OSUPCPI_T100%",""&amp;$A$9&amp;"="&amp;EH$12&amp;";",_xll.Woodstock.Analyst.Xcel.UDFs.GetModelFilename(),_xll.Woodstock.Analyst.Xcel.UDFs.GetScenarioIndex(),VLOOKUP($A$5,Periode,2,FALSE))/5))</f>
        <v>0</v>
      </c>
      <c r="EI29" s="151">
        <f>IF(ISERROR(IF(EXACT($A$5,"Moyenne 2013-2038"),_xll.Woodstock.Analyst.Xcel.UDFs.GetIndicatorValueAverage("OSUPCPI_T100%",""&amp;$A$9&amp;"="&amp;EI$12&amp;";",_xll.Woodstock.Analyst.Xcel.UDFs.GetModelFilename(),_xll.Woodstock.Analyst.Xcel.UDFs.GetScenarioIndex(),"2","6")/5,_xll.Woodstock.Analyst.Xcel.UDFs.GetIndicatorValue("OSUPCPI_T100%",""&amp;$A$9&amp;"="&amp;EI$12&amp;";",_xll.Woodstock.Analyst.Xcel.UDFs.GetModelFilename(),_xll.Woodstock.Analyst.Xcel.UDFs.GetScenarioIndex(),VLOOKUP($A$5,Periode,2,FALSE))/5)),0,IF(EXACT($A$5,"Moyenne 2013-2038"),_xll.Woodstock.Analyst.Xcel.UDFs.GetIndicatorValueAverage("OSUPCPI_T100%",""&amp;$A$9&amp;"="&amp;EI$12&amp;";",_xll.Woodstock.Analyst.Xcel.UDFs.GetModelFilename(),_xll.Woodstock.Analyst.Xcel.UDFs.GetScenarioIndex(),"2","6")/5,_xll.Woodstock.Analyst.Xcel.UDFs.GetIndicatorValue("OSUPCPI_T100%",""&amp;$A$9&amp;"="&amp;EI$12&amp;";",_xll.Woodstock.Analyst.Xcel.UDFs.GetModelFilename(),_xll.Woodstock.Analyst.Xcel.UDFs.GetScenarioIndex(),VLOOKUP($A$5,Periode,2,FALSE))/5))</f>
        <v>0</v>
      </c>
      <c r="EJ29" s="151">
        <f>IF(ISERROR(IF(EXACT($A$5,"Moyenne 2013-2038"),_xll.Woodstock.Analyst.Xcel.UDFs.GetIndicatorValueAverage("OSUPCPI_T100%",""&amp;$A$9&amp;"="&amp;EJ$12&amp;";",_xll.Woodstock.Analyst.Xcel.UDFs.GetModelFilename(),_xll.Woodstock.Analyst.Xcel.UDFs.GetScenarioIndex(),"2","6")/5,_xll.Woodstock.Analyst.Xcel.UDFs.GetIndicatorValue("OSUPCPI_T100%",""&amp;$A$9&amp;"="&amp;EJ$12&amp;";",_xll.Woodstock.Analyst.Xcel.UDFs.GetModelFilename(),_xll.Woodstock.Analyst.Xcel.UDFs.GetScenarioIndex(),VLOOKUP($A$5,Periode,2,FALSE))/5)),0,IF(EXACT($A$5,"Moyenne 2013-2038"),_xll.Woodstock.Analyst.Xcel.UDFs.GetIndicatorValueAverage("OSUPCPI_T100%",""&amp;$A$9&amp;"="&amp;EJ$12&amp;";",_xll.Woodstock.Analyst.Xcel.UDFs.GetModelFilename(),_xll.Woodstock.Analyst.Xcel.UDFs.GetScenarioIndex(),"2","6")/5,_xll.Woodstock.Analyst.Xcel.UDFs.GetIndicatorValue("OSUPCPI_T100%",""&amp;$A$9&amp;"="&amp;EJ$12&amp;";",_xll.Woodstock.Analyst.Xcel.UDFs.GetModelFilename(),_xll.Woodstock.Analyst.Xcel.UDFs.GetScenarioIndex(),VLOOKUP($A$5,Periode,2,FALSE))/5))</f>
        <v>0</v>
      </c>
      <c r="EK29" s="151">
        <f>IF(ISERROR(IF(EXACT($A$5,"Moyenne 2013-2038"),_xll.Woodstock.Analyst.Xcel.UDFs.GetIndicatorValueAverage("OSUPCPI_T100%",""&amp;$A$9&amp;"="&amp;EK$12&amp;";",_xll.Woodstock.Analyst.Xcel.UDFs.GetModelFilename(),_xll.Woodstock.Analyst.Xcel.UDFs.GetScenarioIndex(),"2","6")/5,_xll.Woodstock.Analyst.Xcel.UDFs.GetIndicatorValue("OSUPCPI_T100%",""&amp;$A$9&amp;"="&amp;EK$12&amp;";",_xll.Woodstock.Analyst.Xcel.UDFs.GetModelFilename(),_xll.Woodstock.Analyst.Xcel.UDFs.GetScenarioIndex(),VLOOKUP($A$5,Periode,2,FALSE))/5)),0,IF(EXACT($A$5,"Moyenne 2013-2038"),_xll.Woodstock.Analyst.Xcel.UDFs.GetIndicatorValueAverage("OSUPCPI_T100%",""&amp;$A$9&amp;"="&amp;EK$12&amp;";",_xll.Woodstock.Analyst.Xcel.UDFs.GetModelFilename(),_xll.Woodstock.Analyst.Xcel.UDFs.GetScenarioIndex(),"2","6")/5,_xll.Woodstock.Analyst.Xcel.UDFs.GetIndicatorValue("OSUPCPI_T100%",""&amp;$A$9&amp;"="&amp;EK$12&amp;";",_xll.Woodstock.Analyst.Xcel.UDFs.GetModelFilename(),_xll.Woodstock.Analyst.Xcel.UDFs.GetScenarioIndex(),VLOOKUP($A$5,Periode,2,FALSE))/5))</f>
        <v>0</v>
      </c>
      <c r="EL29" s="151">
        <f>IF(ISERROR(IF(EXACT($A$5,"Moyenne 2013-2038"),_xll.Woodstock.Analyst.Xcel.UDFs.GetIndicatorValueAverage("OSUPCPI_T100%",""&amp;$A$9&amp;"="&amp;EL$12&amp;";",_xll.Woodstock.Analyst.Xcel.UDFs.GetModelFilename(),_xll.Woodstock.Analyst.Xcel.UDFs.GetScenarioIndex(),"2","6")/5,_xll.Woodstock.Analyst.Xcel.UDFs.GetIndicatorValue("OSUPCPI_T100%",""&amp;$A$9&amp;"="&amp;EL$12&amp;";",_xll.Woodstock.Analyst.Xcel.UDFs.GetModelFilename(),_xll.Woodstock.Analyst.Xcel.UDFs.GetScenarioIndex(),VLOOKUP($A$5,Periode,2,FALSE))/5)),0,IF(EXACT($A$5,"Moyenne 2013-2038"),_xll.Woodstock.Analyst.Xcel.UDFs.GetIndicatorValueAverage("OSUPCPI_T100%",""&amp;$A$9&amp;"="&amp;EL$12&amp;";",_xll.Woodstock.Analyst.Xcel.UDFs.GetModelFilename(),_xll.Woodstock.Analyst.Xcel.UDFs.GetScenarioIndex(),"2","6")/5,_xll.Woodstock.Analyst.Xcel.UDFs.GetIndicatorValue("OSUPCPI_T100%",""&amp;$A$9&amp;"="&amp;EL$12&amp;";",_xll.Woodstock.Analyst.Xcel.UDFs.GetModelFilename(),_xll.Woodstock.Analyst.Xcel.UDFs.GetScenarioIndex(),VLOOKUP($A$5,Periode,2,FALSE))/5))</f>
        <v>0</v>
      </c>
      <c r="EM29" s="151">
        <f>IF(ISERROR(IF(EXACT($A$5,"Moyenne 2013-2038"),_xll.Woodstock.Analyst.Xcel.UDFs.GetIndicatorValueAverage("OSUPCPI_T100%",""&amp;$A$9&amp;"="&amp;EM$12&amp;";",_xll.Woodstock.Analyst.Xcel.UDFs.GetModelFilename(),_xll.Woodstock.Analyst.Xcel.UDFs.GetScenarioIndex(),"2","6")/5,_xll.Woodstock.Analyst.Xcel.UDFs.GetIndicatorValue("OSUPCPI_T100%",""&amp;$A$9&amp;"="&amp;EM$12&amp;";",_xll.Woodstock.Analyst.Xcel.UDFs.GetModelFilename(),_xll.Woodstock.Analyst.Xcel.UDFs.GetScenarioIndex(),VLOOKUP($A$5,Periode,2,FALSE))/5)),0,IF(EXACT($A$5,"Moyenne 2013-2038"),_xll.Woodstock.Analyst.Xcel.UDFs.GetIndicatorValueAverage("OSUPCPI_T100%",""&amp;$A$9&amp;"="&amp;EM$12&amp;";",_xll.Woodstock.Analyst.Xcel.UDFs.GetModelFilename(),_xll.Woodstock.Analyst.Xcel.UDFs.GetScenarioIndex(),"2","6")/5,_xll.Woodstock.Analyst.Xcel.UDFs.GetIndicatorValue("OSUPCPI_T100%",""&amp;$A$9&amp;"="&amp;EM$12&amp;";",_xll.Woodstock.Analyst.Xcel.UDFs.GetModelFilename(),_xll.Woodstock.Analyst.Xcel.UDFs.GetScenarioIndex(),VLOOKUP($A$5,Periode,2,FALSE))/5))</f>
        <v>0</v>
      </c>
      <c r="EN29" s="151">
        <f>IF(ISERROR(IF(EXACT($A$5,"Moyenne 2013-2038"),_xll.Woodstock.Analyst.Xcel.UDFs.GetIndicatorValueAverage("OSUPCPI_T100%",""&amp;$A$9&amp;"="&amp;EN$12&amp;";",_xll.Woodstock.Analyst.Xcel.UDFs.GetModelFilename(),_xll.Woodstock.Analyst.Xcel.UDFs.GetScenarioIndex(),"2","6")/5,_xll.Woodstock.Analyst.Xcel.UDFs.GetIndicatorValue("OSUPCPI_T100%",""&amp;$A$9&amp;"="&amp;EN$12&amp;";",_xll.Woodstock.Analyst.Xcel.UDFs.GetModelFilename(),_xll.Woodstock.Analyst.Xcel.UDFs.GetScenarioIndex(),VLOOKUP($A$5,Periode,2,FALSE))/5)),0,IF(EXACT($A$5,"Moyenne 2013-2038"),_xll.Woodstock.Analyst.Xcel.UDFs.GetIndicatorValueAverage("OSUPCPI_T100%",""&amp;$A$9&amp;"="&amp;EN$12&amp;";",_xll.Woodstock.Analyst.Xcel.UDFs.GetModelFilename(),_xll.Woodstock.Analyst.Xcel.UDFs.GetScenarioIndex(),"2","6")/5,_xll.Woodstock.Analyst.Xcel.UDFs.GetIndicatorValue("OSUPCPI_T100%",""&amp;$A$9&amp;"="&amp;EN$12&amp;";",_xll.Woodstock.Analyst.Xcel.UDFs.GetModelFilename(),_xll.Woodstock.Analyst.Xcel.UDFs.GetScenarioIndex(),VLOOKUP($A$5,Periode,2,FALSE))/5))</f>
        <v>0</v>
      </c>
      <c r="EO29" s="151">
        <f>IF(ISERROR(IF(EXACT($A$5,"Moyenne 2013-2038"),_xll.Woodstock.Analyst.Xcel.UDFs.GetIndicatorValueAverage("OSUPCPI_T100%",""&amp;$A$9&amp;"="&amp;EO$12&amp;";",_xll.Woodstock.Analyst.Xcel.UDFs.GetModelFilename(),_xll.Woodstock.Analyst.Xcel.UDFs.GetScenarioIndex(),"2","6")/5,_xll.Woodstock.Analyst.Xcel.UDFs.GetIndicatorValue("OSUPCPI_T100%",""&amp;$A$9&amp;"="&amp;EO$12&amp;";",_xll.Woodstock.Analyst.Xcel.UDFs.GetModelFilename(),_xll.Woodstock.Analyst.Xcel.UDFs.GetScenarioIndex(),VLOOKUP($A$5,Periode,2,FALSE))/5)),0,IF(EXACT($A$5,"Moyenne 2013-2038"),_xll.Woodstock.Analyst.Xcel.UDFs.GetIndicatorValueAverage("OSUPCPI_T100%",""&amp;$A$9&amp;"="&amp;EO$12&amp;";",_xll.Woodstock.Analyst.Xcel.UDFs.GetModelFilename(),_xll.Woodstock.Analyst.Xcel.UDFs.GetScenarioIndex(),"2","6")/5,_xll.Woodstock.Analyst.Xcel.UDFs.GetIndicatorValue("OSUPCPI_T100%",""&amp;$A$9&amp;"="&amp;EO$12&amp;";",_xll.Woodstock.Analyst.Xcel.UDFs.GetModelFilename(),_xll.Woodstock.Analyst.Xcel.UDFs.GetScenarioIndex(),VLOOKUP($A$5,Periode,2,FALSE))/5))</f>
        <v>0</v>
      </c>
      <c r="EP29" s="151">
        <f>IF(ISERROR(IF(EXACT($A$5,"Moyenne 2013-2038"),_xll.Woodstock.Analyst.Xcel.UDFs.GetIndicatorValueAverage("OSUPCPI_T100%",""&amp;$A$9&amp;"="&amp;EP$12&amp;";",_xll.Woodstock.Analyst.Xcel.UDFs.GetModelFilename(),_xll.Woodstock.Analyst.Xcel.UDFs.GetScenarioIndex(),"2","6")/5,_xll.Woodstock.Analyst.Xcel.UDFs.GetIndicatorValue("OSUPCPI_T100%",""&amp;$A$9&amp;"="&amp;EP$12&amp;";",_xll.Woodstock.Analyst.Xcel.UDFs.GetModelFilename(),_xll.Woodstock.Analyst.Xcel.UDFs.GetScenarioIndex(),VLOOKUP($A$5,Periode,2,FALSE))/5)),0,IF(EXACT($A$5,"Moyenne 2013-2038"),_xll.Woodstock.Analyst.Xcel.UDFs.GetIndicatorValueAverage("OSUPCPI_T100%",""&amp;$A$9&amp;"="&amp;EP$12&amp;";",_xll.Woodstock.Analyst.Xcel.UDFs.GetModelFilename(),_xll.Woodstock.Analyst.Xcel.UDFs.GetScenarioIndex(),"2","6")/5,_xll.Woodstock.Analyst.Xcel.UDFs.GetIndicatorValue("OSUPCPI_T100%",""&amp;$A$9&amp;"="&amp;EP$12&amp;";",_xll.Woodstock.Analyst.Xcel.UDFs.GetModelFilename(),_xll.Woodstock.Analyst.Xcel.UDFs.GetScenarioIndex(),VLOOKUP($A$5,Periode,2,FALSE))/5))</f>
        <v>0</v>
      </c>
      <c r="EQ29" s="151">
        <f>IF(ISERROR(IF(EXACT($A$5,"Moyenne 2013-2038"),_xll.Woodstock.Analyst.Xcel.UDFs.GetIndicatorValueAverage("OSUPCPI_T100%",""&amp;$A$9&amp;"="&amp;EQ$12&amp;";",_xll.Woodstock.Analyst.Xcel.UDFs.GetModelFilename(),_xll.Woodstock.Analyst.Xcel.UDFs.GetScenarioIndex(),"2","6")/5,_xll.Woodstock.Analyst.Xcel.UDFs.GetIndicatorValue("OSUPCPI_T100%",""&amp;$A$9&amp;"="&amp;EQ$12&amp;";",_xll.Woodstock.Analyst.Xcel.UDFs.GetModelFilename(),_xll.Woodstock.Analyst.Xcel.UDFs.GetScenarioIndex(),VLOOKUP($A$5,Periode,2,FALSE))/5)),0,IF(EXACT($A$5,"Moyenne 2013-2038"),_xll.Woodstock.Analyst.Xcel.UDFs.GetIndicatorValueAverage("OSUPCPI_T100%",""&amp;$A$9&amp;"="&amp;EQ$12&amp;";",_xll.Woodstock.Analyst.Xcel.UDFs.GetModelFilename(),_xll.Woodstock.Analyst.Xcel.UDFs.GetScenarioIndex(),"2","6")/5,_xll.Woodstock.Analyst.Xcel.UDFs.GetIndicatorValue("OSUPCPI_T100%",""&amp;$A$9&amp;"="&amp;EQ$12&amp;";",_xll.Woodstock.Analyst.Xcel.UDFs.GetModelFilename(),_xll.Woodstock.Analyst.Xcel.UDFs.GetScenarioIndex(),VLOOKUP($A$5,Periode,2,FALSE))/5))</f>
        <v>0</v>
      </c>
      <c r="ER29" s="151">
        <f>IF(ISERROR(IF(EXACT($A$5,"Moyenne 2013-2038"),_xll.Woodstock.Analyst.Xcel.UDFs.GetIndicatorValueAverage("OSUPCPI_T100%",""&amp;$A$9&amp;"="&amp;ER$12&amp;";",_xll.Woodstock.Analyst.Xcel.UDFs.GetModelFilename(),_xll.Woodstock.Analyst.Xcel.UDFs.GetScenarioIndex(),"2","6")/5,_xll.Woodstock.Analyst.Xcel.UDFs.GetIndicatorValue("OSUPCPI_T100%",""&amp;$A$9&amp;"="&amp;ER$12&amp;";",_xll.Woodstock.Analyst.Xcel.UDFs.GetModelFilename(),_xll.Woodstock.Analyst.Xcel.UDFs.GetScenarioIndex(),VLOOKUP($A$5,Periode,2,FALSE))/5)),0,IF(EXACT($A$5,"Moyenne 2013-2038"),_xll.Woodstock.Analyst.Xcel.UDFs.GetIndicatorValueAverage("OSUPCPI_T100%",""&amp;$A$9&amp;"="&amp;ER$12&amp;";",_xll.Woodstock.Analyst.Xcel.UDFs.GetModelFilename(),_xll.Woodstock.Analyst.Xcel.UDFs.GetScenarioIndex(),"2","6")/5,_xll.Woodstock.Analyst.Xcel.UDFs.GetIndicatorValue("OSUPCPI_T100%",""&amp;$A$9&amp;"="&amp;ER$12&amp;";",_xll.Woodstock.Analyst.Xcel.UDFs.GetModelFilename(),_xll.Woodstock.Analyst.Xcel.UDFs.GetScenarioIndex(),VLOOKUP($A$5,Periode,2,FALSE))/5))</f>
        <v>0</v>
      </c>
      <c r="ES29" s="151">
        <f>IF(ISERROR(IF(EXACT($A$5,"Moyenne 2013-2038"),_xll.Woodstock.Analyst.Xcel.UDFs.GetIndicatorValueAverage("OSUPCPI_T100%",""&amp;$A$9&amp;"="&amp;ES$12&amp;";",_xll.Woodstock.Analyst.Xcel.UDFs.GetModelFilename(),_xll.Woodstock.Analyst.Xcel.UDFs.GetScenarioIndex(),"2","6")/5,_xll.Woodstock.Analyst.Xcel.UDFs.GetIndicatorValue("OSUPCPI_T100%",""&amp;$A$9&amp;"="&amp;ES$12&amp;";",_xll.Woodstock.Analyst.Xcel.UDFs.GetModelFilename(),_xll.Woodstock.Analyst.Xcel.UDFs.GetScenarioIndex(),VLOOKUP($A$5,Periode,2,FALSE))/5)),0,IF(EXACT($A$5,"Moyenne 2013-2038"),_xll.Woodstock.Analyst.Xcel.UDFs.GetIndicatorValueAverage("OSUPCPI_T100%",""&amp;$A$9&amp;"="&amp;ES$12&amp;";",_xll.Woodstock.Analyst.Xcel.UDFs.GetModelFilename(),_xll.Woodstock.Analyst.Xcel.UDFs.GetScenarioIndex(),"2","6")/5,_xll.Woodstock.Analyst.Xcel.UDFs.GetIndicatorValue("OSUPCPI_T100%",""&amp;$A$9&amp;"="&amp;ES$12&amp;";",_xll.Woodstock.Analyst.Xcel.UDFs.GetModelFilename(),_xll.Woodstock.Analyst.Xcel.UDFs.GetScenarioIndex(),VLOOKUP($A$5,Periode,2,FALSE))/5))</f>
        <v>0</v>
      </c>
      <c r="ET29" s="151">
        <f>IF(ISERROR(IF(EXACT($A$5,"Moyenne 2013-2038"),_xll.Woodstock.Analyst.Xcel.UDFs.GetIndicatorValueAverage("OSUPCPI_T100%",""&amp;$A$9&amp;"="&amp;ET$12&amp;";",_xll.Woodstock.Analyst.Xcel.UDFs.GetModelFilename(),_xll.Woodstock.Analyst.Xcel.UDFs.GetScenarioIndex(),"2","6")/5,_xll.Woodstock.Analyst.Xcel.UDFs.GetIndicatorValue("OSUPCPI_T100%",""&amp;$A$9&amp;"="&amp;ET$12&amp;";",_xll.Woodstock.Analyst.Xcel.UDFs.GetModelFilename(),_xll.Woodstock.Analyst.Xcel.UDFs.GetScenarioIndex(),VLOOKUP($A$5,Periode,2,FALSE))/5)),0,IF(EXACT($A$5,"Moyenne 2013-2038"),_xll.Woodstock.Analyst.Xcel.UDFs.GetIndicatorValueAverage("OSUPCPI_T100%",""&amp;$A$9&amp;"="&amp;ET$12&amp;";",_xll.Woodstock.Analyst.Xcel.UDFs.GetModelFilename(),_xll.Woodstock.Analyst.Xcel.UDFs.GetScenarioIndex(),"2","6")/5,_xll.Woodstock.Analyst.Xcel.UDFs.GetIndicatorValue("OSUPCPI_T100%",""&amp;$A$9&amp;"="&amp;ET$12&amp;";",_xll.Woodstock.Analyst.Xcel.UDFs.GetModelFilename(),_xll.Woodstock.Analyst.Xcel.UDFs.GetScenarioIndex(),VLOOKUP($A$5,Periode,2,FALSE))/5))</f>
        <v>0</v>
      </c>
      <c r="EU29" s="151">
        <f>IF(ISERROR(IF(EXACT($A$5,"Moyenne 2013-2038"),_xll.Woodstock.Analyst.Xcel.UDFs.GetIndicatorValueAverage("OSUPCPI_T100%",""&amp;$A$9&amp;"="&amp;EU$12&amp;";",_xll.Woodstock.Analyst.Xcel.UDFs.GetModelFilename(),_xll.Woodstock.Analyst.Xcel.UDFs.GetScenarioIndex(),"2","6")/5,_xll.Woodstock.Analyst.Xcel.UDFs.GetIndicatorValue("OSUPCPI_T100%",""&amp;$A$9&amp;"="&amp;EU$12&amp;";",_xll.Woodstock.Analyst.Xcel.UDFs.GetModelFilename(),_xll.Woodstock.Analyst.Xcel.UDFs.GetScenarioIndex(),VLOOKUP($A$5,Periode,2,FALSE))/5)),0,IF(EXACT($A$5,"Moyenne 2013-2038"),_xll.Woodstock.Analyst.Xcel.UDFs.GetIndicatorValueAverage("OSUPCPI_T100%",""&amp;$A$9&amp;"="&amp;EU$12&amp;";",_xll.Woodstock.Analyst.Xcel.UDFs.GetModelFilename(),_xll.Woodstock.Analyst.Xcel.UDFs.GetScenarioIndex(),"2","6")/5,_xll.Woodstock.Analyst.Xcel.UDFs.GetIndicatorValue("OSUPCPI_T100%",""&amp;$A$9&amp;"="&amp;EU$12&amp;";",_xll.Woodstock.Analyst.Xcel.UDFs.GetModelFilename(),_xll.Woodstock.Analyst.Xcel.UDFs.GetScenarioIndex(),VLOOKUP($A$5,Periode,2,FALSE))/5))</f>
        <v>0</v>
      </c>
      <c r="EV29" s="151">
        <f>IF(ISERROR(IF(EXACT($A$5,"Moyenne 2013-2038"),_xll.Woodstock.Analyst.Xcel.UDFs.GetIndicatorValueAverage("OSUPCPI_T100%",""&amp;$A$9&amp;"="&amp;EV$12&amp;";",_xll.Woodstock.Analyst.Xcel.UDFs.GetModelFilename(),_xll.Woodstock.Analyst.Xcel.UDFs.GetScenarioIndex(),"2","6")/5,_xll.Woodstock.Analyst.Xcel.UDFs.GetIndicatorValue("OSUPCPI_T100%",""&amp;$A$9&amp;"="&amp;EV$12&amp;";",_xll.Woodstock.Analyst.Xcel.UDFs.GetModelFilename(),_xll.Woodstock.Analyst.Xcel.UDFs.GetScenarioIndex(),VLOOKUP($A$5,Periode,2,FALSE))/5)),0,IF(EXACT($A$5,"Moyenne 2013-2038"),_xll.Woodstock.Analyst.Xcel.UDFs.GetIndicatorValueAverage("OSUPCPI_T100%",""&amp;$A$9&amp;"="&amp;EV$12&amp;";",_xll.Woodstock.Analyst.Xcel.UDFs.GetModelFilename(),_xll.Woodstock.Analyst.Xcel.UDFs.GetScenarioIndex(),"2","6")/5,_xll.Woodstock.Analyst.Xcel.UDFs.GetIndicatorValue("OSUPCPI_T100%",""&amp;$A$9&amp;"="&amp;EV$12&amp;";",_xll.Woodstock.Analyst.Xcel.UDFs.GetModelFilename(),_xll.Woodstock.Analyst.Xcel.UDFs.GetScenarioIndex(),VLOOKUP($A$5,Periode,2,FALSE))/5))</f>
        <v>0</v>
      </c>
      <c r="EW29" s="151">
        <f>IF(ISERROR(IF(EXACT($A$5,"Moyenne 2013-2038"),_xll.Woodstock.Analyst.Xcel.UDFs.GetIndicatorValueAverage("OSUPCPI_T100%",""&amp;$A$9&amp;"="&amp;EW$12&amp;";",_xll.Woodstock.Analyst.Xcel.UDFs.GetModelFilename(),_xll.Woodstock.Analyst.Xcel.UDFs.GetScenarioIndex(),"2","6")/5,_xll.Woodstock.Analyst.Xcel.UDFs.GetIndicatorValue("OSUPCPI_T100%",""&amp;$A$9&amp;"="&amp;EW$12&amp;";",_xll.Woodstock.Analyst.Xcel.UDFs.GetModelFilename(),_xll.Woodstock.Analyst.Xcel.UDFs.GetScenarioIndex(),VLOOKUP($A$5,Periode,2,FALSE))/5)),0,IF(EXACT($A$5,"Moyenne 2013-2038"),_xll.Woodstock.Analyst.Xcel.UDFs.GetIndicatorValueAverage("OSUPCPI_T100%",""&amp;$A$9&amp;"="&amp;EW$12&amp;";",_xll.Woodstock.Analyst.Xcel.UDFs.GetModelFilename(),_xll.Woodstock.Analyst.Xcel.UDFs.GetScenarioIndex(),"2","6")/5,_xll.Woodstock.Analyst.Xcel.UDFs.GetIndicatorValue("OSUPCPI_T100%",""&amp;$A$9&amp;"="&amp;EW$12&amp;";",_xll.Woodstock.Analyst.Xcel.UDFs.GetModelFilename(),_xll.Woodstock.Analyst.Xcel.UDFs.GetScenarioIndex(),VLOOKUP($A$5,Periode,2,FALSE))/5))</f>
        <v>0</v>
      </c>
      <c r="EX29" s="151">
        <f>IF(ISERROR(IF(EXACT($A$5,"Moyenne 2013-2038"),_xll.Woodstock.Analyst.Xcel.UDFs.GetIndicatorValueAverage("OSUPCPI_T100%",""&amp;$A$9&amp;"="&amp;EX$12&amp;";",_xll.Woodstock.Analyst.Xcel.UDFs.GetModelFilename(),_xll.Woodstock.Analyst.Xcel.UDFs.GetScenarioIndex(),"2","6")/5,_xll.Woodstock.Analyst.Xcel.UDFs.GetIndicatorValue("OSUPCPI_T100%",""&amp;$A$9&amp;"="&amp;EX$12&amp;";",_xll.Woodstock.Analyst.Xcel.UDFs.GetModelFilename(),_xll.Woodstock.Analyst.Xcel.UDFs.GetScenarioIndex(),VLOOKUP($A$5,Periode,2,FALSE))/5)),0,IF(EXACT($A$5,"Moyenne 2013-2038"),_xll.Woodstock.Analyst.Xcel.UDFs.GetIndicatorValueAverage("OSUPCPI_T100%",""&amp;$A$9&amp;"="&amp;EX$12&amp;";",_xll.Woodstock.Analyst.Xcel.UDFs.GetModelFilename(),_xll.Woodstock.Analyst.Xcel.UDFs.GetScenarioIndex(),"2","6")/5,_xll.Woodstock.Analyst.Xcel.UDFs.GetIndicatorValue("OSUPCPI_T100%",""&amp;$A$9&amp;"="&amp;EX$12&amp;";",_xll.Woodstock.Analyst.Xcel.UDFs.GetModelFilename(),_xll.Woodstock.Analyst.Xcel.UDFs.GetScenarioIndex(),VLOOKUP($A$5,Periode,2,FALSE))/5))</f>
        <v>0</v>
      </c>
      <c r="EY29" s="151">
        <f>IF(ISERROR(IF(EXACT($A$5,"Moyenne 2013-2038"),_xll.Woodstock.Analyst.Xcel.UDFs.GetIndicatorValueAverage("OSUPCPI_T100%",""&amp;$A$9&amp;"="&amp;EY$12&amp;";",_xll.Woodstock.Analyst.Xcel.UDFs.GetModelFilename(),_xll.Woodstock.Analyst.Xcel.UDFs.GetScenarioIndex(),"2","6")/5,_xll.Woodstock.Analyst.Xcel.UDFs.GetIndicatorValue("OSUPCPI_T100%",""&amp;$A$9&amp;"="&amp;EY$12&amp;";",_xll.Woodstock.Analyst.Xcel.UDFs.GetModelFilename(),_xll.Woodstock.Analyst.Xcel.UDFs.GetScenarioIndex(),VLOOKUP($A$5,Periode,2,FALSE))/5)),0,IF(EXACT($A$5,"Moyenne 2013-2038"),_xll.Woodstock.Analyst.Xcel.UDFs.GetIndicatorValueAverage("OSUPCPI_T100%",""&amp;$A$9&amp;"="&amp;EY$12&amp;";",_xll.Woodstock.Analyst.Xcel.UDFs.GetModelFilename(),_xll.Woodstock.Analyst.Xcel.UDFs.GetScenarioIndex(),"2","6")/5,_xll.Woodstock.Analyst.Xcel.UDFs.GetIndicatorValue("OSUPCPI_T100%",""&amp;$A$9&amp;"="&amp;EY$12&amp;";",_xll.Woodstock.Analyst.Xcel.UDFs.GetModelFilename(),_xll.Woodstock.Analyst.Xcel.UDFs.GetScenarioIndex(),VLOOKUP($A$5,Periode,2,FALSE))/5))</f>
        <v>0</v>
      </c>
      <c r="EZ29" s="151">
        <f>IF(ISERROR(IF(EXACT($A$5,"Moyenne 2013-2038"),_xll.Woodstock.Analyst.Xcel.UDFs.GetIndicatorValueAverage("OSUPCPI_T100%",""&amp;$A$9&amp;"="&amp;EZ$12&amp;";",_xll.Woodstock.Analyst.Xcel.UDFs.GetModelFilename(),_xll.Woodstock.Analyst.Xcel.UDFs.GetScenarioIndex(),"2","6")/5,_xll.Woodstock.Analyst.Xcel.UDFs.GetIndicatorValue("OSUPCPI_T100%",""&amp;$A$9&amp;"="&amp;EZ$12&amp;";",_xll.Woodstock.Analyst.Xcel.UDFs.GetModelFilename(),_xll.Woodstock.Analyst.Xcel.UDFs.GetScenarioIndex(),VLOOKUP($A$5,Periode,2,FALSE))/5)),0,IF(EXACT($A$5,"Moyenne 2013-2038"),_xll.Woodstock.Analyst.Xcel.UDFs.GetIndicatorValueAverage("OSUPCPI_T100%",""&amp;$A$9&amp;"="&amp;EZ$12&amp;";",_xll.Woodstock.Analyst.Xcel.UDFs.GetModelFilename(),_xll.Woodstock.Analyst.Xcel.UDFs.GetScenarioIndex(),"2","6")/5,_xll.Woodstock.Analyst.Xcel.UDFs.GetIndicatorValue("OSUPCPI_T100%",""&amp;$A$9&amp;"="&amp;EZ$12&amp;";",_xll.Woodstock.Analyst.Xcel.UDFs.GetModelFilename(),_xll.Woodstock.Analyst.Xcel.UDFs.GetScenarioIndex(),VLOOKUP($A$5,Periode,2,FALSE))/5))</f>
        <v>0</v>
      </c>
      <c r="FA29" s="151">
        <f>IF(ISERROR(IF(EXACT($A$5,"Moyenne 2013-2038"),_xll.Woodstock.Analyst.Xcel.UDFs.GetIndicatorValueAverage("OSUPCPI_T100%",""&amp;$A$9&amp;"="&amp;FA$12&amp;";",_xll.Woodstock.Analyst.Xcel.UDFs.GetModelFilename(),_xll.Woodstock.Analyst.Xcel.UDFs.GetScenarioIndex(),"2","6")/5,_xll.Woodstock.Analyst.Xcel.UDFs.GetIndicatorValue("OSUPCPI_T100%",""&amp;$A$9&amp;"="&amp;FA$12&amp;";",_xll.Woodstock.Analyst.Xcel.UDFs.GetModelFilename(),_xll.Woodstock.Analyst.Xcel.UDFs.GetScenarioIndex(),VLOOKUP($A$5,Periode,2,FALSE))/5)),0,IF(EXACT($A$5,"Moyenne 2013-2038"),_xll.Woodstock.Analyst.Xcel.UDFs.GetIndicatorValueAverage("OSUPCPI_T100%",""&amp;$A$9&amp;"="&amp;FA$12&amp;";",_xll.Woodstock.Analyst.Xcel.UDFs.GetModelFilename(),_xll.Woodstock.Analyst.Xcel.UDFs.GetScenarioIndex(),"2","6")/5,_xll.Woodstock.Analyst.Xcel.UDFs.GetIndicatorValue("OSUPCPI_T100%",""&amp;$A$9&amp;"="&amp;FA$12&amp;";",_xll.Woodstock.Analyst.Xcel.UDFs.GetModelFilename(),_xll.Woodstock.Analyst.Xcel.UDFs.GetScenarioIndex(),VLOOKUP($A$5,Periode,2,FALSE))/5))</f>
        <v>0</v>
      </c>
      <c r="FB29" s="151">
        <f>IF(ISERROR(IF(EXACT($A$5,"Moyenne 2013-2038"),_xll.Woodstock.Analyst.Xcel.UDFs.GetIndicatorValueAverage("OSUPCPI_T100%",""&amp;$A$9&amp;"="&amp;FB$12&amp;";",_xll.Woodstock.Analyst.Xcel.UDFs.GetModelFilename(),_xll.Woodstock.Analyst.Xcel.UDFs.GetScenarioIndex(),"2","6")/5,_xll.Woodstock.Analyst.Xcel.UDFs.GetIndicatorValue("OSUPCPI_T100%",""&amp;$A$9&amp;"="&amp;FB$12&amp;";",_xll.Woodstock.Analyst.Xcel.UDFs.GetModelFilename(),_xll.Woodstock.Analyst.Xcel.UDFs.GetScenarioIndex(),VLOOKUP($A$5,Periode,2,FALSE))/5)),0,IF(EXACT($A$5,"Moyenne 2013-2038"),_xll.Woodstock.Analyst.Xcel.UDFs.GetIndicatorValueAverage("OSUPCPI_T100%",""&amp;$A$9&amp;"="&amp;FB$12&amp;";",_xll.Woodstock.Analyst.Xcel.UDFs.GetModelFilename(),_xll.Woodstock.Analyst.Xcel.UDFs.GetScenarioIndex(),"2","6")/5,_xll.Woodstock.Analyst.Xcel.UDFs.GetIndicatorValue("OSUPCPI_T100%",""&amp;$A$9&amp;"="&amp;FB$12&amp;";",_xll.Woodstock.Analyst.Xcel.UDFs.GetModelFilename(),_xll.Woodstock.Analyst.Xcel.UDFs.GetScenarioIndex(),VLOOKUP($A$5,Periode,2,FALSE))/5))</f>
        <v>0</v>
      </c>
      <c r="FC29" s="151">
        <f>IF(ISERROR(IF(EXACT($A$5,"Moyenne 2013-2038"),_xll.Woodstock.Analyst.Xcel.UDFs.GetIndicatorValueAverage("OSUPCPI_T100%",""&amp;$A$9&amp;"="&amp;FC$12&amp;";",_xll.Woodstock.Analyst.Xcel.UDFs.GetModelFilename(),_xll.Woodstock.Analyst.Xcel.UDFs.GetScenarioIndex(),"2","6")/5,_xll.Woodstock.Analyst.Xcel.UDFs.GetIndicatorValue("OSUPCPI_T100%",""&amp;$A$9&amp;"="&amp;FC$12&amp;";",_xll.Woodstock.Analyst.Xcel.UDFs.GetModelFilename(),_xll.Woodstock.Analyst.Xcel.UDFs.GetScenarioIndex(),VLOOKUP($A$5,Periode,2,FALSE))/5)),0,IF(EXACT($A$5,"Moyenne 2013-2038"),_xll.Woodstock.Analyst.Xcel.UDFs.GetIndicatorValueAverage("OSUPCPI_T100%",""&amp;$A$9&amp;"="&amp;FC$12&amp;";",_xll.Woodstock.Analyst.Xcel.UDFs.GetModelFilename(),_xll.Woodstock.Analyst.Xcel.UDFs.GetScenarioIndex(),"2","6")/5,_xll.Woodstock.Analyst.Xcel.UDFs.GetIndicatorValue("OSUPCPI_T100%",""&amp;$A$9&amp;"="&amp;FC$12&amp;";",_xll.Woodstock.Analyst.Xcel.UDFs.GetModelFilename(),_xll.Woodstock.Analyst.Xcel.UDFs.GetScenarioIndex(),VLOOKUP($A$5,Periode,2,FALSE))/5))</f>
        <v>0</v>
      </c>
      <c r="FD29" s="151">
        <f>IF(ISERROR(IF(EXACT($A$5,"Moyenne 2013-2038"),_xll.Woodstock.Analyst.Xcel.UDFs.GetIndicatorValueAverage("OSUPCPI_T100%",""&amp;$A$9&amp;"="&amp;FD$12&amp;";",_xll.Woodstock.Analyst.Xcel.UDFs.GetModelFilename(),_xll.Woodstock.Analyst.Xcel.UDFs.GetScenarioIndex(),"2","6")/5,_xll.Woodstock.Analyst.Xcel.UDFs.GetIndicatorValue("OSUPCPI_T100%",""&amp;$A$9&amp;"="&amp;FD$12&amp;";",_xll.Woodstock.Analyst.Xcel.UDFs.GetModelFilename(),_xll.Woodstock.Analyst.Xcel.UDFs.GetScenarioIndex(),VLOOKUP($A$5,Periode,2,FALSE))/5)),0,IF(EXACT($A$5,"Moyenne 2013-2038"),_xll.Woodstock.Analyst.Xcel.UDFs.GetIndicatorValueAverage("OSUPCPI_T100%",""&amp;$A$9&amp;"="&amp;FD$12&amp;";",_xll.Woodstock.Analyst.Xcel.UDFs.GetModelFilename(),_xll.Woodstock.Analyst.Xcel.UDFs.GetScenarioIndex(),"2","6")/5,_xll.Woodstock.Analyst.Xcel.UDFs.GetIndicatorValue("OSUPCPI_T100%",""&amp;$A$9&amp;"="&amp;FD$12&amp;";",_xll.Woodstock.Analyst.Xcel.UDFs.GetModelFilename(),_xll.Woodstock.Analyst.Xcel.UDFs.GetScenarioIndex(),VLOOKUP($A$5,Periode,2,FALSE))/5))</f>
        <v>0</v>
      </c>
      <c r="FE29" s="151">
        <f>IF(ISERROR(IF(EXACT($A$5,"Moyenne 2013-2038"),_xll.Woodstock.Analyst.Xcel.UDFs.GetIndicatorValueAverage("OSUPCPI_T100%",""&amp;$A$9&amp;"="&amp;FE$12&amp;";",_xll.Woodstock.Analyst.Xcel.UDFs.GetModelFilename(),_xll.Woodstock.Analyst.Xcel.UDFs.GetScenarioIndex(),"2","6")/5,_xll.Woodstock.Analyst.Xcel.UDFs.GetIndicatorValue("OSUPCPI_T100%",""&amp;$A$9&amp;"="&amp;FE$12&amp;";",_xll.Woodstock.Analyst.Xcel.UDFs.GetModelFilename(),_xll.Woodstock.Analyst.Xcel.UDFs.GetScenarioIndex(),VLOOKUP($A$5,Periode,2,FALSE))/5)),0,IF(EXACT($A$5,"Moyenne 2013-2038"),_xll.Woodstock.Analyst.Xcel.UDFs.GetIndicatorValueAverage("OSUPCPI_T100%",""&amp;$A$9&amp;"="&amp;FE$12&amp;";",_xll.Woodstock.Analyst.Xcel.UDFs.GetModelFilename(),_xll.Woodstock.Analyst.Xcel.UDFs.GetScenarioIndex(),"2","6")/5,_xll.Woodstock.Analyst.Xcel.UDFs.GetIndicatorValue("OSUPCPI_T100%",""&amp;$A$9&amp;"="&amp;FE$12&amp;";",_xll.Woodstock.Analyst.Xcel.UDFs.GetModelFilename(),_xll.Woodstock.Analyst.Xcel.UDFs.GetScenarioIndex(),VLOOKUP($A$5,Periode,2,FALSE))/5))</f>
        <v>0</v>
      </c>
      <c r="FF29" s="151">
        <f>IF(ISERROR(IF(EXACT($A$5,"Moyenne 2013-2038"),_xll.Woodstock.Analyst.Xcel.UDFs.GetIndicatorValueAverage("OSUPCPI_T100%",""&amp;$A$9&amp;"="&amp;FF$12&amp;";",_xll.Woodstock.Analyst.Xcel.UDFs.GetModelFilename(),_xll.Woodstock.Analyst.Xcel.UDFs.GetScenarioIndex(),"2","6")/5,_xll.Woodstock.Analyst.Xcel.UDFs.GetIndicatorValue("OSUPCPI_T100%",""&amp;$A$9&amp;"="&amp;FF$12&amp;";",_xll.Woodstock.Analyst.Xcel.UDFs.GetModelFilename(),_xll.Woodstock.Analyst.Xcel.UDFs.GetScenarioIndex(),VLOOKUP($A$5,Periode,2,FALSE))/5)),0,IF(EXACT($A$5,"Moyenne 2013-2038"),_xll.Woodstock.Analyst.Xcel.UDFs.GetIndicatorValueAverage("OSUPCPI_T100%",""&amp;$A$9&amp;"="&amp;FF$12&amp;";",_xll.Woodstock.Analyst.Xcel.UDFs.GetModelFilename(),_xll.Woodstock.Analyst.Xcel.UDFs.GetScenarioIndex(),"2","6")/5,_xll.Woodstock.Analyst.Xcel.UDFs.GetIndicatorValue("OSUPCPI_T100%",""&amp;$A$9&amp;"="&amp;FF$12&amp;";",_xll.Woodstock.Analyst.Xcel.UDFs.GetModelFilename(),_xll.Woodstock.Analyst.Xcel.UDFs.GetScenarioIndex(),VLOOKUP($A$5,Periode,2,FALSE))/5))</f>
        <v>0</v>
      </c>
      <c r="FG29" s="151">
        <f>IF(ISERROR(IF(EXACT($A$5,"Moyenne 2013-2038"),_xll.Woodstock.Analyst.Xcel.UDFs.GetIndicatorValueAverage("OSUPCPI_T100%",""&amp;$A$9&amp;"="&amp;FG$12&amp;";",_xll.Woodstock.Analyst.Xcel.UDFs.GetModelFilename(),_xll.Woodstock.Analyst.Xcel.UDFs.GetScenarioIndex(),"2","6")/5,_xll.Woodstock.Analyst.Xcel.UDFs.GetIndicatorValue("OSUPCPI_T100%",""&amp;$A$9&amp;"="&amp;FG$12&amp;";",_xll.Woodstock.Analyst.Xcel.UDFs.GetModelFilename(),_xll.Woodstock.Analyst.Xcel.UDFs.GetScenarioIndex(),VLOOKUP($A$5,Periode,2,FALSE))/5)),0,IF(EXACT($A$5,"Moyenne 2013-2038"),_xll.Woodstock.Analyst.Xcel.UDFs.GetIndicatorValueAverage("OSUPCPI_T100%",""&amp;$A$9&amp;"="&amp;FG$12&amp;";",_xll.Woodstock.Analyst.Xcel.UDFs.GetModelFilename(),_xll.Woodstock.Analyst.Xcel.UDFs.GetScenarioIndex(),"2","6")/5,_xll.Woodstock.Analyst.Xcel.UDFs.GetIndicatorValue("OSUPCPI_T100%",""&amp;$A$9&amp;"="&amp;FG$12&amp;";",_xll.Woodstock.Analyst.Xcel.UDFs.GetModelFilename(),_xll.Woodstock.Analyst.Xcel.UDFs.GetScenarioIndex(),VLOOKUP($A$5,Periode,2,FALSE))/5))</f>
        <v>0</v>
      </c>
      <c r="FH29" s="151">
        <f>IF(ISERROR(IF(EXACT($A$5,"Moyenne 2013-2038"),_xll.Woodstock.Analyst.Xcel.UDFs.GetIndicatorValueAverage("OSUPCPI_T100%",""&amp;$A$9&amp;"="&amp;FH$12&amp;";",_xll.Woodstock.Analyst.Xcel.UDFs.GetModelFilename(),_xll.Woodstock.Analyst.Xcel.UDFs.GetScenarioIndex(),"2","6")/5,_xll.Woodstock.Analyst.Xcel.UDFs.GetIndicatorValue("OSUPCPI_T100%",""&amp;$A$9&amp;"="&amp;FH$12&amp;";",_xll.Woodstock.Analyst.Xcel.UDFs.GetModelFilename(),_xll.Woodstock.Analyst.Xcel.UDFs.GetScenarioIndex(),VLOOKUP($A$5,Periode,2,FALSE))/5)),0,IF(EXACT($A$5,"Moyenne 2013-2038"),_xll.Woodstock.Analyst.Xcel.UDFs.GetIndicatorValueAverage("OSUPCPI_T100%",""&amp;$A$9&amp;"="&amp;FH$12&amp;";",_xll.Woodstock.Analyst.Xcel.UDFs.GetModelFilename(),_xll.Woodstock.Analyst.Xcel.UDFs.GetScenarioIndex(),"2","6")/5,_xll.Woodstock.Analyst.Xcel.UDFs.GetIndicatorValue("OSUPCPI_T100%",""&amp;$A$9&amp;"="&amp;FH$12&amp;";",_xll.Woodstock.Analyst.Xcel.UDFs.GetModelFilename(),_xll.Woodstock.Analyst.Xcel.UDFs.GetScenarioIndex(),VLOOKUP($A$5,Periode,2,FALSE))/5))</f>
        <v>0</v>
      </c>
      <c r="FI29" s="151">
        <f>IF(ISERROR(IF(EXACT($A$5,"Moyenne 2013-2038"),_xll.Woodstock.Analyst.Xcel.UDFs.GetIndicatorValueAverage("OSUPCPI_T100%",""&amp;$A$9&amp;"="&amp;FI$12&amp;";",_xll.Woodstock.Analyst.Xcel.UDFs.GetModelFilename(),_xll.Woodstock.Analyst.Xcel.UDFs.GetScenarioIndex(),"2","6")/5,_xll.Woodstock.Analyst.Xcel.UDFs.GetIndicatorValue("OSUPCPI_T100%",""&amp;$A$9&amp;"="&amp;FI$12&amp;";",_xll.Woodstock.Analyst.Xcel.UDFs.GetModelFilename(),_xll.Woodstock.Analyst.Xcel.UDFs.GetScenarioIndex(),VLOOKUP($A$5,Periode,2,FALSE))/5)),0,IF(EXACT($A$5,"Moyenne 2013-2038"),_xll.Woodstock.Analyst.Xcel.UDFs.GetIndicatorValueAverage("OSUPCPI_T100%",""&amp;$A$9&amp;"="&amp;FI$12&amp;";",_xll.Woodstock.Analyst.Xcel.UDFs.GetModelFilename(),_xll.Woodstock.Analyst.Xcel.UDFs.GetScenarioIndex(),"2","6")/5,_xll.Woodstock.Analyst.Xcel.UDFs.GetIndicatorValue("OSUPCPI_T100%",""&amp;$A$9&amp;"="&amp;FI$12&amp;";",_xll.Woodstock.Analyst.Xcel.UDFs.GetModelFilename(),_xll.Woodstock.Analyst.Xcel.UDFs.GetScenarioIndex(),VLOOKUP($A$5,Periode,2,FALSE))/5))</f>
        <v>0</v>
      </c>
      <c r="FJ29" s="151">
        <f>IF(ISERROR(IF(EXACT($A$5,"Moyenne 2013-2038"),_xll.Woodstock.Analyst.Xcel.UDFs.GetIndicatorValueAverage("OSUPCPI_T100%",""&amp;$A$9&amp;"="&amp;FJ$12&amp;";",_xll.Woodstock.Analyst.Xcel.UDFs.GetModelFilename(),_xll.Woodstock.Analyst.Xcel.UDFs.GetScenarioIndex(),"2","6")/5,_xll.Woodstock.Analyst.Xcel.UDFs.GetIndicatorValue("OSUPCPI_T100%",""&amp;$A$9&amp;"="&amp;FJ$12&amp;";",_xll.Woodstock.Analyst.Xcel.UDFs.GetModelFilename(),_xll.Woodstock.Analyst.Xcel.UDFs.GetScenarioIndex(),VLOOKUP($A$5,Periode,2,FALSE))/5)),0,IF(EXACT($A$5,"Moyenne 2013-2038"),_xll.Woodstock.Analyst.Xcel.UDFs.GetIndicatorValueAverage("OSUPCPI_T100%",""&amp;$A$9&amp;"="&amp;FJ$12&amp;";",_xll.Woodstock.Analyst.Xcel.UDFs.GetModelFilename(),_xll.Woodstock.Analyst.Xcel.UDFs.GetScenarioIndex(),"2","6")/5,_xll.Woodstock.Analyst.Xcel.UDFs.GetIndicatorValue("OSUPCPI_T100%",""&amp;$A$9&amp;"="&amp;FJ$12&amp;";",_xll.Woodstock.Analyst.Xcel.UDFs.GetModelFilename(),_xll.Woodstock.Analyst.Xcel.UDFs.GetScenarioIndex(),VLOOKUP($A$5,Periode,2,FALSE))/5))</f>
        <v>0</v>
      </c>
      <c r="FK29" s="151">
        <f>IF(ISERROR(IF(EXACT($A$5,"Moyenne 2013-2038"),_xll.Woodstock.Analyst.Xcel.UDFs.GetIndicatorValueAverage("OSUPCPI_T100%",""&amp;$A$9&amp;"="&amp;FK$12&amp;";",_xll.Woodstock.Analyst.Xcel.UDFs.GetModelFilename(),_xll.Woodstock.Analyst.Xcel.UDFs.GetScenarioIndex(),"2","6")/5,_xll.Woodstock.Analyst.Xcel.UDFs.GetIndicatorValue("OSUPCPI_T100%",""&amp;$A$9&amp;"="&amp;FK$12&amp;";",_xll.Woodstock.Analyst.Xcel.UDFs.GetModelFilename(),_xll.Woodstock.Analyst.Xcel.UDFs.GetScenarioIndex(),VLOOKUP($A$5,Periode,2,FALSE))/5)),0,IF(EXACT($A$5,"Moyenne 2013-2038"),_xll.Woodstock.Analyst.Xcel.UDFs.GetIndicatorValueAverage("OSUPCPI_T100%",""&amp;$A$9&amp;"="&amp;FK$12&amp;";",_xll.Woodstock.Analyst.Xcel.UDFs.GetModelFilename(),_xll.Woodstock.Analyst.Xcel.UDFs.GetScenarioIndex(),"2","6")/5,_xll.Woodstock.Analyst.Xcel.UDFs.GetIndicatorValue("OSUPCPI_T100%",""&amp;$A$9&amp;"="&amp;FK$12&amp;";",_xll.Woodstock.Analyst.Xcel.UDFs.GetModelFilename(),_xll.Woodstock.Analyst.Xcel.UDFs.GetScenarioIndex(),VLOOKUP($A$5,Periode,2,FALSE))/5))</f>
        <v>0</v>
      </c>
      <c r="FL29" s="151">
        <f>IF(ISERROR(IF(EXACT($A$5,"Moyenne 2013-2038"),_xll.Woodstock.Analyst.Xcel.UDFs.GetIndicatorValueAverage("OSUPCPI_T100%",""&amp;$A$9&amp;"="&amp;FL$12&amp;";",_xll.Woodstock.Analyst.Xcel.UDFs.GetModelFilename(),_xll.Woodstock.Analyst.Xcel.UDFs.GetScenarioIndex(),"2","6")/5,_xll.Woodstock.Analyst.Xcel.UDFs.GetIndicatorValue("OSUPCPI_T100%",""&amp;$A$9&amp;"="&amp;FL$12&amp;";",_xll.Woodstock.Analyst.Xcel.UDFs.GetModelFilename(),_xll.Woodstock.Analyst.Xcel.UDFs.GetScenarioIndex(),VLOOKUP($A$5,Periode,2,FALSE))/5)),0,IF(EXACT($A$5,"Moyenne 2013-2038"),_xll.Woodstock.Analyst.Xcel.UDFs.GetIndicatorValueAverage("OSUPCPI_T100%",""&amp;$A$9&amp;"="&amp;FL$12&amp;";",_xll.Woodstock.Analyst.Xcel.UDFs.GetModelFilename(),_xll.Woodstock.Analyst.Xcel.UDFs.GetScenarioIndex(),"2","6")/5,_xll.Woodstock.Analyst.Xcel.UDFs.GetIndicatorValue("OSUPCPI_T100%",""&amp;$A$9&amp;"="&amp;FL$12&amp;";",_xll.Woodstock.Analyst.Xcel.UDFs.GetModelFilename(),_xll.Woodstock.Analyst.Xcel.UDFs.GetScenarioIndex(),VLOOKUP($A$5,Periode,2,FALSE))/5))</f>
        <v>0</v>
      </c>
      <c r="FM29" s="151">
        <f>IF(ISERROR(IF(EXACT($A$5,"Moyenne 2013-2038"),_xll.Woodstock.Analyst.Xcel.UDFs.GetIndicatorValueAverage("OSUPCPI_T100%",""&amp;$A$9&amp;"="&amp;FM$12&amp;";",_xll.Woodstock.Analyst.Xcel.UDFs.GetModelFilename(),_xll.Woodstock.Analyst.Xcel.UDFs.GetScenarioIndex(),"2","6")/5,_xll.Woodstock.Analyst.Xcel.UDFs.GetIndicatorValue("OSUPCPI_T100%",""&amp;$A$9&amp;"="&amp;FM$12&amp;";",_xll.Woodstock.Analyst.Xcel.UDFs.GetModelFilename(),_xll.Woodstock.Analyst.Xcel.UDFs.GetScenarioIndex(),VLOOKUP($A$5,Periode,2,FALSE))/5)),0,IF(EXACT($A$5,"Moyenne 2013-2038"),_xll.Woodstock.Analyst.Xcel.UDFs.GetIndicatorValueAverage("OSUPCPI_T100%",""&amp;$A$9&amp;"="&amp;FM$12&amp;";",_xll.Woodstock.Analyst.Xcel.UDFs.GetModelFilename(),_xll.Woodstock.Analyst.Xcel.UDFs.GetScenarioIndex(),"2","6")/5,_xll.Woodstock.Analyst.Xcel.UDFs.GetIndicatorValue("OSUPCPI_T100%",""&amp;$A$9&amp;"="&amp;FM$12&amp;";",_xll.Woodstock.Analyst.Xcel.UDFs.GetModelFilename(),_xll.Woodstock.Analyst.Xcel.UDFs.GetScenarioIndex(),VLOOKUP($A$5,Periode,2,FALSE))/5))</f>
        <v>0</v>
      </c>
      <c r="FN29" s="151">
        <f>IF(ISERROR(IF(EXACT($A$5,"Moyenne 2013-2038"),_xll.Woodstock.Analyst.Xcel.UDFs.GetIndicatorValueAverage("OSUPCPI_T100%",""&amp;$A$9&amp;"="&amp;FN$12&amp;";",_xll.Woodstock.Analyst.Xcel.UDFs.GetModelFilename(),_xll.Woodstock.Analyst.Xcel.UDFs.GetScenarioIndex(),"2","6")/5,_xll.Woodstock.Analyst.Xcel.UDFs.GetIndicatorValue("OSUPCPI_T100%",""&amp;$A$9&amp;"="&amp;FN$12&amp;";",_xll.Woodstock.Analyst.Xcel.UDFs.GetModelFilename(),_xll.Woodstock.Analyst.Xcel.UDFs.GetScenarioIndex(),VLOOKUP($A$5,Periode,2,FALSE))/5)),0,IF(EXACT($A$5,"Moyenne 2013-2038"),_xll.Woodstock.Analyst.Xcel.UDFs.GetIndicatorValueAverage("OSUPCPI_T100%",""&amp;$A$9&amp;"="&amp;FN$12&amp;";",_xll.Woodstock.Analyst.Xcel.UDFs.GetModelFilename(),_xll.Woodstock.Analyst.Xcel.UDFs.GetScenarioIndex(),"2","6")/5,_xll.Woodstock.Analyst.Xcel.UDFs.GetIndicatorValue("OSUPCPI_T100%",""&amp;$A$9&amp;"="&amp;FN$12&amp;";",_xll.Woodstock.Analyst.Xcel.UDFs.GetModelFilename(),_xll.Woodstock.Analyst.Xcel.UDFs.GetScenarioIndex(),VLOOKUP($A$5,Periode,2,FALSE))/5))</f>
        <v>0</v>
      </c>
      <c r="FO29" s="151">
        <f>IF(ISERROR(IF(EXACT($A$5,"Moyenne 2013-2038"),_xll.Woodstock.Analyst.Xcel.UDFs.GetIndicatorValueAverage("OSUPCPI_T100%",""&amp;$A$9&amp;"="&amp;FO$12&amp;";",_xll.Woodstock.Analyst.Xcel.UDFs.GetModelFilename(),_xll.Woodstock.Analyst.Xcel.UDFs.GetScenarioIndex(),"2","6")/5,_xll.Woodstock.Analyst.Xcel.UDFs.GetIndicatorValue("OSUPCPI_T100%",""&amp;$A$9&amp;"="&amp;FO$12&amp;";",_xll.Woodstock.Analyst.Xcel.UDFs.GetModelFilename(),_xll.Woodstock.Analyst.Xcel.UDFs.GetScenarioIndex(),VLOOKUP($A$5,Periode,2,FALSE))/5)),0,IF(EXACT($A$5,"Moyenne 2013-2038"),_xll.Woodstock.Analyst.Xcel.UDFs.GetIndicatorValueAverage("OSUPCPI_T100%",""&amp;$A$9&amp;"="&amp;FO$12&amp;";",_xll.Woodstock.Analyst.Xcel.UDFs.GetModelFilename(),_xll.Woodstock.Analyst.Xcel.UDFs.GetScenarioIndex(),"2","6")/5,_xll.Woodstock.Analyst.Xcel.UDFs.GetIndicatorValue("OSUPCPI_T100%",""&amp;$A$9&amp;"="&amp;FO$12&amp;";",_xll.Woodstock.Analyst.Xcel.UDFs.GetModelFilename(),_xll.Woodstock.Analyst.Xcel.UDFs.GetScenarioIndex(),VLOOKUP($A$5,Periode,2,FALSE))/5))</f>
        <v>0</v>
      </c>
      <c r="FP29" s="151">
        <f>IF(ISERROR(IF(EXACT($A$5,"Moyenne 2013-2038"),_xll.Woodstock.Analyst.Xcel.UDFs.GetIndicatorValueAverage("OSUPCPI_T100%",""&amp;$A$9&amp;"="&amp;FP$12&amp;";",_xll.Woodstock.Analyst.Xcel.UDFs.GetModelFilename(),_xll.Woodstock.Analyst.Xcel.UDFs.GetScenarioIndex(),"2","6")/5,_xll.Woodstock.Analyst.Xcel.UDFs.GetIndicatorValue("OSUPCPI_T100%",""&amp;$A$9&amp;"="&amp;FP$12&amp;";",_xll.Woodstock.Analyst.Xcel.UDFs.GetModelFilename(),_xll.Woodstock.Analyst.Xcel.UDFs.GetScenarioIndex(),VLOOKUP($A$5,Periode,2,FALSE))/5)),0,IF(EXACT($A$5,"Moyenne 2013-2038"),_xll.Woodstock.Analyst.Xcel.UDFs.GetIndicatorValueAverage("OSUPCPI_T100%",""&amp;$A$9&amp;"="&amp;FP$12&amp;";",_xll.Woodstock.Analyst.Xcel.UDFs.GetModelFilename(),_xll.Woodstock.Analyst.Xcel.UDFs.GetScenarioIndex(),"2","6")/5,_xll.Woodstock.Analyst.Xcel.UDFs.GetIndicatorValue("OSUPCPI_T100%",""&amp;$A$9&amp;"="&amp;FP$12&amp;";",_xll.Woodstock.Analyst.Xcel.UDFs.GetModelFilename(),_xll.Woodstock.Analyst.Xcel.UDFs.GetScenarioIndex(),VLOOKUP($A$5,Periode,2,FALSE))/5))</f>
        <v>0</v>
      </c>
      <c r="FQ29" s="151">
        <f>IF(ISERROR(IF(EXACT($A$5,"Moyenne 2013-2038"),_xll.Woodstock.Analyst.Xcel.UDFs.GetIndicatorValueAverage("OSUPCPI_T100%",""&amp;$A$9&amp;"="&amp;FQ$12&amp;";",_xll.Woodstock.Analyst.Xcel.UDFs.GetModelFilename(),_xll.Woodstock.Analyst.Xcel.UDFs.GetScenarioIndex(),"2","6")/5,_xll.Woodstock.Analyst.Xcel.UDFs.GetIndicatorValue("OSUPCPI_T100%",""&amp;$A$9&amp;"="&amp;FQ$12&amp;";",_xll.Woodstock.Analyst.Xcel.UDFs.GetModelFilename(),_xll.Woodstock.Analyst.Xcel.UDFs.GetScenarioIndex(),VLOOKUP($A$5,Periode,2,FALSE))/5)),0,IF(EXACT($A$5,"Moyenne 2013-2038"),_xll.Woodstock.Analyst.Xcel.UDFs.GetIndicatorValueAverage("OSUPCPI_T100%",""&amp;$A$9&amp;"="&amp;FQ$12&amp;";",_xll.Woodstock.Analyst.Xcel.UDFs.GetModelFilename(),_xll.Woodstock.Analyst.Xcel.UDFs.GetScenarioIndex(),"2","6")/5,_xll.Woodstock.Analyst.Xcel.UDFs.GetIndicatorValue("OSUPCPI_T100%",""&amp;$A$9&amp;"="&amp;FQ$12&amp;";",_xll.Woodstock.Analyst.Xcel.UDFs.GetModelFilename(),_xll.Woodstock.Analyst.Xcel.UDFs.GetScenarioIndex(),VLOOKUP($A$5,Periode,2,FALSE))/5))</f>
        <v>0</v>
      </c>
      <c r="FR29" s="151">
        <f>IF(ISERROR(IF(EXACT($A$5,"Moyenne 2013-2038"),_xll.Woodstock.Analyst.Xcel.UDFs.GetIndicatorValueAverage("OSUPCPI_T100%",""&amp;$A$9&amp;"="&amp;FR$12&amp;";",_xll.Woodstock.Analyst.Xcel.UDFs.GetModelFilename(),_xll.Woodstock.Analyst.Xcel.UDFs.GetScenarioIndex(),"2","6")/5,_xll.Woodstock.Analyst.Xcel.UDFs.GetIndicatorValue("OSUPCPI_T100%",""&amp;$A$9&amp;"="&amp;FR$12&amp;";",_xll.Woodstock.Analyst.Xcel.UDFs.GetModelFilename(),_xll.Woodstock.Analyst.Xcel.UDFs.GetScenarioIndex(),VLOOKUP($A$5,Periode,2,FALSE))/5)),0,IF(EXACT($A$5,"Moyenne 2013-2038"),_xll.Woodstock.Analyst.Xcel.UDFs.GetIndicatorValueAverage("OSUPCPI_T100%",""&amp;$A$9&amp;"="&amp;FR$12&amp;";",_xll.Woodstock.Analyst.Xcel.UDFs.GetModelFilename(),_xll.Woodstock.Analyst.Xcel.UDFs.GetScenarioIndex(),"2","6")/5,_xll.Woodstock.Analyst.Xcel.UDFs.GetIndicatorValue("OSUPCPI_T100%",""&amp;$A$9&amp;"="&amp;FR$12&amp;";",_xll.Woodstock.Analyst.Xcel.UDFs.GetModelFilename(),_xll.Woodstock.Analyst.Xcel.UDFs.GetScenarioIndex(),VLOOKUP($A$5,Periode,2,FALSE))/5))</f>
        <v>0</v>
      </c>
      <c r="FS29" s="151">
        <f>IF(ISERROR(IF(EXACT($A$5,"Moyenne 2013-2038"),_xll.Woodstock.Analyst.Xcel.UDFs.GetIndicatorValueAverage("OSUPCPI_T100%",""&amp;$A$9&amp;"="&amp;FS$12&amp;";",_xll.Woodstock.Analyst.Xcel.UDFs.GetModelFilename(),_xll.Woodstock.Analyst.Xcel.UDFs.GetScenarioIndex(),"2","6")/5,_xll.Woodstock.Analyst.Xcel.UDFs.GetIndicatorValue("OSUPCPI_T100%",""&amp;$A$9&amp;"="&amp;FS$12&amp;";",_xll.Woodstock.Analyst.Xcel.UDFs.GetModelFilename(),_xll.Woodstock.Analyst.Xcel.UDFs.GetScenarioIndex(),VLOOKUP($A$5,Periode,2,FALSE))/5)),0,IF(EXACT($A$5,"Moyenne 2013-2038"),_xll.Woodstock.Analyst.Xcel.UDFs.GetIndicatorValueAverage("OSUPCPI_T100%",""&amp;$A$9&amp;"="&amp;FS$12&amp;";",_xll.Woodstock.Analyst.Xcel.UDFs.GetModelFilename(),_xll.Woodstock.Analyst.Xcel.UDFs.GetScenarioIndex(),"2","6")/5,_xll.Woodstock.Analyst.Xcel.UDFs.GetIndicatorValue("OSUPCPI_T100%",""&amp;$A$9&amp;"="&amp;FS$12&amp;";",_xll.Woodstock.Analyst.Xcel.UDFs.GetModelFilename(),_xll.Woodstock.Analyst.Xcel.UDFs.GetScenarioIndex(),VLOOKUP($A$5,Periode,2,FALSE))/5))</f>
        <v>0</v>
      </c>
      <c r="FT29" s="151">
        <f>IF(ISERROR(IF(EXACT($A$5,"Moyenne 2013-2038"),_xll.Woodstock.Analyst.Xcel.UDFs.GetIndicatorValueAverage("OSUPCPI_T100%",""&amp;$A$9&amp;"="&amp;FT$12&amp;";",_xll.Woodstock.Analyst.Xcel.UDFs.GetModelFilename(),_xll.Woodstock.Analyst.Xcel.UDFs.GetScenarioIndex(),"2","6")/5,_xll.Woodstock.Analyst.Xcel.UDFs.GetIndicatorValue("OSUPCPI_T100%",""&amp;$A$9&amp;"="&amp;FT$12&amp;";",_xll.Woodstock.Analyst.Xcel.UDFs.GetModelFilename(),_xll.Woodstock.Analyst.Xcel.UDFs.GetScenarioIndex(),VLOOKUP($A$5,Periode,2,FALSE))/5)),0,IF(EXACT($A$5,"Moyenne 2013-2038"),_xll.Woodstock.Analyst.Xcel.UDFs.GetIndicatorValueAverage("OSUPCPI_T100%",""&amp;$A$9&amp;"="&amp;FT$12&amp;";",_xll.Woodstock.Analyst.Xcel.UDFs.GetModelFilename(),_xll.Woodstock.Analyst.Xcel.UDFs.GetScenarioIndex(),"2","6")/5,_xll.Woodstock.Analyst.Xcel.UDFs.GetIndicatorValue("OSUPCPI_T100%",""&amp;$A$9&amp;"="&amp;FT$12&amp;";",_xll.Woodstock.Analyst.Xcel.UDFs.GetModelFilename(),_xll.Woodstock.Analyst.Xcel.UDFs.GetScenarioIndex(),VLOOKUP($A$5,Periode,2,FALSE))/5))</f>
        <v>0</v>
      </c>
      <c r="FU29" s="151">
        <f>IF(ISERROR(IF(EXACT($A$5,"Moyenne 2013-2038"),_xll.Woodstock.Analyst.Xcel.UDFs.GetIndicatorValueAverage("OSUPCPI_T100%",""&amp;$A$9&amp;"="&amp;FU$12&amp;";",_xll.Woodstock.Analyst.Xcel.UDFs.GetModelFilename(),_xll.Woodstock.Analyst.Xcel.UDFs.GetScenarioIndex(),"2","6")/5,_xll.Woodstock.Analyst.Xcel.UDFs.GetIndicatorValue("OSUPCPI_T100%",""&amp;$A$9&amp;"="&amp;FU$12&amp;";",_xll.Woodstock.Analyst.Xcel.UDFs.GetModelFilename(),_xll.Woodstock.Analyst.Xcel.UDFs.GetScenarioIndex(),VLOOKUP($A$5,Periode,2,FALSE))/5)),0,IF(EXACT($A$5,"Moyenne 2013-2038"),_xll.Woodstock.Analyst.Xcel.UDFs.GetIndicatorValueAverage("OSUPCPI_T100%",""&amp;$A$9&amp;"="&amp;FU$12&amp;";",_xll.Woodstock.Analyst.Xcel.UDFs.GetModelFilename(),_xll.Woodstock.Analyst.Xcel.UDFs.GetScenarioIndex(),"2","6")/5,_xll.Woodstock.Analyst.Xcel.UDFs.GetIndicatorValue("OSUPCPI_T100%",""&amp;$A$9&amp;"="&amp;FU$12&amp;";",_xll.Woodstock.Analyst.Xcel.UDFs.GetModelFilename(),_xll.Woodstock.Analyst.Xcel.UDFs.GetScenarioIndex(),VLOOKUP($A$5,Periode,2,FALSE))/5))</f>
        <v>0</v>
      </c>
      <c r="FV29" s="151">
        <f>IF(ISERROR(IF(EXACT($A$5,"Moyenne 2013-2038"),_xll.Woodstock.Analyst.Xcel.UDFs.GetIndicatorValueAverage("OSUPCPI_T100%",""&amp;$A$9&amp;"="&amp;FV$12&amp;";",_xll.Woodstock.Analyst.Xcel.UDFs.GetModelFilename(),_xll.Woodstock.Analyst.Xcel.UDFs.GetScenarioIndex(),"2","6")/5,_xll.Woodstock.Analyst.Xcel.UDFs.GetIndicatorValue("OSUPCPI_T100%",""&amp;$A$9&amp;"="&amp;FV$12&amp;";",_xll.Woodstock.Analyst.Xcel.UDFs.GetModelFilename(),_xll.Woodstock.Analyst.Xcel.UDFs.GetScenarioIndex(),VLOOKUP($A$5,Periode,2,FALSE))/5)),0,IF(EXACT($A$5,"Moyenne 2013-2038"),_xll.Woodstock.Analyst.Xcel.UDFs.GetIndicatorValueAverage("OSUPCPI_T100%",""&amp;$A$9&amp;"="&amp;FV$12&amp;";",_xll.Woodstock.Analyst.Xcel.UDFs.GetModelFilename(),_xll.Woodstock.Analyst.Xcel.UDFs.GetScenarioIndex(),"2","6")/5,_xll.Woodstock.Analyst.Xcel.UDFs.GetIndicatorValue("OSUPCPI_T100%",""&amp;$A$9&amp;"="&amp;FV$12&amp;";",_xll.Woodstock.Analyst.Xcel.UDFs.GetModelFilename(),_xll.Woodstock.Analyst.Xcel.UDFs.GetScenarioIndex(),VLOOKUP($A$5,Periode,2,FALSE))/5))</f>
        <v>0</v>
      </c>
      <c r="FW29" s="151">
        <f>IF(ISERROR(IF(EXACT($A$5,"Moyenne 2013-2038"),_xll.Woodstock.Analyst.Xcel.UDFs.GetIndicatorValueAverage("OSUPCPI_T100%",""&amp;$A$9&amp;"="&amp;FW$12&amp;";",_xll.Woodstock.Analyst.Xcel.UDFs.GetModelFilename(),_xll.Woodstock.Analyst.Xcel.UDFs.GetScenarioIndex(),"2","6")/5,_xll.Woodstock.Analyst.Xcel.UDFs.GetIndicatorValue("OSUPCPI_T100%",""&amp;$A$9&amp;"="&amp;FW$12&amp;";",_xll.Woodstock.Analyst.Xcel.UDFs.GetModelFilename(),_xll.Woodstock.Analyst.Xcel.UDFs.GetScenarioIndex(),VLOOKUP($A$5,Periode,2,FALSE))/5)),0,IF(EXACT($A$5,"Moyenne 2013-2038"),_xll.Woodstock.Analyst.Xcel.UDFs.GetIndicatorValueAverage("OSUPCPI_T100%",""&amp;$A$9&amp;"="&amp;FW$12&amp;";",_xll.Woodstock.Analyst.Xcel.UDFs.GetModelFilename(),_xll.Woodstock.Analyst.Xcel.UDFs.GetScenarioIndex(),"2","6")/5,_xll.Woodstock.Analyst.Xcel.UDFs.GetIndicatorValue("OSUPCPI_T100%",""&amp;$A$9&amp;"="&amp;FW$12&amp;";",_xll.Woodstock.Analyst.Xcel.UDFs.GetModelFilename(),_xll.Woodstock.Analyst.Xcel.UDFs.GetScenarioIndex(),VLOOKUP($A$5,Periode,2,FALSE))/5))</f>
        <v>0</v>
      </c>
      <c r="FX29" s="151">
        <f>IF(ISERROR(IF(EXACT($A$5,"Moyenne 2013-2038"),_xll.Woodstock.Analyst.Xcel.UDFs.GetIndicatorValueAverage("OSUPCPI_T100%",""&amp;$A$9&amp;"="&amp;FX$12&amp;";",_xll.Woodstock.Analyst.Xcel.UDFs.GetModelFilename(),_xll.Woodstock.Analyst.Xcel.UDFs.GetScenarioIndex(),"2","6")/5,_xll.Woodstock.Analyst.Xcel.UDFs.GetIndicatorValue("OSUPCPI_T100%",""&amp;$A$9&amp;"="&amp;FX$12&amp;";",_xll.Woodstock.Analyst.Xcel.UDFs.GetModelFilename(),_xll.Woodstock.Analyst.Xcel.UDFs.GetScenarioIndex(),VLOOKUP($A$5,Periode,2,FALSE))/5)),0,IF(EXACT($A$5,"Moyenne 2013-2038"),_xll.Woodstock.Analyst.Xcel.UDFs.GetIndicatorValueAverage("OSUPCPI_T100%",""&amp;$A$9&amp;"="&amp;FX$12&amp;";",_xll.Woodstock.Analyst.Xcel.UDFs.GetModelFilename(),_xll.Woodstock.Analyst.Xcel.UDFs.GetScenarioIndex(),"2","6")/5,_xll.Woodstock.Analyst.Xcel.UDFs.GetIndicatorValue("OSUPCPI_T100%",""&amp;$A$9&amp;"="&amp;FX$12&amp;";",_xll.Woodstock.Analyst.Xcel.UDFs.GetModelFilename(),_xll.Woodstock.Analyst.Xcel.UDFs.GetScenarioIndex(),VLOOKUP($A$5,Periode,2,FALSE))/5))</f>
        <v>0</v>
      </c>
      <c r="FY29" s="151">
        <f>IF(ISERROR(IF(EXACT($A$5,"Moyenne 2013-2038"),_xll.Woodstock.Analyst.Xcel.UDFs.GetIndicatorValueAverage("OSUPCPI_T100%",""&amp;$A$9&amp;"="&amp;FY$12&amp;";",_xll.Woodstock.Analyst.Xcel.UDFs.GetModelFilename(),_xll.Woodstock.Analyst.Xcel.UDFs.GetScenarioIndex(),"2","6")/5,_xll.Woodstock.Analyst.Xcel.UDFs.GetIndicatorValue("OSUPCPI_T100%",""&amp;$A$9&amp;"="&amp;FY$12&amp;";",_xll.Woodstock.Analyst.Xcel.UDFs.GetModelFilename(),_xll.Woodstock.Analyst.Xcel.UDFs.GetScenarioIndex(),VLOOKUP($A$5,Periode,2,FALSE))/5)),0,IF(EXACT($A$5,"Moyenne 2013-2038"),_xll.Woodstock.Analyst.Xcel.UDFs.GetIndicatorValueAverage("OSUPCPI_T100%",""&amp;$A$9&amp;"="&amp;FY$12&amp;";",_xll.Woodstock.Analyst.Xcel.UDFs.GetModelFilename(),_xll.Woodstock.Analyst.Xcel.UDFs.GetScenarioIndex(),"2","6")/5,_xll.Woodstock.Analyst.Xcel.UDFs.GetIndicatorValue("OSUPCPI_T100%",""&amp;$A$9&amp;"="&amp;FY$12&amp;";",_xll.Woodstock.Analyst.Xcel.UDFs.GetModelFilename(),_xll.Woodstock.Analyst.Xcel.UDFs.GetScenarioIndex(),VLOOKUP($A$5,Periode,2,FALSE))/5))</f>
        <v>0</v>
      </c>
      <c r="FZ29" s="151">
        <f>IF(ISERROR(IF(EXACT($A$5,"Moyenne 2013-2038"),_xll.Woodstock.Analyst.Xcel.UDFs.GetIndicatorValueAverage("OSUPCPI_T100%",""&amp;$A$9&amp;"="&amp;FZ$12&amp;";",_xll.Woodstock.Analyst.Xcel.UDFs.GetModelFilename(),_xll.Woodstock.Analyst.Xcel.UDFs.GetScenarioIndex(),"2","6")/5,_xll.Woodstock.Analyst.Xcel.UDFs.GetIndicatorValue("OSUPCPI_T100%",""&amp;$A$9&amp;"="&amp;FZ$12&amp;";",_xll.Woodstock.Analyst.Xcel.UDFs.GetModelFilename(),_xll.Woodstock.Analyst.Xcel.UDFs.GetScenarioIndex(),VLOOKUP($A$5,Periode,2,FALSE))/5)),0,IF(EXACT($A$5,"Moyenne 2013-2038"),_xll.Woodstock.Analyst.Xcel.UDFs.GetIndicatorValueAverage("OSUPCPI_T100%",""&amp;$A$9&amp;"="&amp;FZ$12&amp;";",_xll.Woodstock.Analyst.Xcel.UDFs.GetModelFilename(),_xll.Woodstock.Analyst.Xcel.UDFs.GetScenarioIndex(),"2","6")/5,_xll.Woodstock.Analyst.Xcel.UDFs.GetIndicatorValue("OSUPCPI_T100%",""&amp;$A$9&amp;"="&amp;FZ$12&amp;";",_xll.Woodstock.Analyst.Xcel.UDFs.GetModelFilename(),_xll.Woodstock.Analyst.Xcel.UDFs.GetScenarioIndex(),VLOOKUP($A$5,Periode,2,FALSE))/5))</f>
        <v>0</v>
      </c>
      <c r="GA29" s="151">
        <f>IF(ISERROR(IF(EXACT($A$5,"Moyenne 2013-2038"),_xll.Woodstock.Analyst.Xcel.UDFs.GetIndicatorValueAverage("OSUPCPI_T100%",""&amp;$A$9&amp;"="&amp;GA$12&amp;";",_xll.Woodstock.Analyst.Xcel.UDFs.GetModelFilename(),_xll.Woodstock.Analyst.Xcel.UDFs.GetScenarioIndex(),"2","6")/5,_xll.Woodstock.Analyst.Xcel.UDFs.GetIndicatorValue("OSUPCPI_T100%",""&amp;$A$9&amp;"="&amp;GA$12&amp;";",_xll.Woodstock.Analyst.Xcel.UDFs.GetModelFilename(),_xll.Woodstock.Analyst.Xcel.UDFs.GetScenarioIndex(),VLOOKUP($A$5,Periode,2,FALSE))/5)),0,IF(EXACT($A$5,"Moyenne 2013-2038"),_xll.Woodstock.Analyst.Xcel.UDFs.GetIndicatorValueAverage("OSUPCPI_T100%",""&amp;$A$9&amp;"="&amp;GA$12&amp;";",_xll.Woodstock.Analyst.Xcel.UDFs.GetModelFilename(),_xll.Woodstock.Analyst.Xcel.UDFs.GetScenarioIndex(),"2","6")/5,_xll.Woodstock.Analyst.Xcel.UDFs.GetIndicatorValue("OSUPCPI_T100%",""&amp;$A$9&amp;"="&amp;GA$12&amp;";",_xll.Woodstock.Analyst.Xcel.UDFs.GetModelFilename(),_xll.Woodstock.Analyst.Xcel.UDFs.GetScenarioIndex(),VLOOKUP($A$5,Periode,2,FALSE))/5))</f>
        <v>0</v>
      </c>
      <c r="GB29" s="151">
        <f>IF(ISERROR(IF(EXACT($A$5,"Moyenne 2013-2038"),_xll.Woodstock.Analyst.Xcel.UDFs.GetIndicatorValueAverage("OSUPCPI_T100%",""&amp;$A$9&amp;"="&amp;GB$12&amp;";",_xll.Woodstock.Analyst.Xcel.UDFs.GetModelFilename(),_xll.Woodstock.Analyst.Xcel.UDFs.GetScenarioIndex(),"2","6")/5,_xll.Woodstock.Analyst.Xcel.UDFs.GetIndicatorValue("OSUPCPI_T100%",""&amp;$A$9&amp;"="&amp;GB$12&amp;";",_xll.Woodstock.Analyst.Xcel.UDFs.GetModelFilename(),_xll.Woodstock.Analyst.Xcel.UDFs.GetScenarioIndex(),VLOOKUP($A$5,Periode,2,FALSE))/5)),0,IF(EXACT($A$5,"Moyenne 2013-2038"),_xll.Woodstock.Analyst.Xcel.UDFs.GetIndicatorValueAverage("OSUPCPI_T100%",""&amp;$A$9&amp;"="&amp;GB$12&amp;";",_xll.Woodstock.Analyst.Xcel.UDFs.GetModelFilename(),_xll.Woodstock.Analyst.Xcel.UDFs.GetScenarioIndex(),"2","6")/5,_xll.Woodstock.Analyst.Xcel.UDFs.GetIndicatorValue("OSUPCPI_T100%",""&amp;$A$9&amp;"="&amp;GB$12&amp;";",_xll.Woodstock.Analyst.Xcel.UDFs.GetModelFilename(),_xll.Woodstock.Analyst.Xcel.UDFs.GetScenarioIndex(),VLOOKUP($A$5,Periode,2,FALSE))/5))</f>
        <v>0</v>
      </c>
      <c r="GC29" s="151">
        <f>IF(ISERROR(IF(EXACT($A$5,"Moyenne 2013-2038"),_xll.Woodstock.Analyst.Xcel.UDFs.GetIndicatorValueAverage("OSUPCPI_T100%",""&amp;$A$9&amp;"="&amp;GC$12&amp;";",_xll.Woodstock.Analyst.Xcel.UDFs.GetModelFilename(),_xll.Woodstock.Analyst.Xcel.UDFs.GetScenarioIndex(),"2","6")/5,_xll.Woodstock.Analyst.Xcel.UDFs.GetIndicatorValue("OSUPCPI_T100%",""&amp;$A$9&amp;"="&amp;GC$12&amp;";",_xll.Woodstock.Analyst.Xcel.UDFs.GetModelFilename(),_xll.Woodstock.Analyst.Xcel.UDFs.GetScenarioIndex(),VLOOKUP($A$5,Periode,2,FALSE))/5)),0,IF(EXACT($A$5,"Moyenne 2013-2038"),_xll.Woodstock.Analyst.Xcel.UDFs.GetIndicatorValueAverage("OSUPCPI_T100%",""&amp;$A$9&amp;"="&amp;GC$12&amp;";",_xll.Woodstock.Analyst.Xcel.UDFs.GetModelFilename(),_xll.Woodstock.Analyst.Xcel.UDFs.GetScenarioIndex(),"2","6")/5,_xll.Woodstock.Analyst.Xcel.UDFs.GetIndicatorValue("OSUPCPI_T100%",""&amp;$A$9&amp;"="&amp;GC$12&amp;";",_xll.Woodstock.Analyst.Xcel.UDFs.GetModelFilename(),_xll.Woodstock.Analyst.Xcel.UDFs.GetScenarioIndex(),VLOOKUP($A$5,Periode,2,FALSE))/5))</f>
        <v>0</v>
      </c>
      <c r="GD29" s="151">
        <f>IF(ISERROR(IF(EXACT($A$5,"Moyenne 2013-2038"),_xll.Woodstock.Analyst.Xcel.UDFs.GetIndicatorValueAverage("OSUPCPI_T100%",""&amp;$A$9&amp;"="&amp;GD$12&amp;";",_xll.Woodstock.Analyst.Xcel.UDFs.GetModelFilename(),_xll.Woodstock.Analyst.Xcel.UDFs.GetScenarioIndex(),"2","6")/5,_xll.Woodstock.Analyst.Xcel.UDFs.GetIndicatorValue("OSUPCPI_T100%",""&amp;$A$9&amp;"="&amp;GD$12&amp;";",_xll.Woodstock.Analyst.Xcel.UDFs.GetModelFilename(),_xll.Woodstock.Analyst.Xcel.UDFs.GetScenarioIndex(),VLOOKUP($A$5,Periode,2,FALSE))/5)),0,IF(EXACT($A$5,"Moyenne 2013-2038"),_xll.Woodstock.Analyst.Xcel.UDFs.GetIndicatorValueAverage("OSUPCPI_T100%",""&amp;$A$9&amp;"="&amp;GD$12&amp;";",_xll.Woodstock.Analyst.Xcel.UDFs.GetModelFilename(),_xll.Woodstock.Analyst.Xcel.UDFs.GetScenarioIndex(),"2","6")/5,_xll.Woodstock.Analyst.Xcel.UDFs.GetIndicatorValue("OSUPCPI_T100%",""&amp;$A$9&amp;"="&amp;GD$12&amp;";",_xll.Woodstock.Analyst.Xcel.UDFs.GetModelFilename(),_xll.Woodstock.Analyst.Xcel.UDFs.GetScenarioIndex(),VLOOKUP($A$5,Periode,2,FALSE))/5))</f>
        <v>0</v>
      </c>
      <c r="GE29" s="151">
        <f>IF(ISERROR(IF(EXACT($A$5,"Moyenne 2013-2038"),_xll.Woodstock.Analyst.Xcel.UDFs.GetIndicatorValueAverage("OSUPCPI_T100%",""&amp;$A$9&amp;"="&amp;GE$12&amp;";",_xll.Woodstock.Analyst.Xcel.UDFs.GetModelFilename(),_xll.Woodstock.Analyst.Xcel.UDFs.GetScenarioIndex(),"2","6")/5,_xll.Woodstock.Analyst.Xcel.UDFs.GetIndicatorValue("OSUPCPI_T100%",""&amp;$A$9&amp;"="&amp;GE$12&amp;";",_xll.Woodstock.Analyst.Xcel.UDFs.GetModelFilename(),_xll.Woodstock.Analyst.Xcel.UDFs.GetScenarioIndex(),VLOOKUP($A$5,Periode,2,FALSE))/5)),0,IF(EXACT($A$5,"Moyenne 2013-2038"),_xll.Woodstock.Analyst.Xcel.UDFs.GetIndicatorValueAverage("OSUPCPI_T100%",""&amp;$A$9&amp;"="&amp;GE$12&amp;";",_xll.Woodstock.Analyst.Xcel.UDFs.GetModelFilename(),_xll.Woodstock.Analyst.Xcel.UDFs.GetScenarioIndex(),"2","6")/5,_xll.Woodstock.Analyst.Xcel.UDFs.GetIndicatorValue("OSUPCPI_T100%",""&amp;$A$9&amp;"="&amp;GE$12&amp;";",_xll.Woodstock.Analyst.Xcel.UDFs.GetModelFilename(),_xll.Woodstock.Analyst.Xcel.UDFs.GetScenarioIndex(),VLOOKUP($A$5,Periode,2,FALSE))/5))</f>
        <v>0</v>
      </c>
      <c r="GF29" s="151">
        <f>IF(ISERROR(IF(EXACT($A$5,"Moyenne 2013-2038"),_xll.Woodstock.Analyst.Xcel.UDFs.GetIndicatorValueAverage("OSUPCPI_T100%",""&amp;$A$9&amp;"="&amp;GF$12&amp;";",_xll.Woodstock.Analyst.Xcel.UDFs.GetModelFilename(),_xll.Woodstock.Analyst.Xcel.UDFs.GetScenarioIndex(),"2","6")/5,_xll.Woodstock.Analyst.Xcel.UDFs.GetIndicatorValue("OSUPCPI_T100%",""&amp;$A$9&amp;"="&amp;GF$12&amp;";",_xll.Woodstock.Analyst.Xcel.UDFs.GetModelFilename(),_xll.Woodstock.Analyst.Xcel.UDFs.GetScenarioIndex(),VLOOKUP($A$5,Periode,2,FALSE))/5)),0,IF(EXACT($A$5,"Moyenne 2013-2038"),_xll.Woodstock.Analyst.Xcel.UDFs.GetIndicatorValueAverage("OSUPCPI_T100%",""&amp;$A$9&amp;"="&amp;GF$12&amp;";",_xll.Woodstock.Analyst.Xcel.UDFs.GetModelFilename(),_xll.Woodstock.Analyst.Xcel.UDFs.GetScenarioIndex(),"2","6")/5,_xll.Woodstock.Analyst.Xcel.UDFs.GetIndicatorValue("OSUPCPI_T100%",""&amp;$A$9&amp;"="&amp;GF$12&amp;";",_xll.Woodstock.Analyst.Xcel.UDFs.GetModelFilename(),_xll.Woodstock.Analyst.Xcel.UDFs.GetScenarioIndex(),VLOOKUP($A$5,Periode,2,FALSE))/5))</f>
        <v>0</v>
      </c>
      <c r="GG29" s="151">
        <f>IF(ISERROR(IF(EXACT($A$5,"Moyenne 2013-2038"),_xll.Woodstock.Analyst.Xcel.UDFs.GetIndicatorValueAverage("OSUPCPI_T100%",""&amp;$A$9&amp;"="&amp;GG$12&amp;";",_xll.Woodstock.Analyst.Xcel.UDFs.GetModelFilename(),_xll.Woodstock.Analyst.Xcel.UDFs.GetScenarioIndex(),"2","6")/5,_xll.Woodstock.Analyst.Xcel.UDFs.GetIndicatorValue("OSUPCPI_T100%",""&amp;$A$9&amp;"="&amp;GG$12&amp;";",_xll.Woodstock.Analyst.Xcel.UDFs.GetModelFilename(),_xll.Woodstock.Analyst.Xcel.UDFs.GetScenarioIndex(),VLOOKUP($A$5,Periode,2,FALSE))/5)),0,IF(EXACT($A$5,"Moyenne 2013-2038"),_xll.Woodstock.Analyst.Xcel.UDFs.GetIndicatorValueAverage("OSUPCPI_T100%",""&amp;$A$9&amp;"="&amp;GG$12&amp;";",_xll.Woodstock.Analyst.Xcel.UDFs.GetModelFilename(),_xll.Woodstock.Analyst.Xcel.UDFs.GetScenarioIndex(),"2","6")/5,_xll.Woodstock.Analyst.Xcel.UDFs.GetIndicatorValue("OSUPCPI_T100%",""&amp;$A$9&amp;"="&amp;GG$12&amp;";",_xll.Woodstock.Analyst.Xcel.UDFs.GetModelFilename(),_xll.Woodstock.Analyst.Xcel.UDFs.GetScenarioIndex(),VLOOKUP($A$5,Periode,2,FALSE))/5))</f>
        <v>0</v>
      </c>
      <c r="GH29" s="151">
        <f>IF(ISERROR(IF(EXACT($A$5,"Moyenne 2013-2038"),_xll.Woodstock.Analyst.Xcel.UDFs.GetIndicatorValueAverage("OSUPCPI_T100%",""&amp;$A$9&amp;"="&amp;GH$12&amp;";",_xll.Woodstock.Analyst.Xcel.UDFs.GetModelFilename(),_xll.Woodstock.Analyst.Xcel.UDFs.GetScenarioIndex(),"2","6")/5,_xll.Woodstock.Analyst.Xcel.UDFs.GetIndicatorValue("OSUPCPI_T100%",""&amp;$A$9&amp;"="&amp;GH$12&amp;";",_xll.Woodstock.Analyst.Xcel.UDFs.GetModelFilename(),_xll.Woodstock.Analyst.Xcel.UDFs.GetScenarioIndex(),VLOOKUP($A$5,Periode,2,FALSE))/5)),0,IF(EXACT($A$5,"Moyenne 2013-2038"),_xll.Woodstock.Analyst.Xcel.UDFs.GetIndicatorValueAverage("OSUPCPI_T100%",""&amp;$A$9&amp;"="&amp;GH$12&amp;";",_xll.Woodstock.Analyst.Xcel.UDFs.GetModelFilename(),_xll.Woodstock.Analyst.Xcel.UDFs.GetScenarioIndex(),"2","6")/5,_xll.Woodstock.Analyst.Xcel.UDFs.GetIndicatorValue("OSUPCPI_T100%",""&amp;$A$9&amp;"="&amp;GH$12&amp;";",_xll.Woodstock.Analyst.Xcel.UDFs.GetModelFilename(),_xll.Woodstock.Analyst.Xcel.UDFs.GetScenarioIndex(),VLOOKUP($A$5,Periode,2,FALSE))/5))</f>
        <v>0</v>
      </c>
      <c r="GI29" s="151">
        <f>IF(ISERROR(IF(EXACT($A$5,"Moyenne 2013-2038"),_xll.Woodstock.Analyst.Xcel.UDFs.GetIndicatorValueAverage("OSUPCPI_T100%",""&amp;$A$9&amp;"="&amp;GI$12&amp;";",_xll.Woodstock.Analyst.Xcel.UDFs.GetModelFilename(),_xll.Woodstock.Analyst.Xcel.UDFs.GetScenarioIndex(),"2","6")/5,_xll.Woodstock.Analyst.Xcel.UDFs.GetIndicatorValue("OSUPCPI_T100%",""&amp;$A$9&amp;"="&amp;GI$12&amp;";",_xll.Woodstock.Analyst.Xcel.UDFs.GetModelFilename(),_xll.Woodstock.Analyst.Xcel.UDFs.GetScenarioIndex(),VLOOKUP($A$5,Periode,2,FALSE))/5)),0,IF(EXACT($A$5,"Moyenne 2013-2038"),_xll.Woodstock.Analyst.Xcel.UDFs.GetIndicatorValueAverage("OSUPCPI_T100%",""&amp;$A$9&amp;"="&amp;GI$12&amp;";",_xll.Woodstock.Analyst.Xcel.UDFs.GetModelFilename(),_xll.Woodstock.Analyst.Xcel.UDFs.GetScenarioIndex(),"2","6")/5,_xll.Woodstock.Analyst.Xcel.UDFs.GetIndicatorValue("OSUPCPI_T100%",""&amp;$A$9&amp;"="&amp;GI$12&amp;";",_xll.Woodstock.Analyst.Xcel.UDFs.GetModelFilename(),_xll.Woodstock.Analyst.Xcel.UDFs.GetScenarioIndex(),VLOOKUP($A$5,Periode,2,FALSE))/5))</f>
        <v>0</v>
      </c>
      <c r="GJ29" s="151">
        <f>IF(ISERROR(IF(EXACT($A$5,"Moyenne 2013-2038"),_xll.Woodstock.Analyst.Xcel.UDFs.GetIndicatorValueAverage("OSUPCPI_T100%",""&amp;$A$9&amp;"="&amp;GJ$12&amp;";",_xll.Woodstock.Analyst.Xcel.UDFs.GetModelFilename(),_xll.Woodstock.Analyst.Xcel.UDFs.GetScenarioIndex(),"2","6")/5,_xll.Woodstock.Analyst.Xcel.UDFs.GetIndicatorValue("OSUPCPI_T100%",""&amp;$A$9&amp;"="&amp;GJ$12&amp;";",_xll.Woodstock.Analyst.Xcel.UDFs.GetModelFilename(),_xll.Woodstock.Analyst.Xcel.UDFs.GetScenarioIndex(),VLOOKUP($A$5,Periode,2,FALSE))/5)),0,IF(EXACT($A$5,"Moyenne 2013-2038"),_xll.Woodstock.Analyst.Xcel.UDFs.GetIndicatorValueAverage("OSUPCPI_T100%",""&amp;$A$9&amp;"="&amp;GJ$12&amp;";",_xll.Woodstock.Analyst.Xcel.UDFs.GetModelFilename(),_xll.Woodstock.Analyst.Xcel.UDFs.GetScenarioIndex(),"2","6")/5,_xll.Woodstock.Analyst.Xcel.UDFs.GetIndicatorValue("OSUPCPI_T100%",""&amp;$A$9&amp;"="&amp;GJ$12&amp;";",_xll.Woodstock.Analyst.Xcel.UDFs.GetModelFilename(),_xll.Woodstock.Analyst.Xcel.UDFs.GetScenarioIndex(),VLOOKUP($A$5,Periode,2,FALSE))/5))</f>
        <v>0</v>
      </c>
      <c r="GK29" s="151">
        <f>IF(ISERROR(IF(EXACT($A$5,"Moyenne 2013-2038"),_xll.Woodstock.Analyst.Xcel.UDFs.GetIndicatorValueAverage("OSUPCPI_T100%",""&amp;$A$9&amp;"="&amp;GK$12&amp;";",_xll.Woodstock.Analyst.Xcel.UDFs.GetModelFilename(),_xll.Woodstock.Analyst.Xcel.UDFs.GetScenarioIndex(),"2","6")/5,_xll.Woodstock.Analyst.Xcel.UDFs.GetIndicatorValue("OSUPCPI_T100%",""&amp;$A$9&amp;"="&amp;GK$12&amp;";",_xll.Woodstock.Analyst.Xcel.UDFs.GetModelFilename(),_xll.Woodstock.Analyst.Xcel.UDFs.GetScenarioIndex(),VLOOKUP($A$5,Periode,2,FALSE))/5)),0,IF(EXACT($A$5,"Moyenne 2013-2038"),_xll.Woodstock.Analyst.Xcel.UDFs.GetIndicatorValueAverage("OSUPCPI_T100%",""&amp;$A$9&amp;"="&amp;GK$12&amp;";",_xll.Woodstock.Analyst.Xcel.UDFs.GetModelFilename(),_xll.Woodstock.Analyst.Xcel.UDFs.GetScenarioIndex(),"2","6")/5,_xll.Woodstock.Analyst.Xcel.UDFs.GetIndicatorValue("OSUPCPI_T100%",""&amp;$A$9&amp;"="&amp;GK$12&amp;";",_xll.Woodstock.Analyst.Xcel.UDFs.GetModelFilename(),_xll.Woodstock.Analyst.Xcel.UDFs.GetScenarioIndex(),VLOOKUP($A$5,Periode,2,FALSE))/5))</f>
        <v>0</v>
      </c>
      <c r="GL29" s="151">
        <f>IF(ISERROR(IF(EXACT($A$5,"Moyenne 2013-2038"),_xll.Woodstock.Analyst.Xcel.UDFs.GetIndicatorValueAverage("OSUPCPI_T100%",""&amp;$A$9&amp;"="&amp;GL$12&amp;";",_xll.Woodstock.Analyst.Xcel.UDFs.GetModelFilename(),_xll.Woodstock.Analyst.Xcel.UDFs.GetScenarioIndex(),"2","6")/5,_xll.Woodstock.Analyst.Xcel.UDFs.GetIndicatorValue("OSUPCPI_T100%",""&amp;$A$9&amp;"="&amp;GL$12&amp;";",_xll.Woodstock.Analyst.Xcel.UDFs.GetModelFilename(),_xll.Woodstock.Analyst.Xcel.UDFs.GetScenarioIndex(),VLOOKUP($A$5,Periode,2,FALSE))/5)),0,IF(EXACT($A$5,"Moyenne 2013-2038"),_xll.Woodstock.Analyst.Xcel.UDFs.GetIndicatorValueAverage("OSUPCPI_T100%",""&amp;$A$9&amp;"="&amp;GL$12&amp;";",_xll.Woodstock.Analyst.Xcel.UDFs.GetModelFilename(),_xll.Woodstock.Analyst.Xcel.UDFs.GetScenarioIndex(),"2","6")/5,_xll.Woodstock.Analyst.Xcel.UDFs.GetIndicatorValue("OSUPCPI_T100%",""&amp;$A$9&amp;"="&amp;GL$12&amp;";",_xll.Woodstock.Analyst.Xcel.UDFs.GetModelFilename(),_xll.Woodstock.Analyst.Xcel.UDFs.GetScenarioIndex(),VLOOKUP($A$5,Periode,2,FALSE))/5))</f>
        <v>0</v>
      </c>
      <c r="GM29" s="151">
        <f>IF(ISERROR(IF(EXACT($A$5,"Moyenne 2013-2038"),_xll.Woodstock.Analyst.Xcel.UDFs.GetIndicatorValueAverage("OSUPCPI_T100%",""&amp;$A$9&amp;"="&amp;GM$12&amp;";",_xll.Woodstock.Analyst.Xcel.UDFs.GetModelFilename(),_xll.Woodstock.Analyst.Xcel.UDFs.GetScenarioIndex(),"2","6")/5,_xll.Woodstock.Analyst.Xcel.UDFs.GetIndicatorValue("OSUPCPI_T100%",""&amp;$A$9&amp;"="&amp;GM$12&amp;";",_xll.Woodstock.Analyst.Xcel.UDFs.GetModelFilename(),_xll.Woodstock.Analyst.Xcel.UDFs.GetScenarioIndex(),VLOOKUP($A$5,Periode,2,FALSE))/5)),0,IF(EXACT($A$5,"Moyenne 2013-2038"),_xll.Woodstock.Analyst.Xcel.UDFs.GetIndicatorValueAverage("OSUPCPI_T100%",""&amp;$A$9&amp;"="&amp;GM$12&amp;";",_xll.Woodstock.Analyst.Xcel.UDFs.GetModelFilename(),_xll.Woodstock.Analyst.Xcel.UDFs.GetScenarioIndex(),"2","6")/5,_xll.Woodstock.Analyst.Xcel.UDFs.GetIndicatorValue("OSUPCPI_T100%",""&amp;$A$9&amp;"="&amp;GM$12&amp;";",_xll.Woodstock.Analyst.Xcel.UDFs.GetModelFilename(),_xll.Woodstock.Analyst.Xcel.UDFs.GetScenarioIndex(),VLOOKUP($A$5,Periode,2,FALSE))/5))</f>
        <v>0</v>
      </c>
      <c r="GN29" s="151">
        <f>IF(ISERROR(IF(EXACT($A$5,"Moyenne 2013-2038"),_xll.Woodstock.Analyst.Xcel.UDFs.GetIndicatorValueAverage("OSUPCPI_T100%",""&amp;$A$9&amp;"="&amp;GN$12&amp;";",_xll.Woodstock.Analyst.Xcel.UDFs.GetModelFilename(),_xll.Woodstock.Analyst.Xcel.UDFs.GetScenarioIndex(),"2","6")/5,_xll.Woodstock.Analyst.Xcel.UDFs.GetIndicatorValue("OSUPCPI_T100%",""&amp;$A$9&amp;"="&amp;GN$12&amp;";",_xll.Woodstock.Analyst.Xcel.UDFs.GetModelFilename(),_xll.Woodstock.Analyst.Xcel.UDFs.GetScenarioIndex(),VLOOKUP($A$5,Periode,2,FALSE))/5)),0,IF(EXACT($A$5,"Moyenne 2013-2038"),_xll.Woodstock.Analyst.Xcel.UDFs.GetIndicatorValueAverage("OSUPCPI_T100%",""&amp;$A$9&amp;"="&amp;GN$12&amp;";",_xll.Woodstock.Analyst.Xcel.UDFs.GetModelFilename(),_xll.Woodstock.Analyst.Xcel.UDFs.GetScenarioIndex(),"2","6")/5,_xll.Woodstock.Analyst.Xcel.UDFs.GetIndicatorValue("OSUPCPI_T100%",""&amp;$A$9&amp;"="&amp;GN$12&amp;";",_xll.Woodstock.Analyst.Xcel.UDFs.GetModelFilename(),_xll.Woodstock.Analyst.Xcel.UDFs.GetScenarioIndex(),VLOOKUP($A$5,Periode,2,FALSE))/5))</f>
        <v>0</v>
      </c>
      <c r="GO29" s="151">
        <f>IF(ISERROR(IF(EXACT($A$5,"Moyenne 2013-2038"),_xll.Woodstock.Analyst.Xcel.UDFs.GetIndicatorValueAverage("OSUPCPI_T100%",""&amp;$A$9&amp;"="&amp;GO$12&amp;";",_xll.Woodstock.Analyst.Xcel.UDFs.GetModelFilename(),_xll.Woodstock.Analyst.Xcel.UDFs.GetScenarioIndex(),"2","6")/5,_xll.Woodstock.Analyst.Xcel.UDFs.GetIndicatorValue("OSUPCPI_T100%",""&amp;$A$9&amp;"="&amp;GO$12&amp;";",_xll.Woodstock.Analyst.Xcel.UDFs.GetModelFilename(),_xll.Woodstock.Analyst.Xcel.UDFs.GetScenarioIndex(),VLOOKUP($A$5,Periode,2,FALSE))/5)),0,IF(EXACT($A$5,"Moyenne 2013-2038"),_xll.Woodstock.Analyst.Xcel.UDFs.GetIndicatorValueAverage("OSUPCPI_T100%",""&amp;$A$9&amp;"="&amp;GO$12&amp;";",_xll.Woodstock.Analyst.Xcel.UDFs.GetModelFilename(),_xll.Woodstock.Analyst.Xcel.UDFs.GetScenarioIndex(),"2","6")/5,_xll.Woodstock.Analyst.Xcel.UDFs.GetIndicatorValue("OSUPCPI_T100%",""&amp;$A$9&amp;"="&amp;GO$12&amp;";",_xll.Woodstock.Analyst.Xcel.UDFs.GetModelFilename(),_xll.Woodstock.Analyst.Xcel.UDFs.GetScenarioIndex(),VLOOKUP($A$5,Periode,2,FALSE))/5))</f>
        <v>0</v>
      </c>
      <c r="GP29" s="151">
        <f>IF(ISERROR(IF(EXACT($A$5,"Moyenne 2013-2038"),_xll.Woodstock.Analyst.Xcel.UDFs.GetIndicatorValueAverage("OSUPCPI_T100%",""&amp;$A$9&amp;"="&amp;GP$12&amp;";",_xll.Woodstock.Analyst.Xcel.UDFs.GetModelFilename(),_xll.Woodstock.Analyst.Xcel.UDFs.GetScenarioIndex(),"2","6")/5,_xll.Woodstock.Analyst.Xcel.UDFs.GetIndicatorValue("OSUPCPI_T100%",""&amp;$A$9&amp;"="&amp;GP$12&amp;";",_xll.Woodstock.Analyst.Xcel.UDFs.GetModelFilename(),_xll.Woodstock.Analyst.Xcel.UDFs.GetScenarioIndex(),VLOOKUP($A$5,Periode,2,FALSE))/5)),0,IF(EXACT($A$5,"Moyenne 2013-2038"),_xll.Woodstock.Analyst.Xcel.UDFs.GetIndicatorValueAverage("OSUPCPI_T100%",""&amp;$A$9&amp;"="&amp;GP$12&amp;";",_xll.Woodstock.Analyst.Xcel.UDFs.GetModelFilename(),_xll.Woodstock.Analyst.Xcel.UDFs.GetScenarioIndex(),"2","6")/5,_xll.Woodstock.Analyst.Xcel.UDFs.GetIndicatorValue("OSUPCPI_T100%",""&amp;$A$9&amp;"="&amp;GP$12&amp;";",_xll.Woodstock.Analyst.Xcel.UDFs.GetModelFilename(),_xll.Woodstock.Analyst.Xcel.UDFs.GetScenarioIndex(),VLOOKUP($A$5,Periode,2,FALSE))/5))</f>
        <v>0</v>
      </c>
      <c r="GQ29" s="151">
        <f>IF(ISERROR(IF(EXACT($A$5,"Moyenne 2013-2038"),_xll.Woodstock.Analyst.Xcel.UDFs.GetIndicatorValueAverage("OSUPCPI_T100%",""&amp;$A$9&amp;"="&amp;GQ$12&amp;";",_xll.Woodstock.Analyst.Xcel.UDFs.GetModelFilename(),_xll.Woodstock.Analyst.Xcel.UDFs.GetScenarioIndex(),"2","6")/5,_xll.Woodstock.Analyst.Xcel.UDFs.GetIndicatorValue("OSUPCPI_T100%",""&amp;$A$9&amp;"="&amp;GQ$12&amp;";",_xll.Woodstock.Analyst.Xcel.UDFs.GetModelFilename(),_xll.Woodstock.Analyst.Xcel.UDFs.GetScenarioIndex(),VLOOKUP($A$5,Periode,2,FALSE))/5)),0,IF(EXACT($A$5,"Moyenne 2013-2038"),_xll.Woodstock.Analyst.Xcel.UDFs.GetIndicatorValueAverage("OSUPCPI_T100%",""&amp;$A$9&amp;"="&amp;GQ$12&amp;";",_xll.Woodstock.Analyst.Xcel.UDFs.GetModelFilename(),_xll.Woodstock.Analyst.Xcel.UDFs.GetScenarioIndex(),"2","6")/5,_xll.Woodstock.Analyst.Xcel.UDFs.GetIndicatorValue("OSUPCPI_T100%",""&amp;$A$9&amp;"="&amp;GQ$12&amp;";",_xll.Woodstock.Analyst.Xcel.UDFs.GetModelFilename(),_xll.Woodstock.Analyst.Xcel.UDFs.GetScenarioIndex(),VLOOKUP($A$5,Periode,2,FALSE))/5))</f>
        <v>0</v>
      </c>
      <c r="GR29" s="151">
        <f>IF(ISERROR(IF(EXACT($A$5,"Moyenne 2013-2038"),_xll.Woodstock.Analyst.Xcel.UDFs.GetIndicatorValueAverage("OSUPCPI_T100%",""&amp;$A$9&amp;"="&amp;GR$12&amp;";",_xll.Woodstock.Analyst.Xcel.UDFs.GetModelFilename(),_xll.Woodstock.Analyst.Xcel.UDFs.GetScenarioIndex(),"2","6")/5,_xll.Woodstock.Analyst.Xcel.UDFs.GetIndicatorValue("OSUPCPI_T100%",""&amp;$A$9&amp;"="&amp;GR$12&amp;";",_xll.Woodstock.Analyst.Xcel.UDFs.GetModelFilename(),_xll.Woodstock.Analyst.Xcel.UDFs.GetScenarioIndex(),VLOOKUP($A$5,Periode,2,FALSE))/5)),0,IF(EXACT($A$5,"Moyenne 2013-2038"),_xll.Woodstock.Analyst.Xcel.UDFs.GetIndicatorValueAverage("OSUPCPI_T100%",""&amp;$A$9&amp;"="&amp;GR$12&amp;";",_xll.Woodstock.Analyst.Xcel.UDFs.GetModelFilename(),_xll.Woodstock.Analyst.Xcel.UDFs.GetScenarioIndex(),"2","6")/5,_xll.Woodstock.Analyst.Xcel.UDFs.GetIndicatorValue("OSUPCPI_T100%",""&amp;$A$9&amp;"="&amp;GR$12&amp;";",_xll.Woodstock.Analyst.Xcel.UDFs.GetModelFilename(),_xll.Woodstock.Analyst.Xcel.UDFs.GetScenarioIndex(),VLOOKUP($A$5,Periode,2,FALSE))/5))</f>
        <v>0</v>
      </c>
      <c r="GS29" s="151">
        <f>IF(ISERROR(IF(EXACT($A$5,"Moyenne 2013-2038"),_xll.Woodstock.Analyst.Xcel.UDFs.GetIndicatorValueAverage("OSUPCPI_T100%",""&amp;$A$9&amp;"="&amp;GS$12&amp;";",_xll.Woodstock.Analyst.Xcel.UDFs.GetModelFilename(),_xll.Woodstock.Analyst.Xcel.UDFs.GetScenarioIndex(),"2","6")/5,_xll.Woodstock.Analyst.Xcel.UDFs.GetIndicatorValue("OSUPCPI_T100%",""&amp;$A$9&amp;"="&amp;GS$12&amp;";",_xll.Woodstock.Analyst.Xcel.UDFs.GetModelFilename(),_xll.Woodstock.Analyst.Xcel.UDFs.GetScenarioIndex(),VLOOKUP($A$5,Periode,2,FALSE))/5)),0,IF(EXACT($A$5,"Moyenne 2013-2038"),_xll.Woodstock.Analyst.Xcel.UDFs.GetIndicatorValueAverage("OSUPCPI_T100%",""&amp;$A$9&amp;"="&amp;GS$12&amp;";",_xll.Woodstock.Analyst.Xcel.UDFs.GetModelFilename(),_xll.Woodstock.Analyst.Xcel.UDFs.GetScenarioIndex(),"2","6")/5,_xll.Woodstock.Analyst.Xcel.UDFs.GetIndicatorValue("OSUPCPI_T100%",""&amp;$A$9&amp;"="&amp;GS$12&amp;";",_xll.Woodstock.Analyst.Xcel.UDFs.GetModelFilename(),_xll.Woodstock.Analyst.Xcel.UDFs.GetScenarioIndex(),VLOOKUP($A$5,Periode,2,FALSE))/5))</f>
        <v>0</v>
      </c>
      <c r="GT29" s="151">
        <f>IF(ISERROR(IF(EXACT($A$5,"Moyenne 2013-2038"),_xll.Woodstock.Analyst.Xcel.UDFs.GetIndicatorValueAverage("OSUPCPI_T100%",""&amp;$A$9&amp;"="&amp;GT$12&amp;";",_xll.Woodstock.Analyst.Xcel.UDFs.GetModelFilename(),_xll.Woodstock.Analyst.Xcel.UDFs.GetScenarioIndex(),"2","6")/5,_xll.Woodstock.Analyst.Xcel.UDFs.GetIndicatorValue("OSUPCPI_T100%",""&amp;$A$9&amp;"="&amp;GT$12&amp;";",_xll.Woodstock.Analyst.Xcel.UDFs.GetModelFilename(),_xll.Woodstock.Analyst.Xcel.UDFs.GetScenarioIndex(),VLOOKUP($A$5,Periode,2,FALSE))/5)),0,IF(EXACT($A$5,"Moyenne 2013-2038"),_xll.Woodstock.Analyst.Xcel.UDFs.GetIndicatorValueAverage("OSUPCPI_T100%",""&amp;$A$9&amp;"="&amp;GT$12&amp;";",_xll.Woodstock.Analyst.Xcel.UDFs.GetModelFilename(),_xll.Woodstock.Analyst.Xcel.UDFs.GetScenarioIndex(),"2","6")/5,_xll.Woodstock.Analyst.Xcel.UDFs.GetIndicatorValue("OSUPCPI_T100%",""&amp;$A$9&amp;"="&amp;GT$12&amp;";",_xll.Woodstock.Analyst.Xcel.UDFs.GetModelFilename(),_xll.Woodstock.Analyst.Xcel.UDFs.GetScenarioIndex(),VLOOKUP($A$5,Periode,2,FALSE))/5))</f>
        <v>0</v>
      </c>
    </row>
    <row r="30" spans="1:202" hidden="1" x14ac:dyDescent="0.25">
      <c r="A30" s="128" t="s">
        <v>1207</v>
      </c>
      <c r="B30" s="150">
        <f>SUM(C30:GT30)</f>
        <v>465.45280355215073</v>
      </c>
      <c r="C30" s="150">
        <f>IF(ISERROR(IF(EXACT($A$5,"Moyenne 2013-2038"),_xll.Woodstock.Analyst.Xcel.UDFs.GetIndicatorValueAverage("OSUPCPI_2_T100%",""&amp;$A$9&amp;"="&amp;C$12&amp;";",_xll.Woodstock.Analyst.Xcel.UDFs.GetModelFilename(),_xll.Woodstock.Analyst.Xcel.UDFs.GetScenarioIndex(),"2","6")/5,_xll.Woodstock.Analyst.Xcel.UDFs.GetIndicatorValue("OSUPCPI_2_T100%",""&amp;$A$9&amp;"="&amp;C$12&amp;";",_xll.Woodstock.Analyst.Xcel.UDFs.GetModelFilename(),_xll.Woodstock.Analyst.Xcel.UDFs.GetScenarioIndex(),VLOOKUP($A$5,Periode,2,FALSE))/5)),0,IF(EXACT($A$5,"Moyenne 2013-2038"),_xll.Woodstock.Analyst.Xcel.UDFs.GetIndicatorValueAverage("OSUPCPI_2_T100%",""&amp;$A$9&amp;"="&amp;C$12&amp;";",_xll.Woodstock.Analyst.Xcel.UDFs.GetModelFilename(),_xll.Woodstock.Analyst.Xcel.UDFs.GetScenarioIndex(),"2","6")/5,_xll.Woodstock.Analyst.Xcel.UDFs.GetIndicatorValue("OSUPCPI_2_T100%",""&amp;$A$9&amp;"="&amp;C$12&amp;";",_xll.Woodstock.Analyst.Xcel.UDFs.GetModelFilename(),_xll.Woodstock.Analyst.Xcel.UDFs.GetScenarioIndex(),VLOOKUP($A$5,Periode,2,FALSE))/5))</f>
        <v>11.821839084625244</v>
      </c>
      <c r="D30" s="150">
        <f>IF(ISERROR(IF(EXACT($A$5,"Moyenne 2013-2038"),_xll.Woodstock.Analyst.Xcel.UDFs.GetIndicatorValueAverage("OSUPCPI_2_T100%",""&amp;$A$9&amp;"="&amp;D$12&amp;";",_xll.Woodstock.Analyst.Xcel.UDFs.GetModelFilename(),_xll.Woodstock.Analyst.Xcel.UDFs.GetScenarioIndex(),"2","6")/5,_xll.Woodstock.Analyst.Xcel.UDFs.GetIndicatorValue("OSUPCPI_2_T100%",""&amp;$A$9&amp;"="&amp;D$12&amp;";",_xll.Woodstock.Analyst.Xcel.UDFs.GetModelFilename(),_xll.Woodstock.Analyst.Xcel.UDFs.GetScenarioIndex(),VLOOKUP($A$5,Periode,2,FALSE))/5)),0,IF(EXACT($A$5,"Moyenne 2013-2038"),_xll.Woodstock.Analyst.Xcel.UDFs.GetIndicatorValueAverage("OSUPCPI_2_T100%",""&amp;$A$9&amp;"="&amp;D$12&amp;";",_xll.Woodstock.Analyst.Xcel.UDFs.GetModelFilename(),_xll.Woodstock.Analyst.Xcel.UDFs.GetScenarioIndex(),"2","6")/5,_xll.Woodstock.Analyst.Xcel.UDFs.GetIndicatorValue("OSUPCPI_2_T100%",""&amp;$A$9&amp;"="&amp;D$12&amp;";",_xll.Woodstock.Analyst.Xcel.UDFs.GetModelFilename(),_xll.Woodstock.Analyst.Xcel.UDFs.GetScenarioIndex(),VLOOKUP($A$5,Periode,2,FALSE))/5))</f>
        <v>1.1577749919891356</v>
      </c>
      <c r="E30" s="150">
        <f>IF(ISERROR(IF(EXACT($A$5,"Moyenne 2013-2038"),_xll.Woodstock.Analyst.Xcel.UDFs.GetIndicatorValueAverage("OSUPCPI_2_T100%",""&amp;$A$9&amp;"="&amp;E$12&amp;";",_xll.Woodstock.Analyst.Xcel.UDFs.GetModelFilename(),_xll.Woodstock.Analyst.Xcel.UDFs.GetScenarioIndex(),"2","6")/5,_xll.Woodstock.Analyst.Xcel.UDFs.GetIndicatorValue("OSUPCPI_2_T100%",""&amp;$A$9&amp;"="&amp;E$12&amp;";",_xll.Woodstock.Analyst.Xcel.UDFs.GetModelFilename(),_xll.Woodstock.Analyst.Xcel.UDFs.GetScenarioIndex(),VLOOKUP($A$5,Periode,2,FALSE))/5)),0,IF(EXACT($A$5,"Moyenne 2013-2038"),_xll.Woodstock.Analyst.Xcel.UDFs.GetIndicatorValueAverage("OSUPCPI_2_T100%",""&amp;$A$9&amp;"="&amp;E$12&amp;";",_xll.Woodstock.Analyst.Xcel.UDFs.GetModelFilename(),_xll.Woodstock.Analyst.Xcel.UDFs.GetScenarioIndex(),"2","6")/5,_xll.Woodstock.Analyst.Xcel.UDFs.GetIndicatorValue("OSUPCPI_2_T100%",""&amp;$A$9&amp;"="&amp;E$12&amp;";",_xll.Woodstock.Analyst.Xcel.UDFs.GetModelFilename(),_xll.Woodstock.Analyst.Xcel.UDFs.GetScenarioIndex(),VLOOKUP($A$5,Periode,2,FALSE))/5))</f>
        <v>11.844386138916017</v>
      </c>
      <c r="F30" s="150">
        <f>IF(ISERROR(IF(EXACT($A$5,"Moyenne 2013-2038"),_xll.Woodstock.Analyst.Xcel.UDFs.GetIndicatorValueAverage("OSUPCPI_2_T100%",""&amp;$A$9&amp;"="&amp;F$12&amp;";",_xll.Woodstock.Analyst.Xcel.UDFs.GetModelFilename(),_xll.Woodstock.Analyst.Xcel.UDFs.GetScenarioIndex(),"2","6")/5,_xll.Woodstock.Analyst.Xcel.UDFs.GetIndicatorValue("OSUPCPI_2_T100%",""&amp;$A$9&amp;"="&amp;F$12&amp;";",_xll.Woodstock.Analyst.Xcel.UDFs.GetModelFilename(),_xll.Woodstock.Analyst.Xcel.UDFs.GetScenarioIndex(),VLOOKUP($A$5,Periode,2,FALSE))/5)),0,IF(EXACT($A$5,"Moyenne 2013-2038"),_xll.Woodstock.Analyst.Xcel.UDFs.GetIndicatorValueAverage("OSUPCPI_2_T100%",""&amp;$A$9&amp;"="&amp;F$12&amp;";",_xll.Woodstock.Analyst.Xcel.UDFs.GetModelFilename(),_xll.Woodstock.Analyst.Xcel.UDFs.GetScenarioIndex(),"2","6")/5,_xll.Woodstock.Analyst.Xcel.UDFs.GetIndicatorValue("OSUPCPI_2_T100%",""&amp;$A$9&amp;"="&amp;F$12&amp;";",_xll.Woodstock.Analyst.Xcel.UDFs.GetModelFilename(),_xll.Woodstock.Analyst.Xcel.UDFs.GetScenarioIndex(),VLOOKUP($A$5,Periode,2,FALSE))/5))</f>
        <v>22.434350449442864</v>
      </c>
      <c r="G30" s="150">
        <f>IF(ISERROR(IF(EXACT($A$5,"Moyenne 2013-2038"),_xll.Woodstock.Analyst.Xcel.UDFs.GetIndicatorValueAverage("OSUPCPI_2_T100%",""&amp;$A$9&amp;"="&amp;G$12&amp;";",_xll.Woodstock.Analyst.Xcel.UDFs.GetModelFilename(),_xll.Woodstock.Analyst.Xcel.UDFs.GetScenarioIndex(),"2","6")/5,_xll.Woodstock.Analyst.Xcel.UDFs.GetIndicatorValue("OSUPCPI_2_T100%",""&amp;$A$9&amp;"="&amp;G$12&amp;";",_xll.Woodstock.Analyst.Xcel.UDFs.GetModelFilename(),_xll.Woodstock.Analyst.Xcel.UDFs.GetScenarioIndex(),VLOOKUP($A$5,Periode,2,FALSE))/5)),0,IF(EXACT($A$5,"Moyenne 2013-2038"),_xll.Woodstock.Analyst.Xcel.UDFs.GetIndicatorValueAverage("OSUPCPI_2_T100%",""&amp;$A$9&amp;"="&amp;G$12&amp;";",_xll.Woodstock.Analyst.Xcel.UDFs.GetModelFilename(),_xll.Woodstock.Analyst.Xcel.UDFs.GetScenarioIndex(),"2","6")/5,_xll.Woodstock.Analyst.Xcel.UDFs.GetIndicatorValue("OSUPCPI_2_T100%",""&amp;$A$9&amp;"="&amp;G$12&amp;";",_xll.Woodstock.Analyst.Xcel.UDFs.GetModelFilename(),_xll.Woodstock.Analyst.Xcel.UDFs.GetScenarioIndex(),VLOOKUP($A$5,Periode,2,FALSE))/5))</f>
        <v>29.502749054431916</v>
      </c>
      <c r="H30" s="150">
        <f>IF(ISERROR(IF(EXACT($A$5,"Moyenne 2013-2038"),_xll.Woodstock.Analyst.Xcel.UDFs.GetIndicatorValueAverage("OSUPCPI_2_T100%",""&amp;$A$9&amp;"="&amp;H$12&amp;";",_xll.Woodstock.Analyst.Xcel.UDFs.GetModelFilename(),_xll.Woodstock.Analyst.Xcel.UDFs.GetScenarioIndex(),"2","6")/5,_xll.Woodstock.Analyst.Xcel.UDFs.GetIndicatorValue("OSUPCPI_2_T100%",""&amp;$A$9&amp;"="&amp;H$12&amp;";",_xll.Woodstock.Analyst.Xcel.UDFs.GetModelFilename(),_xll.Woodstock.Analyst.Xcel.UDFs.GetScenarioIndex(),VLOOKUP($A$5,Periode,2,FALSE))/5)),0,IF(EXACT($A$5,"Moyenne 2013-2038"),_xll.Woodstock.Analyst.Xcel.UDFs.GetIndicatorValueAverage("OSUPCPI_2_T100%",""&amp;$A$9&amp;"="&amp;H$12&amp;";",_xll.Woodstock.Analyst.Xcel.UDFs.GetModelFilename(),_xll.Woodstock.Analyst.Xcel.UDFs.GetScenarioIndex(),"2","6")/5,_xll.Woodstock.Analyst.Xcel.UDFs.GetIndicatorValue("OSUPCPI_2_T100%",""&amp;$A$9&amp;"="&amp;H$12&amp;";",_xll.Woodstock.Analyst.Xcel.UDFs.GetModelFilename(),_xll.Woodstock.Analyst.Xcel.UDFs.GetScenarioIndex(),VLOOKUP($A$5,Periode,2,FALSE))/5))</f>
        <v>25.787165341377261</v>
      </c>
      <c r="I30" s="150">
        <f>IF(ISERROR(IF(EXACT($A$5,"Moyenne 2013-2038"),_xll.Woodstock.Analyst.Xcel.UDFs.GetIndicatorValueAverage("OSUPCPI_2_T100%",""&amp;$A$9&amp;"="&amp;I$12&amp;";",_xll.Woodstock.Analyst.Xcel.UDFs.GetModelFilename(),_xll.Woodstock.Analyst.Xcel.UDFs.GetScenarioIndex(),"2","6")/5,_xll.Woodstock.Analyst.Xcel.UDFs.GetIndicatorValue("OSUPCPI_2_T100%",""&amp;$A$9&amp;"="&amp;I$12&amp;";",_xll.Woodstock.Analyst.Xcel.UDFs.GetModelFilename(),_xll.Woodstock.Analyst.Xcel.UDFs.GetScenarioIndex(),VLOOKUP($A$5,Periode,2,FALSE))/5)),0,IF(EXACT($A$5,"Moyenne 2013-2038"),_xll.Woodstock.Analyst.Xcel.UDFs.GetIndicatorValueAverage("OSUPCPI_2_T100%",""&amp;$A$9&amp;"="&amp;I$12&amp;";",_xll.Woodstock.Analyst.Xcel.UDFs.GetModelFilename(),_xll.Woodstock.Analyst.Xcel.UDFs.GetScenarioIndex(),"2","6")/5,_xll.Woodstock.Analyst.Xcel.UDFs.GetIndicatorValue("OSUPCPI_2_T100%",""&amp;$A$9&amp;"="&amp;I$12&amp;";",_xll.Woodstock.Analyst.Xcel.UDFs.GetModelFilename(),_xll.Woodstock.Analyst.Xcel.UDFs.GetScenarioIndex(),VLOOKUP($A$5,Periode,2,FALSE))/5))</f>
        <v>3.5320000100135802</v>
      </c>
      <c r="J30" s="150">
        <f>IF(ISERROR(IF(EXACT($A$5,"Moyenne 2013-2038"),_xll.Woodstock.Analyst.Xcel.UDFs.GetIndicatorValueAverage("OSUPCPI_2_T100%",""&amp;$A$9&amp;"="&amp;J$12&amp;";",_xll.Woodstock.Analyst.Xcel.UDFs.GetModelFilename(),_xll.Woodstock.Analyst.Xcel.UDFs.GetScenarioIndex(),"2","6")/5,_xll.Woodstock.Analyst.Xcel.UDFs.GetIndicatorValue("OSUPCPI_2_T100%",""&amp;$A$9&amp;"="&amp;J$12&amp;";",_xll.Woodstock.Analyst.Xcel.UDFs.GetModelFilename(),_xll.Woodstock.Analyst.Xcel.UDFs.GetScenarioIndex(),VLOOKUP($A$5,Periode,2,FALSE))/5)),0,IF(EXACT($A$5,"Moyenne 2013-2038"),_xll.Woodstock.Analyst.Xcel.UDFs.GetIndicatorValueAverage("OSUPCPI_2_T100%",""&amp;$A$9&amp;"="&amp;J$12&amp;";",_xll.Woodstock.Analyst.Xcel.UDFs.GetModelFilename(),_xll.Woodstock.Analyst.Xcel.UDFs.GetScenarioIndex(),"2","6")/5,_xll.Woodstock.Analyst.Xcel.UDFs.GetIndicatorValue("OSUPCPI_2_T100%",""&amp;$A$9&amp;"="&amp;J$12&amp;";",_xll.Woodstock.Analyst.Xcel.UDFs.GetModelFilename(),_xll.Woodstock.Analyst.Xcel.UDFs.GetScenarioIndex(),VLOOKUP($A$5,Periode,2,FALSE))/5))</f>
        <v>29.773318169116976</v>
      </c>
      <c r="K30" s="150">
        <f>IF(ISERROR(IF(EXACT($A$5,"Moyenne 2013-2038"),_xll.Woodstock.Analyst.Xcel.UDFs.GetIndicatorValueAverage("OSUPCPI_2_T100%",""&amp;$A$9&amp;"="&amp;K$12&amp;";",_xll.Woodstock.Analyst.Xcel.UDFs.GetModelFilename(),_xll.Woodstock.Analyst.Xcel.UDFs.GetScenarioIndex(),"2","6")/5,_xll.Woodstock.Analyst.Xcel.UDFs.GetIndicatorValue("OSUPCPI_2_T100%",""&amp;$A$9&amp;"="&amp;K$12&amp;";",_xll.Woodstock.Analyst.Xcel.UDFs.GetModelFilename(),_xll.Woodstock.Analyst.Xcel.UDFs.GetScenarioIndex(),VLOOKUP($A$5,Periode,2,FALSE))/5)),0,IF(EXACT($A$5,"Moyenne 2013-2038"),_xll.Woodstock.Analyst.Xcel.UDFs.GetIndicatorValueAverage("OSUPCPI_2_T100%",""&amp;$A$9&amp;"="&amp;K$12&amp;";",_xll.Woodstock.Analyst.Xcel.UDFs.GetModelFilename(),_xll.Woodstock.Analyst.Xcel.UDFs.GetScenarioIndex(),"2","6")/5,_xll.Woodstock.Analyst.Xcel.UDFs.GetIndicatorValue("OSUPCPI_2_T100%",""&amp;$A$9&amp;"="&amp;K$12&amp;";",_xll.Woodstock.Analyst.Xcel.UDFs.GetModelFilename(),_xll.Woodstock.Analyst.Xcel.UDFs.GetScenarioIndex(),VLOOKUP($A$5,Periode,2,FALSE))/5))</f>
        <v>34.1243021351099</v>
      </c>
      <c r="L30" s="150">
        <f>IF(ISERROR(IF(EXACT($A$5,"Moyenne 2013-2038"),_xll.Woodstock.Analyst.Xcel.UDFs.GetIndicatorValueAverage("OSUPCPI_2_T100%",""&amp;$A$9&amp;"="&amp;L$12&amp;";",_xll.Woodstock.Analyst.Xcel.UDFs.GetModelFilename(),_xll.Woodstock.Analyst.Xcel.UDFs.GetScenarioIndex(),"2","6")/5,_xll.Woodstock.Analyst.Xcel.UDFs.GetIndicatorValue("OSUPCPI_2_T100%",""&amp;$A$9&amp;"="&amp;L$12&amp;";",_xll.Woodstock.Analyst.Xcel.UDFs.GetModelFilename(),_xll.Woodstock.Analyst.Xcel.UDFs.GetScenarioIndex(),VLOOKUP($A$5,Periode,2,FALSE))/5)),0,IF(EXACT($A$5,"Moyenne 2013-2038"),_xll.Woodstock.Analyst.Xcel.UDFs.GetIndicatorValueAverage("OSUPCPI_2_T100%",""&amp;$A$9&amp;"="&amp;L$12&amp;";",_xll.Woodstock.Analyst.Xcel.UDFs.GetModelFilename(),_xll.Woodstock.Analyst.Xcel.UDFs.GetScenarioIndex(),"2","6")/5,_xll.Woodstock.Analyst.Xcel.UDFs.GetIndicatorValue("OSUPCPI_2_T100%",""&amp;$A$9&amp;"="&amp;L$12&amp;";",_xll.Woodstock.Analyst.Xcel.UDFs.GetModelFilename(),_xll.Woodstock.Analyst.Xcel.UDFs.GetScenarioIndex(),VLOOKUP($A$5,Periode,2,FALSE))/5))</f>
        <v>1.5520000267028808</v>
      </c>
      <c r="M30" s="150">
        <f>IF(ISERROR(IF(EXACT($A$5,"Moyenne 2013-2038"),_xll.Woodstock.Analyst.Xcel.UDFs.GetIndicatorValueAverage("OSUPCPI_2_T100%",""&amp;$A$9&amp;"="&amp;M$12&amp;";",_xll.Woodstock.Analyst.Xcel.UDFs.GetModelFilename(),_xll.Woodstock.Analyst.Xcel.UDFs.GetScenarioIndex(),"2","6")/5,_xll.Woodstock.Analyst.Xcel.UDFs.GetIndicatorValue("OSUPCPI_2_T100%",""&amp;$A$9&amp;"="&amp;M$12&amp;";",_xll.Woodstock.Analyst.Xcel.UDFs.GetModelFilename(),_xll.Woodstock.Analyst.Xcel.UDFs.GetScenarioIndex(),VLOOKUP($A$5,Periode,2,FALSE))/5)),0,IF(EXACT($A$5,"Moyenne 2013-2038"),_xll.Woodstock.Analyst.Xcel.UDFs.GetIndicatorValueAverage("OSUPCPI_2_T100%",""&amp;$A$9&amp;"="&amp;M$12&amp;";",_xll.Woodstock.Analyst.Xcel.UDFs.GetModelFilename(),_xll.Woodstock.Analyst.Xcel.UDFs.GetScenarioIndex(),"2","6")/5,_xll.Woodstock.Analyst.Xcel.UDFs.GetIndicatorValue("OSUPCPI_2_T100%",""&amp;$A$9&amp;"="&amp;M$12&amp;";",_xll.Woodstock.Analyst.Xcel.UDFs.GetModelFilename(),_xll.Woodstock.Analyst.Xcel.UDFs.GetScenarioIndex(),VLOOKUP($A$5,Periode,2,FALSE))/5))</f>
        <v>14.169980249404906</v>
      </c>
      <c r="N30" s="150">
        <f>IF(ISERROR(IF(EXACT($A$5,"Moyenne 2013-2038"),_xll.Woodstock.Analyst.Xcel.UDFs.GetIndicatorValueAverage("OSUPCPI_2_T100%",""&amp;$A$9&amp;"="&amp;N$12&amp;";",_xll.Woodstock.Analyst.Xcel.UDFs.GetModelFilename(),_xll.Woodstock.Analyst.Xcel.UDFs.GetScenarioIndex(),"2","6")/5,_xll.Woodstock.Analyst.Xcel.UDFs.GetIndicatorValue("OSUPCPI_2_T100%",""&amp;$A$9&amp;"="&amp;N$12&amp;";",_xll.Woodstock.Analyst.Xcel.UDFs.GetModelFilename(),_xll.Woodstock.Analyst.Xcel.UDFs.GetScenarioIndex(),VLOOKUP($A$5,Periode,2,FALSE))/5)),0,IF(EXACT($A$5,"Moyenne 2013-2038"),_xll.Woodstock.Analyst.Xcel.UDFs.GetIndicatorValueAverage("OSUPCPI_2_T100%",""&amp;$A$9&amp;"="&amp;N$12&amp;";",_xll.Woodstock.Analyst.Xcel.UDFs.GetModelFilename(),_xll.Woodstock.Analyst.Xcel.UDFs.GetScenarioIndex(),"2","6")/5,_xll.Woodstock.Analyst.Xcel.UDFs.GetIndicatorValue("OSUPCPI_2_T100%",""&amp;$A$9&amp;"="&amp;N$12&amp;";",_xll.Woodstock.Analyst.Xcel.UDFs.GetModelFilename(),_xll.Woodstock.Analyst.Xcel.UDFs.GetScenarioIndex(),VLOOKUP($A$5,Periode,2,FALSE))/5))</f>
        <v>63.609655366837977</v>
      </c>
      <c r="O30" s="150">
        <f>IF(ISERROR(IF(EXACT($A$5,"Moyenne 2013-2038"),_xll.Woodstock.Analyst.Xcel.UDFs.GetIndicatorValueAverage("OSUPCPI_2_T100%",""&amp;$A$9&amp;"="&amp;O$12&amp;";",_xll.Woodstock.Analyst.Xcel.UDFs.GetModelFilename(),_xll.Woodstock.Analyst.Xcel.UDFs.GetScenarioIndex(),"2","6")/5,_xll.Woodstock.Analyst.Xcel.UDFs.GetIndicatorValue("OSUPCPI_2_T100%",""&amp;$A$9&amp;"="&amp;O$12&amp;";",_xll.Woodstock.Analyst.Xcel.UDFs.GetModelFilename(),_xll.Woodstock.Analyst.Xcel.UDFs.GetScenarioIndex(),VLOOKUP($A$5,Periode,2,FALSE))/5)),0,IF(EXACT($A$5,"Moyenne 2013-2038"),_xll.Woodstock.Analyst.Xcel.UDFs.GetIndicatorValueAverage("OSUPCPI_2_T100%",""&amp;$A$9&amp;"="&amp;O$12&amp;";",_xll.Woodstock.Analyst.Xcel.UDFs.GetModelFilename(),_xll.Woodstock.Analyst.Xcel.UDFs.GetScenarioIndex(),"2","6")/5,_xll.Woodstock.Analyst.Xcel.UDFs.GetIndicatorValue("OSUPCPI_2_T100%",""&amp;$A$9&amp;"="&amp;O$12&amp;";",_xll.Woodstock.Analyst.Xcel.UDFs.GetModelFilename(),_xll.Woodstock.Analyst.Xcel.UDFs.GetScenarioIndex(),VLOOKUP($A$5,Periode,2,FALSE))/5))</f>
        <v>1.3440000343322756</v>
      </c>
      <c r="P30" s="150">
        <f>IF(ISERROR(IF(EXACT($A$5,"Moyenne 2013-2038"),_xll.Woodstock.Analyst.Xcel.UDFs.GetIndicatorValueAverage("OSUPCPI_2_T100%",""&amp;$A$9&amp;"="&amp;P$12&amp;";",_xll.Woodstock.Analyst.Xcel.UDFs.GetModelFilename(),_xll.Woodstock.Analyst.Xcel.UDFs.GetScenarioIndex(),"2","6")/5,_xll.Woodstock.Analyst.Xcel.UDFs.GetIndicatorValue("OSUPCPI_2_T100%",""&amp;$A$9&amp;"="&amp;P$12&amp;";",_xll.Woodstock.Analyst.Xcel.UDFs.GetModelFilename(),_xll.Woodstock.Analyst.Xcel.UDFs.GetScenarioIndex(),VLOOKUP($A$5,Periode,2,FALSE))/5)),0,IF(EXACT($A$5,"Moyenne 2013-2038"),_xll.Woodstock.Analyst.Xcel.UDFs.GetIndicatorValueAverage("OSUPCPI_2_T100%",""&amp;$A$9&amp;"="&amp;P$12&amp;";",_xll.Woodstock.Analyst.Xcel.UDFs.GetModelFilename(),_xll.Woodstock.Analyst.Xcel.UDFs.GetScenarioIndex(),"2","6")/5,_xll.Woodstock.Analyst.Xcel.UDFs.GetIndicatorValue("OSUPCPI_2_T100%",""&amp;$A$9&amp;"="&amp;P$12&amp;";",_xll.Woodstock.Analyst.Xcel.UDFs.GetModelFilename(),_xll.Woodstock.Analyst.Xcel.UDFs.GetScenarioIndex(),VLOOKUP($A$5,Periode,2,FALSE))/5))</f>
        <v>9.3382094937562936</v>
      </c>
      <c r="Q30" s="150">
        <f>IF(ISERROR(IF(EXACT($A$5,"Moyenne 2013-2038"),_xll.Woodstock.Analyst.Xcel.UDFs.GetIndicatorValueAverage("OSUPCPI_2_T100%",""&amp;$A$9&amp;"="&amp;Q$12&amp;";",_xll.Woodstock.Analyst.Xcel.UDFs.GetModelFilename(),_xll.Woodstock.Analyst.Xcel.UDFs.GetScenarioIndex(),"2","6")/5,_xll.Woodstock.Analyst.Xcel.UDFs.GetIndicatorValue("OSUPCPI_2_T100%",""&amp;$A$9&amp;"="&amp;Q$12&amp;";",_xll.Woodstock.Analyst.Xcel.UDFs.GetModelFilename(),_xll.Woodstock.Analyst.Xcel.UDFs.GetScenarioIndex(),VLOOKUP($A$5,Periode,2,FALSE))/5)),0,IF(EXACT($A$5,"Moyenne 2013-2038"),_xll.Woodstock.Analyst.Xcel.UDFs.GetIndicatorValueAverage("OSUPCPI_2_T100%",""&amp;$A$9&amp;"="&amp;Q$12&amp;";",_xll.Woodstock.Analyst.Xcel.UDFs.GetModelFilename(),_xll.Woodstock.Analyst.Xcel.UDFs.GetScenarioIndex(),"2","6")/5,_xll.Woodstock.Analyst.Xcel.UDFs.GetIndicatorValue("OSUPCPI_2_T100%",""&amp;$A$9&amp;"="&amp;Q$12&amp;";",_xll.Woodstock.Analyst.Xcel.UDFs.GetModelFilename(),_xll.Woodstock.Analyst.Xcel.UDFs.GetScenarioIndex(),VLOOKUP($A$5,Periode,2,FALSE))/5))</f>
        <v>45.116501312255863</v>
      </c>
      <c r="R30" s="150">
        <f>IF(ISERROR(IF(EXACT($A$5,"Moyenne 2013-2038"),_xll.Woodstock.Analyst.Xcel.UDFs.GetIndicatorValueAverage("OSUPCPI_2_T100%",""&amp;$A$9&amp;"="&amp;R$12&amp;";",_xll.Woodstock.Analyst.Xcel.UDFs.GetModelFilename(),_xll.Woodstock.Analyst.Xcel.UDFs.GetScenarioIndex(),"2","6")/5,_xll.Woodstock.Analyst.Xcel.UDFs.GetIndicatorValue("OSUPCPI_2_T100%",""&amp;$A$9&amp;"="&amp;R$12&amp;";",_xll.Woodstock.Analyst.Xcel.UDFs.GetModelFilename(),_xll.Woodstock.Analyst.Xcel.UDFs.GetScenarioIndex(),VLOOKUP($A$5,Periode,2,FALSE))/5)),0,IF(EXACT($A$5,"Moyenne 2013-2038"),_xll.Woodstock.Analyst.Xcel.UDFs.GetIndicatorValueAverage("OSUPCPI_2_T100%",""&amp;$A$9&amp;"="&amp;R$12&amp;";",_xll.Woodstock.Analyst.Xcel.UDFs.GetModelFilename(),_xll.Woodstock.Analyst.Xcel.UDFs.GetScenarioIndex(),"2","6")/5,_xll.Woodstock.Analyst.Xcel.UDFs.GetIndicatorValue("OSUPCPI_2_T100%",""&amp;$A$9&amp;"="&amp;R$12&amp;";",_xll.Woodstock.Analyst.Xcel.UDFs.GetModelFilename(),_xll.Woodstock.Analyst.Xcel.UDFs.GetScenarioIndex(),VLOOKUP($A$5,Periode,2,FALSE))/5))</f>
        <v>10.499999721050262</v>
      </c>
      <c r="S30" s="150">
        <f>IF(ISERROR(IF(EXACT($A$5,"Moyenne 2013-2038"),_xll.Woodstock.Analyst.Xcel.UDFs.GetIndicatorValueAverage("OSUPCPI_2_T100%",""&amp;$A$9&amp;"="&amp;S$12&amp;";",_xll.Woodstock.Analyst.Xcel.UDFs.GetModelFilename(),_xll.Woodstock.Analyst.Xcel.UDFs.GetScenarioIndex(),"2","6")/5,_xll.Woodstock.Analyst.Xcel.UDFs.GetIndicatorValue("OSUPCPI_2_T100%",""&amp;$A$9&amp;"="&amp;S$12&amp;";",_xll.Woodstock.Analyst.Xcel.UDFs.GetModelFilename(),_xll.Woodstock.Analyst.Xcel.UDFs.GetScenarioIndex(),VLOOKUP($A$5,Periode,2,FALSE))/5)),0,IF(EXACT($A$5,"Moyenne 2013-2038"),_xll.Woodstock.Analyst.Xcel.UDFs.GetIndicatorValueAverage("OSUPCPI_2_T100%",""&amp;$A$9&amp;"="&amp;S$12&amp;";",_xll.Woodstock.Analyst.Xcel.UDFs.GetModelFilename(),_xll.Woodstock.Analyst.Xcel.UDFs.GetScenarioIndex(),"2","6")/5,_xll.Woodstock.Analyst.Xcel.UDFs.GetIndicatorValue("OSUPCPI_2_T100%",""&amp;$A$9&amp;"="&amp;S$12&amp;";",_xll.Woodstock.Analyst.Xcel.UDFs.GetModelFilename(),_xll.Woodstock.Analyst.Xcel.UDFs.GetScenarioIndex(),VLOOKUP($A$5,Periode,2,FALSE))/5))</f>
        <v>77.946911212801936</v>
      </c>
      <c r="T30" s="150">
        <f>IF(ISERROR(IF(EXACT($A$5,"Moyenne 2013-2038"),_xll.Woodstock.Analyst.Xcel.UDFs.GetIndicatorValueAverage("OSUPCPI_2_T100%",""&amp;$A$9&amp;"="&amp;T$12&amp;";",_xll.Woodstock.Analyst.Xcel.UDFs.GetModelFilename(),_xll.Woodstock.Analyst.Xcel.UDFs.GetScenarioIndex(),"2","6")/5,_xll.Woodstock.Analyst.Xcel.UDFs.GetIndicatorValue("OSUPCPI_2_T100%",""&amp;$A$9&amp;"="&amp;T$12&amp;";",_xll.Woodstock.Analyst.Xcel.UDFs.GetModelFilename(),_xll.Woodstock.Analyst.Xcel.UDFs.GetScenarioIndex(),VLOOKUP($A$5,Periode,2,FALSE))/5)),0,IF(EXACT($A$5,"Moyenne 2013-2038"),_xll.Woodstock.Analyst.Xcel.UDFs.GetIndicatorValueAverage("OSUPCPI_2_T100%",""&amp;$A$9&amp;"="&amp;T$12&amp;";",_xll.Woodstock.Analyst.Xcel.UDFs.GetModelFilename(),_xll.Woodstock.Analyst.Xcel.UDFs.GetScenarioIndex(),"2","6")/5,_xll.Woodstock.Analyst.Xcel.UDFs.GetIndicatorValue("OSUPCPI_2_T100%",""&amp;$A$9&amp;"="&amp;T$12&amp;";",_xll.Woodstock.Analyst.Xcel.UDFs.GetModelFilename(),_xll.Woodstock.Analyst.Xcel.UDFs.GetScenarioIndex(),VLOOKUP($A$5,Periode,2,FALSE))/5))</f>
        <v>71.897660759985442</v>
      </c>
      <c r="U30" s="150">
        <f>IF(ISERROR(IF(EXACT($A$5,"Moyenne 2013-2038"),_xll.Woodstock.Analyst.Xcel.UDFs.GetIndicatorValueAverage("OSUPCPI_2_T100%",""&amp;$A$9&amp;"="&amp;U$12&amp;";",_xll.Woodstock.Analyst.Xcel.UDFs.GetModelFilename(),_xll.Woodstock.Analyst.Xcel.UDFs.GetScenarioIndex(),"2","6")/5,_xll.Woodstock.Analyst.Xcel.UDFs.GetIndicatorValue("OSUPCPI_2_T100%",""&amp;$A$9&amp;"="&amp;U$12&amp;";",_xll.Woodstock.Analyst.Xcel.UDFs.GetModelFilename(),_xll.Woodstock.Analyst.Xcel.UDFs.GetScenarioIndex(),VLOOKUP($A$5,Periode,2,FALSE))/5)),0,IF(EXACT($A$5,"Moyenne 2013-2038"),_xll.Woodstock.Analyst.Xcel.UDFs.GetIndicatorValueAverage("OSUPCPI_2_T100%",""&amp;$A$9&amp;"="&amp;U$12&amp;";",_xll.Woodstock.Analyst.Xcel.UDFs.GetModelFilename(),_xll.Woodstock.Analyst.Xcel.UDFs.GetScenarioIndex(),"2","6")/5,_xll.Woodstock.Analyst.Xcel.UDFs.GetIndicatorValue("OSUPCPI_2_T100%",""&amp;$A$9&amp;"="&amp;U$12&amp;";",_xll.Woodstock.Analyst.Xcel.UDFs.GetModelFilename(),_xll.Woodstock.Analyst.Xcel.UDFs.GetScenarioIndex(),VLOOKUP($A$5,Periode,2,FALSE))/5))</f>
        <v>0</v>
      </c>
      <c r="V30" s="150">
        <f>IF(ISERROR(IF(EXACT($A$5,"Moyenne 2013-2038"),_xll.Woodstock.Analyst.Xcel.UDFs.GetIndicatorValueAverage("OSUPCPI_2_T100%",""&amp;$A$9&amp;"="&amp;V$12&amp;";",_xll.Woodstock.Analyst.Xcel.UDFs.GetModelFilename(),_xll.Woodstock.Analyst.Xcel.UDFs.GetScenarioIndex(),"2","6")/5,_xll.Woodstock.Analyst.Xcel.UDFs.GetIndicatorValue("OSUPCPI_2_T100%",""&amp;$A$9&amp;"="&amp;V$12&amp;";",_xll.Woodstock.Analyst.Xcel.UDFs.GetModelFilename(),_xll.Woodstock.Analyst.Xcel.UDFs.GetScenarioIndex(),VLOOKUP($A$5,Periode,2,FALSE))/5)),0,IF(EXACT($A$5,"Moyenne 2013-2038"),_xll.Woodstock.Analyst.Xcel.UDFs.GetIndicatorValueAverage("OSUPCPI_2_T100%",""&amp;$A$9&amp;"="&amp;V$12&amp;";",_xll.Woodstock.Analyst.Xcel.UDFs.GetModelFilename(),_xll.Woodstock.Analyst.Xcel.UDFs.GetScenarioIndex(),"2","6")/5,_xll.Woodstock.Analyst.Xcel.UDFs.GetIndicatorValue("OSUPCPI_2_T100%",""&amp;$A$9&amp;"="&amp;V$12&amp;";",_xll.Woodstock.Analyst.Xcel.UDFs.GetModelFilename(),_xll.Woodstock.Analyst.Xcel.UDFs.GetScenarioIndex(),VLOOKUP($A$5,Periode,2,FALSE))/5))</f>
        <v>0</v>
      </c>
      <c r="W30" s="150">
        <f>IF(ISERROR(IF(EXACT($A$5,"Moyenne 2013-2038"),_xll.Woodstock.Analyst.Xcel.UDFs.GetIndicatorValueAverage("OSUPCPI_2_T100%",""&amp;$A$9&amp;"="&amp;W$12&amp;";",_xll.Woodstock.Analyst.Xcel.UDFs.GetModelFilename(),_xll.Woodstock.Analyst.Xcel.UDFs.GetScenarioIndex(),"2","6")/5,_xll.Woodstock.Analyst.Xcel.UDFs.GetIndicatorValue("OSUPCPI_2_T100%",""&amp;$A$9&amp;"="&amp;W$12&amp;";",_xll.Woodstock.Analyst.Xcel.UDFs.GetModelFilename(),_xll.Woodstock.Analyst.Xcel.UDFs.GetScenarioIndex(),VLOOKUP($A$5,Periode,2,FALSE))/5)),0,IF(EXACT($A$5,"Moyenne 2013-2038"),_xll.Woodstock.Analyst.Xcel.UDFs.GetIndicatorValueAverage("OSUPCPI_2_T100%",""&amp;$A$9&amp;"="&amp;W$12&amp;";",_xll.Woodstock.Analyst.Xcel.UDFs.GetModelFilename(),_xll.Woodstock.Analyst.Xcel.UDFs.GetScenarioIndex(),"2","6")/5,_xll.Woodstock.Analyst.Xcel.UDFs.GetIndicatorValue("OSUPCPI_2_T100%",""&amp;$A$9&amp;"="&amp;W$12&amp;";",_xll.Woodstock.Analyst.Xcel.UDFs.GetModelFilename(),_xll.Woodstock.Analyst.Xcel.UDFs.GetScenarioIndex(),VLOOKUP($A$5,Periode,2,FALSE))/5))</f>
        <v>0</v>
      </c>
      <c r="X30" s="150">
        <f>IF(ISERROR(IF(EXACT($A$5,"Moyenne 2013-2038"),_xll.Woodstock.Analyst.Xcel.UDFs.GetIndicatorValueAverage("OSUPCPI_2_T100%",""&amp;$A$9&amp;"="&amp;X$12&amp;";",_xll.Woodstock.Analyst.Xcel.UDFs.GetModelFilename(),_xll.Woodstock.Analyst.Xcel.UDFs.GetScenarioIndex(),"2","6")/5,_xll.Woodstock.Analyst.Xcel.UDFs.GetIndicatorValue("OSUPCPI_2_T100%",""&amp;$A$9&amp;"="&amp;X$12&amp;";",_xll.Woodstock.Analyst.Xcel.UDFs.GetModelFilename(),_xll.Woodstock.Analyst.Xcel.UDFs.GetScenarioIndex(),VLOOKUP($A$5,Periode,2,FALSE))/5)),0,IF(EXACT($A$5,"Moyenne 2013-2038"),_xll.Woodstock.Analyst.Xcel.UDFs.GetIndicatorValueAverage("OSUPCPI_2_T100%",""&amp;$A$9&amp;"="&amp;X$12&amp;";",_xll.Woodstock.Analyst.Xcel.UDFs.GetModelFilename(),_xll.Woodstock.Analyst.Xcel.UDFs.GetScenarioIndex(),"2","6")/5,_xll.Woodstock.Analyst.Xcel.UDFs.GetIndicatorValue("OSUPCPI_2_T100%",""&amp;$A$9&amp;"="&amp;X$12&amp;";",_xll.Woodstock.Analyst.Xcel.UDFs.GetModelFilename(),_xll.Woodstock.Analyst.Xcel.UDFs.GetScenarioIndex(),VLOOKUP($A$5,Periode,2,FALSE))/5))</f>
        <v>0</v>
      </c>
      <c r="Y30" s="150">
        <f>IF(ISERROR(IF(EXACT($A$5,"Moyenne 2013-2038"),_xll.Woodstock.Analyst.Xcel.UDFs.GetIndicatorValueAverage("OSUPCPI_2_T100%",""&amp;$A$9&amp;"="&amp;Y$12&amp;";",_xll.Woodstock.Analyst.Xcel.UDFs.GetModelFilename(),_xll.Woodstock.Analyst.Xcel.UDFs.GetScenarioIndex(),"2","6")/5,_xll.Woodstock.Analyst.Xcel.UDFs.GetIndicatorValue("OSUPCPI_2_T100%",""&amp;$A$9&amp;"="&amp;Y$12&amp;";",_xll.Woodstock.Analyst.Xcel.UDFs.GetModelFilename(),_xll.Woodstock.Analyst.Xcel.UDFs.GetScenarioIndex(),VLOOKUP($A$5,Periode,2,FALSE))/5)),0,IF(EXACT($A$5,"Moyenne 2013-2038"),_xll.Woodstock.Analyst.Xcel.UDFs.GetIndicatorValueAverage("OSUPCPI_2_T100%",""&amp;$A$9&amp;"="&amp;Y$12&amp;";",_xll.Woodstock.Analyst.Xcel.UDFs.GetModelFilename(),_xll.Woodstock.Analyst.Xcel.UDFs.GetScenarioIndex(),"2","6")/5,_xll.Woodstock.Analyst.Xcel.UDFs.GetIndicatorValue("OSUPCPI_2_T100%",""&amp;$A$9&amp;"="&amp;Y$12&amp;";",_xll.Woodstock.Analyst.Xcel.UDFs.GetModelFilename(),_xll.Woodstock.Analyst.Xcel.UDFs.GetScenarioIndex(),VLOOKUP($A$5,Periode,2,FALSE))/5))</f>
        <v>0</v>
      </c>
      <c r="Z30" s="150">
        <f>IF(ISERROR(IF(EXACT($A$5,"Moyenne 2013-2038"),_xll.Woodstock.Analyst.Xcel.UDFs.GetIndicatorValueAverage("OSUPCPI_2_T100%",""&amp;$A$9&amp;"="&amp;Z$12&amp;";",_xll.Woodstock.Analyst.Xcel.UDFs.GetModelFilename(),_xll.Woodstock.Analyst.Xcel.UDFs.GetScenarioIndex(),"2","6")/5,_xll.Woodstock.Analyst.Xcel.UDFs.GetIndicatorValue("OSUPCPI_2_T100%",""&amp;$A$9&amp;"="&amp;Z$12&amp;";",_xll.Woodstock.Analyst.Xcel.UDFs.GetModelFilename(),_xll.Woodstock.Analyst.Xcel.UDFs.GetScenarioIndex(),VLOOKUP($A$5,Periode,2,FALSE))/5)),0,IF(EXACT($A$5,"Moyenne 2013-2038"),_xll.Woodstock.Analyst.Xcel.UDFs.GetIndicatorValueAverage("OSUPCPI_2_T100%",""&amp;$A$9&amp;"="&amp;Z$12&amp;";",_xll.Woodstock.Analyst.Xcel.UDFs.GetModelFilename(),_xll.Woodstock.Analyst.Xcel.UDFs.GetScenarioIndex(),"2","6")/5,_xll.Woodstock.Analyst.Xcel.UDFs.GetIndicatorValue("OSUPCPI_2_T100%",""&amp;$A$9&amp;"="&amp;Z$12&amp;";",_xll.Woodstock.Analyst.Xcel.UDFs.GetModelFilename(),_xll.Woodstock.Analyst.Xcel.UDFs.GetScenarioIndex(),VLOOKUP($A$5,Periode,2,FALSE))/5))</f>
        <v>0</v>
      </c>
      <c r="AA30" s="150">
        <f>IF(ISERROR(IF(EXACT($A$5,"Moyenne 2013-2038"),_xll.Woodstock.Analyst.Xcel.UDFs.GetIndicatorValueAverage("OSUPCPI_2_T100%",""&amp;$A$9&amp;"="&amp;AA$12&amp;";",_xll.Woodstock.Analyst.Xcel.UDFs.GetModelFilename(),_xll.Woodstock.Analyst.Xcel.UDFs.GetScenarioIndex(),"2","6")/5,_xll.Woodstock.Analyst.Xcel.UDFs.GetIndicatorValue("OSUPCPI_2_T100%",""&amp;$A$9&amp;"="&amp;AA$12&amp;";",_xll.Woodstock.Analyst.Xcel.UDFs.GetModelFilename(),_xll.Woodstock.Analyst.Xcel.UDFs.GetScenarioIndex(),VLOOKUP($A$5,Periode,2,FALSE))/5)),0,IF(EXACT($A$5,"Moyenne 2013-2038"),_xll.Woodstock.Analyst.Xcel.UDFs.GetIndicatorValueAverage("OSUPCPI_2_T100%",""&amp;$A$9&amp;"="&amp;AA$12&amp;";",_xll.Woodstock.Analyst.Xcel.UDFs.GetModelFilename(),_xll.Woodstock.Analyst.Xcel.UDFs.GetScenarioIndex(),"2","6")/5,_xll.Woodstock.Analyst.Xcel.UDFs.GetIndicatorValue("OSUPCPI_2_T100%",""&amp;$A$9&amp;"="&amp;AA$12&amp;";",_xll.Woodstock.Analyst.Xcel.UDFs.GetModelFilename(),_xll.Woodstock.Analyst.Xcel.UDFs.GetScenarioIndex(),VLOOKUP($A$5,Periode,2,FALSE))/5))</f>
        <v>0</v>
      </c>
      <c r="AB30" s="150">
        <f>IF(ISERROR(IF(EXACT($A$5,"Moyenne 2013-2038"),_xll.Woodstock.Analyst.Xcel.UDFs.GetIndicatorValueAverage("OSUPCPI_2_T100%",""&amp;$A$9&amp;"="&amp;AB$12&amp;";",_xll.Woodstock.Analyst.Xcel.UDFs.GetModelFilename(),_xll.Woodstock.Analyst.Xcel.UDFs.GetScenarioIndex(),"2","6")/5,_xll.Woodstock.Analyst.Xcel.UDFs.GetIndicatorValue("OSUPCPI_2_T100%",""&amp;$A$9&amp;"="&amp;AB$12&amp;";",_xll.Woodstock.Analyst.Xcel.UDFs.GetModelFilename(),_xll.Woodstock.Analyst.Xcel.UDFs.GetScenarioIndex(),VLOOKUP($A$5,Periode,2,FALSE))/5)),0,IF(EXACT($A$5,"Moyenne 2013-2038"),_xll.Woodstock.Analyst.Xcel.UDFs.GetIndicatorValueAverage("OSUPCPI_2_T100%",""&amp;$A$9&amp;"="&amp;AB$12&amp;";",_xll.Woodstock.Analyst.Xcel.UDFs.GetModelFilename(),_xll.Woodstock.Analyst.Xcel.UDFs.GetScenarioIndex(),"2","6")/5,_xll.Woodstock.Analyst.Xcel.UDFs.GetIndicatorValue("OSUPCPI_2_T100%",""&amp;$A$9&amp;"="&amp;AB$12&amp;";",_xll.Woodstock.Analyst.Xcel.UDFs.GetModelFilename(),_xll.Woodstock.Analyst.Xcel.UDFs.GetScenarioIndex(),VLOOKUP($A$5,Periode,2,FALSE))/5))</f>
        <v>0</v>
      </c>
      <c r="AC30" s="150">
        <f>IF(ISERROR(IF(EXACT($A$5,"Moyenne 2013-2038"),_xll.Woodstock.Analyst.Xcel.UDFs.GetIndicatorValueAverage("OSUPCPI_2_T100%",""&amp;$A$9&amp;"="&amp;AC$12&amp;";",_xll.Woodstock.Analyst.Xcel.UDFs.GetModelFilename(),_xll.Woodstock.Analyst.Xcel.UDFs.GetScenarioIndex(),"2","6")/5,_xll.Woodstock.Analyst.Xcel.UDFs.GetIndicatorValue("OSUPCPI_2_T100%",""&amp;$A$9&amp;"="&amp;AC$12&amp;";",_xll.Woodstock.Analyst.Xcel.UDFs.GetModelFilename(),_xll.Woodstock.Analyst.Xcel.UDFs.GetScenarioIndex(),VLOOKUP($A$5,Periode,2,FALSE))/5)),0,IF(EXACT($A$5,"Moyenne 2013-2038"),_xll.Woodstock.Analyst.Xcel.UDFs.GetIndicatorValueAverage("OSUPCPI_2_T100%",""&amp;$A$9&amp;"="&amp;AC$12&amp;";",_xll.Woodstock.Analyst.Xcel.UDFs.GetModelFilename(),_xll.Woodstock.Analyst.Xcel.UDFs.GetScenarioIndex(),"2","6")/5,_xll.Woodstock.Analyst.Xcel.UDFs.GetIndicatorValue("OSUPCPI_2_T100%",""&amp;$A$9&amp;"="&amp;AC$12&amp;";",_xll.Woodstock.Analyst.Xcel.UDFs.GetModelFilename(),_xll.Woodstock.Analyst.Xcel.UDFs.GetScenarioIndex(),VLOOKUP($A$5,Periode,2,FALSE))/5))</f>
        <v>0</v>
      </c>
      <c r="AD30" s="150">
        <f>IF(ISERROR(IF(EXACT($A$5,"Moyenne 2013-2038"),_xll.Woodstock.Analyst.Xcel.UDFs.GetIndicatorValueAverage("OSUPCPI_2_T100%",""&amp;$A$9&amp;"="&amp;AD$12&amp;";",_xll.Woodstock.Analyst.Xcel.UDFs.GetModelFilename(),_xll.Woodstock.Analyst.Xcel.UDFs.GetScenarioIndex(),"2","6")/5,_xll.Woodstock.Analyst.Xcel.UDFs.GetIndicatorValue("OSUPCPI_2_T100%",""&amp;$A$9&amp;"="&amp;AD$12&amp;";",_xll.Woodstock.Analyst.Xcel.UDFs.GetModelFilename(),_xll.Woodstock.Analyst.Xcel.UDFs.GetScenarioIndex(),VLOOKUP($A$5,Periode,2,FALSE))/5)),0,IF(EXACT($A$5,"Moyenne 2013-2038"),_xll.Woodstock.Analyst.Xcel.UDFs.GetIndicatorValueAverage("OSUPCPI_2_T100%",""&amp;$A$9&amp;"="&amp;AD$12&amp;";",_xll.Woodstock.Analyst.Xcel.UDFs.GetModelFilename(),_xll.Woodstock.Analyst.Xcel.UDFs.GetScenarioIndex(),"2","6")/5,_xll.Woodstock.Analyst.Xcel.UDFs.GetIndicatorValue("OSUPCPI_2_T100%",""&amp;$A$9&amp;"="&amp;AD$12&amp;";",_xll.Woodstock.Analyst.Xcel.UDFs.GetModelFilename(),_xll.Woodstock.Analyst.Xcel.UDFs.GetScenarioIndex(),VLOOKUP($A$5,Periode,2,FALSE))/5))</f>
        <v>0</v>
      </c>
      <c r="AE30" s="150">
        <f>IF(ISERROR(IF(EXACT($A$5,"Moyenne 2013-2038"),_xll.Woodstock.Analyst.Xcel.UDFs.GetIndicatorValueAverage("OSUPCPI_2_T100%",""&amp;$A$9&amp;"="&amp;AE$12&amp;";",_xll.Woodstock.Analyst.Xcel.UDFs.GetModelFilename(),_xll.Woodstock.Analyst.Xcel.UDFs.GetScenarioIndex(),"2","6")/5,_xll.Woodstock.Analyst.Xcel.UDFs.GetIndicatorValue("OSUPCPI_2_T100%",""&amp;$A$9&amp;"="&amp;AE$12&amp;";",_xll.Woodstock.Analyst.Xcel.UDFs.GetModelFilename(),_xll.Woodstock.Analyst.Xcel.UDFs.GetScenarioIndex(),VLOOKUP($A$5,Periode,2,FALSE))/5)),0,IF(EXACT($A$5,"Moyenne 2013-2038"),_xll.Woodstock.Analyst.Xcel.UDFs.GetIndicatorValueAverage("OSUPCPI_2_T100%",""&amp;$A$9&amp;"="&amp;AE$12&amp;";",_xll.Woodstock.Analyst.Xcel.UDFs.GetModelFilename(),_xll.Woodstock.Analyst.Xcel.UDFs.GetScenarioIndex(),"2","6")/5,_xll.Woodstock.Analyst.Xcel.UDFs.GetIndicatorValue("OSUPCPI_2_T100%",""&amp;$A$9&amp;"="&amp;AE$12&amp;";",_xll.Woodstock.Analyst.Xcel.UDFs.GetModelFilename(),_xll.Woodstock.Analyst.Xcel.UDFs.GetScenarioIndex(),VLOOKUP($A$5,Periode,2,FALSE))/5))</f>
        <v>0</v>
      </c>
      <c r="AF30" s="150">
        <f>IF(ISERROR(IF(EXACT($A$5,"Moyenne 2013-2038"),_xll.Woodstock.Analyst.Xcel.UDFs.GetIndicatorValueAverage("OSUPCPI_2_T100%",""&amp;$A$9&amp;"="&amp;AF$12&amp;";",_xll.Woodstock.Analyst.Xcel.UDFs.GetModelFilename(),_xll.Woodstock.Analyst.Xcel.UDFs.GetScenarioIndex(),"2","6")/5,_xll.Woodstock.Analyst.Xcel.UDFs.GetIndicatorValue("OSUPCPI_2_T100%",""&amp;$A$9&amp;"="&amp;AF$12&amp;";",_xll.Woodstock.Analyst.Xcel.UDFs.GetModelFilename(),_xll.Woodstock.Analyst.Xcel.UDFs.GetScenarioIndex(),VLOOKUP($A$5,Periode,2,FALSE))/5)),0,IF(EXACT($A$5,"Moyenne 2013-2038"),_xll.Woodstock.Analyst.Xcel.UDFs.GetIndicatorValueAverage("OSUPCPI_2_T100%",""&amp;$A$9&amp;"="&amp;AF$12&amp;";",_xll.Woodstock.Analyst.Xcel.UDFs.GetModelFilename(),_xll.Woodstock.Analyst.Xcel.UDFs.GetScenarioIndex(),"2","6")/5,_xll.Woodstock.Analyst.Xcel.UDFs.GetIndicatorValue("OSUPCPI_2_T100%",""&amp;$A$9&amp;"="&amp;AF$12&amp;";",_xll.Woodstock.Analyst.Xcel.UDFs.GetModelFilename(),_xll.Woodstock.Analyst.Xcel.UDFs.GetScenarioIndex(),VLOOKUP($A$5,Periode,2,FALSE))/5))</f>
        <v>0</v>
      </c>
      <c r="AG30" s="150">
        <f>IF(ISERROR(IF(EXACT($A$5,"Moyenne 2013-2038"),_xll.Woodstock.Analyst.Xcel.UDFs.GetIndicatorValueAverage("OSUPCPI_2_T100%",""&amp;$A$9&amp;"="&amp;AG$12&amp;";",_xll.Woodstock.Analyst.Xcel.UDFs.GetModelFilename(),_xll.Woodstock.Analyst.Xcel.UDFs.GetScenarioIndex(),"2","6")/5,_xll.Woodstock.Analyst.Xcel.UDFs.GetIndicatorValue("OSUPCPI_2_T100%",""&amp;$A$9&amp;"="&amp;AG$12&amp;";",_xll.Woodstock.Analyst.Xcel.UDFs.GetModelFilename(),_xll.Woodstock.Analyst.Xcel.UDFs.GetScenarioIndex(),VLOOKUP($A$5,Periode,2,FALSE))/5)),0,IF(EXACT($A$5,"Moyenne 2013-2038"),_xll.Woodstock.Analyst.Xcel.UDFs.GetIndicatorValueAverage("OSUPCPI_2_T100%",""&amp;$A$9&amp;"="&amp;AG$12&amp;";",_xll.Woodstock.Analyst.Xcel.UDFs.GetModelFilename(),_xll.Woodstock.Analyst.Xcel.UDFs.GetScenarioIndex(),"2","6")/5,_xll.Woodstock.Analyst.Xcel.UDFs.GetIndicatorValue("OSUPCPI_2_T100%",""&amp;$A$9&amp;"="&amp;AG$12&amp;";",_xll.Woodstock.Analyst.Xcel.UDFs.GetModelFilename(),_xll.Woodstock.Analyst.Xcel.UDFs.GetScenarioIndex(),VLOOKUP($A$5,Periode,2,FALSE))/5))</f>
        <v>0</v>
      </c>
      <c r="AH30" s="150">
        <f>IF(ISERROR(IF(EXACT($A$5,"Moyenne 2013-2038"),_xll.Woodstock.Analyst.Xcel.UDFs.GetIndicatorValueAverage("OSUPCPI_2_T100%",""&amp;$A$9&amp;"="&amp;AH$12&amp;";",_xll.Woodstock.Analyst.Xcel.UDFs.GetModelFilename(),_xll.Woodstock.Analyst.Xcel.UDFs.GetScenarioIndex(),"2","6")/5,_xll.Woodstock.Analyst.Xcel.UDFs.GetIndicatorValue("OSUPCPI_2_T100%",""&amp;$A$9&amp;"="&amp;AH$12&amp;";",_xll.Woodstock.Analyst.Xcel.UDFs.GetModelFilename(),_xll.Woodstock.Analyst.Xcel.UDFs.GetScenarioIndex(),VLOOKUP($A$5,Periode,2,FALSE))/5)),0,IF(EXACT($A$5,"Moyenne 2013-2038"),_xll.Woodstock.Analyst.Xcel.UDFs.GetIndicatorValueAverage("OSUPCPI_2_T100%",""&amp;$A$9&amp;"="&amp;AH$12&amp;";",_xll.Woodstock.Analyst.Xcel.UDFs.GetModelFilename(),_xll.Woodstock.Analyst.Xcel.UDFs.GetScenarioIndex(),"2","6")/5,_xll.Woodstock.Analyst.Xcel.UDFs.GetIndicatorValue("OSUPCPI_2_T100%",""&amp;$A$9&amp;"="&amp;AH$12&amp;";",_xll.Woodstock.Analyst.Xcel.UDFs.GetModelFilename(),_xll.Woodstock.Analyst.Xcel.UDFs.GetScenarioIndex(),VLOOKUP($A$5,Periode,2,FALSE))/5))</f>
        <v>0</v>
      </c>
      <c r="AI30" s="150">
        <f>IF(ISERROR(IF(EXACT($A$5,"Moyenne 2013-2038"),_xll.Woodstock.Analyst.Xcel.UDFs.GetIndicatorValueAverage("OSUPCPI_2_T100%",""&amp;$A$9&amp;"="&amp;AI$12&amp;";",_xll.Woodstock.Analyst.Xcel.UDFs.GetModelFilename(),_xll.Woodstock.Analyst.Xcel.UDFs.GetScenarioIndex(),"2","6")/5,_xll.Woodstock.Analyst.Xcel.UDFs.GetIndicatorValue("OSUPCPI_2_T100%",""&amp;$A$9&amp;"="&amp;AI$12&amp;";",_xll.Woodstock.Analyst.Xcel.UDFs.GetModelFilename(),_xll.Woodstock.Analyst.Xcel.UDFs.GetScenarioIndex(),VLOOKUP($A$5,Periode,2,FALSE))/5)),0,IF(EXACT($A$5,"Moyenne 2013-2038"),_xll.Woodstock.Analyst.Xcel.UDFs.GetIndicatorValueAverage("OSUPCPI_2_T100%",""&amp;$A$9&amp;"="&amp;AI$12&amp;";",_xll.Woodstock.Analyst.Xcel.UDFs.GetModelFilename(),_xll.Woodstock.Analyst.Xcel.UDFs.GetScenarioIndex(),"2","6")/5,_xll.Woodstock.Analyst.Xcel.UDFs.GetIndicatorValue("OSUPCPI_2_T100%",""&amp;$A$9&amp;"="&amp;AI$12&amp;";",_xll.Woodstock.Analyst.Xcel.UDFs.GetModelFilename(),_xll.Woodstock.Analyst.Xcel.UDFs.GetScenarioIndex(),VLOOKUP($A$5,Periode,2,FALSE))/5))</f>
        <v>0</v>
      </c>
      <c r="AJ30" s="150">
        <f>IF(ISERROR(IF(EXACT($A$5,"Moyenne 2013-2038"),_xll.Woodstock.Analyst.Xcel.UDFs.GetIndicatorValueAverage("OSUPCPI_2_T100%",""&amp;$A$9&amp;"="&amp;AJ$12&amp;";",_xll.Woodstock.Analyst.Xcel.UDFs.GetModelFilename(),_xll.Woodstock.Analyst.Xcel.UDFs.GetScenarioIndex(),"2","6")/5,_xll.Woodstock.Analyst.Xcel.UDFs.GetIndicatorValue("OSUPCPI_2_T100%",""&amp;$A$9&amp;"="&amp;AJ$12&amp;";",_xll.Woodstock.Analyst.Xcel.UDFs.GetModelFilename(),_xll.Woodstock.Analyst.Xcel.UDFs.GetScenarioIndex(),VLOOKUP($A$5,Periode,2,FALSE))/5)),0,IF(EXACT($A$5,"Moyenne 2013-2038"),_xll.Woodstock.Analyst.Xcel.UDFs.GetIndicatorValueAverage("OSUPCPI_2_T100%",""&amp;$A$9&amp;"="&amp;AJ$12&amp;";",_xll.Woodstock.Analyst.Xcel.UDFs.GetModelFilename(),_xll.Woodstock.Analyst.Xcel.UDFs.GetScenarioIndex(),"2","6")/5,_xll.Woodstock.Analyst.Xcel.UDFs.GetIndicatorValue("OSUPCPI_2_T100%",""&amp;$A$9&amp;"="&amp;AJ$12&amp;";",_xll.Woodstock.Analyst.Xcel.UDFs.GetModelFilename(),_xll.Woodstock.Analyst.Xcel.UDFs.GetScenarioIndex(),VLOOKUP($A$5,Periode,2,FALSE))/5))</f>
        <v>0</v>
      </c>
      <c r="AK30" s="150">
        <f>IF(ISERROR(IF(EXACT($A$5,"Moyenne 2013-2038"),_xll.Woodstock.Analyst.Xcel.UDFs.GetIndicatorValueAverage("OSUPCPI_2_T100%",""&amp;$A$9&amp;"="&amp;AK$12&amp;";",_xll.Woodstock.Analyst.Xcel.UDFs.GetModelFilename(),_xll.Woodstock.Analyst.Xcel.UDFs.GetScenarioIndex(),"2","6")/5,_xll.Woodstock.Analyst.Xcel.UDFs.GetIndicatorValue("OSUPCPI_2_T100%",""&amp;$A$9&amp;"="&amp;AK$12&amp;";",_xll.Woodstock.Analyst.Xcel.UDFs.GetModelFilename(),_xll.Woodstock.Analyst.Xcel.UDFs.GetScenarioIndex(),VLOOKUP($A$5,Periode,2,FALSE))/5)),0,IF(EXACT($A$5,"Moyenne 2013-2038"),_xll.Woodstock.Analyst.Xcel.UDFs.GetIndicatorValueAverage("OSUPCPI_2_T100%",""&amp;$A$9&amp;"="&amp;AK$12&amp;";",_xll.Woodstock.Analyst.Xcel.UDFs.GetModelFilename(),_xll.Woodstock.Analyst.Xcel.UDFs.GetScenarioIndex(),"2","6")/5,_xll.Woodstock.Analyst.Xcel.UDFs.GetIndicatorValue("OSUPCPI_2_T100%",""&amp;$A$9&amp;"="&amp;AK$12&amp;";",_xll.Woodstock.Analyst.Xcel.UDFs.GetModelFilename(),_xll.Woodstock.Analyst.Xcel.UDFs.GetScenarioIndex(),VLOOKUP($A$5,Periode,2,FALSE))/5))</f>
        <v>0</v>
      </c>
      <c r="AL30" s="150">
        <f>IF(ISERROR(IF(EXACT($A$5,"Moyenne 2013-2038"),_xll.Woodstock.Analyst.Xcel.UDFs.GetIndicatorValueAverage("OSUPCPI_2_T100%",""&amp;$A$9&amp;"="&amp;AL$12&amp;";",_xll.Woodstock.Analyst.Xcel.UDFs.GetModelFilename(),_xll.Woodstock.Analyst.Xcel.UDFs.GetScenarioIndex(),"2","6")/5,_xll.Woodstock.Analyst.Xcel.UDFs.GetIndicatorValue("OSUPCPI_2_T100%",""&amp;$A$9&amp;"="&amp;AL$12&amp;";",_xll.Woodstock.Analyst.Xcel.UDFs.GetModelFilename(),_xll.Woodstock.Analyst.Xcel.UDFs.GetScenarioIndex(),VLOOKUP($A$5,Periode,2,FALSE))/5)),0,IF(EXACT($A$5,"Moyenne 2013-2038"),_xll.Woodstock.Analyst.Xcel.UDFs.GetIndicatorValueAverage("OSUPCPI_2_T100%",""&amp;$A$9&amp;"="&amp;AL$12&amp;";",_xll.Woodstock.Analyst.Xcel.UDFs.GetModelFilename(),_xll.Woodstock.Analyst.Xcel.UDFs.GetScenarioIndex(),"2","6")/5,_xll.Woodstock.Analyst.Xcel.UDFs.GetIndicatorValue("OSUPCPI_2_T100%",""&amp;$A$9&amp;"="&amp;AL$12&amp;";",_xll.Woodstock.Analyst.Xcel.UDFs.GetModelFilename(),_xll.Woodstock.Analyst.Xcel.UDFs.GetScenarioIndex(),VLOOKUP($A$5,Periode,2,FALSE))/5))</f>
        <v>0</v>
      </c>
      <c r="AM30" s="150">
        <f>IF(ISERROR(IF(EXACT($A$5,"Moyenne 2013-2038"),_xll.Woodstock.Analyst.Xcel.UDFs.GetIndicatorValueAverage("OSUPCPI_2_T100%",""&amp;$A$9&amp;"="&amp;AM$12&amp;";",_xll.Woodstock.Analyst.Xcel.UDFs.GetModelFilename(),_xll.Woodstock.Analyst.Xcel.UDFs.GetScenarioIndex(),"2","6")/5,_xll.Woodstock.Analyst.Xcel.UDFs.GetIndicatorValue("OSUPCPI_2_T100%",""&amp;$A$9&amp;"="&amp;AM$12&amp;";",_xll.Woodstock.Analyst.Xcel.UDFs.GetModelFilename(),_xll.Woodstock.Analyst.Xcel.UDFs.GetScenarioIndex(),VLOOKUP($A$5,Periode,2,FALSE))/5)),0,IF(EXACT($A$5,"Moyenne 2013-2038"),_xll.Woodstock.Analyst.Xcel.UDFs.GetIndicatorValueAverage("OSUPCPI_2_T100%",""&amp;$A$9&amp;"="&amp;AM$12&amp;";",_xll.Woodstock.Analyst.Xcel.UDFs.GetModelFilename(),_xll.Woodstock.Analyst.Xcel.UDFs.GetScenarioIndex(),"2","6")/5,_xll.Woodstock.Analyst.Xcel.UDFs.GetIndicatorValue("OSUPCPI_2_T100%",""&amp;$A$9&amp;"="&amp;AM$12&amp;";",_xll.Woodstock.Analyst.Xcel.UDFs.GetModelFilename(),_xll.Woodstock.Analyst.Xcel.UDFs.GetScenarioIndex(),VLOOKUP($A$5,Periode,2,FALSE))/5))</f>
        <v>0</v>
      </c>
      <c r="AN30" s="150">
        <f>IF(ISERROR(IF(EXACT($A$5,"Moyenne 2013-2038"),_xll.Woodstock.Analyst.Xcel.UDFs.GetIndicatorValueAverage("OSUPCPI_2_T100%",""&amp;$A$9&amp;"="&amp;AN$12&amp;";",_xll.Woodstock.Analyst.Xcel.UDFs.GetModelFilename(),_xll.Woodstock.Analyst.Xcel.UDFs.GetScenarioIndex(),"2","6")/5,_xll.Woodstock.Analyst.Xcel.UDFs.GetIndicatorValue("OSUPCPI_2_T100%",""&amp;$A$9&amp;"="&amp;AN$12&amp;";",_xll.Woodstock.Analyst.Xcel.UDFs.GetModelFilename(),_xll.Woodstock.Analyst.Xcel.UDFs.GetScenarioIndex(),VLOOKUP($A$5,Periode,2,FALSE))/5)),0,IF(EXACT($A$5,"Moyenne 2013-2038"),_xll.Woodstock.Analyst.Xcel.UDFs.GetIndicatorValueAverage("OSUPCPI_2_T100%",""&amp;$A$9&amp;"="&amp;AN$12&amp;";",_xll.Woodstock.Analyst.Xcel.UDFs.GetModelFilename(),_xll.Woodstock.Analyst.Xcel.UDFs.GetScenarioIndex(),"2","6")/5,_xll.Woodstock.Analyst.Xcel.UDFs.GetIndicatorValue("OSUPCPI_2_T100%",""&amp;$A$9&amp;"="&amp;AN$12&amp;";",_xll.Woodstock.Analyst.Xcel.UDFs.GetModelFilename(),_xll.Woodstock.Analyst.Xcel.UDFs.GetScenarioIndex(),VLOOKUP($A$5,Periode,2,FALSE))/5))</f>
        <v>0</v>
      </c>
      <c r="AO30" s="150">
        <f>IF(ISERROR(IF(EXACT($A$5,"Moyenne 2013-2038"),_xll.Woodstock.Analyst.Xcel.UDFs.GetIndicatorValueAverage("OSUPCPI_2_T100%",""&amp;$A$9&amp;"="&amp;AO$12&amp;";",_xll.Woodstock.Analyst.Xcel.UDFs.GetModelFilename(),_xll.Woodstock.Analyst.Xcel.UDFs.GetScenarioIndex(),"2","6")/5,_xll.Woodstock.Analyst.Xcel.UDFs.GetIndicatorValue("OSUPCPI_2_T100%",""&amp;$A$9&amp;"="&amp;AO$12&amp;";",_xll.Woodstock.Analyst.Xcel.UDFs.GetModelFilename(),_xll.Woodstock.Analyst.Xcel.UDFs.GetScenarioIndex(),VLOOKUP($A$5,Periode,2,FALSE))/5)),0,IF(EXACT($A$5,"Moyenne 2013-2038"),_xll.Woodstock.Analyst.Xcel.UDFs.GetIndicatorValueAverage("OSUPCPI_2_T100%",""&amp;$A$9&amp;"="&amp;AO$12&amp;";",_xll.Woodstock.Analyst.Xcel.UDFs.GetModelFilename(),_xll.Woodstock.Analyst.Xcel.UDFs.GetScenarioIndex(),"2","6")/5,_xll.Woodstock.Analyst.Xcel.UDFs.GetIndicatorValue("OSUPCPI_2_T100%",""&amp;$A$9&amp;"="&amp;AO$12&amp;";",_xll.Woodstock.Analyst.Xcel.UDFs.GetModelFilename(),_xll.Woodstock.Analyst.Xcel.UDFs.GetScenarioIndex(),VLOOKUP($A$5,Periode,2,FALSE))/5))</f>
        <v>0</v>
      </c>
      <c r="AP30" s="150">
        <f>IF(ISERROR(IF(EXACT($A$5,"Moyenne 2013-2038"),_xll.Woodstock.Analyst.Xcel.UDFs.GetIndicatorValueAverage("OSUPCPI_2_T100%",""&amp;$A$9&amp;"="&amp;AP$12&amp;";",_xll.Woodstock.Analyst.Xcel.UDFs.GetModelFilename(),_xll.Woodstock.Analyst.Xcel.UDFs.GetScenarioIndex(),"2","6")/5,_xll.Woodstock.Analyst.Xcel.UDFs.GetIndicatorValue("OSUPCPI_2_T100%",""&amp;$A$9&amp;"="&amp;AP$12&amp;";",_xll.Woodstock.Analyst.Xcel.UDFs.GetModelFilename(),_xll.Woodstock.Analyst.Xcel.UDFs.GetScenarioIndex(),VLOOKUP($A$5,Periode,2,FALSE))/5)),0,IF(EXACT($A$5,"Moyenne 2013-2038"),_xll.Woodstock.Analyst.Xcel.UDFs.GetIndicatorValueAverage("OSUPCPI_2_T100%",""&amp;$A$9&amp;"="&amp;AP$12&amp;";",_xll.Woodstock.Analyst.Xcel.UDFs.GetModelFilename(),_xll.Woodstock.Analyst.Xcel.UDFs.GetScenarioIndex(),"2","6")/5,_xll.Woodstock.Analyst.Xcel.UDFs.GetIndicatorValue("OSUPCPI_2_T100%",""&amp;$A$9&amp;"="&amp;AP$12&amp;";",_xll.Woodstock.Analyst.Xcel.UDFs.GetModelFilename(),_xll.Woodstock.Analyst.Xcel.UDFs.GetScenarioIndex(),VLOOKUP($A$5,Periode,2,FALSE))/5))</f>
        <v>0</v>
      </c>
      <c r="AQ30" s="150">
        <f>IF(ISERROR(IF(EXACT($A$5,"Moyenne 2013-2038"),_xll.Woodstock.Analyst.Xcel.UDFs.GetIndicatorValueAverage("OSUPCPI_2_T100%",""&amp;$A$9&amp;"="&amp;AQ$12&amp;";",_xll.Woodstock.Analyst.Xcel.UDFs.GetModelFilename(),_xll.Woodstock.Analyst.Xcel.UDFs.GetScenarioIndex(),"2","6")/5,_xll.Woodstock.Analyst.Xcel.UDFs.GetIndicatorValue("OSUPCPI_2_T100%",""&amp;$A$9&amp;"="&amp;AQ$12&amp;";",_xll.Woodstock.Analyst.Xcel.UDFs.GetModelFilename(),_xll.Woodstock.Analyst.Xcel.UDFs.GetScenarioIndex(),VLOOKUP($A$5,Periode,2,FALSE))/5)),0,IF(EXACT($A$5,"Moyenne 2013-2038"),_xll.Woodstock.Analyst.Xcel.UDFs.GetIndicatorValueAverage("OSUPCPI_2_T100%",""&amp;$A$9&amp;"="&amp;AQ$12&amp;";",_xll.Woodstock.Analyst.Xcel.UDFs.GetModelFilename(),_xll.Woodstock.Analyst.Xcel.UDFs.GetScenarioIndex(),"2","6")/5,_xll.Woodstock.Analyst.Xcel.UDFs.GetIndicatorValue("OSUPCPI_2_T100%",""&amp;$A$9&amp;"="&amp;AQ$12&amp;";",_xll.Woodstock.Analyst.Xcel.UDFs.GetModelFilename(),_xll.Woodstock.Analyst.Xcel.UDFs.GetScenarioIndex(),VLOOKUP($A$5,Periode,2,FALSE))/5))</f>
        <v>0</v>
      </c>
      <c r="AR30" s="150">
        <f>IF(ISERROR(IF(EXACT($A$5,"Moyenne 2013-2038"),_xll.Woodstock.Analyst.Xcel.UDFs.GetIndicatorValueAverage("OSUPCPI_2_T100%",""&amp;$A$9&amp;"="&amp;AR$12&amp;";",_xll.Woodstock.Analyst.Xcel.UDFs.GetModelFilename(),_xll.Woodstock.Analyst.Xcel.UDFs.GetScenarioIndex(),"2","6")/5,_xll.Woodstock.Analyst.Xcel.UDFs.GetIndicatorValue("OSUPCPI_2_T100%",""&amp;$A$9&amp;"="&amp;AR$12&amp;";",_xll.Woodstock.Analyst.Xcel.UDFs.GetModelFilename(),_xll.Woodstock.Analyst.Xcel.UDFs.GetScenarioIndex(),VLOOKUP($A$5,Periode,2,FALSE))/5)),0,IF(EXACT($A$5,"Moyenne 2013-2038"),_xll.Woodstock.Analyst.Xcel.UDFs.GetIndicatorValueAverage("OSUPCPI_2_T100%",""&amp;$A$9&amp;"="&amp;AR$12&amp;";",_xll.Woodstock.Analyst.Xcel.UDFs.GetModelFilename(),_xll.Woodstock.Analyst.Xcel.UDFs.GetScenarioIndex(),"2","6")/5,_xll.Woodstock.Analyst.Xcel.UDFs.GetIndicatorValue("OSUPCPI_2_T100%",""&amp;$A$9&amp;"="&amp;AR$12&amp;";",_xll.Woodstock.Analyst.Xcel.UDFs.GetModelFilename(),_xll.Woodstock.Analyst.Xcel.UDFs.GetScenarioIndex(),VLOOKUP($A$5,Periode,2,FALSE))/5))</f>
        <v>0</v>
      </c>
      <c r="AS30" s="150">
        <f>IF(ISERROR(IF(EXACT($A$5,"Moyenne 2013-2038"),_xll.Woodstock.Analyst.Xcel.UDFs.GetIndicatorValueAverage("OSUPCPI_2_T100%",""&amp;$A$9&amp;"="&amp;AS$12&amp;";",_xll.Woodstock.Analyst.Xcel.UDFs.GetModelFilename(),_xll.Woodstock.Analyst.Xcel.UDFs.GetScenarioIndex(),"2","6")/5,_xll.Woodstock.Analyst.Xcel.UDFs.GetIndicatorValue("OSUPCPI_2_T100%",""&amp;$A$9&amp;"="&amp;AS$12&amp;";",_xll.Woodstock.Analyst.Xcel.UDFs.GetModelFilename(),_xll.Woodstock.Analyst.Xcel.UDFs.GetScenarioIndex(),VLOOKUP($A$5,Periode,2,FALSE))/5)),0,IF(EXACT($A$5,"Moyenne 2013-2038"),_xll.Woodstock.Analyst.Xcel.UDFs.GetIndicatorValueAverage("OSUPCPI_2_T100%",""&amp;$A$9&amp;"="&amp;AS$12&amp;";",_xll.Woodstock.Analyst.Xcel.UDFs.GetModelFilename(),_xll.Woodstock.Analyst.Xcel.UDFs.GetScenarioIndex(),"2","6")/5,_xll.Woodstock.Analyst.Xcel.UDFs.GetIndicatorValue("OSUPCPI_2_T100%",""&amp;$A$9&amp;"="&amp;AS$12&amp;";",_xll.Woodstock.Analyst.Xcel.UDFs.GetModelFilename(),_xll.Woodstock.Analyst.Xcel.UDFs.GetScenarioIndex(),VLOOKUP($A$5,Periode,2,FALSE))/5))</f>
        <v>0</v>
      </c>
      <c r="AT30" s="150">
        <f>IF(ISERROR(IF(EXACT($A$5,"Moyenne 2013-2038"),_xll.Woodstock.Analyst.Xcel.UDFs.GetIndicatorValueAverage("OSUPCPI_2_T100%",""&amp;$A$9&amp;"="&amp;AT$12&amp;";",_xll.Woodstock.Analyst.Xcel.UDFs.GetModelFilename(),_xll.Woodstock.Analyst.Xcel.UDFs.GetScenarioIndex(),"2","6")/5,_xll.Woodstock.Analyst.Xcel.UDFs.GetIndicatorValue("OSUPCPI_2_T100%",""&amp;$A$9&amp;"="&amp;AT$12&amp;";",_xll.Woodstock.Analyst.Xcel.UDFs.GetModelFilename(),_xll.Woodstock.Analyst.Xcel.UDFs.GetScenarioIndex(),VLOOKUP($A$5,Periode,2,FALSE))/5)),0,IF(EXACT($A$5,"Moyenne 2013-2038"),_xll.Woodstock.Analyst.Xcel.UDFs.GetIndicatorValueAverage("OSUPCPI_2_T100%",""&amp;$A$9&amp;"="&amp;AT$12&amp;";",_xll.Woodstock.Analyst.Xcel.UDFs.GetModelFilename(),_xll.Woodstock.Analyst.Xcel.UDFs.GetScenarioIndex(),"2","6")/5,_xll.Woodstock.Analyst.Xcel.UDFs.GetIndicatorValue("OSUPCPI_2_T100%",""&amp;$A$9&amp;"="&amp;AT$12&amp;";",_xll.Woodstock.Analyst.Xcel.UDFs.GetModelFilename(),_xll.Woodstock.Analyst.Xcel.UDFs.GetScenarioIndex(),VLOOKUP($A$5,Periode,2,FALSE))/5))</f>
        <v>0</v>
      </c>
      <c r="AU30" s="150">
        <f>IF(ISERROR(IF(EXACT($A$5,"Moyenne 2013-2038"),_xll.Woodstock.Analyst.Xcel.UDFs.GetIndicatorValueAverage("OSUPCPI_2_T100%",""&amp;$A$9&amp;"="&amp;AU$12&amp;";",_xll.Woodstock.Analyst.Xcel.UDFs.GetModelFilename(),_xll.Woodstock.Analyst.Xcel.UDFs.GetScenarioIndex(),"2","6")/5,_xll.Woodstock.Analyst.Xcel.UDFs.GetIndicatorValue("OSUPCPI_2_T100%",""&amp;$A$9&amp;"="&amp;AU$12&amp;";",_xll.Woodstock.Analyst.Xcel.UDFs.GetModelFilename(),_xll.Woodstock.Analyst.Xcel.UDFs.GetScenarioIndex(),VLOOKUP($A$5,Periode,2,FALSE))/5)),0,IF(EXACT($A$5,"Moyenne 2013-2038"),_xll.Woodstock.Analyst.Xcel.UDFs.GetIndicatorValueAverage("OSUPCPI_2_T100%",""&amp;$A$9&amp;"="&amp;AU$12&amp;";",_xll.Woodstock.Analyst.Xcel.UDFs.GetModelFilename(),_xll.Woodstock.Analyst.Xcel.UDFs.GetScenarioIndex(),"2","6")/5,_xll.Woodstock.Analyst.Xcel.UDFs.GetIndicatorValue("OSUPCPI_2_T100%",""&amp;$A$9&amp;"="&amp;AU$12&amp;";",_xll.Woodstock.Analyst.Xcel.UDFs.GetModelFilename(),_xll.Woodstock.Analyst.Xcel.UDFs.GetScenarioIndex(),VLOOKUP($A$5,Periode,2,FALSE))/5))</f>
        <v>0</v>
      </c>
      <c r="AV30" s="150">
        <f>IF(ISERROR(IF(EXACT($A$5,"Moyenne 2013-2038"),_xll.Woodstock.Analyst.Xcel.UDFs.GetIndicatorValueAverage("OSUPCPI_2_T100%",""&amp;$A$9&amp;"="&amp;AV$12&amp;";",_xll.Woodstock.Analyst.Xcel.UDFs.GetModelFilename(),_xll.Woodstock.Analyst.Xcel.UDFs.GetScenarioIndex(),"2","6")/5,_xll.Woodstock.Analyst.Xcel.UDFs.GetIndicatorValue("OSUPCPI_2_T100%",""&amp;$A$9&amp;"="&amp;AV$12&amp;";",_xll.Woodstock.Analyst.Xcel.UDFs.GetModelFilename(),_xll.Woodstock.Analyst.Xcel.UDFs.GetScenarioIndex(),VLOOKUP($A$5,Periode,2,FALSE))/5)),0,IF(EXACT($A$5,"Moyenne 2013-2038"),_xll.Woodstock.Analyst.Xcel.UDFs.GetIndicatorValueAverage("OSUPCPI_2_T100%",""&amp;$A$9&amp;"="&amp;AV$12&amp;";",_xll.Woodstock.Analyst.Xcel.UDFs.GetModelFilename(),_xll.Woodstock.Analyst.Xcel.UDFs.GetScenarioIndex(),"2","6")/5,_xll.Woodstock.Analyst.Xcel.UDFs.GetIndicatorValue("OSUPCPI_2_T100%",""&amp;$A$9&amp;"="&amp;AV$12&amp;";",_xll.Woodstock.Analyst.Xcel.UDFs.GetModelFilename(),_xll.Woodstock.Analyst.Xcel.UDFs.GetScenarioIndex(),VLOOKUP($A$5,Periode,2,FALSE))/5))</f>
        <v>0</v>
      </c>
      <c r="AW30" s="150">
        <f>IF(ISERROR(IF(EXACT($A$5,"Moyenne 2013-2038"),_xll.Woodstock.Analyst.Xcel.UDFs.GetIndicatorValueAverage("OSUPCPI_2_T100%",""&amp;$A$9&amp;"="&amp;AW$12&amp;";",_xll.Woodstock.Analyst.Xcel.UDFs.GetModelFilename(),_xll.Woodstock.Analyst.Xcel.UDFs.GetScenarioIndex(),"2","6")/5,_xll.Woodstock.Analyst.Xcel.UDFs.GetIndicatorValue("OSUPCPI_2_T100%",""&amp;$A$9&amp;"="&amp;AW$12&amp;";",_xll.Woodstock.Analyst.Xcel.UDFs.GetModelFilename(),_xll.Woodstock.Analyst.Xcel.UDFs.GetScenarioIndex(),VLOOKUP($A$5,Periode,2,FALSE))/5)),0,IF(EXACT($A$5,"Moyenne 2013-2038"),_xll.Woodstock.Analyst.Xcel.UDFs.GetIndicatorValueAverage("OSUPCPI_2_T100%",""&amp;$A$9&amp;"="&amp;AW$12&amp;";",_xll.Woodstock.Analyst.Xcel.UDFs.GetModelFilename(),_xll.Woodstock.Analyst.Xcel.UDFs.GetScenarioIndex(),"2","6")/5,_xll.Woodstock.Analyst.Xcel.UDFs.GetIndicatorValue("OSUPCPI_2_T100%",""&amp;$A$9&amp;"="&amp;AW$12&amp;";",_xll.Woodstock.Analyst.Xcel.UDFs.GetModelFilename(),_xll.Woodstock.Analyst.Xcel.UDFs.GetScenarioIndex(),VLOOKUP($A$5,Periode,2,FALSE))/5))</f>
        <v>0</v>
      </c>
      <c r="AX30" s="150">
        <f>IF(ISERROR(IF(EXACT($A$5,"Moyenne 2013-2038"),_xll.Woodstock.Analyst.Xcel.UDFs.GetIndicatorValueAverage("OSUPCPI_2_T100%",""&amp;$A$9&amp;"="&amp;AX$12&amp;";",_xll.Woodstock.Analyst.Xcel.UDFs.GetModelFilename(),_xll.Woodstock.Analyst.Xcel.UDFs.GetScenarioIndex(),"2","6")/5,_xll.Woodstock.Analyst.Xcel.UDFs.GetIndicatorValue("OSUPCPI_2_T100%",""&amp;$A$9&amp;"="&amp;AX$12&amp;";",_xll.Woodstock.Analyst.Xcel.UDFs.GetModelFilename(),_xll.Woodstock.Analyst.Xcel.UDFs.GetScenarioIndex(),VLOOKUP($A$5,Periode,2,FALSE))/5)),0,IF(EXACT($A$5,"Moyenne 2013-2038"),_xll.Woodstock.Analyst.Xcel.UDFs.GetIndicatorValueAverage("OSUPCPI_2_T100%",""&amp;$A$9&amp;"="&amp;AX$12&amp;";",_xll.Woodstock.Analyst.Xcel.UDFs.GetModelFilename(),_xll.Woodstock.Analyst.Xcel.UDFs.GetScenarioIndex(),"2","6")/5,_xll.Woodstock.Analyst.Xcel.UDFs.GetIndicatorValue("OSUPCPI_2_T100%",""&amp;$A$9&amp;"="&amp;AX$12&amp;";",_xll.Woodstock.Analyst.Xcel.UDFs.GetModelFilename(),_xll.Woodstock.Analyst.Xcel.UDFs.GetScenarioIndex(),VLOOKUP($A$5,Periode,2,FALSE))/5))</f>
        <v>0</v>
      </c>
      <c r="AY30" s="150">
        <f>IF(ISERROR(IF(EXACT($A$5,"Moyenne 2013-2038"),_xll.Woodstock.Analyst.Xcel.UDFs.GetIndicatorValueAverage("OSUPCPI_2_T100%",""&amp;$A$9&amp;"="&amp;AY$12&amp;";",_xll.Woodstock.Analyst.Xcel.UDFs.GetModelFilename(),_xll.Woodstock.Analyst.Xcel.UDFs.GetScenarioIndex(),"2","6")/5,_xll.Woodstock.Analyst.Xcel.UDFs.GetIndicatorValue("OSUPCPI_2_T100%",""&amp;$A$9&amp;"="&amp;AY$12&amp;";",_xll.Woodstock.Analyst.Xcel.UDFs.GetModelFilename(),_xll.Woodstock.Analyst.Xcel.UDFs.GetScenarioIndex(),VLOOKUP($A$5,Periode,2,FALSE))/5)),0,IF(EXACT($A$5,"Moyenne 2013-2038"),_xll.Woodstock.Analyst.Xcel.UDFs.GetIndicatorValueAverage("OSUPCPI_2_T100%",""&amp;$A$9&amp;"="&amp;AY$12&amp;";",_xll.Woodstock.Analyst.Xcel.UDFs.GetModelFilename(),_xll.Woodstock.Analyst.Xcel.UDFs.GetScenarioIndex(),"2","6")/5,_xll.Woodstock.Analyst.Xcel.UDFs.GetIndicatorValue("OSUPCPI_2_T100%",""&amp;$A$9&amp;"="&amp;AY$12&amp;";",_xll.Woodstock.Analyst.Xcel.UDFs.GetModelFilename(),_xll.Woodstock.Analyst.Xcel.UDFs.GetScenarioIndex(),VLOOKUP($A$5,Periode,2,FALSE))/5))</f>
        <v>0</v>
      </c>
      <c r="AZ30" s="150">
        <f>IF(ISERROR(IF(EXACT($A$5,"Moyenne 2013-2038"),_xll.Woodstock.Analyst.Xcel.UDFs.GetIndicatorValueAverage("OSUPCPI_2_T100%",""&amp;$A$9&amp;"="&amp;AZ$12&amp;";",_xll.Woodstock.Analyst.Xcel.UDFs.GetModelFilename(),_xll.Woodstock.Analyst.Xcel.UDFs.GetScenarioIndex(),"2","6")/5,_xll.Woodstock.Analyst.Xcel.UDFs.GetIndicatorValue("OSUPCPI_2_T100%",""&amp;$A$9&amp;"="&amp;AZ$12&amp;";",_xll.Woodstock.Analyst.Xcel.UDFs.GetModelFilename(),_xll.Woodstock.Analyst.Xcel.UDFs.GetScenarioIndex(),VLOOKUP($A$5,Periode,2,FALSE))/5)),0,IF(EXACT($A$5,"Moyenne 2013-2038"),_xll.Woodstock.Analyst.Xcel.UDFs.GetIndicatorValueAverage("OSUPCPI_2_T100%",""&amp;$A$9&amp;"="&amp;AZ$12&amp;";",_xll.Woodstock.Analyst.Xcel.UDFs.GetModelFilename(),_xll.Woodstock.Analyst.Xcel.UDFs.GetScenarioIndex(),"2","6")/5,_xll.Woodstock.Analyst.Xcel.UDFs.GetIndicatorValue("OSUPCPI_2_T100%",""&amp;$A$9&amp;"="&amp;AZ$12&amp;";",_xll.Woodstock.Analyst.Xcel.UDFs.GetModelFilename(),_xll.Woodstock.Analyst.Xcel.UDFs.GetScenarioIndex(),VLOOKUP($A$5,Periode,2,FALSE))/5))</f>
        <v>0</v>
      </c>
      <c r="BA30" s="150">
        <f>IF(ISERROR(IF(EXACT($A$5,"Moyenne 2013-2038"),_xll.Woodstock.Analyst.Xcel.UDFs.GetIndicatorValueAverage("OSUPCPI_2_T100%",""&amp;$A$9&amp;"="&amp;BA$12&amp;";",_xll.Woodstock.Analyst.Xcel.UDFs.GetModelFilename(),_xll.Woodstock.Analyst.Xcel.UDFs.GetScenarioIndex(),"2","6")/5,_xll.Woodstock.Analyst.Xcel.UDFs.GetIndicatorValue("OSUPCPI_2_T100%",""&amp;$A$9&amp;"="&amp;BA$12&amp;";",_xll.Woodstock.Analyst.Xcel.UDFs.GetModelFilename(),_xll.Woodstock.Analyst.Xcel.UDFs.GetScenarioIndex(),VLOOKUP($A$5,Periode,2,FALSE))/5)),0,IF(EXACT($A$5,"Moyenne 2013-2038"),_xll.Woodstock.Analyst.Xcel.UDFs.GetIndicatorValueAverage("OSUPCPI_2_T100%",""&amp;$A$9&amp;"="&amp;BA$12&amp;";",_xll.Woodstock.Analyst.Xcel.UDFs.GetModelFilename(),_xll.Woodstock.Analyst.Xcel.UDFs.GetScenarioIndex(),"2","6")/5,_xll.Woodstock.Analyst.Xcel.UDFs.GetIndicatorValue("OSUPCPI_2_T100%",""&amp;$A$9&amp;"="&amp;BA$12&amp;";",_xll.Woodstock.Analyst.Xcel.UDFs.GetModelFilename(),_xll.Woodstock.Analyst.Xcel.UDFs.GetScenarioIndex(),VLOOKUP($A$5,Periode,2,FALSE))/5))</f>
        <v>0</v>
      </c>
      <c r="BB30" s="150">
        <f>IF(ISERROR(IF(EXACT($A$5,"Moyenne 2013-2038"),_xll.Woodstock.Analyst.Xcel.UDFs.GetIndicatorValueAverage("OSUPCPI_2_T100%",""&amp;$A$9&amp;"="&amp;BB$12&amp;";",_xll.Woodstock.Analyst.Xcel.UDFs.GetModelFilename(),_xll.Woodstock.Analyst.Xcel.UDFs.GetScenarioIndex(),"2","6")/5,_xll.Woodstock.Analyst.Xcel.UDFs.GetIndicatorValue("OSUPCPI_2_T100%",""&amp;$A$9&amp;"="&amp;BB$12&amp;";",_xll.Woodstock.Analyst.Xcel.UDFs.GetModelFilename(),_xll.Woodstock.Analyst.Xcel.UDFs.GetScenarioIndex(),VLOOKUP($A$5,Periode,2,FALSE))/5)),0,IF(EXACT($A$5,"Moyenne 2013-2038"),_xll.Woodstock.Analyst.Xcel.UDFs.GetIndicatorValueAverage("OSUPCPI_2_T100%",""&amp;$A$9&amp;"="&amp;BB$12&amp;";",_xll.Woodstock.Analyst.Xcel.UDFs.GetModelFilename(),_xll.Woodstock.Analyst.Xcel.UDFs.GetScenarioIndex(),"2","6")/5,_xll.Woodstock.Analyst.Xcel.UDFs.GetIndicatorValue("OSUPCPI_2_T100%",""&amp;$A$9&amp;"="&amp;BB$12&amp;";",_xll.Woodstock.Analyst.Xcel.UDFs.GetModelFilename(),_xll.Woodstock.Analyst.Xcel.UDFs.GetScenarioIndex(),VLOOKUP($A$5,Periode,2,FALSE))/5))</f>
        <v>0</v>
      </c>
      <c r="BC30" s="150">
        <f>IF(ISERROR(IF(EXACT($A$5,"Moyenne 2013-2038"),_xll.Woodstock.Analyst.Xcel.UDFs.GetIndicatorValueAverage("OSUPCPI_2_T100%",""&amp;$A$9&amp;"="&amp;BC$12&amp;";",_xll.Woodstock.Analyst.Xcel.UDFs.GetModelFilename(),_xll.Woodstock.Analyst.Xcel.UDFs.GetScenarioIndex(),"2","6")/5,_xll.Woodstock.Analyst.Xcel.UDFs.GetIndicatorValue("OSUPCPI_2_T100%",""&amp;$A$9&amp;"="&amp;BC$12&amp;";",_xll.Woodstock.Analyst.Xcel.UDFs.GetModelFilename(),_xll.Woodstock.Analyst.Xcel.UDFs.GetScenarioIndex(),VLOOKUP($A$5,Periode,2,FALSE))/5)),0,IF(EXACT($A$5,"Moyenne 2013-2038"),_xll.Woodstock.Analyst.Xcel.UDFs.GetIndicatorValueAverage("OSUPCPI_2_T100%",""&amp;$A$9&amp;"="&amp;BC$12&amp;";",_xll.Woodstock.Analyst.Xcel.UDFs.GetModelFilename(),_xll.Woodstock.Analyst.Xcel.UDFs.GetScenarioIndex(),"2","6")/5,_xll.Woodstock.Analyst.Xcel.UDFs.GetIndicatorValue("OSUPCPI_2_T100%",""&amp;$A$9&amp;"="&amp;BC$12&amp;";",_xll.Woodstock.Analyst.Xcel.UDFs.GetModelFilename(),_xll.Woodstock.Analyst.Xcel.UDFs.GetScenarioIndex(),VLOOKUP($A$5,Periode,2,FALSE))/5))</f>
        <v>0</v>
      </c>
      <c r="BD30" s="150">
        <f>IF(ISERROR(IF(EXACT($A$5,"Moyenne 2013-2038"),_xll.Woodstock.Analyst.Xcel.UDFs.GetIndicatorValueAverage("OSUPCPI_2_T100%",""&amp;$A$9&amp;"="&amp;BD$12&amp;";",_xll.Woodstock.Analyst.Xcel.UDFs.GetModelFilename(),_xll.Woodstock.Analyst.Xcel.UDFs.GetScenarioIndex(),"2","6")/5,_xll.Woodstock.Analyst.Xcel.UDFs.GetIndicatorValue("OSUPCPI_2_T100%",""&amp;$A$9&amp;"="&amp;BD$12&amp;";",_xll.Woodstock.Analyst.Xcel.UDFs.GetModelFilename(),_xll.Woodstock.Analyst.Xcel.UDFs.GetScenarioIndex(),VLOOKUP($A$5,Periode,2,FALSE))/5)),0,IF(EXACT($A$5,"Moyenne 2013-2038"),_xll.Woodstock.Analyst.Xcel.UDFs.GetIndicatorValueAverage("OSUPCPI_2_T100%",""&amp;$A$9&amp;"="&amp;BD$12&amp;";",_xll.Woodstock.Analyst.Xcel.UDFs.GetModelFilename(),_xll.Woodstock.Analyst.Xcel.UDFs.GetScenarioIndex(),"2","6")/5,_xll.Woodstock.Analyst.Xcel.UDFs.GetIndicatorValue("OSUPCPI_2_T100%",""&amp;$A$9&amp;"="&amp;BD$12&amp;";",_xll.Woodstock.Analyst.Xcel.UDFs.GetModelFilename(),_xll.Woodstock.Analyst.Xcel.UDFs.GetScenarioIndex(),VLOOKUP($A$5,Periode,2,FALSE))/5))</f>
        <v>0</v>
      </c>
      <c r="BE30" s="150">
        <f>IF(ISERROR(IF(EXACT($A$5,"Moyenne 2013-2038"),_xll.Woodstock.Analyst.Xcel.UDFs.GetIndicatorValueAverage("OSUPCPI_2_T100%",""&amp;$A$9&amp;"="&amp;BE$12&amp;";",_xll.Woodstock.Analyst.Xcel.UDFs.GetModelFilename(),_xll.Woodstock.Analyst.Xcel.UDFs.GetScenarioIndex(),"2","6")/5,_xll.Woodstock.Analyst.Xcel.UDFs.GetIndicatorValue("OSUPCPI_2_T100%",""&amp;$A$9&amp;"="&amp;BE$12&amp;";",_xll.Woodstock.Analyst.Xcel.UDFs.GetModelFilename(),_xll.Woodstock.Analyst.Xcel.UDFs.GetScenarioIndex(),VLOOKUP($A$5,Periode,2,FALSE))/5)),0,IF(EXACT($A$5,"Moyenne 2013-2038"),_xll.Woodstock.Analyst.Xcel.UDFs.GetIndicatorValueAverage("OSUPCPI_2_T100%",""&amp;$A$9&amp;"="&amp;BE$12&amp;";",_xll.Woodstock.Analyst.Xcel.UDFs.GetModelFilename(),_xll.Woodstock.Analyst.Xcel.UDFs.GetScenarioIndex(),"2","6")/5,_xll.Woodstock.Analyst.Xcel.UDFs.GetIndicatorValue("OSUPCPI_2_T100%",""&amp;$A$9&amp;"="&amp;BE$12&amp;";",_xll.Woodstock.Analyst.Xcel.UDFs.GetModelFilename(),_xll.Woodstock.Analyst.Xcel.UDFs.GetScenarioIndex(),VLOOKUP($A$5,Periode,2,FALSE))/5))</f>
        <v>0</v>
      </c>
      <c r="BF30" s="150">
        <f>IF(ISERROR(IF(EXACT($A$5,"Moyenne 2013-2038"),_xll.Woodstock.Analyst.Xcel.UDFs.GetIndicatorValueAverage("OSUPCPI_2_T100%",""&amp;$A$9&amp;"="&amp;BF$12&amp;";",_xll.Woodstock.Analyst.Xcel.UDFs.GetModelFilename(),_xll.Woodstock.Analyst.Xcel.UDFs.GetScenarioIndex(),"2","6")/5,_xll.Woodstock.Analyst.Xcel.UDFs.GetIndicatorValue("OSUPCPI_2_T100%",""&amp;$A$9&amp;"="&amp;BF$12&amp;";",_xll.Woodstock.Analyst.Xcel.UDFs.GetModelFilename(),_xll.Woodstock.Analyst.Xcel.UDFs.GetScenarioIndex(),VLOOKUP($A$5,Periode,2,FALSE))/5)),0,IF(EXACT($A$5,"Moyenne 2013-2038"),_xll.Woodstock.Analyst.Xcel.UDFs.GetIndicatorValueAverage("OSUPCPI_2_T100%",""&amp;$A$9&amp;"="&amp;BF$12&amp;";",_xll.Woodstock.Analyst.Xcel.UDFs.GetModelFilename(),_xll.Woodstock.Analyst.Xcel.UDFs.GetScenarioIndex(),"2","6")/5,_xll.Woodstock.Analyst.Xcel.UDFs.GetIndicatorValue("OSUPCPI_2_T100%",""&amp;$A$9&amp;"="&amp;BF$12&amp;";",_xll.Woodstock.Analyst.Xcel.UDFs.GetModelFilename(),_xll.Woodstock.Analyst.Xcel.UDFs.GetScenarioIndex(),VLOOKUP($A$5,Periode,2,FALSE))/5))</f>
        <v>0</v>
      </c>
      <c r="BG30" s="150">
        <f>IF(ISERROR(IF(EXACT($A$5,"Moyenne 2013-2038"),_xll.Woodstock.Analyst.Xcel.UDFs.GetIndicatorValueAverage("OSUPCPI_2_T100%",""&amp;$A$9&amp;"="&amp;BG$12&amp;";",_xll.Woodstock.Analyst.Xcel.UDFs.GetModelFilename(),_xll.Woodstock.Analyst.Xcel.UDFs.GetScenarioIndex(),"2","6")/5,_xll.Woodstock.Analyst.Xcel.UDFs.GetIndicatorValue("OSUPCPI_2_T100%",""&amp;$A$9&amp;"="&amp;BG$12&amp;";",_xll.Woodstock.Analyst.Xcel.UDFs.GetModelFilename(),_xll.Woodstock.Analyst.Xcel.UDFs.GetScenarioIndex(),VLOOKUP($A$5,Periode,2,FALSE))/5)),0,IF(EXACT($A$5,"Moyenne 2013-2038"),_xll.Woodstock.Analyst.Xcel.UDFs.GetIndicatorValueAverage("OSUPCPI_2_T100%",""&amp;$A$9&amp;"="&amp;BG$12&amp;";",_xll.Woodstock.Analyst.Xcel.UDFs.GetModelFilename(),_xll.Woodstock.Analyst.Xcel.UDFs.GetScenarioIndex(),"2","6")/5,_xll.Woodstock.Analyst.Xcel.UDFs.GetIndicatorValue("OSUPCPI_2_T100%",""&amp;$A$9&amp;"="&amp;BG$12&amp;";",_xll.Woodstock.Analyst.Xcel.UDFs.GetModelFilename(),_xll.Woodstock.Analyst.Xcel.UDFs.GetScenarioIndex(),VLOOKUP($A$5,Periode,2,FALSE))/5))</f>
        <v>0</v>
      </c>
      <c r="BH30" s="150">
        <f>IF(ISERROR(IF(EXACT($A$5,"Moyenne 2013-2038"),_xll.Woodstock.Analyst.Xcel.UDFs.GetIndicatorValueAverage("OSUPCPI_2_T100%",""&amp;$A$9&amp;"="&amp;BH$12&amp;";",_xll.Woodstock.Analyst.Xcel.UDFs.GetModelFilename(),_xll.Woodstock.Analyst.Xcel.UDFs.GetScenarioIndex(),"2","6")/5,_xll.Woodstock.Analyst.Xcel.UDFs.GetIndicatorValue("OSUPCPI_2_T100%",""&amp;$A$9&amp;"="&amp;BH$12&amp;";",_xll.Woodstock.Analyst.Xcel.UDFs.GetModelFilename(),_xll.Woodstock.Analyst.Xcel.UDFs.GetScenarioIndex(),VLOOKUP($A$5,Periode,2,FALSE))/5)),0,IF(EXACT($A$5,"Moyenne 2013-2038"),_xll.Woodstock.Analyst.Xcel.UDFs.GetIndicatorValueAverage("OSUPCPI_2_T100%",""&amp;$A$9&amp;"="&amp;BH$12&amp;";",_xll.Woodstock.Analyst.Xcel.UDFs.GetModelFilename(),_xll.Woodstock.Analyst.Xcel.UDFs.GetScenarioIndex(),"2","6")/5,_xll.Woodstock.Analyst.Xcel.UDFs.GetIndicatorValue("OSUPCPI_2_T100%",""&amp;$A$9&amp;"="&amp;BH$12&amp;";",_xll.Woodstock.Analyst.Xcel.UDFs.GetModelFilename(),_xll.Woodstock.Analyst.Xcel.UDFs.GetScenarioIndex(),VLOOKUP($A$5,Periode,2,FALSE))/5))</f>
        <v>0</v>
      </c>
      <c r="BI30" s="150">
        <f>IF(ISERROR(IF(EXACT($A$5,"Moyenne 2013-2038"),_xll.Woodstock.Analyst.Xcel.UDFs.GetIndicatorValueAverage("OSUPCPI_2_T100%",""&amp;$A$9&amp;"="&amp;BI$12&amp;";",_xll.Woodstock.Analyst.Xcel.UDFs.GetModelFilename(),_xll.Woodstock.Analyst.Xcel.UDFs.GetScenarioIndex(),"2","6")/5,_xll.Woodstock.Analyst.Xcel.UDFs.GetIndicatorValue("OSUPCPI_2_T100%",""&amp;$A$9&amp;"="&amp;BI$12&amp;";",_xll.Woodstock.Analyst.Xcel.UDFs.GetModelFilename(),_xll.Woodstock.Analyst.Xcel.UDFs.GetScenarioIndex(),VLOOKUP($A$5,Periode,2,FALSE))/5)),0,IF(EXACT($A$5,"Moyenne 2013-2038"),_xll.Woodstock.Analyst.Xcel.UDFs.GetIndicatorValueAverage("OSUPCPI_2_T100%",""&amp;$A$9&amp;"="&amp;BI$12&amp;";",_xll.Woodstock.Analyst.Xcel.UDFs.GetModelFilename(),_xll.Woodstock.Analyst.Xcel.UDFs.GetScenarioIndex(),"2","6")/5,_xll.Woodstock.Analyst.Xcel.UDFs.GetIndicatorValue("OSUPCPI_2_T100%",""&amp;$A$9&amp;"="&amp;BI$12&amp;";",_xll.Woodstock.Analyst.Xcel.UDFs.GetModelFilename(),_xll.Woodstock.Analyst.Xcel.UDFs.GetScenarioIndex(),VLOOKUP($A$5,Periode,2,FALSE))/5))</f>
        <v>0</v>
      </c>
      <c r="BJ30" s="150">
        <f>IF(ISERROR(IF(EXACT($A$5,"Moyenne 2013-2038"),_xll.Woodstock.Analyst.Xcel.UDFs.GetIndicatorValueAverage("OSUPCPI_2_T100%",""&amp;$A$9&amp;"="&amp;BJ$12&amp;";",_xll.Woodstock.Analyst.Xcel.UDFs.GetModelFilename(),_xll.Woodstock.Analyst.Xcel.UDFs.GetScenarioIndex(),"2","6")/5,_xll.Woodstock.Analyst.Xcel.UDFs.GetIndicatorValue("OSUPCPI_2_T100%",""&amp;$A$9&amp;"="&amp;BJ$12&amp;";",_xll.Woodstock.Analyst.Xcel.UDFs.GetModelFilename(),_xll.Woodstock.Analyst.Xcel.UDFs.GetScenarioIndex(),VLOOKUP($A$5,Periode,2,FALSE))/5)),0,IF(EXACT($A$5,"Moyenne 2013-2038"),_xll.Woodstock.Analyst.Xcel.UDFs.GetIndicatorValueAverage("OSUPCPI_2_T100%",""&amp;$A$9&amp;"="&amp;BJ$12&amp;";",_xll.Woodstock.Analyst.Xcel.UDFs.GetModelFilename(),_xll.Woodstock.Analyst.Xcel.UDFs.GetScenarioIndex(),"2","6")/5,_xll.Woodstock.Analyst.Xcel.UDFs.GetIndicatorValue("OSUPCPI_2_T100%",""&amp;$A$9&amp;"="&amp;BJ$12&amp;";",_xll.Woodstock.Analyst.Xcel.UDFs.GetModelFilename(),_xll.Woodstock.Analyst.Xcel.UDFs.GetScenarioIndex(),VLOOKUP($A$5,Periode,2,FALSE))/5))</f>
        <v>0</v>
      </c>
      <c r="BK30" s="150">
        <f>IF(ISERROR(IF(EXACT($A$5,"Moyenne 2013-2038"),_xll.Woodstock.Analyst.Xcel.UDFs.GetIndicatorValueAverage("OSUPCPI_2_T100%",""&amp;$A$9&amp;"="&amp;BK$12&amp;";",_xll.Woodstock.Analyst.Xcel.UDFs.GetModelFilename(),_xll.Woodstock.Analyst.Xcel.UDFs.GetScenarioIndex(),"2","6")/5,_xll.Woodstock.Analyst.Xcel.UDFs.GetIndicatorValue("OSUPCPI_2_T100%",""&amp;$A$9&amp;"="&amp;BK$12&amp;";",_xll.Woodstock.Analyst.Xcel.UDFs.GetModelFilename(),_xll.Woodstock.Analyst.Xcel.UDFs.GetScenarioIndex(),VLOOKUP($A$5,Periode,2,FALSE))/5)),0,IF(EXACT($A$5,"Moyenne 2013-2038"),_xll.Woodstock.Analyst.Xcel.UDFs.GetIndicatorValueAverage("OSUPCPI_2_T100%",""&amp;$A$9&amp;"="&amp;BK$12&amp;";",_xll.Woodstock.Analyst.Xcel.UDFs.GetModelFilename(),_xll.Woodstock.Analyst.Xcel.UDFs.GetScenarioIndex(),"2","6")/5,_xll.Woodstock.Analyst.Xcel.UDFs.GetIndicatorValue("OSUPCPI_2_T100%",""&amp;$A$9&amp;"="&amp;BK$12&amp;";",_xll.Woodstock.Analyst.Xcel.UDFs.GetModelFilename(),_xll.Woodstock.Analyst.Xcel.UDFs.GetScenarioIndex(),VLOOKUP($A$5,Periode,2,FALSE))/5))</f>
        <v>0</v>
      </c>
      <c r="BL30" s="150">
        <f>IF(ISERROR(IF(EXACT($A$5,"Moyenne 2013-2038"),_xll.Woodstock.Analyst.Xcel.UDFs.GetIndicatorValueAverage("OSUPCPI_2_T100%",""&amp;$A$9&amp;"="&amp;BL$12&amp;";",_xll.Woodstock.Analyst.Xcel.UDFs.GetModelFilename(),_xll.Woodstock.Analyst.Xcel.UDFs.GetScenarioIndex(),"2","6")/5,_xll.Woodstock.Analyst.Xcel.UDFs.GetIndicatorValue("OSUPCPI_2_T100%",""&amp;$A$9&amp;"="&amp;BL$12&amp;";",_xll.Woodstock.Analyst.Xcel.UDFs.GetModelFilename(),_xll.Woodstock.Analyst.Xcel.UDFs.GetScenarioIndex(),VLOOKUP($A$5,Periode,2,FALSE))/5)),0,IF(EXACT($A$5,"Moyenne 2013-2038"),_xll.Woodstock.Analyst.Xcel.UDFs.GetIndicatorValueAverage("OSUPCPI_2_T100%",""&amp;$A$9&amp;"="&amp;BL$12&amp;";",_xll.Woodstock.Analyst.Xcel.UDFs.GetModelFilename(),_xll.Woodstock.Analyst.Xcel.UDFs.GetScenarioIndex(),"2","6")/5,_xll.Woodstock.Analyst.Xcel.UDFs.GetIndicatorValue("OSUPCPI_2_T100%",""&amp;$A$9&amp;"="&amp;BL$12&amp;";",_xll.Woodstock.Analyst.Xcel.UDFs.GetModelFilename(),_xll.Woodstock.Analyst.Xcel.UDFs.GetScenarioIndex(),VLOOKUP($A$5,Periode,2,FALSE))/5))</f>
        <v>0</v>
      </c>
      <c r="BM30" s="150">
        <f>IF(ISERROR(IF(EXACT($A$5,"Moyenne 2013-2038"),_xll.Woodstock.Analyst.Xcel.UDFs.GetIndicatorValueAverage("OSUPCPI_2_T100%",""&amp;$A$9&amp;"="&amp;BM$12&amp;";",_xll.Woodstock.Analyst.Xcel.UDFs.GetModelFilename(),_xll.Woodstock.Analyst.Xcel.UDFs.GetScenarioIndex(),"2","6")/5,_xll.Woodstock.Analyst.Xcel.UDFs.GetIndicatorValue("OSUPCPI_2_T100%",""&amp;$A$9&amp;"="&amp;BM$12&amp;";",_xll.Woodstock.Analyst.Xcel.UDFs.GetModelFilename(),_xll.Woodstock.Analyst.Xcel.UDFs.GetScenarioIndex(),VLOOKUP($A$5,Periode,2,FALSE))/5)),0,IF(EXACT($A$5,"Moyenne 2013-2038"),_xll.Woodstock.Analyst.Xcel.UDFs.GetIndicatorValueAverage("OSUPCPI_2_T100%",""&amp;$A$9&amp;"="&amp;BM$12&amp;";",_xll.Woodstock.Analyst.Xcel.UDFs.GetModelFilename(),_xll.Woodstock.Analyst.Xcel.UDFs.GetScenarioIndex(),"2","6")/5,_xll.Woodstock.Analyst.Xcel.UDFs.GetIndicatorValue("OSUPCPI_2_T100%",""&amp;$A$9&amp;"="&amp;BM$12&amp;";",_xll.Woodstock.Analyst.Xcel.UDFs.GetModelFilename(),_xll.Woodstock.Analyst.Xcel.UDFs.GetScenarioIndex(),VLOOKUP($A$5,Periode,2,FALSE))/5))</f>
        <v>0</v>
      </c>
      <c r="BN30" s="150">
        <f>IF(ISERROR(IF(EXACT($A$5,"Moyenne 2013-2038"),_xll.Woodstock.Analyst.Xcel.UDFs.GetIndicatorValueAverage("OSUPCPI_2_T100%",""&amp;$A$9&amp;"="&amp;BN$12&amp;";",_xll.Woodstock.Analyst.Xcel.UDFs.GetModelFilename(),_xll.Woodstock.Analyst.Xcel.UDFs.GetScenarioIndex(),"2","6")/5,_xll.Woodstock.Analyst.Xcel.UDFs.GetIndicatorValue("OSUPCPI_2_T100%",""&amp;$A$9&amp;"="&amp;BN$12&amp;";",_xll.Woodstock.Analyst.Xcel.UDFs.GetModelFilename(),_xll.Woodstock.Analyst.Xcel.UDFs.GetScenarioIndex(),VLOOKUP($A$5,Periode,2,FALSE))/5)),0,IF(EXACT($A$5,"Moyenne 2013-2038"),_xll.Woodstock.Analyst.Xcel.UDFs.GetIndicatorValueAverage("OSUPCPI_2_T100%",""&amp;$A$9&amp;"="&amp;BN$12&amp;";",_xll.Woodstock.Analyst.Xcel.UDFs.GetModelFilename(),_xll.Woodstock.Analyst.Xcel.UDFs.GetScenarioIndex(),"2","6")/5,_xll.Woodstock.Analyst.Xcel.UDFs.GetIndicatorValue("OSUPCPI_2_T100%",""&amp;$A$9&amp;"="&amp;BN$12&amp;";",_xll.Woodstock.Analyst.Xcel.UDFs.GetModelFilename(),_xll.Woodstock.Analyst.Xcel.UDFs.GetScenarioIndex(),VLOOKUP($A$5,Periode,2,FALSE))/5))</f>
        <v>0</v>
      </c>
      <c r="BO30" s="150">
        <f>IF(ISERROR(IF(EXACT($A$5,"Moyenne 2013-2038"),_xll.Woodstock.Analyst.Xcel.UDFs.GetIndicatorValueAverage("OSUPCPI_2_T100%",""&amp;$A$9&amp;"="&amp;BO$12&amp;";",_xll.Woodstock.Analyst.Xcel.UDFs.GetModelFilename(),_xll.Woodstock.Analyst.Xcel.UDFs.GetScenarioIndex(),"2","6")/5,_xll.Woodstock.Analyst.Xcel.UDFs.GetIndicatorValue("OSUPCPI_2_T100%",""&amp;$A$9&amp;"="&amp;BO$12&amp;";",_xll.Woodstock.Analyst.Xcel.UDFs.GetModelFilename(),_xll.Woodstock.Analyst.Xcel.UDFs.GetScenarioIndex(),VLOOKUP($A$5,Periode,2,FALSE))/5)),0,IF(EXACT($A$5,"Moyenne 2013-2038"),_xll.Woodstock.Analyst.Xcel.UDFs.GetIndicatorValueAverage("OSUPCPI_2_T100%",""&amp;$A$9&amp;"="&amp;BO$12&amp;";",_xll.Woodstock.Analyst.Xcel.UDFs.GetModelFilename(),_xll.Woodstock.Analyst.Xcel.UDFs.GetScenarioIndex(),"2","6")/5,_xll.Woodstock.Analyst.Xcel.UDFs.GetIndicatorValue("OSUPCPI_2_T100%",""&amp;$A$9&amp;"="&amp;BO$12&amp;";",_xll.Woodstock.Analyst.Xcel.UDFs.GetModelFilename(),_xll.Woodstock.Analyst.Xcel.UDFs.GetScenarioIndex(),VLOOKUP($A$5,Periode,2,FALSE))/5))</f>
        <v>0</v>
      </c>
      <c r="BP30" s="150">
        <f>IF(ISERROR(IF(EXACT($A$5,"Moyenne 2013-2038"),_xll.Woodstock.Analyst.Xcel.UDFs.GetIndicatorValueAverage("OSUPCPI_2_T100%",""&amp;$A$9&amp;"="&amp;BP$12&amp;";",_xll.Woodstock.Analyst.Xcel.UDFs.GetModelFilename(),_xll.Woodstock.Analyst.Xcel.UDFs.GetScenarioIndex(),"2","6")/5,_xll.Woodstock.Analyst.Xcel.UDFs.GetIndicatorValue("OSUPCPI_2_T100%",""&amp;$A$9&amp;"="&amp;BP$12&amp;";",_xll.Woodstock.Analyst.Xcel.UDFs.GetModelFilename(),_xll.Woodstock.Analyst.Xcel.UDFs.GetScenarioIndex(),VLOOKUP($A$5,Periode,2,FALSE))/5)),0,IF(EXACT($A$5,"Moyenne 2013-2038"),_xll.Woodstock.Analyst.Xcel.UDFs.GetIndicatorValueAverage("OSUPCPI_2_T100%",""&amp;$A$9&amp;"="&amp;BP$12&amp;";",_xll.Woodstock.Analyst.Xcel.UDFs.GetModelFilename(),_xll.Woodstock.Analyst.Xcel.UDFs.GetScenarioIndex(),"2","6")/5,_xll.Woodstock.Analyst.Xcel.UDFs.GetIndicatorValue("OSUPCPI_2_T100%",""&amp;$A$9&amp;"="&amp;BP$12&amp;";",_xll.Woodstock.Analyst.Xcel.UDFs.GetModelFilename(),_xll.Woodstock.Analyst.Xcel.UDFs.GetScenarioIndex(),VLOOKUP($A$5,Periode,2,FALSE))/5))</f>
        <v>0</v>
      </c>
      <c r="BQ30" s="150">
        <f>IF(ISERROR(IF(EXACT($A$5,"Moyenne 2013-2038"),_xll.Woodstock.Analyst.Xcel.UDFs.GetIndicatorValueAverage("OSUPCPI_2_T100%",""&amp;$A$9&amp;"="&amp;BQ$12&amp;";",_xll.Woodstock.Analyst.Xcel.UDFs.GetModelFilename(),_xll.Woodstock.Analyst.Xcel.UDFs.GetScenarioIndex(),"2","6")/5,_xll.Woodstock.Analyst.Xcel.UDFs.GetIndicatorValue("OSUPCPI_2_T100%",""&amp;$A$9&amp;"="&amp;BQ$12&amp;";",_xll.Woodstock.Analyst.Xcel.UDFs.GetModelFilename(),_xll.Woodstock.Analyst.Xcel.UDFs.GetScenarioIndex(),VLOOKUP($A$5,Periode,2,FALSE))/5)),0,IF(EXACT($A$5,"Moyenne 2013-2038"),_xll.Woodstock.Analyst.Xcel.UDFs.GetIndicatorValueAverage("OSUPCPI_2_T100%",""&amp;$A$9&amp;"="&amp;BQ$12&amp;";",_xll.Woodstock.Analyst.Xcel.UDFs.GetModelFilename(),_xll.Woodstock.Analyst.Xcel.UDFs.GetScenarioIndex(),"2","6")/5,_xll.Woodstock.Analyst.Xcel.UDFs.GetIndicatorValue("OSUPCPI_2_T100%",""&amp;$A$9&amp;"="&amp;BQ$12&amp;";",_xll.Woodstock.Analyst.Xcel.UDFs.GetModelFilename(),_xll.Woodstock.Analyst.Xcel.UDFs.GetScenarioIndex(),VLOOKUP($A$5,Periode,2,FALSE))/5))</f>
        <v>0</v>
      </c>
      <c r="BR30" s="150">
        <f>IF(ISERROR(IF(EXACT($A$5,"Moyenne 2013-2038"),_xll.Woodstock.Analyst.Xcel.UDFs.GetIndicatorValueAverage("OSUPCPI_2_T100%",""&amp;$A$9&amp;"="&amp;BR$12&amp;";",_xll.Woodstock.Analyst.Xcel.UDFs.GetModelFilename(),_xll.Woodstock.Analyst.Xcel.UDFs.GetScenarioIndex(),"2","6")/5,_xll.Woodstock.Analyst.Xcel.UDFs.GetIndicatorValue("OSUPCPI_2_T100%",""&amp;$A$9&amp;"="&amp;BR$12&amp;";",_xll.Woodstock.Analyst.Xcel.UDFs.GetModelFilename(),_xll.Woodstock.Analyst.Xcel.UDFs.GetScenarioIndex(),VLOOKUP($A$5,Periode,2,FALSE))/5)),0,IF(EXACT($A$5,"Moyenne 2013-2038"),_xll.Woodstock.Analyst.Xcel.UDFs.GetIndicatorValueAverage("OSUPCPI_2_T100%",""&amp;$A$9&amp;"="&amp;BR$12&amp;";",_xll.Woodstock.Analyst.Xcel.UDFs.GetModelFilename(),_xll.Woodstock.Analyst.Xcel.UDFs.GetScenarioIndex(),"2","6")/5,_xll.Woodstock.Analyst.Xcel.UDFs.GetIndicatorValue("OSUPCPI_2_T100%",""&amp;$A$9&amp;"="&amp;BR$12&amp;";",_xll.Woodstock.Analyst.Xcel.UDFs.GetModelFilename(),_xll.Woodstock.Analyst.Xcel.UDFs.GetScenarioIndex(),VLOOKUP($A$5,Periode,2,FALSE))/5))</f>
        <v>0</v>
      </c>
      <c r="BS30" s="150">
        <f>IF(ISERROR(IF(EXACT($A$5,"Moyenne 2013-2038"),_xll.Woodstock.Analyst.Xcel.UDFs.GetIndicatorValueAverage("OSUPCPI_2_T100%",""&amp;$A$9&amp;"="&amp;BS$12&amp;";",_xll.Woodstock.Analyst.Xcel.UDFs.GetModelFilename(),_xll.Woodstock.Analyst.Xcel.UDFs.GetScenarioIndex(),"2","6")/5,_xll.Woodstock.Analyst.Xcel.UDFs.GetIndicatorValue("OSUPCPI_2_T100%",""&amp;$A$9&amp;"="&amp;BS$12&amp;";",_xll.Woodstock.Analyst.Xcel.UDFs.GetModelFilename(),_xll.Woodstock.Analyst.Xcel.UDFs.GetScenarioIndex(),VLOOKUP($A$5,Periode,2,FALSE))/5)),0,IF(EXACT($A$5,"Moyenne 2013-2038"),_xll.Woodstock.Analyst.Xcel.UDFs.GetIndicatorValueAverage("OSUPCPI_2_T100%",""&amp;$A$9&amp;"="&amp;BS$12&amp;";",_xll.Woodstock.Analyst.Xcel.UDFs.GetModelFilename(),_xll.Woodstock.Analyst.Xcel.UDFs.GetScenarioIndex(),"2","6")/5,_xll.Woodstock.Analyst.Xcel.UDFs.GetIndicatorValue("OSUPCPI_2_T100%",""&amp;$A$9&amp;"="&amp;BS$12&amp;";",_xll.Woodstock.Analyst.Xcel.UDFs.GetModelFilename(),_xll.Woodstock.Analyst.Xcel.UDFs.GetScenarioIndex(),VLOOKUP($A$5,Periode,2,FALSE))/5))</f>
        <v>0</v>
      </c>
      <c r="BT30" s="150">
        <f>IF(ISERROR(IF(EXACT($A$5,"Moyenne 2013-2038"),_xll.Woodstock.Analyst.Xcel.UDFs.GetIndicatorValueAverage("OSUPCPI_2_T100%",""&amp;$A$9&amp;"="&amp;BT$12&amp;";",_xll.Woodstock.Analyst.Xcel.UDFs.GetModelFilename(),_xll.Woodstock.Analyst.Xcel.UDFs.GetScenarioIndex(),"2","6")/5,_xll.Woodstock.Analyst.Xcel.UDFs.GetIndicatorValue("OSUPCPI_2_T100%",""&amp;$A$9&amp;"="&amp;BT$12&amp;";",_xll.Woodstock.Analyst.Xcel.UDFs.GetModelFilename(),_xll.Woodstock.Analyst.Xcel.UDFs.GetScenarioIndex(),VLOOKUP($A$5,Periode,2,FALSE))/5)),0,IF(EXACT($A$5,"Moyenne 2013-2038"),_xll.Woodstock.Analyst.Xcel.UDFs.GetIndicatorValueAverage("OSUPCPI_2_T100%",""&amp;$A$9&amp;"="&amp;BT$12&amp;";",_xll.Woodstock.Analyst.Xcel.UDFs.GetModelFilename(),_xll.Woodstock.Analyst.Xcel.UDFs.GetScenarioIndex(),"2","6")/5,_xll.Woodstock.Analyst.Xcel.UDFs.GetIndicatorValue("OSUPCPI_2_T100%",""&amp;$A$9&amp;"="&amp;BT$12&amp;";",_xll.Woodstock.Analyst.Xcel.UDFs.GetModelFilename(),_xll.Woodstock.Analyst.Xcel.UDFs.GetScenarioIndex(),VLOOKUP($A$5,Periode,2,FALSE))/5))</f>
        <v>0</v>
      </c>
      <c r="BU30" s="150">
        <f>IF(ISERROR(IF(EXACT($A$5,"Moyenne 2013-2038"),_xll.Woodstock.Analyst.Xcel.UDFs.GetIndicatorValueAverage("OSUPCPI_2_T100%",""&amp;$A$9&amp;"="&amp;BU$12&amp;";",_xll.Woodstock.Analyst.Xcel.UDFs.GetModelFilename(),_xll.Woodstock.Analyst.Xcel.UDFs.GetScenarioIndex(),"2","6")/5,_xll.Woodstock.Analyst.Xcel.UDFs.GetIndicatorValue("OSUPCPI_2_T100%",""&amp;$A$9&amp;"="&amp;BU$12&amp;";",_xll.Woodstock.Analyst.Xcel.UDFs.GetModelFilename(),_xll.Woodstock.Analyst.Xcel.UDFs.GetScenarioIndex(),VLOOKUP($A$5,Periode,2,FALSE))/5)),0,IF(EXACT($A$5,"Moyenne 2013-2038"),_xll.Woodstock.Analyst.Xcel.UDFs.GetIndicatorValueAverage("OSUPCPI_2_T100%",""&amp;$A$9&amp;"="&amp;BU$12&amp;";",_xll.Woodstock.Analyst.Xcel.UDFs.GetModelFilename(),_xll.Woodstock.Analyst.Xcel.UDFs.GetScenarioIndex(),"2","6")/5,_xll.Woodstock.Analyst.Xcel.UDFs.GetIndicatorValue("OSUPCPI_2_T100%",""&amp;$A$9&amp;"="&amp;BU$12&amp;";",_xll.Woodstock.Analyst.Xcel.UDFs.GetModelFilename(),_xll.Woodstock.Analyst.Xcel.UDFs.GetScenarioIndex(),VLOOKUP($A$5,Periode,2,FALSE))/5))</f>
        <v>0</v>
      </c>
      <c r="BV30" s="150">
        <f>IF(ISERROR(IF(EXACT($A$5,"Moyenne 2013-2038"),_xll.Woodstock.Analyst.Xcel.UDFs.GetIndicatorValueAverage("OSUPCPI_2_T100%",""&amp;$A$9&amp;"="&amp;BV$12&amp;";",_xll.Woodstock.Analyst.Xcel.UDFs.GetModelFilename(),_xll.Woodstock.Analyst.Xcel.UDFs.GetScenarioIndex(),"2","6")/5,_xll.Woodstock.Analyst.Xcel.UDFs.GetIndicatorValue("OSUPCPI_2_T100%",""&amp;$A$9&amp;"="&amp;BV$12&amp;";",_xll.Woodstock.Analyst.Xcel.UDFs.GetModelFilename(),_xll.Woodstock.Analyst.Xcel.UDFs.GetScenarioIndex(),VLOOKUP($A$5,Periode,2,FALSE))/5)),0,IF(EXACT($A$5,"Moyenne 2013-2038"),_xll.Woodstock.Analyst.Xcel.UDFs.GetIndicatorValueAverage("OSUPCPI_2_T100%",""&amp;$A$9&amp;"="&amp;BV$12&amp;";",_xll.Woodstock.Analyst.Xcel.UDFs.GetModelFilename(),_xll.Woodstock.Analyst.Xcel.UDFs.GetScenarioIndex(),"2","6")/5,_xll.Woodstock.Analyst.Xcel.UDFs.GetIndicatorValue("OSUPCPI_2_T100%",""&amp;$A$9&amp;"="&amp;BV$12&amp;";",_xll.Woodstock.Analyst.Xcel.UDFs.GetModelFilename(),_xll.Woodstock.Analyst.Xcel.UDFs.GetScenarioIndex(),VLOOKUP($A$5,Periode,2,FALSE))/5))</f>
        <v>0</v>
      </c>
      <c r="BW30" s="150">
        <f>IF(ISERROR(IF(EXACT($A$5,"Moyenne 2013-2038"),_xll.Woodstock.Analyst.Xcel.UDFs.GetIndicatorValueAverage("OSUPCPI_2_T100%",""&amp;$A$9&amp;"="&amp;BW$12&amp;";",_xll.Woodstock.Analyst.Xcel.UDFs.GetModelFilename(),_xll.Woodstock.Analyst.Xcel.UDFs.GetScenarioIndex(),"2","6")/5,_xll.Woodstock.Analyst.Xcel.UDFs.GetIndicatorValue("OSUPCPI_2_T100%",""&amp;$A$9&amp;"="&amp;BW$12&amp;";",_xll.Woodstock.Analyst.Xcel.UDFs.GetModelFilename(),_xll.Woodstock.Analyst.Xcel.UDFs.GetScenarioIndex(),VLOOKUP($A$5,Periode,2,FALSE))/5)),0,IF(EXACT($A$5,"Moyenne 2013-2038"),_xll.Woodstock.Analyst.Xcel.UDFs.GetIndicatorValueAverage("OSUPCPI_2_T100%",""&amp;$A$9&amp;"="&amp;BW$12&amp;";",_xll.Woodstock.Analyst.Xcel.UDFs.GetModelFilename(),_xll.Woodstock.Analyst.Xcel.UDFs.GetScenarioIndex(),"2","6")/5,_xll.Woodstock.Analyst.Xcel.UDFs.GetIndicatorValue("OSUPCPI_2_T100%",""&amp;$A$9&amp;"="&amp;BW$12&amp;";",_xll.Woodstock.Analyst.Xcel.UDFs.GetModelFilename(),_xll.Woodstock.Analyst.Xcel.UDFs.GetScenarioIndex(),VLOOKUP($A$5,Periode,2,FALSE))/5))</f>
        <v>0</v>
      </c>
      <c r="BX30" s="150">
        <f>IF(ISERROR(IF(EXACT($A$5,"Moyenne 2013-2038"),_xll.Woodstock.Analyst.Xcel.UDFs.GetIndicatorValueAverage("OSUPCPI_2_T100%",""&amp;$A$9&amp;"="&amp;BX$12&amp;";",_xll.Woodstock.Analyst.Xcel.UDFs.GetModelFilename(),_xll.Woodstock.Analyst.Xcel.UDFs.GetScenarioIndex(),"2","6")/5,_xll.Woodstock.Analyst.Xcel.UDFs.GetIndicatorValue("OSUPCPI_2_T100%",""&amp;$A$9&amp;"="&amp;BX$12&amp;";",_xll.Woodstock.Analyst.Xcel.UDFs.GetModelFilename(),_xll.Woodstock.Analyst.Xcel.UDFs.GetScenarioIndex(),VLOOKUP($A$5,Periode,2,FALSE))/5)),0,IF(EXACT($A$5,"Moyenne 2013-2038"),_xll.Woodstock.Analyst.Xcel.UDFs.GetIndicatorValueAverage("OSUPCPI_2_T100%",""&amp;$A$9&amp;"="&amp;BX$12&amp;";",_xll.Woodstock.Analyst.Xcel.UDFs.GetModelFilename(),_xll.Woodstock.Analyst.Xcel.UDFs.GetScenarioIndex(),"2","6")/5,_xll.Woodstock.Analyst.Xcel.UDFs.GetIndicatorValue("OSUPCPI_2_T100%",""&amp;$A$9&amp;"="&amp;BX$12&amp;";",_xll.Woodstock.Analyst.Xcel.UDFs.GetModelFilename(),_xll.Woodstock.Analyst.Xcel.UDFs.GetScenarioIndex(),VLOOKUP($A$5,Periode,2,FALSE))/5))</f>
        <v>0</v>
      </c>
      <c r="BY30" s="150">
        <f>IF(ISERROR(IF(EXACT($A$5,"Moyenne 2013-2038"),_xll.Woodstock.Analyst.Xcel.UDFs.GetIndicatorValueAverage("OSUPCPI_2_T100%",""&amp;$A$9&amp;"="&amp;BY$12&amp;";",_xll.Woodstock.Analyst.Xcel.UDFs.GetModelFilename(),_xll.Woodstock.Analyst.Xcel.UDFs.GetScenarioIndex(),"2","6")/5,_xll.Woodstock.Analyst.Xcel.UDFs.GetIndicatorValue("OSUPCPI_2_T100%",""&amp;$A$9&amp;"="&amp;BY$12&amp;";",_xll.Woodstock.Analyst.Xcel.UDFs.GetModelFilename(),_xll.Woodstock.Analyst.Xcel.UDFs.GetScenarioIndex(),VLOOKUP($A$5,Periode,2,FALSE))/5)),0,IF(EXACT($A$5,"Moyenne 2013-2038"),_xll.Woodstock.Analyst.Xcel.UDFs.GetIndicatorValueAverage("OSUPCPI_2_T100%",""&amp;$A$9&amp;"="&amp;BY$12&amp;";",_xll.Woodstock.Analyst.Xcel.UDFs.GetModelFilename(),_xll.Woodstock.Analyst.Xcel.UDFs.GetScenarioIndex(),"2","6")/5,_xll.Woodstock.Analyst.Xcel.UDFs.GetIndicatorValue("OSUPCPI_2_T100%",""&amp;$A$9&amp;"="&amp;BY$12&amp;";",_xll.Woodstock.Analyst.Xcel.UDFs.GetModelFilename(),_xll.Woodstock.Analyst.Xcel.UDFs.GetScenarioIndex(),VLOOKUP($A$5,Periode,2,FALSE))/5))</f>
        <v>0</v>
      </c>
      <c r="BZ30" s="150">
        <f>IF(ISERROR(IF(EXACT($A$5,"Moyenne 2013-2038"),_xll.Woodstock.Analyst.Xcel.UDFs.GetIndicatorValueAverage("OSUPCPI_2_T100%",""&amp;$A$9&amp;"="&amp;BZ$12&amp;";",_xll.Woodstock.Analyst.Xcel.UDFs.GetModelFilename(),_xll.Woodstock.Analyst.Xcel.UDFs.GetScenarioIndex(),"2","6")/5,_xll.Woodstock.Analyst.Xcel.UDFs.GetIndicatorValue("OSUPCPI_2_T100%",""&amp;$A$9&amp;"="&amp;BZ$12&amp;";",_xll.Woodstock.Analyst.Xcel.UDFs.GetModelFilename(),_xll.Woodstock.Analyst.Xcel.UDFs.GetScenarioIndex(),VLOOKUP($A$5,Periode,2,FALSE))/5)),0,IF(EXACT($A$5,"Moyenne 2013-2038"),_xll.Woodstock.Analyst.Xcel.UDFs.GetIndicatorValueAverage("OSUPCPI_2_T100%",""&amp;$A$9&amp;"="&amp;BZ$12&amp;";",_xll.Woodstock.Analyst.Xcel.UDFs.GetModelFilename(),_xll.Woodstock.Analyst.Xcel.UDFs.GetScenarioIndex(),"2","6")/5,_xll.Woodstock.Analyst.Xcel.UDFs.GetIndicatorValue("OSUPCPI_2_T100%",""&amp;$A$9&amp;"="&amp;BZ$12&amp;";",_xll.Woodstock.Analyst.Xcel.UDFs.GetModelFilename(),_xll.Woodstock.Analyst.Xcel.UDFs.GetScenarioIndex(),VLOOKUP($A$5,Periode,2,FALSE))/5))</f>
        <v>0</v>
      </c>
      <c r="CA30" s="150">
        <f>IF(ISERROR(IF(EXACT($A$5,"Moyenne 2013-2038"),_xll.Woodstock.Analyst.Xcel.UDFs.GetIndicatorValueAverage("OSUPCPI_2_T100%",""&amp;$A$9&amp;"="&amp;CA$12&amp;";",_xll.Woodstock.Analyst.Xcel.UDFs.GetModelFilename(),_xll.Woodstock.Analyst.Xcel.UDFs.GetScenarioIndex(),"2","6")/5,_xll.Woodstock.Analyst.Xcel.UDFs.GetIndicatorValue("OSUPCPI_2_T100%",""&amp;$A$9&amp;"="&amp;CA$12&amp;";",_xll.Woodstock.Analyst.Xcel.UDFs.GetModelFilename(),_xll.Woodstock.Analyst.Xcel.UDFs.GetScenarioIndex(),VLOOKUP($A$5,Periode,2,FALSE))/5)),0,IF(EXACT($A$5,"Moyenne 2013-2038"),_xll.Woodstock.Analyst.Xcel.UDFs.GetIndicatorValueAverage("OSUPCPI_2_T100%",""&amp;$A$9&amp;"="&amp;CA$12&amp;";",_xll.Woodstock.Analyst.Xcel.UDFs.GetModelFilename(),_xll.Woodstock.Analyst.Xcel.UDFs.GetScenarioIndex(),"2","6")/5,_xll.Woodstock.Analyst.Xcel.UDFs.GetIndicatorValue("OSUPCPI_2_T100%",""&amp;$A$9&amp;"="&amp;CA$12&amp;";",_xll.Woodstock.Analyst.Xcel.UDFs.GetModelFilename(),_xll.Woodstock.Analyst.Xcel.UDFs.GetScenarioIndex(),VLOOKUP($A$5,Periode,2,FALSE))/5))</f>
        <v>0</v>
      </c>
      <c r="CB30" s="150">
        <f>IF(ISERROR(IF(EXACT($A$5,"Moyenne 2013-2038"),_xll.Woodstock.Analyst.Xcel.UDFs.GetIndicatorValueAverage("OSUPCPI_2_T100%",""&amp;$A$9&amp;"="&amp;CB$12&amp;";",_xll.Woodstock.Analyst.Xcel.UDFs.GetModelFilename(),_xll.Woodstock.Analyst.Xcel.UDFs.GetScenarioIndex(),"2","6")/5,_xll.Woodstock.Analyst.Xcel.UDFs.GetIndicatorValue("OSUPCPI_2_T100%",""&amp;$A$9&amp;"="&amp;CB$12&amp;";",_xll.Woodstock.Analyst.Xcel.UDFs.GetModelFilename(),_xll.Woodstock.Analyst.Xcel.UDFs.GetScenarioIndex(),VLOOKUP($A$5,Periode,2,FALSE))/5)),0,IF(EXACT($A$5,"Moyenne 2013-2038"),_xll.Woodstock.Analyst.Xcel.UDFs.GetIndicatorValueAverage("OSUPCPI_2_T100%",""&amp;$A$9&amp;"="&amp;CB$12&amp;";",_xll.Woodstock.Analyst.Xcel.UDFs.GetModelFilename(),_xll.Woodstock.Analyst.Xcel.UDFs.GetScenarioIndex(),"2","6")/5,_xll.Woodstock.Analyst.Xcel.UDFs.GetIndicatorValue("OSUPCPI_2_T100%",""&amp;$A$9&amp;"="&amp;CB$12&amp;";",_xll.Woodstock.Analyst.Xcel.UDFs.GetModelFilename(),_xll.Woodstock.Analyst.Xcel.UDFs.GetScenarioIndex(),VLOOKUP($A$5,Periode,2,FALSE))/5))</f>
        <v>0</v>
      </c>
      <c r="CC30" s="150">
        <f>IF(ISERROR(IF(EXACT($A$5,"Moyenne 2013-2038"),_xll.Woodstock.Analyst.Xcel.UDFs.GetIndicatorValueAverage("OSUPCPI_2_T100%",""&amp;$A$9&amp;"="&amp;CC$12&amp;";",_xll.Woodstock.Analyst.Xcel.UDFs.GetModelFilename(),_xll.Woodstock.Analyst.Xcel.UDFs.GetScenarioIndex(),"2","6")/5,_xll.Woodstock.Analyst.Xcel.UDFs.GetIndicatorValue("OSUPCPI_2_T100%",""&amp;$A$9&amp;"="&amp;CC$12&amp;";",_xll.Woodstock.Analyst.Xcel.UDFs.GetModelFilename(),_xll.Woodstock.Analyst.Xcel.UDFs.GetScenarioIndex(),VLOOKUP($A$5,Periode,2,FALSE))/5)),0,IF(EXACT($A$5,"Moyenne 2013-2038"),_xll.Woodstock.Analyst.Xcel.UDFs.GetIndicatorValueAverage("OSUPCPI_2_T100%",""&amp;$A$9&amp;"="&amp;CC$12&amp;";",_xll.Woodstock.Analyst.Xcel.UDFs.GetModelFilename(),_xll.Woodstock.Analyst.Xcel.UDFs.GetScenarioIndex(),"2","6")/5,_xll.Woodstock.Analyst.Xcel.UDFs.GetIndicatorValue("OSUPCPI_2_T100%",""&amp;$A$9&amp;"="&amp;CC$12&amp;";",_xll.Woodstock.Analyst.Xcel.UDFs.GetModelFilename(),_xll.Woodstock.Analyst.Xcel.UDFs.GetScenarioIndex(),VLOOKUP($A$5,Periode,2,FALSE))/5))</f>
        <v>0</v>
      </c>
      <c r="CD30" s="150">
        <f>IF(ISERROR(IF(EXACT($A$5,"Moyenne 2013-2038"),_xll.Woodstock.Analyst.Xcel.UDFs.GetIndicatorValueAverage("OSUPCPI_2_T100%",""&amp;$A$9&amp;"="&amp;CD$12&amp;";",_xll.Woodstock.Analyst.Xcel.UDFs.GetModelFilename(),_xll.Woodstock.Analyst.Xcel.UDFs.GetScenarioIndex(),"2","6")/5,_xll.Woodstock.Analyst.Xcel.UDFs.GetIndicatorValue("OSUPCPI_2_T100%",""&amp;$A$9&amp;"="&amp;CD$12&amp;";",_xll.Woodstock.Analyst.Xcel.UDFs.GetModelFilename(),_xll.Woodstock.Analyst.Xcel.UDFs.GetScenarioIndex(),VLOOKUP($A$5,Periode,2,FALSE))/5)),0,IF(EXACT($A$5,"Moyenne 2013-2038"),_xll.Woodstock.Analyst.Xcel.UDFs.GetIndicatorValueAverage("OSUPCPI_2_T100%",""&amp;$A$9&amp;"="&amp;CD$12&amp;";",_xll.Woodstock.Analyst.Xcel.UDFs.GetModelFilename(),_xll.Woodstock.Analyst.Xcel.UDFs.GetScenarioIndex(),"2","6")/5,_xll.Woodstock.Analyst.Xcel.UDFs.GetIndicatorValue("OSUPCPI_2_T100%",""&amp;$A$9&amp;"="&amp;CD$12&amp;";",_xll.Woodstock.Analyst.Xcel.UDFs.GetModelFilename(),_xll.Woodstock.Analyst.Xcel.UDFs.GetScenarioIndex(),VLOOKUP($A$5,Periode,2,FALSE))/5))</f>
        <v>0</v>
      </c>
      <c r="CE30" s="150">
        <f>IF(ISERROR(IF(EXACT($A$5,"Moyenne 2013-2038"),_xll.Woodstock.Analyst.Xcel.UDFs.GetIndicatorValueAverage("OSUPCPI_2_T100%",""&amp;$A$9&amp;"="&amp;CE$12&amp;";",_xll.Woodstock.Analyst.Xcel.UDFs.GetModelFilename(),_xll.Woodstock.Analyst.Xcel.UDFs.GetScenarioIndex(),"2","6")/5,_xll.Woodstock.Analyst.Xcel.UDFs.GetIndicatorValue("OSUPCPI_2_T100%",""&amp;$A$9&amp;"="&amp;CE$12&amp;";",_xll.Woodstock.Analyst.Xcel.UDFs.GetModelFilename(),_xll.Woodstock.Analyst.Xcel.UDFs.GetScenarioIndex(),VLOOKUP($A$5,Periode,2,FALSE))/5)),0,IF(EXACT($A$5,"Moyenne 2013-2038"),_xll.Woodstock.Analyst.Xcel.UDFs.GetIndicatorValueAverage("OSUPCPI_2_T100%",""&amp;$A$9&amp;"="&amp;CE$12&amp;";",_xll.Woodstock.Analyst.Xcel.UDFs.GetModelFilename(),_xll.Woodstock.Analyst.Xcel.UDFs.GetScenarioIndex(),"2","6")/5,_xll.Woodstock.Analyst.Xcel.UDFs.GetIndicatorValue("OSUPCPI_2_T100%",""&amp;$A$9&amp;"="&amp;CE$12&amp;";",_xll.Woodstock.Analyst.Xcel.UDFs.GetModelFilename(),_xll.Woodstock.Analyst.Xcel.UDFs.GetScenarioIndex(),VLOOKUP($A$5,Periode,2,FALSE))/5))</f>
        <v>0</v>
      </c>
      <c r="CF30" s="150">
        <f>IF(ISERROR(IF(EXACT($A$5,"Moyenne 2013-2038"),_xll.Woodstock.Analyst.Xcel.UDFs.GetIndicatorValueAverage("OSUPCPI_2_T100%",""&amp;$A$9&amp;"="&amp;CF$12&amp;";",_xll.Woodstock.Analyst.Xcel.UDFs.GetModelFilename(),_xll.Woodstock.Analyst.Xcel.UDFs.GetScenarioIndex(),"2","6")/5,_xll.Woodstock.Analyst.Xcel.UDFs.GetIndicatorValue("OSUPCPI_2_T100%",""&amp;$A$9&amp;"="&amp;CF$12&amp;";",_xll.Woodstock.Analyst.Xcel.UDFs.GetModelFilename(),_xll.Woodstock.Analyst.Xcel.UDFs.GetScenarioIndex(),VLOOKUP($A$5,Periode,2,FALSE))/5)),0,IF(EXACT($A$5,"Moyenne 2013-2038"),_xll.Woodstock.Analyst.Xcel.UDFs.GetIndicatorValueAverage("OSUPCPI_2_T100%",""&amp;$A$9&amp;"="&amp;CF$12&amp;";",_xll.Woodstock.Analyst.Xcel.UDFs.GetModelFilename(),_xll.Woodstock.Analyst.Xcel.UDFs.GetScenarioIndex(),"2","6")/5,_xll.Woodstock.Analyst.Xcel.UDFs.GetIndicatorValue("OSUPCPI_2_T100%",""&amp;$A$9&amp;"="&amp;CF$12&amp;";",_xll.Woodstock.Analyst.Xcel.UDFs.GetModelFilename(),_xll.Woodstock.Analyst.Xcel.UDFs.GetScenarioIndex(),VLOOKUP($A$5,Periode,2,FALSE))/5))</f>
        <v>0</v>
      </c>
      <c r="CG30" s="150">
        <f>IF(ISERROR(IF(EXACT($A$5,"Moyenne 2013-2038"),_xll.Woodstock.Analyst.Xcel.UDFs.GetIndicatorValueAverage("OSUPCPI_2_T100%",""&amp;$A$9&amp;"="&amp;CG$12&amp;";",_xll.Woodstock.Analyst.Xcel.UDFs.GetModelFilename(),_xll.Woodstock.Analyst.Xcel.UDFs.GetScenarioIndex(),"2","6")/5,_xll.Woodstock.Analyst.Xcel.UDFs.GetIndicatorValue("OSUPCPI_2_T100%",""&amp;$A$9&amp;"="&amp;CG$12&amp;";",_xll.Woodstock.Analyst.Xcel.UDFs.GetModelFilename(),_xll.Woodstock.Analyst.Xcel.UDFs.GetScenarioIndex(),VLOOKUP($A$5,Periode,2,FALSE))/5)),0,IF(EXACT($A$5,"Moyenne 2013-2038"),_xll.Woodstock.Analyst.Xcel.UDFs.GetIndicatorValueAverage("OSUPCPI_2_T100%",""&amp;$A$9&amp;"="&amp;CG$12&amp;";",_xll.Woodstock.Analyst.Xcel.UDFs.GetModelFilename(),_xll.Woodstock.Analyst.Xcel.UDFs.GetScenarioIndex(),"2","6")/5,_xll.Woodstock.Analyst.Xcel.UDFs.GetIndicatorValue("OSUPCPI_2_T100%",""&amp;$A$9&amp;"="&amp;CG$12&amp;";",_xll.Woodstock.Analyst.Xcel.UDFs.GetModelFilename(),_xll.Woodstock.Analyst.Xcel.UDFs.GetScenarioIndex(),VLOOKUP($A$5,Periode,2,FALSE))/5))</f>
        <v>0</v>
      </c>
      <c r="CH30" s="150">
        <f>IF(ISERROR(IF(EXACT($A$5,"Moyenne 2013-2038"),_xll.Woodstock.Analyst.Xcel.UDFs.GetIndicatorValueAverage("OSUPCPI_2_T100%",""&amp;$A$9&amp;"="&amp;CH$12&amp;";",_xll.Woodstock.Analyst.Xcel.UDFs.GetModelFilename(),_xll.Woodstock.Analyst.Xcel.UDFs.GetScenarioIndex(),"2","6")/5,_xll.Woodstock.Analyst.Xcel.UDFs.GetIndicatorValue("OSUPCPI_2_T100%",""&amp;$A$9&amp;"="&amp;CH$12&amp;";",_xll.Woodstock.Analyst.Xcel.UDFs.GetModelFilename(),_xll.Woodstock.Analyst.Xcel.UDFs.GetScenarioIndex(),VLOOKUP($A$5,Periode,2,FALSE))/5)),0,IF(EXACT($A$5,"Moyenne 2013-2038"),_xll.Woodstock.Analyst.Xcel.UDFs.GetIndicatorValueAverage("OSUPCPI_2_T100%",""&amp;$A$9&amp;"="&amp;CH$12&amp;";",_xll.Woodstock.Analyst.Xcel.UDFs.GetModelFilename(),_xll.Woodstock.Analyst.Xcel.UDFs.GetScenarioIndex(),"2","6")/5,_xll.Woodstock.Analyst.Xcel.UDFs.GetIndicatorValue("OSUPCPI_2_T100%",""&amp;$A$9&amp;"="&amp;CH$12&amp;";",_xll.Woodstock.Analyst.Xcel.UDFs.GetModelFilename(),_xll.Woodstock.Analyst.Xcel.UDFs.GetScenarioIndex(),VLOOKUP($A$5,Periode,2,FALSE))/5))</f>
        <v>0</v>
      </c>
      <c r="CI30" s="150">
        <f>IF(ISERROR(IF(EXACT($A$5,"Moyenne 2013-2038"),_xll.Woodstock.Analyst.Xcel.UDFs.GetIndicatorValueAverage("OSUPCPI_2_T100%",""&amp;$A$9&amp;"="&amp;CI$12&amp;";",_xll.Woodstock.Analyst.Xcel.UDFs.GetModelFilename(),_xll.Woodstock.Analyst.Xcel.UDFs.GetScenarioIndex(),"2","6")/5,_xll.Woodstock.Analyst.Xcel.UDFs.GetIndicatorValue("OSUPCPI_2_T100%",""&amp;$A$9&amp;"="&amp;CI$12&amp;";",_xll.Woodstock.Analyst.Xcel.UDFs.GetModelFilename(),_xll.Woodstock.Analyst.Xcel.UDFs.GetScenarioIndex(),VLOOKUP($A$5,Periode,2,FALSE))/5)),0,IF(EXACT($A$5,"Moyenne 2013-2038"),_xll.Woodstock.Analyst.Xcel.UDFs.GetIndicatorValueAverage("OSUPCPI_2_T100%",""&amp;$A$9&amp;"="&amp;CI$12&amp;";",_xll.Woodstock.Analyst.Xcel.UDFs.GetModelFilename(),_xll.Woodstock.Analyst.Xcel.UDFs.GetScenarioIndex(),"2","6")/5,_xll.Woodstock.Analyst.Xcel.UDFs.GetIndicatorValue("OSUPCPI_2_T100%",""&amp;$A$9&amp;"="&amp;CI$12&amp;";",_xll.Woodstock.Analyst.Xcel.UDFs.GetModelFilename(),_xll.Woodstock.Analyst.Xcel.UDFs.GetScenarioIndex(),VLOOKUP($A$5,Periode,2,FALSE))/5))</f>
        <v>0</v>
      </c>
      <c r="CJ30" s="150">
        <f>IF(ISERROR(IF(EXACT($A$5,"Moyenne 2013-2038"),_xll.Woodstock.Analyst.Xcel.UDFs.GetIndicatorValueAverage("OSUPCPI_2_T100%",""&amp;$A$9&amp;"="&amp;CJ$12&amp;";",_xll.Woodstock.Analyst.Xcel.UDFs.GetModelFilename(),_xll.Woodstock.Analyst.Xcel.UDFs.GetScenarioIndex(),"2","6")/5,_xll.Woodstock.Analyst.Xcel.UDFs.GetIndicatorValue("OSUPCPI_2_T100%",""&amp;$A$9&amp;"="&amp;CJ$12&amp;";",_xll.Woodstock.Analyst.Xcel.UDFs.GetModelFilename(),_xll.Woodstock.Analyst.Xcel.UDFs.GetScenarioIndex(),VLOOKUP($A$5,Periode,2,FALSE))/5)),0,IF(EXACT($A$5,"Moyenne 2013-2038"),_xll.Woodstock.Analyst.Xcel.UDFs.GetIndicatorValueAverage("OSUPCPI_2_T100%",""&amp;$A$9&amp;"="&amp;CJ$12&amp;";",_xll.Woodstock.Analyst.Xcel.UDFs.GetModelFilename(),_xll.Woodstock.Analyst.Xcel.UDFs.GetScenarioIndex(),"2","6")/5,_xll.Woodstock.Analyst.Xcel.UDFs.GetIndicatorValue("OSUPCPI_2_T100%",""&amp;$A$9&amp;"="&amp;CJ$12&amp;";",_xll.Woodstock.Analyst.Xcel.UDFs.GetModelFilename(),_xll.Woodstock.Analyst.Xcel.UDFs.GetScenarioIndex(),VLOOKUP($A$5,Periode,2,FALSE))/5))</f>
        <v>0</v>
      </c>
      <c r="CK30" s="150">
        <f>IF(ISERROR(IF(EXACT($A$5,"Moyenne 2013-2038"),_xll.Woodstock.Analyst.Xcel.UDFs.GetIndicatorValueAverage("OSUPCPI_2_T100%",""&amp;$A$9&amp;"="&amp;CK$12&amp;";",_xll.Woodstock.Analyst.Xcel.UDFs.GetModelFilename(),_xll.Woodstock.Analyst.Xcel.UDFs.GetScenarioIndex(),"2","6")/5,_xll.Woodstock.Analyst.Xcel.UDFs.GetIndicatorValue("OSUPCPI_2_T100%",""&amp;$A$9&amp;"="&amp;CK$12&amp;";",_xll.Woodstock.Analyst.Xcel.UDFs.GetModelFilename(),_xll.Woodstock.Analyst.Xcel.UDFs.GetScenarioIndex(),VLOOKUP($A$5,Periode,2,FALSE))/5)),0,IF(EXACT($A$5,"Moyenne 2013-2038"),_xll.Woodstock.Analyst.Xcel.UDFs.GetIndicatorValueAverage("OSUPCPI_2_T100%",""&amp;$A$9&amp;"="&amp;CK$12&amp;";",_xll.Woodstock.Analyst.Xcel.UDFs.GetModelFilename(),_xll.Woodstock.Analyst.Xcel.UDFs.GetScenarioIndex(),"2","6")/5,_xll.Woodstock.Analyst.Xcel.UDFs.GetIndicatorValue("OSUPCPI_2_T100%",""&amp;$A$9&amp;"="&amp;CK$12&amp;";",_xll.Woodstock.Analyst.Xcel.UDFs.GetModelFilename(),_xll.Woodstock.Analyst.Xcel.UDFs.GetScenarioIndex(),VLOOKUP($A$5,Periode,2,FALSE))/5))</f>
        <v>0</v>
      </c>
      <c r="CL30" s="150">
        <f>IF(ISERROR(IF(EXACT($A$5,"Moyenne 2013-2038"),_xll.Woodstock.Analyst.Xcel.UDFs.GetIndicatorValueAverage("OSUPCPI_2_T100%",""&amp;$A$9&amp;"="&amp;CL$12&amp;";",_xll.Woodstock.Analyst.Xcel.UDFs.GetModelFilename(),_xll.Woodstock.Analyst.Xcel.UDFs.GetScenarioIndex(),"2","6")/5,_xll.Woodstock.Analyst.Xcel.UDFs.GetIndicatorValue("OSUPCPI_2_T100%",""&amp;$A$9&amp;"="&amp;CL$12&amp;";",_xll.Woodstock.Analyst.Xcel.UDFs.GetModelFilename(),_xll.Woodstock.Analyst.Xcel.UDFs.GetScenarioIndex(),VLOOKUP($A$5,Periode,2,FALSE))/5)),0,IF(EXACT($A$5,"Moyenne 2013-2038"),_xll.Woodstock.Analyst.Xcel.UDFs.GetIndicatorValueAverage("OSUPCPI_2_T100%",""&amp;$A$9&amp;"="&amp;CL$12&amp;";",_xll.Woodstock.Analyst.Xcel.UDFs.GetModelFilename(),_xll.Woodstock.Analyst.Xcel.UDFs.GetScenarioIndex(),"2","6")/5,_xll.Woodstock.Analyst.Xcel.UDFs.GetIndicatorValue("OSUPCPI_2_T100%",""&amp;$A$9&amp;"="&amp;CL$12&amp;";",_xll.Woodstock.Analyst.Xcel.UDFs.GetModelFilename(),_xll.Woodstock.Analyst.Xcel.UDFs.GetScenarioIndex(),VLOOKUP($A$5,Periode,2,FALSE))/5))</f>
        <v>0</v>
      </c>
      <c r="CM30" s="150">
        <f>IF(ISERROR(IF(EXACT($A$5,"Moyenne 2013-2038"),_xll.Woodstock.Analyst.Xcel.UDFs.GetIndicatorValueAverage("OSUPCPI_2_T100%",""&amp;$A$9&amp;"="&amp;CM$12&amp;";",_xll.Woodstock.Analyst.Xcel.UDFs.GetModelFilename(),_xll.Woodstock.Analyst.Xcel.UDFs.GetScenarioIndex(),"2","6")/5,_xll.Woodstock.Analyst.Xcel.UDFs.GetIndicatorValue("OSUPCPI_2_T100%",""&amp;$A$9&amp;"="&amp;CM$12&amp;";",_xll.Woodstock.Analyst.Xcel.UDFs.GetModelFilename(),_xll.Woodstock.Analyst.Xcel.UDFs.GetScenarioIndex(),VLOOKUP($A$5,Periode,2,FALSE))/5)),0,IF(EXACT($A$5,"Moyenne 2013-2038"),_xll.Woodstock.Analyst.Xcel.UDFs.GetIndicatorValueAverage("OSUPCPI_2_T100%",""&amp;$A$9&amp;"="&amp;CM$12&amp;";",_xll.Woodstock.Analyst.Xcel.UDFs.GetModelFilename(),_xll.Woodstock.Analyst.Xcel.UDFs.GetScenarioIndex(),"2","6")/5,_xll.Woodstock.Analyst.Xcel.UDFs.GetIndicatorValue("OSUPCPI_2_T100%",""&amp;$A$9&amp;"="&amp;CM$12&amp;";",_xll.Woodstock.Analyst.Xcel.UDFs.GetModelFilename(),_xll.Woodstock.Analyst.Xcel.UDFs.GetScenarioIndex(),VLOOKUP($A$5,Periode,2,FALSE))/5))</f>
        <v>0</v>
      </c>
      <c r="CN30" s="150">
        <f>IF(ISERROR(IF(EXACT($A$5,"Moyenne 2013-2038"),_xll.Woodstock.Analyst.Xcel.UDFs.GetIndicatorValueAverage("OSUPCPI_2_T100%",""&amp;$A$9&amp;"="&amp;CN$12&amp;";",_xll.Woodstock.Analyst.Xcel.UDFs.GetModelFilename(),_xll.Woodstock.Analyst.Xcel.UDFs.GetScenarioIndex(),"2","6")/5,_xll.Woodstock.Analyst.Xcel.UDFs.GetIndicatorValue("OSUPCPI_2_T100%",""&amp;$A$9&amp;"="&amp;CN$12&amp;";",_xll.Woodstock.Analyst.Xcel.UDFs.GetModelFilename(),_xll.Woodstock.Analyst.Xcel.UDFs.GetScenarioIndex(),VLOOKUP($A$5,Periode,2,FALSE))/5)),0,IF(EXACT($A$5,"Moyenne 2013-2038"),_xll.Woodstock.Analyst.Xcel.UDFs.GetIndicatorValueAverage("OSUPCPI_2_T100%",""&amp;$A$9&amp;"="&amp;CN$12&amp;";",_xll.Woodstock.Analyst.Xcel.UDFs.GetModelFilename(),_xll.Woodstock.Analyst.Xcel.UDFs.GetScenarioIndex(),"2","6")/5,_xll.Woodstock.Analyst.Xcel.UDFs.GetIndicatorValue("OSUPCPI_2_T100%",""&amp;$A$9&amp;"="&amp;CN$12&amp;";",_xll.Woodstock.Analyst.Xcel.UDFs.GetModelFilename(),_xll.Woodstock.Analyst.Xcel.UDFs.GetScenarioIndex(),VLOOKUP($A$5,Periode,2,FALSE))/5))</f>
        <v>0</v>
      </c>
      <c r="CO30" s="150">
        <f>IF(ISERROR(IF(EXACT($A$5,"Moyenne 2013-2038"),_xll.Woodstock.Analyst.Xcel.UDFs.GetIndicatorValueAverage("OSUPCPI_2_T100%",""&amp;$A$9&amp;"="&amp;CO$12&amp;";",_xll.Woodstock.Analyst.Xcel.UDFs.GetModelFilename(),_xll.Woodstock.Analyst.Xcel.UDFs.GetScenarioIndex(),"2","6")/5,_xll.Woodstock.Analyst.Xcel.UDFs.GetIndicatorValue("OSUPCPI_2_T100%",""&amp;$A$9&amp;"="&amp;CO$12&amp;";",_xll.Woodstock.Analyst.Xcel.UDFs.GetModelFilename(),_xll.Woodstock.Analyst.Xcel.UDFs.GetScenarioIndex(),VLOOKUP($A$5,Periode,2,FALSE))/5)),0,IF(EXACT($A$5,"Moyenne 2013-2038"),_xll.Woodstock.Analyst.Xcel.UDFs.GetIndicatorValueAverage("OSUPCPI_2_T100%",""&amp;$A$9&amp;"="&amp;CO$12&amp;";",_xll.Woodstock.Analyst.Xcel.UDFs.GetModelFilename(),_xll.Woodstock.Analyst.Xcel.UDFs.GetScenarioIndex(),"2","6")/5,_xll.Woodstock.Analyst.Xcel.UDFs.GetIndicatorValue("OSUPCPI_2_T100%",""&amp;$A$9&amp;"="&amp;CO$12&amp;";",_xll.Woodstock.Analyst.Xcel.UDFs.GetModelFilename(),_xll.Woodstock.Analyst.Xcel.UDFs.GetScenarioIndex(),VLOOKUP($A$5,Periode,2,FALSE))/5))</f>
        <v>0</v>
      </c>
      <c r="CP30" s="150">
        <f>IF(ISERROR(IF(EXACT($A$5,"Moyenne 2013-2038"),_xll.Woodstock.Analyst.Xcel.UDFs.GetIndicatorValueAverage("OSUPCPI_2_T100%",""&amp;$A$9&amp;"="&amp;CP$12&amp;";",_xll.Woodstock.Analyst.Xcel.UDFs.GetModelFilename(),_xll.Woodstock.Analyst.Xcel.UDFs.GetScenarioIndex(),"2","6")/5,_xll.Woodstock.Analyst.Xcel.UDFs.GetIndicatorValue("OSUPCPI_2_T100%",""&amp;$A$9&amp;"="&amp;CP$12&amp;";",_xll.Woodstock.Analyst.Xcel.UDFs.GetModelFilename(),_xll.Woodstock.Analyst.Xcel.UDFs.GetScenarioIndex(),VLOOKUP($A$5,Periode,2,FALSE))/5)),0,IF(EXACT($A$5,"Moyenne 2013-2038"),_xll.Woodstock.Analyst.Xcel.UDFs.GetIndicatorValueAverage("OSUPCPI_2_T100%",""&amp;$A$9&amp;"="&amp;CP$12&amp;";",_xll.Woodstock.Analyst.Xcel.UDFs.GetModelFilename(),_xll.Woodstock.Analyst.Xcel.UDFs.GetScenarioIndex(),"2","6")/5,_xll.Woodstock.Analyst.Xcel.UDFs.GetIndicatorValue("OSUPCPI_2_T100%",""&amp;$A$9&amp;"="&amp;CP$12&amp;";",_xll.Woodstock.Analyst.Xcel.UDFs.GetModelFilename(),_xll.Woodstock.Analyst.Xcel.UDFs.GetScenarioIndex(),VLOOKUP($A$5,Periode,2,FALSE))/5))</f>
        <v>0</v>
      </c>
      <c r="CQ30" s="150">
        <f>IF(ISERROR(IF(EXACT($A$5,"Moyenne 2013-2038"),_xll.Woodstock.Analyst.Xcel.UDFs.GetIndicatorValueAverage("OSUPCPI_2_T100%",""&amp;$A$9&amp;"="&amp;CQ$12&amp;";",_xll.Woodstock.Analyst.Xcel.UDFs.GetModelFilename(),_xll.Woodstock.Analyst.Xcel.UDFs.GetScenarioIndex(),"2","6")/5,_xll.Woodstock.Analyst.Xcel.UDFs.GetIndicatorValue("OSUPCPI_2_T100%",""&amp;$A$9&amp;"="&amp;CQ$12&amp;";",_xll.Woodstock.Analyst.Xcel.UDFs.GetModelFilename(),_xll.Woodstock.Analyst.Xcel.UDFs.GetScenarioIndex(),VLOOKUP($A$5,Periode,2,FALSE))/5)),0,IF(EXACT($A$5,"Moyenne 2013-2038"),_xll.Woodstock.Analyst.Xcel.UDFs.GetIndicatorValueAverage("OSUPCPI_2_T100%",""&amp;$A$9&amp;"="&amp;CQ$12&amp;";",_xll.Woodstock.Analyst.Xcel.UDFs.GetModelFilename(),_xll.Woodstock.Analyst.Xcel.UDFs.GetScenarioIndex(),"2","6")/5,_xll.Woodstock.Analyst.Xcel.UDFs.GetIndicatorValue("OSUPCPI_2_T100%",""&amp;$A$9&amp;"="&amp;CQ$12&amp;";",_xll.Woodstock.Analyst.Xcel.UDFs.GetModelFilename(),_xll.Woodstock.Analyst.Xcel.UDFs.GetScenarioIndex(),VLOOKUP($A$5,Periode,2,FALSE))/5))</f>
        <v>0</v>
      </c>
      <c r="CR30" s="150">
        <f>IF(ISERROR(IF(EXACT($A$5,"Moyenne 2013-2038"),_xll.Woodstock.Analyst.Xcel.UDFs.GetIndicatorValueAverage("OSUPCPI_2_T100%",""&amp;$A$9&amp;"="&amp;CR$12&amp;";",_xll.Woodstock.Analyst.Xcel.UDFs.GetModelFilename(),_xll.Woodstock.Analyst.Xcel.UDFs.GetScenarioIndex(),"2","6")/5,_xll.Woodstock.Analyst.Xcel.UDFs.GetIndicatorValue("OSUPCPI_2_T100%",""&amp;$A$9&amp;"="&amp;CR$12&amp;";",_xll.Woodstock.Analyst.Xcel.UDFs.GetModelFilename(),_xll.Woodstock.Analyst.Xcel.UDFs.GetScenarioIndex(),VLOOKUP($A$5,Periode,2,FALSE))/5)),0,IF(EXACT($A$5,"Moyenne 2013-2038"),_xll.Woodstock.Analyst.Xcel.UDFs.GetIndicatorValueAverage("OSUPCPI_2_T100%",""&amp;$A$9&amp;"="&amp;CR$12&amp;";",_xll.Woodstock.Analyst.Xcel.UDFs.GetModelFilename(),_xll.Woodstock.Analyst.Xcel.UDFs.GetScenarioIndex(),"2","6")/5,_xll.Woodstock.Analyst.Xcel.UDFs.GetIndicatorValue("OSUPCPI_2_T100%",""&amp;$A$9&amp;"="&amp;CR$12&amp;";",_xll.Woodstock.Analyst.Xcel.UDFs.GetModelFilename(),_xll.Woodstock.Analyst.Xcel.UDFs.GetScenarioIndex(),VLOOKUP($A$5,Periode,2,FALSE))/5))</f>
        <v>0</v>
      </c>
      <c r="CS30" s="150">
        <f>IF(ISERROR(IF(EXACT($A$5,"Moyenne 2013-2038"),_xll.Woodstock.Analyst.Xcel.UDFs.GetIndicatorValueAverage("OSUPCPI_2_T100%",""&amp;$A$9&amp;"="&amp;CS$12&amp;";",_xll.Woodstock.Analyst.Xcel.UDFs.GetModelFilename(),_xll.Woodstock.Analyst.Xcel.UDFs.GetScenarioIndex(),"2","6")/5,_xll.Woodstock.Analyst.Xcel.UDFs.GetIndicatorValue("OSUPCPI_2_T100%",""&amp;$A$9&amp;"="&amp;CS$12&amp;";",_xll.Woodstock.Analyst.Xcel.UDFs.GetModelFilename(),_xll.Woodstock.Analyst.Xcel.UDFs.GetScenarioIndex(),VLOOKUP($A$5,Periode,2,FALSE))/5)),0,IF(EXACT($A$5,"Moyenne 2013-2038"),_xll.Woodstock.Analyst.Xcel.UDFs.GetIndicatorValueAverage("OSUPCPI_2_T100%",""&amp;$A$9&amp;"="&amp;CS$12&amp;";",_xll.Woodstock.Analyst.Xcel.UDFs.GetModelFilename(),_xll.Woodstock.Analyst.Xcel.UDFs.GetScenarioIndex(),"2","6")/5,_xll.Woodstock.Analyst.Xcel.UDFs.GetIndicatorValue("OSUPCPI_2_T100%",""&amp;$A$9&amp;"="&amp;CS$12&amp;";",_xll.Woodstock.Analyst.Xcel.UDFs.GetModelFilename(),_xll.Woodstock.Analyst.Xcel.UDFs.GetScenarioIndex(),VLOOKUP($A$5,Periode,2,FALSE))/5))</f>
        <v>0</v>
      </c>
      <c r="CT30" s="150">
        <f>IF(ISERROR(IF(EXACT($A$5,"Moyenne 2013-2038"),_xll.Woodstock.Analyst.Xcel.UDFs.GetIndicatorValueAverage("OSUPCPI_2_T100%",""&amp;$A$9&amp;"="&amp;CT$12&amp;";",_xll.Woodstock.Analyst.Xcel.UDFs.GetModelFilename(),_xll.Woodstock.Analyst.Xcel.UDFs.GetScenarioIndex(),"2","6")/5,_xll.Woodstock.Analyst.Xcel.UDFs.GetIndicatorValue("OSUPCPI_2_T100%",""&amp;$A$9&amp;"="&amp;CT$12&amp;";",_xll.Woodstock.Analyst.Xcel.UDFs.GetModelFilename(),_xll.Woodstock.Analyst.Xcel.UDFs.GetScenarioIndex(),VLOOKUP($A$5,Periode,2,FALSE))/5)),0,IF(EXACT($A$5,"Moyenne 2013-2038"),_xll.Woodstock.Analyst.Xcel.UDFs.GetIndicatorValueAverage("OSUPCPI_2_T100%",""&amp;$A$9&amp;"="&amp;CT$12&amp;";",_xll.Woodstock.Analyst.Xcel.UDFs.GetModelFilename(),_xll.Woodstock.Analyst.Xcel.UDFs.GetScenarioIndex(),"2","6")/5,_xll.Woodstock.Analyst.Xcel.UDFs.GetIndicatorValue("OSUPCPI_2_T100%",""&amp;$A$9&amp;"="&amp;CT$12&amp;";",_xll.Woodstock.Analyst.Xcel.UDFs.GetModelFilename(),_xll.Woodstock.Analyst.Xcel.UDFs.GetScenarioIndex(),VLOOKUP($A$5,Periode,2,FALSE))/5))</f>
        <v>0</v>
      </c>
      <c r="CU30" s="150">
        <f>IF(ISERROR(IF(EXACT($A$5,"Moyenne 2013-2038"),_xll.Woodstock.Analyst.Xcel.UDFs.GetIndicatorValueAverage("OSUPCPI_2_T100%",""&amp;$A$9&amp;"="&amp;CU$12&amp;";",_xll.Woodstock.Analyst.Xcel.UDFs.GetModelFilename(),_xll.Woodstock.Analyst.Xcel.UDFs.GetScenarioIndex(),"2","6")/5,_xll.Woodstock.Analyst.Xcel.UDFs.GetIndicatorValue("OSUPCPI_2_T100%",""&amp;$A$9&amp;"="&amp;CU$12&amp;";",_xll.Woodstock.Analyst.Xcel.UDFs.GetModelFilename(),_xll.Woodstock.Analyst.Xcel.UDFs.GetScenarioIndex(),VLOOKUP($A$5,Periode,2,FALSE))/5)),0,IF(EXACT($A$5,"Moyenne 2013-2038"),_xll.Woodstock.Analyst.Xcel.UDFs.GetIndicatorValueAverage("OSUPCPI_2_T100%",""&amp;$A$9&amp;"="&amp;CU$12&amp;";",_xll.Woodstock.Analyst.Xcel.UDFs.GetModelFilename(),_xll.Woodstock.Analyst.Xcel.UDFs.GetScenarioIndex(),"2","6")/5,_xll.Woodstock.Analyst.Xcel.UDFs.GetIndicatorValue("OSUPCPI_2_T100%",""&amp;$A$9&amp;"="&amp;CU$12&amp;";",_xll.Woodstock.Analyst.Xcel.UDFs.GetModelFilename(),_xll.Woodstock.Analyst.Xcel.UDFs.GetScenarioIndex(),VLOOKUP($A$5,Periode,2,FALSE))/5))</f>
        <v>0</v>
      </c>
      <c r="CV30" s="150">
        <f>IF(ISERROR(IF(EXACT($A$5,"Moyenne 2013-2038"),_xll.Woodstock.Analyst.Xcel.UDFs.GetIndicatorValueAverage("OSUPCPI_2_T100%",""&amp;$A$9&amp;"="&amp;CV$12&amp;";",_xll.Woodstock.Analyst.Xcel.UDFs.GetModelFilename(),_xll.Woodstock.Analyst.Xcel.UDFs.GetScenarioIndex(),"2","6")/5,_xll.Woodstock.Analyst.Xcel.UDFs.GetIndicatorValue("OSUPCPI_2_T100%",""&amp;$A$9&amp;"="&amp;CV$12&amp;";",_xll.Woodstock.Analyst.Xcel.UDFs.GetModelFilename(),_xll.Woodstock.Analyst.Xcel.UDFs.GetScenarioIndex(),VLOOKUP($A$5,Periode,2,FALSE))/5)),0,IF(EXACT($A$5,"Moyenne 2013-2038"),_xll.Woodstock.Analyst.Xcel.UDFs.GetIndicatorValueAverage("OSUPCPI_2_T100%",""&amp;$A$9&amp;"="&amp;CV$12&amp;";",_xll.Woodstock.Analyst.Xcel.UDFs.GetModelFilename(),_xll.Woodstock.Analyst.Xcel.UDFs.GetScenarioIndex(),"2","6")/5,_xll.Woodstock.Analyst.Xcel.UDFs.GetIndicatorValue("OSUPCPI_2_T100%",""&amp;$A$9&amp;"="&amp;CV$12&amp;";",_xll.Woodstock.Analyst.Xcel.UDFs.GetModelFilename(),_xll.Woodstock.Analyst.Xcel.UDFs.GetScenarioIndex(),VLOOKUP($A$5,Periode,2,FALSE))/5))</f>
        <v>0</v>
      </c>
      <c r="CW30" s="150">
        <f>IF(ISERROR(IF(EXACT($A$5,"Moyenne 2013-2038"),_xll.Woodstock.Analyst.Xcel.UDFs.GetIndicatorValueAverage("OSUPCPI_2_T100%",""&amp;$A$9&amp;"="&amp;CW$12&amp;";",_xll.Woodstock.Analyst.Xcel.UDFs.GetModelFilename(),_xll.Woodstock.Analyst.Xcel.UDFs.GetScenarioIndex(),"2","6")/5,_xll.Woodstock.Analyst.Xcel.UDFs.GetIndicatorValue("OSUPCPI_2_T100%",""&amp;$A$9&amp;"="&amp;CW$12&amp;";",_xll.Woodstock.Analyst.Xcel.UDFs.GetModelFilename(),_xll.Woodstock.Analyst.Xcel.UDFs.GetScenarioIndex(),VLOOKUP($A$5,Periode,2,FALSE))/5)),0,IF(EXACT($A$5,"Moyenne 2013-2038"),_xll.Woodstock.Analyst.Xcel.UDFs.GetIndicatorValueAverage("OSUPCPI_2_T100%",""&amp;$A$9&amp;"="&amp;CW$12&amp;";",_xll.Woodstock.Analyst.Xcel.UDFs.GetModelFilename(),_xll.Woodstock.Analyst.Xcel.UDFs.GetScenarioIndex(),"2","6")/5,_xll.Woodstock.Analyst.Xcel.UDFs.GetIndicatorValue("OSUPCPI_2_T100%",""&amp;$A$9&amp;"="&amp;CW$12&amp;";",_xll.Woodstock.Analyst.Xcel.UDFs.GetModelFilename(),_xll.Woodstock.Analyst.Xcel.UDFs.GetScenarioIndex(),VLOOKUP($A$5,Periode,2,FALSE))/5))</f>
        <v>0</v>
      </c>
      <c r="CX30" s="151">
        <f>IF(ISERROR(IF(EXACT($A$5,"Moyenne 2013-2038"),_xll.Woodstock.Analyst.Xcel.UDFs.GetIndicatorValueAverage("OSUPCPI_2_T100%",""&amp;$A$9&amp;"="&amp;CX$12&amp;";",_xll.Woodstock.Analyst.Xcel.UDFs.GetModelFilename(),_xll.Woodstock.Analyst.Xcel.UDFs.GetScenarioIndex(),"2","6")/5,_xll.Woodstock.Analyst.Xcel.UDFs.GetIndicatorValue("OSUPCPI_2_T100%",""&amp;$A$9&amp;"="&amp;CX$12&amp;";",_xll.Woodstock.Analyst.Xcel.UDFs.GetModelFilename(),_xll.Woodstock.Analyst.Xcel.UDFs.GetScenarioIndex(),VLOOKUP($A$5,Periode,2,FALSE))/5)),0,IF(EXACT($A$5,"Moyenne 2013-2038"),_xll.Woodstock.Analyst.Xcel.UDFs.GetIndicatorValueAverage("OSUPCPI_2_T100%",""&amp;$A$9&amp;"="&amp;CX$12&amp;";",_xll.Woodstock.Analyst.Xcel.UDFs.GetModelFilename(),_xll.Woodstock.Analyst.Xcel.UDFs.GetScenarioIndex(),"2","6")/5,_xll.Woodstock.Analyst.Xcel.UDFs.GetIndicatorValue("OSUPCPI_2_T100%",""&amp;$A$9&amp;"="&amp;CX$12&amp;";",_xll.Woodstock.Analyst.Xcel.UDFs.GetModelFilename(),_xll.Woodstock.Analyst.Xcel.UDFs.GetScenarioIndex(),VLOOKUP($A$5,Periode,2,FALSE))/5))</f>
        <v>0</v>
      </c>
      <c r="CY30" s="151">
        <f>IF(ISERROR(IF(EXACT($A$5,"Moyenne 2013-2038"),_xll.Woodstock.Analyst.Xcel.UDFs.GetIndicatorValueAverage("OSUPCPI_2_T100%",""&amp;$A$9&amp;"="&amp;CY$12&amp;";",_xll.Woodstock.Analyst.Xcel.UDFs.GetModelFilename(),_xll.Woodstock.Analyst.Xcel.UDFs.GetScenarioIndex(),"2","6")/5,_xll.Woodstock.Analyst.Xcel.UDFs.GetIndicatorValue("OSUPCPI_2_T100%",""&amp;$A$9&amp;"="&amp;CY$12&amp;";",_xll.Woodstock.Analyst.Xcel.UDFs.GetModelFilename(),_xll.Woodstock.Analyst.Xcel.UDFs.GetScenarioIndex(),VLOOKUP($A$5,Periode,2,FALSE))/5)),0,IF(EXACT($A$5,"Moyenne 2013-2038"),_xll.Woodstock.Analyst.Xcel.UDFs.GetIndicatorValueAverage("OSUPCPI_2_T100%",""&amp;$A$9&amp;"="&amp;CY$12&amp;";",_xll.Woodstock.Analyst.Xcel.UDFs.GetModelFilename(),_xll.Woodstock.Analyst.Xcel.UDFs.GetScenarioIndex(),"2","6")/5,_xll.Woodstock.Analyst.Xcel.UDFs.GetIndicatorValue("OSUPCPI_2_T100%",""&amp;$A$9&amp;"="&amp;CY$12&amp;";",_xll.Woodstock.Analyst.Xcel.UDFs.GetModelFilename(),_xll.Woodstock.Analyst.Xcel.UDFs.GetScenarioIndex(),VLOOKUP($A$5,Periode,2,FALSE))/5))</f>
        <v>0</v>
      </c>
      <c r="CZ30" s="151">
        <f>IF(ISERROR(IF(EXACT($A$5,"Moyenne 2013-2038"),_xll.Woodstock.Analyst.Xcel.UDFs.GetIndicatorValueAverage("OSUPCPI_2_T100%",""&amp;$A$9&amp;"="&amp;CZ$12&amp;";",_xll.Woodstock.Analyst.Xcel.UDFs.GetModelFilename(),_xll.Woodstock.Analyst.Xcel.UDFs.GetScenarioIndex(),"2","6")/5,_xll.Woodstock.Analyst.Xcel.UDFs.GetIndicatorValue("OSUPCPI_2_T100%",""&amp;$A$9&amp;"="&amp;CZ$12&amp;";",_xll.Woodstock.Analyst.Xcel.UDFs.GetModelFilename(),_xll.Woodstock.Analyst.Xcel.UDFs.GetScenarioIndex(),VLOOKUP($A$5,Periode,2,FALSE))/5)),0,IF(EXACT($A$5,"Moyenne 2013-2038"),_xll.Woodstock.Analyst.Xcel.UDFs.GetIndicatorValueAverage("OSUPCPI_2_T100%",""&amp;$A$9&amp;"="&amp;CZ$12&amp;";",_xll.Woodstock.Analyst.Xcel.UDFs.GetModelFilename(),_xll.Woodstock.Analyst.Xcel.UDFs.GetScenarioIndex(),"2","6")/5,_xll.Woodstock.Analyst.Xcel.UDFs.GetIndicatorValue("OSUPCPI_2_T100%",""&amp;$A$9&amp;"="&amp;CZ$12&amp;";",_xll.Woodstock.Analyst.Xcel.UDFs.GetModelFilename(),_xll.Woodstock.Analyst.Xcel.UDFs.GetScenarioIndex(),VLOOKUP($A$5,Periode,2,FALSE))/5))</f>
        <v>0</v>
      </c>
      <c r="DA30" s="151">
        <f>IF(ISERROR(IF(EXACT($A$5,"Moyenne 2013-2038"),_xll.Woodstock.Analyst.Xcel.UDFs.GetIndicatorValueAverage("OSUPCPI_2_T100%",""&amp;$A$9&amp;"="&amp;DA$12&amp;";",_xll.Woodstock.Analyst.Xcel.UDFs.GetModelFilename(),_xll.Woodstock.Analyst.Xcel.UDFs.GetScenarioIndex(),"2","6")/5,_xll.Woodstock.Analyst.Xcel.UDFs.GetIndicatorValue("OSUPCPI_2_T100%",""&amp;$A$9&amp;"="&amp;DA$12&amp;";",_xll.Woodstock.Analyst.Xcel.UDFs.GetModelFilename(),_xll.Woodstock.Analyst.Xcel.UDFs.GetScenarioIndex(),VLOOKUP($A$5,Periode,2,FALSE))/5)),0,IF(EXACT($A$5,"Moyenne 2013-2038"),_xll.Woodstock.Analyst.Xcel.UDFs.GetIndicatorValueAverage("OSUPCPI_2_T100%",""&amp;$A$9&amp;"="&amp;DA$12&amp;";",_xll.Woodstock.Analyst.Xcel.UDFs.GetModelFilename(),_xll.Woodstock.Analyst.Xcel.UDFs.GetScenarioIndex(),"2","6")/5,_xll.Woodstock.Analyst.Xcel.UDFs.GetIndicatorValue("OSUPCPI_2_T100%",""&amp;$A$9&amp;"="&amp;DA$12&amp;";",_xll.Woodstock.Analyst.Xcel.UDFs.GetModelFilename(),_xll.Woodstock.Analyst.Xcel.UDFs.GetScenarioIndex(),VLOOKUP($A$5,Periode,2,FALSE))/5))</f>
        <v>0</v>
      </c>
      <c r="DB30" s="151">
        <f>IF(ISERROR(IF(EXACT($A$5,"Moyenne 2013-2038"),_xll.Woodstock.Analyst.Xcel.UDFs.GetIndicatorValueAverage("OSUPCPI_2_T100%",""&amp;$A$9&amp;"="&amp;DB$12&amp;";",_xll.Woodstock.Analyst.Xcel.UDFs.GetModelFilename(),_xll.Woodstock.Analyst.Xcel.UDFs.GetScenarioIndex(),"2","6")/5,_xll.Woodstock.Analyst.Xcel.UDFs.GetIndicatorValue("OSUPCPI_2_T100%",""&amp;$A$9&amp;"="&amp;DB$12&amp;";",_xll.Woodstock.Analyst.Xcel.UDFs.GetModelFilename(),_xll.Woodstock.Analyst.Xcel.UDFs.GetScenarioIndex(),VLOOKUP($A$5,Periode,2,FALSE))/5)),0,IF(EXACT($A$5,"Moyenne 2013-2038"),_xll.Woodstock.Analyst.Xcel.UDFs.GetIndicatorValueAverage("OSUPCPI_2_T100%",""&amp;$A$9&amp;"="&amp;DB$12&amp;";",_xll.Woodstock.Analyst.Xcel.UDFs.GetModelFilename(),_xll.Woodstock.Analyst.Xcel.UDFs.GetScenarioIndex(),"2","6")/5,_xll.Woodstock.Analyst.Xcel.UDFs.GetIndicatorValue("OSUPCPI_2_T100%",""&amp;$A$9&amp;"="&amp;DB$12&amp;";",_xll.Woodstock.Analyst.Xcel.UDFs.GetModelFilename(),_xll.Woodstock.Analyst.Xcel.UDFs.GetScenarioIndex(),VLOOKUP($A$5,Periode,2,FALSE))/5))</f>
        <v>0</v>
      </c>
      <c r="DC30" s="151">
        <f>IF(ISERROR(IF(EXACT($A$5,"Moyenne 2013-2038"),_xll.Woodstock.Analyst.Xcel.UDFs.GetIndicatorValueAverage("OSUPCPI_2_T100%",""&amp;$A$9&amp;"="&amp;DC$12&amp;";",_xll.Woodstock.Analyst.Xcel.UDFs.GetModelFilename(),_xll.Woodstock.Analyst.Xcel.UDFs.GetScenarioIndex(),"2","6")/5,_xll.Woodstock.Analyst.Xcel.UDFs.GetIndicatorValue("OSUPCPI_2_T100%",""&amp;$A$9&amp;"="&amp;DC$12&amp;";",_xll.Woodstock.Analyst.Xcel.UDFs.GetModelFilename(),_xll.Woodstock.Analyst.Xcel.UDFs.GetScenarioIndex(),VLOOKUP($A$5,Periode,2,FALSE))/5)),0,IF(EXACT($A$5,"Moyenne 2013-2038"),_xll.Woodstock.Analyst.Xcel.UDFs.GetIndicatorValueAverage("OSUPCPI_2_T100%",""&amp;$A$9&amp;"="&amp;DC$12&amp;";",_xll.Woodstock.Analyst.Xcel.UDFs.GetModelFilename(),_xll.Woodstock.Analyst.Xcel.UDFs.GetScenarioIndex(),"2","6")/5,_xll.Woodstock.Analyst.Xcel.UDFs.GetIndicatorValue("OSUPCPI_2_T100%",""&amp;$A$9&amp;"="&amp;DC$12&amp;";",_xll.Woodstock.Analyst.Xcel.UDFs.GetModelFilename(),_xll.Woodstock.Analyst.Xcel.UDFs.GetScenarioIndex(),VLOOKUP($A$5,Periode,2,FALSE))/5))</f>
        <v>0</v>
      </c>
      <c r="DD30" s="151">
        <f>IF(ISERROR(IF(EXACT($A$5,"Moyenne 2013-2038"),_xll.Woodstock.Analyst.Xcel.UDFs.GetIndicatorValueAverage("OSUPCPI_2_T100%",""&amp;$A$9&amp;"="&amp;DD$12&amp;";",_xll.Woodstock.Analyst.Xcel.UDFs.GetModelFilename(),_xll.Woodstock.Analyst.Xcel.UDFs.GetScenarioIndex(),"2","6")/5,_xll.Woodstock.Analyst.Xcel.UDFs.GetIndicatorValue("OSUPCPI_2_T100%",""&amp;$A$9&amp;"="&amp;DD$12&amp;";",_xll.Woodstock.Analyst.Xcel.UDFs.GetModelFilename(),_xll.Woodstock.Analyst.Xcel.UDFs.GetScenarioIndex(),VLOOKUP($A$5,Periode,2,FALSE))/5)),0,IF(EXACT($A$5,"Moyenne 2013-2038"),_xll.Woodstock.Analyst.Xcel.UDFs.GetIndicatorValueAverage("OSUPCPI_2_T100%",""&amp;$A$9&amp;"="&amp;DD$12&amp;";",_xll.Woodstock.Analyst.Xcel.UDFs.GetModelFilename(),_xll.Woodstock.Analyst.Xcel.UDFs.GetScenarioIndex(),"2","6")/5,_xll.Woodstock.Analyst.Xcel.UDFs.GetIndicatorValue("OSUPCPI_2_T100%",""&amp;$A$9&amp;"="&amp;DD$12&amp;";",_xll.Woodstock.Analyst.Xcel.UDFs.GetModelFilename(),_xll.Woodstock.Analyst.Xcel.UDFs.GetScenarioIndex(),VLOOKUP($A$5,Periode,2,FALSE))/5))</f>
        <v>0</v>
      </c>
      <c r="DE30" s="151">
        <f>IF(ISERROR(IF(EXACT($A$5,"Moyenne 2013-2038"),_xll.Woodstock.Analyst.Xcel.UDFs.GetIndicatorValueAverage("OSUPCPI_2_T100%",""&amp;$A$9&amp;"="&amp;DE$12&amp;";",_xll.Woodstock.Analyst.Xcel.UDFs.GetModelFilename(),_xll.Woodstock.Analyst.Xcel.UDFs.GetScenarioIndex(),"2","6")/5,_xll.Woodstock.Analyst.Xcel.UDFs.GetIndicatorValue("OSUPCPI_2_T100%",""&amp;$A$9&amp;"="&amp;DE$12&amp;";",_xll.Woodstock.Analyst.Xcel.UDFs.GetModelFilename(),_xll.Woodstock.Analyst.Xcel.UDFs.GetScenarioIndex(),VLOOKUP($A$5,Periode,2,FALSE))/5)),0,IF(EXACT($A$5,"Moyenne 2013-2038"),_xll.Woodstock.Analyst.Xcel.UDFs.GetIndicatorValueAverage("OSUPCPI_2_T100%",""&amp;$A$9&amp;"="&amp;DE$12&amp;";",_xll.Woodstock.Analyst.Xcel.UDFs.GetModelFilename(),_xll.Woodstock.Analyst.Xcel.UDFs.GetScenarioIndex(),"2","6")/5,_xll.Woodstock.Analyst.Xcel.UDFs.GetIndicatorValue("OSUPCPI_2_T100%",""&amp;$A$9&amp;"="&amp;DE$12&amp;";",_xll.Woodstock.Analyst.Xcel.UDFs.GetModelFilename(),_xll.Woodstock.Analyst.Xcel.UDFs.GetScenarioIndex(),VLOOKUP($A$5,Periode,2,FALSE))/5))</f>
        <v>0</v>
      </c>
      <c r="DF30" s="151">
        <f>IF(ISERROR(IF(EXACT($A$5,"Moyenne 2013-2038"),_xll.Woodstock.Analyst.Xcel.UDFs.GetIndicatorValueAverage("OSUPCPI_2_T100%",""&amp;$A$9&amp;"="&amp;DF$12&amp;";",_xll.Woodstock.Analyst.Xcel.UDFs.GetModelFilename(),_xll.Woodstock.Analyst.Xcel.UDFs.GetScenarioIndex(),"2","6")/5,_xll.Woodstock.Analyst.Xcel.UDFs.GetIndicatorValue("OSUPCPI_2_T100%",""&amp;$A$9&amp;"="&amp;DF$12&amp;";",_xll.Woodstock.Analyst.Xcel.UDFs.GetModelFilename(),_xll.Woodstock.Analyst.Xcel.UDFs.GetScenarioIndex(),VLOOKUP($A$5,Periode,2,FALSE))/5)),0,IF(EXACT($A$5,"Moyenne 2013-2038"),_xll.Woodstock.Analyst.Xcel.UDFs.GetIndicatorValueAverage("OSUPCPI_2_T100%",""&amp;$A$9&amp;"="&amp;DF$12&amp;";",_xll.Woodstock.Analyst.Xcel.UDFs.GetModelFilename(),_xll.Woodstock.Analyst.Xcel.UDFs.GetScenarioIndex(),"2","6")/5,_xll.Woodstock.Analyst.Xcel.UDFs.GetIndicatorValue("OSUPCPI_2_T100%",""&amp;$A$9&amp;"="&amp;DF$12&amp;";",_xll.Woodstock.Analyst.Xcel.UDFs.GetModelFilename(),_xll.Woodstock.Analyst.Xcel.UDFs.GetScenarioIndex(),VLOOKUP($A$5,Periode,2,FALSE))/5))</f>
        <v>0</v>
      </c>
      <c r="DG30" s="151">
        <f>IF(ISERROR(IF(EXACT($A$5,"Moyenne 2013-2038"),_xll.Woodstock.Analyst.Xcel.UDFs.GetIndicatorValueAverage("OSUPCPI_2_T100%",""&amp;$A$9&amp;"="&amp;DG$12&amp;";",_xll.Woodstock.Analyst.Xcel.UDFs.GetModelFilename(),_xll.Woodstock.Analyst.Xcel.UDFs.GetScenarioIndex(),"2","6")/5,_xll.Woodstock.Analyst.Xcel.UDFs.GetIndicatorValue("OSUPCPI_2_T100%",""&amp;$A$9&amp;"="&amp;DG$12&amp;";",_xll.Woodstock.Analyst.Xcel.UDFs.GetModelFilename(),_xll.Woodstock.Analyst.Xcel.UDFs.GetScenarioIndex(),VLOOKUP($A$5,Periode,2,FALSE))/5)),0,IF(EXACT($A$5,"Moyenne 2013-2038"),_xll.Woodstock.Analyst.Xcel.UDFs.GetIndicatorValueAverage("OSUPCPI_2_T100%",""&amp;$A$9&amp;"="&amp;DG$12&amp;";",_xll.Woodstock.Analyst.Xcel.UDFs.GetModelFilename(),_xll.Woodstock.Analyst.Xcel.UDFs.GetScenarioIndex(),"2","6")/5,_xll.Woodstock.Analyst.Xcel.UDFs.GetIndicatorValue("OSUPCPI_2_T100%",""&amp;$A$9&amp;"="&amp;DG$12&amp;";",_xll.Woodstock.Analyst.Xcel.UDFs.GetModelFilename(),_xll.Woodstock.Analyst.Xcel.UDFs.GetScenarioIndex(),VLOOKUP($A$5,Periode,2,FALSE))/5))</f>
        <v>0</v>
      </c>
      <c r="DH30" s="151">
        <f>IF(ISERROR(IF(EXACT($A$5,"Moyenne 2013-2038"),_xll.Woodstock.Analyst.Xcel.UDFs.GetIndicatorValueAverage("OSUPCPI_2_T100%",""&amp;$A$9&amp;"="&amp;DH$12&amp;";",_xll.Woodstock.Analyst.Xcel.UDFs.GetModelFilename(),_xll.Woodstock.Analyst.Xcel.UDFs.GetScenarioIndex(),"2","6")/5,_xll.Woodstock.Analyst.Xcel.UDFs.GetIndicatorValue("OSUPCPI_2_T100%",""&amp;$A$9&amp;"="&amp;DH$12&amp;";",_xll.Woodstock.Analyst.Xcel.UDFs.GetModelFilename(),_xll.Woodstock.Analyst.Xcel.UDFs.GetScenarioIndex(),VLOOKUP($A$5,Periode,2,FALSE))/5)),0,IF(EXACT($A$5,"Moyenne 2013-2038"),_xll.Woodstock.Analyst.Xcel.UDFs.GetIndicatorValueAverage("OSUPCPI_2_T100%",""&amp;$A$9&amp;"="&amp;DH$12&amp;";",_xll.Woodstock.Analyst.Xcel.UDFs.GetModelFilename(),_xll.Woodstock.Analyst.Xcel.UDFs.GetScenarioIndex(),"2","6")/5,_xll.Woodstock.Analyst.Xcel.UDFs.GetIndicatorValue("OSUPCPI_2_T100%",""&amp;$A$9&amp;"="&amp;DH$12&amp;";",_xll.Woodstock.Analyst.Xcel.UDFs.GetModelFilename(),_xll.Woodstock.Analyst.Xcel.UDFs.GetScenarioIndex(),VLOOKUP($A$5,Periode,2,FALSE))/5))</f>
        <v>0</v>
      </c>
      <c r="DI30" s="151">
        <f>IF(ISERROR(IF(EXACT($A$5,"Moyenne 2013-2038"),_xll.Woodstock.Analyst.Xcel.UDFs.GetIndicatorValueAverage("OSUPCPI_2_T100%",""&amp;$A$9&amp;"="&amp;DI$12&amp;";",_xll.Woodstock.Analyst.Xcel.UDFs.GetModelFilename(),_xll.Woodstock.Analyst.Xcel.UDFs.GetScenarioIndex(),"2","6")/5,_xll.Woodstock.Analyst.Xcel.UDFs.GetIndicatorValue("OSUPCPI_2_T100%",""&amp;$A$9&amp;"="&amp;DI$12&amp;";",_xll.Woodstock.Analyst.Xcel.UDFs.GetModelFilename(),_xll.Woodstock.Analyst.Xcel.UDFs.GetScenarioIndex(),VLOOKUP($A$5,Periode,2,FALSE))/5)),0,IF(EXACT($A$5,"Moyenne 2013-2038"),_xll.Woodstock.Analyst.Xcel.UDFs.GetIndicatorValueAverage("OSUPCPI_2_T100%",""&amp;$A$9&amp;"="&amp;DI$12&amp;";",_xll.Woodstock.Analyst.Xcel.UDFs.GetModelFilename(),_xll.Woodstock.Analyst.Xcel.UDFs.GetScenarioIndex(),"2","6")/5,_xll.Woodstock.Analyst.Xcel.UDFs.GetIndicatorValue("OSUPCPI_2_T100%",""&amp;$A$9&amp;"="&amp;DI$12&amp;";",_xll.Woodstock.Analyst.Xcel.UDFs.GetModelFilename(),_xll.Woodstock.Analyst.Xcel.UDFs.GetScenarioIndex(),VLOOKUP($A$5,Periode,2,FALSE))/5))</f>
        <v>0</v>
      </c>
      <c r="DJ30" s="151">
        <f>IF(ISERROR(IF(EXACT($A$5,"Moyenne 2013-2038"),_xll.Woodstock.Analyst.Xcel.UDFs.GetIndicatorValueAverage("OSUPCPI_2_T100%",""&amp;$A$9&amp;"="&amp;DJ$12&amp;";",_xll.Woodstock.Analyst.Xcel.UDFs.GetModelFilename(),_xll.Woodstock.Analyst.Xcel.UDFs.GetScenarioIndex(),"2","6")/5,_xll.Woodstock.Analyst.Xcel.UDFs.GetIndicatorValue("OSUPCPI_2_T100%",""&amp;$A$9&amp;"="&amp;DJ$12&amp;";",_xll.Woodstock.Analyst.Xcel.UDFs.GetModelFilename(),_xll.Woodstock.Analyst.Xcel.UDFs.GetScenarioIndex(),VLOOKUP($A$5,Periode,2,FALSE))/5)),0,IF(EXACT($A$5,"Moyenne 2013-2038"),_xll.Woodstock.Analyst.Xcel.UDFs.GetIndicatorValueAverage("OSUPCPI_2_T100%",""&amp;$A$9&amp;"="&amp;DJ$12&amp;";",_xll.Woodstock.Analyst.Xcel.UDFs.GetModelFilename(),_xll.Woodstock.Analyst.Xcel.UDFs.GetScenarioIndex(),"2","6")/5,_xll.Woodstock.Analyst.Xcel.UDFs.GetIndicatorValue("OSUPCPI_2_T100%",""&amp;$A$9&amp;"="&amp;DJ$12&amp;";",_xll.Woodstock.Analyst.Xcel.UDFs.GetModelFilename(),_xll.Woodstock.Analyst.Xcel.UDFs.GetScenarioIndex(),VLOOKUP($A$5,Periode,2,FALSE))/5))</f>
        <v>0</v>
      </c>
      <c r="DK30" s="151">
        <f>IF(ISERROR(IF(EXACT($A$5,"Moyenne 2013-2038"),_xll.Woodstock.Analyst.Xcel.UDFs.GetIndicatorValueAverage("OSUPCPI_2_T100%",""&amp;$A$9&amp;"="&amp;DK$12&amp;";",_xll.Woodstock.Analyst.Xcel.UDFs.GetModelFilename(),_xll.Woodstock.Analyst.Xcel.UDFs.GetScenarioIndex(),"2","6")/5,_xll.Woodstock.Analyst.Xcel.UDFs.GetIndicatorValue("OSUPCPI_2_T100%",""&amp;$A$9&amp;"="&amp;DK$12&amp;";",_xll.Woodstock.Analyst.Xcel.UDFs.GetModelFilename(),_xll.Woodstock.Analyst.Xcel.UDFs.GetScenarioIndex(),VLOOKUP($A$5,Periode,2,FALSE))/5)),0,IF(EXACT($A$5,"Moyenne 2013-2038"),_xll.Woodstock.Analyst.Xcel.UDFs.GetIndicatorValueAverage("OSUPCPI_2_T100%",""&amp;$A$9&amp;"="&amp;DK$12&amp;";",_xll.Woodstock.Analyst.Xcel.UDFs.GetModelFilename(),_xll.Woodstock.Analyst.Xcel.UDFs.GetScenarioIndex(),"2","6")/5,_xll.Woodstock.Analyst.Xcel.UDFs.GetIndicatorValue("OSUPCPI_2_T100%",""&amp;$A$9&amp;"="&amp;DK$12&amp;";",_xll.Woodstock.Analyst.Xcel.UDFs.GetModelFilename(),_xll.Woodstock.Analyst.Xcel.UDFs.GetScenarioIndex(),VLOOKUP($A$5,Periode,2,FALSE))/5))</f>
        <v>0</v>
      </c>
      <c r="DL30" s="151">
        <f>IF(ISERROR(IF(EXACT($A$5,"Moyenne 2013-2038"),_xll.Woodstock.Analyst.Xcel.UDFs.GetIndicatorValueAverage("OSUPCPI_2_T100%",""&amp;$A$9&amp;"="&amp;DL$12&amp;";",_xll.Woodstock.Analyst.Xcel.UDFs.GetModelFilename(),_xll.Woodstock.Analyst.Xcel.UDFs.GetScenarioIndex(),"2","6")/5,_xll.Woodstock.Analyst.Xcel.UDFs.GetIndicatorValue("OSUPCPI_2_T100%",""&amp;$A$9&amp;"="&amp;DL$12&amp;";",_xll.Woodstock.Analyst.Xcel.UDFs.GetModelFilename(),_xll.Woodstock.Analyst.Xcel.UDFs.GetScenarioIndex(),VLOOKUP($A$5,Periode,2,FALSE))/5)),0,IF(EXACT($A$5,"Moyenne 2013-2038"),_xll.Woodstock.Analyst.Xcel.UDFs.GetIndicatorValueAverage("OSUPCPI_2_T100%",""&amp;$A$9&amp;"="&amp;DL$12&amp;";",_xll.Woodstock.Analyst.Xcel.UDFs.GetModelFilename(),_xll.Woodstock.Analyst.Xcel.UDFs.GetScenarioIndex(),"2","6")/5,_xll.Woodstock.Analyst.Xcel.UDFs.GetIndicatorValue("OSUPCPI_2_T100%",""&amp;$A$9&amp;"="&amp;DL$12&amp;";",_xll.Woodstock.Analyst.Xcel.UDFs.GetModelFilename(),_xll.Woodstock.Analyst.Xcel.UDFs.GetScenarioIndex(),VLOOKUP($A$5,Periode,2,FALSE))/5))</f>
        <v>0</v>
      </c>
      <c r="DM30" s="151">
        <f>IF(ISERROR(IF(EXACT($A$5,"Moyenne 2013-2038"),_xll.Woodstock.Analyst.Xcel.UDFs.GetIndicatorValueAverage("OSUPCPI_2_T100%",""&amp;$A$9&amp;"="&amp;DM$12&amp;";",_xll.Woodstock.Analyst.Xcel.UDFs.GetModelFilename(),_xll.Woodstock.Analyst.Xcel.UDFs.GetScenarioIndex(),"2","6")/5,_xll.Woodstock.Analyst.Xcel.UDFs.GetIndicatorValue("OSUPCPI_2_T100%",""&amp;$A$9&amp;"="&amp;DM$12&amp;";",_xll.Woodstock.Analyst.Xcel.UDFs.GetModelFilename(),_xll.Woodstock.Analyst.Xcel.UDFs.GetScenarioIndex(),VLOOKUP($A$5,Periode,2,FALSE))/5)),0,IF(EXACT($A$5,"Moyenne 2013-2038"),_xll.Woodstock.Analyst.Xcel.UDFs.GetIndicatorValueAverage("OSUPCPI_2_T100%",""&amp;$A$9&amp;"="&amp;DM$12&amp;";",_xll.Woodstock.Analyst.Xcel.UDFs.GetModelFilename(),_xll.Woodstock.Analyst.Xcel.UDFs.GetScenarioIndex(),"2","6")/5,_xll.Woodstock.Analyst.Xcel.UDFs.GetIndicatorValue("OSUPCPI_2_T100%",""&amp;$A$9&amp;"="&amp;DM$12&amp;";",_xll.Woodstock.Analyst.Xcel.UDFs.GetModelFilename(),_xll.Woodstock.Analyst.Xcel.UDFs.GetScenarioIndex(),VLOOKUP($A$5,Periode,2,FALSE))/5))</f>
        <v>0</v>
      </c>
      <c r="DN30" s="151">
        <f>IF(ISERROR(IF(EXACT($A$5,"Moyenne 2013-2038"),_xll.Woodstock.Analyst.Xcel.UDFs.GetIndicatorValueAverage("OSUPCPI_2_T100%",""&amp;$A$9&amp;"="&amp;DN$12&amp;";",_xll.Woodstock.Analyst.Xcel.UDFs.GetModelFilename(),_xll.Woodstock.Analyst.Xcel.UDFs.GetScenarioIndex(),"2","6")/5,_xll.Woodstock.Analyst.Xcel.UDFs.GetIndicatorValue("OSUPCPI_2_T100%",""&amp;$A$9&amp;"="&amp;DN$12&amp;";",_xll.Woodstock.Analyst.Xcel.UDFs.GetModelFilename(),_xll.Woodstock.Analyst.Xcel.UDFs.GetScenarioIndex(),VLOOKUP($A$5,Periode,2,FALSE))/5)),0,IF(EXACT($A$5,"Moyenne 2013-2038"),_xll.Woodstock.Analyst.Xcel.UDFs.GetIndicatorValueAverage("OSUPCPI_2_T100%",""&amp;$A$9&amp;"="&amp;DN$12&amp;";",_xll.Woodstock.Analyst.Xcel.UDFs.GetModelFilename(),_xll.Woodstock.Analyst.Xcel.UDFs.GetScenarioIndex(),"2","6")/5,_xll.Woodstock.Analyst.Xcel.UDFs.GetIndicatorValue("OSUPCPI_2_T100%",""&amp;$A$9&amp;"="&amp;DN$12&amp;";",_xll.Woodstock.Analyst.Xcel.UDFs.GetModelFilename(),_xll.Woodstock.Analyst.Xcel.UDFs.GetScenarioIndex(),VLOOKUP($A$5,Periode,2,FALSE))/5))</f>
        <v>0</v>
      </c>
      <c r="DO30" s="151">
        <f>IF(ISERROR(IF(EXACT($A$5,"Moyenne 2013-2038"),_xll.Woodstock.Analyst.Xcel.UDFs.GetIndicatorValueAverage("OSUPCPI_2_T100%",""&amp;$A$9&amp;"="&amp;DO$12&amp;";",_xll.Woodstock.Analyst.Xcel.UDFs.GetModelFilename(),_xll.Woodstock.Analyst.Xcel.UDFs.GetScenarioIndex(),"2","6")/5,_xll.Woodstock.Analyst.Xcel.UDFs.GetIndicatorValue("OSUPCPI_2_T100%",""&amp;$A$9&amp;"="&amp;DO$12&amp;";",_xll.Woodstock.Analyst.Xcel.UDFs.GetModelFilename(),_xll.Woodstock.Analyst.Xcel.UDFs.GetScenarioIndex(),VLOOKUP($A$5,Periode,2,FALSE))/5)),0,IF(EXACT($A$5,"Moyenne 2013-2038"),_xll.Woodstock.Analyst.Xcel.UDFs.GetIndicatorValueAverage("OSUPCPI_2_T100%",""&amp;$A$9&amp;"="&amp;DO$12&amp;";",_xll.Woodstock.Analyst.Xcel.UDFs.GetModelFilename(),_xll.Woodstock.Analyst.Xcel.UDFs.GetScenarioIndex(),"2","6")/5,_xll.Woodstock.Analyst.Xcel.UDFs.GetIndicatorValue("OSUPCPI_2_T100%",""&amp;$A$9&amp;"="&amp;DO$12&amp;";",_xll.Woodstock.Analyst.Xcel.UDFs.GetModelFilename(),_xll.Woodstock.Analyst.Xcel.UDFs.GetScenarioIndex(),VLOOKUP($A$5,Periode,2,FALSE))/5))</f>
        <v>0</v>
      </c>
      <c r="DP30" s="151">
        <f>IF(ISERROR(IF(EXACT($A$5,"Moyenne 2013-2038"),_xll.Woodstock.Analyst.Xcel.UDFs.GetIndicatorValueAverage("OSUPCPI_2_T100%",""&amp;$A$9&amp;"="&amp;DP$12&amp;";",_xll.Woodstock.Analyst.Xcel.UDFs.GetModelFilename(),_xll.Woodstock.Analyst.Xcel.UDFs.GetScenarioIndex(),"2","6")/5,_xll.Woodstock.Analyst.Xcel.UDFs.GetIndicatorValue("OSUPCPI_2_T100%",""&amp;$A$9&amp;"="&amp;DP$12&amp;";",_xll.Woodstock.Analyst.Xcel.UDFs.GetModelFilename(),_xll.Woodstock.Analyst.Xcel.UDFs.GetScenarioIndex(),VLOOKUP($A$5,Periode,2,FALSE))/5)),0,IF(EXACT($A$5,"Moyenne 2013-2038"),_xll.Woodstock.Analyst.Xcel.UDFs.GetIndicatorValueAverage("OSUPCPI_2_T100%",""&amp;$A$9&amp;"="&amp;DP$12&amp;";",_xll.Woodstock.Analyst.Xcel.UDFs.GetModelFilename(),_xll.Woodstock.Analyst.Xcel.UDFs.GetScenarioIndex(),"2","6")/5,_xll.Woodstock.Analyst.Xcel.UDFs.GetIndicatorValue("OSUPCPI_2_T100%",""&amp;$A$9&amp;"="&amp;DP$12&amp;";",_xll.Woodstock.Analyst.Xcel.UDFs.GetModelFilename(),_xll.Woodstock.Analyst.Xcel.UDFs.GetScenarioIndex(),VLOOKUP($A$5,Periode,2,FALSE))/5))</f>
        <v>0</v>
      </c>
      <c r="DQ30" s="151">
        <f>IF(ISERROR(IF(EXACT($A$5,"Moyenne 2013-2038"),_xll.Woodstock.Analyst.Xcel.UDFs.GetIndicatorValueAverage("OSUPCPI_2_T100%",""&amp;$A$9&amp;"="&amp;DQ$12&amp;";",_xll.Woodstock.Analyst.Xcel.UDFs.GetModelFilename(),_xll.Woodstock.Analyst.Xcel.UDFs.GetScenarioIndex(),"2","6")/5,_xll.Woodstock.Analyst.Xcel.UDFs.GetIndicatorValue("OSUPCPI_2_T100%",""&amp;$A$9&amp;"="&amp;DQ$12&amp;";",_xll.Woodstock.Analyst.Xcel.UDFs.GetModelFilename(),_xll.Woodstock.Analyst.Xcel.UDFs.GetScenarioIndex(),VLOOKUP($A$5,Periode,2,FALSE))/5)),0,IF(EXACT($A$5,"Moyenne 2013-2038"),_xll.Woodstock.Analyst.Xcel.UDFs.GetIndicatorValueAverage("OSUPCPI_2_T100%",""&amp;$A$9&amp;"="&amp;DQ$12&amp;";",_xll.Woodstock.Analyst.Xcel.UDFs.GetModelFilename(),_xll.Woodstock.Analyst.Xcel.UDFs.GetScenarioIndex(),"2","6")/5,_xll.Woodstock.Analyst.Xcel.UDFs.GetIndicatorValue("OSUPCPI_2_T100%",""&amp;$A$9&amp;"="&amp;DQ$12&amp;";",_xll.Woodstock.Analyst.Xcel.UDFs.GetModelFilename(),_xll.Woodstock.Analyst.Xcel.UDFs.GetScenarioIndex(),VLOOKUP($A$5,Periode,2,FALSE))/5))</f>
        <v>0</v>
      </c>
      <c r="DR30" s="151">
        <f>IF(ISERROR(IF(EXACT($A$5,"Moyenne 2013-2038"),_xll.Woodstock.Analyst.Xcel.UDFs.GetIndicatorValueAverage("OSUPCPI_2_T100%",""&amp;$A$9&amp;"="&amp;DR$12&amp;";",_xll.Woodstock.Analyst.Xcel.UDFs.GetModelFilename(),_xll.Woodstock.Analyst.Xcel.UDFs.GetScenarioIndex(),"2","6")/5,_xll.Woodstock.Analyst.Xcel.UDFs.GetIndicatorValue("OSUPCPI_2_T100%",""&amp;$A$9&amp;"="&amp;DR$12&amp;";",_xll.Woodstock.Analyst.Xcel.UDFs.GetModelFilename(),_xll.Woodstock.Analyst.Xcel.UDFs.GetScenarioIndex(),VLOOKUP($A$5,Periode,2,FALSE))/5)),0,IF(EXACT($A$5,"Moyenne 2013-2038"),_xll.Woodstock.Analyst.Xcel.UDFs.GetIndicatorValueAverage("OSUPCPI_2_T100%",""&amp;$A$9&amp;"="&amp;DR$12&amp;";",_xll.Woodstock.Analyst.Xcel.UDFs.GetModelFilename(),_xll.Woodstock.Analyst.Xcel.UDFs.GetScenarioIndex(),"2","6")/5,_xll.Woodstock.Analyst.Xcel.UDFs.GetIndicatorValue("OSUPCPI_2_T100%",""&amp;$A$9&amp;"="&amp;DR$12&amp;";",_xll.Woodstock.Analyst.Xcel.UDFs.GetModelFilename(),_xll.Woodstock.Analyst.Xcel.UDFs.GetScenarioIndex(),VLOOKUP($A$5,Periode,2,FALSE))/5))</f>
        <v>0</v>
      </c>
      <c r="DS30" s="151">
        <f>IF(ISERROR(IF(EXACT($A$5,"Moyenne 2013-2038"),_xll.Woodstock.Analyst.Xcel.UDFs.GetIndicatorValueAverage("OSUPCPI_2_T100%",""&amp;$A$9&amp;"="&amp;DS$12&amp;";",_xll.Woodstock.Analyst.Xcel.UDFs.GetModelFilename(),_xll.Woodstock.Analyst.Xcel.UDFs.GetScenarioIndex(),"2","6")/5,_xll.Woodstock.Analyst.Xcel.UDFs.GetIndicatorValue("OSUPCPI_2_T100%",""&amp;$A$9&amp;"="&amp;DS$12&amp;";",_xll.Woodstock.Analyst.Xcel.UDFs.GetModelFilename(),_xll.Woodstock.Analyst.Xcel.UDFs.GetScenarioIndex(),VLOOKUP($A$5,Periode,2,FALSE))/5)),0,IF(EXACT($A$5,"Moyenne 2013-2038"),_xll.Woodstock.Analyst.Xcel.UDFs.GetIndicatorValueAverage("OSUPCPI_2_T100%",""&amp;$A$9&amp;"="&amp;DS$12&amp;";",_xll.Woodstock.Analyst.Xcel.UDFs.GetModelFilename(),_xll.Woodstock.Analyst.Xcel.UDFs.GetScenarioIndex(),"2","6")/5,_xll.Woodstock.Analyst.Xcel.UDFs.GetIndicatorValue("OSUPCPI_2_T100%",""&amp;$A$9&amp;"="&amp;DS$12&amp;";",_xll.Woodstock.Analyst.Xcel.UDFs.GetModelFilename(),_xll.Woodstock.Analyst.Xcel.UDFs.GetScenarioIndex(),VLOOKUP($A$5,Periode,2,FALSE))/5))</f>
        <v>0</v>
      </c>
      <c r="DT30" s="151">
        <f>IF(ISERROR(IF(EXACT($A$5,"Moyenne 2013-2038"),_xll.Woodstock.Analyst.Xcel.UDFs.GetIndicatorValueAverage("OSUPCPI_2_T100%",""&amp;$A$9&amp;"="&amp;DT$12&amp;";",_xll.Woodstock.Analyst.Xcel.UDFs.GetModelFilename(),_xll.Woodstock.Analyst.Xcel.UDFs.GetScenarioIndex(),"2","6")/5,_xll.Woodstock.Analyst.Xcel.UDFs.GetIndicatorValue("OSUPCPI_2_T100%",""&amp;$A$9&amp;"="&amp;DT$12&amp;";",_xll.Woodstock.Analyst.Xcel.UDFs.GetModelFilename(),_xll.Woodstock.Analyst.Xcel.UDFs.GetScenarioIndex(),VLOOKUP($A$5,Periode,2,FALSE))/5)),0,IF(EXACT($A$5,"Moyenne 2013-2038"),_xll.Woodstock.Analyst.Xcel.UDFs.GetIndicatorValueAverage("OSUPCPI_2_T100%",""&amp;$A$9&amp;"="&amp;DT$12&amp;";",_xll.Woodstock.Analyst.Xcel.UDFs.GetModelFilename(),_xll.Woodstock.Analyst.Xcel.UDFs.GetScenarioIndex(),"2","6")/5,_xll.Woodstock.Analyst.Xcel.UDFs.GetIndicatorValue("OSUPCPI_2_T100%",""&amp;$A$9&amp;"="&amp;DT$12&amp;";",_xll.Woodstock.Analyst.Xcel.UDFs.GetModelFilename(),_xll.Woodstock.Analyst.Xcel.UDFs.GetScenarioIndex(),VLOOKUP($A$5,Periode,2,FALSE))/5))</f>
        <v>0</v>
      </c>
      <c r="DU30" s="151">
        <f>IF(ISERROR(IF(EXACT($A$5,"Moyenne 2013-2038"),_xll.Woodstock.Analyst.Xcel.UDFs.GetIndicatorValueAverage("OSUPCPI_2_T100%",""&amp;$A$9&amp;"="&amp;DU$12&amp;";",_xll.Woodstock.Analyst.Xcel.UDFs.GetModelFilename(),_xll.Woodstock.Analyst.Xcel.UDFs.GetScenarioIndex(),"2","6")/5,_xll.Woodstock.Analyst.Xcel.UDFs.GetIndicatorValue("OSUPCPI_2_T100%",""&amp;$A$9&amp;"="&amp;DU$12&amp;";",_xll.Woodstock.Analyst.Xcel.UDFs.GetModelFilename(),_xll.Woodstock.Analyst.Xcel.UDFs.GetScenarioIndex(),VLOOKUP($A$5,Periode,2,FALSE))/5)),0,IF(EXACT($A$5,"Moyenne 2013-2038"),_xll.Woodstock.Analyst.Xcel.UDFs.GetIndicatorValueAverage("OSUPCPI_2_T100%",""&amp;$A$9&amp;"="&amp;DU$12&amp;";",_xll.Woodstock.Analyst.Xcel.UDFs.GetModelFilename(),_xll.Woodstock.Analyst.Xcel.UDFs.GetScenarioIndex(),"2","6")/5,_xll.Woodstock.Analyst.Xcel.UDFs.GetIndicatorValue("OSUPCPI_2_T100%",""&amp;$A$9&amp;"="&amp;DU$12&amp;";",_xll.Woodstock.Analyst.Xcel.UDFs.GetModelFilename(),_xll.Woodstock.Analyst.Xcel.UDFs.GetScenarioIndex(),VLOOKUP($A$5,Periode,2,FALSE))/5))</f>
        <v>0</v>
      </c>
      <c r="DV30" s="151">
        <f>IF(ISERROR(IF(EXACT($A$5,"Moyenne 2013-2038"),_xll.Woodstock.Analyst.Xcel.UDFs.GetIndicatorValueAverage("OSUPCPI_2_T100%",""&amp;$A$9&amp;"="&amp;DV$12&amp;";",_xll.Woodstock.Analyst.Xcel.UDFs.GetModelFilename(),_xll.Woodstock.Analyst.Xcel.UDFs.GetScenarioIndex(),"2","6")/5,_xll.Woodstock.Analyst.Xcel.UDFs.GetIndicatorValue("OSUPCPI_2_T100%",""&amp;$A$9&amp;"="&amp;DV$12&amp;";",_xll.Woodstock.Analyst.Xcel.UDFs.GetModelFilename(),_xll.Woodstock.Analyst.Xcel.UDFs.GetScenarioIndex(),VLOOKUP($A$5,Periode,2,FALSE))/5)),0,IF(EXACT($A$5,"Moyenne 2013-2038"),_xll.Woodstock.Analyst.Xcel.UDFs.GetIndicatorValueAverage("OSUPCPI_2_T100%",""&amp;$A$9&amp;"="&amp;DV$12&amp;";",_xll.Woodstock.Analyst.Xcel.UDFs.GetModelFilename(),_xll.Woodstock.Analyst.Xcel.UDFs.GetScenarioIndex(),"2","6")/5,_xll.Woodstock.Analyst.Xcel.UDFs.GetIndicatorValue("OSUPCPI_2_T100%",""&amp;$A$9&amp;"="&amp;DV$12&amp;";",_xll.Woodstock.Analyst.Xcel.UDFs.GetModelFilename(),_xll.Woodstock.Analyst.Xcel.UDFs.GetScenarioIndex(),VLOOKUP($A$5,Periode,2,FALSE))/5))</f>
        <v>0</v>
      </c>
      <c r="DW30" s="151">
        <f>IF(ISERROR(IF(EXACT($A$5,"Moyenne 2013-2038"),_xll.Woodstock.Analyst.Xcel.UDFs.GetIndicatorValueAverage("OSUPCPI_2_T100%",""&amp;$A$9&amp;"="&amp;DW$12&amp;";",_xll.Woodstock.Analyst.Xcel.UDFs.GetModelFilename(),_xll.Woodstock.Analyst.Xcel.UDFs.GetScenarioIndex(),"2","6")/5,_xll.Woodstock.Analyst.Xcel.UDFs.GetIndicatorValue("OSUPCPI_2_T100%",""&amp;$A$9&amp;"="&amp;DW$12&amp;";",_xll.Woodstock.Analyst.Xcel.UDFs.GetModelFilename(),_xll.Woodstock.Analyst.Xcel.UDFs.GetScenarioIndex(),VLOOKUP($A$5,Periode,2,FALSE))/5)),0,IF(EXACT($A$5,"Moyenne 2013-2038"),_xll.Woodstock.Analyst.Xcel.UDFs.GetIndicatorValueAverage("OSUPCPI_2_T100%",""&amp;$A$9&amp;"="&amp;DW$12&amp;";",_xll.Woodstock.Analyst.Xcel.UDFs.GetModelFilename(),_xll.Woodstock.Analyst.Xcel.UDFs.GetScenarioIndex(),"2","6")/5,_xll.Woodstock.Analyst.Xcel.UDFs.GetIndicatorValue("OSUPCPI_2_T100%",""&amp;$A$9&amp;"="&amp;DW$12&amp;";",_xll.Woodstock.Analyst.Xcel.UDFs.GetModelFilename(),_xll.Woodstock.Analyst.Xcel.UDFs.GetScenarioIndex(),VLOOKUP($A$5,Periode,2,FALSE))/5))</f>
        <v>0</v>
      </c>
      <c r="DX30" s="151">
        <f>IF(ISERROR(IF(EXACT($A$5,"Moyenne 2013-2038"),_xll.Woodstock.Analyst.Xcel.UDFs.GetIndicatorValueAverage("OSUPCPI_2_T100%",""&amp;$A$9&amp;"="&amp;DX$12&amp;";",_xll.Woodstock.Analyst.Xcel.UDFs.GetModelFilename(),_xll.Woodstock.Analyst.Xcel.UDFs.GetScenarioIndex(),"2","6")/5,_xll.Woodstock.Analyst.Xcel.UDFs.GetIndicatorValue("OSUPCPI_2_T100%",""&amp;$A$9&amp;"="&amp;DX$12&amp;";",_xll.Woodstock.Analyst.Xcel.UDFs.GetModelFilename(),_xll.Woodstock.Analyst.Xcel.UDFs.GetScenarioIndex(),VLOOKUP($A$5,Periode,2,FALSE))/5)),0,IF(EXACT($A$5,"Moyenne 2013-2038"),_xll.Woodstock.Analyst.Xcel.UDFs.GetIndicatorValueAverage("OSUPCPI_2_T100%",""&amp;$A$9&amp;"="&amp;DX$12&amp;";",_xll.Woodstock.Analyst.Xcel.UDFs.GetModelFilename(),_xll.Woodstock.Analyst.Xcel.UDFs.GetScenarioIndex(),"2","6")/5,_xll.Woodstock.Analyst.Xcel.UDFs.GetIndicatorValue("OSUPCPI_2_T100%",""&amp;$A$9&amp;"="&amp;DX$12&amp;";",_xll.Woodstock.Analyst.Xcel.UDFs.GetModelFilename(),_xll.Woodstock.Analyst.Xcel.UDFs.GetScenarioIndex(),VLOOKUP($A$5,Periode,2,FALSE))/5))</f>
        <v>0</v>
      </c>
      <c r="DY30" s="151">
        <f>IF(ISERROR(IF(EXACT($A$5,"Moyenne 2013-2038"),_xll.Woodstock.Analyst.Xcel.UDFs.GetIndicatorValueAverage("OSUPCPI_2_T100%",""&amp;$A$9&amp;"="&amp;DY$12&amp;";",_xll.Woodstock.Analyst.Xcel.UDFs.GetModelFilename(),_xll.Woodstock.Analyst.Xcel.UDFs.GetScenarioIndex(),"2","6")/5,_xll.Woodstock.Analyst.Xcel.UDFs.GetIndicatorValue("OSUPCPI_2_T100%",""&amp;$A$9&amp;"="&amp;DY$12&amp;";",_xll.Woodstock.Analyst.Xcel.UDFs.GetModelFilename(),_xll.Woodstock.Analyst.Xcel.UDFs.GetScenarioIndex(),VLOOKUP($A$5,Periode,2,FALSE))/5)),0,IF(EXACT($A$5,"Moyenne 2013-2038"),_xll.Woodstock.Analyst.Xcel.UDFs.GetIndicatorValueAverage("OSUPCPI_2_T100%",""&amp;$A$9&amp;"="&amp;DY$12&amp;";",_xll.Woodstock.Analyst.Xcel.UDFs.GetModelFilename(),_xll.Woodstock.Analyst.Xcel.UDFs.GetScenarioIndex(),"2","6")/5,_xll.Woodstock.Analyst.Xcel.UDFs.GetIndicatorValue("OSUPCPI_2_T100%",""&amp;$A$9&amp;"="&amp;DY$12&amp;";",_xll.Woodstock.Analyst.Xcel.UDFs.GetModelFilename(),_xll.Woodstock.Analyst.Xcel.UDFs.GetScenarioIndex(),VLOOKUP($A$5,Periode,2,FALSE))/5))</f>
        <v>0</v>
      </c>
      <c r="DZ30" s="151">
        <f>IF(ISERROR(IF(EXACT($A$5,"Moyenne 2013-2038"),_xll.Woodstock.Analyst.Xcel.UDFs.GetIndicatorValueAverage("OSUPCPI_2_T100%",""&amp;$A$9&amp;"="&amp;DZ$12&amp;";",_xll.Woodstock.Analyst.Xcel.UDFs.GetModelFilename(),_xll.Woodstock.Analyst.Xcel.UDFs.GetScenarioIndex(),"2","6")/5,_xll.Woodstock.Analyst.Xcel.UDFs.GetIndicatorValue("OSUPCPI_2_T100%",""&amp;$A$9&amp;"="&amp;DZ$12&amp;";",_xll.Woodstock.Analyst.Xcel.UDFs.GetModelFilename(),_xll.Woodstock.Analyst.Xcel.UDFs.GetScenarioIndex(),VLOOKUP($A$5,Periode,2,FALSE))/5)),0,IF(EXACT($A$5,"Moyenne 2013-2038"),_xll.Woodstock.Analyst.Xcel.UDFs.GetIndicatorValueAverage("OSUPCPI_2_T100%",""&amp;$A$9&amp;"="&amp;DZ$12&amp;";",_xll.Woodstock.Analyst.Xcel.UDFs.GetModelFilename(),_xll.Woodstock.Analyst.Xcel.UDFs.GetScenarioIndex(),"2","6")/5,_xll.Woodstock.Analyst.Xcel.UDFs.GetIndicatorValue("OSUPCPI_2_T100%",""&amp;$A$9&amp;"="&amp;DZ$12&amp;";",_xll.Woodstock.Analyst.Xcel.UDFs.GetModelFilename(),_xll.Woodstock.Analyst.Xcel.UDFs.GetScenarioIndex(),VLOOKUP($A$5,Periode,2,FALSE))/5))</f>
        <v>0</v>
      </c>
      <c r="EA30" s="151">
        <f>IF(ISERROR(IF(EXACT($A$5,"Moyenne 2013-2038"),_xll.Woodstock.Analyst.Xcel.UDFs.GetIndicatorValueAverage("OSUPCPI_2_T100%",""&amp;$A$9&amp;"="&amp;EA$12&amp;";",_xll.Woodstock.Analyst.Xcel.UDFs.GetModelFilename(),_xll.Woodstock.Analyst.Xcel.UDFs.GetScenarioIndex(),"2","6")/5,_xll.Woodstock.Analyst.Xcel.UDFs.GetIndicatorValue("OSUPCPI_2_T100%",""&amp;$A$9&amp;"="&amp;EA$12&amp;";",_xll.Woodstock.Analyst.Xcel.UDFs.GetModelFilename(),_xll.Woodstock.Analyst.Xcel.UDFs.GetScenarioIndex(),VLOOKUP($A$5,Periode,2,FALSE))/5)),0,IF(EXACT($A$5,"Moyenne 2013-2038"),_xll.Woodstock.Analyst.Xcel.UDFs.GetIndicatorValueAverage("OSUPCPI_2_T100%",""&amp;$A$9&amp;"="&amp;EA$12&amp;";",_xll.Woodstock.Analyst.Xcel.UDFs.GetModelFilename(),_xll.Woodstock.Analyst.Xcel.UDFs.GetScenarioIndex(),"2","6")/5,_xll.Woodstock.Analyst.Xcel.UDFs.GetIndicatorValue("OSUPCPI_2_T100%",""&amp;$A$9&amp;"="&amp;EA$12&amp;";",_xll.Woodstock.Analyst.Xcel.UDFs.GetModelFilename(),_xll.Woodstock.Analyst.Xcel.UDFs.GetScenarioIndex(),VLOOKUP($A$5,Periode,2,FALSE))/5))</f>
        <v>0</v>
      </c>
      <c r="EB30" s="151">
        <f>IF(ISERROR(IF(EXACT($A$5,"Moyenne 2013-2038"),_xll.Woodstock.Analyst.Xcel.UDFs.GetIndicatorValueAverage("OSUPCPI_2_T100%",""&amp;$A$9&amp;"="&amp;EB$12&amp;";",_xll.Woodstock.Analyst.Xcel.UDFs.GetModelFilename(),_xll.Woodstock.Analyst.Xcel.UDFs.GetScenarioIndex(),"2","6")/5,_xll.Woodstock.Analyst.Xcel.UDFs.GetIndicatorValue("OSUPCPI_2_T100%",""&amp;$A$9&amp;"="&amp;EB$12&amp;";",_xll.Woodstock.Analyst.Xcel.UDFs.GetModelFilename(),_xll.Woodstock.Analyst.Xcel.UDFs.GetScenarioIndex(),VLOOKUP($A$5,Periode,2,FALSE))/5)),0,IF(EXACT($A$5,"Moyenne 2013-2038"),_xll.Woodstock.Analyst.Xcel.UDFs.GetIndicatorValueAverage("OSUPCPI_2_T100%",""&amp;$A$9&amp;"="&amp;EB$12&amp;";",_xll.Woodstock.Analyst.Xcel.UDFs.GetModelFilename(),_xll.Woodstock.Analyst.Xcel.UDFs.GetScenarioIndex(),"2","6")/5,_xll.Woodstock.Analyst.Xcel.UDFs.GetIndicatorValue("OSUPCPI_2_T100%",""&amp;$A$9&amp;"="&amp;EB$12&amp;";",_xll.Woodstock.Analyst.Xcel.UDFs.GetModelFilename(),_xll.Woodstock.Analyst.Xcel.UDFs.GetScenarioIndex(),VLOOKUP($A$5,Periode,2,FALSE))/5))</f>
        <v>0</v>
      </c>
      <c r="EC30" s="151">
        <f>IF(ISERROR(IF(EXACT($A$5,"Moyenne 2013-2038"),_xll.Woodstock.Analyst.Xcel.UDFs.GetIndicatorValueAverage("OSUPCPI_2_T100%",""&amp;$A$9&amp;"="&amp;EC$12&amp;";",_xll.Woodstock.Analyst.Xcel.UDFs.GetModelFilename(),_xll.Woodstock.Analyst.Xcel.UDFs.GetScenarioIndex(),"2","6")/5,_xll.Woodstock.Analyst.Xcel.UDFs.GetIndicatorValue("OSUPCPI_2_T100%",""&amp;$A$9&amp;"="&amp;EC$12&amp;";",_xll.Woodstock.Analyst.Xcel.UDFs.GetModelFilename(),_xll.Woodstock.Analyst.Xcel.UDFs.GetScenarioIndex(),VLOOKUP($A$5,Periode,2,FALSE))/5)),0,IF(EXACT($A$5,"Moyenne 2013-2038"),_xll.Woodstock.Analyst.Xcel.UDFs.GetIndicatorValueAverage("OSUPCPI_2_T100%",""&amp;$A$9&amp;"="&amp;EC$12&amp;";",_xll.Woodstock.Analyst.Xcel.UDFs.GetModelFilename(),_xll.Woodstock.Analyst.Xcel.UDFs.GetScenarioIndex(),"2","6")/5,_xll.Woodstock.Analyst.Xcel.UDFs.GetIndicatorValue("OSUPCPI_2_T100%",""&amp;$A$9&amp;"="&amp;EC$12&amp;";",_xll.Woodstock.Analyst.Xcel.UDFs.GetModelFilename(),_xll.Woodstock.Analyst.Xcel.UDFs.GetScenarioIndex(),VLOOKUP($A$5,Periode,2,FALSE))/5))</f>
        <v>0</v>
      </c>
      <c r="ED30" s="151">
        <f>IF(ISERROR(IF(EXACT($A$5,"Moyenne 2013-2038"),_xll.Woodstock.Analyst.Xcel.UDFs.GetIndicatorValueAverage("OSUPCPI_2_T100%",""&amp;$A$9&amp;"="&amp;ED$12&amp;";",_xll.Woodstock.Analyst.Xcel.UDFs.GetModelFilename(),_xll.Woodstock.Analyst.Xcel.UDFs.GetScenarioIndex(),"2","6")/5,_xll.Woodstock.Analyst.Xcel.UDFs.GetIndicatorValue("OSUPCPI_2_T100%",""&amp;$A$9&amp;"="&amp;ED$12&amp;";",_xll.Woodstock.Analyst.Xcel.UDFs.GetModelFilename(),_xll.Woodstock.Analyst.Xcel.UDFs.GetScenarioIndex(),VLOOKUP($A$5,Periode,2,FALSE))/5)),0,IF(EXACT($A$5,"Moyenne 2013-2038"),_xll.Woodstock.Analyst.Xcel.UDFs.GetIndicatorValueAverage("OSUPCPI_2_T100%",""&amp;$A$9&amp;"="&amp;ED$12&amp;";",_xll.Woodstock.Analyst.Xcel.UDFs.GetModelFilename(),_xll.Woodstock.Analyst.Xcel.UDFs.GetScenarioIndex(),"2","6")/5,_xll.Woodstock.Analyst.Xcel.UDFs.GetIndicatorValue("OSUPCPI_2_T100%",""&amp;$A$9&amp;"="&amp;ED$12&amp;";",_xll.Woodstock.Analyst.Xcel.UDFs.GetModelFilename(),_xll.Woodstock.Analyst.Xcel.UDFs.GetScenarioIndex(),VLOOKUP($A$5,Periode,2,FALSE))/5))</f>
        <v>0</v>
      </c>
      <c r="EE30" s="151">
        <f>IF(ISERROR(IF(EXACT($A$5,"Moyenne 2013-2038"),_xll.Woodstock.Analyst.Xcel.UDFs.GetIndicatorValueAverage("OSUPCPI_2_T100%",""&amp;$A$9&amp;"="&amp;EE$12&amp;";",_xll.Woodstock.Analyst.Xcel.UDFs.GetModelFilename(),_xll.Woodstock.Analyst.Xcel.UDFs.GetScenarioIndex(),"2","6")/5,_xll.Woodstock.Analyst.Xcel.UDFs.GetIndicatorValue("OSUPCPI_2_T100%",""&amp;$A$9&amp;"="&amp;EE$12&amp;";",_xll.Woodstock.Analyst.Xcel.UDFs.GetModelFilename(),_xll.Woodstock.Analyst.Xcel.UDFs.GetScenarioIndex(),VLOOKUP($A$5,Periode,2,FALSE))/5)),0,IF(EXACT($A$5,"Moyenne 2013-2038"),_xll.Woodstock.Analyst.Xcel.UDFs.GetIndicatorValueAverage("OSUPCPI_2_T100%",""&amp;$A$9&amp;"="&amp;EE$12&amp;";",_xll.Woodstock.Analyst.Xcel.UDFs.GetModelFilename(),_xll.Woodstock.Analyst.Xcel.UDFs.GetScenarioIndex(),"2","6")/5,_xll.Woodstock.Analyst.Xcel.UDFs.GetIndicatorValue("OSUPCPI_2_T100%",""&amp;$A$9&amp;"="&amp;EE$12&amp;";",_xll.Woodstock.Analyst.Xcel.UDFs.GetModelFilename(),_xll.Woodstock.Analyst.Xcel.UDFs.GetScenarioIndex(),VLOOKUP($A$5,Periode,2,FALSE))/5))</f>
        <v>0</v>
      </c>
      <c r="EF30" s="151">
        <f>IF(ISERROR(IF(EXACT($A$5,"Moyenne 2013-2038"),_xll.Woodstock.Analyst.Xcel.UDFs.GetIndicatorValueAverage("OSUPCPI_2_T100%",""&amp;$A$9&amp;"="&amp;EF$12&amp;";",_xll.Woodstock.Analyst.Xcel.UDFs.GetModelFilename(),_xll.Woodstock.Analyst.Xcel.UDFs.GetScenarioIndex(),"2","6")/5,_xll.Woodstock.Analyst.Xcel.UDFs.GetIndicatorValue("OSUPCPI_2_T100%",""&amp;$A$9&amp;"="&amp;EF$12&amp;";",_xll.Woodstock.Analyst.Xcel.UDFs.GetModelFilename(),_xll.Woodstock.Analyst.Xcel.UDFs.GetScenarioIndex(),VLOOKUP($A$5,Periode,2,FALSE))/5)),0,IF(EXACT($A$5,"Moyenne 2013-2038"),_xll.Woodstock.Analyst.Xcel.UDFs.GetIndicatorValueAverage("OSUPCPI_2_T100%",""&amp;$A$9&amp;"="&amp;EF$12&amp;";",_xll.Woodstock.Analyst.Xcel.UDFs.GetModelFilename(),_xll.Woodstock.Analyst.Xcel.UDFs.GetScenarioIndex(),"2","6")/5,_xll.Woodstock.Analyst.Xcel.UDFs.GetIndicatorValue("OSUPCPI_2_T100%",""&amp;$A$9&amp;"="&amp;EF$12&amp;";",_xll.Woodstock.Analyst.Xcel.UDFs.GetModelFilename(),_xll.Woodstock.Analyst.Xcel.UDFs.GetScenarioIndex(),VLOOKUP($A$5,Periode,2,FALSE))/5))</f>
        <v>0</v>
      </c>
      <c r="EG30" s="151">
        <f>IF(ISERROR(IF(EXACT($A$5,"Moyenne 2013-2038"),_xll.Woodstock.Analyst.Xcel.UDFs.GetIndicatorValueAverage("OSUPCPI_2_T100%",""&amp;$A$9&amp;"="&amp;EG$12&amp;";",_xll.Woodstock.Analyst.Xcel.UDFs.GetModelFilename(),_xll.Woodstock.Analyst.Xcel.UDFs.GetScenarioIndex(),"2","6")/5,_xll.Woodstock.Analyst.Xcel.UDFs.GetIndicatorValue("OSUPCPI_2_T100%",""&amp;$A$9&amp;"="&amp;EG$12&amp;";",_xll.Woodstock.Analyst.Xcel.UDFs.GetModelFilename(),_xll.Woodstock.Analyst.Xcel.UDFs.GetScenarioIndex(),VLOOKUP($A$5,Periode,2,FALSE))/5)),0,IF(EXACT($A$5,"Moyenne 2013-2038"),_xll.Woodstock.Analyst.Xcel.UDFs.GetIndicatorValueAverage("OSUPCPI_2_T100%",""&amp;$A$9&amp;"="&amp;EG$12&amp;";",_xll.Woodstock.Analyst.Xcel.UDFs.GetModelFilename(),_xll.Woodstock.Analyst.Xcel.UDFs.GetScenarioIndex(),"2","6")/5,_xll.Woodstock.Analyst.Xcel.UDFs.GetIndicatorValue("OSUPCPI_2_T100%",""&amp;$A$9&amp;"="&amp;EG$12&amp;";",_xll.Woodstock.Analyst.Xcel.UDFs.GetModelFilename(),_xll.Woodstock.Analyst.Xcel.UDFs.GetScenarioIndex(),VLOOKUP($A$5,Periode,2,FALSE))/5))</f>
        <v>0</v>
      </c>
      <c r="EH30" s="151">
        <f>IF(ISERROR(IF(EXACT($A$5,"Moyenne 2013-2038"),_xll.Woodstock.Analyst.Xcel.UDFs.GetIndicatorValueAverage("OSUPCPI_2_T100%",""&amp;$A$9&amp;"="&amp;EH$12&amp;";",_xll.Woodstock.Analyst.Xcel.UDFs.GetModelFilename(),_xll.Woodstock.Analyst.Xcel.UDFs.GetScenarioIndex(),"2","6")/5,_xll.Woodstock.Analyst.Xcel.UDFs.GetIndicatorValue("OSUPCPI_2_T100%",""&amp;$A$9&amp;"="&amp;EH$12&amp;";",_xll.Woodstock.Analyst.Xcel.UDFs.GetModelFilename(),_xll.Woodstock.Analyst.Xcel.UDFs.GetScenarioIndex(),VLOOKUP($A$5,Periode,2,FALSE))/5)),0,IF(EXACT($A$5,"Moyenne 2013-2038"),_xll.Woodstock.Analyst.Xcel.UDFs.GetIndicatorValueAverage("OSUPCPI_2_T100%",""&amp;$A$9&amp;"="&amp;EH$12&amp;";",_xll.Woodstock.Analyst.Xcel.UDFs.GetModelFilename(),_xll.Woodstock.Analyst.Xcel.UDFs.GetScenarioIndex(),"2","6")/5,_xll.Woodstock.Analyst.Xcel.UDFs.GetIndicatorValue("OSUPCPI_2_T100%",""&amp;$A$9&amp;"="&amp;EH$12&amp;";",_xll.Woodstock.Analyst.Xcel.UDFs.GetModelFilename(),_xll.Woodstock.Analyst.Xcel.UDFs.GetScenarioIndex(),VLOOKUP($A$5,Periode,2,FALSE))/5))</f>
        <v>0</v>
      </c>
      <c r="EI30" s="151">
        <f>IF(ISERROR(IF(EXACT($A$5,"Moyenne 2013-2038"),_xll.Woodstock.Analyst.Xcel.UDFs.GetIndicatorValueAverage("OSUPCPI_2_T100%",""&amp;$A$9&amp;"="&amp;EI$12&amp;";",_xll.Woodstock.Analyst.Xcel.UDFs.GetModelFilename(),_xll.Woodstock.Analyst.Xcel.UDFs.GetScenarioIndex(),"2","6")/5,_xll.Woodstock.Analyst.Xcel.UDFs.GetIndicatorValue("OSUPCPI_2_T100%",""&amp;$A$9&amp;"="&amp;EI$12&amp;";",_xll.Woodstock.Analyst.Xcel.UDFs.GetModelFilename(),_xll.Woodstock.Analyst.Xcel.UDFs.GetScenarioIndex(),VLOOKUP($A$5,Periode,2,FALSE))/5)),0,IF(EXACT($A$5,"Moyenne 2013-2038"),_xll.Woodstock.Analyst.Xcel.UDFs.GetIndicatorValueAverage("OSUPCPI_2_T100%",""&amp;$A$9&amp;"="&amp;EI$12&amp;";",_xll.Woodstock.Analyst.Xcel.UDFs.GetModelFilename(),_xll.Woodstock.Analyst.Xcel.UDFs.GetScenarioIndex(),"2","6")/5,_xll.Woodstock.Analyst.Xcel.UDFs.GetIndicatorValue("OSUPCPI_2_T100%",""&amp;$A$9&amp;"="&amp;EI$12&amp;";",_xll.Woodstock.Analyst.Xcel.UDFs.GetModelFilename(),_xll.Woodstock.Analyst.Xcel.UDFs.GetScenarioIndex(),VLOOKUP($A$5,Periode,2,FALSE))/5))</f>
        <v>0</v>
      </c>
      <c r="EJ30" s="151">
        <f>IF(ISERROR(IF(EXACT($A$5,"Moyenne 2013-2038"),_xll.Woodstock.Analyst.Xcel.UDFs.GetIndicatorValueAverage("OSUPCPI_2_T100%",""&amp;$A$9&amp;"="&amp;EJ$12&amp;";",_xll.Woodstock.Analyst.Xcel.UDFs.GetModelFilename(),_xll.Woodstock.Analyst.Xcel.UDFs.GetScenarioIndex(),"2","6")/5,_xll.Woodstock.Analyst.Xcel.UDFs.GetIndicatorValue("OSUPCPI_2_T100%",""&amp;$A$9&amp;"="&amp;EJ$12&amp;";",_xll.Woodstock.Analyst.Xcel.UDFs.GetModelFilename(),_xll.Woodstock.Analyst.Xcel.UDFs.GetScenarioIndex(),VLOOKUP($A$5,Periode,2,FALSE))/5)),0,IF(EXACT($A$5,"Moyenne 2013-2038"),_xll.Woodstock.Analyst.Xcel.UDFs.GetIndicatorValueAverage("OSUPCPI_2_T100%",""&amp;$A$9&amp;"="&amp;EJ$12&amp;";",_xll.Woodstock.Analyst.Xcel.UDFs.GetModelFilename(),_xll.Woodstock.Analyst.Xcel.UDFs.GetScenarioIndex(),"2","6")/5,_xll.Woodstock.Analyst.Xcel.UDFs.GetIndicatorValue("OSUPCPI_2_T100%",""&amp;$A$9&amp;"="&amp;EJ$12&amp;";",_xll.Woodstock.Analyst.Xcel.UDFs.GetModelFilename(),_xll.Woodstock.Analyst.Xcel.UDFs.GetScenarioIndex(),VLOOKUP($A$5,Periode,2,FALSE))/5))</f>
        <v>0</v>
      </c>
      <c r="EK30" s="151">
        <f>IF(ISERROR(IF(EXACT($A$5,"Moyenne 2013-2038"),_xll.Woodstock.Analyst.Xcel.UDFs.GetIndicatorValueAverage("OSUPCPI_2_T100%",""&amp;$A$9&amp;"="&amp;EK$12&amp;";",_xll.Woodstock.Analyst.Xcel.UDFs.GetModelFilename(),_xll.Woodstock.Analyst.Xcel.UDFs.GetScenarioIndex(),"2","6")/5,_xll.Woodstock.Analyst.Xcel.UDFs.GetIndicatorValue("OSUPCPI_2_T100%",""&amp;$A$9&amp;"="&amp;EK$12&amp;";",_xll.Woodstock.Analyst.Xcel.UDFs.GetModelFilename(),_xll.Woodstock.Analyst.Xcel.UDFs.GetScenarioIndex(),VLOOKUP($A$5,Periode,2,FALSE))/5)),0,IF(EXACT($A$5,"Moyenne 2013-2038"),_xll.Woodstock.Analyst.Xcel.UDFs.GetIndicatorValueAverage("OSUPCPI_2_T100%",""&amp;$A$9&amp;"="&amp;EK$12&amp;";",_xll.Woodstock.Analyst.Xcel.UDFs.GetModelFilename(),_xll.Woodstock.Analyst.Xcel.UDFs.GetScenarioIndex(),"2","6")/5,_xll.Woodstock.Analyst.Xcel.UDFs.GetIndicatorValue("OSUPCPI_2_T100%",""&amp;$A$9&amp;"="&amp;EK$12&amp;";",_xll.Woodstock.Analyst.Xcel.UDFs.GetModelFilename(),_xll.Woodstock.Analyst.Xcel.UDFs.GetScenarioIndex(),VLOOKUP($A$5,Periode,2,FALSE))/5))</f>
        <v>0</v>
      </c>
      <c r="EL30" s="151">
        <f>IF(ISERROR(IF(EXACT($A$5,"Moyenne 2013-2038"),_xll.Woodstock.Analyst.Xcel.UDFs.GetIndicatorValueAverage("OSUPCPI_2_T100%",""&amp;$A$9&amp;"="&amp;EL$12&amp;";",_xll.Woodstock.Analyst.Xcel.UDFs.GetModelFilename(),_xll.Woodstock.Analyst.Xcel.UDFs.GetScenarioIndex(),"2","6")/5,_xll.Woodstock.Analyst.Xcel.UDFs.GetIndicatorValue("OSUPCPI_2_T100%",""&amp;$A$9&amp;"="&amp;EL$12&amp;";",_xll.Woodstock.Analyst.Xcel.UDFs.GetModelFilename(),_xll.Woodstock.Analyst.Xcel.UDFs.GetScenarioIndex(),VLOOKUP($A$5,Periode,2,FALSE))/5)),0,IF(EXACT($A$5,"Moyenne 2013-2038"),_xll.Woodstock.Analyst.Xcel.UDFs.GetIndicatorValueAverage("OSUPCPI_2_T100%",""&amp;$A$9&amp;"="&amp;EL$12&amp;";",_xll.Woodstock.Analyst.Xcel.UDFs.GetModelFilename(),_xll.Woodstock.Analyst.Xcel.UDFs.GetScenarioIndex(),"2","6")/5,_xll.Woodstock.Analyst.Xcel.UDFs.GetIndicatorValue("OSUPCPI_2_T100%",""&amp;$A$9&amp;"="&amp;EL$12&amp;";",_xll.Woodstock.Analyst.Xcel.UDFs.GetModelFilename(),_xll.Woodstock.Analyst.Xcel.UDFs.GetScenarioIndex(),VLOOKUP($A$5,Periode,2,FALSE))/5))</f>
        <v>0</v>
      </c>
      <c r="EM30" s="151">
        <f>IF(ISERROR(IF(EXACT($A$5,"Moyenne 2013-2038"),_xll.Woodstock.Analyst.Xcel.UDFs.GetIndicatorValueAverage("OSUPCPI_2_T100%",""&amp;$A$9&amp;"="&amp;EM$12&amp;";",_xll.Woodstock.Analyst.Xcel.UDFs.GetModelFilename(),_xll.Woodstock.Analyst.Xcel.UDFs.GetScenarioIndex(),"2","6")/5,_xll.Woodstock.Analyst.Xcel.UDFs.GetIndicatorValue("OSUPCPI_2_T100%",""&amp;$A$9&amp;"="&amp;EM$12&amp;";",_xll.Woodstock.Analyst.Xcel.UDFs.GetModelFilename(),_xll.Woodstock.Analyst.Xcel.UDFs.GetScenarioIndex(),VLOOKUP($A$5,Periode,2,FALSE))/5)),0,IF(EXACT($A$5,"Moyenne 2013-2038"),_xll.Woodstock.Analyst.Xcel.UDFs.GetIndicatorValueAverage("OSUPCPI_2_T100%",""&amp;$A$9&amp;"="&amp;EM$12&amp;";",_xll.Woodstock.Analyst.Xcel.UDFs.GetModelFilename(),_xll.Woodstock.Analyst.Xcel.UDFs.GetScenarioIndex(),"2","6")/5,_xll.Woodstock.Analyst.Xcel.UDFs.GetIndicatorValue("OSUPCPI_2_T100%",""&amp;$A$9&amp;"="&amp;EM$12&amp;";",_xll.Woodstock.Analyst.Xcel.UDFs.GetModelFilename(),_xll.Woodstock.Analyst.Xcel.UDFs.GetScenarioIndex(),VLOOKUP($A$5,Periode,2,FALSE))/5))</f>
        <v>0</v>
      </c>
      <c r="EN30" s="151">
        <f>IF(ISERROR(IF(EXACT($A$5,"Moyenne 2013-2038"),_xll.Woodstock.Analyst.Xcel.UDFs.GetIndicatorValueAverage("OSUPCPI_2_T100%",""&amp;$A$9&amp;"="&amp;EN$12&amp;";",_xll.Woodstock.Analyst.Xcel.UDFs.GetModelFilename(),_xll.Woodstock.Analyst.Xcel.UDFs.GetScenarioIndex(),"2","6")/5,_xll.Woodstock.Analyst.Xcel.UDFs.GetIndicatorValue("OSUPCPI_2_T100%",""&amp;$A$9&amp;"="&amp;EN$12&amp;";",_xll.Woodstock.Analyst.Xcel.UDFs.GetModelFilename(),_xll.Woodstock.Analyst.Xcel.UDFs.GetScenarioIndex(),VLOOKUP($A$5,Periode,2,FALSE))/5)),0,IF(EXACT($A$5,"Moyenne 2013-2038"),_xll.Woodstock.Analyst.Xcel.UDFs.GetIndicatorValueAverage("OSUPCPI_2_T100%",""&amp;$A$9&amp;"="&amp;EN$12&amp;";",_xll.Woodstock.Analyst.Xcel.UDFs.GetModelFilename(),_xll.Woodstock.Analyst.Xcel.UDFs.GetScenarioIndex(),"2","6")/5,_xll.Woodstock.Analyst.Xcel.UDFs.GetIndicatorValue("OSUPCPI_2_T100%",""&amp;$A$9&amp;"="&amp;EN$12&amp;";",_xll.Woodstock.Analyst.Xcel.UDFs.GetModelFilename(),_xll.Woodstock.Analyst.Xcel.UDFs.GetScenarioIndex(),VLOOKUP($A$5,Periode,2,FALSE))/5))</f>
        <v>0</v>
      </c>
      <c r="EO30" s="151">
        <f>IF(ISERROR(IF(EXACT($A$5,"Moyenne 2013-2038"),_xll.Woodstock.Analyst.Xcel.UDFs.GetIndicatorValueAverage("OSUPCPI_2_T100%",""&amp;$A$9&amp;"="&amp;EO$12&amp;";",_xll.Woodstock.Analyst.Xcel.UDFs.GetModelFilename(),_xll.Woodstock.Analyst.Xcel.UDFs.GetScenarioIndex(),"2","6")/5,_xll.Woodstock.Analyst.Xcel.UDFs.GetIndicatorValue("OSUPCPI_2_T100%",""&amp;$A$9&amp;"="&amp;EO$12&amp;";",_xll.Woodstock.Analyst.Xcel.UDFs.GetModelFilename(),_xll.Woodstock.Analyst.Xcel.UDFs.GetScenarioIndex(),VLOOKUP($A$5,Periode,2,FALSE))/5)),0,IF(EXACT($A$5,"Moyenne 2013-2038"),_xll.Woodstock.Analyst.Xcel.UDFs.GetIndicatorValueAverage("OSUPCPI_2_T100%",""&amp;$A$9&amp;"="&amp;EO$12&amp;";",_xll.Woodstock.Analyst.Xcel.UDFs.GetModelFilename(),_xll.Woodstock.Analyst.Xcel.UDFs.GetScenarioIndex(),"2","6")/5,_xll.Woodstock.Analyst.Xcel.UDFs.GetIndicatorValue("OSUPCPI_2_T100%",""&amp;$A$9&amp;"="&amp;EO$12&amp;";",_xll.Woodstock.Analyst.Xcel.UDFs.GetModelFilename(),_xll.Woodstock.Analyst.Xcel.UDFs.GetScenarioIndex(),VLOOKUP($A$5,Periode,2,FALSE))/5))</f>
        <v>0</v>
      </c>
      <c r="EP30" s="151">
        <f>IF(ISERROR(IF(EXACT($A$5,"Moyenne 2013-2038"),_xll.Woodstock.Analyst.Xcel.UDFs.GetIndicatorValueAverage("OSUPCPI_2_T100%",""&amp;$A$9&amp;"="&amp;EP$12&amp;";",_xll.Woodstock.Analyst.Xcel.UDFs.GetModelFilename(),_xll.Woodstock.Analyst.Xcel.UDFs.GetScenarioIndex(),"2","6")/5,_xll.Woodstock.Analyst.Xcel.UDFs.GetIndicatorValue("OSUPCPI_2_T100%",""&amp;$A$9&amp;"="&amp;EP$12&amp;";",_xll.Woodstock.Analyst.Xcel.UDFs.GetModelFilename(),_xll.Woodstock.Analyst.Xcel.UDFs.GetScenarioIndex(),VLOOKUP($A$5,Periode,2,FALSE))/5)),0,IF(EXACT($A$5,"Moyenne 2013-2038"),_xll.Woodstock.Analyst.Xcel.UDFs.GetIndicatorValueAverage("OSUPCPI_2_T100%",""&amp;$A$9&amp;"="&amp;EP$12&amp;";",_xll.Woodstock.Analyst.Xcel.UDFs.GetModelFilename(),_xll.Woodstock.Analyst.Xcel.UDFs.GetScenarioIndex(),"2","6")/5,_xll.Woodstock.Analyst.Xcel.UDFs.GetIndicatorValue("OSUPCPI_2_T100%",""&amp;$A$9&amp;"="&amp;EP$12&amp;";",_xll.Woodstock.Analyst.Xcel.UDFs.GetModelFilename(),_xll.Woodstock.Analyst.Xcel.UDFs.GetScenarioIndex(),VLOOKUP($A$5,Periode,2,FALSE))/5))</f>
        <v>0</v>
      </c>
      <c r="EQ30" s="151">
        <f>IF(ISERROR(IF(EXACT($A$5,"Moyenne 2013-2038"),_xll.Woodstock.Analyst.Xcel.UDFs.GetIndicatorValueAverage("OSUPCPI_2_T100%",""&amp;$A$9&amp;"="&amp;EQ$12&amp;";",_xll.Woodstock.Analyst.Xcel.UDFs.GetModelFilename(),_xll.Woodstock.Analyst.Xcel.UDFs.GetScenarioIndex(),"2","6")/5,_xll.Woodstock.Analyst.Xcel.UDFs.GetIndicatorValue("OSUPCPI_2_T100%",""&amp;$A$9&amp;"="&amp;EQ$12&amp;";",_xll.Woodstock.Analyst.Xcel.UDFs.GetModelFilename(),_xll.Woodstock.Analyst.Xcel.UDFs.GetScenarioIndex(),VLOOKUP($A$5,Periode,2,FALSE))/5)),0,IF(EXACT($A$5,"Moyenne 2013-2038"),_xll.Woodstock.Analyst.Xcel.UDFs.GetIndicatorValueAverage("OSUPCPI_2_T100%",""&amp;$A$9&amp;"="&amp;EQ$12&amp;";",_xll.Woodstock.Analyst.Xcel.UDFs.GetModelFilename(),_xll.Woodstock.Analyst.Xcel.UDFs.GetScenarioIndex(),"2","6")/5,_xll.Woodstock.Analyst.Xcel.UDFs.GetIndicatorValue("OSUPCPI_2_T100%",""&amp;$A$9&amp;"="&amp;EQ$12&amp;";",_xll.Woodstock.Analyst.Xcel.UDFs.GetModelFilename(),_xll.Woodstock.Analyst.Xcel.UDFs.GetScenarioIndex(),VLOOKUP($A$5,Periode,2,FALSE))/5))</f>
        <v>0</v>
      </c>
      <c r="ER30" s="151">
        <f>IF(ISERROR(IF(EXACT($A$5,"Moyenne 2013-2038"),_xll.Woodstock.Analyst.Xcel.UDFs.GetIndicatorValueAverage("OSUPCPI_2_T100%",""&amp;$A$9&amp;"="&amp;ER$12&amp;";",_xll.Woodstock.Analyst.Xcel.UDFs.GetModelFilename(),_xll.Woodstock.Analyst.Xcel.UDFs.GetScenarioIndex(),"2","6")/5,_xll.Woodstock.Analyst.Xcel.UDFs.GetIndicatorValue("OSUPCPI_2_T100%",""&amp;$A$9&amp;"="&amp;ER$12&amp;";",_xll.Woodstock.Analyst.Xcel.UDFs.GetModelFilename(),_xll.Woodstock.Analyst.Xcel.UDFs.GetScenarioIndex(),VLOOKUP($A$5,Periode,2,FALSE))/5)),0,IF(EXACT($A$5,"Moyenne 2013-2038"),_xll.Woodstock.Analyst.Xcel.UDFs.GetIndicatorValueAverage("OSUPCPI_2_T100%",""&amp;$A$9&amp;"="&amp;ER$12&amp;";",_xll.Woodstock.Analyst.Xcel.UDFs.GetModelFilename(),_xll.Woodstock.Analyst.Xcel.UDFs.GetScenarioIndex(),"2","6")/5,_xll.Woodstock.Analyst.Xcel.UDFs.GetIndicatorValue("OSUPCPI_2_T100%",""&amp;$A$9&amp;"="&amp;ER$12&amp;";",_xll.Woodstock.Analyst.Xcel.UDFs.GetModelFilename(),_xll.Woodstock.Analyst.Xcel.UDFs.GetScenarioIndex(),VLOOKUP($A$5,Periode,2,FALSE))/5))</f>
        <v>0</v>
      </c>
      <c r="ES30" s="151">
        <f>IF(ISERROR(IF(EXACT($A$5,"Moyenne 2013-2038"),_xll.Woodstock.Analyst.Xcel.UDFs.GetIndicatorValueAverage("OSUPCPI_2_T100%",""&amp;$A$9&amp;"="&amp;ES$12&amp;";",_xll.Woodstock.Analyst.Xcel.UDFs.GetModelFilename(),_xll.Woodstock.Analyst.Xcel.UDFs.GetScenarioIndex(),"2","6")/5,_xll.Woodstock.Analyst.Xcel.UDFs.GetIndicatorValue("OSUPCPI_2_T100%",""&amp;$A$9&amp;"="&amp;ES$12&amp;";",_xll.Woodstock.Analyst.Xcel.UDFs.GetModelFilename(),_xll.Woodstock.Analyst.Xcel.UDFs.GetScenarioIndex(),VLOOKUP($A$5,Periode,2,FALSE))/5)),0,IF(EXACT($A$5,"Moyenne 2013-2038"),_xll.Woodstock.Analyst.Xcel.UDFs.GetIndicatorValueAverage("OSUPCPI_2_T100%",""&amp;$A$9&amp;"="&amp;ES$12&amp;";",_xll.Woodstock.Analyst.Xcel.UDFs.GetModelFilename(),_xll.Woodstock.Analyst.Xcel.UDFs.GetScenarioIndex(),"2","6")/5,_xll.Woodstock.Analyst.Xcel.UDFs.GetIndicatorValue("OSUPCPI_2_T100%",""&amp;$A$9&amp;"="&amp;ES$12&amp;";",_xll.Woodstock.Analyst.Xcel.UDFs.GetModelFilename(),_xll.Woodstock.Analyst.Xcel.UDFs.GetScenarioIndex(),VLOOKUP($A$5,Periode,2,FALSE))/5))</f>
        <v>0</v>
      </c>
      <c r="ET30" s="151">
        <f>IF(ISERROR(IF(EXACT($A$5,"Moyenne 2013-2038"),_xll.Woodstock.Analyst.Xcel.UDFs.GetIndicatorValueAverage("OSUPCPI_2_T100%",""&amp;$A$9&amp;"="&amp;ET$12&amp;";",_xll.Woodstock.Analyst.Xcel.UDFs.GetModelFilename(),_xll.Woodstock.Analyst.Xcel.UDFs.GetScenarioIndex(),"2","6")/5,_xll.Woodstock.Analyst.Xcel.UDFs.GetIndicatorValue("OSUPCPI_2_T100%",""&amp;$A$9&amp;"="&amp;ET$12&amp;";",_xll.Woodstock.Analyst.Xcel.UDFs.GetModelFilename(),_xll.Woodstock.Analyst.Xcel.UDFs.GetScenarioIndex(),VLOOKUP($A$5,Periode,2,FALSE))/5)),0,IF(EXACT($A$5,"Moyenne 2013-2038"),_xll.Woodstock.Analyst.Xcel.UDFs.GetIndicatorValueAverage("OSUPCPI_2_T100%",""&amp;$A$9&amp;"="&amp;ET$12&amp;";",_xll.Woodstock.Analyst.Xcel.UDFs.GetModelFilename(),_xll.Woodstock.Analyst.Xcel.UDFs.GetScenarioIndex(),"2","6")/5,_xll.Woodstock.Analyst.Xcel.UDFs.GetIndicatorValue("OSUPCPI_2_T100%",""&amp;$A$9&amp;"="&amp;ET$12&amp;";",_xll.Woodstock.Analyst.Xcel.UDFs.GetModelFilename(),_xll.Woodstock.Analyst.Xcel.UDFs.GetScenarioIndex(),VLOOKUP($A$5,Periode,2,FALSE))/5))</f>
        <v>0</v>
      </c>
      <c r="EU30" s="151">
        <f>IF(ISERROR(IF(EXACT($A$5,"Moyenne 2013-2038"),_xll.Woodstock.Analyst.Xcel.UDFs.GetIndicatorValueAverage("OSUPCPI_2_T100%",""&amp;$A$9&amp;"="&amp;EU$12&amp;";",_xll.Woodstock.Analyst.Xcel.UDFs.GetModelFilename(),_xll.Woodstock.Analyst.Xcel.UDFs.GetScenarioIndex(),"2","6")/5,_xll.Woodstock.Analyst.Xcel.UDFs.GetIndicatorValue("OSUPCPI_2_T100%",""&amp;$A$9&amp;"="&amp;EU$12&amp;";",_xll.Woodstock.Analyst.Xcel.UDFs.GetModelFilename(),_xll.Woodstock.Analyst.Xcel.UDFs.GetScenarioIndex(),VLOOKUP($A$5,Periode,2,FALSE))/5)),0,IF(EXACT($A$5,"Moyenne 2013-2038"),_xll.Woodstock.Analyst.Xcel.UDFs.GetIndicatorValueAverage("OSUPCPI_2_T100%",""&amp;$A$9&amp;"="&amp;EU$12&amp;";",_xll.Woodstock.Analyst.Xcel.UDFs.GetModelFilename(),_xll.Woodstock.Analyst.Xcel.UDFs.GetScenarioIndex(),"2","6")/5,_xll.Woodstock.Analyst.Xcel.UDFs.GetIndicatorValue("OSUPCPI_2_T100%",""&amp;$A$9&amp;"="&amp;EU$12&amp;";",_xll.Woodstock.Analyst.Xcel.UDFs.GetModelFilename(),_xll.Woodstock.Analyst.Xcel.UDFs.GetScenarioIndex(),VLOOKUP($A$5,Periode,2,FALSE))/5))</f>
        <v>0</v>
      </c>
      <c r="EV30" s="151">
        <f>IF(ISERROR(IF(EXACT($A$5,"Moyenne 2013-2038"),_xll.Woodstock.Analyst.Xcel.UDFs.GetIndicatorValueAverage("OSUPCPI_2_T100%",""&amp;$A$9&amp;"="&amp;EV$12&amp;";",_xll.Woodstock.Analyst.Xcel.UDFs.GetModelFilename(),_xll.Woodstock.Analyst.Xcel.UDFs.GetScenarioIndex(),"2","6")/5,_xll.Woodstock.Analyst.Xcel.UDFs.GetIndicatorValue("OSUPCPI_2_T100%",""&amp;$A$9&amp;"="&amp;EV$12&amp;";",_xll.Woodstock.Analyst.Xcel.UDFs.GetModelFilename(),_xll.Woodstock.Analyst.Xcel.UDFs.GetScenarioIndex(),VLOOKUP($A$5,Periode,2,FALSE))/5)),0,IF(EXACT($A$5,"Moyenne 2013-2038"),_xll.Woodstock.Analyst.Xcel.UDFs.GetIndicatorValueAverage("OSUPCPI_2_T100%",""&amp;$A$9&amp;"="&amp;EV$12&amp;";",_xll.Woodstock.Analyst.Xcel.UDFs.GetModelFilename(),_xll.Woodstock.Analyst.Xcel.UDFs.GetScenarioIndex(),"2","6")/5,_xll.Woodstock.Analyst.Xcel.UDFs.GetIndicatorValue("OSUPCPI_2_T100%",""&amp;$A$9&amp;"="&amp;EV$12&amp;";",_xll.Woodstock.Analyst.Xcel.UDFs.GetModelFilename(),_xll.Woodstock.Analyst.Xcel.UDFs.GetScenarioIndex(),VLOOKUP($A$5,Periode,2,FALSE))/5))</f>
        <v>0</v>
      </c>
      <c r="EW30" s="151">
        <f>IF(ISERROR(IF(EXACT($A$5,"Moyenne 2013-2038"),_xll.Woodstock.Analyst.Xcel.UDFs.GetIndicatorValueAverage("OSUPCPI_2_T100%",""&amp;$A$9&amp;"="&amp;EW$12&amp;";",_xll.Woodstock.Analyst.Xcel.UDFs.GetModelFilename(),_xll.Woodstock.Analyst.Xcel.UDFs.GetScenarioIndex(),"2","6")/5,_xll.Woodstock.Analyst.Xcel.UDFs.GetIndicatorValue("OSUPCPI_2_T100%",""&amp;$A$9&amp;"="&amp;EW$12&amp;";",_xll.Woodstock.Analyst.Xcel.UDFs.GetModelFilename(),_xll.Woodstock.Analyst.Xcel.UDFs.GetScenarioIndex(),VLOOKUP($A$5,Periode,2,FALSE))/5)),0,IF(EXACT($A$5,"Moyenne 2013-2038"),_xll.Woodstock.Analyst.Xcel.UDFs.GetIndicatorValueAverage("OSUPCPI_2_T100%",""&amp;$A$9&amp;"="&amp;EW$12&amp;";",_xll.Woodstock.Analyst.Xcel.UDFs.GetModelFilename(),_xll.Woodstock.Analyst.Xcel.UDFs.GetScenarioIndex(),"2","6")/5,_xll.Woodstock.Analyst.Xcel.UDFs.GetIndicatorValue("OSUPCPI_2_T100%",""&amp;$A$9&amp;"="&amp;EW$12&amp;";",_xll.Woodstock.Analyst.Xcel.UDFs.GetModelFilename(),_xll.Woodstock.Analyst.Xcel.UDFs.GetScenarioIndex(),VLOOKUP($A$5,Periode,2,FALSE))/5))</f>
        <v>0</v>
      </c>
      <c r="EX30" s="151">
        <f>IF(ISERROR(IF(EXACT($A$5,"Moyenne 2013-2038"),_xll.Woodstock.Analyst.Xcel.UDFs.GetIndicatorValueAverage("OSUPCPI_2_T100%",""&amp;$A$9&amp;"="&amp;EX$12&amp;";",_xll.Woodstock.Analyst.Xcel.UDFs.GetModelFilename(),_xll.Woodstock.Analyst.Xcel.UDFs.GetScenarioIndex(),"2","6")/5,_xll.Woodstock.Analyst.Xcel.UDFs.GetIndicatorValue("OSUPCPI_2_T100%",""&amp;$A$9&amp;"="&amp;EX$12&amp;";",_xll.Woodstock.Analyst.Xcel.UDFs.GetModelFilename(),_xll.Woodstock.Analyst.Xcel.UDFs.GetScenarioIndex(),VLOOKUP($A$5,Periode,2,FALSE))/5)),0,IF(EXACT($A$5,"Moyenne 2013-2038"),_xll.Woodstock.Analyst.Xcel.UDFs.GetIndicatorValueAverage("OSUPCPI_2_T100%",""&amp;$A$9&amp;"="&amp;EX$12&amp;";",_xll.Woodstock.Analyst.Xcel.UDFs.GetModelFilename(),_xll.Woodstock.Analyst.Xcel.UDFs.GetScenarioIndex(),"2","6")/5,_xll.Woodstock.Analyst.Xcel.UDFs.GetIndicatorValue("OSUPCPI_2_T100%",""&amp;$A$9&amp;"="&amp;EX$12&amp;";",_xll.Woodstock.Analyst.Xcel.UDFs.GetModelFilename(),_xll.Woodstock.Analyst.Xcel.UDFs.GetScenarioIndex(),VLOOKUP($A$5,Periode,2,FALSE))/5))</f>
        <v>0</v>
      </c>
      <c r="EY30" s="151">
        <f>IF(ISERROR(IF(EXACT($A$5,"Moyenne 2013-2038"),_xll.Woodstock.Analyst.Xcel.UDFs.GetIndicatorValueAverage("OSUPCPI_2_T100%",""&amp;$A$9&amp;"="&amp;EY$12&amp;";",_xll.Woodstock.Analyst.Xcel.UDFs.GetModelFilename(),_xll.Woodstock.Analyst.Xcel.UDFs.GetScenarioIndex(),"2","6")/5,_xll.Woodstock.Analyst.Xcel.UDFs.GetIndicatorValue("OSUPCPI_2_T100%",""&amp;$A$9&amp;"="&amp;EY$12&amp;";",_xll.Woodstock.Analyst.Xcel.UDFs.GetModelFilename(),_xll.Woodstock.Analyst.Xcel.UDFs.GetScenarioIndex(),VLOOKUP($A$5,Periode,2,FALSE))/5)),0,IF(EXACT($A$5,"Moyenne 2013-2038"),_xll.Woodstock.Analyst.Xcel.UDFs.GetIndicatorValueAverage("OSUPCPI_2_T100%",""&amp;$A$9&amp;"="&amp;EY$12&amp;";",_xll.Woodstock.Analyst.Xcel.UDFs.GetModelFilename(),_xll.Woodstock.Analyst.Xcel.UDFs.GetScenarioIndex(),"2","6")/5,_xll.Woodstock.Analyst.Xcel.UDFs.GetIndicatorValue("OSUPCPI_2_T100%",""&amp;$A$9&amp;"="&amp;EY$12&amp;";",_xll.Woodstock.Analyst.Xcel.UDFs.GetModelFilename(),_xll.Woodstock.Analyst.Xcel.UDFs.GetScenarioIndex(),VLOOKUP($A$5,Periode,2,FALSE))/5))</f>
        <v>0</v>
      </c>
      <c r="EZ30" s="151">
        <f>IF(ISERROR(IF(EXACT($A$5,"Moyenne 2013-2038"),_xll.Woodstock.Analyst.Xcel.UDFs.GetIndicatorValueAverage("OSUPCPI_2_T100%",""&amp;$A$9&amp;"="&amp;EZ$12&amp;";",_xll.Woodstock.Analyst.Xcel.UDFs.GetModelFilename(),_xll.Woodstock.Analyst.Xcel.UDFs.GetScenarioIndex(),"2","6")/5,_xll.Woodstock.Analyst.Xcel.UDFs.GetIndicatorValue("OSUPCPI_2_T100%",""&amp;$A$9&amp;"="&amp;EZ$12&amp;";",_xll.Woodstock.Analyst.Xcel.UDFs.GetModelFilename(),_xll.Woodstock.Analyst.Xcel.UDFs.GetScenarioIndex(),VLOOKUP($A$5,Periode,2,FALSE))/5)),0,IF(EXACT($A$5,"Moyenne 2013-2038"),_xll.Woodstock.Analyst.Xcel.UDFs.GetIndicatorValueAverage("OSUPCPI_2_T100%",""&amp;$A$9&amp;"="&amp;EZ$12&amp;";",_xll.Woodstock.Analyst.Xcel.UDFs.GetModelFilename(),_xll.Woodstock.Analyst.Xcel.UDFs.GetScenarioIndex(),"2","6")/5,_xll.Woodstock.Analyst.Xcel.UDFs.GetIndicatorValue("OSUPCPI_2_T100%",""&amp;$A$9&amp;"="&amp;EZ$12&amp;";",_xll.Woodstock.Analyst.Xcel.UDFs.GetModelFilename(),_xll.Woodstock.Analyst.Xcel.UDFs.GetScenarioIndex(),VLOOKUP($A$5,Periode,2,FALSE))/5))</f>
        <v>0</v>
      </c>
      <c r="FA30" s="151">
        <f>IF(ISERROR(IF(EXACT($A$5,"Moyenne 2013-2038"),_xll.Woodstock.Analyst.Xcel.UDFs.GetIndicatorValueAverage("OSUPCPI_2_T100%",""&amp;$A$9&amp;"="&amp;FA$12&amp;";",_xll.Woodstock.Analyst.Xcel.UDFs.GetModelFilename(),_xll.Woodstock.Analyst.Xcel.UDFs.GetScenarioIndex(),"2","6")/5,_xll.Woodstock.Analyst.Xcel.UDFs.GetIndicatorValue("OSUPCPI_2_T100%",""&amp;$A$9&amp;"="&amp;FA$12&amp;";",_xll.Woodstock.Analyst.Xcel.UDFs.GetModelFilename(),_xll.Woodstock.Analyst.Xcel.UDFs.GetScenarioIndex(),VLOOKUP($A$5,Periode,2,FALSE))/5)),0,IF(EXACT($A$5,"Moyenne 2013-2038"),_xll.Woodstock.Analyst.Xcel.UDFs.GetIndicatorValueAverage("OSUPCPI_2_T100%",""&amp;$A$9&amp;"="&amp;FA$12&amp;";",_xll.Woodstock.Analyst.Xcel.UDFs.GetModelFilename(),_xll.Woodstock.Analyst.Xcel.UDFs.GetScenarioIndex(),"2","6")/5,_xll.Woodstock.Analyst.Xcel.UDFs.GetIndicatorValue("OSUPCPI_2_T100%",""&amp;$A$9&amp;"="&amp;FA$12&amp;";",_xll.Woodstock.Analyst.Xcel.UDFs.GetModelFilename(),_xll.Woodstock.Analyst.Xcel.UDFs.GetScenarioIndex(),VLOOKUP($A$5,Periode,2,FALSE))/5))</f>
        <v>0</v>
      </c>
      <c r="FB30" s="151">
        <f>IF(ISERROR(IF(EXACT($A$5,"Moyenne 2013-2038"),_xll.Woodstock.Analyst.Xcel.UDFs.GetIndicatorValueAverage("OSUPCPI_2_T100%",""&amp;$A$9&amp;"="&amp;FB$12&amp;";",_xll.Woodstock.Analyst.Xcel.UDFs.GetModelFilename(),_xll.Woodstock.Analyst.Xcel.UDFs.GetScenarioIndex(),"2","6")/5,_xll.Woodstock.Analyst.Xcel.UDFs.GetIndicatorValue("OSUPCPI_2_T100%",""&amp;$A$9&amp;"="&amp;FB$12&amp;";",_xll.Woodstock.Analyst.Xcel.UDFs.GetModelFilename(),_xll.Woodstock.Analyst.Xcel.UDFs.GetScenarioIndex(),VLOOKUP($A$5,Periode,2,FALSE))/5)),0,IF(EXACT($A$5,"Moyenne 2013-2038"),_xll.Woodstock.Analyst.Xcel.UDFs.GetIndicatorValueAverage("OSUPCPI_2_T100%",""&amp;$A$9&amp;"="&amp;FB$12&amp;";",_xll.Woodstock.Analyst.Xcel.UDFs.GetModelFilename(),_xll.Woodstock.Analyst.Xcel.UDFs.GetScenarioIndex(),"2","6")/5,_xll.Woodstock.Analyst.Xcel.UDFs.GetIndicatorValue("OSUPCPI_2_T100%",""&amp;$A$9&amp;"="&amp;FB$12&amp;";",_xll.Woodstock.Analyst.Xcel.UDFs.GetModelFilename(),_xll.Woodstock.Analyst.Xcel.UDFs.GetScenarioIndex(),VLOOKUP($A$5,Periode,2,FALSE))/5))</f>
        <v>0</v>
      </c>
      <c r="FC30" s="151">
        <f>IF(ISERROR(IF(EXACT($A$5,"Moyenne 2013-2038"),_xll.Woodstock.Analyst.Xcel.UDFs.GetIndicatorValueAverage("OSUPCPI_2_T100%",""&amp;$A$9&amp;"="&amp;FC$12&amp;";",_xll.Woodstock.Analyst.Xcel.UDFs.GetModelFilename(),_xll.Woodstock.Analyst.Xcel.UDFs.GetScenarioIndex(),"2","6")/5,_xll.Woodstock.Analyst.Xcel.UDFs.GetIndicatorValue("OSUPCPI_2_T100%",""&amp;$A$9&amp;"="&amp;FC$12&amp;";",_xll.Woodstock.Analyst.Xcel.UDFs.GetModelFilename(),_xll.Woodstock.Analyst.Xcel.UDFs.GetScenarioIndex(),VLOOKUP($A$5,Periode,2,FALSE))/5)),0,IF(EXACT($A$5,"Moyenne 2013-2038"),_xll.Woodstock.Analyst.Xcel.UDFs.GetIndicatorValueAverage("OSUPCPI_2_T100%",""&amp;$A$9&amp;"="&amp;FC$12&amp;";",_xll.Woodstock.Analyst.Xcel.UDFs.GetModelFilename(),_xll.Woodstock.Analyst.Xcel.UDFs.GetScenarioIndex(),"2","6")/5,_xll.Woodstock.Analyst.Xcel.UDFs.GetIndicatorValue("OSUPCPI_2_T100%",""&amp;$A$9&amp;"="&amp;FC$12&amp;";",_xll.Woodstock.Analyst.Xcel.UDFs.GetModelFilename(),_xll.Woodstock.Analyst.Xcel.UDFs.GetScenarioIndex(),VLOOKUP($A$5,Periode,2,FALSE))/5))</f>
        <v>0</v>
      </c>
      <c r="FD30" s="151">
        <f>IF(ISERROR(IF(EXACT($A$5,"Moyenne 2013-2038"),_xll.Woodstock.Analyst.Xcel.UDFs.GetIndicatorValueAverage("OSUPCPI_2_T100%",""&amp;$A$9&amp;"="&amp;FD$12&amp;";",_xll.Woodstock.Analyst.Xcel.UDFs.GetModelFilename(),_xll.Woodstock.Analyst.Xcel.UDFs.GetScenarioIndex(),"2","6")/5,_xll.Woodstock.Analyst.Xcel.UDFs.GetIndicatorValue("OSUPCPI_2_T100%",""&amp;$A$9&amp;"="&amp;FD$12&amp;";",_xll.Woodstock.Analyst.Xcel.UDFs.GetModelFilename(),_xll.Woodstock.Analyst.Xcel.UDFs.GetScenarioIndex(),VLOOKUP($A$5,Periode,2,FALSE))/5)),0,IF(EXACT($A$5,"Moyenne 2013-2038"),_xll.Woodstock.Analyst.Xcel.UDFs.GetIndicatorValueAverage("OSUPCPI_2_T100%",""&amp;$A$9&amp;"="&amp;FD$12&amp;";",_xll.Woodstock.Analyst.Xcel.UDFs.GetModelFilename(),_xll.Woodstock.Analyst.Xcel.UDFs.GetScenarioIndex(),"2","6")/5,_xll.Woodstock.Analyst.Xcel.UDFs.GetIndicatorValue("OSUPCPI_2_T100%",""&amp;$A$9&amp;"="&amp;FD$12&amp;";",_xll.Woodstock.Analyst.Xcel.UDFs.GetModelFilename(),_xll.Woodstock.Analyst.Xcel.UDFs.GetScenarioIndex(),VLOOKUP($A$5,Periode,2,FALSE))/5))</f>
        <v>0</v>
      </c>
      <c r="FE30" s="151">
        <f>IF(ISERROR(IF(EXACT($A$5,"Moyenne 2013-2038"),_xll.Woodstock.Analyst.Xcel.UDFs.GetIndicatorValueAverage("OSUPCPI_2_T100%",""&amp;$A$9&amp;"="&amp;FE$12&amp;";",_xll.Woodstock.Analyst.Xcel.UDFs.GetModelFilename(),_xll.Woodstock.Analyst.Xcel.UDFs.GetScenarioIndex(),"2","6")/5,_xll.Woodstock.Analyst.Xcel.UDFs.GetIndicatorValue("OSUPCPI_2_T100%",""&amp;$A$9&amp;"="&amp;FE$12&amp;";",_xll.Woodstock.Analyst.Xcel.UDFs.GetModelFilename(),_xll.Woodstock.Analyst.Xcel.UDFs.GetScenarioIndex(),VLOOKUP($A$5,Periode,2,FALSE))/5)),0,IF(EXACT($A$5,"Moyenne 2013-2038"),_xll.Woodstock.Analyst.Xcel.UDFs.GetIndicatorValueAverage("OSUPCPI_2_T100%",""&amp;$A$9&amp;"="&amp;FE$12&amp;";",_xll.Woodstock.Analyst.Xcel.UDFs.GetModelFilename(),_xll.Woodstock.Analyst.Xcel.UDFs.GetScenarioIndex(),"2","6")/5,_xll.Woodstock.Analyst.Xcel.UDFs.GetIndicatorValue("OSUPCPI_2_T100%",""&amp;$A$9&amp;"="&amp;FE$12&amp;";",_xll.Woodstock.Analyst.Xcel.UDFs.GetModelFilename(),_xll.Woodstock.Analyst.Xcel.UDFs.GetScenarioIndex(),VLOOKUP($A$5,Periode,2,FALSE))/5))</f>
        <v>0</v>
      </c>
      <c r="FF30" s="151">
        <f>IF(ISERROR(IF(EXACT($A$5,"Moyenne 2013-2038"),_xll.Woodstock.Analyst.Xcel.UDFs.GetIndicatorValueAverage("OSUPCPI_2_T100%",""&amp;$A$9&amp;"="&amp;FF$12&amp;";",_xll.Woodstock.Analyst.Xcel.UDFs.GetModelFilename(),_xll.Woodstock.Analyst.Xcel.UDFs.GetScenarioIndex(),"2","6")/5,_xll.Woodstock.Analyst.Xcel.UDFs.GetIndicatorValue("OSUPCPI_2_T100%",""&amp;$A$9&amp;"="&amp;FF$12&amp;";",_xll.Woodstock.Analyst.Xcel.UDFs.GetModelFilename(),_xll.Woodstock.Analyst.Xcel.UDFs.GetScenarioIndex(),VLOOKUP($A$5,Periode,2,FALSE))/5)),0,IF(EXACT($A$5,"Moyenne 2013-2038"),_xll.Woodstock.Analyst.Xcel.UDFs.GetIndicatorValueAverage("OSUPCPI_2_T100%",""&amp;$A$9&amp;"="&amp;FF$12&amp;";",_xll.Woodstock.Analyst.Xcel.UDFs.GetModelFilename(),_xll.Woodstock.Analyst.Xcel.UDFs.GetScenarioIndex(),"2","6")/5,_xll.Woodstock.Analyst.Xcel.UDFs.GetIndicatorValue("OSUPCPI_2_T100%",""&amp;$A$9&amp;"="&amp;FF$12&amp;";",_xll.Woodstock.Analyst.Xcel.UDFs.GetModelFilename(),_xll.Woodstock.Analyst.Xcel.UDFs.GetScenarioIndex(),VLOOKUP($A$5,Periode,2,FALSE))/5))</f>
        <v>0</v>
      </c>
      <c r="FG30" s="151">
        <f>IF(ISERROR(IF(EXACT($A$5,"Moyenne 2013-2038"),_xll.Woodstock.Analyst.Xcel.UDFs.GetIndicatorValueAverage("OSUPCPI_2_T100%",""&amp;$A$9&amp;"="&amp;FG$12&amp;";",_xll.Woodstock.Analyst.Xcel.UDFs.GetModelFilename(),_xll.Woodstock.Analyst.Xcel.UDFs.GetScenarioIndex(),"2","6")/5,_xll.Woodstock.Analyst.Xcel.UDFs.GetIndicatorValue("OSUPCPI_2_T100%",""&amp;$A$9&amp;"="&amp;FG$12&amp;";",_xll.Woodstock.Analyst.Xcel.UDFs.GetModelFilename(),_xll.Woodstock.Analyst.Xcel.UDFs.GetScenarioIndex(),VLOOKUP($A$5,Periode,2,FALSE))/5)),0,IF(EXACT($A$5,"Moyenne 2013-2038"),_xll.Woodstock.Analyst.Xcel.UDFs.GetIndicatorValueAverage("OSUPCPI_2_T100%",""&amp;$A$9&amp;"="&amp;FG$12&amp;";",_xll.Woodstock.Analyst.Xcel.UDFs.GetModelFilename(),_xll.Woodstock.Analyst.Xcel.UDFs.GetScenarioIndex(),"2","6")/5,_xll.Woodstock.Analyst.Xcel.UDFs.GetIndicatorValue("OSUPCPI_2_T100%",""&amp;$A$9&amp;"="&amp;FG$12&amp;";",_xll.Woodstock.Analyst.Xcel.UDFs.GetModelFilename(),_xll.Woodstock.Analyst.Xcel.UDFs.GetScenarioIndex(),VLOOKUP($A$5,Periode,2,FALSE))/5))</f>
        <v>0</v>
      </c>
      <c r="FH30" s="151">
        <f>IF(ISERROR(IF(EXACT($A$5,"Moyenne 2013-2038"),_xll.Woodstock.Analyst.Xcel.UDFs.GetIndicatorValueAverage("OSUPCPI_2_T100%",""&amp;$A$9&amp;"="&amp;FH$12&amp;";",_xll.Woodstock.Analyst.Xcel.UDFs.GetModelFilename(),_xll.Woodstock.Analyst.Xcel.UDFs.GetScenarioIndex(),"2","6")/5,_xll.Woodstock.Analyst.Xcel.UDFs.GetIndicatorValue("OSUPCPI_2_T100%",""&amp;$A$9&amp;"="&amp;FH$12&amp;";",_xll.Woodstock.Analyst.Xcel.UDFs.GetModelFilename(),_xll.Woodstock.Analyst.Xcel.UDFs.GetScenarioIndex(),VLOOKUP($A$5,Periode,2,FALSE))/5)),0,IF(EXACT($A$5,"Moyenne 2013-2038"),_xll.Woodstock.Analyst.Xcel.UDFs.GetIndicatorValueAverage("OSUPCPI_2_T100%",""&amp;$A$9&amp;"="&amp;FH$12&amp;";",_xll.Woodstock.Analyst.Xcel.UDFs.GetModelFilename(),_xll.Woodstock.Analyst.Xcel.UDFs.GetScenarioIndex(),"2","6")/5,_xll.Woodstock.Analyst.Xcel.UDFs.GetIndicatorValue("OSUPCPI_2_T100%",""&amp;$A$9&amp;"="&amp;FH$12&amp;";",_xll.Woodstock.Analyst.Xcel.UDFs.GetModelFilename(),_xll.Woodstock.Analyst.Xcel.UDFs.GetScenarioIndex(),VLOOKUP($A$5,Periode,2,FALSE))/5))</f>
        <v>0</v>
      </c>
      <c r="FI30" s="151">
        <f>IF(ISERROR(IF(EXACT($A$5,"Moyenne 2013-2038"),_xll.Woodstock.Analyst.Xcel.UDFs.GetIndicatorValueAverage("OSUPCPI_2_T100%",""&amp;$A$9&amp;"="&amp;FI$12&amp;";",_xll.Woodstock.Analyst.Xcel.UDFs.GetModelFilename(),_xll.Woodstock.Analyst.Xcel.UDFs.GetScenarioIndex(),"2","6")/5,_xll.Woodstock.Analyst.Xcel.UDFs.GetIndicatorValue("OSUPCPI_2_T100%",""&amp;$A$9&amp;"="&amp;FI$12&amp;";",_xll.Woodstock.Analyst.Xcel.UDFs.GetModelFilename(),_xll.Woodstock.Analyst.Xcel.UDFs.GetScenarioIndex(),VLOOKUP($A$5,Periode,2,FALSE))/5)),0,IF(EXACT($A$5,"Moyenne 2013-2038"),_xll.Woodstock.Analyst.Xcel.UDFs.GetIndicatorValueAverage("OSUPCPI_2_T100%",""&amp;$A$9&amp;"="&amp;FI$12&amp;";",_xll.Woodstock.Analyst.Xcel.UDFs.GetModelFilename(),_xll.Woodstock.Analyst.Xcel.UDFs.GetScenarioIndex(),"2","6")/5,_xll.Woodstock.Analyst.Xcel.UDFs.GetIndicatorValue("OSUPCPI_2_T100%",""&amp;$A$9&amp;"="&amp;FI$12&amp;";",_xll.Woodstock.Analyst.Xcel.UDFs.GetModelFilename(),_xll.Woodstock.Analyst.Xcel.UDFs.GetScenarioIndex(),VLOOKUP($A$5,Periode,2,FALSE))/5))</f>
        <v>0</v>
      </c>
      <c r="FJ30" s="151">
        <f>IF(ISERROR(IF(EXACT($A$5,"Moyenne 2013-2038"),_xll.Woodstock.Analyst.Xcel.UDFs.GetIndicatorValueAverage("OSUPCPI_2_T100%",""&amp;$A$9&amp;"="&amp;FJ$12&amp;";",_xll.Woodstock.Analyst.Xcel.UDFs.GetModelFilename(),_xll.Woodstock.Analyst.Xcel.UDFs.GetScenarioIndex(),"2","6")/5,_xll.Woodstock.Analyst.Xcel.UDFs.GetIndicatorValue("OSUPCPI_2_T100%",""&amp;$A$9&amp;"="&amp;FJ$12&amp;";",_xll.Woodstock.Analyst.Xcel.UDFs.GetModelFilename(),_xll.Woodstock.Analyst.Xcel.UDFs.GetScenarioIndex(),VLOOKUP($A$5,Periode,2,FALSE))/5)),0,IF(EXACT($A$5,"Moyenne 2013-2038"),_xll.Woodstock.Analyst.Xcel.UDFs.GetIndicatorValueAverage("OSUPCPI_2_T100%",""&amp;$A$9&amp;"="&amp;FJ$12&amp;";",_xll.Woodstock.Analyst.Xcel.UDFs.GetModelFilename(),_xll.Woodstock.Analyst.Xcel.UDFs.GetScenarioIndex(),"2","6")/5,_xll.Woodstock.Analyst.Xcel.UDFs.GetIndicatorValue("OSUPCPI_2_T100%",""&amp;$A$9&amp;"="&amp;FJ$12&amp;";",_xll.Woodstock.Analyst.Xcel.UDFs.GetModelFilename(),_xll.Woodstock.Analyst.Xcel.UDFs.GetScenarioIndex(),VLOOKUP($A$5,Periode,2,FALSE))/5))</f>
        <v>0</v>
      </c>
      <c r="FK30" s="151">
        <f>IF(ISERROR(IF(EXACT($A$5,"Moyenne 2013-2038"),_xll.Woodstock.Analyst.Xcel.UDFs.GetIndicatorValueAverage("OSUPCPI_2_T100%",""&amp;$A$9&amp;"="&amp;FK$12&amp;";",_xll.Woodstock.Analyst.Xcel.UDFs.GetModelFilename(),_xll.Woodstock.Analyst.Xcel.UDFs.GetScenarioIndex(),"2","6")/5,_xll.Woodstock.Analyst.Xcel.UDFs.GetIndicatorValue("OSUPCPI_2_T100%",""&amp;$A$9&amp;"="&amp;FK$12&amp;";",_xll.Woodstock.Analyst.Xcel.UDFs.GetModelFilename(),_xll.Woodstock.Analyst.Xcel.UDFs.GetScenarioIndex(),VLOOKUP($A$5,Periode,2,FALSE))/5)),0,IF(EXACT($A$5,"Moyenne 2013-2038"),_xll.Woodstock.Analyst.Xcel.UDFs.GetIndicatorValueAverage("OSUPCPI_2_T100%",""&amp;$A$9&amp;"="&amp;FK$12&amp;";",_xll.Woodstock.Analyst.Xcel.UDFs.GetModelFilename(),_xll.Woodstock.Analyst.Xcel.UDFs.GetScenarioIndex(),"2","6")/5,_xll.Woodstock.Analyst.Xcel.UDFs.GetIndicatorValue("OSUPCPI_2_T100%",""&amp;$A$9&amp;"="&amp;FK$12&amp;";",_xll.Woodstock.Analyst.Xcel.UDFs.GetModelFilename(),_xll.Woodstock.Analyst.Xcel.UDFs.GetScenarioIndex(),VLOOKUP($A$5,Periode,2,FALSE))/5))</f>
        <v>0</v>
      </c>
      <c r="FL30" s="151">
        <f>IF(ISERROR(IF(EXACT($A$5,"Moyenne 2013-2038"),_xll.Woodstock.Analyst.Xcel.UDFs.GetIndicatorValueAverage("OSUPCPI_2_T100%",""&amp;$A$9&amp;"="&amp;FL$12&amp;";",_xll.Woodstock.Analyst.Xcel.UDFs.GetModelFilename(),_xll.Woodstock.Analyst.Xcel.UDFs.GetScenarioIndex(),"2","6")/5,_xll.Woodstock.Analyst.Xcel.UDFs.GetIndicatorValue("OSUPCPI_2_T100%",""&amp;$A$9&amp;"="&amp;FL$12&amp;";",_xll.Woodstock.Analyst.Xcel.UDFs.GetModelFilename(),_xll.Woodstock.Analyst.Xcel.UDFs.GetScenarioIndex(),VLOOKUP($A$5,Periode,2,FALSE))/5)),0,IF(EXACT($A$5,"Moyenne 2013-2038"),_xll.Woodstock.Analyst.Xcel.UDFs.GetIndicatorValueAverage("OSUPCPI_2_T100%",""&amp;$A$9&amp;"="&amp;FL$12&amp;";",_xll.Woodstock.Analyst.Xcel.UDFs.GetModelFilename(),_xll.Woodstock.Analyst.Xcel.UDFs.GetScenarioIndex(),"2","6")/5,_xll.Woodstock.Analyst.Xcel.UDFs.GetIndicatorValue("OSUPCPI_2_T100%",""&amp;$A$9&amp;"="&amp;FL$12&amp;";",_xll.Woodstock.Analyst.Xcel.UDFs.GetModelFilename(),_xll.Woodstock.Analyst.Xcel.UDFs.GetScenarioIndex(),VLOOKUP($A$5,Periode,2,FALSE))/5))</f>
        <v>0</v>
      </c>
      <c r="FM30" s="151">
        <f>IF(ISERROR(IF(EXACT($A$5,"Moyenne 2013-2038"),_xll.Woodstock.Analyst.Xcel.UDFs.GetIndicatorValueAverage("OSUPCPI_2_T100%",""&amp;$A$9&amp;"="&amp;FM$12&amp;";",_xll.Woodstock.Analyst.Xcel.UDFs.GetModelFilename(),_xll.Woodstock.Analyst.Xcel.UDFs.GetScenarioIndex(),"2","6")/5,_xll.Woodstock.Analyst.Xcel.UDFs.GetIndicatorValue("OSUPCPI_2_T100%",""&amp;$A$9&amp;"="&amp;FM$12&amp;";",_xll.Woodstock.Analyst.Xcel.UDFs.GetModelFilename(),_xll.Woodstock.Analyst.Xcel.UDFs.GetScenarioIndex(),VLOOKUP($A$5,Periode,2,FALSE))/5)),0,IF(EXACT($A$5,"Moyenne 2013-2038"),_xll.Woodstock.Analyst.Xcel.UDFs.GetIndicatorValueAverage("OSUPCPI_2_T100%",""&amp;$A$9&amp;"="&amp;FM$12&amp;";",_xll.Woodstock.Analyst.Xcel.UDFs.GetModelFilename(),_xll.Woodstock.Analyst.Xcel.UDFs.GetScenarioIndex(),"2","6")/5,_xll.Woodstock.Analyst.Xcel.UDFs.GetIndicatorValue("OSUPCPI_2_T100%",""&amp;$A$9&amp;"="&amp;FM$12&amp;";",_xll.Woodstock.Analyst.Xcel.UDFs.GetModelFilename(),_xll.Woodstock.Analyst.Xcel.UDFs.GetScenarioIndex(),VLOOKUP($A$5,Periode,2,FALSE))/5))</f>
        <v>0</v>
      </c>
      <c r="FN30" s="151">
        <f>IF(ISERROR(IF(EXACT($A$5,"Moyenne 2013-2038"),_xll.Woodstock.Analyst.Xcel.UDFs.GetIndicatorValueAverage("OSUPCPI_2_T100%",""&amp;$A$9&amp;"="&amp;FN$12&amp;";",_xll.Woodstock.Analyst.Xcel.UDFs.GetModelFilename(),_xll.Woodstock.Analyst.Xcel.UDFs.GetScenarioIndex(),"2","6")/5,_xll.Woodstock.Analyst.Xcel.UDFs.GetIndicatorValue("OSUPCPI_2_T100%",""&amp;$A$9&amp;"="&amp;FN$12&amp;";",_xll.Woodstock.Analyst.Xcel.UDFs.GetModelFilename(),_xll.Woodstock.Analyst.Xcel.UDFs.GetScenarioIndex(),VLOOKUP($A$5,Periode,2,FALSE))/5)),0,IF(EXACT($A$5,"Moyenne 2013-2038"),_xll.Woodstock.Analyst.Xcel.UDFs.GetIndicatorValueAverage("OSUPCPI_2_T100%",""&amp;$A$9&amp;"="&amp;FN$12&amp;";",_xll.Woodstock.Analyst.Xcel.UDFs.GetModelFilename(),_xll.Woodstock.Analyst.Xcel.UDFs.GetScenarioIndex(),"2","6")/5,_xll.Woodstock.Analyst.Xcel.UDFs.GetIndicatorValue("OSUPCPI_2_T100%",""&amp;$A$9&amp;"="&amp;FN$12&amp;";",_xll.Woodstock.Analyst.Xcel.UDFs.GetModelFilename(),_xll.Woodstock.Analyst.Xcel.UDFs.GetScenarioIndex(),VLOOKUP($A$5,Periode,2,FALSE))/5))</f>
        <v>0</v>
      </c>
      <c r="FO30" s="151">
        <f>IF(ISERROR(IF(EXACT($A$5,"Moyenne 2013-2038"),_xll.Woodstock.Analyst.Xcel.UDFs.GetIndicatorValueAverage("OSUPCPI_2_T100%",""&amp;$A$9&amp;"="&amp;FO$12&amp;";",_xll.Woodstock.Analyst.Xcel.UDFs.GetModelFilename(),_xll.Woodstock.Analyst.Xcel.UDFs.GetScenarioIndex(),"2","6")/5,_xll.Woodstock.Analyst.Xcel.UDFs.GetIndicatorValue("OSUPCPI_2_T100%",""&amp;$A$9&amp;"="&amp;FO$12&amp;";",_xll.Woodstock.Analyst.Xcel.UDFs.GetModelFilename(),_xll.Woodstock.Analyst.Xcel.UDFs.GetScenarioIndex(),VLOOKUP($A$5,Periode,2,FALSE))/5)),0,IF(EXACT($A$5,"Moyenne 2013-2038"),_xll.Woodstock.Analyst.Xcel.UDFs.GetIndicatorValueAverage("OSUPCPI_2_T100%",""&amp;$A$9&amp;"="&amp;FO$12&amp;";",_xll.Woodstock.Analyst.Xcel.UDFs.GetModelFilename(),_xll.Woodstock.Analyst.Xcel.UDFs.GetScenarioIndex(),"2","6")/5,_xll.Woodstock.Analyst.Xcel.UDFs.GetIndicatorValue("OSUPCPI_2_T100%",""&amp;$A$9&amp;"="&amp;FO$12&amp;";",_xll.Woodstock.Analyst.Xcel.UDFs.GetModelFilename(),_xll.Woodstock.Analyst.Xcel.UDFs.GetScenarioIndex(),VLOOKUP($A$5,Periode,2,FALSE))/5))</f>
        <v>0</v>
      </c>
      <c r="FP30" s="151">
        <f>IF(ISERROR(IF(EXACT($A$5,"Moyenne 2013-2038"),_xll.Woodstock.Analyst.Xcel.UDFs.GetIndicatorValueAverage("OSUPCPI_2_T100%",""&amp;$A$9&amp;"="&amp;FP$12&amp;";",_xll.Woodstock.Analyst.Xcel.UDFs.GetModelFilename(),_xll.Woodstock.Analyst.Xcel.UDFs.GetScenarioIndex(),"2","6")/5,_xll.Woodstock.Analyst.Xcel.UDFs.GetIndicatorValue("OSUPCPI_2_T100%",""&amp;$A$9&amp;"="&amp;FP$12&amp;";",_xll.Woodstock.Analyst.Xcel.UDFs.GetModelFilename(),_xll.Woodstock.Analyst.Xcel.UDFs.GetScenarioIndex(),VLOOKUP($A$5,Periode,2,FALSE))/5)),0,IF(EXACT($A$5,"Moyenne 2013-2038"),_xll.Woodstock.Analyst.Xcel.UDFs.GetIndicatorValueAverage("OSUPCPI_2_T100%",""&amp;$A$9&amp;"="&amp;FP$12&amp;";",_xll.Woodstock.Analyst.Xcel.UDFs.GetModelFilename(),_xll.Woodstock.Analyst.Xcel.UDFs.GetScenarioIndex(),"2","6")/5,_xll.Woodstock.Analyst.Xcel.UDFs.GetIndicatorValue("OSUPCPI_2_T100%",""&amp;$A$9&amp;"="&amp;FP$12&amp;";",_xll.Woodstock.Analyst.Xcel.UDFs.GetModelFilename(),_xll.Woodstock.Analyst.Xcel.UDFs.GetScenarioIndex(),VLOOKUP($A$5,Periode,2,FALSE))/5))</f>
        <v>0</v>
      </c>
      <c r="FQ30" s="151">
        <f>IF(ISERROR(IF(EXACT($A$5,"Moyenne 2013-2038"),_xll.Woodstock.Analyst.Xcel.UDFs.GetIndicatorValueAverage("OSUPCPI_2_T100%",""&amp;$A$9&amp;"="&amp;FQ$12&amp;";",_xll.Woodstock.Analyst.Xcel.UDFs.GetModelFilename(),_xll.Woodstock.Analyst.Xcel.UDFs.GetScenarioIndex(),"2","6")/5,_xll.Woodstock.Analyst.Xcel.UDFs.GetIndicatorValue("OSUPCPI_2_T100%",""&amp;$A$9&amp;"="&amp;FQ$12&amp;";",_xll.Woodstock.Analyst.Xcel.UDFs.GetModelFilename(),_xll.Woodstock.Analyst.Xcel.UDFs.GetScenarioIndex(),VLOOKUP($A$5,Periode,2,FALSE))/5)),0,IF(EXACT($A$5,"Moyenne 2013-2038"),_xll.Woodstock.Analyst.Xcel.UDFs.GetIndicatorValueAverage("OSUPCPI_2_T100%",""&amp;$A$9&amp;"="&amp;FQ$12&amp;";",_xll.Woodstock.Analyst.Xcel.UDFs.GetModelFilename(),_xll.Woodstock.Analyst.Xcel.UDFs.GetScenarioIndex(),"2","6")/5,_xll.Woodstock.Analyst.Xcel.UDFs.GetIndicatorValue("OSUPCPI_2_T100%",""&amp;$A$9&amp;"="&amp;FQ$12&amp;";",_xll.Woodstock.Analyst.Xcel.UDFs.GetModelFilename(),_xll.Woodstock.Analyst.Xcel.UDFs.GetScenarioIndex(),VLOOKUP($A$5,Periode,2,FALSE))/5))</f>
        <v>0</v>
      </c>
      <c r="FR30" s="151">
        <f>IF(ISERROR(IF(EXACT($A$5,"Moyenne 2013-2038"),_xll.Woodstock.Analyst.Xcel.UDFs.GetIndicatorValueAverage("OSUPCPI_2_T100%",""&amp;$A$9&amp;"="&amp;FR$12&amp;";",_xll.Woodstock.Analyst.Xcel.UDFs.GetModelFilename(),_xll.Woodstock.Analyst.Xcel.UDFs.GetScenarioIndex(),"2","6")/5,_xll.Woodstock.Analyst.Xcel.UDFs.GetIndicatorValue("OSUPCPI_2_T100%",""&amp;$A$9&amp;"="&amp;FR$12&amp;";",_xll.Woodstock.Analyst.Xcel.UDFs.GetModelFilename(),_xll.Woodstock.Analyst.Xcel.UDFs.GetScenarioIndex(),VLOOKUP($A$5,Periode,2,FALSE))/5)),0,IF(EXACT($A$5,"Moyenne 2013-2038"),_xll.Woodstock.Analyst.Xcel.UDFs.GetIndicatorValueAverage("OSUPCPI_2_T100%",""&amp;$A$9&amp;"="&amp;FR$12&amp;";",_xll.Woodstock.Analyst.Xcel.UDFs.GetModelFilename(),_xll.Woodstock.Analyst.Xcel.UDFs.GetScenarioIndex(),"2","6")/5,_xll.Woodstock.Analyst.Xcel.UDFs.GetIndicatorValue("OSUPCPI_2_T100%",""&amp;$A$9&amp;"="&amp;FR$12&amp;";",_xll.Woodstock.Analyst.Xcel.UDFs.GetModelFilename(),_xll.Woodstock.Analyst.Xcel.UDFs.GetScenarioIndex(),VLOOKUP($A$5,Periode,2,FALSE))/5))</f>
        <v>0</v>
      </c>
      <c r="FS30" s="151">
        <f>IF(ISERROR(IF(EXACT($A$5,"Moyenne 2013-2038"),_xll.Woodstock.Analyst.Xcel.UDFs.GetIndicatorValueAverage("OSUPCPI_2_T100%",""&amp;$A$9&amp;"="&amp;FS$12&amp;";",_xll.Woodstock.Analyst.Xcel.UDFs.GetModelFilename(),_xll.Woodstock.Analyst.Xcel.UDFs.GetScenarioIndex(),"2","6")/5,_xll.Woodstock.Analyst.Xcel.UDFs.GetIndicatorValue("OSUPCPI_2_T100%",""&amp;$A$9&amp;"="&amp;FS$12&amp;";",_xll.Woodstock.Analyst.Xcel.UDFs.GetModelFilename(),_xll.Woodstock.Analyst.Xcel.UDFs.GetScenarioIndex(),VLOOKUP($A$5,Periode,2,FALSE))/5)),0,IF(EXACT($A$5,"Moyenne 2013-2038"),_xll.Woodstock.Analyst.Xcel.UDFs.GetIndicatorValueAverage("OSUPCPI_2_T100%",""&amp;$A$9&amp;"="&amp;FS$12&amp;";",_xll.Woodstock.Analyst.Xcel.UDFs.GetModelFilename(),_xll.Woodstock.Analyst.Xcel.UDFs.GetScenarioIndex(),"2","6")/5,_xll.Woodstock.Analyst.Xcel.UDFs.GetIndicatorValue("OSUPCPI_2_T100%",""&amp;$A$9&amp;"="&amp;FS$12&amp;";",_xll.Woodstock.Analyst.Xcel.UDFs.GetModelFilename(),_xll.Woodstock.Analyst.Xcel.UDFs.GetScenarioIndex(),VLOOKUP($A$5,Periode,2,FALSE))/5))</f>
        <v>0</v>
      </c>
      <c r="FT30" s="151">
        <f>IF(ISERROR(IF(EXACT($A$5,"Moyenne 2013-2038"),_xll.Woodstock.Analyst.Xcel.UDFs.GetIndicatorValueAverage("OSUPCPI_2_T100%",""&amp;$A$9&amp;"="&amp;FT$12&amp;";",_xll.Woodstock.Analyst.Xcel.UDFs.GetModelFilename(),_xll.Woodstock.Analyst.Xcel.UDFs.GetScenarioIndex(),"2","6")/5,_xll.Woodstock.Analyst.Xcel.UDFs.GetIndicatorValue("OSUPCPI_2_T100%",""&amp;$A$9&amp;"="&amp;FT$12&amp;";",_xll.Woodstock.Analyst.Xcel.UDFs.GetModelFilename(),_xll.Woodstock.Analyst.Xcel.UDFs.GetScenarioIndex(),VLOOKUP($A$5,Periode,2,FALSE))/5)),0,IF(EXACT($A$5,"Moyenne 2013-2038"),_xll.Woodstock.Analyst.Xcel.UDFs.GetIndicatorValueAverage("OSUPCPI_2_T100%",""&amp;$A$9&amp;"="&amp;FT$12&amp;";",_xll.Woodstock.Analyst.Xcel.UDFs.GetModelFilename(),_xll.Woodstock.Analyst.Xcel.UDFs.GetScenarioIndex(),"2","6")/5,_xll.Woodstock.Analyst.Xcel.UDFs.GetIndicatorValue("OSUPCPI_2_T100%",""&amp;$A$9&amp;"="&amp;FT$12&amp;";",_xll.Woodstock.Analyst.Xcel.UDFs.GetModelFilename(),_xll.Woodstock.Analyst.Xcel.UDFs.GetScenarioIndex(),VLOOKUP($A$5,Periode,2,FALSE))/5))</f>
        <v>0</v>
      </c>
      <c r="FU30" s="151">
        <f>IF(ISERROR(IF(EXACT($A$5,"Moyenne 2013-2038"),_xll.Woodstock.Analyst.Xcel.UDFs.GetIndicatorValueAverage("OSUPCPI_2_T100%",""&amp;$A$9&amp;"="&amp;FU$12&amp;";",_xll.Woodstock.Analyst.Xcel.UDFs.GetModelFilename(),_xll.Woodstock.Analyst.Xcel.UDFs.GetScenarioIndex(),"2","6")/5,_xll.Woodstock.Analyst.Xcel.UDFs.GetIndicatorValue("OSUPCPI_2_T100%",""&amp;$A$9&amp;"="&amp;FU$12&amp;";",_xll.Woodstock.Analyst.Xcel.UDFs.GetModelFilename(),_xll.Woodstock.Analyst.Xcel.UDFs.GetScenarioIndex(),VLOOKUP($A$5,Periode,2,FALSE))/5)),0,IF(EXACT($A$5,"Moyenne 2013-2038"),_xll.Woodstock.Analyst.Xcel.UDFs.GetIndicatorValueAverage("OSUPCPI_2_T100%",""&amp;$A$9&amp;"="&amp;FU$12&amp;";",_xll.Woodstock.Analyst.Xcel.UDFs.GetModelFilename(),_xll.Woodstock.Analyst.Xcel.UDFs.GetScenarioIndex(),"2","6")/5,_xll.Woodstock.Analyst.Xcel.UDFs.GetIndicatorValue("OSUPCPI_2_T100%",""&amp;$A$9&amp;"="&amp;FU$12&amp;";",_xll.Woodstock.Analyst.Xcel.UDFs.GetModelFilename(),_xll.Woodstock.Analyst.Xcel.UDFs.GetScenarioIndex(),VLOOKUP($A$5,Periode,2,FALSE))/5))</f>
        <v>0</v>
      </c>
      <c r="FV30" s="151">
        <f>IF(ISERROR(IF(EXACT($A$5,"Moyenne 2013-2038"),_xll.Woodstock.Analyst.Xcel.UDFs.GetIndicatorValueAverage("OSUPCPI_2_T100%",""&amp;$A$9&amp;"="&amp;FV$12&amp;";",_xll.Woodstock.Analyst.Xcel.UDFs.GetModelFilename(),_xll.Woodstock.Analyst.Xcel.UDFs.GetScenarioIndex(),"2","6")/5,_xll.Woodstock.Analyst.Xcel.UDFs.GetIndicatorValue("OSUPCPI_2_T100%",""&amp;$A$9&amp;"="&amp;FV$12&amp;";",_xll.Woodstock.Analyst.Xcel.UDFs.GetModelFilename(),_xll.Woodstock.Analyst.Xcel.UDFs.GetScenarioIndex(),VLOOKUP($A$5,Periode,2,FALSE))/5)),0,IF(EXACT($A$5,"Moyenne 2013-2038"),_xll.Woodstock.Analyst.Xcel.UDFs.GetIndicatorValueAverage("OSUPCPI_2_T100%",""&amp;$A$9&amp;"="&amp;FV$12&amp;";",_xll.Woodstock.Analyst.Xcel.UDFs.GetModelFilename(),_xll.Woodstock.Analyst.Xcel.UDFs.GetScenarioIndex(),"2","6")/5,_xll.Woodstock.Analyst.Xcel.UDFs.GetIndicatorValue("OSUPCPI_2_T100%",""&amp;$A$9&amp;"="&amp;FV$12&amp;";",_xll.Woodstock.Analyst.Xcel.UDFs.GetModelFilename(),_xll.Woodstock.Analyst.Xcel.UDFs.GetScenarioIndex(),VLOOKUP($A$5,Periode,2,FALSE))/5))</f>
        <v>0</v>
      </c>
      <c r="FW30" s="151">
        <f>IF(ISERROR(IF(EXACT($A$5,"Moyenne 2013-2038"),_xll.Woodstock.Analyst.Xcel.UDFs.GetIndicatorValueAverage("OSUPCPI_2_T100%",""&amp;$A$9&amp;"="&amp;FW$12&amp;";",_xll.Woodstock.Analyst.Xcel.UDFs.GetModelFilename(),_xll.Woodstock.Analyst.Xcel.UDFs.GetScenarioIndex(),"2","6")/5,_xll.Woodstock.Analyst.Xcel.UDFs.GetIndicatorValue("OSUPCPI_2_T100%",""&amp;$A$9&amp;"="&amp;FW$12&amp;";",_xll.Woodstock.Analyst.Xcel.UDFs.GetModelFilename(),_xll.Woodstock.Analyst.Xcel.UDFs.GetScenarioIndex(),VLOOKUP($A$5,Periode,2,FALSE))/5)),0,IF(EXACT($A$5,"Moyenne 2013-2038"),_xll.Woodstock.Analyst.Xcel.UDFs.GetIndicatorValueAverage("OSUPCPI_2_T100%",""&amp;$A$9&amp;"="&amp;FW$12&amp;";",_xll.Woodstock.Analyst.Xcel.UDFs.GetModelFilename(),_xll.Woodstock.Analyst.Xcel.UDFs.GetScenarioIndex(),"2","6")/5,_xll.Woodstock.Analyst.Xcel.UDFs.GetIndicatorValue("OSUPCPI_2_T100%",""&amp;$A$9&amp;"="&amp;FW$12&amp;";",_xll.Woodstock.Analyst.Xcel.UDFs.GetModelFilename(),_xll.Woodstock.Analyst.Xcel.UDFs.GetScenarioIndex(),VLOOKUP($A$5,Periode,2,FALSE))/5))</f>
        <v>0</v>
      </c>
      <c r="FX30" s="151">
        <f>IF(ISERROR(IF(EXACT($A$5,"Moyenne 2013-2038"),_xll.Woodstock.Analyst.Xcel.UDFs.GetIndicatorValueAverage("OSUPCPI_2_T100%",""&amp;$A$9&amp;"="&amp;FX$12&amp;";",_xll.Woodstock.Analyst.Xcel.UDFs.GetModelFilename(),_xll.Woodstock.Analyst.Xcel.UDFs.GetScenarioIndex(),"2","6")/5,_xll.Woodstock.Analyst.Xcel.UDFs.GetIndicatorValue("OSUPCPI_2_T100%",""&amp;$A$9&amp;"="&amp;FX$12&amp;";",_xll.Woodstock.Analyst.Xcel.UDFs.GetModelFilename(),_xll.Woodstock.Analyst.Xcel.UDFs.GetScenarioIndex(),VLOOKUP($A$5,Periode,2,FALSE))/5)),0,IF(EXACT($A$5,"Moyenne 2013-2038"),_xll.Woodstock.Analyst.Xcel.UDFs.GetIndicatorValueAverage("OSUPCPI_2_T100%",""&amp;$A$9&amp;"="&amp;FX$12&amp;";",_xll.Woodstock.Analyst.Xcel.UDFs.GetModelFilename(),_xll.Woodstock.Analyst.Xcel.UDFs.GetScenarioIndex(),"2","6")/5,_xll.Woodstock.Analyst.Xcel.UDFs.GetIndicatorValue("OSUPCPI_2_T100%",""&amp;$A$9&amp;"="&amp;FX$12&amp;";",_xll.Woodstock.Analyst.Xcel.UDFs.GetModelFilename(),_xll.Woodstock.Analyst.Xcel.UDFs.GetScenarioIndex(),VLOOKUP($A$5,Periode,2,FALSE))/5))</f>
        <v>0</v>
      </c>
      <c r="FY30" s="151">
        <f>IF(ISERROR(IF(EXACT($A$5,"Moyenne 2013-2038"),_xll.Woodstock.Analyst.Xcel.UDFs.GetIndicatorValueAverage("OSUPCPI_2_T100%",""&amp;$A$9&amp;"="&amp;FY$12&amp;";",_xll.Woodstock.Analyst.Xcel.UDFs.GetModelFilename(),_xll.Woodstock.Analyst.Xcel.UDFs.GetScenarioIndex(),"2","6")/5,_xll.Woodstock.Analyst.Xcel.UDFs.GetIndicatorValue("OSUPCPI_2_T100%",""&amp;$A$9&amp;"="&amp;FY$12&amp;";",_xll.Woodstock.Analyst.Xcel.UDFs.GetModelFilename(),_xll.Woodstock.Analyst.Xcel.UDFs.GetScenarioIndex(),VLOOKUP($A$5,Periode,2,FALSE))/5)),0,IF(EXACT($A$5,"Moyenne 2013-2038"),_xll.Woodstock.Analyst.Xcel.UDFs.GetIndicatorValueAverage("OSUPCPI_2_T100%",""&amp;$A$9&amp;"="&amp;FY$12&amp;";",_xll.Woodstock.Analyst.Xcel.UDFs.GetModelFilename(),_xll.Woodstock.Analyst.Xcel.UDFs.GetScenarioIndex(),"2","6")/5,_xll.Woodstock.Analyst.Xcel.UDFs.GetIndicatorValue("OSUPCPI_2_T100%",""&amp;$A$9&amp;"="&amp;FY$12&amp;";",_xll.Woodstock.Analyst.Xcel.UDFs.GetModelFilename(),_xll.Woodstock.Analyst.Xcel.UDFs.GetScenarioIndex(),VLOOKUP($A$5,Periode,2,FALSE))/5))</f>
        <v>0</v>
      </c>
      <c r="FZ30" s="151">
        <f>IF(ISERROR(IF(EXACT($A$5,"Moyenne 2013-2038"),_xll.Woodstock.Analyst.Xcel.UDFs.GetIndicatorValueAverage("OSUPCPI_2_T100%",""&amp;$A$9&amp;"="&amp;FZ$12&amp;";",_xll.Woodstock.Analyst.Xcel.UDFs.GetModelFilename(),_xll.Woodstock.Analyst.Xcel.UDFs.GetScenarioIndex(),"2","6")/5,_xll.Woodstock.Analyst.Xcel.UDFs.GetIndicatorValue("OSUPCPI_2_T100%",""&amp;$A$9&amp;"="&amp;FZ$12&amp;";",_xll.Woodstock.Analyst.Xcel.UDFs.GetModelFilename(),_xll.Woodstock.Analyst.Xcel.UDFs.GetScenarioIndex(),VLOOKUP($A$5,Periode,2,FALSE))/5)),0,IF(EXACT($A$5,"Moyenne 2013-2038"),_xll.Woodstock.Analyst.Xcel.UDFs.GetIndicatorValueAverage("OSUPCPI_2_T100%",""&amp;$A$9&amp;"="&amp;FZ$12&amp;";",_xll.Woodstock.Analyst.Xcel.UDFs.GetModelFilename(),_xll.Woodstock.Analyst.Xcel.UDFs.GetScenarioIndex(),"2","6")/5,_xll.Woodstock.Analyst.Xcel.UDFs.GetIndicatorValue("OSUPCPI_2_T100%",""&amp;$A$9&amp;"="&amp;FZ$12&amp;";",_xll.Woodstock.Analyst.Xcel.UDFs.GetModelFilename(),_xll.Woodstock.Analyst.Xcel.UDFs.GetScenarioIndex(),VLOOKUP($A$5,Periode,2,FALSE))/5))</f>
        <v>0</v>
      </c>
      <c r="GA30" s="151">
        <f>IF(ISERROR(IF(EXACT($A$5,"Moyenne 2013-2038"),_xll.Woodstock.Analyst.Xcel.UDFs.GetIndicatorValueAverage("OSUPCPI_2_T100%",""&amp;$A$9&amp;"="&amp;GA$12&amp;";",_xll.Woodstock.Analyst.Xcel.UDFs.GetModelFilename(),_xll.Woodstock.Analyst.Xcel.UDFs.GetScenarioIndex(),"2","6")/5,_xll.Woodstock.Analyst.Xcel.UDFs.GetIndicatorValue("OSUPCPI_2_T100%",""&amp;$A$9&amp;"="&amp;GA$12&amp;";",_xll.Woodstock.Analyst.Xcel.UDFs.GetModelFilename(),_xll.Woodstock.Analyst.Xcel.UDFs.GetScenarioIndex(),VLOOKUP($A$5,Periode,2,FALSE))/5)),0,IF(EXACT($A$5,"Moyenne 2013-2038"),_xll.Woodstock.Analyst.Xcel.UDFs.GetIndicatorValueAverage("OSUPCPI_2_T100%",""&amp;$A$9&amp;"="&amp;GA$12&amp;";",_xll.Woodstock.Analyst.Xcel.UDFs.GetModelFilename(),_xll.Woodstock.Analyst.Xcel.UDFs.GetScenarioIndex(),"2","6")/5,_xll.Woodstock.Analyst.Xcel.UDFs.GetIndicatorValue("OSUPCPI_2_T100%",""&amp;$A$9&amp;"="&amp;GA$12&amp;";",_xll.Woodstock.Analyst.Xcel.UDFs.GetModelFilename(),_xll.Woodstock.Analyst.Xcel.UDFs.GetScenarioIndex(),VLOOKUP($A$5,Periode,2,FALSE))/5))</f>
        <v>0</v>
      </c>
      <c r="GB30" s="151">
        <f>IF(ISERROR(IF(EXACT($A$5,"Moyenne 2013-2038"),_xll.Woodstock.Analyst.Xcel.UDFs.GetIndicatorValueAverage("OSUPCPI_2_T100%",""&amp;$A$9&amp;"="&amp;GB$12&amp;";",_xll.Woodstock.Analyst.Xcel.UDFs.GetModelFilename(),_xll.Woodstock.Analyst.Xcel.UDFs.GetScenarioIndex(),"2","6")/5,_xll.Woodstock.Analyst.Xcel.UDFs.GetIndicatorValue("OSUPCPI_2_T100%",""&amp;$A$9&amp;"="&amp;GB$12&amp;";",_xll.Woodstock.Analyst.Xcel.UDFs.GetModelFilename(),_xll.Woodstock.Analyst.Xcel.UDFs.GetScenarioIndex(),VLOOKUP($A$5,Periode,2,FALSE))/5)),0,IF(EXACT($A$5,"Moyenne 2013-2038"),_xll.Woodstock.Analyst.Xcel.UDFs.GetIndicatorValueAverage("OSUPCPI_2_T100%",""&amp;$A$9&amp;"="&amp;GB$12&amp;";",_xll.Woodstock.Analyst.Xcel.UDFs.GetModelFilename(),_xll.Woodstock.Analyst.Xcel.UDFs.GetScenarioIndex(),"2","6")/5,_xll.Woodstock.Analyst.Xcel.UDFs.GetIndicatorValue("OSUPCPI_2_T100%",""&amp;$A$9&amp;"="&amp;GB$12&amp;";",_xll.Woodstock.Analyst.Xcel.UDFs.GetModelFilename(),_xll.Woodstock.Analyst.Xcel.UDFs.GetScenarioIndex(),VLOOKUP($A$5,Periode,2,FALSE))/5))</f>
        <v>0</v>
      </c>
      <c r="GC30" s="151">
        <f>IF(ISERROR(IF(EXACT($A$5,"Moyenne 2013-2038"),_xll.Woodstock.Analyst.Xcel.UDFs.GetIndicatorValueAverage("OSUPCPI_2_T100%",""&amp;$A$9&amp;"="&amp;GC$12&amp;";",_xll.Woodstock.Analyst.Xcel.UDFs.GetModelFilename(),_xll.Woodstock.Analyst.Xcel.UDFs.GetScenarioIndex(),"2","6")/5,_xll.Woodstock.Analyst.Xcel.UDFs.GetIndicatorValue("OSUPCPI_2_T100%",""&amp;$A$9&amp;"="&amp;GC$12&amp;";",_xll.Woodstock.Analyst.Xcel.UDFs.GetModelFilename(),_xll.Woodstock.Analyst.Xcel.UDFs.GetScenarioIndex(),VLOOKUP($A$5,Periode,2,FALSE))/5)),0,IF(EXACT($A$5,"Moyenne 2013-2038"),_xll.Woodstock.Analyst.Xcel.UDFs.GetIndicatorValueAverage("OSUPCPI_2_T100%",""&amp;$A$9&amp;"="&amp;GC$12&amp;";",_xll.Woodstock.Analyst.Xcel.UDFs.GetModelFilename(),_xll.Woodstock.Analyst.Xcel.UDFs.GetScenarioIndex(),"2","6")/5,_xll.Woodstock.Analyst.Xcel.UDFs.GetIndicatorValue("OSUPCPI_2_T100%",""&amp;$A$9&amp;"="&amp;GC$12&amp;";",_xll.Woodstock.Analyst.Xcel.UDFs.GetModelFilename(),_xll.Woodstock.Analyst.Xcel.UDFs.GetScenarioIndex(),VLOOKUP($A$5,Periode,2,FALSE))/5))</f>
        <v>0</v>
      </c>
      <c r="GD30" s="151">
        <f>IF(ISERROR(IF(EXACT($A$5,"Moyenne 2013-2038"),_xll.Woodstock.Analyst.Xcel.UDFs.GetIndicatorValueAverage("OSUPCPI_2_T100%",""&amp;$A$9&amp;"="&amp;GD$12&amp;";",_xll.Woodstock.Analyst.Xcel.UDFs.GetModelFilename(),_xll.Woodstock.Analyst.Xcel.UDFs.GetScenarioIndex(),"2","6")/5,_xll.Woodstock.Analyst.Xcel.UDFs.GetIndicatorValue("OSUPCPI_2_T100%",""&amp;$A$9&amp;"="&amp;GD$12&amp;";",_xll.Woodstock.Analyst.Xcel.UDFs.GetModelFilename(),_xll.Woodstock.Analyst.Xcel.UDFs.GetScenarioIndex(),VLOOKUP($A$5,Periode,2,FALSE))/5)),0,IF(EXACT($A$5,"Moyenne 2013-2038"),_xll.Woodstock.Analyst.Xcel.UDFs.GetIndicatorValueAverage("OSUPCPI_2_T100%",""&amp;$A$9&amp;"="&amp;GD$12&amp;";",_xll.Woodstock.Analyst.Xcel.UDFs.GetModelFilename(),_xll.Woodstock.Analyst.Xcel.UDFs.GetScenarioIndex(),"2","6")/5,_xll.Woodstock.Analyst.Xcel.UDFs.GetIndicatorValue("OSUPCPI_2_T100%",""&amp;$A$9&amp;"="&amp;GD$12&amp;";",_xll.Woodstock.Analyst.Xcel.UDFs.GetModelFilename(),_xll.Woodstock.Analyst.Xcel.UDFs.GetScenarioIndex(),VLOOKUP($A$5,Periode,2,FALSE))/5))</f>
        <v>0</v>
      </c>
      <c r="GE30" s="151">
        <f>IF(ISERROR(IF(EXACT($A$5,"Moyenne 2013-2038"),_xll.Woodstock.Analyst.Xcel.UDFs.GetIndicatorValueAverage("OSUPCPI_2_T100%",""&amp;$A$9&amp;"="&amp;GE$12&amp;";",_xll.Woodstock.Analyst.Xcel.UDFs.GetModelFilename(),_xll.Woodstock.Analyst.Xcel.UDFs.GetScenarioIndex(),"2","6")/5,_xll.Woodstock.Analyst.Xcel.UDFs.GetIndicatorValue("OSUPCPI_2_T100%",""&amp;$A$9&amp;"="&amp;GE$12&amp;";",_xll.Woodstock.Analyst.Xcel.UDFs.GetModelFilename(),_xll.Woodstock.Analyst.Xcel.UDFs.GetScenarioIndex(),VLOOKUP($A$5,Periode,2,FALSE))/5)),0,IF(EXACT($A$5,"Moyenne 2013-2038"),_xll.Woodstock.Analyst.Xcel.UDFs.GetIndicatorValueAverage("OSUPCPI_2_T100%",""&amp;$A$9&amp;"="&amp;GE$12&amp;";",_xll.Woodstock.Analyst.Xcel.UDFs.GetModelFilename(),_xll.Woodstock.Analyst.Xcel.UDFs.GetScenarioIndex(),"2","6")/5,_xll.Woodstock.Analyst.Xcel.UDFs.GetIndicatorValue("OSUPCPI_2_T100%",""&amp;$A$9&amp;"="&amp;GE$12&amp;";",_xll.Woodstock.Analyst.Xcel.UDFs.GetModelFilename(),_xll.Woodstock.Analyst.Xcel.UDFs.GetScenarioIndex(),VLOOKUP($A$5,Periode,2,FALSE))/5))</f>
        <v>0</v>
      </c>
      <c r="GF30" s="151">
        <f>IF(ISERROR(IF(EXACT($A$5,"Moyenne 2013-2038"),_xll.Woodstock.Analyst.Xcel.UDFs.GetIndicatorValueAverage("OSUPCPI_2_T100%",""&amp;$A$9&amp;"="&amp;GF$12&amp;";",_xll.Woodstock.Analyst.Xcel.UDFs.GetModelFilename(),_xll.Woodstock.Analyst.Xcel.UDFs.GetScenarioIndex(),"2","6")/5,_xll.Woodstock.Analyst.Xcel.UDFs.GetIndicatorValue("OSUPCPI_2_T100%",""&amp;$A$9&amp;"="&amp;GF$12&amp;";",_xll.Woodstock.Analyst.Xcel.UDFs.GetModelFilename(),_xll.Woodstock.Analyst.Xcel.UDFs.GetScenarioIndex(),VLOOKUP($A$5,Periode,2,FALSE))/5)),0,IF(EXACT($A$5,"Moyenne 2013-2038"),_xll.Woodstock.Analyst.Xcel.UDFs.GetIndicatorValueAverage("OSUPCPI_2_T100%",""&amp;$A$9&amp;"="&amp;GF$12&amp;";",_xll.Woodstock.Analyst.Xcel.UDFs.GetModelFilename(),_xll.Woodstock.Analyst.Xcel.UDFs.GetScenarioIndex(),"2","6")/5,_xll.Woodstock.Analyst.Xcel.UDFs.GetIndicatorValue("OSUPCPI_2_T100%",""&amp;$A$9&amp;"="&amp;GF$12&amp;";",_xll.Woodstock.Analyst.Xcel.UDFs.GetModelFilename(),_xll.Woodstock.Analyst.Xcel.UDFs.GetScenarioIndex(),VLOOKUP($A$5,Periode,2,FALSE))/5))</f>
        <v>0</v>
      </c>
      <c r="GG30" s="151">
        <f>IF(ISERROR(IF(EXACT($A$5,"Moyenne 2013-2038"),_xll.Woodstock.Analyst.Xcel.UDFs.GetIndicatorValueAverage("OSUPCPI_2_T100%",""&amp;$A$9&amp;"="&amp;GG$12&amp;";",_xll.Woodstock.Analyst.Xcel.UDFs.GetModelFilename(),_xll.Woodstock.Analyst.Xcel.UDFs.GetScenarioIndex(),"2","6")/5,_xll.Woodstock.Analyst.Xcel.UDFs.GetIndicatorValue("OSUPCPI_2_T100%",""&amp;$A$9&amp;"="&amp;GG$12&amp;";",_xll.Woodstock.Analyst.Xcel.UDFs.GetModelFilename(),_xll.Woodstock.Analyst.Xcel.UDFs.GetScenarioIndex(),VLOOKUP($A$5,Periode,2,FALSE))/5)),0,IF(EXACT($A$5,"Moyenne 2013-2038"),_xll.Woodstock.Analyst.Xcel.UDFs.GetIndicatorValueAverage("OSUPCPI_2_T100%",""&amp;$A$9&amp;"="&amp;GG$12&amp;";",_xll.Woodstock.Analyst.Xcel.UDFs.GetModelFilename(),_xll.Woodstock.Analyst.Xcel.UDFs.GetScenarioIndex(),"2","6")/5,_xll.Woodstock.Analyst.Xcel.UDFs.GetIndicatorValue("OSUPCPI_2_T100%",""&amp;$A$9&amp;"="&amp;GG$12&amp;";",_xll.Woodstock.Analyst.Xcel.UDFs.GetModelFilename(),_xll.Woodstock.Analyst.Xcel.UDFs.GetScenarioIndex(),VLOOKUP($A$5,Periode,2,FALSE))/5))</f>
        <v>0</v>
      </c>
      <c r="GH30" s="151">
        <f>IF(ISERROR(IF(EXACT($A$5,"Moyenne 2013-2038"),_xll.Woodstock.Analyst.Xcel.UDFs.GetIndicatorValueAverage("OSUPCPI_2_T100%",""&amp;$A$9&amp;"="&amp;GH$12&amp;";",_xll.Woodstock.Analyst.Xcel.UDFs.GetModelFilename(),_xll.Woodstock.Analyst.Xcel.UDFs.GetScenarioIndex(),"2","6")/5,_xll.Woodstock.Analyst.Xcel.UDFs.GetIndicatorValue("OSUPCPI_2_T100%",""&amp;$A$9&amp;"="&amp;GH$12&amp;";",_xll.Woodstock.Analyst.Xcel.UDFs.GetModelFilename(),_xll.Woodstock.Analyst.Xcel.UDFs.GetScenarioIndex(),VLOOKUP($A$5,Periode,2,FALSE))/5)),0,IF(EXACT($A$5,"Moyenne 2013-2038"),_xll.Woodstock.Analyst.Xcel.UDFs.GetIndicatorValueAverage("OSUPCPI_2_T100%",""&amp;$A$9&amp;"="&amp;GH$12&amp;";",_xll.Woodstock.Analyst.Xcel.UDFs.GetModelFilename(),_xll.Woodstock.Analyst.Xcel.UDFs.GetScenarioIndex(),"2","6")/5,_xll.Woodstock.Analyst.Xcel.UDFs.GetIndicatorValue("OSUPCPI_2_T100%",""&amp;$A$9&amp;"="&amp;GH$12&amp;";",_xll.Woodstock.Analyst.Xcel.UDFs.GetModelFilename(),_xll.Woodstock.Analyst.Xcel.UDFs.GetScenarioIndex(),VLOOKUP($A$5,Periode,2,FALSE))/5))</f>
        <v>0</v>
      </c>
      <c r="GI30" s="151">
        <f>IF(ISERROR(IF(EXACT($A$5,"Moyenne 2013-2038"),_xll.Woodstock.Analyst.Xcel.UDFs.GetIndicatorValueAverage("OSUPCPI_2_T100%",""&amp;$A$9&amp;"="&amp;GI$12&amp;";",_xll.Woodstock.Analyst.Xcel.UDFs.GetModelFilename(),_xll.Woodstock.Analyst.Xcel.UDFs.GetScenarioIndex(),"2","6")/5,_xll.Woodstock.Analyst.Xcel.UDFs.GetIndicatorValue("OSUPCPI_2_T100%",""&amp;$A$9&amp;"="&amp;GI$12&amp;";",_xll.Woodstock.Analyst.Xcel.UDFs.GetModelFilename(),_xll.Woodstock.Analyst.Xcel.UDFs.GetScenarioIndex(),VLOOKUP($A$5,Periode,2,FALSE))/5)),0,IF(EXACT($A$5,"Moyenne 2013-2038"),_xll.Woodstock.Analyst.Xcel.UDFs.GetIndicatorValueAverage("OSUPCPI_2_T100%",""&amp;$A$9&amp;"="&amp;GI$12&amp;";",_xll.Woodstock.Analyst.Xcel.UDFs.GetModelFilename(),_xll.Woodstock.Analyst.Xcel.UDFs.GetScenarioIndex(),"2","6")/5,_xll.Woodstock.Analyst.Xcel.UDFs.GetIndicatorValue("OSUPCPI_2_T100%",""&amp;$A$9&amp;"="&amp;GI$12&amp;";",_xll.Woodstock.Analyst.Xcel.UDFs.GetModelFilename(),_xll.Woodstock.Analyst.Xcel.UDFs.GetScenarioIndex(),VLOOKUP($A$5,Periode,2,FALSE))/5))</f>
        <v>0</v>
      </c>
      <c r="GJ30" s="151">
        <f>IF(ISERROR(IF(EXACT($A$5,"Moyenne 2013-2038"),_xll.Woodstock.Analyst.Xcel.UDFs.GetIndicatorValueAverage("OSUPCPI_2_T100%",""&amp;$A$9&amp;"="&amp;GJ$12&amp;";",_xll.Woodstock.Analyst.Xcel.UDFs.GetModelFilename(),_xll.Woodstock.Analyst.Xcel.UDFs.GetScenarioIndex(),"2","6")/5,_xll.Woodstock.Analyst.Xcel.UDFs.GetIndicatorValue("OSUPCPI_2_T100%",""&amp;$A$9&amp;"="&amp;GJ$12&amp;";",_xll.Woodstock.Analyst.Xcel.UDFs.GetModelFilename(),_xll.Woodstock.Analyst.Xcel.UDFs.GetScenarioIndex(),VLOOKUP($A$5,Periode,2,FALSE))/5)),0,IF(EXACT($A$5,"Moyenne 2013-2038"),_xll.Woodstock.Analyst.Xcel.UDFs.GetIndicatorValueAverage("OSUPCPI_2_T100%",""&amp;$A$9&amp;"="&amp;GJ$12&amp;";",_xll.Woodstock.Analyst.Xcel.UDFs.GetModelFilename(),_xll.Woodstock.Analyst.Xcel.UDFs.GetScenarioIndex(),"2","6")/5,_xll.Woodstock.Analyst.Xcel.UDFs.GetIndicatorValue("OSUPCPI_2_T100%",""&amp;$A$9&amp;"="&amp;GJ$12&amp;";",_xll.Woodstock.Analyst.Xcel.UDFs.GetModelFilename(),_xll.Woodstock.Analyst.Xcel.UDFs.GetScenarioIndex(),VLOOKUP($A$5,Periode,2,FALSE))/5))</f>
        <v>0</v>
      </c>
      <c r="GK30" s="151">
        <f>IF(ISERROR(IF(EXACT($A$5,"Moyenne 2013-2038"),_xll.Woodstock.Analyst.Xcel.UDFs.GetIndicatorValueAverage("OSUPCPI_2_T100%",""&amp;$A$9&amp;"="&amp;GK$12&amp;";",_xll.Woodstock.Analyst.Xcel.UDFs.GetModelFilename(),_xll.Woodstock.Analyst.Xcel.UDFs.GetScenarioIndex(),"2","6")/5,_xll.Woodstock.Analyst.Xcel.UDFs.GetIndicatorValue("OSUPCPI_2_T100%",""&amp;$A$9&amp;"="&amp;GK$12&amp;";",_xll.Woodstock.Analyst.Xcel.UDFs.GetModelFilename(),_xll.Woodstock.Analyst.Xcel.UDFs.GetScenarioIndex(),VLOOKUP($A$5,Periode,2,FALSE))/5)),0,IF(EXACT($A$5,"Moyenne 2013-2038"),_xll.Woodstock.Analyst.Xcel.UDFs.GetIndicatorValueAverage("OSUPCPI_2_T100%",""&amp;$A$9&amp;"="&amp;GK$12&amp;";",_xll.Woodstock.Analyst.Xcel.UDFs.GetModelFilename(),_xll.Woodstock.Analyst.Xcel.UDFs.GetScenarioIndex(),"2","6")/5,_xll.Woodstock.Analyst.Xcel.UDFs.GetIndicatorValue("OSUPCPI_2_T100%",""&amp;$A$9&amp;"="&amp;GK$12&amp;";",_xll.Woodstock.Analyst.Xcel.UDFs.GetModelFilename(),_xll.Woodstock.Analyst.Xcel.UDFs.GetScenarioIndex(),VLOOKUP($A$5,Periode,2,FALSE))/5))</f>
        <v>0</v>
      </c>
      <c r="GL30" s="151">
        <f>IF(ISERROR(IF(EXACT($A$5,"Moyenne 2013-2038"),_xll.Woodstock.Analyst.Xcel.UDFs.GetIndicatorValueAverage("OSUPCPI_2_T100%",""&amp;$A$9&amp;"="&amp;GL$12&amp;";",_xll.Woodstock.Analyst.Xcel.UDFs.GetModelFilename(),_xll.Woodstock.Analyst.Xcel.UDFs.GetScenarioIndex(),"2","6")/5,_xll.Woodstock.Analyst.Xcel.UDFs.GetIndicatorValue("OSUPCPI_2_T100%",""&amp;$A$9&amp;"="&amp;GL$12&amp;";",_xll.Woodstock.Analyst.Xcel.UDFs.GetModelFilename(),_xll.Woodstock.Analyst.Xcel.UDFs.GetScenarioIndex(),VLOOKUP($A$5,Periode,2,FALSE))/5)),0,IF(EXACT($A$5,"Moyenne 2013-2038"),_xll.Woodstock.Analyst.Xcel.UDFs.GetIndicatorValueAverage("OSUPCPI_2_T100%",""&amp;$A$9&amp;"="&amp;GL$12&amp;";",_xll.Woodstock.Analyst.Xcel.UDFs.GetModelFilename(),_xll.Woodstock.Analyst.Xcel.UDFs.GetScenarioIndex(),"2","6")/5,_xll.Woodstock.Analyst.Xcel.UDFs.GetIndicatorValue("OSUPCPI_2_T100%",""&amp;$A$9&amp;"="&amp;GL$12&amp;";",_xll.Woodstock.Analyst.Xcel.UDFs.GetModelFilename(),_xll.Woodstock.Analyst.Xcel.UDFs.GetScenarioIndex(),VLOOKUP($A$5,Periode,2,FALSE))/5))</f>
        <v>0</v>
      </c>
      <c r="GM30" s="151">
        <f>IF(ISERROR(IF(EXACT($A$5,"Moyenne 2013-2038"),_xll.Woodstock.Analyst.Xcel.UDFs.GetIndicatorValueAverage("OSUPCPI_2_T100%",""&amp;$A$9&amp;"="&amp;GM$12&amp;";",_xll.Woodstock.Analyst.Xcel.UDFs.GetModelFilename(),_xll.Woodstock.Analyst.Xcel.UDFs.GetScenarioIndex(),"2","6")/5,_xll.Woodstock.Analyst.Xcel.UDFs.GetIndicatorValue("OSUPCPI_2_T100%",""&amp;$A$9&amp;"="&amp;GM$12&amp;";",_xll.Woodstock.Analyst.Xcel.UDFs.GetModelFilename(),_xll.Woodstock.Analyst.Xcel.UDFs.GetScenarioIndex(),VLOOKUP($A$5,Periode,2,FALSE))/5)),0,IF(EXACT($A$5,"Moyenne 2013-2038"),_xll.Woodstock.Analyst.Xcel.UDFs.GetIndicatorValueAverage("OSUPCPI_2_T100%",""&amp;$A$9&amp;"="&amp;GM$12&amp;";",_xll.Woodstock.Analyst.Xcel.UDFs.GetModelFilename(),_xll.Woodstock.Analyst.Xcel.UDFs.GetScenarioIndex(),"2","6")/5,_xll.Woodstock.Analyst.Xcel.UDFs.GetIndicatorValue("OSUPCPI_2_T100%",""&amp;$A$9&amp;"="&amp;GM$12&amp;";",_xll.Woodstock.Analyst.Xcel.UDFs.GetModelFilename(),_xll.Woodstock.Analyst.Xcel.UDFs.GetScenarioIndex(),VLOOKUP($A$5,Periode,2,FALSE))/5))</f>
        <v>0</v>
      </c>
      <c r="GN30" s="151">
        <f>IF(ISERROR(IF(EXACT($A$5,"Moyenne 2013-2038"),_xll.Woodstock.Analyst.Xcel.UDFs.GetIndicatorValueAverage("OSUPCPI_2_T100%",""&amp;$A$9&amp;"="&amp;GN$12&amp;";",_xll.Woodstock.Analyst.Xcel.UDFs.GetModelFilename(),_xll.Woodstock.Analyst.Xcel.UDFs.GetScenarioIndex(),"2","6")/5,_xll.Woodstock.Analyst.Xcel.UDFs.GetIndicatorValue("OSUPCPI_2_T100%",""&amp;$A$9&amp;"="&amp;GN$12&amp;";",_xll.Woodstock.Analyst.Xcel.UDFs.GetModelFilename(),_xll.Woodstock.Analyst.Xcel.UDFs.GetScenarioIndex(),VLOOKUP($A$5,Periode,2,FALSE))/5)),0,IF(EXACT($A$5,"Moyenne 2013-2038"),_xll.Woodstock.Analyst.Xcel.UDFs.GetIndicatorValueAverage("OSUPCPI_2_T100%",""&amp;$A$9&amp;"="&amp;GN$12&amp;";",_xll.Woodstock.Analyst.Xcel.UDFs.GetModelFilename(),_xll.Woodstock.Analyst.Xcel.UDFs.GetScenarioIndex(),"2","6")/5,_xll.Woodstock.Analyst.Xcel.UDFs.GetIndicatorValue("OSUPCPI_2_T100%",""&amp;$A$9&amp;"="&amp;GN$12&amp;";",_xll.Woodstock.Analyst.Xcel.UDFs.GetModelFilename(),_xll.Woodstock.Analyst.Xcel.UDFs.GetScenarioIndex(),VLOOKUP($A$5,Periode,2,FALSE))/5))</f>
        <v>0</v>
      </c>
      <c r="GO30" s="151">
        <f>IF(ISERROR(IF(EXACT($A$5,"Moyenne 2013-2038"),_xll.Woodstock.Analyst.Xcel.UDFs.GetIndicatorValueAverage("OSUPCPI_2_T100%",""&amp;$A$9&amp;"="&amp;GO$12&amp;";",_xll.Woodstock.Analyst.Xcel.UDFs.GetModelFilename(),_xll.Woodstock.Analyst.Xcel.UDFs.GetScenarioIndex(),"2","6")/5,_xll.Woodstock.Analyst.Xcel.UDFs.GetIndicatorValue("OSUPCPI_2_T100%",""&amp;$A$9&amp;"="&amp;GO$12&amp;";",_xll.Woodstock.Analyst.Xcel.UDFs.GetModelFilename(),_xll.Woodstock.Analyst.Xcel.UDFs.GetScenarioIndex(),VLOOKUP($A$5,Periode,2,FALSE))/5)),0,IF(EXACT($A$5,"Moyenne 2013-2038"),_xll.Woodstock.Analyst.Xcel.UDFs.GetIndicatorValueAverage("OSUPCPI_2_T100%",""&amp;$A$9&amp;"="&amp;GO$12&amp;";",_xll.Woodstock.Analyst.Xcel.UDFs.GetModelFilename(),_xll.Woodstock.Analyst.Xcel.UDFs.GetScenarioIndex(),"2","6")/5,_xll.Woodstock.Analyst.Xcel.UDFs.GetIndicatorValue("OSUPCPI_2_T100%",""&amp;$A$9&amp;"="&amp;GO$12&amp;";",_xll.Woodstock.Analyst.Xcel.UDFs.GetModelFilename(),_xll.Woodstock.Analyst.Xcel.UDFs.GetScenarioIndex(),VLOOKUP($A$5,Periode,2,FALSE))/5))</f>
        <v>0</v>
      </c>
      <c r="GP30" s="151">
        <f>IF(ISERROR(IF(EXACT($A$5,"Moyenne 2013-2038"),_xll.Woodstock.Analyst.Xcel.UDFs.GetIndicatorValueAverage("OSUPCPI_2_T100%",""&amp;$A$9&amp;"="&amp;GP$12&amp;";",_xll.Woodstock.Analyst.Xcel.UDFs.GetModelFilename(),_xll.Woodstock.Analyst.Xcel.UDFs.GetScenarioIndex(),"2","6")/5,_xll.Woodstock.Analyst.Xcel.UDFs.GetIndicatorValue("OSUPCPI_2_T100%",""&amp;$A$9&amp;"="&amp;GP$12&amp;";",_xll.Woodstock.Analyst.Xcel.UDFs.GetModelFilename(),_xll.Woodstock.Analyst.Xcel.UDFs.GetScenarioIndex(),VLOOKUP($A$5,Periode,2,FALSE))/5)),0,IF(EXACT($A$5,"Moyenne 2013-2038"),_xll.Woodstock.Analyst.Xcel.UDFs.GetIndicatorValueAverage("OSUPCPI_2_T100%",""&amp;$A$9&amp;"="&amp;GP$12&amp;";",_xll.Woodstock.Analyst.Xcel.UDFs.GetModelFilename(),_xll.Woodstock.Analyst.Xcel.UDFs.GetScenarioIndex(),"2","6")/5,_xll.Woodstock.Analyst.Xcel.UDFs.GetIndicatorValue("OSUPCPI_2_T100%",""&amp;$A$9&amp;"="&amp;GP$12&amp;";",_xll.Woodstock.Analyst.Xcel.UDFs.GetModelFilename(),_xll.Woodstock.Analyst.Xcel.UDFs.GetScenarioIndex(),VLOOKUP($A$5,Periode,2,FALSE))/5))</f>
        <v>0</v>
      </c>
      <c r="GQ30" s="151">
        <f>IF(ISERROR(IF(EXACT($A$5,"Moyenne 2013-2038"),_xll.Woodstock.Analyst.Xcel.UDFs.GetIndicatorValueAverage("OSUPCPI_2_T100%",""&amp;$A$9&amp;"="&amp;GQ$12&amp;";",_xll.Woodstock.Analyst.Xcel.UDFs.GetModelFilename(),_xll.Woodstock.Analyst.Xcel.UDFs.GetScenarioIndex(),"2","6")/5,_xll.Woodstock.Analyst.Xcel.UDFs.GetIndicatorValue("OSUPCPI_2_T100%",""&amp;$A$9&amp;"="&amp;GQ$12&amp;";",_xll.Woodstock.Analyst.Xcel.UDFs.GetModelFilename(),_xll.Woodstock.Analyst.Xcel.UDFs.GetScenarioIndex(),VLOOKUP($A$5,Periode,2,FALSE))/5)),0,IF(EXACT($A$5,"Moyenne 2013-2038"),_xll.Woodstock.Analyst.Xcel.UDFs.GetIndicatorValueAverage("OSUPCPI_2_T100%",""&amp;$A$9&amp;"="&amp;GQ$12&amp;";",_xll.Woodstock.Analyst.Xcel.UDFs.GetModelFilename(),_xll.Woodstock.Analyst.Xcel.UDFs.GetScenarioIndex(),"2","6")/5,_xll.Woodstock.Analyst.Xcel.UDFs.GetIndicatorValue("OSUPCPI_2_T100%",""&amp;$A$9&amp;"="&amp;GQ$12&amp;";",_xll.Woodstock.Analyst.Xcel.UDFs.GetModelFilename(),_xll.Woodstock.Analyst.Xcel.UDFs.GetScenarioIndex(),VLOOKUP($A$5,Periode,2,FALSE))/5))</f>
        <v>0</v>
      </c>
      <c r="GR30" s="151">
        <f>IF(ISERROR(IF(EXACT($A$5,"Moyenne 2013-2038"),_xll.Woodstock.Analyst.Xcel.UDFs.GetIndicatorValueAverage("OSUPCPI_2_T100%",""&amp;$A$9&amp;"="&amp;GR$12&amp;";",_xll.Woodstock.Analyst.Xcel.UDFs.GetModelFilename(),_xll.Woodstock.Analyst.Xcel.UDFs.GetScenarioIndex(),"2","6")/5,_xll.Woodstock.Analyst.Xcel.UDFs.GetIndicatorValue("OSUPCPI_2_T100%",""&amp;$A$9&amp;"="&amp;GR$12&amp;";",_xll.Woodstock.Analyst.Xcel.UDFs.GetModelFilename(),_xll.Woodstock.Analyst.Xcel.UDFs.GetScenarioIndex(),VLOOKUP($A$5,Periode,2,FALSE))/5)),0,IF(EXACT($A$5,"Moyenne 2013-2038"),_xll.Woodstock.Analyst.Xcel.UDFs.GetIndicatorValueAverage("OSUPCPI_2_T100%",""&amp;$A$9&amp;"="&amp;GR$12&amp;";",_xll.Woodstock.Analyst.Xcel.UDFs.GetModelFilename(),_xll.Woodstock.Analyst.Xcel.UDFs.GetScenarioIndex(),"2","6")/5,_xll.Woodstock.Analyst.Xcel.UDFs.GetIndicatorValue("OSUPCPI_2_T100%",""&amp;$A$9&amp;"="&amp;GR$12&amp;";",_xll.Woodstock.Analyst.Xcel.UDFs.GetModelFilename(),_xll.Woodstock.Analyst.Xcel.UDFs.GetScenarioIndex(),VLOOKUP($A$5,Periode,2,FALSE))/5))</f>
        <v>0</v>
      </c>
      <c r="GS30" s="151">
        <f>IF(ISERROR(IF(EXACT($A$5,"Moyenne 2013-2038"),_xll.Woodstock.Analyst.Xcel.UDFs.GetIndicatorValueAverage("OSUPCPI_2_T100%",""&amp;$A$9&amp;"="&amp;GS$12&amp;";",_xll.Woodstock.Analyst.Xcel.UDFs.GetModelFilename(),_xll.Woodstock.Analyst.Xcel.UDFs.GetScenarioIndex(),"2","6")/5,_xll.Woodstock.Analyst.Xcel.UDFs.GetIndicatorValue("OSUPCPI_2_T100%",""&amp;$A$9&amp;"="&amp;GS$12&amp;";",_xll.Woodstock.Analyst.Xcel.UDFs.GetModelFilename(),_xll.Woodstock.Analyst.Xcel.UDFs.GetScenarioIndex(),VLOOKUP($A$5,Periode,2,FALSE))/5)),0,IF(EXACT($A$5,"Moyenne 2013-2038"),_xll.Woodstock.Analyst.Xcel.UDFs.GetIndicatorValueAverage("OSUPCPI_2_T100%",""&amp;$A$9&amp;"="&amp;GS$12&amp;";",_xll.Woodstock.Analyst.Xcel.UDFs.GetModelFilename(),_xll.Woodstock.Analyst.Xcel.UDFs.GetScenarioIndex(),"2","6")/5,_xll.Woodstock.Analyst.Xcel.UDFs.GetIndicatorValue("OSUPCPI_2_T100%",""&amp;$A$9&amp;"="&amp;GS$12&amp;";",_xll.Woodstock.Analyst.Xcel.UDFs.GetModelFilename(),_xll.Woodstock.Analyst.Xcel.UDFs.GetScenarioIndex(),VLOOKUP($A$5,Periode,2,FALSE))/5))</f>
        <v>0</v>
      </c>
      <c r="GT30" s="151">
        <f>IF(ISERROR(IF(EXACT($A$5,"Moyenne 2013-2038"),_xll.Woodstock.Analyst.Xcel.UDFs.GetIndicatorValueAverage("OSUPCPI_2_T100%",""&amp;$A$9&amp;"="&amp;GT$12&amp;";",_xll.Woodstock.Analyst.Xcel.UDFs.GetModelFilename(),_xll.Woodstock.Analyst.Xcel.UDFs.GetScenarioIndex(),"2","6")/5,_xll.Woodstock.Analyst.Xcel.UDFs.GetIndicatorValue("OSUPCPI_2_T100%",""&amp;$A$9&amp;"="&amp;GT$12&amp;";",_xll.Woodstock.Analyst.Xcel.UDFs.GetModelFilename(),_xll.Woodstock.Analyst.Xcel.UDFs.GetScenarioIndex(),VLOOKUP($A$5,Periode,2,FALSE))/5)),0,IF(EXACT($A$5,"Moyenne 2013-2038"),_xll.Woodstock.Analyst.Xcel.UDFs.GetIndicatorValueAverage("OSUPCPI_2_T100%",""&amp;$A$9&amp;"="&amp;GT$12&amp;";",_xll.Woodstock.Analyst.Xcel.UDFs.GetModelFilename(),_xll.Woodstock.Analyst.Xcel.UDFs.GetScenarioIndex(),"2","6")/5,_xll.Woodstock.Analyst.Xcel.UDFs.GetIndicatorValue("OSUPCPI_2_T100%",""&amp;$A$9&amp;"="&amp;GT$12&amp;";",_xll.Woodstock.Analyst.Xcel.UDFs.GetModelFilename(),_xll.Woodstock.Analyst.Xcel.UDFs.GetScenarioIndex(),VLOOKUP($A$5,Periode,2,FALSE))/5))</f>
        <v>0</v>
      </c>
    </row>
    <row r="31" spans="1:202" x14ac:dyDescent="0.25">
      <c r="A31" s="129" t="s">
        <v>1176</v>
      </c>
      <c r="B31" s="155">
        <f t="shared" ref="B31:BM31" si="30">SUM(B32:B33)</f>
        <v>0</v>
      </c>
      <c r="C31" s="152">
        <f t="shared" si="30"/>
        <v>0</v>
      </c>
      <c r="D31" s="152">
        <f t="shared" si="30"/>
        <v>0</v>
      </c>
      <c r="E31" s="152">
        <f t="shared" si="30"/>
        <v>0</v>
      </c>
      <c r="F31" s="152">
        <f t="shared" si="30"/>
        <v>0</v>
      </c>
      <c r="G31" s="152">
        <f t="shared" si="30"/>
        <v>0</v>
      </c>
      <c r="H31" s="152">
        <f t="shared" si="30"/>
        <v>0</v>
      </c>
      <c r="I31" s="152">
        <f t="shared" si="30"/>
        <v>0</v>
      </c>
      <c r="J31" s="152">
        <f t="shared" si="30"/>
        <v>0</v>
      </c>
      <c r="K31" s="152">
        <f t="shared" si="30"/>
        <v>0</v>
      </c>
      <c r="L31" s="152">
        <f t="shared" si="30"/>
        <v>0</v>
      </c>
      <c r="M31" s="152">
        <f t="shared" si="30"/>
        <v>0</v>
      </c>
      <c r="N31" s="152">
        <f t="shared" si="30"/>
        <v>0</v>
      </c>
      <c r="O31" s="152">
        <f t="shared" si="30"/>
        <v>0</v>
      </c>
      <c r="P31" s="152">
        <f t="shared" si="30"/>
        <v>0</v>
      </c>
      <c r="Q31" s="152">
        <f t="shared" si="30"/>
        <v>0</v>
      </c>
      <c r="R31" s="152">
        <f t="shared" si="30"/>
        <v>0</v>
      </c>
      <c r="S31" s="152">
        <f t="shared" si="30"/>
        <v>0</v>
      </c>
      <c r="T31" s="152">
        <f t="shared" si="30"/>
        <v>0</v>
      </c>
      <c r="U31" s="152">
        <f t="shared" si="30"/>
        <v>0</v>
      </c>
      <c r="V31" s="152">
        <f t="shared" si="30"/>
        <v>0</v>
      </c>
      <c r="W31" s="152">
        <f t="shared" si="30"/>
        <v>0</v>
      </c>
      <c r="X31" s="152">
        <f t="shared" si="30"/>
        <v>0</v>
      </c>
      <c r="Y31" s="152">
        <f t="shared" si="30"/>
        <v>0</v>
      </c>
      <c r="Z31" s="152">
        <f t="shared" si="30"/>
        <v>0</v>
      </c>
      <c r="AA31" s="152">
        <f t="shared" si="30"/>
        <v>0</v>
      </c>
      <c r="AB31" s="152">
        <f t="shared" si="30"/>
        <v>0</v>
      </c>
      <c r="AC31" s="152">
        <f t="shared" si="30"/>
        <v>0</v>
      </c>
      <c r="AD31" s="152">
        <f t="shared" si="30"/>
        <v>0</v>
      </c>
      <c r="AE31" s="152">
        <f t="shared" si="30"/>
        <v>0</v>
      </c>
      <c r="AF31" s="152">
        <f t="shared" si="30"/>
        <v>0</v>
      </c>
      <c r="AG31" s="152">
        <f t="shared" si="30"/>
        <v>0</v>
      </c>
      <c r="AH31" s="152">
        <f t="shared" si="30"/>
        <v>0</v>
      </c>
      <c r="AI31" s="152">
        <f t="shared" si="30"/>
        <v>0</v>
      </c>
      <c r="AJ31" s="152">
        <f t="shared" si="30"/>
        <v>0</v>
      </c>
      <c r="AK31" s="152">
        <f t="shared" si="30"/>
        <v>0</v>
      </c>
      <c r="AL31" s="152">
        <f t="shared" si="30"/>
        <v>0</v>
      </c>
      <c r="AM31" s="152">
        <f t="shared" si="30"/>
        <v>0</v>
      </c>
      <c r="AN31" s="152">
        <f t="shared" si="30"/>
        <v>0</v>
      </c>
      <c r="AO31" s="152">
        <f t="shared" si="30"/>
        <v>0</v>
      </c>
      <c r="AP31" s="152">
        <f t="shared" si="30"/>
        <v>0</v>
      </c>
      <c r="AQ31" s="152">
        <f t="shared" si="30"/>
        <v>0</v>
      </c>
      <c r="AR31" s="152">
        <f t="shared" si="30"/>
        <v>0</v>
      </c>
      <c r="AS31" s="152">
        <f t="shared" si="30"/>
        <v>0</v>
      </c>
      <c r="AT31" s="152">
        <f t="shared" si="30"/>
        <v>0</v>
      </c>
      <c r="AU31" s="152">
        <f t="shared" si="30"/>
        <v>0</v>
      </c>
      <c r="AV31" s="152">
        <f t="shared" si="30"/>
        <v>0</v>
      </c>
      <c r="AW31" s="152">
        <f t="shared" si="30"/>
        <v>0</v>
      </c>
      <c r="AX31" s="152">
        <f t="shared" si="30"/>
        <v>0</v>
      </c>
      <c r="AY31" s="152">
        <f t="shared" si="30"/>
        <v>0</v>
      </c>
      <c r="AZ31" s="152">
        <f t="shared" si="30"/>
        <v>0</v>
      </c>
      <c r="BA31" s="152">
        <f t="shared" si="30"/>
        <v>0</v>
      </c>
      <c r="BB31" s="152">
        <f t="shared" si="30"/>
        <v>0</v>
      </c>
      <c r="BC31" s="152">
        <f t="shared" si="30"/>
        <v>0</v>
      </c>
      <c r="BD31" s="152">
        <f t="shared" si="30"/>
        <v>0</v>
      </c>
      <c r="BE31" s="152">
        <f t="shared" si="30"/>
        <v>0</v>
      </c>
      <c r="BF31" s="152">
        <f t="shared" si="30"/>
        <v>0</v>
      </c>
      <c r="BG31" s="152">
        <f t="shared" si="30"/>
        <v>0</v>
      </c>
      <c r="BH31" s="152">
        <f t="shared" si="30"/>
        <v>0</v>
      </c>
      <c r="BI31" s="152">
        <f t="shared" si="30"/>
        <v>0</v>
      </c>
      <c r="BJ31" s="152">
        <f t="shared" si="30"/>
        <v>0</v>
      </c>
      <c r="BK31" s="152">
        <f t="shared" si="30"/>
        <v>0</v>
      </c>
      <c r="BL31" s="152">
        <f t="shared" si="30"/>
        <v>0</v>
      </c>
      <c r="BM31" s="152">
        <f t="shared" si="30"/>
        <v>0</v>
      </c>
      <c r="BN31" s="152">
        <f t="shared" ref="BN31:DY31" si="31">SUM(BN32:BN33)</f>
        <v>0</v>
      </c>
      <c r="BO31" s="152">
        <f t="shared" si="31"/>
        <v>0</v>
      </c>
      <c r="BP31" s="152">
        <f t="shared" si="31"/>
        <v>0</v>
      </c>
      <c r="BQ31" s="152">
        <f t="shared" si="31"/>
        <v>0</v>
      </c>
      <c r="BR31" s="152">
        <f t="shared" si="31"/>
        <v>0</v>
      </c>
      <c r="BS31" s="152">
        <f t="shared" si="31"/>
        <v>0</v>
      </c>
      <c r="BT31" s="152">
        <f t="shared" si="31"/>
        <v>0</v>
      </c>
      <c r="BU31" s="152">
        <f t="shared" si="31"/>
        <v>0</v>
      </c>
      <c r="BV31" s="152">
        <f t="shared" si="31"/>
        <v>0</v>
      </c>
      <c r="BW31" s="152">
        <f t="shared" si="31"/>
        <v>0</v>
      </c>
      <c r="BX31" s="152">
        <f t="shared" si="31"/>
        <v>0</v>
      </c>
      <c r="BY31" s="152">
        <f t="shared" si="31"/>
        <v>0</v>
      </c>
      <c r="BZ31" s="152">
        <f t="shared" si="31"/>
        <v>0</v>
      </c>
      <c r="CA31" s="152">
        <f t="shared" si="31"/>
        <v>0</v>
      </c>
      <c r="CB31" s="152">
        <f t="shared" si="31"/>
        <v>0</v>
      </c>
      <c r="CC31" s="152">
        <f t="shared" si="31"/>
        <v>0</v>
      </c>
      <c r="CD31" s="152">
        <f t="shared" si="31"/>
        <v>0</v>
      </c>
      <c r="CE31" s="152">
        <f t="shared" si="31"/>
        <v>0</v>
      </c>
      <c r="CF31" s="152">
        <f t="shared" si="31"/>
        <v>0</v>
      </c>
      <c r="CG31" s="152">
        <f t="shared" si="31"/>
        <v>0</v>
      </c>
      <c r="CH31" s="152">
        <f t="shared" si="31"/>
        <v>0</v>
      </c>
      <c r="CI31" s="152">
        <f t="shared" si="31"/>
        <v>0</v>
      </c>
      <c r="CJ31" s="152">
        <f t="shared" si="31"/>
        <v>0</v>
      </c>
      <c r="CK31" s="152">
        <f t="shared" si="31"/>
        <v>0</v>
      </c>
      <c r="CL31" s="152">
        <f t="shared" si="31"/>
        <v>0</v>
      </c>
      <c r="CM31" s="152">
        <f t="shared" si="31"/>
        <v>0</v>
      </c>
      <c r="CN31" s="152">
        <f t="shared" si="31"/>
        <v>0</v>
      </c>
      <c r="CO31" s="152">
        <f t="shared" si="31"/>
        <v>0</v>
      </c>
      <c r="CP31" s="152">
        <f t="shared" si="31"/>
        <v>0</v>
      </c>
      <c r="CQ31" s="152">
        <f t="shared" si="31"/>
        <v>0</v>
      </c>
      <c r="CR31" s="152">
        <f t="shared" si="31"/>
        <v>0</v>
      </c>
      <c r="CS31" s="152">
        <f t="shared" si="31"/>
        <v>0</v>
      </c>
      <c r="CT31" s="152">
        <f t="shared" si="31"/>
        <v>0</v>
      </c>
      <c r="CU31" s="152">
        <f t="shared" si="31"/>
        <v>0</v>
      </c>
      <c r="CV31" s="152">
        <f t="shared" si="31"/>
        <v>0</v>
      </c>
      <c r="CW31" s="152">
        <f t="shared" si="31"/>
        <v>0</v>
      </c>
      <c r="CX31" s="153">
        <f t="shared" si="31"/>
        <v>0</v>
      </c>
      <c r="CY31" s="153">
        <f t="shared" si="31"/>
        <v>0</v>
      </c>
      <c r="CZ31" s="153">
        <f t="shared" si="31"/>
        <v>0</v>
      </c>
      <c r="DA31" s="153">
        <f t="shared" si="31"/>
        <v>0</v>
      </c>
      <c r="DB31" s="153">
        <f t="shared" si="31"/>
        <v>0</v>
      </c>
      <c r="DC31" s="153">
        <f t="shared" si="31"/>
        <v>0</v>
      </c>
      <c r="DD31" s="153">
        <f t="shared" si="31"/>
        <v>0</v>
      </c>
      <c r="DE31" s="153">
        <f t="shared" si="31"/>
        <v>0</v>
      </c>
      <c r="DF31" s="153">
        <f t="shared" si="31"/>
        <v>0</v>
      </c>
      <c r="DG31" s="153">
        <f t="shared" si="31"/>
        <v>0</v>
      </c>
      <c r="DH31" s="153">
        <f t="shared" si="31"/>
        <v>0</v>
      </c>
      <c r="DI31" s="153">
        <f t="shared" si="31"/>
        <v>0</v>
      </c>
      <c r="DJ31" s="153">
        <f t="shared" si="31"/>
        <v>0</v>
      </c>
      <c r="DK31" s="153">
        <f t="shared" si="31"/>
        <v>0</v>
      </c>
      <c r="DL31" s="153">
        <f t="shared" si="31"/>
        <v>0</v>
      </c>
      <c r="DM31" s="153">
        <f t="shared" si="31"/>
        <v>0</v>
      </c>
      <c r="DN31" s="153">
        <f t="shared" si="31"/>
        <v>0</v>
      </c>
      <c r="DO31" s="153">
        <f t="shared" si="31"/>
        <v>0</v>
      </c>
      <c r="DP31" s="153">
        <f t="shared" si="31"/>
        <v>0</v>
      </c>
      <c r="DQ31" s="153">
        <f t="shared" si="31"/>
        <v>0</v>
      </c>
      <c r="DR31" s="153">
        <f t="shared" si="31"/>
        <v>0</v>
      </c>
      <c r="DS31" s="153">
        <f t="shared" si="31"/>
        <v>0</v>
      </c>
      <c r="DT31" s="153">
        <f t="shared" si="31"/>
        <v>0</v>
      </c>
      <c r="DU31" s="153">
        <f t="shared" si="31"/>
        <v>0</v>
      </c>
      <c r="DV31" s="153">
        <f t="shared" si="31"/>
        <v>0</v>
      </c>
      <c r="DW31" s="153">
        <f t="shared" si="31"/>
        <v>0</v>
      </c>
      <c r="DX31" s="153">
        <f t="shared" si="31"/>
        <v>0</v>
      </c>
      <c r="DY31" s="153">
        <f t="shared" si="31"/>
        <v>0</v>
      </c>
      <c r="DZ31" s="153">
        <f t="shared" ref="DZ31:GK31" si="32">SUM(DZ32:DZ33)</f>
        <v>0</v>
      </c>
      <c r="EA31" s="153">
        <f t="shared" si="32"/>
        <v>0</v>
      </c>
      <c r="EB31" s="153">
        <f t="shared" si="32"/>
        <v>0</v>
      </c>
      <c r="EC31" s="153">
        <f t="shared" si="32"/>
        <v>0</v>
      </c>
      <c r="ED31" s="153">
        <f t="shared" si="32"/>
        <v>0</v>
      </c>
      <c r="EE31" s="153">
        <f t="shared" si="32"/>
        <v>0</v>
      </c>
      <c r="EF31" s="153">
        <f t="shared" si="32"/>
        <v>0</v>
      </c>
      <c r="EG31" s="153">
        <f t="shared" si="32"/>
        <v>0</v>
      </c>
      <c r="EH31" s="153">
        <f t="shared" si="32"/>
        <v>0</v>
      </c>
      <c r="EI31" s="153">
        <f t="shared" si="32"/>
        <v>0</v>
      </c>
      <c r="EJ31" s="153">
        <f t="shared" si="32"/>
        <v>0</v>
      </c>
      <c r="EK31" s="153">
        <f t="shared" si="32"/>
        <v>0</v>
      </c>
      <c r="EL31" s="153">
        <f t="shared" si="32"/>
        <v>0</v>
      </c>
      <c r="EM31" s="153">
        <f t="shared" si="32"/>
        <v>0</v>
      </c>
      <c r="EN31" s="153">
        <f t="shared" si="32"/>
        <v>0</v>
      </c>
      <c r="EO31" s="153">
        <f t="shared" si="32"/>
        <v>0</v>
      </c>
      <c r="EP31" s="153">
        <f t="shared" si="32"/>
        <v>0</v>
      </c>
      <c r="EQ31" s="153">
        <f t="shared" si="32"/>
        <v>0</v>
      </c>
      <c r="ER31" s="153">
        <f t="shared" si="32"/>
        <v>0</v>
      </c>
      <c r="ES31" s="153">
        <f t="shared" si="32"/>
        <v>0</v>
      </c>
      <c r="ET31" s="153">
        <f t="shared" si="32"/>
        <v>0</v>
      </c>
      <c r="EU31" s="153">
        <f t="shared" si="32"/>
        <v>0</v>
      </c>
      <c r="EV31" s="153">
        <f t="shared" si="32"/>
        <v>0</v>
      </c>
      <c r="EW31" s="153">
        <f t="shared" si="32"/>
        <v>0</v>
      </c>
      <c r="EX31" s="153">
        <f t="shared" si="32"/>
        <v>0</v>
      </c>
      <c r="EY31" s="153">
        <f t="shared" si="32"/>
        <v>0</v>
      </c>
      <c r="EZ31" s="153">
        <f t="shared" si="32"/>
        <v>0</v>
      </c>
      <c r="FA31" s="153">
        <f t="shared" si="32"/>
        <v>0</v>
      </c>
      <c r="FB31" s="153">
        <f t="shared" si="32"/>
        <v>0</v>
      </c>
      <c r="FC31" s="153">
        <f t="shared" si="32"/>
        <v>0</v>
      </c>
      <c r="FD31" s="153">
        <f t="shared" si="32"/>
        <v>0</v>
      </c>
      <c r="FE31" s="153">
        <f t="shared" si="32"/>
        <v>0</v>
      </c>
      <c r="FF31" s="153">
        <f t="shared" si="32"/>
        <v>0</v>
      </c>
      <c r="FG31" s="153">
        <f t="shared" si="32"/>
        <v>0</v>
      </c>
      <c r="FH31" s="153">
        <f t="shared" si="32"/>
        <v>0</v>
      </c>
      <c r="FI31" s="153">
        <f t="shared" si="32"/>
        <v>0</v>
      </c>
      <c r="FJ31" s="153">
        <f t="shared" si="32"/>
        <v>0</v>
      </c>
      <c r="FK31" s="153">
        <f t="shared" si="32"/>
        <v>0</v>
      </c>
      <c r="FL31" s="153">
        <f t="shared" si="32"/>
        <v>0</v>
      </c>
      <c r="FM31" s="153">
        <f t="shared" si="32"/>
        <v>0</v>
      </c>
      <c r="FN31" s="153">
        <f t="shared" si="32"/>
        <v>0</v>
      </c>
      <c r="FO31" s="153">
        <f t="shared" si="32"/>
        <v>0</v>
      </c>
      <c r="FP31" s="153">
        <f t="shared" si="32"/>
        <v>0</v>
      </c>
      <c r="FQ31" s="153">
        <f t="shared" si="32"/>
        <v>0</v>
      </c>
      <c r="FR31" s="153">
        <f t="shared" si="32"/>
        <v>0</v>
      </c>
      <c r="FS31" s="153">
        <f t="shared" si="32"/>
        <v>0</v>
      </c>
      <c r="FT31" s="153">
        <f t="shared" si="32"/>
        <v>0</v>
      </c>
      <c r="FU31" s="153">
        <f t="shared" si="32"/>
        <v>0</v>
      </c>
      <c r="FV31" s="153">
        <f t="shared" si="32"/>
        <v>0</v>
      </c>
      <c r="FW31" s="153">
        <f t="shared" si="32"/>
        <v>0</v>
      </c>
      <c r="FX31" s="153">
        <f t="shared" si="32"/>
        <v>0</v>
      </c>
      <c r="FY31" s="153">
        <f t="shared" si="32"/>
        <v>0</v>
      </c>
      <c r="FZ31" s="153">
        <f t="shared" si="32"/>
        <v>0</v>
      </c>
      <c r="GA31" s="153">
        <f t="shared" si="32"/>
        <v>0</v>
      </c>
      <c r="GB31" s="153">
        <f t="shared" si="32"/>
        <v>0</v>
      </c>
      <c r="GC31" s="153">
        <f t="shared" si="32"/>
        <v>0</v>
      </c>
      <c r="GD31" s="153">
        <f t="shared" si="32"/>
        <v>0</v>
      </c>
      <c r="GE31" s="153">
        <f t="shared" si="32"/>
        <v>0</v>
      </c>
      <c r="GF31" s="153">
        <f t="shared" si="32"/>
        <v>0</v>
      </c>
      <c r="GG31" s="153">
        <f t="shared" si="32"/>
        <v>0</v>
      </c>
      <c r="GH31" s="153">
        <f t="shared" si="32"/>
        <v>0</v>
      </c>
      <c r="GI31" s="153">
        <f t="shared" si="32"/>
        <v>0</v>
      </c>
      <c r="GJ31" s="153">
        <f t="shared" si="32"/>
        <v>0</v>
      </c>
      <c r="GK31" s="153">
        <f t="shared" si="32"/>
        <v>0</v>
      </c>
      <c r="GL31" s="153">
        <f t="shared" ref="GL31:GT31" si="33">SUM(GL32:GL33)</f>
        <v>0</v>
      </c>
      <c r="GM31" s="153">
        <f t="shared" si="33"/>
        <v>0</v>
      </c>
      <c r="GN31" s="153">
        <f t="shared" si="33"/>
        <v>0</v>
      </c>
      <c r="GO31" s="153">
        <f t="shared" si="33"/>
        <v>0</v>
      </c>
      <c r="GP31" s="153">
        <f t="shared" si="33"/>
        <v>0</v>
      </c>
      <c r="GQ31" s="153">
        <f t="shared" si="33"/>
        <v>0</v>
      </c>
      <c r="GR31" s="153">
        <f t="shared" si="33"/>
        <v>0</v>
      </c>
      <c r="GS31" s="153">
        <f t="shared" si="33"/>
        <v>0</v>
      </c>
      <c r="GT31" s="153">
        <f t="shared" si="33"/>
        <v>0</v>
      </c>
    </row>
    <row r="32" spans="1:202" hidden="1" x14ac:dyDescent="0.25">
      <c r="A32" s="136" t="s">
        <v>1208</v>
      </c>
      <c r="B32" s="150">
        <f>SUM(C32:GT32)</f>
        <v>0</v>
      </c>
      <c r="C32" s="150">
        <f>IF(ISERROR(IF(EXACT($A$5,"Moyenne 2013-2038"),_xll.Woodstock.Analyst.Xcel.UDFs.GetIndicatorValueAverage("OSUPCJP_T100%",""&amp;$A$9&amp;"="&amp;C$12&amp;";",_xll.Woodstock.Analyst.Xcel.UDFs.GetModelFilename(),_xll.Woodstock.Analyst.Xcel.UDFs.GetScenarioIndex(),"2","6")/5,_xll.Woodstock.Analyst.Xcel.UDFs.GetIndicatorValue("OSUPCJP_T100%",""&amp;$A$9&amp;"="&amp;C$12&amp;";",_xll.Woodstock.Analyst.Xcel.UDFs.GetModelFilename(),_xll.Woodstock.Analyst.Xcel.UDFs.GetScenarioIndex(),VLOOKUP($A$5,Periode,2,FALSE))/5)),0,IF(EXACT($A$5,"Moyenne 2013-2038"),_xll.Woodstock.Analyst.Xcel.UDFs.GetIndicatorValueAverage("OSUPCJP_T100%",""&amp;$A$9&amp;"="&amp;C$12&amp;";",_xll.Woodstock.Analyst.Xcel.UDFs.GetModelFilename(),_xll.Woodstock.Analyst.Xcel.UDFs.GetScenarioIndex(),"2","6")/5,_xll.Woodstock.Analyst.Xcel.UDFs.GetIndicatorValue("OSUPCJP_T100%",""&amp;$A$9&amp;"="&amp;C$12&amp;";",_xll.Woodstock.Analyst.Xcel.UDFs.GetModelFilename(),_xll.Woodstock.Analyst.Xcel.UDFs.GetScenarioIndex(),VLOOKUP($A$5,Periode,2,FALSE))/5))</f>
        <v>0</v>
      </c>
      <c r="D32" s="150">
        <f>IF(ISERROR(IF(EXACT($A$5,"Moyenne 2013-2038"),_xll.Woodstock.Analyst.Xcel.UDFs.GetIndicatorValueAverage("OSUPCJP_T100%",""&amp;$A$9&amp;"="&amp;D$12&amp;";",_xll.Woodstock.Analyst.Xcel.UDFs.GetModelFilename(),_xll.Woodstock.Analyst.Xcel.UDFs.GetScenarioIndex(),"2","6")/5,_xll.Woodstock.Analyst.Xcel.UDFs.GetIndicatorValue("OSUPCJP_T100%",""&amp;$A$9&amp;"="&amp;D$12&amp;";",_xll.Woodstock.Analyst.Xcel.UDFs.GetModelFilename(),_xll.Woodstock.Analyst.Xcel.UDFs.GetScenarioIndex(),VLOOKUP($A$5,Periode,2,FALSE))/5)),0,IF(EXACT($A$5,"Moyenne 2013-2038"),_xll.Woodstock.Analyst.Xcel.UDFs.GetIndicatorValueAverage("OSUPCJP_T100%",""&amp;$A$9&amp;"="&amp;D$12&amp;";",_xll.Woodstock.Analyst.Xcel.UDFs.GetModelFilename(),_xll.Woodstock.Analyst.Xcel.UDFs.GetScenarioIndex(),"2","6")/5,_xll.Woodstock.Analyst.Xcel.UDFs.GetIndicatorValue("OSUPCJP_T100%",""&amp;$A$9&amp;"="&amp;D$12&amp;";",_xll.Woodstock.Analyst.Xcel.UDFs.GetModelFilename(),_xll.Woodstock.Analyst.Xcel.UDFs.GetScenarioIndex(),VLOOKUP($A$5,Periode,2,FALSE))/5))</f>
        <v>0</v>
      </c>
      <c r="E32" s="150">
        <f>IF(ISERROR(IF(EXACT($A$5,"Moyenne 2013-2038"),_xll.Woodstock.Analyst.Xcel.UDFs.GetIndicatorValueAverage("OSUPCJP_T100%",""&amp;$A$9&amp;"="&amp;E$12&amp;";",_xll.Woodstock.Analyst.Xcel.UDFs.GetModelFilename(),_xll.Woodstock.Analyst.Xcel.UDFs.GetScenarioIndex(),"2","6")/5,_xll.Woodstock.Analyst.Xcel.UDFs.GetIndicatorValue("OSUPCJP_T100%",""&amp;$A$9&amp;"="&amp;E$12&amp;";",_xll.Woodstock.Analyst.Xcel.UDFs.GetModelFilename(),_xll.Woodstock.Analyst.Xcel.UDFs.GetScenarioIndex(),VLOOKUP($A$5,Periode,2,FALSE))/5)),0,IF(EXACT($A$5,"Moyenne 2013-2038"),_xll.Woodstock.Analyst.Xcel.UDFs.GetIndicatorValueAverage("OSUPCJP_T100%",""&amp;$A$9&amp;"="&amp;E$12&amp;";",_xll.Woodstock.Analyst.Xcel.UDFs.GetModelFilename(),_xll.Woodstock.Analyst.Xcel.UDFs.GetScenarioIndex(),"2","6")/5,_xll.Woodstock.Analyst.Xcel.UDFs.GetIndicatorValue("OSUPCJP_T100%",""&amp;$A$9&amp;"="&amp;E$12&amp;";",_xll.Woodstock.Analyst.Xcel.UDFs.GetModelFilename(),_xll.Woodstock.Analyst.Xcel.UDFs.GetScenarioIndex(),VLOOKUP($A$5,Periode,2,FALSE))/5))</f>
        <v>0</v>
      </c>
      <c r="F32" s="150">
        <f>IF(ISERROR(IF(EXACT($A$5,"Moyenne 2013-2038"),_xll.Woodstock.Analyst.Xcel.UDFs.GetIndicatorValueAverage("OSUPCJP_T100%",""&amp;$A$9&amp;"="&amp;F$12&amp;";",_xll.Woodstock.Analyst.Xcel.UDFs.GetModelFilename(),_xll.Woodstock.Analyst.Xcel.UDFs.GetScenarioIndex(),"2","6")/5,_xll.Woodstock.Analyst.Xcel.UDFs.GetIndicatorValue("OSUPCJP_T100%",""&amp;$A$9&amp;"="&amp;F$12&amp;";",_xll.Woodstock.Analyst.Xcel.UDFs.GetModelFilename(),_xll.Woodstock.Analyst.Xcel.UDFs.GetScenarioIndex(),VLOOKUP($A$5,Periode,2,FALSE))/5)),0,IF(EXACT($A$5,"Moyenne 2013-2038"),_xll.Woodstock.Analyst.Xcel.UDFs.GetIndicatorValueAverage("OSUPCJP_T100%",""&amp;$A$9&amp;"="&amp;F$12&amp;";",_xll.Woodstock.Analyst.Xcel.UDFs.GetModelFilename(),_xll.Woodstock.Analyst.Xcel.UDFs.GetScenarioIndex(),"2","6")/5,_xll.Woodstock.Analyst.Xcel.UDFs.GetIndicatorValue("OSUPCJP_T100%",""&amp;$A$9&amp;"="&amp;F$12&amp;";",_xll.Woodstock.Analyst.Xcel.UDFs.GetModelFilename(),_xll.Woodstock.Analyst.Xcel.UDFs.GetScenarioIndex(),VLOOKUP($A$5,Periode,2,FALSE))/5))</f>
        <v>0</v>
      </c>
      <c r="G32" s="150">
        <f>IF(ISERROR(IF(EXACT($A$5,"Moyenne 2013-2038"),_xll.Woodstock.Analyst.Xcel.UDFs.GetIndicatorValueAverage("OSUPCJP_T100%",""&amp;$A$9&amp;"="&amp;G$12&amp;";",_xll.Woodstock.Analyst.Xcel.UDFs.GetModelFilename(),_xll.Woodstock.Analyst.Xcel.UDFs.GetScenarioIndex(),"2","6")/5,_xll.Woodstock.Analyst.Xcel.UDFs.GetIndicatorValue("OSUPCJP_T100%",""&amp;$A$9&amp;"="&amp;G$12&amp;";",_xll.Woodstock.Analyst.Xcel.UDFs.GetModelFilename(),_xll.Woodstock.Analyst.Xcel.UDFs.GetScenarioIndex(),VLOOKUP($A$5,Periode,2,FALSE))/5)),0,IF(EXACT($A$5,"Moyenne 2013-2038"),_xll.Woodstock.Analyst.Xcel.UDFs.GetIndicatorValueAverage("OSUPCJP_T100%",""&amp;$A$9&amp;"="&amp;G$12&amp;";",_xll.Woodstock.Analyst.Xcel.UDFs.GetModelFilename(),_xll.Woodstock.Analyst.Xcel.UDFs.GetScenarioIndex(),"2","6")/5,_xll.Woodstock.Analyst.Xcel.UDFs.GetIndicatorValue("OSUPCJP_T100%",""&amp;$A$9&amp;"="&amp;G$12&amp;";",_xll.Woodstock.Analyst.Xcel.UDFs.GetModelFilename(),_xll.Woodstock.Analyst.Xcel.UDFs.GetScenarioIndex(),VLOOKUP($A$5,Periode,2,FALSE))/5))</f>
        <v>0</v>
      </c>
      <c r="H32" s="150">
        <f>IF(ISERROR(IF(EXACT($A$5,"Moyenne 2013-2038"),_xll.Woodstock.Analyst.Xcel.UDFs.GetIndicatorValueAverage("OSUPCJP_T100%",""&amp;$A$9&amp;"="&amp;H$12&amp;";",_xll.Woodstock.Analyst.Xcel.UDFs.GetModelFilename(),_xll.Woodstock.Analyst.Xcel.UDFs.GetScenarioIndex(),"2","6")/5,_xll.Woodstock.Analyst.Xcel.UDFs.GetIndicatorValue("OSUPCJP_T100%",""&amp;$A$9&amp;"="&amp;H$12&amp;";",_xll.Woodstock.Analyst.Xcel.UDFs.GetModelFilename(),_xll.Woodstock.Analyst.Xcel.UDFs.GetScenarioIndex(),VLOOKUP($A$5,Periode,2,FALSE))/5)),0,IF(EXACT($A$5,"Moyenne 2013-2038"),_xll.Woodstock.Analyst.Xcel.UDFs.GetIndicatorValueAverage("OSUPCJP_T100%",""&amp;$A$9&amp;"="&amp;H$12&amp;";",_xll.Woodstock.Analyst.Xcel.UDFs.GetModelFilename(),_xll.Woodstock.Analyst.Xcel.UDFs.GetScenarioIndex(),"2","6")/5,_xll.Woodstock.Analyst.Xcel.UDFs.GetIndicatorValue("OSUPCJP_T100%",""&amp;$A$9&amp;"="&amp;H$12&amp;";",_xll.Woodstock.Analyst.Xcel.UDFs.GetModelFilename(),_xll.Woodstock.Analyst.Xcel.UDFs.GetScenarioIndex(),VLOOKUP($A$5,Periode,2,FALSE))/5))</f>
        <v>0</v>
      </c>
      <c r="I32" s="150">
        <f>IF(ISERROR(IF(EXACT($A$5,"Moyenne 2013-2038"),_xll.Woodstock.Analyst.Xcel.UDFs.GetIndicatorValueAverage("OSUPCJP_T100%",""&amp;$A$9&amp;"="&amp;I$12&amp;";",_xll.Woodstock.Analyst.Xcel.UDFs.GetModelFilename(),_xll.Woodstock.Analyst.Xcel.UDFs.GetScenarioIndex(),"2","6")/5,_xll.Woodstock.Analyst.Xcel.UDFs.GetIndicatorValue("OSUPCJP_T100%",""&amp;$A$9&amp;"="&amp;I$12&amp;";",_xll.Woodstock.Analyst.Xcel.UDFs.GetModelFilename(),_xll.Woodstock.Analyst.Xcel.UDFs.GetScenarioIndex(),VLOOKUP($A$5,Periode,2,FALSE))/5)),0,IF(EXACT($A$5,"Moyenne 2013-2038"),_xll.Woodstock.Analyst.Xcel.UDFs.GetIndicatorValueAverage("OSUPCJP_T100%",""&amp;$A$9&amp;"="&amp;I$12&amp;";",_xll.Woodstock.Analyst.Xcel.UDFs.GetModelFilename(),_xll.Woodstock.Analyst.Xcel.UDFs.GetScenarioIndex(),"2","6")/5,_xll.Woodstock.Analyst.Xcel.UDFs.GetIndicatorValue("OSUPCJP_T100%",""&amp;$A$9&amp;"="&amp;I$12&amp;";",_xll.Woodstock.Analyst.Xcel.UDFs.GetModelFilename(),_xll.Woodstock.Analyst.Xcel.UDFs.GetScenarioIndex(),VLOOKUP($A$5,Periode,2,FALSE))/5))</f>
        <v>0</v>
      </c>
      <c r="J32" s="150">
        <f>IF(ISERROR(IF(EXACT($A$5,"Moyenne 2013-2038"),_xll.Woodstock.Analyst.Xcel.UDFs.GetIndicatorValueAverage("OSUPCJP_T100%",""&amp;$A$9&amp;"="&amp;J$12&amp;";",_xll.Woodstock.Analyst.Xcel.UDFs.GetModelFilename(),_xll.Woodstock.Analyst.Xcel.UDFs.GetScenarioIndex(),"2","6")/5,_xll.Woodstock.Analyst.Xcel.UDFs.GetIndicatorValue("OSUPCJP_T100%",""&amp;$A$9&amp;"="&amp;J$12&amp;";",_xll.Woodstock.Analyst.Xcel.UDFs.GetModelFilename(),_xll.Woodstock.Analyst.Xcel.UDFs.GetScenarioIndex(),VLOOKUP($A$5,Periode,2,FALSE))/5)),0,IF(EXACT($A$5,"Moyenne 2013-2038"),_xll.Woodstock.Analyst.Xcel.UDFs.GetIndicatorValueAverage("OSUPCJP_T100%",""&amp;$A$9&amp;"="&amp;J$12&amp;";",_xll.Woodstock.Analyst.Xcel.UDFs.GetModelFilename(),_xll.Woodstock.Analyst.Xcel.UDFs.GetScenarioIndex(),"2","6")/5,_xll.Woodstock.Analyst.Xcel.UDFs.GetIndicatorValue("OSUPCJP_T100%",""&amp;$A$9&amp;"="&amp;J$12&amp;";",_xll.Woodstock.Analyst.Xcel.UDFs.GetModelFilename(),_xll.Woodstock.Analyst.Xcel.UDFs.GetScenarioIndex(),VLOOKUP($A$5,Periode,2,FALSE))/5))</f>
        <v>0</v>
      </c>
      <c r="K32" s="150">
        <f>IF(ISERROR(IF(EXACT($A$5,"Moyenne 2013-2038"),_xll.Woodstock.Analyst.Xcel.UDFs.GetIndicatorValueAverage("OSUPCJP_T100%",""&amp;$A$9&amp;"="&amp;K$12&amp;";",_xll.Woodstock.Analyst.Xcel.UDFs.GetModelFilename(),_xll.Woodstock.Analyst.Xcel.UDFs.GetScenarioIndex(),"2","6")/5,_xll.Woodstock.Analyst.Xcel.UDFs.GetIndicatorValue("OSUPCJP_T100%",""&amp;$A$9&amp;"="&amp;K$12&amp;";",_xll.Woodstock.Analyst.Xcel.UDFs.GetModelFilename(),_xll.Woodstock.Analyst.Xcel.UDFs.GetScenarioIndex(),VLOOKUP($A$5,Periode,2,FALSE))/5)),0,IF(EXACT($A$5,"Moyenne 2013-2038"),_xll.Woodstock.Analyst.Xcel.UDFs.GetIndicatorValueAverage("OSUPCJP_T100%",""&amp;$A$9&amp;"="&amp;K$12&amp;";",_xll.Woodstock.Analyst.Xcel.UDFs.GetModelFilename(),_xll.Woodstock.Analyst.Xcel.UDFs.GetScenarioIndex(),"2","6")/5,_xll.Woodstock.Analyst.Xcel.UDFs.GetIndicatorValue("OSUPCJP_T100%",""&amp;$A$9&amp;"="&amp;K$12&amp;";",_xll.Woodstock.Analyst.Xcel.UDFs.GetModelFilename(),_xll.Woodstock.Analyst.Xcel.UDFs.GetScenarioIndex(),VLOOKUP($A$5,Periode,2,FALSE))/5))</f>
        <v>0</v>
      </c>
      <c r="L32" s="150">
        <f>IF(ISERROR(IF(EXACT($A$5,"Moyenne 2013-2038"),_xll.Woodstock.Analyst.Xcel.UDFs.GetIndicatorValueAverage("OSUPCJP_T100%",""&amp;$A$9&amp;"="&amp;L$12&amp;";",_xll.Woodstock.Analyst.Xcel.UDFs.GetModelFilename(),_xll.Woodstock.Analyst.Xcel.UDFs.GetScenarioIndex(),"2","6")/5,_xll.Woodstock.Analyst.Xcel.UDFs.GetIndicatorValue("OSUPCJP_T100%",""&amp;$A$9&amp;"="&amp;L$12&amp;";",_xll.Woodstock.Analyst.Xcel.UDFs.GetModelFilename(),_xll.Woodstock.Analyst.Xcel.UDFs.GetScenarioIndex(),VLOOKUP($A$5,Periode,2,FALSE))/5)),0,IF(EXACT($A$5,"Moyenne 2013-2038"),_xll.Woodstock.Analyst.Xcel.UDFs.GetIndicatorValueAverage("OSUPCJP_T100%",""&amp;$A$9&amp;"="&amp;L$12&amp;";",_xll.Woodstock.Analyst.Xcel.UDFs.GetModelFilename(),_xll.Woodstock.Analyst.Xcel.UDFs.GetScenarioIndex(),"2","6")/5,_xll.Woodstock.Analyst.Xcel.UDFs.GetIndicatorValue("OSUPCJP_T100%",""&amp;$A$9&amp;"="&amp;L$12&amp;";",_xll.Woodstock.Analyst.Xcel.UDFs.GetModelFilename(),_xll.Woodstock.Analyst.Xcel.UDFs.GetScenarioIndex(),VLOOKUP($A$5,Periode,2,FALSE))/5))</f>
        <v>0</v>
      </c>
      <c r="M32" s="150">
        <f>IF(ISERROR(IF(EXACT($A$5,"Moyenne 2013-2038"),_xll.Woodstock.Analyst.Xcel.UDFs.GetIndicatorValueAverage("OSUPCJP_T100%",""&amp;$A$9&amp;"="&amp;M$12&amp;";",_xll.Woodstock.Analyst.Xcel.UDFs.GetModelFilename(),_xll.Woodstock.Analyst.Xcel.UDFs.GetScenarioIndex(),"2","6")/5,_xll.Woodstock.Analyst.Xcel.UDFs.GetIndicatorValue("OSUPCJP_T100%",""&amp;$A$9&amp;"="&amp;M$12&amp;";",_xll.Woodstock.Analyst.Xcel.UDFs.GetModelFilename(),_xll.Woodstock.Analyst.Xcel.UDFs.GetScenarioIndex(),VLOOKUP($A$5,Periode,2,FALSE))/5)),0,IF(EXACT($A$5,"Moyenne 2013-2038"),_xll.Woodstock.Analyst.Xcel.UDFs.GetIndicatorValueAverage("OSUPCJP_T100%",""&amp;$A$9&amp;"="&amp;M$12&amp;";",_xll.Woodstock.Analyst.Xcel.UDFs.GetModelFilename(),_xll.Woodstock.Analyst.Xcel.UDFs.GetScenarioIndex(),"2","6")/5,_xll.Woodstock.Analyst.Xcel.UDFs.GetIndicatorValue("OSUPCJP_T100%",""&amp;$A$9&amp;"="&amp;M$12&amp;";",_xll.Woodstock.Analyst.Xcel.UDFs.GetModelFilename(),_xll.Woodstock.Analyst.Xcel.UDFs.GetScenarioIndex(),VLOOKUP($A$5,Periode,2,FALSE))/5))</f>
        <v>0</v>
      </c>
      <c r="N32" s="150">
        <f>IF(ISERROR(IF(EXACT($A$5,"Moyenne 2013-2038"),_xll.Woodstock.Analyst.Xcel.UDFs.GetIndicatorValueAverage("OSUPCJP_T100%",""&amp;$A$9&amp;"="&amp;N$12&amp;";",_xll.Woodstock.Analyst.Xcel.UDFs.GetModelFilename(),_xll.Woodstock.Analyst.Xcel.UDFs.GetScenarioIndex(),"2","6")/5,_xll.Woodstock.Analyst.Xcel.UDFs.GetIndicatorValue("OSUPCJP_T100%",""&amp;$A$9&amp;"="&amp;N$12&amp;";",_xll.Woodstock.Analyst.Xcel.UDFs.GetModelFilename(),_xll.Woodstock.Analyst.Xcel.UDFs.GetScenarioIndex(),VLOOKUP($A$5,Periode,2,FALSE))/5)),0,IF(EXACT($A$5,"Moyenne 2013-2038"),_xll.Woodstock.Analyst.Xcel.UDFs.GetIndicatorValueAverage("OSUPCJP_T100%",""&amp;$A$9&amp;"="&amp;N$12&amp;";",_xll.Woodstock.Analyst.Xcel.UDFs.GetModelFilename(),_xll.Woodstock.Analyst.Xcel.UDFs.GetScenarioIndex(),"2","6")/5,_xll.Woodstock.Analyst.Xcel.UDFs.GetIndicatorValue("OSUPCJP_T100%",""&amp;$A$9&amp;"="&amp;N$12&amp;";",_xll.Woodstock.Analyst.Xcel.UDFs.GetModelFilename(),_xll.Woodstock.Analyst.Xcel.UDFs.GetScenarioIndex(),VLOOKUP($A$5,Periode,2,FALSE))/5))</f>
        <v>0</v>
      </c>
      <c r="O32" s="150">
        <f>IF(ISERROR(IF(EXACT($A$5,"Moyenne 2013-2038"),_xll.Woodstock.Analyst.Xcel.UDFs.GetIndicatorValueAverage("OSUPCJP_T100%",""&amp;$A$9&amp;"="&amp;O$12&amp;";",_xll.Woodstock.Analyst.Xcel.UDFs.GetModelFilename(),_xll.Woodstock.Analyst.Xcel.UDFs.GetScenarioIndex(),"2","6")/5,_xll.Woodstock.Analyst.Xcel.UDFs.GetIndicatorValue("OSUPCJP_T100%",""&amp;$A$9&amp;"="&amp;O$12&amp;";",_xll.Woodstock.Analyst.Xcel.UDFs.GetModelFilename(),_xll.Woodstock.Analyst.Xcel.UDFs.GetScenarioIndex(),VLOOKUP($A$5,Periode,2,FALSE))/5)),0,IF(EXACT($A$5,"Moyenne 2013-2038"),_xll.Woodstock.Analyst.Xcel.UDFs.GetIndicatorValueAverage("OSUPCJP_T100%",""&amp;$A$9&amp;"="&amp;O$12&amp;";",_xll.Woodstock.Analyst.Xcel.UDFs.GetModelFilename(),_xll.Woodstock.Analyst.Xcel.UDFs.GetScenarioIndex(),"2","6")/5,_xll.Woodstock.Analyst.Xcel.UDFs.GetIndicatorValue("OSUPCJP_T100%",""&amp;$A$9&amp;"="&amp;O$12&amp;";",_xll.Woodstock.Analyst.Xcel.UDFs.GetModelFilename(),_xll.Woodstock.Analyst.Xcel.UDFs.GetScenarioIndex(),VLOOKUP($A$5,Periode,2,FALSE))/5))</f>
        <v>0</v>
      </c>
      <c r="P32" s="150">
        <f>IF(ISERROR(IF(EXACT($A$5,"Moyenne 2013-2038"),_xll.Woodstock.Analyst.Xcel.UDFs.GetIndicatorValueAverage("OSUPCJP_T100%",""&amp;$A$9&amp;"="&amp;P$12&amp;";",_xll.Woodstock.Analyst.Xcel.UDFs.GetModelFilename(),_xll.Woodstock.Analyst.Xcel.UDFs.GetScenarioIndex(),"2","6")/5,_xll.Woodstock.Analyst.Xcel.UDFs.GetIndicatorValue("OSUPCJP_T100%",""&amp;$A$9&amp;"="&amp;P$12&amp;";",_xll.Woodstock.Analyst.Xcel.UDFs.GetModelFilename(),_xll.Woodstock.Analyst.Xcel.UDFs.GetScenarioIndex(),VLOOKUP($A$5,Periode,2,FALSE))/5)),0,IF(EXACT($A$5,"Moyenne 2013-2038"),_xll.Woodstock.Analyst.Xcel.UDFs.GetIndicatorValueAverage("OSUPCJP_T100%",""&amp;$A$9&amp;"="&amp;P$12&amp;";",_xll.Woodstock.Analyst.Xcel.UDFs.GetModelFilename(),_xll.Woodstock.Analyst.Xcel.UDFs.GetScenarioIndex(),"2","6")/5,_xll.Woodstock.Analyst.Xcel.UDFs.GetIndicatorValue("OSUPCJP_T100%",""&amp;$A$9&amp;"="&amp;P$12&amp;";",_xll.Woodstock.Analyst.Xcel.UDFs.GetModelFilename(),_xll.Woodstock.Analyst.Xcel.UDFs.GetScenarioIndex(),VLOOKUP($A$5,Periode,2,FALSE))/5))</f>
        <v>0</v>
      </c>
      <c r="Q32" s="150">
        <f>IF(ISERROR(IF(EXACT($A$5,"Moyenne 2013-2038"),_xll.Woodstock.Analyst.Xcel.UDFs.GetIndicatorValueAverage("OSUPCJP_T100%",""&amp;$A$9&amp;"="&amp;Q$12&amp;";",_xll.Woodstock.Analyst.Xcel.UDFs.GetModelFilename(),_xll.Woodstock.Analyst.Xcel.UDFs.GetScenarioIndex(),"2","6")/5,_xll.Woodstock.Analyst.Xcel.UDFs.GetIndicatorValue("OSUPCJP_T100%",""&amp;$A$9&amp;"="&amp;Q$12&amp;";",_xll.Woodstock.Analyst.Xcel.UDFs.GetModelFilename(),_xll.Woodstock.Analyst.Xcel.UDFs.GetScenarioIndex(),VLOOKUP($A$5,Periode,2,FALSE))/5)),0,IF(EXACT($A$5,"Moyenne 2013-2038"),_xll.Woodstock.Analyst.Xcel.UDFs.GetIndicatorValueAverage("OSUPCJP_T100%",""&amp;$A$9&amp;"="&amp;Q$12&amp;";",_xll.Woodstock.Analyst.Xcel.UDFs.GetModelFilename(),_xll.Woodstock.Analyst.Xcel.UDFs.GetScenarioIndex(),"2","6")/5,_xll.Woodstock.Analyst.Xcel.UDFs.GetIndicatorValue("OSUPCJP_T100%",""&amp;$A$9&amp;"="&amp;Q$12&amp;";",_xll.Woodstock.Analyst.Xcel.UDFs.GetModelFilename(),_xll.Woodstock.Analyst.Xcel.UDFs.GetScenarioIndex(),VLOOKUP($A$5,Periode,2,FALSE))/5))</f>
        <v>0</v>
      </c>
      <c r="R32" s="150">
        <f>IF(ISERROR(IF(EXACT($A$5,"Moyenne 2013-2038"),_xll.Woodstock.Analyst.Xcel.UDFs.GetIndicatorValueAverage("OSUPCJP_T100%",""&amp;$A$9&amp;"="&amp;R$12&amp;";",_xll.Woodstock.Analyst.Xcel.UDFs.GetModelFilename(),_xll.Woodstock.Analyst.Xcel.UDFs.GetScenarioIndex(),"2","6")/5,_xll.Woodstock.Analyst.Xcel.UDFs.GetIndicatorValue("OSUPCJP_T100%",""&amp;$A$9&amp;"="&amp;R$12&amp;";",_xll.Woodstock.Analyst.Xcel.UDFs.GetModelFilename(),_xll.Woodstock.Analyst.Xcel.UDFs.GetScenarioIndex(),VLOOKUP($A$5,Periode,2,FALSE))/5)),0,IF(EXACT($A$5,"Moyenne 2013-2038"),_xll.Woodstock.Analyst.Xcel.UDFs.GetIndicatorValueAverage("OSUPCJP_T100%",""&amp;$A$9&amp;"="&amp;R$12&amp;";",_xll.Woodstock.Analyst.Xcel.UDFs.GetModelFilename(),_xll.Woodstock.Analyst.Xcel.UDFs.GetScenarioIndex(),"2","6")/5,_xll.Woodstock.Analyst.Xcel.UDFs.GetIndicatorValue("OSUPCJP_T100%",""&amp;$A$9&amp;"="&amp;R$12&amp;";",_xll.Woodstock.Analyst.Xcel.UDFs.GetModelFilename(),_xll.Woodstock.Analyst.Xcel.UDFs.GetScenarioIndex(),VLOOKUP($A$5,Periode,2,FALSE))/5))</f>
        <v>0</v>
      </c>
      <c r="S32" s="150">
        <f>IF(ISERROR(IF(EXACT($A$5,"Moyenne 2013-2038"),_xll.Woodstock.Analyst.Xcel.UDFs.GetIndicatorValueAverage("OSUPCJP_T100%",""&amp;$A$9&amp;"="&amp;S$12&amp;";",_xll.Woodstock.Analyst.Xcel.UDFs.GetModelFilename(),_xll.Woodstock.Analyst.Xcel.UDFs.GetScenarioIndex(),"2","6")/5,_xll.Woodstock.Analyst.Xcel.UDFs.GetIndicatorValue("OSUPCJP_T100%",""&amp;$A$9&amp;"="&amp;S$12&amp;";",_xll.Woodstock.Analyst.Xcel.UDFs.GetModelFilename(),_xll.Woodstock.Analyst.Xcel.UDFs.GetScenarioIndex(),VLOOKUP($A$5,Periode,2,FALSE))/5)),0,IF(EXACT($A$5,"Moyenne 2013-2038"),_xll.Woodstock.Analyst.Xcel.UDFs.GetIndicatorValueAverage("OSUPCJP_T100%",""&amp;$A$9&amp;"="&amp;S$12&amp;";",_xll.Woodstock.Analyst.Xcel.UDFs.GetModelFilename(),_xll.Woodstock.Analyst.Xcel.UDFs.GetScenarioIndex(),"2","6")/5,_xll.Woodstock.Analyst.Xcel.UDFs.GetIndicatorValue("OSUPCJP_T100%",""&amp;$A$9&amp;"="&amp;S$12&amp;";",_xll.Woodstock.Analyst.Xcel.UDFs.GetModelFilename(),_xll.Woodstock.Analyst.Xcel.UDFs.GetScenarioIndex(),VLOOKUP($A$5,Periode,2,FALSE))/5))</f>
        <v>0</v>
      </c>
      <c r="T32" s="150">
        <f>IF(ISERROR(IF(EXACT($A$5,"Moyenne 2013-2038"),_xll.Woodstock.Analyst.Xcel.UDFs.GetIndicatorValueAverage("OSUPCJP_T100%",""&amp;$A$9&amp;"="&amp;T$12&amp;";",_xll.Woodstock.Analyst.Xcel.UDFs.GetModelFilename(),_xll.Woodstock.Analyst.Xcel.UDFs.GetScenarioIndex(),"2","6")/5,_xll.Woodstock.Analyst.Xcel.UDFs.GetIndicatorValue("OSUPCJP_T100%",""&amp;$A$9&amp;"="&amp;T$12&amp;";",_xll.Woodstock.Analyst.Xcel.UDFs.GetModelFilename(),_xll.Woodstock.Analyst.Xcel.UDFs.GetScenarioIndex(),VLOOKUP($A$5,Periode,2,FALSE))/5)),0,IF(EXACT($A$5,"Moyenne 2013-2038"),_xll.Woodstock.Analyst.Xcel.UDFs.GetIndicatorValueAverage("OSUPCJP_T100%",""&amp;$A$9&amp;"="&amp;T$12&amp;";",_xll.Woodstock.Analyst.Xcel.UDFs.GetModelFilename(),_xll.Woodstock.Analyst.Xcel.UDFs.GetScenarioIndex(),"2","6")/5,_xll.Woodstock.Analyst.Xcel.UDFs.GetIndicatorValue("OSUPCJP_T100%",""&amp;$A$9&amp;"="&amp;T$12&amp;";",_xll.Woodstock.Analyst.Xcel.UDFs.GetModelFilename(),_xll.Woodstock.Analyst.Xcel.UDFs.GetScenarioIndex(),VLOOKUP($A$5,Periode,2,FALSE))/5))</f>
        <v>0</v>
      </c>
      <c r="U32" s="150">
        <f>IF(ISERROR(IF(EXACT($A$5,"Moyenne 2013-2038"),_xll.Woodstock.Analyst.Xcel.UDFs.GetIndicatorValueAverage("OSUPCJP_T100%",""&amp;$A$9&amp;"="&amp;U$12&amp;";",_xll.Woodstock.Analyst.Xcel.UDFs.GetModelFilename(),_xll.Woodstock.Analyst.Xcel.UDFs.GetScenarioIndex(),"2","6")/5,_xll.Woodstock.Analyst.Xcel.UDFs.GetIndicatorValue("OSUPCJP_T100%",""&amp;$A$9&amp;"="&amp;U$12&amp;";",_xll.Woodstock.Analyst.Xcel.UDFs.GetModelFilename(),_xll.Woodstock.Analyst.Xcel.UDFs.GetScenarioIndex(),VLOOKUP($A$5,Periode,2,FALSE))/5)),0,IF(EXACT($A$5,"Moyenne 2013-2038"),_xll.Woodstock.Analyst.Xcel.UDFs.GetIndicatorValueAverage("OSUPCJP_T100%",""&amp;$A$9&amp;"="&amp;U$12&amp;";",_xll.Woodstock.Analyst.Xcel.UDFs.GetModelFilename(),_xll.Woodstock.Analyst.Xcel.UDFs.GetScenarioIndex(),"2","6")/5,_xll.Woodstock.Analyst.Xcel.UDFs.GetIndicatorValue("OSUPCJP_T100%",""&amp;$A$9&amp;"="&amp;U$12&amp;";",_xll.Woodstock.Analyst.Xcel.UDFs.GetModelFilename(),_xll.Woodstock.Analyst.Xcel.UDFs.GetScenarioIndex(),VLOOKUP($A$5,Periode,2,FALSE))/5))</f>
        <v>0</v>
      </c>
      <c r="V32" s="150">
        <f>IF(ISERROR(IF(EXACT($A$5,"Moyenne 2013-2038"),_xll.Woodstock.Analyst.Xcel.UDFs.GetIndicatorValueAverage("OSUPCJP_T100%",""&amp;$A$9&amp;"="&amp;V$12&amp;";",_xll.Woodstock.Analyst.Xcel.UDFs.GetModelFilename(),_xll.Woodstock.Analyst.Xcel.UDFs.GetScenarioIndex(),"2","6")/5,_xll.Woodstock.Analyst.Xcel.UDFs.GetIndicatorValue("OSUPCJP_T100%",""&amp;$A$9&amp;"="&amp;V$12&amp;";",_xll.Woodstock.Analyst.Xcel.UDFs.GetModelFilename(),_xll.Woodstock.Analyst.Xcel.UDFs.GetScenarioIndex(),VLOOKUP($A$5,Periode,2,FALSE))/5)),0,IF(EXACT($A$5,"Moyenne 2013-2038"),_xll.Woodstock.Analyst.Xcel.UDFs.GetIndicatorValueAverage("OSUPCJP_T100%",""&amp;$A$9&amp;"="&amp;V$12&amp;";",_xll.Woodstock.Analyst.Xcel.UDFs.GetModelFilename(),_xll.Woodstock.Analyst.Xcel.UDFs.GetScenarioIndex(),"2","6")/5,_xll.Woodstock.Analyst.Xcel.UDFs.GetIndicatorValue("OSUPCJP_T100%",""&amp;$A$9&amp;"="&amp;V$12&amp;";",_xll.Woodstock.Analyst.Xcel.UDFs.GetModelFilename(),_xll.Woodstock.Analyst.Xcel.UDFs.GetScenarioIndex(),VLOOKUP($A$5,Periode,2,FALSE))/5))</f>
        <v>0</v>
      </c>
      <c r="W32" s="150">
        <f>IF(ISERROR(IF(EXACT($A$5,"Moyenne 2013-2038"),_xll.Woodstock.Analyst.Xcel.UDFs.GetIndicatorValueAverage("OSUPCJP_T100%",""&amp;$A$9&amp;"="&amp;W$12&amp;";",_xll.Woodstock.Analyst.Xcel.UDFs.GetModelFilename(),_xll.Woodstock.Analyst.Xcel.UDFs.GetScenarioIndex(),"2","6")/5,_xll.Woodstock.Analyst.Xcel.UDFs.GetIndicatorValue("OSUPCJP_T100%",""&amp;$A$9&amp;"="&amp;W$12&amp;";",_xll.Woodstock.Analyst.Xcel.UDFs.GetModelFilename(),_xll.Woodstock.Analyst.Xcel.UDFs.GetScenarioIndex(),VLOOKUP($A$5,Periode,2,FALSE))/5)),0,IF(EXACT($A$5,"Moyenne 2013-2038"),_xll.Woodstock.Analyst.Xcel.UDFs.GetIndicatorValueAverage("OSUPCJP_T100%",""&amp;$A$9&amp;"="&amp;W$12&amp;";",_xll.Woodstock.Analyst.Xcel.UDFs.GetModelFilename(),_xll.Woodstock.Analyst.Xcel.UDFs.GetScenarioIndex(),"2","6")/5,_xll.Woodstock.Analyst.Xcel.UDFs.GetIndicatorValue("OSUPCJP_T100%",""&amp;$A$9&amp;"="&amp;W$12&amp;";",_xll.Woodstock.Analyst.Xcel.UDFs.GetModelFilename(),_xll.Woodstock.Analyst.Xcel.UDFs.GetScenarioIndex(),VLOOKUP($A$5,Periode,2,FALSE))/5))</f>
        <v>0</v>
      </c>
      <c r="X32" s="150">
        <f>IF(ISERROR(IF(EXACT($A$5,"Moyenne 2013-2038"),_xll.Woodstock.Analyst.Xcel.UDFs.GetIndicatorValueAverage("OSUPCJP_T100%",""&amp;$A$9&amp;"="&amp;X$12&amp;";",_xll.Woodstock.Analyst.Xcel.UDFs.GetModelFilename(),_xll.Woodstock.Analyst.Xcel.UDFs.GetScenarioIndex(),"2","6")/5,_xll.Woodstock.Analyst.Xcel.UDFs.GetIndicatorValue("OSUPCJP_T100%",""&amp;$A$9&amp;"="&amp;X$12&amp;";",_xll.Woodstock.Analyst.Xcel.UDFs.GetModelFilename(),_xll.Woodstock.Analyst.Xcel.UDFs.GetScenarioIndex(),VLOOKUP($A$5,Periode,2,FALSE))/5)),0,IF(EXACT($A$5,"Moyenne 2013-2038"),_xll.Woodstock.Analyst.Xcel.UDFs.GetIndicatorValueAverage("OSUPCJP_T100%",""&amp;$A$9&amp;"="&amp;X$12&amp;";",_xll.Woodstock.Analyst.Xcel.UDFs.GetModelFilename(),_xll.Woodstock.Analyst.Xcel.UDFs.GetScenarioIndex(),"2","6")/5,_xll.Woodstock.Analyst.Xcel.UDFs.GetIndicatorValue("OSUPCJP_T100%",""&amp;$A$9&amp;"="&amp;X$12&amp;";",_xll.Woodstock.Analyst.Xcel.UDFs.GetModelFilename(),_xll.Woodstock.Analyst.Xcel.UDFs.GetScenarioIndex(),VLOOKUP($A$5,Periode,2,FALSE))/5))</f>
        <v>0</v>
      </c>
      <c r="Y32" s="150">
        <f>IF(ISERROR(IF(EXACT($A$5,"Moyenne 2013-2038"),_xll.Woodstock.Analyst.Xcel.UDFs.GetIndicatorValueAverage("OSUPCJP_T100%",""&amp;$A$9&amp;"="&amp;Y$12&amp;";",_xll.Woodstock.Analyst.Xcel.UDFs.GetModelFilename(),_xll.Woodstock.Analyst.Xcel.UDFs.GetScenarioIndex(),"2","6")/5,_xll.Woodstock.Analyst.Xcel.UDFs.GetIndicatorValue("OSUPCJP_T100%",""&amp;$A$9&amp;"="&amp;Y$12&amp;";",_xll.Woodstock.Analyst.Xcel.UDFs.GetModelFilename(),_xll.Woodstock.Analyst.Xcel.UDFs.GetScenarioIndex(),VLOOKUP($A$5,Periode,2,FALSE))/5)),0,IF(EXACT($A$5,"Moyenne 2013-2038"),_xll.Woodstock.Analyst.Xcel.UDFs.GetIndicatorValueAverage("OSUPCJP_T100%",""&amp;$A$9&amp;"="&amp;Y$12&amp;";",_xll.Woodstock.Analyst.Xcel.UDFs.GetModelFilename(),_xll.Woodstock.Analyst.Xcel.UDFs.GetScenarioIndex(),"2","6")/5,_xll.Woodstock.Analyst.Xcel.UDFs.GetIndicatorValue("OSUPCJP_T100%",""&amp;$A$9&amp;"="&amp;Y$12&amp;";",_xll.Woodstock.Analyst.Xcel.UDFs.GetModelFilename(),_xll.Woodstock.Analyst.Xcel.UDFs.GetScenarioIndex(),VLOOKUP($A$5,Periode,2,FALSE))/5))</f>
        <v>0</v>
      </c>
      <c r="Z32" s="150">
        <f>IF(ISERROR(IF(EXACT($A$5,"Moyenne 2013-2038"),_xll.Woodstock.Analyst.Xcel.UDFs.GetIndicatorValueAverage("OSUPCJP_T100%",""&amp;$A$9&amp;"="&amp;Z$12&amp;";",_xll.Woodstock.Analyst.Xcel.UDFs.GetModelFilename(),_xll.Woodstock.Analyst.Xcel.UDFs.GetScenarioIndex(),"2","6")/5,_xll.Woodstock.Analyst.Xcel.UDFs.GetIndicatorValue("OSUPCJP_T100%",""&amp;$A$9&amp;"="&amp;Z$12&amp;";",_xll.Woodstock.Analyst.Xcel.UDFs.GetModelFilename(),_xll.Woodstock.Analyst.Xcel.UDFs.GetScenarioIndex(),VLOOKUP($A$5,Periode,2,FALSE))/5)),0,IF(EXACT($A$5,"Moyenne 2013-2038"),_xll.Woodstock.Analyst.Xcel.UDFs.GetIndicatorValueAverage("OSUPCJP_T100%",""&amp;$A$9&amp;"="&amp;Z$12&amp;";",_xll.Woodstock.Analyst.Xcel.UDFs.GetModelFilename(),_xll.Woodstock.Analyst.Xcel.UDFs.GetScenarioIndex(),"2","6")/5,_xll.Woodstock.Analyst.Xcel.UDFs.GetIndicatorValue("OSUPCJP_T100%",""&amp;$A$9&amp;"="&amp;Z$12&amp;";",_xll.Woodstock.Analyst.Xcel.UDFs.GetModelFilename(),_xll.Woodstock.Analyst.Xcel.UDFs.GetScenarioIndex(),VLOOKUP($A$5,Periode,2,FALSE))/5))</f>
        <v>0</v>
      </c>
      <c r="AA32" s="150">
        <f>IF(ISERROR(IF(EXACT($A$5,"Moyenne 2013-2038"),_xll.Woodstock.Analyst.Xcel.UDFs.GetIndicatorValueAverage("OSUPCJP_T100%",""&amp;$A$9&amp;"="&amp;AA$12&amp;";",_xll.Woodstock.Analyst.Xcel.UDFs.GetModelFilename(),_xll.Woodstock.Analyst.Xcel.UDFs.GetScenarioIndex(),"2","6")/5,_xll.Woodstock.Analyst.Xcel.UDFs.GetIndicatorValue("OSUPCJP_T100%",""&amp;$A$9&amp;"="&amp;AA$12&amp;";",_xll.Woodstock.Analyst.Xcel.UDFs.GetModelFilename(),_xll.Woodstock.Analyst.Xcel.UDFs.GetScenarioIndex(),VLOOKUP($A$5,Periode,2,FALSE))/5)),0,IF(EXACT($A$5,"Moyenne 2013-2038"),_xll.Woodstock.Analyst.Xcel.UDFs.GetIndicatorValueAverage("OSUPCJP_T100%",""&amp;$A$9&amp;"="&amp;AA$12&amp;";",_xll.Woodstock.Analyst.Xcel.UDFs.GetModelFilename(),_xll.Woodstock.Analyst.Xcel.UDFs.GetScenarioIndex(),"2","6")/5,_xll.Woodstock.Analyst.Xcel.UDFs.GetIndicatorValue("OSUPCJP_T100%",""&amp;$A$9&amp;"="&amp;AA$12&amp;";",_xll.Woodstock.Analyst.Xcel.UDFs.GetModelFilename(),_xll.Woodstock.Analyst.Xcel.UDFs.GetScenarioIndex(),VLOOKUP($A$5,Periode,2,FALSE))/5))</f>
        <v>0</v>
      </c>
      <c r="AB32" s="150">
        <f>IF(ISERROR(IF(EXACT($A$5,"Moyenne 2013-2038"),_xll.Woodstock.Analyst.Xcel.UDFs.GetIndicatorValueAverage("OSUPCJP_T100%",""&amp;$A$9&amp;"="&amp;AB$12&amp;";",_xll.Woodstock.Analyst.Xcel.UDFs.GetModelFilename(),_xll.Woodstock.Analyst.Xcel.UDFs.GetScenarioIndex(),"2","6")/5,_xll.Woodstock.Analyst.Xcel.UDFs.GetIndicatorValue("OSUPCJP_T100%",""&amp;$A$9&amp;"="&amp;AB$12&amp;";",_xll.Woodstock.Analyst.Xcel.UDFs.GetModelFilename(),_xll.Woodstock.Analyst.Xcel.UDFs.GetScenarioIndex(),VLOOKUP($A$5,Periode,2,FALSE))/5)),0,IF(EXACT($A$5,"Moyenne 2013-2038"),_xll.Woodstock.Analyst.Xcel.UDFs.GetIndicatorValueAverage("OSUPCJP_T100%",""&amp;$A$9&amp;"="&amp;AB$12&amp;";",_xll.Woodstock.Analyst.Xcel.UDFs.GetModelFilename(),_xll.Woodstock.Analyst.Xcel.UDFs.GetScenarioIndex(),"2","6")/5,_xll.Woodstock.Analyst.Xcel.UDFs.GetIndicatorValue("OSUPCJP_T100%",""&amp;$A$9&amp;"="&amp;AB$12&amp;";",_xll.Woodstock.Analyst.Xcel.UDFs.GetModelFilename(),_xll.Woodstock.Analyst.Xcel.UDFs.GetScenarioIndex(),VLOOKUP($A$5,Periode,2,FALSE))/5))</f>
        <v>0</v>
      </c>
      <c r="AC32" s="150">
        <f>IF(ISERROR(IF(EXACT($A$5,"Moyenne 2013-2038"),_xll.Woodstock.Analyst.Xcel.UDFs.GetIndicatorValueAverage("OSUPCJP_T100%",""&amp;$A$9&amp;"="&amp;AC$12&amp;";",_xll.Woodstock.Analyst.Xcel.UDFs.GetModelFilename(),_xll.Woodstock.Analyst.Xcel.UDFs.GetScenarioIndex(),"2","6")/5,_xll.Woodstock.Analyst.Xcel.UDFs.GetIndicatorValue("OSUPCJP_T100%",""&amp;$A$9&amp;"="&amp;AC$12&amp;";",_xll.Woodstock.Analyst.Xcel.UDFs.GetModelFilename(),_xll.Woodstock.Analyst.Xcel.UDFs.GetScenarioIndex(),VLOOKUP($A$5,Periode,2,FALSE))/5)),0,IF(EXACT($A$5,"Moyenne 2013-2038"),_xll.Woodstock.Analyst.Xcel.UDFs.GetIndicatorValueAverage("OSUPCJP_T100%",""&amp;$A$9&amp;"="&amp;AC$12&amp;";",_xll.Woodstock.Analyst.Xcel.UDFs.GetModelFilename(),_xll.Woodstock.Analyst.Xcel.UDFs.GetScenarioIndex(),"2","6")/5,_xll.Woodstock.Analyst.Xcel.UDFs.GetIndicatorValue("OSUPCJP_T100%",""&amp;$A$9&amp;"="&amp;AC$12&amp;";",_xll.Woodstock.Analyst.Xcel.UDFs.GetModelFilename(),_xll.Woodstock.Analyst.Xcel.UDFs.GetScenarioIndex(),VLOOKUP($A$5,Periode,2,FALSE))/5))</f>
        <v>0</v>
      </c>
      <c r="AD32" s="150">
        <f>IF(ISERROR(IF(EXACT($A$5,"Moyenne 2013-2038"),_xll.Woodstock.Analyst.Xcel.UDFs.GetIndicatorValueAverage("OSUPCJP_T100%",""&amp;$A$9&amp;"="&amp;AD$12&amp;";",_xll.Woodstock.Analyst.Xcel.UDFs.GetModelFilename(),_xll.Woodstock.Analyst.Xcel.UDFs.GetScenarioIndex(),"2","6")/5,_xll.Woodstock.Analyst.Xcel.UDFs.GetIndicatorValue("OSUPCJP_T100%",""&amp;$A$9&amp;"="&amp;AD$12&amp;";",_xll.Woodstock.Analyst.Xcel.UDFs.GetModelFilename(),_xll.Woodstock.Analyst.Xcel.UDFs.GetScenarioIndex(),VLOOKUP($A$5,Periode,2,FALSE))/5)),0,IF(EXACT($A$5,"Moyenne 2013-2038"),_xll.Woodstock.Analyst.Xcel.UDFs.GetIndicatorValueAverage("OSUPCJP_T100%",""&amp;$A$9&amp;"="&amp;AD$12&amp;";",_xll.Woodstock.Analyst.Xcel.UDFs.GetModelFilename(),_xll.Woodstock.Analyst.Xcel.UDFs.GetScenarioIndex(),"2","6")/5,_xll.Woodstock.Analyst.Xcel.UDFs.GetIndicatorValue("OSUPCJP_T100%",""&amp;$A$9&amp;"="&amp;AD$12&amp;";",_xll.Woodstock.Analyst.Xcel.UDFs.GetModelFilename(),_xll.Woodstock.Analyst.Xcel.UDFs.GetScenarioIndex(),VLOOKUP($A$5,Periode,2,FALSE))/5))</f>
        <v>0</v>
      </c>
      <c r="AE32" s="150">
        <f>IF(ISERROR(IF(EXACT($A$5,"Moyenne 2013-2038"),_xll.Woodstock.Analyst.Xcel.UDFs.GetIndicatorValueAverage("OSUPCJP_T100%",""&amp;$A$9&amp;"="&amp;AE$12&amp;";",_xll.Woodstock.Analyst.Xcel.UDFs.GetModelFilename(),_xll.Woodstock.Analyst.Xcel.UDFs.GetScenarioIndex(),"2","6")/5,_xll.Woodstock.Analyst.Xcel.UDFs.GetIndicatorValue("OSUPCJP_T100%",""&amp;$A$9&amp;"="&amp;AE$12&amp;";",_xll.Woodstock.Analyst.Xcel.UDFs.GetModelFilename(),_xll.Woodstock.Analyst.Xcel.UDFs.GetScenarioIndex(),VLOOKUP($A$5,Periode,2,FALSE))/5)),0,IF(EXACT($A$5,"Moyenne 2013-2038"),_xll.Woodstock.Analyst.Xcel.UDFs.GetIndicatorValueAverage("OSUPCJP_T100%",""&amp;$A$9&amp;"="&amp;AE$12&amp;";",_xll.Woodstock.Analyst.Xcel.UDFs.GetModelFilename(),_xll.Woodstock.Analyst.Xcel.UDFs.GetScenarioIndex(),"2","6")/5,_xll.Woodstock.Analyst.Xcel.UDFs.GetIndicatorValue("OSUPCJP_T100%",""&amp;$A$9&amp;"="&amp;AE$12&amp;";",_xll.Woodstock.Analyst.Xcel.UDFs.GetModelFilename(),_xll.Woodstock.Analyst.Xcel.UDFs.GetScenarioIndex(),VLOOKUP($A$5,Periode,2,FALSE))/5))</f>
        <v>0</v>
      </c>
      <c r="AF32" s="150">
        <f>IF(ISERROR(IF(EXACT($A$5,"Moyenne 2013-2038"),_xll.Woodstock.Analyst.Xcel.UDFs.GetIndicatorValueAverage("OSUPCJP_T100%",""&amp;$A$9&amp;"="&amp;AF$12&amp;";",_xll.Woodstock.Analyst.Xcel.UDFs.GetModelFilename(),_xll.Woodstock.Analyst.Xcel.UDFs.GetScenarioIndex(),"2","6")/5,_xll.Woodstock.Analyst.Xcel.UDFs.GetIndicatorValue("OSUPCJP_T100%",""&amp;$A$9&amp;"="&amp;AF$12&amp;";",_xll.Woodstock.Analyst.Xcel.UDFs.GetModelFilename(),_xll.Woodstock.Analyst.Xcel.UDFs.GetScenarioIndex(),VLOOKUP($A$5,Periode,2,FALSE))/5)),0,IF(EXACT($A$5,"Moyenne 2013-2038"),_xll.Woodstock.Analyst.Xcel.UDFs.GetIndicatorValueAverage("OSUPCJP_T100%",""&amp;$A$9&amp;"="&amp;AF$12&amp;";",_xll.Woodstock.Analyst.Xcel.UDFs.GetModelFilename(),_xll.Woodstock.Analyst.Xcel.UDFs.GetScenarioIndex(),"2","6")/5,_xll.Woodstock.Analyst.Xcel.UDFs.GetIndicatorValue("OSUPCJP_T100%",""&amp;$A$9&amp;"="&amp;AF$12&amp;";",_xll.Woodstock.Analyst.Xcel.UDFs.GetModelFilename(),_xll.Woodstock.Analyst.Xcel.UDFs.GetScenarioIndex(),VLOOKUP($A$5,Periode,2,FALSE))/5))</f>
        <v>0</v>
      </c>
      <c r="AG32" s="150">
        <f>IF(ISERROR(IF(EXACT($A$5,"Moyenne 2013-2038"),_xll.Woodstock.Analyst.Xcel.UDFs.GetIndicatorValueAverage("OSUPCJP_T100%",""&amp;$A$9&amp;"="&amp;AG$12&amp;";",_xll.Woodstock.Analyst.Xcel.UDFs.GetModelFilename(),_xll.Woodstock.Analyst.Xcel.UDFs.GetScenarioIndex(),"2","6")/5,_xll.Woodstock.Analyst.Xcel.UDFs.GetIndicatorValue("OSUPCJP_T100%",""&amp;$A$9&amp;"="&amp;AG$12&amp;";",_xll.Woodstock.Analyst.Xcel.UDFs.GetModelFilename(),_xll.Woodstock.Analyst.Xcel.UDFs.GetScenarioIndex(),VLOOKUP($A$5,Periode,2,FALSE))/5)),0,IF(EXACT($A$5,"Moyenne 2013-2038"),_xll.Woodstock.Analyst.Xcel.UDFs.GetIndicatorValueAverage("OSUPCJP_T100%",""&amp;$A$9&amp;"="&amp;AG$12&amp;";",_xll.Woodstock.Analyst.Xcel.UDFs.GetModelFilename(),_xll.Woodstock.Analyst.Xcel.UDFs.GetScenarioIndex(),"2","6")/5,_xll.Woodstock.Analyst.Xcel.UDFs.GetIndicatorValue("OSUPCJP_T100%",""&amp;$A$9&amp;"="&amp;AG$12&amp;";",_xll.Woodstock.Analyst.Xcel.UDFs.GetModelFilename(),_xll.Woodstock.Analyst.Xcel.UDFs.GetScenarioIndex(),VLOOKUP($A$5,Periode,2,FALSE))/5))</f>
        <v>0</v>
      </c>
      <c r="AH32" s="150">
        <f>IF(ISERROR(IF(EXACT($A$5,"Moyenne 2013-2038"),_xll.Woodstock.Analyst.Xcel.UDFs.GetIndicatorValueAverage("OSUPCJP_T100%",""&amp;$A$9&amp;"="&amp;AH$12&amp;";",_xll.Woodstock.Analyst.Xcel.UDFs.GetModelFilename(),_xll.Woodstock.Analyst.Xcel.UDFs.GetScenarioIndex(),"2","6")/5,_xll.Woodstock.Analyst.Xcel.UDFs.GetIndicatorValue("OSUPCJP_T100%",""&amp;$A$9&amp;"="&amp;AH$12&amp;";",_xll.Woodstock.Analyst.Xcel.UDFs.GetModelFilename(),_xll.Woodstock.Analyst.Xcel.UDFs.GetScenarioIndex(),VLOOKUP($A$5,Periode,2,FALSE))/5)),0,IF(EXACT($A$5,"Moyenne 2013-2038"),_xll.Woodstock.Analyst.Xcel.UDFs.GetIndicatorValueAverage("OSUPCJP_T100%",""&amp;$A$9&amp;"="&amp;AH$12&amp;";",_xll.Woodstock.Analyst.Xcel.UDFs.GetModelFilename(),_xll.Woodstock.Analyst.Xcel.UDFs.GetScenarioIndex(),"2","6")/5,_xll.Woodstock.Analyst.Xcel.UDFs.GetIndicatorValue("OSUPCJP_T100%",""&amp;$A$9&amp;"="&amp;AH$12&amp;";",_xll.Woodstock.Analyst.Xcel.UDFs.GetModelFilename(),_xll.Woodstock.Analyst.Xcel.UDFs.GetScenarioIndex(),VLOOKUP($A$5,Periode,2,FALSE))/5))</f>
        <v>0</v>
      </c>
      <c r="AI32" s="150">
        <f>IF(ISERROR(IF(EXACT($A$5,"Moyenne 2013-2038"),_xll.Woodstock.Analyst.Xcel.UDFs.GetIndicatorValueAverage("OSUPCJP_T100%",""&amp;$A$9&amp;"="&amp;AI$12&amp;";",_xll.Woodstock.Analyst.Xcel.UDFs.GetModelFilename(),_xll.Woodstock.Analyst.Xcel.UDFs.GetScenarioIndex(),"2","6")/5,_xll.Woodstock.Analyst.Xcel.UDFs.GetIndicatorValue("OSUPCJP_T100%",""&amp;$A$9&amp;"="&amp;AI$12&amp;";",_xll.Woodstock.Analyst.Xcel.UDFs.GetModelFilename(),_xll.Woodstock.Analyst.Xcel.UDFs.GetScenarioIndex(),VLOOKUP($A$5,Periode,2,FALSE))/5)),0,IF(EXACT($A$5,"Moyenne 2013-2038"),_xll.Woodstock.Analyst.Xcel.UDFs.GetIndicatorValueAverage("OSUPCJP_T100%",""&amp;$A$9&amp;"="&amp;AI$12&amp;";",_xll.Woodstock.Analyst.Xcel.UDFs.GetModelFilename(),_xll.Woodstock.Analyst.Xcel.UDFs.GetScenarioIndex(),"2","6")/5,_xll.Woodstock.Analyst.Xcel.UDFs.GetIndicatorValue("OSUPCJP_T100%",""&amp;$A$9&amp;"="&amp;AI$12&amp;";",_xll.Woodstock.Analyst.Xcel.UDFs.GetModelFilename(),_xll.Woodstock.Analyst.Xcel.UDFs.GetScenarioIndex(),VLOOKUP($A$5,Periode,2,FALSE))/5))</f>
        <v>0</v>
      </c>
      <c r="AJ32" s="150">
        <f>IF(ISERROR(IF(EXACT($A$5,"Moyenne 2013-2038"),_xll.Woodstock.Analyst.Xcel.UDFs.GetIndicatorValueAverage("OSUPCJP_T100%",""&amp;$A$9&amp;"="&amp;AJ$12&amp;";",_xll.Woodstock.Analyst.Xcel.UDFs.GetModelFilename(),_xll.Woodstock.Analyst.Xcel.UDFs.GetScenarioIndex(),"2","6")/5,_xll.Woodstock.Analyst.Xcel.UDFs.GetIndicatorValue("OSUPCJP_T100%",""&amp;$A$9&amp;"="&amp;AJ$12&amp;";",_xll.Woodstock.Analyst.Xcel.UDFs.GetModelFilename(),_xll.Woodstock.Analyst.Xcel.UDFs.GetScenarioIndex(),VLOOKUP($A$5,Periode,2,FALSE))/5)),0,IF(EXACT($A$5,"Moyenne 2013-2038"),_xll.Woodstock.Analyst.Xcel.UDFs.GetIndicatorValueAverage("OSUPCJP_T100%",""&amp;$A$9&amp;"="&amp;AJ$12&amp;";",_xll.Woodstock.Analyst.Xcel.UDFs.GetModelFilename(),_xll.Woodstock.Analyst.Xcel.UDFs.GetScenarioIndex(),"2","6")/5,_xll.Woodstock.Analyst.Xcel.UDFs.GetIndicatorValue("OSUPCJP_T100%",""&amp;$A$9&amp;"="&amp;AJ$12&amp;";",_xll.Woodstock.Analyst.Xcel.UDFs.GetModelFilename(),_xll.Woodstock.Analyst.Xcel.UDFs.GetScenarioIndex(),VLOOKUP($A$5,Periode,2,FALSE))/5))</f>
        <v>0</v>
      </c>
      <c r="AK32" s="150">
        <f>IF(ISERROR(IF(EXACT($A$5,"Moyenne 2013-2038"),_xll.Woodstock.Analyst.Xcel.UDFs.GetIndicatorValueAverage("OSUPCJP_T100%",""&amp;$A$9&amp;"="&amp;AK$12&amp;";",_xll.Woodstock.Analyst.Xcel.UDFs.GetModelFilename(),_xll.Woodstock.Analyst.Xcel.UDFs.GetScenarioIndex(),"2","6")/5,_xll.Woodstock.Analyst.Xcel.UDFs.GetIndicatorValue("OSUPCJP_T100%",""&amp;$A$9&amp;"="&amp;AK$12&amp;";",_xll.Woodstock.Analyst.Xcel.UDFs.GetModelFilename(),_xll.Woodstock.Analyst.Xcel.UDFs.GetScenarioIndex(),VLOOKUP($A$5,Periode,2,FALSE))/5)),0,IF(EXACT($A$5,"Moyenne 2013-2038"),_xll.Woodstock.Analyst.Xcel.UDFs.GetIndicatorValueAverage("OSUPCJP_T100%",""&amp;$A$9&amp;"="&amp;AK$12&amp;";",_xll.Woodstock.Analyst.Xcel.UDFs.GetModelFilename(),_xll.Woodstock.Analyst.Xcel.UDFs.GetScenarioIndex(),"2","6")/5,_xll.Woodstock.Analyst.Xcel.UDFs.GetIndicatorValue("OSUPCJP_T100%",""&amp;$A$9&amp;"="&amp;AK$12&amp;";",_xll.Woodstock.Analyst.Xcel.UDFs.GetModelFilename(),_xll.Woodstock.Analyst.Xcel.UDFs.GetScenarioIndex(),VLOOKUP($A$5,Periode,2,FALSE))/5))</f>
        <v>0</v>
      </c>
      <c r="AL32" s="150">
        <f>IF(ISERROR(IF(EXACT($A$5,"Moyenne 2013-2038"),_xll.Woodstock.Analyst.Xcel.UDFs.GetIndicatorValueAverage("OSUPCJP_T100%",""&amp;$A$9&amp;"="&amp;AL$12&amp;";",_xll.Woodstock.Analyst.Xcel.UDFs.GetModelFilename(),_xll.Woodstock.Analyst.Xcel.UDFs.GetScenarioIndex(),"2","6")/5,_xll.Woodstock.Analyst.Xcel.UDFs.GetIndicatorValue("OSUPCJP_T100%",""&amp;$A$9&amp;"="&amp;AL$12&amp;";",_xll.Woodstock.Analyst.Xcel.UDFs.GetModelFilename(),_xll.Woodstock.Analyst.Xcel.UDFs.GetScenarioIndex(),VLOOKUP($A$5,Periode,2,FALSE))/5)),0,IF(EXACT($A$5,"Moyenne 2013-2038"),_xll.Woodstock.Analyst.Xcel.UDFs.GetIndicatorValueAverage("OSUPCJP_T100%",""&amp;$A$9&amp;"="&amp;AL$12&amp;";",_xll.Woodstock.Analyst.Xcel.UDFs.GetModelFilename(),_xll.Woodstock.Analyst.Xcel.UDFs.GetScenarioIndex(),"2","6")/5,_xll.Woodstock.Analyst.Xcel.UDFs.GetIndicatorValue("OSUPCJP_T100%",""&amp;$A$9&amp;"="&amp;AL$12&amp;";",_xll.Woodstock.Analyst.Xcel.UDFs.GetModelFilename(),_xll.Woodstock.Analyst.Xcel.UDFs.GetScenarioIndex(),VLOOKUP($A$5,Periode,2,FALSE))/5))</f>
        <v>0</v>
      </c>
      <c r="AM32" s="150">
        <f>IF(ISERROR(IF(EXACT($A$5,"Moyenne 2013-2038"),_xll.Woodstock.Analyst.Xcel.UDFs.GetIndicatorValueAverage("OSUPCJP_T100%",""&amp;$A$9&amp;"="&amp;AM$12&amp;";",_xll.Woodstock.Analyst.Xcel.UDFs.GetModelFilename(),_xll.Woodstock.Analyst.Xcel.UDFs.GetScenarioIndex(),"2","6")/5,_xll.Woodstock.Analyst.Xcel.UDFs.GetIndicatorValue("OSUPCJP_T100%",""&amp;$A$9&amp;"="&amp;AM$12&amp;";",_xll.Woodstock.Analyst.Xcel.UDFs.GetModelFilename(),_xll.Woodstock.Analyst.Xcel.UDFs.GetScenarioIndex(),VLOOKUP($A$5,Periode,2,FALSE))/5)),0,IF(EXACT($A$5,"Moyenne 2013-2038"),_xll.Woodstock.Analyst.Xcel.UDFs.GetIndicatorValueAverage("OSUPCJP_T100%",""&amp;$A$9&amp;"="&amp;AM$12&amp;";",_xll.Woodstock.Analyst.Xcel.UDFs.GetModelFilename(),_xll.Woodstock.Analyst.Xcel.UDFs.GetScenarioIndex(),"2","6")/5,_xll.Woodstock.Analyst.Xcel.UDFs.GetIndicatorValue("OSUPCJP_T100%",""&amp;$A$9&amp;"="&amp;AM$12&amp;";",_xll.Woodstock.Analyst.Xcel.UDFs.GetModelFilename(),_xll.Woodstock.Analyst.Xcel.UDFs.GetScenarioIndex(),VLOOKUP($A$5,Periode,2,FALSE))/5))</f>
        <v>0</v>
      </c>
      <c r="AN32" s="150">
        <f>IF(ISERROR(IF(EXACT($A$5,"Moyenne 2013-2038"),_xll.Woodstock.Analyst.Xcel.UDFs.GetIndicatorValueAverage("OSUPCJP_T100%",""&amp;$A$9&amp;"="&amp;AN$12&amp;";",_xll.Woodstock.Analyst.Xcel.UDFs.GetModelFilename(),_xll.Woodstock.Analyst.Xcel.UDFs.GetScenarioIndex(),"2","6")/5,_xll.Woodstock.Analyst.Xcel.UDFs.GetIndicatorValue("OSUPCJP_T100%",""&amp;$A$9&amp;"="&amp;AN$12&amp;";",_xll.Woodstock.Analyst.Xcel.UDFs.GetModelFilename(),_xll.Woodstock.Analyst.Xcel.UDFs.GetScenarioIndex(),VLOOKUP($A$5,Periode,2,FALSE))/5)),0,IF(EXACT($A$5,"Moyenne 2013-2038"),_xll.Woodstock.Analyst.Xcel.UDFs.GetIndicatorValueAverage("OSUPCJP_T100%",""&amp;$A$9&amp;"="&amp;AN$12&amp;";",_xll.Woodstock.Analyst.Xcel.UDFs.GetModelFilename(),_xll.Woodstock.Analyst.Xcel.UDFs.GetScenarioIndex(),"2","6")/5,_xll.Woodstock.Analyst.Xcel.UDFs.GetIndicatorValue("OSUPCJP_T100%",""&amp;$A$9&amp;"="&amp;AN$12&amp;";",_xll.Woodstock.Analyst.Xcel.UDFs.GetModelFilename(),_xll.Woodstock.Analyst.Xcel.UDFs.GetScenarioIndex(),VLOOKUP($A$5,Periode,2,FALSE))/5))</f>
        <v>0</v>
      </c>
      <c r="AO32" s="150">
        <f>IF(ISERROR(IF(EXACT($A$5,"Moyenne 2013-2038"),_xll.Woodstock.Analyst.Xcel.UDFs.GetIndicatorValueAverage("OSUPCJP_T100%",""&amp;$A$9&amp;"="&amp;AO$12&amp;";",_xll.Woodstock.Analyst.Xcel.UDFs.GetModelFilename(),_xll.Woodstock.Analyst.Xcel.UDFs.GetScenarioIndex(),"2","6")/5,_xll.Woodstock.Analyst.Xcel.UDFs.GetIndicatorValue("OSUPCJP_T100%",""&amp;$A$9&amp;"="&amp;AO$12&amp;";",_xll.Woodstock.Analyst.Xcel.UDFs.GetModelFilename(),_xll.Woodstock.Analyst.Xcel.UDFs.GetScenarioIndex(),VLOOKUP($A$5,Periode,2,FALSE))/5)),0,IF(EXACT($A$5,"Moyenne 2013-2038"),_xll.Woodstock.Analyst.Xcel.UDFs.GetIndicatorValueAverage("OSUPCJP_T100%",""&amp;$A$9&amp;"="&amp;AO$12&amp;";",_xll.Woodstock.Analyst.Xcel.UDFs.GetModelFilename(),_xll.Woodstock.Analyst.Xcel.UDFs.GetScenarioIndex(),"2","6")/5,_xll.Woodstock.Analyst.Xcel.UDFs.GetIndicatorValue("OSUPCJP_T100%",""&amp;$A$9&amp;"="&amp;AO$12&amp;";",_xll.Woodstock.Analyst.Xcel.UDFs.GetModelFilename(),_xll.Woodstock.Analyst.Xcel.UDFs.GetScenarioIndex(),VLOOKUP($A$5,Periode,2,FALSE))/5))</f>
        <v>0</v>
      </c>
      <c r="AP32" s="150">
        <f>IF(ISERROR(IF(EXACT($A$5,"Moyenne 2013-2038"),_xll.Woodstock.Analyst.Xcel.UDFs.GetIndicatorValueAverage("OSUPCJP_T100%",""&amp;$A$9&amp;"="&amp;AP$12&amp;";",_xll.Woodstock.Analyst.Xcel.UDFs.GetModelFilename(),_xll.Woodstock.Analyst.Xcel.UDFs.GetScenarioIndex(),"2","6")/5,_xll.Woodstock.Analyst.Xcel.UDFs.GetIndicatorValue("OSUPCJP_T100%",""&amp;$A$9&amp;"="&amp;AP$12&amp;";",_xll.Woodstock.Analyst.Xcel.UDFs.GetModelFilename(),_xll.Woodstock.Analyst.Xcel.UDFs.GetScenarioIndex(),VLOOKUP($A$5,Periode,2,FALSE))/5)),0,IF(EXACT($A$5,"Moyenne 2013-2038"),_xll.Woodstock.Analyst.Xcel.UDFs.GetIndicatorValueAverage("OSUPCJP_T100%",""&amp;$A$9&amp;"="&amp;AP$12&amp;";",_xll.Woodstock.Analyst.Xcel.UDFs.GetModelFilename(),_xll.Woodstock.Analyst.Xcel.UDFs.GetScenarioIndex(),"2","6")/5,_xll.Woodstock.Analyst.Xcel.UDFs.GetIndicatorValue("OSUPCJP_T100%",""&amp;$A$9&amp;"="&amp;AP$12&amp;";",_xll.Woodstock.Analyst.Xcel.UDFs.GetModelFilename(),_xll.Woodstock.Analyst.Xcel.UDFs.GetScenarioIndex(),VLOOKUP($A$5,Periode,2,FALSE))/5))</f>
        <v>0</v>
      </c>
      <c r="AQ32" s="150">
        <f>IF(ISERROR(IF(EXACT($A$5,"Moyenne 2013-2038"),_xll.Woodstock.Analyst.Xcel.UDFs.GetIndicatorValueAverage("OSUPCJP_T100%",""&amp;$A$9&amp;"="&amp;AQ$12&amp;";",_xll.Woodstock.Analyst.Xcel.UDFs.GetModelFilename(),_xll.Woodstock.Analyst.Xcel.UDFs.GetScenarioIndex(),"2","6")/5,_xll.Woodstock.Analyst.Xcel.UDFs.GetIndicatorValue("OSUPCJP_T100%",""&amp;$A$9&amp;"="&amp;AQ$12&amp;";",_xll.Woodstock.Analyst.Xcel.UDFs.GetModelFilename(),_xll.Woodstock.Analyst.Xcel.UDFs.GetScenarioIndex(),VLOOKUP($A$5,Periode,2,FALSE))/5)),0,IF(EXACT($A$5,"Moyenne 2013-2038"),_xll.Woodstock.Analyst.Xcel.UDFs.GetIndicatorValueAverage("OSUPCJP_T100%",""&amp;$A$9&amp;"="&amp;AQ$12&amp;";",_xll.Woodstock.Analyst.Xcel.UDFs.GetModelFilename(),_xll.Woodstock.Analyst.Xcel.UDFs.GetScenarioIndex(),"2","6")/5,_xll.Woodstock.Analyst.Xcel.UDFs.GetIndicatorValue("OSUPCJP_T100%",""&amp;$A$9&amp;"="&amp;AQ$12&amp;";",_xll.Woodstock.Analyst.Xcel.UDFs.GetModelFilename(),_xll.Woodstock.Analyst.Xcel.UDFs.GetScenarioIndex(),VLOOKUP($A$5,Periode,2,FALSE))/5))</f>
        <v>0</v>
      </c>
      <c r="AR32" s="150">
        <f>IF(ISERROR(IF(EXACT($A$5,"Moyenne 2013-2038"),_xll.Woodstock.Analyst.Xcel.UDFs.GetIndicatorValueAverage("OSUPCJP_T100%",""&amp;$A$9&amp;"="&amp;AR$12&amp;";",_xll.Woodstock.Analyst.Xcel.UDFs.GetModelFilename(),_xll.Woodstock.Analyst.Xcel.UDFs.GetScenarioIndex(),"2","6")/5,_xll.Woodstock.Analyst.Xcel.UDFs.GetIndicatorValue("OSUPCJP_T100%",""&amp;$A$9&amp;"="&amp;AR$12&amp;";",_xll.Woodstock.Analyst.Xcel.UDFs.GetModelFilename(),_xll.Woodstock.Analyst.Xcel.UDFs.GetScenarioIndex(),VLOOKUP($A$5,Periode,2,FALSE))/5)),0,IF(EXACT($A$5,"Moyenne 2013-2038"),_xll.Woodstock.Analyst.Xcel.UDFs.GetIndicatorValueAverage("OSUPCJP_T100%",""&amp;$A$9&amp;"="&amp;AR$12&amp;";",_xll.Woodstock.Analyst.Xcel.UDFs.GetModelFilename(),_xll.Woodstock.Analyst.Xcel.UDFs.GetScenarioIndex(),"2","6")/5,_xll.Woodstock.Analyst.Xcel.UDFs.GetIndicatorValue("OSUPCJP_T100%",""&amp;$A$9&amp;"="&amp;AR$12&amp;";",_xll.Woodstock.Analyst.Xcel.UDFs.GetModelFilename(),_xll.Woodstock.Analyst.Xcel.UDFs.GetScenarioIndex(),VLOOKUP($A$5,Periode,2,FALSE))/5))</f>
        <v>0</v>
      </c>
      <c r="AS32" s="150">
        <f>IF(ISERROR(IF(EXACT($A$5,"Moyenne 2013-2038"),_xll.Woodstock.Analyst.Xcel.UDFs.GetIndicatorValueAverage("OSUPCJP_T100%",""&amp;$A$9&amp;"="&amp;AS$12&amp;";",_xll.Woodstock.Analyst.Xcel.UDFs.GetModelFilename(),_xll.Woodstock.Analyst.Xcel.UDFs.GetScenarioIndex(),"2","6")/5,_xll.Woodstock.Analyst.Xcel.UDFs.GetIndicatorValue("OSUPCJP_T100%",""&amp;$A$9&amp;"="&amp;AS$12&amp;";",_xll.Woodstock.Analyst.Xcel.UDFs.GetModelFilename(),_xll.Woodstock.Analyst.Xcel.UDFs.GetScenarioIndex(),VLOOKUP($A$5,Periode,2,FALSE))/5)),0,IF(EXACT($A$5,"Moyenne 2013-2038"),_xll.Woodstock.Analyst.Xcel.UDFs.GetIndicatorValueAverage("OSUPCJP_T100%",""&amp;$A$9&amp;"="&amp;AS$12&amp;";",_xll.Woodstock.Analyst.Xcel.UDFs.GetModelFilename(),_xll.Woodstock.Analyst.Xcel.UDFs.GetScenarioIndex(),"2","6")/5,_xll.Woodstock.Analyst.Xcel.UDFs.GetIndicatorValue("OSUPCJP_T100%",""&amp;$A$9&amp;"="&amp;AS$12&amp;";",_xll.Woodstock.Analyst.Xcel.UDFs.GetModelFilename(),_xll.Woodstock.Analyst.Xcel.UDFs.GetScenarioIndex(),VLOOKUP($A$5,Periode,2,FALSE))/5))</f>
        <v>0</v>
      </c>
      <c r="AT32" s="150">
        <f>IF(ISERROR(IF(EXACT($A$5,"Moyenne 2013-2038"),_xll.Woodstock.Analyst.Xcel.UDFs.GetIndicatorValueAverage("OSUPCJP_T100%",""&amp;$A$9&amp;"="&amp;AT$12&amp;";",_xll.Woodstock.Analyst.Xcel.UDFs.GetModelFilename(),_xll.Woodstock.Analyst.Xcel.UDFs.GetScenarioIndex(),"2","6")/5,_xll.Woodstock.Analyst.Xcel.UDFs.GetIndicatorValue("OSUPCJP_T100%",""&amp;$A$9&amp;"="&amp;AT$12&amp;";",_xll.Woodstock.Analyst.Xcel.UDFs.GetModelFilename(),_xll.Woodstock.Analyst.Xcel.UDFs.GetScenarioIndex(),VLOOKUP($A$5,Periode,2,FALSE))/5)),0,IF(EXACT($A$5,"Moyenne 2013-2038"),_xll.Woodstock.Analyst.Xcel.UDFs.GetIndicatorValueAverage("OSUPCJP_T100%",""&amp;$A$9&amp;"="&amp;AT$12&amp;";",_xll.Woodstock.Analyst.Xcel.UDFs.GetModelFilename(),_xll.Woodstock.Analyst.Xcel.UDFs.GetScenarioIndex(),"2","6")/5,_xll.Woodstock.Analyst.Xcel.UDFs.GetIndicatorValue("OSUPCJP_T100%",""&amp;$A$9&amp;"="&amp;AT$12&amp;";",_xll.Woodstock.Analyst.Xcel.UDFs.GetModelFilename(),_xll.Woodstock.Analyst.Xcel.UDFs.GetScenarioIndex(),VLOOKUP($A$5,Periode,2,FALSE))/5))</f>
        <v>0</v>
      </c>
      <c r="AU32" s="150">
        <f>IF(ISERROR(IF(EXACT($A$5,"Moyenne 2013-2038"),_xll.Woodstock.Analyst.Xcel.UDFs.GetIndicatorValueAverage("OSUPCJP_T100%",""&amp;$A$9&amp;"="&amp;AU$12&amp;";",_xll.Woodstock.Analyst.Xcel.UDFs.GetModelFilename(),_xll.Woodstock.Analyst.Xcel.UDFs.GetScenarioIndex(),"2","6")/5,_xll.Woodstock.Analyst.Xcel.UDFs.GetIndicatorValue("OSUPCJP_T100%",""&amp;$A$9&amp;"="&amp;AU$12&amp;";",_xll.Woodstock.Analyst.Xcel.UDFs.GetModelFilename(),_xll.Woodstock.Analyst.Xcel.UDFs.GetScenarioIndex(),VLOOKUP($A$5,Periode,2,FALSE))/5)),0,IF(EXACT($A$5,"Moyenne 2013-2038"),_xll.Woodstock.Analyst.Xcel.UDFs.GetIndicatorValueAverage("OSUPCJP_T100%",""&amp;$A$9&amp;"="&amp;AU$12&amp;";",_xll.Woodstock.Analyst.Xcel.UDFs.GetModelFilename(),_xll.Woodstock.Analyst.Xcel.UDFs.GetScenarioIndex(),"2","6")/5,_xll.Woodstock.Analyst.Xcel.UDFs.GetIndicatorValue("OSUPCJP_T100%",""&amp;$A$9&amp;"="&amp;AU$12&amp;";",_xll.Woodstock.Analyst.Xcel.UDFs.GetModelFilename(),_xll.Woodstock.Analyst.Xcel.UDFs.GetScenarioIndex(),VLOOKUP($A$5,Periode,2,FALSE))/5))</f>
        <v>0</v>
      </c>
      <c r="AV32" s="150">
        <f>IF(ISERROR(IF(EXACT($A$5,"Moyenne 2013-2038"),_xll.Woodstock.Analyst.Xcel.UDFs.GetIndicatorValueAverage("OSUPCJP_T100%",""&amp;$A$9&amp;"="&amp;AV$12&amp;";",_xll.Woodstock.Analyst.Xcel.UDFs.GetModelFilename(),_xll.Woodstock.Analyst.Xcel.UDFs.GetScenarioIndex(),"2","6")/5,_xll.Woodstock.Analyst.Xcel.UDFs.GetIndicatorValue("OSUPCJP_T100%",""&amp;$A$9&amp;"="&amp;AV$12&amp;";",_xll.Woodstock.Analyst.Xcel.UDFs.GetModelFilename(),_xll.Woodstock.Analyst.Xcel.UDFs.GetScenarioIndex(),VLOOKUP($A$5,Periode,2,FALSE))/5)),0,IF(EXACT($A$5,"Moyenne 2013-2038"),_xll.Woodstock.Analyst.Xcel.UDFs.GetIndicatorValueAverage("OSUPCJP_T100%",""&amp;$A$9&amp;"="&amp;AV$12&amp;";",_xll.Woodstock.Analyst.Xcel.UDFs.GetModelFilename(),_xll.Woodstock.Analyst.Xcel.UDFs.GetScenarioIndex(),"2","6")/5,_xll.Woodstock.Analyst.Xcel.UDFs.GetIndicatorValue("OSUPCJP_T100%",""&amp;$A$9&amp;"="&amp;AV$12&amp;";",_xll.Woodstock.Analyst.Xcel.UDFs.GetModelFilename(),_xll.Woodstock.Analyst.Xcel.UDFs.GetScenarioIndex(),VLOOKUP($A$5,Periode,2,FALSE))/5))</f>
        <v>0</v>
      </c>
      <c r="AW32" s="150">
        <f>IF(ISERROR(IF(EXACT($A$5,"Moyenne 2013-2038"),_xll.Woodstock.Analyst.Xcel.UDFs.GetIndicatorValueAverage("OSUPCJP_T100%",""&amp;$A$9&amp;"="&amp;AW$12&amp;";",_xll.Woodstock.Analyst.Xcel.UDFs.GetModelFilename(),_xll.Woodstock.Analyst.Xcel.UDFs.GetScenarioIndex(),"2","6")/5,_xll.Woodstock.Analyst.Xcel.UDFs.GetIndicatorValue("OSUPCJP_T100%",""&amp;$A$9&amp;"="&amp;AW$12&amp;";",_xll.Woodstock.Analyst.Xcel.UDFs.GetModelFilename(),_xll.Woodstock.Analyst.Xcel.UDFs.GetScenarioIndex(),VLOOKUP($A$5,Periode,2,FALSE))/5)),0,IF(EXACT($A$5,"Moyenne 2013-2038"),_xll.Woodstock.Analyst.Xcel.UDFs.GetIndicatorValueAverage("OSUPCJP_T100%",""&amp;$A$9&amp;"="&amp;AW$12&amp;";",_xll.Woodstock.Analyst.Xcel.UDFs.GetModelFilename(),_xll.Woodstock.Analyst.Xcel.UDFs.GetScenarioIndex(),"2","6")/5,_xll.Woodstock.Analyst.Xcel.UDFs.GetIndicatorValue("OSUPCJP_T100%",""&amp;$A$9&amp;"="&amp;AW$12&amp;";",_xll.Woodstock.Analyst.Xcel.UDFs.GetModelFilename(),_xll.Woodstock.Analyst.Xcel.UDFs.GetScenarioIndex(),VLOOKUP($A$5,Periode,2,FALSE))/5))</f>
        <v>0</v>
      </c>
      <c r="AX32" s="150">
        <f>IF(ISERROR(IF(EXACT($A$5,"Moyenne 2013-2038"),_xll.Woodstock.Analyst.Xcel.UDFs.GetIndicatorValueAverage("OSUPCJP_T100%",""&amp;$A$9&amp;"="&amp;AX$12&amp;";",_xll.Woodstock.Analyst.Xcel.UDFs.GetModelFilename(),_xll.Woodstock.Analyst.Xcel.UDFs.GetScenarioIndex(),"2","6")/5,_xll.Woodstock.Analyst.Xcel.UDFs.GetIndicatorValue("OSUPCJP_T100%",""&amp;$A$9&amp;"="&amp;AX$12&amp;";",_xll.Woodstock.Analyst.Xcel.UDFs.GetModelFilename(),_xll.Woodstock.Analyst.Xcel.UDFs.GetScenarioIndex(),VLOOKUP($A$5,Periode,2,FALSE))/5)),0,IF(EXACT($A$5,"Moyenne 2013-2038"),_xll.Woodstock.Analyst.Xcel.UDFs.GetIndicatorValueAverage("OSUPCJP_T100%",""&amp;$A$9&amp;"="&amp;AX$12&amp;";",_xll.Woodstock.Analyst.Xcel.UDFs.GetModelFilename(),_xll.Woodstock.Analyst.Xcel.UDFs.GetScenarioIndex(),"2","6")/5,_xll.Woodstock.Analyst.Xcel.UDFs.GetIndicatorValue("OSUPCJP_T100%",""&amp;$A$9&amp;"="&amp;AX$12&amp;";",_xll.Woodstock.Analyst.Xcel.UDFs.GetModelFilename(),_xll.Woodstock.Analyst.Xcel.UDFs.GetScenarioIndex(),VLOOKUP($A$5,Periode,2,FALSE))/5))</f>
        <v>0</v>
      </c>
      <c r="AY32" s="150">
        <f>IF(ISERROR(IF(EXACT($A$5,"Moyenne 2013-2038"),_xll.Woodstock.Analyst.Xcel.UDFs.GetIndicatorValueAverage("OSUPCJP_T100%",""&amp;$A$9&amp;"="&amp;AY$12&amp;";",_xll.Woodstock.Analyst.Xcel.UDFs.GetModelFilename(),_xll.Woodstock.Analyst.Xcel.UDFs.GetScenarioIndex(),"2","6")/5,_xll.Woodstock.Analyst.Xcel.UDFs.GetIndicatorValue("OSUPCJP_T100%",""&amp;$A$9&amp;"="&amp;AY$12&amp;";",_xll.Woodstock.Analyst.Xcel.UDFs.GetModelFilename(),_xll.Woodstock.Analyst.Xcel.UDFs.GetScenarioIndex(),VLOOKUP($A$5,Periode,2,FALSE))/5)),0,IF(EXACT($A$5,"Moyenne 2013-2038"),_xll.Woodstock.Analyst.Xcel.UDFs.GetIndicatorValueAverage("OSUPCJP_T100%",""&amp;$A$9&amp;"="&amp;AY$12&amp;";",_xll.Woodstock.Analyst.Xcel.UDFs.GetModelFilename(),_xll.Woodstock.Analyst.Xcel.UDFs.GetScenarioIndex(),"2","6")/5,_xll.Woodstock.Analyst.Xcel.UDFs.GetIndicatorValue("OSUPCJP_T100%",""&amp;$A$9&amp;"="&amp;AY$12&amp;";",_xll.Woodstock.Analyst.Xcel.UDFs.GetModelFilename(),_xll.Woodstock.Analyst.Xcel.UDFs.GetScenarioIndex(),VLOOKUP($A$5,Periode,2,FALSE))/5))</f>
        <v>0</v>
      </c>
      <c r="AZ32" s="150">
        <f>IF(ISERROR(IF(EXACT($A$5,"Moyenne 2013-2038"),_xll.Woodstock.Analyst.Xcel.UDFs.GetIndicatorValueAverage("OSUPCJP_T100%",""&amp;$A$9&amp;"="&amp;AZ$12&amp;";",_xll.Woodstock.Analyst.Xcel.UDFs.GetModelFilename(),_xll.Woodstock.Analyst.Xcel.UDFs.GetScenarioIndex(),"2","6")/5,_xll.Woodstock.Analyst.Xcel.UDFs.GetIndicatorValue("OSUPCJP_T100%",""&amp;$A$9&amp;"="&amp;AZ$12&amp;";",_xll.Woodstock.Analyst.Xcel.UDFs.GetModelFilename(),_xll.Woodstock.Analyst.Xcel.UDFs.GetScenarioIndex(),VLOOKUP($A$5,Periode,2,FALSE))/5)),0,IF(EXACT($A$5,"Moyenne 2013-2038"),_xll.Woodstock.Analyst.Xcel.UDFs.GetIndicatorValueAverage("OSUPCJP_T100%",""&amp;$A$9&amp;"="&amp;AZ$12&amp;";",_xll.Woodstock.Analyst.Xcel.UDFs.GetModelFilename(),_xll.Woodstock.Analyst.Xcel.UDFs.GetScenarioIndex(),"2","6")/5,_xll.Woodstock.Analyst.Xcel.UDFs.GetIndicatorValue("OSUPCJP_T100%",""&amp;$A$9&amp;"="&amp;AZ$12&amp;";",_xll.Woodstock.Analyst.Xcel.UDFs.GetModelFilename(),_xll.Woodstock.Analyst.Xcel.UDFs.GetScenarioIndex(),VLOOKUP($A$5,Periode,2,FALSE))/5))</f>
        <v>0</v>
      </c>
      <c r="BA32" s="150">
        <f>IF(ISERROR(IF(EXACT($A$5,"Moyenne 2013-2038"),_xll.Woodstock.Analyst.Xcel.UDFs.GetIndicatorValueAverage("OSUPCJP_T100%",""&amp;$A$9&amp;"="&amp;BA$12&amp;";",_xll.Woodstock.Analyst.Xcel.UDFs.GetModelFilename(),_xll.Woodstock.Analyst.Xcel.UDFs.GetScenarioIndex(),"2","6")/5,_xll.Woodstock.Analyst.Xcel.UDFs.GetIndicatorValue("OSUPCJP_T100%",""&amp;$A$9&amp;"="&amp;BA$12&amp;";",_xll.Woodstock.Analyst.Xcel.UDFs.GetModelFilename(),_xll.Woodstock.Analyst.Xcel.UDFs.GetScenarioIndex(),VLOOKUP($A$5,Periode,2,FALSE))/5)),0,IF(EXACT($A$5,"Moyenne 2013-2038"),_xll.Woodstock.Analyst.Xcel.UDFs.GetIndicatorValueAverage("OSUPCJP_T100%",""&amp;$A$9&amp;"="&amp;BA$12&amp;";",_xll.Woodstock.Analyst.Xcel.UDFs.GetModelFilename(),_xll.Woodstock.Analyst.Xcel.UDFs.GetScenarioIndex(),"2","6")/5,_xll.Woodstock.Analyst.Xcel.UDFs.GetIndicatorValue("OSUPCJP_T100%",""&amp;$A$9&amp;"="&amp;BA$12&amp;";",_xll.Woodstock.Analyst.Xcel.UDFs.GetModelFilename(),_xll.Woodstock.Analyst.Xcel.UDFs.GetScenarioIndex(),VLOOKUP($A$5,Periode,2,FALSE))/5))</f>
        <v>0</v>
      </c>
      <c r="BB32" s="150">
        <f>IF(ISERROR(IF(EXACT($A$5,"Moyenne 2013-2038"),_xll.Woodstock.Analyst.Xcel.UDFs.GetIndicatorValueAverage("OSUPCJP_T100%",""&amp;$A$9&amp;"="&amp;BB$12&amp;";",_xll.Woodstock.Analyst.Xcel.UDFs.GetModelFilename(),_xll.Woodstock.Analyst.Xcel.UDFs.GetScenarioIndex(),"2","6")/5,_xll.Woodstock.Analyst.Xcel.UDFs.GetIndicatorValue("OSUPCJP_T100%",""&amp;$A$9&amp;"="&amp;BB$12&amp;";",_xll.Woodstock.Analyst.Xcel.UDFs.GetModelFilename(),_xll.Woodstock.Analyst.Xcel.UDFs.GetScenarioIndex(),VLOOKUP($A$5,Periode,2,FALSE))/5)),0,IF(EXACT($A$5,"Moyenne 2013-2038"),_xll.Woodstock.Analyst.Xcel.UDFs.GetIndicatorValueAverage("OSUPCJP_T100%",""&amp;$A$9&amp;"="&amp;BB$12&amp;";",_xll.Woodstock.Analyst.Xcel.UDFs.GetModelFilename(),_xll.Woodstock.Analyst.Xcel.UDFs.GetScenarioIndex(),"2","6")/5,_xll.Woodstock.Analyst.Xcel.UDFs.GetIndicatorValue("OSUPCJP_T100%",""&amp;$A$9&amp;"="&amp;BB$12&amp;";",_xll.Woodstock.Analyst.Xcel.UDFs.GetModelFilename(),_xll.Woodstock.Analyst.Xcel.UDFs.GetScenarioIndex(),VLOOKUP($A$5,Periode,2,FALSE))/5))</f>
        <v>0</v>
      </c>
      <c r="BC32" s="150">
        <f>IF(ISERROR(IF(EXACT($A$5,"Moyenne 2013-2038"),_xll.Woodstock.Analyst.Xcel.UDFs.GetIndicatorValueAverage("OSUPCJP_T100%",""&amp;$A$9&amp;"="&amp;BC$12&amp;";",_xll.Woodstock.Analyst.Xcel.UDFs.GetModelFilename(),_xll.Woodstock.Analyst.Xcel.UDFs.GetScenarioIndex(),"2","6")/5,_xll.Woodstock.Analyst.Xcel.UDFs.GetIndicatorValue("OSUPCJP_T100%",""&amp;$A$9&amp;"="&amp;BC$12&amp;";",_xll.Woodstock.Analyst.Xcel.UDFs.GetModelFilename(),_xll.Woodstock.Analyst.Xcel.UDFs.GetScenarioIndex(),VLOOKUP($A$5,Periode,2,FALSE))/5)),0,IF(EXACT($A$5,"Moyenne 2013-2038"),_xll.Woodstock.Analyst.Xcel.UDFs.GetIndicatorValueAverage("OSUPCJP_T100%",""&amp;$A$9&amp;"="&amp;BC$12&amp;";",_xll.Woodstock.Analyst.Xcel.UDFs.GetModelFilename(),_xll.Woodstock.Analyst.Xcel.UDFs.GetScenarioIndex(),"2","6")/5,_xll.Woodstock.Analyst.Xcel.UDFs.GetIndicatorValue("OSUPCJP_T100%",""&amp;$A$9&amp;"="&amp;BC$12&amp;";",_xll.Woodstock.Analyst.Xcel.UDFs.GetModelFilename(),_xll.Woodstock.Analyst.Xcel.UDFs.GetScenarioIndex(),VLOOKUP($A$5,Periode,2,FALSE))/5))</f>
        <v>0</v>
      </c>
      <c r="BD32" s="150">
        <f>IF(ISERROR(IF(EXACT($A$5,"Moyenne 2013-2038"),_xll.Woodstock.Analyst.Xcel.UDFs.GetIndicatorValueAverage("OSUPCJP_T100%",""&amp;$A$9&amp;"="&amp;BD$12&amp;";",_xll.Woodstock.Analyst.Xcel.UDFs.GetModelFilename(),_xll.Woodstock.Analyst.Xcel.UDFs.GetScenarioIndex(),"2","6")/5,_xll.Woodstock.Analyst.Xcel.UDFs.GetIndicatorValue("OSUPCJP_T100%",""&amp;$A$9&amp;"="&amp;BD$12&amp;";",_xll.Woodstock.Analyst.Xcel.UDFs.GetModelFilename(),_xll.Woodstock.Analyst.Xcel.UDFs.GetScenarioIndex(),VLOOKUP($A$5,Periode,2,FALSE))/5)),0,IF(EXACT($A$5,"Moyenne 2013-2038"),_xll.Woodstock.Analyst.Xcel.UDFs.GetIndicatorValueAverage("OSUPCJP_T100%",""&amp;$A$9&amp;"="&amp;BD$12&amp;";",_xll.Woodstock.Analyst.Xcel.UDFs.GetModelFilename(),_xll.Woodstock.Analyst.Xcel.UDFs.GetScenarioIndex(),"2","6")/5,_xll.Woodstock.Analyst.Xcel.UDFs.GetIndicatorValue("OSUPCJP_T100%",""&amp;$A$9&amp;"="&amp;BD$12&amp;";",_xll.Woodstock.Analyst.Xcel.UDFs.GetModelFilename(),_xll.Woodstock.Analyst.Xcel.UDFs.GetScenarioIndex(),VLOOKUP($A$5,Periode,2,FALSE))/5))</f>
        <v>0</v>
      </c>
      <c r="BE32" s="150">
        <f>IF(ISERROR(IF(EXACT($A$5,"Moyenne 2013-2038"),_xll.Woodstock.Analyst.Xcel.UDFs.GetIndicatorValueAverage("OSUPCJP_T100%",""&amp;$A$9&amp;"="&amp;BE$12&amp;";",_xll.Woodstock.Analyst.Xcel.UDFs.GetModelFilename(),_xll.Woodstock.Analyst.Xcel.UDFs.GetScenarioIndex(),"2","6")/5,_xll.Woodstock.Analyst.Xcel.UDFs.GetIndicatorValue("OSUPCJP_T100%",""&amp;$A$9&amp;"="&amp;BE$12&amp;";",_xll.Woodstock.Analyst.Xcel.UDFs.GetModelFilename(),_xll.Woodstock.Analyst.Xcel.UDFs.GetScenarioIndex(),VLOOKUP($A$5,Periode,2,FALSE))/5)),0,IF(EXACT($A$5,"Moyenne 2013-2038"),_xll.Woodstock.Analyst.Xcel.UDFs.GetIndicatorValueAverage("OSUPCJP_T100%",""&amp;$A$9&amp;"="&amp;BE$12&amp;";",_xll.Woodstock.Analyst.Xcel.UDFs.GetModelFilename(),_xll.Woodstock.Analyst.Xcel.UDFs.GetScenarioIndex(),"2","6")/5,_xll.Woodstock.Analyst.Xcel.UDFs.GetIndicatorValue("OSUPCJP_T100%",""&amp;$A$9&amp;"="&amp;BE$12&amp;";",_xll.Woodstock.Analyst.Xcel.UDFs.GetModelFilename(),_xll.Woodstock.Analyst.Xcel.UDFs.GetScenarioIndex(),VLOOKUP($A$5,Periode,2,FALSE))/5))</f>
        <v>0</v>
      </c>
      <c r="BF32" s="150">
        <f>IF(ISERROR(IF(EXACT($A$5,"Moyenne 2013-2038"),_xll.Woodstock.Analyst.Xcel.UDFs.GetIndicatorValueAverage("OSUPCJP_T100%",""&amp;$A$9&amp;"="&amp;BF$12&amp;";",_xll.Woodstock.Analyst.Xcel.UDFs.GetModelFilename(),_xll.Woodstock.Analyst.Xcel.UDFs.GetScenarioIndex(),"2","6")/5,_xll.Woodstock.Analyst.Xcel.UDFs.GetIndicatorValue("OSUPCJP_T100%",""&amp;$A$9&amp;"="&amp;BF$12&amp;";",_xll.Woodstock.Analyst.Xcel.UDFs.GetModelFilename(),_xll.Woodstock.Analyst.Xcel.UDFs.GetScenarioIndex(),VLOOKUP($A$5,Periode,2,FALSE))/5)),0,IF(EXACT($A$5,"Moyenne 2013-2038"),_xll.Woodstock.Analyst.Xcel.UDFs.GetIndicatorValueAverage("OSUPCJP_T100%",""&amp;$A$9&amp;"="&amp;BF$12&amp;";",_xll.Woodstock.Analyst.Xcel.UDFs.GetModelFilename(),_xll.Woodstock.Analyst.Xcel.UDFs.GetScenarioIndex(),"2","6")/5,_xll.Woodstock.Analyst.Xcel.UDFs.GetIndicatorValue("OSUPCJP_T100%",""&amp;$A$9&amp;"="&amp;BF$12&amp;";",_xll.Woodstock.Analyst.Xcel.UDFs.GetModelFilename(),_xll.Woodstock.Analyst.Xcel.UDFs.GetScenarioIndex(),VLOOKUP($A$5,Periode,2,FALSE))/5))</f>
        <v>0</v>
      </c>
      <c r="BG32" s="150">
        <f>IF(ISERROR(IF(EXACT($A$5,"Moyenne 2013-2038"),_xll.Woodstock.Analyst.Xcel.UDFs.GetIndicatorValueAverage("OSUPCJP_T100%",""&amp;$A$9&amp;"="&amp;BG$12&amp;";",_xll.Woodstock.Analyst.Xcel.UDFs.GetModelFilename(),_xll.Woodstock.Analyst.Xcel.UDFs.GetScenarioIndex(),"2","6")/5,_xll.Woodstock.Analyst.Xcel.UDFs.GetIndicatorValue("OSUPCJP_T100%",""&amp;$A$9&amp;"="&amp;BG$12&amp;";",_xll.Woodstock.Analyst.Xcel.UDFs.GetModelFilename(),_xll.Woodstock.Analyst.Xcel.UDFs.GetScenarioIndex(),VLOOKUP($A$5,Periode,2,FALSE))/5)),0,IF(EXACT($A$5,"Moyenne 2013-2038"),_xll.Woodstock.Analyst.Xcel.UDFs.GetIndicatorValueAverage("OSUPCJP_T100%",""&amp;$A$9&amp;"="&amp;BG$12&amp;";",_xll.Woodstock.Analyst.Xcel.UDFs.GetModelFilename(),_xll.Woodstock.Analyst.Xcel.UDFs.GetScenarioIndex(),"2","6")/5,_xll.Woodstock.Analyst.Xcel.UDFs.GetIndicatorValue("OSUPCJP_T100%",""&amp;$A$9&amp;"="&amp;BG$12&amp;";",_xll.Woodstock.Analyst.Xcel.UDFs.GetModelFilename(),_xll.Woodstock.Analyst.Xcel.UDFs.GetScenarioIndex(),VLOOKUP($A$5,Periode,2,FALSE))/5))</f>
        <v>0</v>
      </c>
      <c r="BH32" s="150">
        <f>IF(ISERROR(IF(EXACT($A$5,"Moyenne 2013-2038"),_xll.Woodstock.Analyst.Xcel.UDFs.GetIndicatorValueAverage("OSUPCJP_T100%",""&amp;$A$9&amp;"="&amp;BH$12&amp;";",_xll.Woodstock.Analyst.Xcel.UDFs.GetModelFilename(),_xll.Woodstock.Analyst.Xcel.UDFs.GetScenarioIndex(),"2","6")/5,_xll.Woodstock.Analyst.Xcel.UDFs.GetIndicatorValue("OSUPCJP_T100%",""&amp;$A$9&amp;"="&amp;BH$12&amp;";",_xll.Woodstock.Analyst.Xcel.UDFs.GetModelFilename(),_xll.Woodstock.Analyst.Xcel.UDFs.GetScenarioIndex(),VLOOKUP($A$5,Periode,2,FALSE))/5)),0,IF(EXACT($A$5,"Moyenne 2013-2038"),_xll.Woodstock.Analyst.Xcel.UDFs.GetIndicatorValueAverage("OSUPCJP_T100%",""&amp;$A$9&amp;"="&amp;BH$12&amp;";",_xll.Woodstock.Analyst.Xcel.UDFs.GetModelFilename(),_xll.Woodstock.Analyst.Xcel.UDFs.GetScenarioIndex(),"2","6")/5,_xll.Woodstock.Analyst.Xcel.UDFs.GetIndicatorValue("OSUPCJP_T100%",""&amp;$A$9&amp;"="&amp;BH$12&amp;";",_xll.Woodstock.Analyst.Xcel.UDFs.GetModelFilename(),_xll.Woodstock.Analyst.Xcel.UDFs.GetScenarioIndex(),VLOOKUP($A$5,Periode,2,FALSE))/5))</f>
        <v>0</v>
      </c>
      <c r="BI32" s="150">
        <f>IF(ISERROR(IF(EXACT($A$5,"Moyenne 2013-2038"),_xll.Woodstock.Analyst.Xcel.UDFs.GetIndicatorValueAverage("OSUPCJP_T100%",""&amp;$A$9&amp;"="&amp;BI$12&amp;";",_xll.Woodstock.Analyst.Xcel.UDFs.GetModelFilename(),_xll.Woodstock.Analyst.Xcel.UDFs.GetScenarioIndex(),"2","6")/5,_xll.Woodstock.Analyst.Xcel.UDFs.GetIndicatorValue("OSUPCJP_T100%",""&amp;$A$9&amp;"="&amp;BI$12&amp;";",_xll.Woodstock.Analyst.Xcel.UDFs.GetModelFilename(),_xll.Woodstock.Analyst.Xcel.UDFs.GetScenarioIndex(),VLOOKUP($A$5,Periode,2,FALSE))/5)),0,IF(EXACT($A$5,"Moyenne 2013-2038"),_xll.Woodstock.Analyst.Xcel.UDFs.GetIndicatorValueAverage("OSUPCJP_T100%",""&amp;$A$9&amp;"="&amp;BI$12&amp;";",_xll.Woodstock.Analyst.Xcel.UDFs.GetModelFilename(),_xll.Woodstock.Analyst.Xcel.UDFs.GetScenarioIndex(),"2","6")/5,_xll.Woodstock.Analyst.Xcel.UDFs.GetIndicatorValue("OSUPCJP_T100%",""&amp;$A$9&amp;"="&amp;BI$12&amp;";",_xll.Woodstock.Analyst.Xcel.UDFs.GetModelFilename(),_xll.Woodstock.Analyst.Xcel.UDFs.GetScenarioIndex(),VLOOKUP($A$5,Periode,2,FALSE))/5))</f>
        <v>0</v>
      </c>
      <c r="BJ32" s="150">
        <f>IF(ISERROR(IF(EXACT($A$5,"Moyenne 2013-2038"),_xll.Woodstock.Analyst.Xcel.UDFs.GetIndicatorValueAverage("OSUPCJP_T100%",""&amp;$A$9&amp;"="&amp;BJ$12&amp;";",_xll.Woodstock.Analyst.Xcel.UDFs.GetModelFilename(),_xll.Woodstock.Analyst.Xcel.UDFs.GetScenarioIndex(),"2","6")/5,_xll.Woodstock.Analyst.Xcel.UDFs.GetIndicatorValue("OSUPCJP_T100%",""&amp;$A$9&amp;"="&amp;BJ$12&amp;";",_xll.Woodstock.Analyst.Xcel.UDFs.GetModelFilename(),_xll.Woodstock.Analyst.Xcel.UDFs.GetScenarioIndex(),VLOOKUP($A$5,Periode,2,FALSE))/5)),0,IF(EXACT($A$5,"Moyenne 2013-2038"),_xll.Woodstock.Analyst.Xcel.UDFs.GetIndicatorValueAverage("OSUPCJP_T100%",""&amp;$A$9&amp;"="&amp;BJ$12&amp;";",_xll.Woodstock.Analyst.Xcel.UDFs.GetModelFilename(),_xll.Woodstock.Analyst.Xcel.UDFs.GetScenarioIndex(),"2","6")/5,_xll.Woodstock.Analyst.Xcel.UDFs.GetIndicatorValue("OSUPCJP_T100%",""&amp;$A$9&amp;"="&amp;BJ$12&amp;";",_xll.Woodstock.Analyst.Xcel.UDFs.GetModelFilename(),_xll.Woodstock.Analyst.Xcel.UDFs.GetScenarioIndex(),VLOOKUP($A$5,Periode,2,FALSE))/5))</f>
        <v>0</v>
      </c>
      <c r="BK32" s="150">
        <f>IF(ISERROR(IF(EXACT($A$5,"Moyenne 2013-2038"),_xll.Woodstock.Analyst.Xcel.UDFs.GetIndicatorValueAverage("OSUPCJP_T100%",""&amp;$A$9&amp;"="&amp;BK$12&amp;";",_xll.Woodstock.Analyst.Xcel.UDFs.GetModelFilename(),_xll.Woodstock.Analyst.Xcel.UDFs.GetScenarioIndex(),"2","6")/5,_xll.Woodstock.Analyst.Xcel.UDFs.GetIndicatorValue("OSUPCJP_T100%",""&amp;$A$9&amp;"="&amp;BK$12&amp;";",_xll.Woodstock.Analyst.Xcel.UDFs.GetModelFilename(),_xll.Woodstock.Analyst.Xcel.UDFs.GetScenarioIndex(),VLOOKUP($A$5,Periode,2,FALSE))/5)),0,IF(EXACT($A$5,"Moyenne 2013-2038"),_xll.Woodstock.Analyst.Xcel.UDFs.GetIndicatorValueAverage("OSUPCJP_T100%",""&amp;$A$9&amp;"="&amp;BK$12&amp;";",_xll.Woodstock.Analyst.Xcel.UDFs.GetModelFilename(),_xll.Woodstock.Analyst.Xcel.UDFs.GetScenarioIndex(),"2","6")/5,_xll.Woodstock.Analyst.Xcel.UDFs.GetIndicatorValue("OSUPCJP_T100%",""&amp;$A$9&amp;"="&amp;BK$12&amp;";",_xll.Woodstock.Analyst.Xcel.UDFs.GetModelFilename(),_xll.Woodstock.Analyst.Xcel.UDFs.GetScenarioIndex(),VLOOKUP($A$5,Periode,2,FALSE))/5))</f>
        <v>0</v>
      </c>
      <c r="BL32" s="150">
        <f>IF(ISERROR(IF(EXACT($A$5,"Moyenne 2013-2038"),_xll.Woodstock.Analyst.Xcel.UDFs.GetIndicatorValueAverage("OSUPCJP_T100%",""&amp;$A$9&amp;"="&amp;BL$12&amp;";",_xll.Woodstock.Analyst.Xcel.UDFs.GetModelFilename(),_xll.Woodstock.Analyst.Xcel.UDFs.GetScenarioIndex(),"2","6")/5,_xll.Woodstock.Analyst.Xcel.UDFs.GetIndicatorValue("OSUPCJP_T100%",""&amp;$A$9&amp;"="&amp;BL$12&amp;";",_xll.Woodstock.Analyst.Xcel.UDFs.GetModelFilename(),_xll.Woodstock.Analyst.Xcel.UDFs.GetScenarioIndex(),VLOOKUP($A$5,Periode,2,FALSE))/5)),0,IF(EXACT($A$5,"Moyenne 2013-2038"),_xll.Woodstock.Analyst.Xcel.UDFs.GetIndicatorValueAverage("OSUPCJP_T100%",""&amp;$A$9&amp;"="&amp;BL$12&amp;";",_xll.Woodstock.Analyst.Xcel.UDFs.GetModelFilename(),_xll.Woodstock.Analyst.Xcel.UDFs.GetScenarioIndex(),"2","6")/5,_xll.Woodstock.Analyst.Xcel.UDFs.GetIndicatorValue("OSUPCJP_T100%",""&amp;$A$9&amp;"="&amp;BL$12&amp;";",_xll.Woodstock.Analyst.Xcel.UDFs.GetModelFilename(),_xll.Woodstock.Analyst.Xcel.UDFs.GetScenarioIndex(),VLOOKUP($A$5,Periode,2,FALSE))/5))</f>
        <v>0</v>
      </c>
      <c r="BM32" s="150">
        <f>IF(ISERROR(IF(EXACT($A$5,"Moyenne 2013-2038"),_xll.Woodstock.Analyst.Xcel.UDFs.GetIndicatorValueAverage("OSUPCJP_T100%",""&amp;$A$9&amp;"="&amp;BM$12&amp;";",_xll.Woodstock.Analyst.Xcel.UDFs.GetModelFilename(),_xll.Woodstock.Analyst.Xcel.UDFs.GetScenarioIndex(),"2","6")/5,_xll.Woodstock.Analyst.Xcel.UDFs.GetIndicatorValue("OSUPCJP_T100%",""&amp;$A$9&amp;"="&amp;BM$12&amp;";",_xll.Woodstock.Analyst.Xcel.UDFs.GetModelFilename(),_xll.Woodstock.Analyst.Xcel.UDFs.GetScenarioIndex(),VLOOKUP($A$5,Periode,2,FALSE))/5)),0,IF(EXACT($A$5,"Moyenne 2013-2038"),_xll.Woodstock.Analyst.Xcel.UDFs.GetIndicatorValueAverage("OSUPCJP_T100%",""&amp;$A$9&amp;"="&amp;BM$12&amp;";",_xll.Woodstock.Analyst.Xcel.UDFs.GetModelFilename(),_xll.Woodstock.Analyst.Xcel.UDFs.GetScenarioIndex(),"2","6")/5,_xll.Woodstock.Analyst.Xcel.UDFs.GetIndicatorValue("OSUPCJP_T100%",""&amp;$A$9&amp;"="&amp;BM$12&amp;";",_xll.Woodstock.Analyst.Xcel.UDFs.GetModelFilename(),_xll.Woodstock.Analyst.Xcel.UDFs.GetScenarioIndex(),VLOOKUP($A$5,Periode,2,FALSE))/5))</f>
        <v>0</v>
      </c>
      <c r="BN32" s="150">
        <f>IF(ISERROR(IF(EXACT($A$5,"Moyenne 2013-2038"),_xll.Woodstock.Analyst.Xcel.UDFs.GetIndicatorValueAverage("OSUPCJP_T100%",""&amp;$A$9&amp;"="&amp;BN$12&amp;";",_xll.Woodstock.Analyst.Xcel.UDFs.GetModelFilename(),_xll.Woodstock.Analyst.Xcel.UDFs.GetScenarioIndex(),"2","6")/5,_xll.Woodstock.Analyst.Xcel.UDFs.GetIndicatorValue("OSUPCJP_T100%",""&amp;$A$9&amp;"="&amp;BN$12&amp;";",_xll.Woodstock.Analyst.Xcel.UDFs.GetModelFilename(),_xll.Woodstock.Analyst.Xcel.UDFs.GetScenarioIndex(),VLOOKUP($A$5,Periode,2,FALSE))/5)),0,IF(EXACT($A$5,"Moyenne 2013-2038"),_xll.Woodstock.Analyst.Xcel.UDFs.GetIndicatorValueAverage("OSUPCJP_T100%",""&amp;$A$9&amp;"="&amp;BN$12&amp;";",_xll.Woodstock.Analyst.Xcel.UDFs.GetModelFilename(),_xll.Woodstock.Analyst.Xcel.UDFs.GetScenarioIndex(),"2","6")/5,_xll.Woodstock.Analyst.Xcel.UDFs.GetIndicatorValue("OSUPCJP_T100%",""&amp;$A$9&amp;"="&amp;BN$12&amp;";",_xll.Woodstock.Analyst.Xcel.UDFs.GetModelFilename(),_xll.Woodstock.Analyst.Xcel.UDFs.GetScenarioIndex(),VLOOKUP($A$5,Periode,2,FALSE))/5))</f>
        <v>0</v>
      </c>
      <c r="BO32" s="150">
        <f>IF(ISERROR(IF(EXACT($A$5,"Moyenne 2013-2038"),_xll.Woodstock.Analyst.Xcel.UDFs.GetIndicatorValueAverage("OSUPCJP_T100%",""&amp;$A$9&amp;"="&amp;BO$12&amp;";",_xll.Woodstock.Analyst.Xcel.UDFs.GetModelFilename(),_xll.Woodstock.Analyst.Xcel.UDFs.GetScenarioIndex(),"2","6")/5,_xll.Woodstock.Analyst.Xcel.UDFs.GetIndicatorValue("OSUPCJP_T100%",""&amp;$A$9&amp;"="&amp;BO$12&amp;";",_xll.Woodstock.Analyst.Xcel.UDFs.GetModelFilename(),_xll.Woodstock.Analyst.Xcel.UDFs.GetScenarioIndex(),VLOOKUP($A$5,Periode,2,FALSE))/5)),0,IF(EXACT($A$5,"Moyenne 2013-2038"),_xll.Woodstock.Analyst.Xcel.UDFs.GetIndicatorValueAverage("OSUPCJP_T100%",""&amp;$A$9&amp;"="&amp;BO$12&amp;";",_xll.Woodstock.Analyst.Xcel.UDFs.GetModelFilename(),_xll.Woodstock.Analyst.Xcel.UDFs.GetScenarioIndex(),"2","6")/5,_xll.Woodstock.Analyst.Xcel.UDFs.GetIndicatorValue("OSUPCJP_T100%",""&amp;$A$9&amp;"="&amp;BO$12&amp;";",_xll.Woodstock.Analyst.Xcel.UDFs.GetModelFilename(),_xll.Woodstock.Analyst.Xcel.UDFs.GetScenarioIndex(),VLOOKUP($A$5,Periode,2,FALSE))/5))</f>
        <v>0</v>
      </c>
      <c r="BP32" s="150">
        <f>IF(ISERROR(IF(EXACT($A$5,"Moyenne 2013-2038"),_xll.Woodstock.Analyst.Xcel.UDFs.GetIndicatorValueAverage("OSUPCJP_T100%",""&amp;$A$9&amp;"="&amp;BP$12&amp;";",_xll.Woodstock.Analyst.Xcel.UDFs.GetModelFilename(),_xll.Woodstock.Analyst.Xcel.UDFs.GetScenarioIndex(),"2","6")/5,_xll.Woodstock.Analyst.Xcel.UDFs.GetIndicatorValue("OSUPCJP_T100%",""&amp;$A$9&amp;"="&amp;BP$12&amp;";",_xll.Woodstock.Analyst.Xcel.UDFs.GetModelFilename(),_xll.Woodstock.Analyst.Xcel.UDFs.GetScenarioIndex(),VLOOKUP($A$5,Periode,2,FALSE))/5)),0,IF(EXACT($A$5,"Moyenne 2013-2038"),_xll.Woodstock.Analyst.Xcel.UDFs.GetIndicatorValueAverage("OSUPCJP_T100%",""&amp;$A$9&amp;"="&amp;BP$12&amp;";",_xll.Woodstock.Analyst.Xcel.UDFs.GetModelFilename(),_xll.Woodstock.Analyst.Xcel.UDFs.GetScenarioIndex(),"2","6")/5,_xll.Woodstock.Analyst.Xcel.UDFs.GetIndicatorValue("OSUPCJP_T100%",""&amp;$A$9&amp;"="&amp;BP$12&amp;";",_xll.Woodstock.Analyst.Xcel.UDFs.GetModelFilename(),_xll.Woodstock.Analyst.Xcel.UDFs.GetScenarioIndex(),VLOOKUP($A$5,Periode,2,FALSE))/5))</f>
        <v>0</v>
      </c>
      <c r="BQ32" s="150">
        <f>IF(ISERROR(IF(EXACT($A$5,"Moyenne 2013-2038"),_xll.Woodstock.Analyst.Xcel.UDFs.GetIndicatorValueAverage("OSUPCJP_T100%",""&amp;$A$9&amp;"="&amp;BQ$12&amp;";",_xll.Woodstock.Analyst.Xcel.UDFs.GetModelFilename(),_xll.Woodstock.Analyst.Xcel.UDFs.GetScenarioIndex(),"2","6")/5,_xll.Woodstock.Analyst.Xcel.UDFs.GetIndicatorValue("OSUPCJP_T100%",""&amp;$A$9&amp;"="&amp;BQ$12&amp;";",_xll.Woodstock.Analyst.Xcel.UDFs.GetModelFilename(),_xll.Woodstock.Analyst.Xcel.UDFs.GetScenarioIndex(),VLOOKUP($A$5,Periode,2,FALSE))/5)),0,IF(EXACT($A$5,"Moyenne 2013-2038"),_xll.Woodstock.Analyst.Xcel.UDFs.GetIndicatorValueAverage("OSUPCJP_T100%",""&amp;$A$9&amp;"="&amp;BQ$12&amp;";",_xll.Woodstock.Analyst.Xcel.UDFs.GetModelFilename(),_xll.Woodstock.Analyst.Xcel.UDFs.GetScenarioIndex(),"2","6")/5,_xll.Woodstock.Analyst.Xcel.UDFs.GetIndicatorValue("OSUPCJP_T100%",""&amp;$A$9&amp;"="&amp;BQ$12&amp;";",_xll.Woodstock.Analyst.Xcel.UDFs.GetModelFilename(),_xll.Woodstock.Analyst.Xcel.UDFs.GetScenarioIndex(),VLOOKUP($A$5,Periode,2,FALSE))/5))</f>
        <v>0</v>
      </c>
      <c r="BR32" s="150">
        <f>IF(ISERROR(IF(EXACT($A$5,"Moyenne 2013-2038"),_xll.Woodstock.Analyst.Xcel.UDFs.GetIndicatorValueAverage("OSUPCJP_T100%",""&amp;$A$9&amp;"="&amp;BR$12&amp;";",_xll.Woodstock.Analyst.Xcel.UDFs.GetModelFilename(),_xll.Woodstock.Analyst.Xcel.UDFs.GetScenarioIndex(),"2","6")/5,_xll.Woodstock.Analyst.Xcel.UDFs.GetIndicatorValue("OSUPCJP_T100%",""&amp;$A$9&amp;"="&amp;BR$12&amp;";",_xll.Woodstock.Analyst.Xcel.UDFs.GetModelFilename(),_xll.Woodstock.Analyst.Xcel.UDFs.GetScenarioIndex(),VLOOKUP($A$5,Periode,2,FALSE))/5)),0,IF(EXACT($A$5,"Moyenne 2013-2038"),_xll.Woodstock.Analyst.Xcel.UDFs.GetIndicatorValueAverage("OSUPCJP_T100%",""&amp;$A$9&amp;"="&amp;BR$12&amp;";",_xll.Woodstock.Analyst.Xcel.UDFs.GetModelFilename(),_xll.Woodstock.Analyst.Xcel.UDFs.GetScenarioIndex(),"2","6")/5,_xll.Woodstock.Analyst.Xcel.UDFs.GetIndicatorValue("OSUPCJP_T100%",""&amp;$A$9&amp;"="&amp;BR$12&amp;";",_xll.Woodstock.Analyst.Xcel.UDFs.GetModelFilename(),_xll.Woodstock.Analyst.Xcel.UDFs.GetScenarioIndex(),VLOOKUP($A$5,Periode,2,FALSE))/5))</f>
        <v>0</v>
      </c>
      <c r="BS32" s="150">
        <f>IF(ISERROR(IF(EXACT($A$5,"Moyenne 2013-2038"),_xll.Woodstock.Analyst.Xcel.UDFs.GetIndicatorValueAverage("OSUPCJP_T100%",""&amp;$A$9&amp;"="&amp;BS$12&amp;";",_xll.Woodstock.Analyst.Xcel.UDFs.GetModelFilename(),_xll.Woodstock.Analyst.Xcel.UDFs.GetScenarioIndex(),"2","6")/5,_xll.Woodstock.Analyst.Xcel.UDFs.GetIndicatorValue("OSUPCJP_T100%",""&amp;$A$9&amp;"="&amp;BS$12&amp;";",_xll.Woodstock.Analyst.Xcel.UDFs.GetModelFilename(),_xll.Woodstock.Analyst.Xcel.UDFs.GetScenarioIndex(),VLOOKUP($A$5,Periode,2,FALSE))/5)),0,IF(EXACT($A$5,"Moyenne 2013-2038"),_xll.Woodstock.Analyst.Xcel.UDFs.GetIndicatorValueAverage("OSUPCJP_T100%",""&amp;$A$9&amp;"="&amp;BS$12&amp;";",_xll.Woodstock.Analyst.Xcel.UDFs.GetModelFilename(),_xll.Woodstock.Analyst.Xcel.UDFs.GetScenarioIndex(),"2","6")/5,_xll.Woodstock.Analyst.Xcel.UDFs.GetIndicatorValue("OSUPCJP_T100%",""&amp;$A$9&amp;"="&amp;BS$12&amp;";",_xll.Woodstock.Analyst.Xcel.UDFs.GetModelFilename(),_xll.Woodstock.Analyst.Xcel.UDFs.GetScenarioIndex(),VLOOKUP($A$5,Periode,2,FALSE))/5))</f>
        <v>0</v>
      </c>
      <c r="BT32" s="150">
        <f>IF(ISERROR(IF(EXACT($A$5,"Moyenne 2013-2038"),_xll.Woodstock.Analyst.Xcel.UDFs.GetIndicatorValueAverage("OSUPCJP_T100%",""&amp;$A$9&amp;"="&amp;BT$12&amp;";",_xll.Woodstock.Analyst.Xcel.UDFs.GetModelFilename(),_xll.Woodstock.Analyst.Xcel.UDFs.GetScenarioIndex(),"2","6")/5,_xll.Woodstock.Analyst.Xcel.UDFs.GetIndicatorValue("OSUPCJP_T100%",""&amp;$A$9&amp;"="&amp;BT$12&amp;";",_xll.Woodstock.Analyst.Xcel.UDFs.GetModelFilename(),_xll.Woodstock.Analyst.Xcel.UDFs.GetScenarioIndex(),VLOOKUP($A$5,Periode,2,FALSE))/5)),0,IF(EXACT($A$5,"Moyenne 2013-2038"),_xll.Woodstock.Analyst.Xcel.UDFs.GetIndicatorValueAverage("OSUPCJP_T100%",""&amp;$A$9&amp;"="&amp;BT$12&amp;";",_xll.Woodstock.Analyst.Xcel.UDFs.GetModelFilename(),_xll.Woodstock.Analyst.Xcel.UDFs.GetScenarioIndex(),"2","6")/5,_xll.Woodstock.Analyst.Xcel.UDFs.GetIndicatorValue("OSUPCJP_T100%",""&amp;$A$9&amp;"="&amp;BT$12&amp;";",_xll.Woodstock.Analyst.Xcel.UDFs.GetModelFilename(),_xll.Woodstock.Analyst.Xcel.UDFs.GetScenarioIndex(),VLOOKUP($A$5,Periode,2,FALSE))/5))</f>
        <v>0</v>
      </c>
      <c r="BU32" s="150">
        <f>IF(ISERROR(IF(EXACT($A$5,"Moyenne 2013-2038"),_xll.Woodstock.Analyst.Xcel.UDFs.GetIndicatorValueAverage("OSUPCJP_T100%",""&amp;$A$9&amp;"="&amp;BU$12&amp;";",_xll.Woodstock.Analyst.Xcel.UDFs.GetModelFilename(),_xll.Woodstock.Analyst.Xcel.UDFs.GetScenarioIndex(),"2","6")/5,_xll.Woodstock.Analyst.Xcel.UDFs.GetIndicatorValue("OSUPCJP_T100%",""&amp;$A$9&amp;"="&amp;BU$12&amp;";",_xll.Woodstock.Analyst.Xcel.UDFs.GetModelFilename(),_xll.Woodstock.Analyst.Xcel.UDFs.GetScenarioIndex(),VLOOKUP($A$5,Periode,2,FALSE))/5)),0,IF(EXACT($A$5,"Moyenne 2013-2038"),_xll.Woodstock.Analyst.Xcel.UDFs.GetIndicatorValueAverage("OSUPCJP_T100%",""&amp;$A$9&amp;"="&amp;BU$12&amp;";",_xll.Woodstock.Analyst.Xcel.UDFs.GetModelFilename(),_xll.Woodstock.Analyst.Xcel.UDFs.GetScenarioIndex(),"2","6")/5,_xll.Woodstock.Analyst.Xcel.UDFs.GetIndicatorValue("OSUPCJP_T100%",""&amp;$A$9&amp;"="&amp;BU$12&amp;";",_xll.Woodstock.Analyst.Xcel.UDFs.GetModelFilename(),_xll.Woodstock.Analyst.Xcel.UDFs.GetScenarioIndex(),VLOOKUP($A$5,Periode,2,FALSE))/5))</f>
        <v>0</v>
      </c>
      <c r="BV32" s="150">
        <f>IF(ISERROR(IF(EXACT($A$5,"Moyenne 2013-2038"),_xll.Woodstock.Analyst.Xcel.UDFs.GetIndicatorValueAverage("OSUPCJP_T100%",""&amp;$A$9&amp;"="&amp;BV$12&amp;";",_xll.Woodstock.Analyst.Xcel.UDFs.GetModelFilename(),_xll.Woodstock.Analyst.Xcel.UDFs.GetScenarioIndex(),"2","6")/5,_xll.Woodstock.Analyst.Xcel.UDFs.GetIndicatorValue("OSUPCJP_T100%",""&amp;$A$9&amp;"="&amp;BV$12&amp;";",_xll.Woodstock.Analyst.Xcel.UDFs.GetModelFilename(),_xll.Woodstock.Analyst.Xcel.UDFs.GetScenarioIndex(),VLOOKUP($A$5,Periode,2,FALSE))/5)),0,IF(EXACT($A$5,"Moyenne 2013-2038"),_xll.Woodstock.Analyst.Xcel.UDFs.GetIndicatorValueAverage("OSUPCJP_T100%",""&amp;$A$9&amp;"="&amp;BV$12&amp;";",_xll.Woodstock.Analyst.Xcel.UDFs.GetModelFilename(),_xll.Woodstock.Analyst.Xcel.UDFs.GetScenarioIndex(),"2","6")/5,_xll.Woodstock.Analyst.Xcel.UDFs.GetIndicatorValue("OSUPCJP_T100%",""&amp;$A$9&amp;"="&amp;BV$12&amp;";",_xll.Woodstock.Analyst.Xcel.UDFs.GetModelFilename(),_xll.Woodstock.Analyst.Xcel.UDFs.GetScenarioIndex(),VLOOKUP($A$5,Periode,2,FALSE))/5))</f>
        <v>0</v>
      </c>
      <c r="BW32" s="150">
        <f>IF(ISERROR(IF(EXACT($A$5,"Moyenne 2013-2038"),_xll.Woodstock.Analyst.Xcel.UDFs.GetIndicatorValueAverage("OSUPCJP_T100%",""&amp;$A$9&amp;"="&amp;BW$12&amp;";",_xll.Woodstock.Analyst.Xcel.UDFs.GetModelFilename(),_xll.Woodstock.Analyst.Xcel.UDFs.GetScenarioIndex(),"2","6")/5,_xll.Woodstock.Analyst.Xcel.UDFs.GetIndicatorValue("OSUPCJP_T100%",""&amp;$A$9&amp;"="&amp;BW$12&amp;";",_xll.Woodstock.Analyst.Xcel.UDFs.GetModelFilename(),_xll.Woodstock.Analyst.Xcel.UDFs.GetScenarioIndex(),VLOOKUP($A$5,Periode,2,FALSE))/5)),0,IF(EXACT($A$5,"Moyenne 2013-2038"),_xll.Woodstock.Analyst.Xcel.UDFs.GetIndicatorValueAverage("OSUPCJP_T100%",""&amp;$A$9&amp;"="&amp;BW$12&amp;";",_xll.Woodstock.Analyst.Xcel.UDFs.GetModelFilename(),_xll.Woodstock.Analyst.Xcel.UDFs.GetScenarioIndex(),"2","6")/5,_xll.Woodstock.Analyst.Xcel.UDFs.GetIndicatorValue("OSUPCJP_T100%",""&amp;$A$9&amp;"="&amp;BW$12&amp;";",_xll.Woodstock.Analyst.Xcel.UDFs.GetModelFilename(),_xll.Woodstock.Analyst.Xcel.UDFs.GetScenarioIndex(),VLOOKUP($A$5,Periode,2,FALSE))/5))</f>
        <v>0</v>
      </c>
      <c r="BX32" s="150">
        <f>IF(ISERROR(IF(EXACT($A$5,"Moyenne 2013-2038"),_xll.Woodstock.Analyst.Xcel.UDFs.GetIndicatorValueAverage("OSUPCJP_T100%",""&amp;$A$9&amp;"="&amp;BX$12&amp;";",_xll.Woodstock.Analyst.Xcel.UDFs.GetModelFilename(),_xll.Woodstock.Analyst.Xcel.UDFs.GetScenarioIndex(),"2","6")/5,_xll.Woodstock.Analyst.Xcel.UDFs.GetIndicatorValue("OSUPCJP_T100%",""&amp;$A$9&amp;"="&amp;BX$12&amp;";",_xll.Woodstock.Analyst.Xcel.UDFs.GetModelFilename(),_xll.Woodstock.Analyst.Xcel.UDFs.GetScenarioIndex(),VLOOKUP($A$5,Periode,2,FALSE))/5)),0,IF(EXACT($A$5,"Moyenne 2013-2038"),_xll.Woodstock.Analyst.Xcel.UDFs.GetIndicatorValueAverage("OSUPCJP_T100%",""&amp;$A$9&amp;"="&amp;BX$12&amp;";",_xll.Woodstock.Analyst.Xcel.UDFs.GetModelFilename(),_xll.Woodstock.Analyst.Xcel.UDFs.GetScenarioIndex(),"2","6")/5,_xll.Woodstock.Analyst.Xcel.UDFs.GetIndicatorValue("OSUPCJP_T100%",""&amp;$A$9&amp;"="&amp;BX$12&amp;";",_xll.Woodstock.Analyst.Xcel.UDFs.GetModelFilename(),_xll.Woodstock.Analyst.Xcel.UDFs.GetScenarioIndex(),VLOOKUP($A$5,Periode,2,FALSE))/5))</f>
        <v>0</v>
      </c>
      <c r="BY32" s="150">
        <f>IF(ISERROR(IF(EXACT($A$5,"Moyenne 2013-2038"),_xll.Woodstock.Analyst.Xcel.UDFs.GetIndicatorValueAverage("OSUPCJP_T100%",""&amp;$A$9&amp;"="&amp;BY$12&amp;";",_xll.Woodstock.Analyst.Xcel.UDFs.GetModelFilename(),_xll.Woodstock.Analyst.Xcel.UDFs.GetScenarioIndex(),"2","6")/5,_xll.Woodstock.Analyst.Xcel.UDFs.GetIndicatorValue("OSUPCJP_T100%",""&amp;$A$9&amp;"="&amp;BY$12&amp;";",_xll.Woodstock.Analyst.Xcel.UDFs.GetModelFilename(),_xll.Woodstock.Analyst.Xcel.UDFs.GetScenarioIndex(),VLOOKUP($A$5,Periode,2,FALSE))/5)),0,IF(EXACT($A$5,"Moyenne 2013-2038"),_xll.Woodstock.Analyst.Xcel.UDFs.GetIndicatorValueAverage("OSUPCJP_T100%",""&amp;$A$9&amp;"="&amp;BY$12&amp;";",_xll.Woodstock.Analyst.Xcel.UDFs.GetModelFilename(),_xll.Woodstock.Analyst.Xcel.UDFs.GetScenarioIndex(),"2","6")/5,_xll.Woodstock.Analyst.Xcel.UDFs.GetIndicatorValue("OSUPCJP_T100%",""&amp;$A$9&amp;"="&amp;BY$12&amp;";",_xll.Woodstock.Analyst.Xcel.UDFs.GetModelFilename(),_xll.Woodstock.Analyst.Xcel.UDFs.GetScenarioIndex(),VLOOKUP($A$5,Periode,2,FALSE))/5))</f>
        <v>0</v>
      </c>
      <c r="BZ32" s="150">
        <f>IF(ISERROR(IF(EXACT($A$5,"Moyenne 2013-2038"),_xll.Woodstock.Analyst.Xcel.UDFs.GetIndicatorValueAverage("OSUPCJP_T100%",""&amp;$A$9&amp;"="&amp;BZ$12&amp;";",_xll.Woodstock.Analyst.Xcel.UDFs.GetModelFilename(),_xll.Woodstock.Analyst.Xcel.UDFs.GetScenarioIndex(),"2","6")/5,_xll.Woodstock.Analyst.Xcel.UDFs.GetIndicatorValue("OSUPCJP_T100%",""&amp;$A$9&amp;"="&amp;BZ$12&amp;";",_xll.Woodstock.Analyst.Xcel.UDFs.GetModelFilename(),_xll.Woodstock.Analyst.Xcel.UDFs.GetScenarioIndex(),VLOOKUP($A$5,Periode,2,FALSE))/5)),0,IF(EXACT($A$5,"Moyenne 2013-2038"),_xll.Woodstock.Analyst.Xcel.UDFs.GetIndicatorValueAverage("OSUPCJP_T100%",""&amp;$A$9&amp;"="&amp;BZ$12&amp;";",_xll.Woodstock.Analyst.Xcel.UDFs.GetModelFilename(),_xll.Woodstock.Analyst.Xcel.UDFs.GetScenarioIndex(),"2","6")/5,_xll.Woodstock.Analyst.Xcel.UDFs.GetIndicatorValue("OSUPCJP_T100%",""&amp;$A$9&amp;"="&amp;BZ$12&amp;";",_xll.Woodstock.Analyst.Xcel.UDFs.GetModelFilename(),_xll.Woodstock.Analyst.Xcel.UDFs.GetScenarioIndex(),VLOOKUP($A$5,Periode,2,FALSE))/5))</f>
        <v>0</v>
      </c>
      <c r="CA32" s="150">
        <f>IF(ISERROR(IF(EXACT($A$5,"Moyenne 2013-2038"),_xll.Woodstock.Analyst.Xcel.UDFs.GetIndicatorValueAverage("OSUPCJP_T100%",""&amp;$A$9&amp;"="&amp;CA$12&amp;";",_xll.Woodstock.Analyst.Xcel.UDFs.GetModelFilename(),_xll.Woodstock.Analyst.Xcel.UDFs.GetScenarioIndex(),"2","6")/5,_xll.Woodstock.Analyst.Xcel.UDFs.GetIndicatorValue("OSUPCJP_T100%",""&amp;$A$9&amp;"="&amp;CA$12&amp;";",_xll.Woodstock.Analyst.Xcel.UDFs.GetModelFilename(),_xll.Woodstock.Analyst.Xcel.UDFs.GetScenarioIndex(),VLOOKUP($A$5,Periode,2,FALSE))/5)),0,IF(EXACT($A$5,"Moyenne 2013-2038"),_xll.Woodstock.Analyst.Xcel.UDFs.GetIndicatorValueAverage("OSUPCJP_T100%",""&amp;$A$9&amp;"="&amp;CA$12&amp;";",_xll.Woodstock.Analyst.Xcel.UDFs.GetModelFilename(),_xll.Woodstock.Analyst.Xcel.UDFs.GetScenarioIndex(),"2","6")/5,_xll.Woodstock.Analyst.Xcel.UDFs.GetIndicatorValue("OSUPCJP_T100%",""&amp;$A$9&amp;"="&amp;CA$12&amp;";",_xll.Woodstock.Analyst.Xcel.UDFs.GetModelFilename(),_xll.Woodstock.Analyst.Xcel.UDFs.GetScenarioIndex(),VLOOKUP($A$5,Periode,2,FALSE))/5))</f>
        <v>0</v>
      </c>
      <c r="CB32" s="150">
        <f>IF(ISERROR(IF(EXACT($A$5,"Moyenne 2013-2038"),_xll.Woodstock.Analyst.Xcel.UDFs.GetIndicatorValueAverage("OSUPCJP_T100%",""&amp;$A$9&amp;"="&amp;CB$12&amp;";",_xll.Woodstock.Analyst.Xcel.UDFs.GetModelFilename(),_xll.Woodstock.Analyst.Xcel.UDFs.GetScenarioIndex(),"2","6")/5,_xll.Woodstock.Analyst.Xcel.UDFs.GetIndicatorValue("OSUPCJP_T100%",""&amp;$A$9&amp;"="&amp;CB$12&amp;";",_xll.Woodstock.Analyst.Xcel.UDFs.GetModelFilename(),_xll.Woodstock.Analyst.Xcel.UDFs.GetScenarioIndex(),VLOOKUP($A$5,Periode,2,FALSE))/5)),0,IF(EXACT($A$5,"Moyenne 2013-2038"),_xll.Woodstock.Analyst.Xcel.UDFs.GetIndicatorValueAverage("OSUPCJP_T100%",""&amp;$A$9&amp;"="&amp;CB$12&amp;";",_xll.Woodstock.Analyst.Xcel.UDFs.GetModelFilename(),_xll.Woodstock.Analyst.Xcel.UDFs.GetScenarioIndex(),"2","6")/5,_xll.Woodstock.Analyst.Xcel.UDFs.GetIndicatorValue("OSUPCJP_T100%",""&amp;$A$9&amp;"="&amp;CB$12&amp;";",_xll.Woodstock.Analyst.Xcel.UDFs.GetModelFilename(),_xll.Woodstock.Analyst.Xcel.UDFs.GetScenarioIndex(),VLOOKUP($A$5,Periode,2,FALSE))/5))</f>
        <v>0</v>
      </c>
      <c r="CC32" s="150">
        <f>IF(ISERROR(IF(EXACT($A$5,"Moyenne 2013-2038"),_xll.Woodstock.Analyst.Xcel.UDFs.GetIndicatorValueAverage("OSUPCJP_T100%",""&amp;$A$9&amp;"="&amp;CC$12&amp;";",_xll.Woodstock.Analyst.Xcel.UDFs.GetModelFilename(),_xll.Woodstock.Analyst.Xcel.UDFs.GetScenarioIndex(),"2","6")/5,_xll.Woodstock.Analyst.Xcel.UDFs.GetIndicatorValue("OSUPCJP_T100%",""&amp;$A$9&amp;"="&amp;CC$12&amp;";",_xll.Woodstock.Analyst.Xcel.UDFs.GetModelFilename(),_xll.Woodstock.Analyst.Xcel.UDFs.GetScenarioIndex(),VLOOKUP($A$5,Periode,2,FALSE))/5)),0,IF(EXACT($A$5,"Moyenne 2013-2038"),_xll.Woodstock.Analyst.Xcel.UDFs.GetIndicatorValueAverage("OSUPCJP_T100%",""&amp;$A$9&amp;"="&amp;CC$12&amp;";",_xll.Woodstock.Analyst.Xcel.UDFs.GetModelFilename(),_xll.Woodstock.Analyst.Xcel.UDFs.GetScenarioIndex(),"2","6")/5,_xll.Woodstock.Analyst.Xcel.UDFs.GetIndicatorValue("OSUPCJP_T100%",""&amp;$A$9&amp;"="&amp;CC$12&amp;";",_xll.Woodstock.Analyst.Xcel.UDFs.GetModelFilename(),_xll.Woodstock.Analyst.Xcel.UDFs.GetScenarioIndex(),VLOOKUP($A$5,Periode,2,FALSE))/5))</f>
        <v>0</v>
      </c>
      <c r="CD32" s="150">
        <f>IF(ISERROR(IF(EXACT($A$5,"Moyenne 2013-2038"),_xll.Woodstock.Analyst.Xcel.UDFs.GetIndicatorValueAverage("OSUPCJP_T100%",""&amp;$A$9&amp;"="&amp;CD$12&amp;";",_xll.Woodstock.Analyst.Xcel.UDFs.GetModelFilename(),_xll.Woodstock.Analyst.Xcel.UDFs.GetScenarioIndex(),"2","6")/5,_xll.Woodstock.Analyst.Xcel.UDFs.GetIndicatorValue("OSUPCJP_T100%",""&amp;$A$9&amp;"="&amp;CD$12&amp;";",_xll.Woodstock.Analyst.Xcel.UDFs.GetModelFilename(),_xll.Woodstock.Analyst.Xcel.UDFs.GetScenarioIndex(),VLOOKUP($A$5,Periode,2,FALSE))/5)),0,IF(EXACT($A$5,"Moyenne 2013-2038"),_xll.Woodstock.Analyst.Xcel.UDFs.GetIndicatorValueAverage("OSUPCJP_T100%",""&amp;$A$9&amp;"="&amp;CD$12&amp;";",_xll.Woodstock.Analyst.Xcel.UDFs.GetModelFilename(),_xll.Woodstock.Analyst.Xcel.UDFs.GetScenarioIndex(),"2","6")/5,_xll.Woodstock.Analyst.Xcel.UDFs.GetIndicatorValue("OSUPCJP_T100%",""&amp;$A$9&amp;"="&amp;CD$12&amp;";",_xll.Woodstock.Analyst.Xcel.UDFs.GetModelFilename(),_xll.Woodstock.Analyst.Xcel.UDFs.GetScenarioIndex(),VLOOKUP($A$5,Periode,2,FALSE))/5))</f>
        <v>0</v>
      </c>
      <c r="CE32" s="150">
        <f>IF(ISERROR(IF(EXACT($A$5,"Moyenne 2013-2038"),_xll.Woodstock.Analyst.Xcel.UDFs.GetIndicatorValueAverage("OSUPCJP_T100%",""&amp;$A$9&amp;"="&amp;CE$12&amp;";",_xll.Woodstock.Analyst.Xcel.UDFs.GetModelFilename(),_xll.Woodstock.Analyst.Xcel.UDFs.GetScenarioIndex(),"2","6")/5,_xll.Woodstock.Analyst.Xcel.UDFs.GetIndicatorValue("OSUPCJP_T100%",""&amp;$A$9&amp;"="&amp;CE$12&amp;";",_xll.Woodstock.Analyst.Xcel.UDFs.GetModelFilename(),_xll.Woodstock.Analyst.Xcel.UDFs.GetScenarioIndex(),VLOOKUP($A$5,Periode,2,FALSE))/5)),0,IF(EXACT($A$5,"Moyenne 2013-2038"),_xll.Woodstock.Analyst.Xcel.UDFs.GetIndicatorValueAverage("OSUPCJP_T100%",""&amp;$A$9&amp;"="&amp;CE$12&amp;";",_xll.Woodstock.Analyst.Xcel.UDFs.GetModelFilename(),_xll.Woodstock.Analyst.Xcel.UDFs.GetScenarioIndex(),"2","6")/5,_xll.Woodstock.Analyst.Xcel.UDFs.GetIndicatorValue("OSUPCJP_T100%",""&amp;$A$9&amp;"="&amp;CE$12&amp;";",_xll.Woodstock.Analyst.Xcel.UDFs.GetModelFilename(),_xll.Woodstock.Analyst.Xcel.UDFs.GetScenarioIndex(),VLOOKUP($A$5,Periode,2,FALSE))/5))</f>
        <v>0</v>
      </c>
      <c r="CF32" s="150">
        <f>IF(ISERROR(IF(EXACT($A$5,"Moyenne 2013-2038"),_xll.Woodstock.Analyst.Xcel.UDFs.GetIndicatorValueAverage("OSUPCJP_T100%",""&amp;$A$9&amp;"="&amp;CF$12&amp;";",_xll.Woodstock.Analyst.Xcel.UDFs.GetModelFilename(),_xll.Woodstock.Analyst.Xcel.UDFs.GetScenarioIndex(),"2","6")/5,_xll.Woodstock.Analyst.Xcel.UDFs.GetIndicatorValue("OSUPCJP_T100%",""&amp;$A$9&amp;"="&amp;CF$12&amp;";",_xll.Woodstock.Analyst.Xcel.UDFs.GetModelFilename(),_xll.Woodstock.Analyst.Xcel.UDFs.GetScenarioIndex(),VLOOKUP($A$5,Periode,2,FALSE))/5)),0,IF(EXACT($A$5,"Moyenne 2013-2038"),_xll.Woodstock.Analyst.Xcel.UDFs.GetIndicatorValueAverage("OSUPCJP_T100%",""&amp;$A$9&amp;"="&amp;CF$12&amp;";",_xll.Woodstock.Analyst.Xcel.UDFs.GetModelFilename(),_xll.Woodstock.Analyst.Xcel.UDFs.GetScenarioIndex(),"2","6")/5,_xll.Woodstock.Analyst.Xcel.UDFs.GetIndicatorValue("OSUPCJP_T100%",""&amp;$A$9&amp;"="&amp;CF$12&amp;";",_xll.Woodstock.Analyst.Xcel.UDFs.GetModelFilename(),_xll.Woodstock.Analyst.Xcel.UDFs.GetScenarioIndex(),VLOOKUP($A$5,Periode,2,FALSE))/5))</f>
        <v>0</v>
      </c>
      <c r="CG32" s="150">
        <f>IF(ISERROR(IF(EXACT($A$5,"Moyenne 2013-2038"),_xll.Woodstock.Analyst.Xcel.UDFs.GetIndicatorValueAverage("OSUPCJP_T100%",""&amp;$A$9&amp;"="&amp;CG$12&amp;";",_xll.Woodstock.Analyst.Xcel.UDFs.GetModelFilename(),_xll.Woodstock.Analyst.Xcel.UDFs.GetScenarioIndex(),"2","6")/5,_xll.Woodstock.Analyst.Xcel.UDFs.GetIndicatorValue("OSUPCJP_T100%",""&amp;$A$9&amp;"="&amp;CG$12&amp;";",_xll.Woodstock.Analyst.Xcel.UDFs.GetModelFilename(),_xll.Woodstock.Analyst.Xcel.UDFs.GetScenarioIndex(),VLOOKUP($A$5,Periode,2,FALSE))/5)),0,IF(EXACT($A$5,"Moyenne 2013-2038"),_xll.Woodstock.Analyst.Xcel.UDFs.GetIndicatorValueAverage("OSUPCJP_T100%",""&amp;$A$9&amp;"="&amp;CG$12&amp;";",_xll.Woodstock.Analyst.Xcel.UDFs.GetModelFilename(),_xll.Woodstock.Analyst.Xcel.UDFs.GetScenarioIndex(),"2","6")/5,_xll.Woodstock.Analyst.Xcel.UDFs.GetIndicatorValue("OSUPCJP_T100%",""&amp;$A$9&amp;"="&amp;CG$12&amp;";",_xll.Woodstock.Analyst.Xcel.UDFs.GetModelFilename(),_xll.Woodstock.Analyst.Xcel.UDFs.GetScenarioIndex(),VLOOKUP($A$5,Periode,2,FALSE))/5))</f>
        <v>0</v>
      </c>
      <c r="CH32" s="150">
        <f>IF(ISERROR(IF(EXACT($A$5,"Moyenne 2013-2038"),_xll.Woodstock.Analyst.Xcel.UDFs.GetIndicatorValueAverage("OSUPCJP_T100%",""&amp;$A$9&amp;"="&amp;CH$12&amp;";",_xll.Woodstock.Analyst.Xcel.UDFs.GetModelFilename(),_xll.Woodstock.Analyst.Xcel.UDFs.GetScenarioIndex(),"2","6")/5,_xll.Woodstock.Analyst.Xcel.UDFs.GetIndicatorValue("OSUPCJP_T100%",""&amp;$A$9&amp;"="&amp;CH$12&amp;";",_xll.Woodstock.Analyst.Xcel.UDFs.GetModelFilename(),_xll.Woodstock.Analyst.Xcel.UDFs.GetScenarioIndex(),VLOOKUP($A$5,Periode,2,FALSE))/5)),0,IF(EXACT($A$5,"Moyenne 2013-2038"),_xll.Woodstock.Analyst.Xcel.UDFs.GetIndicatorValueAverage("OSUPCJP_T100%",""&amp;$A$9&amp;"="&amp;CH$12&amp;";",_xll.Woodstock.Analyst.Xcel.UDFs.GetModelFilename(),_xll.Woodstock.Analyst.Xcel.UDFs.GetScenarioIndex(),"2","6")/5,_xll.Woodstock.Analyst.Xcel.UDFs.GetIndicatorValue("OSUPCJP_T100%",""&amp;$A$9&amp;"="&amp;CH$12&amp;";",_xll.Woodstock.Analyst.Xcel.UDFs.GetModelFilename(),_xll.Woodstock.Analyst.Xcel.UDFs.GetScenarioIndex(),VLOOKUP($A$5,Periode,2,FALSE))/5))</f>
        <v>0</v>
      </c>
      <c r="CI32" s="150">
        <f>IF(ISERROR(IF(EXACT($A$5,"Moyenne 2013-2038"),_xll.Woodstock.Analyst.Xcel.UDFs.GetIndicatorValueAverage("OSUPCJP_T100%",""&amp;$A$9&amp;"="&amp;CI$12&amp;";",_xll.Woodstock.Analyst.Xcel.UDFs.GetModelFilename(),_xll.Woodstock.Analyst.Xcel.UDFs.GetScenarioIndex(),"2","6")/5,_xll.Woodstock.Analyst.Xcel.UDFs.GetIndicatorValue("OSUPCJP_T100%",""&amp;$A$9&amp;"="&amp;CI$12&amp;";",_xll.Woodstock.Analyst.Xcel.UDFs.GetModelFilename(),_xll.Woodstock.Analyst.Xcel.UDFs.GetScenarioIndex(),VLOOKUP($A$5,Periode,2,FALSE))/5)),0,IF(EXACT($A$5,"Moyenne 2013-2038"),_xll.Woodstock.Analyst.Xcel.UDFs.GetIndicatorValueAverage("OSUPCJP_T100%",""&amp;$A$9&amp;"="&amp;CI$12&amp;";",_xll.Woodstock.Analyst.Xcel.UDFs.GetModelFilename(),_xll.Woodstock.Analyst.Xcel.UDFs.GetScenarioIndex(),"2","6")/5,_xll.Woodstock.Analyst.Xcel.UDFs.GetIndicatorValue("OSUPCJP_T100%",""&amp;$A$9&amp;"="&amp;CI$12&amp;";",_xll.Woodstock.Analyst.Xcel.UDFs.GetModelFilename(),_xll.Woodstock.Analyst.Xcel.UDFs.GetScenarioIndex(),VLOOKUP($A$5,Periode,2,FALSE))/5))</f>
        <v>0</v>
      </c>
      <c r="CJ32" s="150">
        <f>IF(ISERROR(IF(EXACT($A$5,"Moyenne 2013-2038"),_xll.Woodstock.Analyst.Xcel.UDFs.GetIndicatorValueAverage("OSUPCJP_T100%",""&amp;$A$9&amp;"="&amp;CJ$12&amp;";",_xll.Woodstock.Analyst.Xcel.UDFs.GetModelFilename(),_xll.Woodstock.Analyst.Xcel.UDFs.GetScenarioIndex(),"2","6")/5,_xll.Woodstock.Analyst.Xcel.UDFs.GetIndicatorValue("OSUPCJP_T100%",""&amp;$A$9&amp;"="&amp;CJ$12&amp;";",_xll.Woodstock.Analyst.Xcel.UDFs.GetModelFilename(),_xll.Woodstock.Analyst.Xcel.UDFs.GetScenarioIndex(),VLOOKUP($A$5,Periode,2,FALSE))/5)),0,IF(EXACT($A$5,"Moyenne 2013-2038"),_xll.Woodstock.Analyst.Xcel.UDFs.GetIndicatorValueAverage("OSUPCJP_T100%",""&amp;$A$9&amp;"="&amp;CJ$12&amp;";",_xll.Woodstock.Analyst.Xcel.UDFs.GetModelFilename(),_xll.Woodstock.Analyst.Xcel.UDFs.GetScenarioIndex(),"2","6")/5,_xll.Woodstock.Analyst.Xcel.UDFs.GetIndicatorValue("OSUPCJP_T100%",""&amp;$A$9&amp;"="&amp;CJ$12&amp;";",_xll.Woodstock.Analyst.Xcel.UDFs.GetModelFilename(),_xll.Woodstock.Analyst.Xcel.UDFs.GetScenarioIndex(),VLOOKUP($A$5,Periode,2,FALSE))/5))</f>
        <v>0</v>
      </c>
      <c r="CK32" s="150">
        <f>IF(ISERROR(IF(EXACT($A$5,"Moyenne 2013-2038"),_xll.Woodstock.Analyst.Xcel.UDFs.GetIndicatorValueAverage("OSUPCJP_T100%",""&amp;$A$9&amp;"="&amp;CK$12&amp;";",_xll.Woodstock.Analyst.Xcel.UDFs.GetModelFilename(),_xll.Woodstock.Analyst.Xcel.UDFs.GetScenarioIndex(),"2","6")/5,_xll.Woodstock.Analyst.Xcel.UDFs.GetIndicatorValue("OSUPCJP_T100%",""&amp;$A$9&amp;"="&amp;CK$12&amp;";",_xll.Woodstock.Analyst.Xcel.UDFs.GetModelFilename(),_xll.Woodstock.Analyst.Xcel.UDFs.GetScenarioIndex(),VLOOKUP($A$5,Periode,2,FALSE))/5)),0,IF(EXACT($A$5,"Moyenne 2013-2038"),_xll.Woodstock.Analyst.Xcel.UDFs.GetIndicatorValueAverage("OSUPCJP_T100%",""&amp;$A$9&amp;"="&amp;CK$12&amp;";",_xll.Woodstock.Analyst.Xcel.UDFs.GetModelFilename(),_xll.Woodstock.Analyst.Xcel.UDFs.GetScenarioIndex(),"2","6")/5,_xll.Woodstock.Analyst.Xcel.UDFs.GetIndicatorValue("OSUPCJP_T100%",""&amp;$A$9&amp;"="&amp;CK$12&amp;";",_xll.Woodstock.Analyst.Xcel.UDFs.GetModelFilename(),_xll.Woodstock.Analyst.Xcel.UDFs.GetScenarioIndex(),VLOOKUP($A$5,Periode,2,FALSE))/5))</f>
        <v>0</v>
      </c>
      <c r="CL32" s="150">
        <f>IF(ISERROR(IF(EXACT($A$5,"Moyenne 2013-2038"),_xll.Woodstock.Analyst.Xcel.UDFs.GetIndicatorValueAverage("OSUPCJP_T100%",""&amp;$A$9&amp;"="&amp;CL$12&amp;";",_xll.Woodstock.Analyst.Xcel.UDFs.GetModelFilename(),_xll.Woodstock.Analyst.Xcel.UDFs.GetScenarioIndex(),"2","6")/5,_xll.Woodstock.Analyst.Xcel.UDFs.GetIndicatorValue("OSUPCJP_T100%",""&amp;$A$9&amp;"="&amp;CL$12&amp;";",_xll.Woodstock.Analyst.Xcel.UDFs.GetModelFilename(),_xll.Woodstock.Analyst.Xcel.UDFs.GetScenarioIndex(),VLOOKUP($A$5,Periode,2,FALSE))/5)),0,IF(EXACT($A$5,"Moyenne 2013-2038"),_xll.Woodstock.Analyst.Xcel.UDFs.GetIndicatorValueAverage("OSUPCJP_T100%",""&amp;$A$9&amp;"="&amp;CL$12&amp;";",_xll.Woodstock.Analyst.Xcel.UDFs.GetModelFilename(),_xll.Woodstock.Analyst.Xcel.UDFs.GetScenarioIndex(),"2","6")/5,_xll.Woodstock.Analyst.Xcel.UDFs.GetIndicatorValue("OSUPCJP_T100%",""&amp;$A$9&amp;"="&amp;CL$12&amp;";",_xll.Woodstock.Analyst.Xcel.UDFs.GetModelFilename(),_xll.Woodstock.Analyst.Xcel.UDFs.GetScenarioIndex(),VLOOKUP($A$5,Periode,2,FALSE))/5))</f>
        <v>0</v>
      </c>
      <c r="CM32" s="150">
        <f>IF(ISERROR(IF(EXACT($A$5,"Moyenne 2013-2038"),_xll.Woodstock.Analyst.Xcel.UDFs.GetIndicatorValueAverage("OSUPCJP_T100%",""&amp;$A$9&amp;"="&amp;CM$12&amp;";",_xll.Woodstock.Analyst.Xcel.UDFs.GetModelFilename(),_xll.Woodstock.Analyst.Xcel.UDFs.GetScenarioIndex(),"2","6")/5,_xll.Woodstock.Analyst.Xcel.UDFs.GetIndicatorValue("OSUPCJP_T100%",""&amp;$A$9&amp;"="&amp;CM$12&amp;";",_xll.Woodstock.Analyst.Xcel.UDFs.GetModelFilename(),_xll.Woodstock.Analyst.Xcel.UDFs.GetScenarioIndex(),VLOOKUP($A$5,Periode,2,FALSE))/5)),0,IF(EXACT($A$5,"Moyenne 2013-2038"),_xll.Woodstock.Analyst.Xcel.UDFs.GetIndicatorValueAverage("OSUPCJP_T100%",""&amp;$A$9&amp;"="&amp;CM$12&amp;";",_xll.Woodstock.Analyst.Xcel.UDFs.GetModelFilename(),_xll.Woodstock.Analyst.Xcel.UDFs.GetScenarioIndex(),"2","6")/5,_xll.Woodstock.Analyst.Xcel.UDFs.GetIndicatorValue("OSUPCJP_T100%",""&amp;$A$9&amp;"="&amp;CM$12&amp;";",_xll.Woodstock.Analyst.Xcel.UDFs.GetModelFilename(),_xll.Woodstock.Analyst.Xcel.UDFs.GetScenarioIndex(),VLOOKUP($A$5,Periode,2,FALSE))/5))</f>
        <v>0</v>
      </c>
      <c r="CN32" s="150">
        <f>IF(ISERROR(IF(EXACT($A$5,"Moyenne 2013-2038"),_xll.Woodstock.Analyst.Xcel.UDFs.GetIndicatorValueAverage("OSUPCJP_T100%",""&amp;$A$9&amp;"="&amp;CN$12&amp;";",_xll.Woodstock.Analyst.Xcel.UDFs.GetModelFilename(),_xll.Woodstock.Analyst.Xcel.UDFs.GetScenarioIndex(),"2","6")/5,_xll.Woodstock.Analyst.Xcel.UDFs.GetIndicatorValue("OSUPCJP_T100%",""&amp;$A$9&amp;"="&amp;CN$12&amp;";",_xll.Woodstock.Analyst.Xcel.UDFs.GetModelFilename(),_xll.Woodstock.Analyst.Xcel.UDFs.GetScenarioIndex(),VLOOKUP($A$5,Periode,2,FALSE))/5)),0,IF(EXACT($A$5,"Moyenne 2013-2038"),_xll.Woodstock.Analyst.Xcel.UDFs.GetIndicatorValueAverage("OSUPCJP_T100%",""&amp;$A$9&amp;"="&amp;CN$12&amp;";",_xll.Woodstock.Analyst.Xcel.UDFs.GetModelFilename(),_xll.Woodstock.Analyst.Xcel.UDFs.GetScenarioIndex(),"2","6")/5,_xll.Woodstock.Analyst.Xcel.UDFs.GetIndicatorValue("OSUPCJP_T100%",""&amp;$A$9&amp;"="&amp;CN$12&amp;";",_xll.Woodstock.Analyst.Xcel.UDFs.GetModelFilename(),_xll.Woodstock.Analyst.Xcel.UDFs.GetScenarioIndex(),VLOOKUP($A$5,Periode,2,FALSE))/5))</f>
        <v>0</v>
      </c>
      <c r="CO32" s="150">
        <f>IF(ISERROR(IF(EXACT($A$5,"Moyenne 2013-2038"),_xll.Woodstock.Analyst.Xcel.UDFs.GetIndicatorValueAverage("OSUPCJP_T100%",""&amp;$A$9&amp;"="&amp;CO$12&amp;";",_xll.Woodstock.Analyst.Xcel.UDFs.GetModelFilename(),_xll.Woodstock.Analyst.Xcel.UDFs.GetScenarioIndex(),"2","6")/5,_xll.Woodstock.Analyst.Xcel.UDFs.GetIndicatorValue("OSUPCJP_T100%",""&amp;$A$9&amp;"="&amp;CO$12&amp;";",_xll.Woodstock.Analyst.Xcel.UDFs.GetModelFilename(),_xll.Woodstock.Analyst.Xcel.UDFs.GetScenarioIndex(),VLOOKUP($A$5,Periode,2,FALSE))/5)),0,IF(EXACT($A$5,"Moyenne 2013-2038"),_xll.Woodstock.Analyst.Xcel.UDFs.GetIndicatorValueAverage("OSUPCJP_T100%",""&amp;$A$9&amp;"="&amp;CO$12&amp;";",_xll.Woodstock.Analyst.Xcel.UDFs.GetModelFilename(),_xll.Woodstock.Analyst.Xcel.UDFs.GetScenarioIndex(),"2","6")/5,_xll.Woodstock.Analyst.Xcel.UDFs.GetIndicatorValue("OSUPCJP_T100%",""&amp;$A$9&amp;"="&amp;CO$12&amp;";",_xll.Woodstock.Analyst.Xcel.UDFs.GetModelFilename(),_xll.Woodstock.Analyst.Xcel.UDFs.GetScenarioIndex(),VLOOKUP($A$5,Periode,2,FALSE))/5))</f>
        <v>0</v>
      </c>
      <c r="CP32" s="150">
        <f>IF(ISERROR(IF(EXACT($A$5,"Moyenne 2013-2038"),_xll.Woodstock.Analyst.Xcel.UDFs.GetIndicatorValueAverage("OSUPCJP_T100%",""&amp;$A$9&amp;"="&amp;CP$12&amp;";",_xll.Woodstock.Analyst.Xcel.UDFs.GetModelFilename(),_xll.Woodstock.Analyst.Xcel.UDFs.GetScenarioIndex(),"2","6")/5,_xll.Woodstock.Analyst.Xcel.UDFs.GetIndicatorValue("OSUPCJP_T100%",""&amp;$A$9&amp;"="&amp;CP$12&amp;";",_xll.Woodstock.Analyst.Xcel.UDFs.GetModelFilename(),_xll.Woodstock.Analyst.Xcel.UDFs.GetScenarioIndex(),VLOOKUP($A$5,Periode,2,FALSE))/5)),0,IF(EXACT($A$5,"Moyenne 2013-2038"),_xll.Woodstock.Analyst.Xcel.UDFs.GetIndicatorValueAverage("OSUPCJP_T100%",""&amp;$A$9&amp;"="&amp;CP$12&amp;";",_xll.Woodstock.Analyst.Xcel.UDFs.GetModelFilename(),_xll.Woodstock.Analyst.Xcel.UDFs.GetScenarioIndex(),"2","6")/5,_xll.Woodstock.Analyst.Xcel.UDFs.GetIndicatorValue("OSUPCJP_T100%",""&amp;$A$9&amp;"="&amp;CP$12&amp;";",_xll.Woodstock.Analyst.Xcel.UDFs.GetModelFilename(),_xll.Woodstock.Analyst.Xcel.UDFs.GetScenarioIndex(),VLOOKUP($A$5,Periode,2,FALSE))/5))</f>
        <v>0</v>
      </c>
      <c r="CQ32" s="150">
        <f>IF(ISERROR(IF(EXACT($A$5,"Moyenne 2013-2038"),_xll.Woodstock.Analyst.Xcel.UDFs.GetIndicatorValueAverage("OSUPCJP_T100%",""&amp;$A$9&amp;"="&amp;CQ$12&amp;";",_xll.Woodstock.Analyst.Xcel.UDFs.GetModelFilename(),_xll.Woodstock.Analyst.Xcel.UDFs.GetScenarioIndex(),"2","6")/5,_xll.Woodstock.Analyst.Xcel.UDFs.GetIndicatorValue("OSUPCJP_T100%",""&amp;$A$9&amp;"="&amp;CQ$12&amp;";",_xll.Woodstock.Analyst.Xcel.UDFs.GetModelFilename(),_xll.Woodstock.Analyst.Xcel.UDFs.GetScenarioIndex(),VLOOKUP($A$5,Periode,2,FALSE))/5)),0,IF(EXACT($A$5,"Moyenne 2013-2038"),_xll.Woodstock.Analyst.Xcel.UDFs.GetIndicatorValueAverage("OSUPCJP_T100%",""&amp;$A$9&amp;"="&amp;CQ$12&amp;";",_xll.Woodstock.Analyst.Xcel.UDFs.GetModelFilename(),_xll.Woodstock.Analyst.Xcel.UDFs.GetScenarioIndex(),"2","6")/5,_xll.Woodstock.Analyst.Xcel.UDFs.GetIndicatorValue("OSUPCJP_T100%",""&amp;$A$9&amp;"="&amp;CQ$12&amp;";",_xll.Woodstock.Analyst.Xcel.UDFs.GetModelFilename(),_xll.Woodstock.Analyst.Xcel.UDFs.GetScenarioIndex(),VLOOKUP($A$5,Periode,2,FALSE))/5))</f>
        <v>0</v>
      </c>
      <c r="CR32" s="150">
        <f>IF(ISERROR(IF(EXACT($A$5,"Moyenne 2013-2038"),_xll.Woodstock.Analyst.Xcel.UDFs.GetIndicatorValueAverage("OSUPCJP_T100%",""&amp;$A$9&amp;"="&amp;CR$12&amp;";",_xll.Woodstock.Analyst.Xcel.UDFs.GetModelFilename(),_xll.Woodstock.Analyst.Xcel.UDFs.GetScenarioIndex(),"2","6")/5,_xll.Woodstock.Analyst.Xcel.UDFs.GetIndicatorValue("OSUPCJP_T100%",""&amp;$A$9&amp;"="&amp;CR$12&amp;";",_xll.Woodstock.Analyst.Xcel.UDFs.GetModelFilename(),_xll.Woodstock.Analyst.Xcel.UDFs.GetScenarioIndex(),VLOOKUP($A$5,Periode,2,FALSE))/5)),0,IF(EXACT($A$5,"Moyenne 2013-2038"),_xll.Woodstock.Analyst.Xcel.UDFs.GetIndicatorValueAverage("OSUPCJP_T100%",""&amp;$A$9&amp;"="&amp;CR$12&amp;";",_xll.Woodstock.Analyst.Xcel.UDFs.GetModelFilename(),_xll.Woodstock.Analyst.Xcel.UDFs.GetScenarioIndex(),"2","6")/5,_xll.Woodstock.Analyst.Xcel.UDFs.GetIndicatorValue("OSUPCJP_T100%",""&amp;$A$9&amp;"="&amp;CR$12&amp;";",_xll.Woodstock.Analyst.Xcel.UDFs.GetModelFilename(),_xll.Woodstock.Analyst.Xcel.UDFs.GetScenarioIndex(),VLOOKUP($A$5,Periode,2,FALSE))/5))</f>
        <v>0</v>
      </c>
      <c r="CS32" s="150">
        <f>IF(ISERROR(IF(EXACT($A$5,"Moyenne 2013-2038"),_xll.Woodstock.Analyst.Xcel.UDFs.GetIndicatorValueAverage("OSUPCJP_T100%",""&amp;$A$9&amp;"="&amp;CS$12&amp;";",_xll.Woodstock.Analyst.Xcel.UDFs.GetModelFilename(),_xll.Woodstock.Analyst.Xcel.UDFs.GetScenarioIndex(),"2","6")/5,_xll.Woodstock.Analyst.Xcel.UDFs.GetIndicatorValue("OSUPCJP_T100%",""&amp;$A$9&amp;"="&amp;CS$12&amp;";",_xll.Woodstock.Analyst.Xcel.UDFs.GetModelFilename(),_xll.Woodstock.Analyst.Xcel.UDFs.GetScenarioIndex(),VLOOKUP($A$5,Periode,2,FALSE))/5)),0,IF(EXACT($A$5,"Moyenne 2013-2038"),_xll.Woodstock.Analyst.Xcel.UDFs.GetIndicatorValueAverage("OSUPCJP_T100%",""&amp;$A$9&amp;"="&amp;CS$12&amp;";",_xll.Woodstock.Analyst.Xcel.UDFs.GetModelFilename(),_xll.Woodstock.Analyst.Xcel.UDFs.GetScenarioIndex(),"2","6")/5,_xll.Woodstock.Analyst.Xcel.UDFs.GetIndicatorValue("OSUPCJP_T100%",""&amp;$A$9&amp;"="&amp;CS$12&amp;";",_xll.Woodstock.Analyst.Xcel.UDFs.GetModelFilename(),_xll.Woodstock.Analyst.Xcel.UDFs.GetScenarioIndex(),VLOOKUP($A$5,Periode,2,FALSE))/5))</f>
        <v>0</v>
      </c>
      <c r="CT32" s="150">
        <f>IF(ISERROR(IF(EXACT($A$5,"Moyenne 2013-2038"),_xll.Woodstock.Analyst.Xcel.UDFs.GetIndicatorValueAverage("OSUPCJP_T100%",""&amp;$A$9&amp;"="&amp;CT$12&amp;";",_xll.Woodstock.Analyst.Xcel.UDFs.GetModelFilename(),_xll.Woodstock.Analyst.Xcel.UDFs.GetScenarioIndex(),"2","6")/5,_xll.Woodstock.Analyst.Xcel.UDFs.GetIndicatorValue("OSUPCJP_T100%",""&amp;$A$9&amp;"="&amp;CT$12&amp;";",_xll.Woodstock.Analyst.Xcel.UDFs.GetModelFilename(),_xll.Woodstock.Analyst.Xcel.UDFs.GetScenarioIndex(),VLOOKUP($A$5,Periode,2,FALSE))/5)),0,IF(EXACT($A$5,"Moyenne 2013-2038"),_xll.Woodstock.Analyst.Xcel.UDFs.GetIndicatorValueAverage("OSUPCJP_T100%",""&amp;$A$9&amp;"="&amp;CT$12&amp;";",_xll.Woodstock.Analyst.Xcel.UDFs.GetModelFilename(),_xll.Woodstock.Analyst.Xcel.UDFs.GetScenarioIndex(),"2","6")/5,_xll.Woodstock.Analyst.Xcel.UDFs.GetIndicatorValue("OSUPCJP_T100%",""&amp;$A$9&amp;"="&amp;CT$12&amp;";",_xll.Woodstock.Analyst.Xcel.UDFs.GetModelFilename(),_xll.Woodstock.Analyst.Xcel.UDFs.GetScenarioIndex(),VLOOKUP($A$5,Periode,2,FALSE))/5))</f>
        <v>0</v>
      </c>
      <c r="CU32" s="150">
        <f>IF(ISERROR(IF(EXACT($A$5,"Moyenne 2013-2038"),_xll.Woodstock.Analyst.Xcel.UDFs.GetIndicatorValueAverage("OSUPCJP_T100%",""&amp;$A$9&amp;"="&amp;CU$12&amp;";",_xll.Woodstock.Analyst.Xcel.UDFs.GetModelFilename(),_xll.Woodstock.Analyst.Xcel.UDFs.GetScenarioIndex(),"2","6")/5,_xll.Woodstock.Analyst.Xcel.UDFs.GetIndicatorValue("OSUPCJP_T100%",""&amp;$A$9&amp;"="&amp;CU$12&amp;";",_xll.Woodstock.Analyst.Xcel.UDFs.GetModelFilename(),_xll.Woodstock.Analyst.Xcel.UDFs.GetScenarioIndex(),VLOOKUP($A$5,Periode,2,FALSE))/5)),0,IF(EXACT($A$5,"Moyenne 2013-2038"),_xll.Woodstock.Analyst.Xcel.UDFs.GetIndicatorValueAverage("OSUPCJP_T100%",""&amp;$A$9&amp;"="&amp;CU$12&amp;";",_xll.Woodstock.Analyst.Xcel.UDFs.GetModelFilename(),_xll.Woodstock.Analyst.Xcel.UDFs.GetScenarioIndex(),"2","6")/5,_xll.Woodstock.Analyst.Xcel.UDFs.GetIndicatorValue("OSUPCJP_T100%",""&amp;$A$9&amp;"="&amp;CU$12&amp;";",_xll.Woodstock.Analyst.Xcel.UDFs.GetModelFilename(),_xll.Woodstock.Analyst.Xcel.UDFs.GetScenarioIndex(),VLOOKUP($A$5,Periode,2,FALSE))/5))</f>
        <v>0</v>
      </c>
      <c r="CV32" s="150">
        <f>IF(ISERROR(IF(EXACT($A$5,"Moyenne 2013-2038"),_xll.Woodstock.Analyst.Xcel.UDFs.GetIndicatorValueAverage("OSUPCJP_T100%",""&amp;$A$9&amp;"="&amp;CV$12&amp;";",_xll.Woodstock.Analyst.Xcel.UDFs.GetModelFilename(),_xll.Woodstock.Analyst.Xcel.UDFs.GetScenarioIndex(),"2","6")/5,_xll.Woodstock.Analyst.Xcel.UDFs.GetIndicatorValue("OSUPCJP_T100%",""&amp;$A$9&amp;"="&amp;CV$12&amp;";",_xll.Woodstock.Analyst.Xcel.UDFs.GetModelFilename(),_xll.Woodstock.Analyst.Xcel.UDFs.GetScenarioIndex(),VLOOKUP($A$5,Periode,2,FALSE))/5)),0,IF(EXACT($A$5,"Moyenne 2013-2038"),_xll.Woodstock.Analyst.Xcel.UDFs.GetIndicatorValueAverage("OSUPCJP_T100%",""&amp;$A$9&amp;"="&amp;CV$12&amp;";",_xll.Woodstock.Analyst.Xcel.UDFs.GetModelFilename(),_xll.Woodstock.Analyst.Xcel.UDFs.GetScenarioIndex(),"2","6")/5,_xll.Woodstock.Analyst.Xcel.UDFs.GetIndicatorValue("OSUPCJP_T100%",""&amp;$A$9&amp;"="&amp;CV$12&amp;";",_xll.Woodstock.Analyst.Xcel.UDFs.GetModelFilename(),_xll.Woodstock.Analyst.Xcel.UDFs.GetScenarioIndex(),VLOOKUP($A$5,Periode,2,FALSE))/5))</f>
        <v>0</v>
      </c>
      <c r="CW32" s="150">
        <f>IF(ISERROR(IF(EXACT($A$5,"Moyenne 2013-2038"),_xll.Woodstock.Analyst.Xcel.UDFs.GetIndicatorValueAverage("OSUPCJP_T100%",""&amp;$A$9&amp;"="&amp;CW$12&amp;";",_xll.Woodstock.Analyst.Xcel.UDFs.GetModelFilename(),_xll.Woodstock.Analyst.Xcel.UDFs.GetScenarioIndex(),"2","6")/5,_xll.Woodstock.Analyst.Xcel.UDFs.GetIndicatorValue("OSUPCJP_T100%",""&amp;$A$9&amp;"="&amp;CW$12&amp;";",_xll.Woodstock.Analyst.Xcel.UDFs.GetModelFilename(),_xll.Woodstock.Analyst.Xcel.UDFs.GetScenarioIndex(),VLOOKUP($A$5,Periode,2,FALSE))/5)),0,IF(EXACT($A$5,"Moyenne 2013-2038"),_xll.Woodstock.Analyst.Xcel.UDFs.GetIndicatorValueAverage("OSUPCJP_T100%",""&amp;$A$9&amp;"="&amp;CW$12&amp;";",_xll.Woodstock.Analyst.Xcel.UDFs.GetModelFilename(),_xll.Woodstock.Analyst.Xcel.UDFs.GetScenarioIndex(),"2","6")/5,_xll.Woodstock.Analyst.Xcel.UDFs.GetIndicatorValue("OSUPCJP_T100%",""&amp;$A$9&amp;"="&amp;CW$12&amp;";",_xll.Woodstock.Analyst.Xcel.UDFs.GetModelFilename(),_xll.Woodstock.Analyst.Xcel.UDFs.GetScenarioIndex(),VLOOKUP($A$5,Periode,2,FALSE))/5))</f>
        <v>0</v>
      </c>
      <c r="CX32" s="151">
        <f>IF(ISERROR(IF(EXACT($A$5,"Moyenne 2013-2038"),_xll.Woodstock.Analyst.Xcel.UDFs.GetIndicatorValueAverage("OSUPCJP_T100%",""&amp;$A$9&amp;"="&amp;CX$12&amp;";",_xll.Woodstock.Analyst.Xcel.UDFs.GetModelFilename(),_xll.Woodstock.Analyst.Xcel.UDFs.GetScenarioIndex(),"2","6")/5,_xll.Woodstock.Analyst.Xcel.UDFs.GetIndicatorValue("OSUPCJP_T100%",""&amp;$A$9&amp;"="&amp;CX$12&amp;";",_xll.Woodstock.Analyst.Xcel.UDFs.GetModelFilename(),_xll.Woodstock.Analyst.Xcel.UDFs.GetScenarioIndex(),VLOOKUP($A$5,Periode,2,FALSE))/5)),0,IF(EXACT($A$5,"Moyenne 2013-2038"),_xll.Woodstock.Analyst.Xcel.UDFs.GetIndicatorValueAverage("OSUPCJP_T100%",""&amp;$A$9&amp;"="&amp;CX$12&amp;";",_xll.Woodstock.Analyst.Xcel.UDFs.GetModelFilename(),_xll.Woodstock.Analyst.Xcel.UDFs.GetScenarioIndex(),"2","6")/5,_xll.Woodstock.Analyst.Xcel.UDFs.GetIndicatorValue("OSUPCJP_T100%",""&amp;$A$9&amp;"="&amp;CX$12&amp;";",_xll.Woodstock.Analyst.Xcel.UDFs.GetModelFilename(),_xll.Woodstock.Analyst.Xcel.UDFs.GetScenarioIndex(),VLOOKUP($A$5,Periode,2,FALSE))/5))</f>
        <v>0</v>
      </c>
      <c r="CY32" s="151">
        <f>IF(ISERROR(IF(EXACT($A$5,"Moyenne 2013-2038"),_xll.Woodstock.Analyst.Xcel.UDFs.GetIndicatorValueAverage("OSUPCJP_T100%",""&amp;$A$9&amp;"="&amp;CY$12&amp;";",_xll.Woodstock.Analyst.Xcel.UDFs.GetModelFilename(),_xll.Woodstock.Analyst.Xcel.UDFs.GetScenarioIndex(),"2","6")/5,_xll.Woodstock.Analyst.Xcel.UDFs.GetIndicatorValue("OSUPCJP_T100%",""&amp;$A$9&amp;"="&amp;CY$12&amp;";",_xll.Woodstock.Analyst.Xcel.UDFs.GetModelFilename(),_xll.Woodstock.Analyst.Xcel.UDFs.GetScenarioIndex(),VLOOKUP($A$5,Periode,2,FALSE))/5)),0,IF(EXACT($A$5,"Moyenne 2013-2038"),_xll.Woodstock.Analyst.Xcel.UDFs.GetIndicatorValueAverage("OSUPCJP_T100%",""&amp;$A$9&amp;"="&amp;CY$12&amp;";",_xll.Woodstock.Analyst.Xcel.UDFs.GetModelFilename(),_xll.Woodstock.Analyst.Xcel.UDFs.GetScenarioIndex(),"2","6")/5,_xll.Woodstock.Analyst.Xcel.UDFs.GetIndicatorValue("OSUPCJP_T100%",""&amp;$A$9&amp;"="&amp;CY$12&amp;";",_xll.Woodstock.Analyst.Xcel.UDFs.GetModelFilename(),_xll.Woodstock.Analyst.Xcel.UDFs.GetScenarioIndex(),VLOOKUP($A$5,Periode,2,FALSE))/5))</f>
        <v>0</v>
      </c>
      <c r="CZ32" s="151">
        <f>IF(ISERROR(IF(EXACT($A$5,"Moyenne 2013-2038"),_xll.Woodstock.Analyst.Xcel.UDFs.GetIndicatorValueAverage("OSUPCJP_T100%",""&amp;$A$9&amp;"="&amp;CZ$12&amp;";",_xll.Woodstock.Analyst.Xcel.UDFs.GetModelFilename(),_xll.Woodstock.Analyst.Xcel.UDFs.GetScenarioIndex(),"2","6")/5,_xll.Woodstock.Analyst.Xcel.UDFs.GetIndicatorValue("OSUPCJP_T100%",""&amp;$A$9&amp;"="&amp;CZ$12&amp;";",_xll.Woodstock.Analyst.Xcel.UDFs.GetModelFilename(),_xll.Woodstock.Analyst.Xcel.UDFs.GetScenarioIndex(),VLOOKUP($A$5,Periode,2,FALSE))/5)),0,IF(EXACT($A$5,"Moyenne 2013-2038"),_xll.Woodstock.Analyst.Xcel.UDFs.GetIndicatorValueAverage("OSUPCJP_T100%",""&amp;$A$9&amp;"="&amp;CZ$12&amp;";",_xll.Woodstock.Analyst.Xcel.UDFs.GetModelFilename(),_xll.Woodstock.Analyst.Xcel.UDFs.GetScenarioIndex(),"2","6")/5,_xll.Woodstock.Analyst.Xcel.UDFs.GetIndicatorValue("OSUPCJP_T100%",""&amp;$A$9&amp;"="&amp;CZ$12&amp;";",_xll.Woodstock.Analyst.Xcel.UDFs.GetModelFilename(),_xll.Woodstock.Analyst.Xcel.UDFs.GetScenarioIndex(),VLOOKUP($A$5,Periode,2,FALSE))/5))</f>
        <v>0</v>
      </c>
      <c r="DA32" s="151">
        <f>IF(ISERROR(IF(EXACT($A$5,"Moyenne 2013-2038"),_xll.Woodstock.Analyst.Xcel.UDFs.GetIndicatorValueAverage("OSUPCJP_T100%",""&amp;$A$9&amp;"="&amp;DA$12&amp;";",_xll.Woodstock.Analyst.Xcel.UDFs.GetModelFilename(),_xll.Woodstock.Analyst.Xcel.UDFs.GetScenarioIndex(),"2","6")/5,_xll.Woodstock.Analyst.Xcel.UDFs.GetIndicatorValue("OSUPCJP_T100%",""&amp;$A$9&amp;"="&amp;DA$12&amp;";",_xll.Woodstock.Analyst.Xcel.UDFs.GetModelFilename(),_xll.Woodstock.Analyst.Xcel.UDFs.GetScenarioIndex(),VLOOKUP($A$5,Periode,2,FALSE))/5)),0,IF(EXACT($A$5,"Moyenne 2013-2038"),_xll.Woodstock.Analyst.Xcel.UDFs.GetIndicatorValueAverage("OSUPCJP_T100%",""&amp;$A$9&amp;"="&amp;DA$12&amp;";",_xll.Woodstock.Analyst.Xcel.UDFs.GetModelFilename(),_xll.Woodstock.Analyst.Xcel.UDFs.GetScenarioIndex(),"2","6")/5,_xll.Woodstock.Analyst.Xcel.UDFs.GetIndicatorValue("OSUPCJP_T100%",""&amp;$A$9&amp;"="&amp;DA$12&amp;";",_xll.Woodstock.Analyst.Xcel.UDFs.GetModelFilename(),_xll.Woodstock.Analyst.Xcel.UDFs.GetScenarioIndex(),VLOOKUP($A$5,Periode,2,FALSE))/5))</f>
        <v>0</v>
      </c>
      <c r="DB32" s="151">
        <f>IF(ISERROR(IF(EXACT($A$5,"Moyenne 2013-2038"),_xll.Woodstock.Analyst.Xcel.UDFs.GetIndicatorValueAverage("OSUPCJP_T100%",""&amp;$A$9&amp;"="&amp;DB$12&amp;";",_xll.Woodstock.Analyst.Xcel.UDFs.GetModelFilename(),_xll.Woodstock.Analyst.Xcel.UDFs.GetScenarioIndex(),"2","6")/5,_xll.Woodstock.Analyst.Xcel.UDFs.GetIndicatorValue("OSUPCJP_T100%",""&amp;$A$9&amp;"="&amp;DB$12&amp;";",_xll.Woodstock.Analyst.Xcel.UDFs.GetModelFilename(),_xll.Woodstock.Analyst.Xcel.UDFs.GetScenarioIndex(),VLOOKUP($A$5,Periode,2,FALSE))/5)),0,IF(EXACT($A$5,"Moyenne 2013-2038"),_xll.Woodstock.Analyst.Xcel.UDFs.GetIndicatorValueAverage("OSUPCJP_T100%",""&amp;$A$9&amp;"="&amp;DB$12&amp;";",_xll.Woodstock.Analyst.Xcel.UDFs.GetModelFilename(),_xll.Woodstock.Analyst.Xcel.UDFs.GetScenarioIndex(),"2","6")/5,_xll.Woodstock.Analyst.Xcel.UDFs.GetIndicatorValue("OSUPCJP_T100%",""&amp;$A$9&amp;"="&amp;DB$12&amp;";",_xll.Woodstock.Analyst.Xcel.UDFs.GetModelFilename(),_xll.Woodstock.Analyst.Xcel.UDFs.GetScenarioIndex(),VLOOKUP($A$5,Periode,2,FALSE))/5))</f>
        <v>0</v>
      </c>
      <c r="DC32" s="151">
        <f>IF(ISERROR(IF(EXACT($A$5,"Moyenne 2013-2038"),_xll.Woodstock.Analyst.Xcel.UDFs.GetIndicatorValueAverage("OSUPCJP_T100%",""&amp;$A$9&amp;"="&amp;DC$12&amp;";",_xll.Woodstock.Analyst.Xcel.UDFs.GetModelFilename(),_xll.Woodstock.Analyst.Xcel.UDFs.GetScenarioIndex(),"2","6")/5,_xll.Woodstock.Analyst.Xcel.UDFs.GetIndicatorValue("OSUPCJP_T100%",""&amp;$A$9&amp;"="&amp;DC$12&amp;";",_xll.Woodstock.Analyst.Xcel.UDFs.GetModelFilename(),_xll.Woodstock.Analyst.Xcel.UDFs.GetScenarioIndex(),VLOOKUP($A$5,Periode,2,FALSE))/5)),0,IF(EXACT($A$5,"Moyenne 2013-2038"),_xll.Woodstock.Analyst.Xcel.UDFs.GetIndicatorValueAverage("OSUPCJP_T100%",""&amp;$A$9&amp;"="&amp;DC$12&amp;";",_xll.Woodstock.Analyst.Xcel.UDFs.GetModelFilename(),_xll.Woodstock.Analyst.Xcel.UDFs.GetScenarioIndex(),"2","6")/5,_xll.Woodstock.Analyst.Xcel.UDFs.GetIndicatorValue("OSUPCJP_T100%",""&amp;$A$9&amp;"="&amp;DC$12&amp;";",_xll.Woodstock.Analyst.Xcel.UDFs.GetModelFilename(),_xll.Woodstock.Analyst.Xcel.UDFs.GetScenarioIndex(),VLOOKUP($A$5,Periode,2,FALSE))/5))</f>
        <v>0</v>
      </c>
      <c r="DD32" s="151">
        <f>IF(ISERROR(IF(EXACT($A$5,"Moyenne 2013-2038"),_xll.Woodstock.Analyst.Xcel.UDFs.GetIndicatorValueAverage("OSUPCJP_T100%",""&amp;$A$9&amp;"="&amp;DD$12&amp;";",_xll.Woodstock.Analyst.Xcel.UDFs.GetModelFilename(),_xll.Woodstock.Analyst.Xcel.UDFs.GetScenarioIndex(),"2","6")/5,_xll.Woodstock.Analyst.Xcel.UDFs.GetIndicatorValue("OSUPCJP_T100%",""&amp;$A$9&amp;"="&amp;DD$12&amp;";",_xll.Woodstock.Analyst.Xcel.UDFs.GetModelFilename(),_xll.Woodstock.Analyst.Xcel.UDFs.GetScenarioIndex(),VLOOKUP($A$5,Periode,2,FALSE))/5)),0,IF(EXACT($A$5,"Moyenne 2013-2038"),_xll.Woodstock.Analyst.Xcel.UDFs.GetIndicatorValueAverage("OSUPCJP_T100%",""&amp;$A$9&amp;"="&amp;DD$12&amp;";",_xll.Woodstock.Analyst.Xcel.UDFs.GetModelFilename(),_xll.Woodstock.Analyst.Xcel.UDFs.GetScenarioIndex(),"2","6")/5,_xll.Woodstock.Analyst.Xcel.UDFs.GetIndicatorValue("OSUPCJP_T100%",""&amp;$A$9&amp;"="&amp;DD$12&amp;";",_xll.Woodstock.Analyst.Xcel.UDFs.GetModelFilename(),_xll.Woodstock.Analyst.Xcel.UDFs.GetScenarioIndex(),VLOOKUP($A$5,Periode,2,FALSE))/5))</f>
        <v>0</v>
      </c>
      <c r="DE32" s="151">
        <f>IF(ISERROR(IF(EXACT($A$5,"Moyenne 2013-2038"),_xll.Woodstock.Analyst.Xcel.UDFs.GetIndicatorValueAverage("OSUPCJP_T100%",""&amp;$A$9&amp;"="&amp;DE$12&amp;";",_xll.Woodstock.Analyst.Xcel.UDFs.GetModelFilename(),_xll.Woodstock.Analyst.Xcel.UDFs.GetScenarioIndex(),"2","6")/5,_xll.Woodstock.Analyst.Xcel.UDFs.GetIndicatorValue("OSUPCJP_T100%",""&amp;$A$9&amp;"="&amp;DE$12&amp;";",_xll.Woodstock.Analyst.Xcel.UDFs.GetModelFilename(),_xll.Woodstock.Analyst.Xcel.UDFs.GetScenarioIndex(),VLOOKUP($A$5,Periode,2,FALSE))/5)),0,IF(EXACT($A$5,"Moyenne 2013-2038"),_xll.Woodstock.Analyst.Xcel.UDFs.GetIndicatorValueAverage("OSUPCJP_T100%",""&amp;$A$9&amp;"="&amp;DE$12&amp;";",_xll.Woodstock.Analyst.Xcel.UDFs.GetModelFilename(),_xll.Woodstock.Analyst.Xcel.UDFs.GetScenarioIndex(),"2","6")/5,_xll.Woodstock.Analyst.Xcel.UDFs.GetIndicatorValue("OSUPCJP_T100%",""&amp;$A$9&amp;"="&amp;DE$12&amp;";",_xll.Woodstock.Analyst.Xcel.UDFs.GetModelFilename(),_xll.Woodstock.Analyst.Xcel.UDFs.GetScenarioIndex(),VLOOKUP($A$5,Periode,2,FALSE))/5))</f>
        <v>0</v>
      </c>
      <c r="DF32" s="151">
        <f>IF(ISERROR(IF(EXACT($A$5,"Moyenne 2013-2038"),_xll.Woodstock.Analyst.Xcel.UDFs.GetIndicatorValueAverage("OSUPCJP_T100%",""&amp;$A$9&amp;"="&amp;DF$12&amp;";",_xll.Woodstock.Analyst.Xcel.UDFs.GetModelFilename(),_xll.Woodstock.Analyst.Xcel.UDFs.GetScenarioIndex(),"2","6")/5,_xll.Woodstock.Analyst.Xcel.UDFs.GetIndicatorValue("OSUPCJP_T100%",""&amp;$A$9&amp;"="&amp;DF$12&amp;";",_xll.Woodstock.Analyst.Xcel.UDFs.GetModelFilename(),_xll.Woodstock.Analyst.Xcel.UDFs.GetScenarioIndex(),VLOOKUP($A$5,Periode,2,FALSE))/5)),0,IF(EXACT($A$5,"Moyenne 2013-2038"),_xll.Woodstock.Analyst.Xcel.UDFs.GetIndicatorValueAverage("OSUPCJP_T100%",""&amp;$A$9&amp;"="&amp;DF$12&amp;";",_xll.Woodstock.Analyst.Xcel.UDFs.GetModelFilename(),_xll.Woodstock.Analyst.Xcel.UDFs.GetScenarioIndex(),"2","6")/5,_xll.Woodstock.Analyst.Xcel.UDFs.GetIndicatorValue("OSUPCJP_T100%",""&amp;$A$9&amp;"="&amp;DF$12&amp;";",_xll.Woodstock.Analyst.Xcel.UDFs.GetModelFilename(),_xll.Woodstock.Analyst.Xcel.UDFs.GetScenarioIndex(),VLOOKUP($A$5,Periode,2,FALSE))/5))</f>
        <v>0</v>
      </c>
      <c r="DG32" s="151">
        <f>IF(ISERROR(IF(EXACT($A$5,"Moyenne 2013-2038"),_xll.Woodstock.Analyst.Xcel.UDFs.GetIndicatorValueAverage("OSUPCJP_T100%",""&amp;$A$9&amp;"="&amp;DG$12&amp;";",_xll.Woodstock.Analyst.Xcel.UDFs.GetModelFilename(),_xll.Woodstock.Analyst.Xcel.UDFs.GetScenarioIndex(),"2","6")/5,_xll.Woodstock.Analyst.Xcel.UDFs.GetIndicatorValue("OSUPCJP_T100%",""&amp;$A$9&amp;"="&amp;DG$12&amp;";",_xll.Woodstock.Analyst.Xcel.UDFs.GetModelFilename(),_xll.Woodstock.Analyst.Xcel.UDFs.GetScenarioIndex(),VLOOKUP($A$5,Periode,2,FALSE))/5)),0,IF(EXACT($A$5,"Moyenne 2013-2038"),_xll.Woodstock.Analyst.Xcel.UDFs.GetIndicatorValueAverage("OSUPCJP_T100%",""&amp;$A$9&amp;"="&amp;DG$12&amp;";",_xll.Woodstock.Analyst.Xcel.UDFs.GetModelFilename(),_xll.Woodstock.Analyst.Xcel.UDFs.GetScenarioIndex(),"2","6")/5,_xll.Woodstock.Analyst.Xcel.UDFs.GetIndicatorValue("OSUPCJP_T100%",""&amp;$A$9&amp;"="&amp;DG$12&amp;";",_xll.Woodstock.Analyst.Xcel.UDFs.GetModelFilename(),_xll.Woodstock.Analyst.Xcel.UDFs.GetScenarioIndex(),VLOOKUP($A$5,Periode,2,FALSE))/5))</f>
        <v>0</v>
      </c>
      <c r="DH32" s="151">
        <f>IF(ISERROR(IF(EXACT($A$5,"Moyenne 2013-2038"),_xll.Woodstock.Analyst.Xcel.UDFs.GetIndicatorValueAverage("OSUPCJP_T100%",""&amp;$A$9&amp;"="&amp;DH$12&amp;";",_xll.Woodstock.Analyst.Xcel.UDFs.GetModelFilename(),_xll.Woodstock.Analyst.Xcel.UDFs.GetScenarioIndex(),"2","6")/5,_xll.Woodstock.Analyst.Xcel.UDFs.GetIndicatorValue("OSUPCJP_T100%",""&amp;$A$9&amp;"="&amp;DH$12&amp;";",_xll.Woodstock.Analyst.Xcel.UDFs.GetModelFilename(),_xll.Woodstock.Analyst.Xcel.UDFs.GetScenarioIndex(),VLOOKUP($A$5,Periode,2,FALSE))/5)),0,IF(EXACT($A$5,"Moyenne 2013-2038"),_xll.Woodstock.Analyst.Xcel.UDFs.GetIndicatorValueAverage("OSUPCJP_T100%",""&amp;$A$9&amp;"="&amp;DH$12&amp;";",_xll.Woodstock.Analyst.Xcel.UDFs.GetModelFilename(),_xll.Woodstock.Analyst.Xcel.UDFs.GetScenarioIndex(),"2","6")/5,_xll.Woodstock.Analyst.Xcel.UDFs.GetIndicatorValue("OSUPCJP_T100%",""&amp;$A$9&amp;"="&amp;DH$12&amp;";",_xll.Woodstock.Analyst.Xcel.UDFs.GetModelFilename(),_xll.Woodstock.Analyst.Xcel.UDFs.GetScenarioIndex(),VLOOKUP($A$5,Periode,2,FALSE))/5))</f>
        <v>0</v>
      </c>
      <c r="DI32" s="151">
        <f>IF(ISERROR(IF(EXACT($A$5,"Moyenne 2013-2038"),_xll.Woodstock.Analyst.Xcel.UDFs.GetIndicatorValueAverage("OSUPCJP_T100%",""&amp;$A$9&amp;"="&amp;DI$12&amp;";",_xll.Woodstock.Analyst.Xcel.UDFs.GetModelFilename(),_xll.Woodstock.Analyst.Xcel.UDFs.GetScenarioIndex(),"2","6")/5,_xll.Woodstock.Analyst.Xcel.UDFs.GetIndicatorValue("OSUPCJP_T100%",""&amp;$A$9&amp;"="&amp;DI$12&amp;";",_xll.Woodstock.Analyst.Xcel.UDFs.GetModelFilename(),_xll.Woodstock.Analyst.Xcel.UDFs.GetScenarioIndex(),VLOOKUP($A$5,Periode,2,FALSE))/5)),0,IF(EXACT($A$5,"Moyenne 2013-2038"),_xll.Woodstock.Analyst.Xcel.UDFs.GetIndicatorValueAverage("OSUPCJP_T100%",""&amp;$A$9&amp;"="&amp;DI$12&amp;";",_xll.Woodstock.Analyst.Xcel.UDFs.GetModelFilename(),_xll.Woodstock.Analyst.Xcel.UDFs.GetScenarioIndex(),"2","6")/5,_xll.Woodstock.Analyst.Xcel.UDFs.GetIndicatorValue("OSUPCJP_T100%",""&amp;$A$9&amp;"="&amp;DI$12&amp;";",_xll.Woodstock.Analyst.Xcel.UDFs.GetModelFilename(),_xll.Woodstock.Analyst.Xcel.UDFs.GetScenarioIndex(),VLOOKUP($A$5,Periode,2,FALSE))/5))</f>
        <v>0</v>
      </c>
      <c r="DJ32" s="151">
        <f>IF(ISERROR(IF(EXACT($A$5,"Moyenne 2013-2038"),_xll.Woodstock.Analyst.Xcel.UDFs.GetIndicatorValueAverage("OSUPCJP_T100%",""&amp;$A$9&amp;"="&amp;DJ$12&amp;";",_xll.Woodstock.Analyst.Xcel.UDFs.GetModelFilename(),_xll.Woodstock.Analyst.Xcel.UDFs.GetScenarioIndex(),"2","6")/5,_xll.Woodstock.Analyst.Xcel.UDFs.GetIndicatorValue("OSUPCJP_T100%",""&amp;$A$9&amp;"="&amp;DJ$12&amp;";",_xll.Woodstock.Analyst.Xcel.UDFs.GetModelFilename(),_xll.Woodstock.Analyst.Xcel.UDFs.GetScenarioIndex(),VLOOKUP($A$5,Periode,2,FALSE))/5)),0,IF(EXACT($A$5,"Moyenne 2013-2038"),_xll.Woodstock.Analyst.Xcel.UDFs.GetIndicatorValueAverage("OSUPCJP_T100%",""&amp;$A$9&amp;"="&amp;DJ$12&amp;";",_xll.Woodstock.Analyst.Xcel.UDFs.GetModelFilename(),_xll.Woodstock.Analyst.Xcel.UDFs.GetScenarioIndex(),"2","6")/5,_xll.Woodstock.Analyst.Xcel.UDFs.GetIndicatorValue("OSUPCJP_T100%",""&amp;$A$9&amp;"="&amp;DJ$12&amp;";",_xll.Woodstock.Analyst.Xcel.UDFs.GetModelFilename(),_xll.Woodstock.Analyst.Xcel.UDFs.GetScenarioIndex(),VLOOKUP($A$5,Periode,2,FALSE))/5))</f>
        <v>0</v>
      </c>
      <c r="DK32" s="151">
        <f>IF(ISERROR(IF(EXACT($A$5,"Moyenne 2013-2038"),_xll.Woodstock.Analyst.Xcel.UDFs.GetIndicatorValueAverage("OSUPCJP_T100%",""&amp;$A$9&amp;"="&amp;DK$12&amp;";",_xll.Woodstock.Analyst.Xcel.UDFs.GetModelFilename(),_xll.Woodstock.Analyst.Xcel.UDFs.GetScenarioIndex(),"2","6")/5,_xll.Woodstock.Analyst.Xcel.UDFs.GetIndicatorValue("OSUPCJP_T100%",""&amp;$A$9&amp;"="&amp;DK$12&amp;";",_xll.Woodstock.Analyst.Xcel.UDFs.GetModelFilename(),_xll.Woodstock.Analyst.Xcel.UDFs.GetScenarioIndex(),VLOOKUP($A$5,Periode,2,FALSE))/5)),0,IF(EXACT($A$5,"Moyenne 2013-2038"),_xll.Woodstock.Analyst.Xcel.UDFs.GetIndicatorValueAverage("OSUPCJP_T100%",""&amp;$A$9&amp;"="&amp;DK$12&amp;";",_xll.Woodstock.Analyst.Xcel.UDFs.GetModelFilename(),_xll.Woodstock.Analyst.Xcel.UDFs.GetScenarioIndex(),"2","6")/5,_xll.Woodstock.Analyst.Xcel.UDFs.GetIndicatorValue("OSUPCJP_T100%",""&amp;$A$9&amp;"="&amp;DK$12&amp;";",_xll.Woodstock.Analyst.Xcel.UDFs.GetModelFilename(),_xll.Woodstock.Analyst.Xcel.UDFs.GetScenarioIndex(),VLOOKUP($A$5,Periode,2,FALSE))/5))</f>
        <v>0</v>
      </c>
      <c r="DL32" s="151">
        <f>IF(ISERROR(IF(EXACT($A$5,"Moyenne 2013-2038"),_xll.Woodstock.Analyst.Xcel.UDFs.GetIndicatorValueAverage("OSUPCJP_T100%",""&amp;$A$9&amp;"="&amp;DL$12&amp;";",_xll.Woodstock.Analyst.Xcel.UDFs.GetModelFilename(),_xll.Woodstock.Analyst.Xcel.UDFs.GetScenarioIndex(),"2","6")/5,_xll.Woodstock.Analyst.Xcel.UDFs.GetIndicatorValue("OSUPCJP_T100%",""&amp;$A$9&amp;"="&amp;DL$12&amp;";",_xll.Woodstock.Analyst.Xcel.UDFs.GetModelFilename(),_xll.Woodstock.Analyst.Xcel.UDFs.GetScenarioIndex(),VLOOKUP($A$5,Periode,2,FALSE))/5)),0,IF(EXACT($A$5,"Moyenne 2013-2038"),_xll.Woodstock.Analyst.Xcel.UDFs.GetIndicatorValueAverage("OSUPCJP_T100%",""&amp;$A$9&amp;"="&amp;DL$12&amp;";",_xll.Woodstock.Analyst.Xcel.UDFs.GetModelFilename(),_xll.Woodstock.Analyst.Xcel.UDFs.GetScenarioIndex(),"2","6")/5,_xll.Woodstock.Analyst.Xcel.UDFs.GetIndicatorValue("OSUPCJP_T100%",""&amp;$A$9&amp;"="&amp;DL$12&amp;";",_xll.Woodstock.Analyst.Xcel.UDFs.GetModelFilename(),_xll.Woodstock.Analyst.Xcel.UDFs.GetScenarioIndex(),VLOOKUP($A$5,Periode,2,FALSE))/5))</f>
        <v>0</v>
      </c>
      <c r="DM32" s="151">
        <f>IF(ISERROR(IF(EXACT($A$5,"Moyenne 2013-2038"),_xll.Woodstock.Analyst.Xcel.UDFs.GetIndicatorValueAverage("OSUPCJP_T100%",""&amp;$A$9&amp;"="&amp;DM$12&amp;";",_xll.Woodstock.Analyst.Xcel.UDFs.GetModelFilename(),_xll.Woodstock.Analyst.Xcel.UDFs.GetScenarioIndex(),"2","6")/5,_xll.Woodstock.Analyst.Xcel.UDFs.GetIndicatorValue("OSUPCJP_T100%",""&amp;$A$9&amp;"="&amp;DM$12&amp;";",_xll.Woodstock.Analyst.Xcel.UDFs.GetModelFilename(),_xll.Woodstock.Analyst.Xcel.UDFs.GetScenarioIndex(),VLOOKUP($A$5,Periode,2,FALSE))/5)),0,IF(EXACT($A$5,"Moyenne 2013-2038"),_xll.Woodstock.Analyst.Xcel.UDFs.GetIndicatorValueAverage("OSUPCJP_T100%",""&amp;$A$9&amp;"="&amp;DM$12&amp;";",_xll.Woodstock.Analyst.Xcel.UDFs.GetModelFilename(),_xll.Woodstock.Analyst.Xcel.UDFs.GetScenarioIndex(),"2","6")/5,_xll.Woodstock.Analyst.Xcel.UDFs.GetIndicatorValue("OSUPCJP_T100%",""&amp;$A$9&amp;"="&amp;DM$12&amp;";",_xll.Woodstock.Analyst.Xcel.UDFs.GetModelFilename(),_xll.Woodstock.Analyst.Xcel.UDFs.GetScenarioIndex(),VLOOKUP($A$5,Periode,2,FALSE))/5))</f>
        <v>0</v>
      </c>
      <c r="DN32" s="151">
        <f>IF(ISERROR(IF(EXACT($A$5,"Moyenne 2013-2038"),_xll.Woodstock.Analyst.Xcel.UDFs.GetIndicatorValueAverage("OSUPCJP_T100%",""&amp;$A$9&amp;"="&amp;DN$12&amp;";",_xll.Woodstock.Analyst.Xcel.UDFs.GetModelFilename(),_xll.Woodstock.Analyst.Xcel.UDFs.GetScenarioIndex(),"2","6")/5,_xll.Woodstock.Analyst.Xcel.UDFs.GetIndicatorValue("OSUPCJP_T100%",""&amp;$A$9&amp;"="&amp;DN$12&amp;";",_xll.Woodstock.Analyst.Xcel.UDFs.GetModelFilename(),_xll.Woodstock.Analyst.Xcel.UDFs.GetScenarioIndex(),VLOOKUP($A$5,Periode,2,FALSE))/5)),0,IF(EXACT($A$5,"Moyenne 2013-2038"),_xll.Woodstock.Analyst.Xcel.UDFs.GetIndicatorValueAverage("OSUPCJP_T100%",""&amp;$A$9&amp;"="&amp;DN$12&amp;";",_xll.Woodstock.Analyst.Xcel.UDFs.GetModelFilename(),_xll.Woodstock.Analyst.Xcel.UDFs.GetScenarioIndex(),"2","6")/5,_xll.Woodstock.Analyst.Xcel.UDFs.GetIndicatorValue("OSUPCJP_T100%",""&amp;$A$9&amp;"="&amp;DN$12&amp;";",_xll.Woodstock.Analyst.Xcel.UDFs.GetModelFilename(),_xll.Woodstock.Analyst.Xcel.UDFs.GetScenarioIndex(),VLOOKUP($A$5,Periode,2,FALSE))/5))</f>
        <v>0</v>
      </c>
      <c r="DO32" s="151">
        <f>IF(ISERROR(IF(EXACT($A$5,"Moyenne 2013-2038"),_xll.Woodstock.Analyst.Xcel.UDFs.GetIndicatorValueAverage("OSUPCJP_T100%",""&amp;$A$9&amp;"="&amp;DO$12&amp;";",_xll.Woodstock.Analyst.Xcel.UDFs.GetModelFilename(),_xll.Woodstock.Analyst.Xcel.UDFs.GetScenarioIndex(),"2","6")/5,_xll.Woodstock.Analyst.Xcel.UDFs.GetIndicatorValue("OSUPCJP_T100%",""&amp;$A$9&amp;"="&amp;DO$12&amp;";",_xll.Woodstock.Analyst.Xcel.UDFs.GetModelFilename(),_xll.Woodstock.Analyst.Xcel.UDFs.GetScenarioIndex(),VLOOKUP($A$5,Periode,2,FALSE))/5)),0,IF(EXACT($A$5,"Moyenne 2013-2038"),_xll.Woodstock.Analyst.Xcel.UDFs.GetIndicatorValueAverage("OSUPCJP_T100%",""&amp;$A$9&amp;"="&amp;DO$12&amp;";",_xll.Woodstock.Analyst.Xcel.UDFs.GetModelFilename(),_xll.Woodstock.Analyst.Xcel.UDFs.GetScenarioIndex(),"2","6")/5,_xll.Woodstock.Analyst.Xcel.UDFs.GetIndicatorValue("OSUPCJP_T100%",""&amp;$A$9&amp;"="&amp;DO$12&amp;";",_xll.Woodstock.Analyst.Xcel.UDFs.GetModelFilename(),_xll.Woodstock.Analyst.Xcel.UDFs.GetScenarioIndex(),VLOOKUP($A$5,Periode,2,FALSE))/5))</f>
        <v>0</v>
      </c>
      <c r="DP32" s="151">
        <f>IF(ISERROR(IF(EXACT($A$5,"Moyenne 2013-2038"),_xll.Woodstock.Analyst.Xcel.UDFs.GetIndicatorValueAverage("OSUPCJP_T100%",""&amp;$A$9&amp;"="&amp;DP$12&amp;";",_xll.Woodstock.Analyst.Xcel.UDFs.GetModelFilename(),_xll.Woodstock.Analyst.Xcel.UDFs.GetScenarioIndex(),"2","6")/5,_xll.Woodstock.Analyst.Xcel.UDFs.GetIndicatorValue("OSUPCJP_T100%",""&amp;$A$9&amp;"="&amp;DP$12&amp;";",_xll.Woodstock.Analyst.Xcel.UDFs.GetModelFilename(),_xll.Woodstock.Analyst.Xcel.UDFs.GetScenarioIndex(),VLOOKUP($A$5,Periode,2,FALSE))/5)),0,IF(EXACT($A$5,"Moyenne 2013-2038"),_xll.Woodstock.Analyst.Xcel.UDFs.GetIndicatorValueAverage("OSUPCJP_T100%",""&amp;$A$9&amp;"="&amp;DP$12&amp;";",_xll.Woodstock.Analyst.Xcel.UDFs.GetModelFilename(),_xll.Woodstock.Analyst.Xcel.UDFs.GetScenarioIndex(),"2","6")/5,_xll.Woodstock.Analyst.Xcel.UDFs.GetIndicatorValue("OSUPCJP_T100%",""&amp;$A$9&amp;"="&amp;DP$12&amp;";",_xll.Woodstock.Analyst.Xcel.UDFs.GetModelFilename(),_xll.Woodstock.Analyst.Xcel.UDFs.GetScenarioIndex(),VLOOKUP($A$5,Periode,2,FALSE))/5))</f>
        <v>0</v>
      </c>
      <c r="DQ32" s="151">
        <f>IF(ISERROR(IF(EXACT($A$5,"Moyenne 2013-2038"),_xll.Woodstock.Analyst.Xcel.UDFs.GetIndicatorValueAverage("OSUPCJP_T100%",""&amp;$A$9&amp;"="&amp;DQ$12&amp;";",_xll.Woodstock.Analyst.Xcel.UDFs.GetModelFilename(),_xll.Woodstock.Analyst.Xcel.UDFs.GetScenarioIndex(),"2","6")/5,_xll.Woodstock.Analyst.Xcel.UDFs.GetIndicatorValue("OSUPCJP_T100%",""&amp;$A$9&amp;"="&amp;DQ$12&amp;";",_xll.Woodstock.Analyst.Xcel.UDFs.GetModelFilename(),_xll.Woodstock.Analyst.Xcel.UDFs.GetScenarioIndex(),VLOOKUP($A$5,Periode,2,FALSE))/5)),0,IF(EXACT($A$5,"Moyenne 2013-2038"),_xll.Woodstock.Analyst.Xcel.UDFs.GetIndicatorValueAverage("OSUPCJP_T100%",""&amp;$A$9&amp;"="&amp;DQ$12&amp;";",_xll.Woodstock.Analyst.Xcel.UDFs.GetModelFilename(),_xll.Woodstock.Analyst.Xcel.UDFs.GetScenarioIndex(),"2","6")/5,_xll.Woodstock.Analyst.Xcel.UDFs.GetIndicatorValue("OSUPCJP_T100%",""&amp;$A$9&amp;"="&amp;DQ$12&amp;";",_xll.Woodstock.Analyst.Xcel.UDFs.GetModelFilename(),_xll.Woodstock.Analyst.Xcel.UDFs.GetScenarioIndex(),VLOOKUP($A$5,Periode,2,FALSE))/5))</f>
        <v>0</v>
      </c>
      <c r="DR32" s="151">
        <f>IF(ISERROR(IF(EXACT($A$5,"Moyenne 2013-2038"),_xll.Woodstock.Analyst.Xcel.UDFs.GetIndicatorValueAverage("OSUPCJP_T100%",""&amp;$A$9&amp;"="&amp;DR$12&amp;";",_xll.Woodstock.Analyst.Xcel.UDFs.GetModelFilename(),_xll.Woodstock.Analyst.Xcel.UDFs.GetScenarioIndex(),"2","6")/5,_xll.Woodstock.Analyst.Xcel.UDFs.GetIndicatorValue("OSUPCJP_T100%",""&amp;$A$9&amp;"="&amp;DR$12&amp;";",_xll.Woodstock.Analyst.Xcel.UDFs.GetModelFilename(),_xll.Woodstock.Analyst.Xcel.UDFs.GetScenarioIndex(),VLOOKUP($A$5,Periode,2,FALSE))/5)),0,IF(EXACT($A$5,"Moyenne 2013-2038"),_xll.Woodstock.Analyst.Xcel.UDFs.GetIndicatorValueAverage("OSUPCJP_T100%",""&amp;$A$9&amp;"="&amp;DR$12&amp;";",_xll.Woodstock.Analyst.Xcel.UDFs.GetModelFilename(),_xll.Woodstock.Analyst.Xcel.UDFs.GetScenarioIndex(),"2","6")/5,_xll.Woodstock.Analyst.Xcel.UDFs.GetIndicatorValue("OSUPCJP_T100%",""&amp;$A$9&amp;"="&amp;DR$12&amp;";",_xll.Woodstock.Analyst.Xcel.UDFs.GetModelFilename(),_xll.Woodstock.Analyst.Xcel.UDFs.GetScenarioIndex(),VLOOKUP($A$5,Periode,2,FALSE))/5))</f>
        <v>0</v>
      </c>
      <c r="DS32" s="151">
        <f>IF(ISERROR(IF(EXACT($A$5,"Moyenne 2013-2038"),_xll.Woodstock.Analyst.Xcel.UDFs.GetIndicatorValueAverage("OSUPCJP_T100%",""&amp;$A$9&amp;"="&amp;DS$12&amp;";",_xll.Woodstock.Analyst.Xcel.UDFs.GetModelFilename(),_xll.Woodstock.Analyst.Xcel.UDFs.GetScenarioIndex(),"2","6")/5,_xll.Woodstock.Analyst.Xcel.UDFs.GetIndicatorValue("OSUPCJP_T100%",""&amp;$A$9&amp;"="&amp;DS$12&amp;";",_xll.Woodstock.Analyst.Xcel.UDFs.GetModelFilename(),_xll.Woodstock.Analyst.Xcel.UDFs.GetScenarioIndex(),VLOOKUP($A$5,Periode,2,FALSE))/5)),0,IF(EXACT($A$5,"Moyenne 2013-2038"),_xll.Woodstock.Analyst.Xcel.UDFs.GetIndicatorValueAverage("OSUPCJP_T100%",""&amp;$A$9&amp;"="&amp;DS$12&amp;";",_xll.Woodstock.Analyst.Xcel.UDFs.GetModelFilename(),_xll.Woodstock.Analyst.Xcel.UDFs.GetScenarioIndex(),"2","6")/5,_xll.Woodstock.Analyst.Xcel.UDFs.GetIndicatorValue("OSUPCJP_T100%",""&amp;$A$9&amp;"="&amp;DS$12&amp;";",_xll.Woodstock.Analyst.Xcel.UDFs.GetModelFilename(),_xll.Woodstock.Analyst.Xcel.UDFs.GetScenarioIndex(),VLOOKUP($A$5,Periode,2,FALSE))/5))</f>
        <v>0</v>
      </c>
      <c r="DT32" s="151">
        <f>IF(ISERROR(IF(EXACT($A$5,"Moyenne 2013-2038"),_xll.Woodstock.Analyst.Xcel.UDFs.GetIndicatorValueAverage("OSUPCJP_T100%",""&amp;$A$9&amp;"="&amp;DT$12&amp;";",_xll.Woodstock.Analyst.Xcel.UDFs.GetModelFilename(),_xll.Woodstock.Analyst.Xcel.UDFs.GetScenarioIndex(),"2","6")/5,_xll.Woodstock.Analyst.Xcel.UDFs.GetIndicatorValue("OSUPCJP_T100%",""&amp;$A$9&amp;"="&amp;DT$12&amp;";",_xll.Woodstock.Analyst.Xcel.UDFs.GetModelFilename(),_xll.Woodstock.Analyst.Xcel.UDFs.GetScenarioIndex(),VLOOKUP($A$5,Periode,2,FALSE))/5)),0,IF(EXACT($A$5,"Moyenne 2013-2038"),_xll.Woodstock.Analyst.Xcel.UDFs.GetIndicatorValueAverage("OSUPCJP_T100%",""&amp;$A$9&amp;"="&amp;DT$12&amp;";",_xll.Woodstock.Analyst.Xcel.UDFs.GetModelFilename(),_xll.Woodstock.Analyst.Xcel.UDFs.GetScenarioIndex(),"2","6")/5,_xll.Woodstock.Analyst.Xcel.UDFs.GetIndicatorValue("OSUPCJP_T100%",""&amp;$A$9&amp;"="&amp;DT$12&amp;";",_xll.Woodstock.Analyst.Xcel.UDFs.GetModelFilename(),_xll.Woodstock.Analyst.Xcel.UDFs.GetScenarioIndex(),VLOOKUP($A$5,Periode,2,FALSE))/5))</f>
        <v>0</v>
      </c>
      <c r="DU32" s="151">
        <f>IF(ISERROR(IF(EXACT($A$5,"Moyenne 2013-2038"),_xll.Woodstock.Analyst.Xcel.UDFs.GetIndicatorValueAverage("OSUPCJP_T100%",""&amp;$A$9&amp;"="&amp;DU$12&amp;";",_xll.Woodstock.Analyst.Xcel.UDFs.GetModelFilename(),_xll.Woodstock.Analyst.Xcel.UDFs.GetScenarioIndex(),"2","6")/5,_xll.Woodstock.Analyst.Xcel.UDFs.GetIndicatorValue("OSUPCJP_T100%",""&amp;$A$9&amp;"="&amp;DU$12&amp;";",_xll.Woodstock.Analyst.Xcel.UDFs.GetModelFilename(),_xll.Woodstock.Analyst.Xcel.UDFs.GetScenarioIndex(),VLOOKUP($A$5,Periode,2,FALSE))/5)),0,IF(EXACT($A$5,"Moyenne 2013-2038"),_xll.Woodstock.Analyst.Xcel.UDFs.GetIndicatorValueAverage("OSUPCJP_T100%",""&amp;$A$9&amp;"="&amp;DU$12&amp;";",_xll.Woodstock.Analyst.Xcel.UDFs.GetModelFilename(),_xll.Woodstock.Analyst.Xcel.UDFs.GetScenarioIndex(),"2","6")/5,_xll.Woodstock.Analyst.Xcel.UDFs.GetIndicatorValue("OSUPCJP_T100%",""&amp;$A$9&amp;"="&amp;DU$12&amp;";",_xll.Woodstock.Analyst.Xcel.UDFs.GetModelFilename(),_xll.Woodstock.Analyst.Xcel.UDFs.GetScenarioIndex(),VLOOKUP($A$5,Periode,2,FALSE))/5))</f>
        <v>0</v>
      </c>
      <c r="DV32" s="151">
        <f>IF(ISERROR(IF(EXACT($A$5,"Moyenne 2013-2038"),_xll.Woodstock.Analyst.Xcel.UDFs.GetIndicatorValueAverage("OSUPCJP_T100%",""&amp;$A$9&amp;"="&amp;DV$12&amp;";",_xll.Woodstock.Analyst.Xcel.UDFs.GetModelFilename(),_xll.Woodstock.Analyst.Xcel.UDFs.GetScenarioIndex(),"2","6")/5,_xll.Woodstock.Analyst.Xcel.UDFs.GetIndicatorValue("OSUPCJP_T100%",""&amp;$A$9&amp;"="&amp;DV$12&amp;";",_xll.Woodstock.Analyst.Xcel.UDFs.GetModelFilename(),_xll.Woodstock.Analyst.Xcel.UDFs.GetScenarioIndex(),VLOOKUP($A$5,Periode,2,FALSE))/5)),0,IF(EXACT($A$5,"Moyenne 2013-2038"),_xll.Woodstock.Analyst.Xcel.UDFs.GetIndicatorValueAverage("OSUPCJP_T100%",""&amp;$A$9&amp;"="&amp;DV$12&amp;";",_xll.Woodstock.Analyst.Xcel.UDFs.GetModelFilename(),_xll.Woodstock.Analyst.Xcel.UDFs.GetScenarioIndex(),"2","6")/5,_xll.Woodstock.Analyst.Xcel.UDFs.GetIndicatorValue("OSUPCJP_T100%",""&amp;$A$9&amp;"="&amp;DV$12&amp;";",_xll.Woodstock.Analyst.Xcel.UDFs.GetModelFilename(),_xll.Woodstock.Analyst.Xcel.UDFs.GetScenarioIndex(),VLOOKUP($A$5,Periode,2,FALSE))/5))</f>
        <v>0</v>
      </c>
      <c r="DW32" s="151">
        <f>IF(ISERROR(IF(EXACT($A$5,"Moyenne 2013-2038"),_xll.Woodstock.Analyst.Xcel.UDFs.GetIndicatorValueAverage("OSUPCJP_T100%",""&amp;$A$9&amp;"="&amp;DW$12&amp;";",_xll.Woodstock.Analyst.Xcel.UDFs.GetModelFilename(),_xll.Woodstock.Analyst.Xcel.UDFs.GetScenarioIndex(),"2","6")/5,_xll.Woodstock.Analyst.Xcel.UDFs.GetIndicatorValue("OSUPCJP_T100%",""&amp;$A$9&amp;"="&amp;DW$12&amp;";",_xll.Woodstock.Analyst.Xcel.UDFs.GetModelFilename(),_xll.Woodstock.Analyst.Xcel.UDFs.GetScenarioIndex(),VLOOKUP($A$5,Periode,2,FALSE))/5)),0,IF(EXACT($A$5,"Moyenne 2013-2038"),_xll.Woodstock.Analyst.Xcel.UDFs.GetIndicatorValueAverage("OSUPCJP_T100%",""&amp;$A$9&amp;"="&amp;DW$12&amp;";",_xll.Woodstock.Analyst.Xcel.UDFs.GetModelFilename(),_xll.Woodstock.Analyst.Xcel.UDFs.GetScenarioIndex(),"2","6")/5,_xll.Woodstock.Analyst.Xcel.UDFs.GetIndicatorValue("OSUPCJP_T100%",""&amp;$A$9&amp;"="&amp;DW$12&amp;";",_xll.Woodstock.Analyst.Xcel.UDFs.GetModelFilename(),_xll.Woodstock.Analyst.Xcel.UDFs.GetScenarioIndex(),VLOOKUP($A$5,Periode,2,FALSE))/5))</f>
        <v>0</v>
      </c>
      <c r="DX32" s="151">
        <f>IF(ISERROR(IF(EXACT($A$5,"Moyenne 2013-2038"),_xll.Woodstock.Analyst.Xcel.UDFs.GetIndicatorValueAverage("OSUPCJP_T100%",""&amp;$A$9&amp;"="&amp;DX$12&amp;";",_xll.Woodstock.Analyst.Xcel.UDFs.GetModelFilename(),_xll.Woodstock.Analyst.Xcel.UDFs.GetScenarioIndex(),"2","6")/5,_xll.Woodstock.Analyst.Xcel.UDFs.GetIndicatorValue("OSUPCJP_T100%",""&amp;$A$9&amp;"="&amp;DX$12&amp;";",_xll.Woodstock.Analyst.Xcel.UDFs.GetModelFilename(),_xll.Woodstock.Analyst.Xcel.UDFs.GetScenarioIndex(),VLOOKUP($A$5,Periode,2,FALSE))/5)),0,IF(EXACT($A$5,"Moyenne 2013-2038"),_xll.Woodstock.Analyst.Xcel.UDFs.GetIndicatorValueAverage("OSUPCJP_T100%",""&amp;$A$9&amp;"="&amp;DX$12&amp;";",_xll.Woodstock.Analyst.Xcel.UDFs.GetModelFilename(),_xll.Woodstock.Analyst.Xcel.UDFs.GetScenarioIndex(),"2","6")/5,_xll.Woodstock.Analyst.Xcel.UDFs.GetIndicatorValue("OSUPCJP_T100%",""&amp;$A$9&amp;"="&amp;DX$12&amp;";",_xll.Woodstock.Analyst.Xcel.UDFs.GetModelFilename(),_xll.Woodstock.Analyst.Xcel.UDFs.GetScenarioIndex(),VLOOKUP($A$5,Periode,2,FALSE))/5))</f>
        <v>0</v>
      </c>
      <c r="DY32" s="151">
        <f>IF(ISERROR(IF(EXACT($A$5,"Moyenne 2013-2038"),_xll.Woodstock.Analyst.Xcel.UDFs.GetIndicatorValueAverage("OSUPCJP_T100%",""&amp;$A$9&amp;"="&amp;DY$12&amp;";",_xll.Woodstock.Analyst.Xcel.UDFs.GetModelFilename(),_xll.Woodstock.Analyst.Xcel.UDFs.GetScenarioIndex(),"2","6")/5,_xll.Woodstock.Analyst.Xcel.UDFs.GetIndicatorValue("OSUPCJP_T100%",""&amp;$A$9&amp;"="&amp;DY$12&amp;";",_xll.Woodstock.Analyst.Xcel.UDFs.GetModelFilename(),_xll.Woodstock.Analyst.Xcel.UDFs.GetScenarioIndex(),VLOOKUP($A$5,Periode,2,FALSE))/5)),0,IF(EXACT($A$5,"Moyenne 2013-2038"),_xll.Woodstock.Analyst.Xcel.UDFs.GetIndicatorValueAverage("OSUPCJP_T100%",""&amp;$A$9&amp;"="&amp;DY$12&amp;";",_xll.Woodstock.Analyst.Xcel.UDFs.GetModelFilename(),_xll.Woodstock.Analyst.Xcel.UDFs.GetScenarioIndex(),"2","6")/5,_xll.Woodstock.Analyst.Xcel.UDFs.GetIndicatorValue("OSUPCJP_T100%",""&amp;$A$9&amp;"="&amp;DY$12&amp;";",_xll.Woodstock.Analyst.Xcel.UDFs.GetModelFilename(),_xll.Woodstock.Analyst.Xcel.UDFs.GetScenarioIndex(),VLOOKUP($A$5,Periode,2,FALSE))/5))</f>
        <v>0</v>
      </c>
      <c r="DZ32" s="151">
        <f>IF(ISERROR(IF(EXACT($A$5,"Moyenne 2013-2038"),_xll.Woodstock.Analyst.Xcel.UDFs.GetIndicatorValueAverage("OSUPCJP_T100%",""&amp;$A$9&amp;"="&amp;DZ$12&amp;";",_xll.Woodstock.Analyst.Xcel.UDFs.GetModelFilename(),_xll.Woodstock.Analyst.Xcel.UDFs.GetScenarioIndex(),"2","6")/5,_xll.Woodstock.Analyst.Xcel.UDFs.GetIndicatorValue("OSUPCJP_T100%",""&amp;$A$9&amp;"="&amp;DZ$12&amp;";",_xll.Woodstock.Analyst.Xcel.UDFs.GetModelFilename(),_xll.Woodstock.Analyst.Xcel.UDFs.GetScenarioIndex(),VLOOKUP($A$5,Periode,2,FALSE))/5)),0,IF(EXACT($A$5,"Moyenne 2013-2038"),_xll.Woodstock.Analyst.Xcel.UDFs.GetIndicatorValueAverage("OSUPCJP_T100%",""&amp;$A$9&amp;"="&amp;DZ$12&amp;";",_xll.Woodstock.Analyst.Xcel.UDFs.GetModelFilename(),_xll.Woodstock.Analyst.Xcel.UDFs.GetScenarioIndex(),"2","6")/5,_xll.Woodstock.Analyst.Xcel.UDFs.GetIndicatorValue("OSUPCJP_T100%",""&amp;$A$9&amp;"="&amp;DZ$12&amp;";",_xll.Woodstock.Analyst.Xcel.UDFs.GetModelFilename(),_xll.Woodstock.Analyst.Xcel.UDFs.GetScenarioIndex(),VLOOKUP($A$5,Periode,2,FALSE))/5))</f>
        <v>0</v>
      </c>
      <c r="EA32" s="151">
        <f>IF(ISERROR(IF(EXACT($A$5,"Moyenne 2013-2038"),_xll.Woodstock.Analyst.Xcel.UDFs.GetIndicatorValueAverage("OSUPCJP_T100%",""&amp;$A$9&amp;"="&amp;EA$12&amp;";",_xll.Woodstock.Analyst.Xcel.UDFs.GetModelFilename(),_xll.Woodstock.Analyst.Xcel.UDFs.GetScenarioIndex(),"2","6")/5,_xll.Woodstock.Analyst.Xcel.UDFs.GetIndicatorValue("OSUPCJP_T100%",""&amp;$A$9&amp;"="&amp;EA$12&amp;";",_xll.Woodstock.Analyst.Xcel.UDFs.GetModelFilename(),_xll.Woodstock.Analyst.Xcel.UDFs.GetScenarioIndex(),VLOOKUP($A$5,Periode,2,FALSE))/5)),0,IF(EXACT($A$5,"Moyenne 2013-2038"),_xll.Woodstock.Analyst.Xcel.UDFs.GetIndicatorValueAverage("OSUPCJP_T100%",""&amp;$A$9&amp;"="&amp;EA$12&amp;";",_xll.Woodstock.Analyst.Xcel.UDFs.GetModelFilename(),_xll.Woodstock.Analyst.Xcel.UDFs.GetScenarioIndex(),"2","6")/5,_xll.Woodstock.Analyst.Xcel.UDFs.GetIndicatorValue("OSUPCJP_T100%",""&amp;$A$9&amp;"="&amp;EA$12&amp;";",_xll.Woodstock.Analyst.Xcel.UDFs.GetModelFilename(),_xll.Woodstock.Analyst.Xcel.UDFs.GetScenarioIndex(),VLOOKUP($A$5,Periode,2,FALSE))/5))</f>
        <v>0</v>
      </c>
      <c r="EB32" s="151">
        <f>IF(ISERROR(IF(EXACT($A$5,"Moyenne 2013-2038"),_xll.Woodstock.Analyst.Xcel.UDFs.GetIndicatorValueAverage("OSUPCJP_T100%",""&amp;$A$9&amp;"="&amp;EB$12&amp;";",_xll.Woodstock.Analyst.Xcel.UDFs.GetModelFilename(),_xll.Woodstock.Analyst.Xcel.UDFs.GetScenarioIndex(),"2","6")/5,_xll.Woodstock.Analyst.Xcel.UDFs.GetIndicatorValue("OSUPCJP_T100%",""&amp;$A$9&amp;"="&amp;EB$12&amp;";",_xll.Woodstock.Analyst.Xcel.UDFs.GetModelFilename(),_xll.Woodstock.Analyst.Xcel.UDFs.GetScenarioIndex(),VLOOKUP($A$5,Periode,2,FALSE))/5)),0,IF(EXACT($A$5,"Moyenne 2013-2038"),_xll.Woodstock.Analyst.Xcel.UDFs.GetIndicatorValueAverage("OSUPCJP_T100%",""&amp;$A$9&amp;"="&amp;EB$12&amp;";",_xll.Woodstock.Analyst.Xcel.UDFs.GetModelFilename(),_xll.Woodstock.Analyst.Xcel.UDFs.GetScenarioIndex(),"2","6")/5,_xll.Woodstock.Analyst.Xcel.UDFs.GetIndicatorValue("OSUPCJP_T100%",""&amp;$A$9&amp;"="&amp;EB$12&amp;";",_xll.Woodstock.Analyst.Xcel.UDFs.GetModelFilename(),_xll.Woodstock.Analyst.Xcel.UDFs.GetScenarioIndex(),VLOOKUP($A$5,Periode,2,FALSE))/5))</f>
        <v>0</v>
      </c>
      <c r="EC32" s="151">
        <f>IF(ISERROR(IF(EXACT($A$5,"Moyenne 2013-2038"),_xll.Woodstock.Analyst.Xcel.UDFs.GetIndicatorValueAverage("OSUPCJP_T100%",""&amp;$A$9&amp;"="&amp;EC$12&amp;";",_xll.Woodstock.Analyst.Xcel.UDFs.GetModelFilename(),_xll.Woodstock.Analyst.Xcel.UDFs.GetScenarioIndex(),"2","6")/5,_xll.Woodstock.Analyst.Xcel.UDFs.GetIndicatorValue("OSUPCJP_T100%",""&amp;$A$9&amp;"="&amp;EC$12&amp;";",_xll.Woodstock.Analyst.Xcel.UDFs.GetModelFilename(),_xll.Woodstock.Analyst.Xcel.UDFs.GetScenarioIndex(),VLOOKUP($A$5,Periode,2,FALSE))/5)),0,IF(EXACT($A$5,"Moyenne 2013-2038"),_xll.Woodstock.Analyst.Xcel.UDFs.GetIndicatorValueAverage("OSUPCJP_T100%",""&amp;$A$9&amp;"="&amp;EC$12&amp;";",_xll.Woodstock.Analyst.Xcel.UDFs.GetModelFilename(),_xll.Woodstock.Analyst.Xcel.UDFs.GetScenarioIndex(),"2","6")/5,_xll.Woodstock.Analyst.Xcel.UDFs.GetIndicatorValue("OSUPCJP_T100%",""&amp;$A$9&amp;"="&amp;EC$12&amp;";",_xll.Woodstock.Analyst.Xcel.UDFs.GetModelFilename(),_xll.Woodstock.Analyst.Xcel.UDFs.GetScenarioIndex(),VLOOKUP($A$5,Periode,2,FALSE))/5))</f>
        <v>0</v>
      </c>
      <c r="ED32" s="151">
        <f>IF(ISERROR(IF(EXACT($A$5,"Moyenne 2013-2038"),_xll.Woodstock.Analyst.Xcel.UDFs.GetIndicatorValueAverage("OSUPCJP_T100%",""&amp;$A$9&amp;"="&amp;ED$12&amp;";",_xll.Woodstock.Analyst.Xcel.UDFs.GetModelFilename(),_xll.Woodstock.Analyst.Xcel.UDFs.GetScenarioIndex(),"2","6")/5,_xll.Woodstock.Analyst.Xcel.UDFs.GetIndicatorValue("OSUPCJP_T100%",""&amp;$A$9&amp;"="&amp;ED$12&amp;";",_xll.Woodstock.Analyst.Xcel.UDFs.GetModelFilename(),_xll.Woodstock.Analyst.Xcel.UDFs.GetScenarioIndex(),VLOOKUP($A$5,Periode,2,FALSE))/5)),0,IF(EXACT($A$5,"Moyenne 2013-2038"),_xll.Woodstock.Analyst.Xcel.UDFs.GetIndicatorValueAverage("OSUPCJP_T100%",""&amp;$A$9&amp;"="&amp;ED$12&amp;";",_xll.Woodstock.Analyst.Xcel.UDFs.GetModelFilename(),_xll.Woodstock.Analyst.Xcel.UDFs.GetScenarioIndex(),"2","6")/5,_xll.Woodstock.Analyst.Xcel.UDFs.GetIndicatorValue("OSUPCJP_T100%",""&amp;$A$9&amp;"="&amp;ED$12&amp;";",_xll.Woodstock.Analyst.Xcel.UDFs.GetModelFilename(),_xll.Woodstock.Analyst.Xcel.UDFs.GetScenarioIndex(),VLOOKUP($A$5,Periode,2,FALSE))/5))</f>
        <v>0</v>
      </c>
      <c r="EE32" s="151">
        <f>IF(ISERROR(IF(EXACT($A$5,"Moyenne 2013-2038"),_xll.Woodstock.Analyst.Xcel.UDFs.GetIndicatorValueAverage("OSUPCJP_T100%",""&amp;$A$9&amp;"="&amp;EE$12&amp;";",_xll.Woodstock.Analyst.Xcel.UDFs.GetModelFilename(),_xll.Woodstock.Analyst.Xcel.UDFs.GetScenarioIndex(),"2","6")/5,_xll.Woodstock.Analyst.Xcel.UDFs.GetIndicatorValue("OSUPCJP_T100%",""&amp;$A$9&amp;"="&amp;EE$12&amp;";",_xll.Woodstock.Analyst.Xcel.UDFs.GetModelFilename(),_xll.Woodstock.Analyst.Xcel.UDFs.GetScenarioIndex(),VLOOKUP($A$5,Periode,2,FALSE))/5)),0,IF(EXACT($A$5,"Moyenne 2013-2038"),_xll.Woodstock.Analyst.Xcel.UDFs.GetIndicatorValueAverage("OSUPCJP_T100%",""&amp;$A$9&amp;"="&amp;EE$12&amp;";",_xll.Woodstock.Analyst.Xcel.UDFs.GetModelFilename(),_xll.Woodstock.Analyst.Xcel.UDFs.GetScenarioIndex(),"2","6")/5,_xll.Woodstock.Analyst.Xcel.UDFs.GetIndicatorValue("OSUPCJP_T100%",""&amp;$A$9&amp;"="&amp;EE$12&amp;";",_xll.Woodstock.Analyst.Xcel.UDFs.GetModelFilename(),_xll.Woodstock.Analyst.Xcel.UDFs.GetScenarioIndex(),VLOOKUP($A$5,Periode,2,FALSE))/5))</f>
        <v>0</v>
      </c>
      <c r="EF32" s="151">
        <f>IF(ISERROR(IF(EXACT($A$5,"Moyenne 2013-2038"),_xll.Woodstock.Analyst.Xcel.UDFs.GetIndicatorValueAverage("OSUPCJP_T100%",""&amp;$A$9&amp;"="&amp;EF$12&amp;";",_xll.Woodstock.Analyst.Xcel.UDFs.GetModelFilename(),_xll.Woodstock.Analyst.Xcel.UDFs.GetScenarioIndex(),"2","6")/5,_xll.Woodstock.Analyst.Xcel.UDFs.GetIndicatorValue("OSUPCJP_T100%",""&amp;$A$9&amp;"="&amp;EF$12&amp;";",_xll.Woodstock.Analyst.Xcel.UDFs.GetModelFilename(),_xll.Woodstock.Analyst.Xcel.UDFs.GetScenarioIndex(),VLOOKUP($A$5,Periode,2,FALSE))/5)),0,IF(EXACT($A$5,"Moyenne 2013-2038"),_xll.Woodstock.Analyst.Xcel.UDFs.GetIndicatorValueAverage("OSUPCJP_T100%",""&amp;$A$9&amp;"="&amp;EF$12&amp;";",_xll.Woodstock.Analyst.Xcel.UDFs.GetModelFilename(),_xll.Woodstock.Analyst.Xcel.UDFs.GetScenarioIndex(),"2","6")/5,_xll.Woodstock.Analyst.Xcel.UDFs.GetIndicatorValue("OSUPCJP_T100%",""&amp;$A$9&amp;"="&amp;EF$12&amp;";",_xll.Woodstock.Analyst.Xcel.UDFs.GetModelFilename(),_xll.Woodstock.Analyst.Xcel.UDFs.GetScenarioIndex(),VLOOKUP($A$5,Periode,2,FALSE))/5))</f>
        <v>0</v>
      </c>
      <c r="EG32" s="151">
        <f>IF(ISERROR(IF(EXACT($A$5,"Moyenne 2013-2038"),_xll.Woodstock.Analyst.Xcel.UDFs.GetIndicatorValueAverage("OSUPCJP_T100%",""&amp;$A$9&amp;"="&amp;EG$12&amp;";",_xll.Woodstock.Analyst.Xcel.UDFs.GetModelFilename(),_xll.Woodstock.Analyst.Xcel.UDFs.GetScenarioIndex(),"2","6")/5,_xll.Woodstock.Analyst.Xcel.UDFs.GetIndicatorValue("OSUPCJP_T100%",""&amp;$A$9&amp;"="&amp;EG$12&amp;";",_xll.Woodstock.Analyst.Xcel.UDFs.GetModelFilename(),_xll.Woodstock.Analyst.Xcel.UDFs.GetScenarioIndex(),VLOOKUP($A$5,Periode,2,FALSE))/5)),0,IF(EXACT($A$5,"Moyenne 2013-2038"),_xll.Woodstock.Analyst.Xcel.UDFs.GetIndicatorValueAverage("OSUPCJP_T100%",""&amp;$A$9&amp;"="&amp;EG$12&amp;";",_xll.Woodstock.Analyst.Xcel.UDFs.GetModelFilename(),_xll.Woodstock.Analyst.Xcel.UDFs.GetScenarioIndex(),"2","6")/5,_xll.Woodstock.Analyst.Xcel.UDFs.GetIndicatorValue("OSUPCJP_T100%",""&amp;$A$9&amp;"="&amp;EG$12&amp;";",_xll.Woodstock.Analyst.Xcel.UDFs.GetModelFilename(),_xll.Woodstock.Analyst.Xcel.UDFs.GetScenarioIndex(),VLOOKUP($A$5,Periode,2,FALSE))/5))</f>
        <v>0</v>
      </c>
      <c r="EH32" s="151">
        <f>IF(ISERROR(IF(EXACT($A$5,"Moyenne 2013-2038"),_xll.Woodstock.Analyst.Xcel.UDFs.GetIndicatorValueAverage("OSUPCJP_T100%",""&amp;$A$9&amp;"="&amp;EH$12&amp;";",_xll.Woodstock.Analyst.Xcel.UDFs.GetModelFilename(),_xll.Woodstock.Analyst.Xcel.UDFs.GetScenarioIndex(),"2","6")/5,_xll.Woodstock.Analyst.Xcel.UDFs.GetIndicatorValue("OSUPCJP_T100%",""&amp;$A$9&amp;"="&amp;EH$12&amp;";",_xll.Woodstock.Analyst.Xcel.UDFs.GetModelFilename(),_xll.Woodstock.Analyst.Xcel.UDFs.GetScenarioIndex(),VLOOKUP($A$5,Periode,2,FALSE))/5)),0,IF(EXACT($A$5,"Moyenne 2013-2038"),_xll.Woodstock.Analyst.Xcel.UDFs.GetIndicatorValueAverage("OSUPCJP_T100%",""&amp;$A$9&amp;"="&amp;EH$12&amp;";",_xll.Woodstock.Analyst.Xcel.UDFs.GetModelFilename(),_xll.Woodstock.Analyst.Xcel.UDFs.GetScenarioIndex(),"2","6")/5,_xll.Woodstock.Analyst.Xcel.UDFs.GetIndicatorValue("OSUPCJP_T100%",""&amp;$A$9&amp;"="&amp;EH$12&amp;";",_xll.Woodstock.Analyst.Xcel.UDFs.GetModelFilename(),_xll.Woodstock.Analyst.Xcel.UDFs.GetScenarioIndex(),VLOOKUP($A$5,Periode,2,FALSE))/5))</f>
        <v>0</v>
      </c>
      <c r="EI32" s="151">
        <f>IF(ISERROR(IF(EXACT($A$5,"Moyenne 2013-2038"),_xll.Woodstock.Analyst.Xcel.UDFs.GetIndicatorValueAverage("OSUPCJP_T100%",""&amp;$A$9&amp;"="&amp;EI$12&amp;";",_xll.Woodstock.Analyst.Xcel.UDFs.GetModelFilename(),_xll.Woodstock.Analyst.Xcel.UDFs.GetScenarioIndex(),"2","6")/5,_xll.Woodstock.Analyst.Xcel.UDFs.GetIndicatorValue("OSUPCJP_T100%",""&amp;$A$9&amp;"="&amp;EI$12&amp;";",_xll.Woodstock.Analyst.Xcel.UDFs.GetModelFilename(),_xll.Woodstock.Analyst.Xcel.UDFs.GetScenarioIndex(),VLOOKUP($A$5,Periode,2,FALSE))/5)),0,IF(EXACT($A$5,"Moyenne 2013-2038"),_xll.Woodstock.Analyst.Xcel.UDFs.GetIndicatorValueAverage("OSUPCJP_T100%",""&amp;$A$9&amp;"="&amp;EI$12&amp;";",_xll.Woodstock.Analyst.Xcel.UDFs.GetModelFilename(),_xll.Woodstock.Analyst.Xcel.UDFs.GetScenarioIndex(),"2","6")/5,_xll.Woodstock.Analyst.Xcel.UDFs.GetIndicatorValue("OSUPCJP_T100%",""&amp;$A$9&amp;"="&amp;EI$12&amp;";",_xll.Woodstock.Analyst.Xcel.UDFs.GetModelFilename(),_xll.Woodstock.Analyst.Xcel.UDFs.GetScenarioIndex(),VLOOKUP($A$5,Periode,2,FALSE))/5))</f>
        <v>0</v>
      </c>
      <c r="EJ32" s="151">
        <f>IF(ISERROR(IF(EXACT($A$5,"Moyenne 2013-2038"),_xll.Woodstock.Analyst.Xcel.UDFs.GetIndicatorValueAverage("OSUPCJP_T100%",""&amp;$A$9&amp;"="&amp;EJ$12&amp;";",_xll.Woodstock.Analyst.Xcel.UDFs.GetModelFilename(),_xll.Woodstock.Analyst.Xcel.UDFs.GetScenarioIndex(),"2","6")/5,_xll.Woodstock.Analyst.Xcel.UDFs.GetIndicatorValue("OSUPCJP_T100%",""&amp;$A$9&amp;"="&amp;EJ$12&amp;";",_xll.Woodstock.Analyst.Xcel.UDFs.GetModelFilename(),_xll.Woodstock.Analyst.Xcel.UDFs.GetScenarioIndex(),VLOOKUP($A$5,Periode,2,FALSE))/5)),0,IF(EXACT($A$5,"Moyenne 2013-2038"),_xll.Woodstock.Analyst.Xcel.UDFs.GetIndicatorValueAverage("OSUPCJP_T100%",""&amp;$A$9&amp;"="&amp;EJ$12&amp;";",_xll.Woodstock.Analyst.Xcel.UDFs.GetModelFilename(),_xll.Woodstock.Analyst.Xcel.UDFs.GetScenarioIndex(),"2","6")/5,_xll.Woodstock.Analyst.Xcel.UDFs.GetIndicatorValue("OSUPCJP_T100%",""&amp;$A$9&amp;"="&amp;EJ$12&amp;";",_xll.Woodstock.Analyst.Xcel.UDFs.GetModelFilename(),_xll.Woodstock.Analyst.Xcel.UDFs.GetScenarioIndex(),VLOOKUP($A$5,Periode,2,FALSE))/5))</f>
        <v>0</v>
      </c>
      <c r="EK32" s="151">
        <f>IF(ISERROR(IF(EXACT($A$5,"Moyenne 2013-2038"),_xll.Woodstock.Analyst.Xcel.UDFs.GetIndicatorValueAverage("OSUPCJP_T100%",""&amp;$A$9&amp;"="&amp;EK$12&amp;";",_xll.Woodstock.Analyst.Xcel.UDFs.GetModelFilename(),_xll.Woodstock.Analyst.Xcel.UDFs.GetScenarioIndex(),"2","6")/5,_xll.Woodstock.Analyst.Xcel.UDFs.GetIndicatorValue("OSUPCJP_T100%",""&amp;$A$9&amp;"="&amp;EK$12&amp;";",_xll.Woodstock.Analyst.Xcel.UDFs.GetModelFilename(),_xll.Woodstock.Analyst.Xcel.UDFs.GetScenarioIndex(),VLOOKUP($A$5,Periode,2,FALSE))/5)),0,IF(EXACT($A$5,"Moyenne 2013-2038"),_xll.Woodstock.Analyst.Xcel.UDFs.GetIndicatorValueAverage("OSUPCJP_T100%",""&amp;$A$9&amp;"="&amp;EK$12&amp;";",_xll.Woodstock.Analyst.Xcel.UDFs.GetModelFilename(),_xll.Woodstock.Analyst.Xcel.UDFs.GetScenarioIndex(),"2","6")/5,_xll.Woodstock.Analyst.Xcel.UDFs.GetIndicatorValue("OSUPCJP_T100%",""&amp;$A$9&amp;"="&amp;EK$12&amp;";",_xll.Woodstock.Analyst.Xcel.UDFs.GetModelFilename(),_xll.Woodstock.Analyst.Xcel.UDFs.GetScenarioIndex(),VLOOKUP($A$5,Periode,2,FALSE))/5))</f>
        <v>0</v>
      </c>
      <c r="EL32" s="151">
        <f>IF(ISERROR(IF(EXACT($A$5,"Moyenne 2013-2038"),_xll.Woodstock.Analyst.Xcel.UDFs.GetIndicatorValueAverage("OSUPCJP_T100%",""&amp;$A$9&amp;"="&amp;EL$12&amp;";",_xll.Woodstock.Analyst.Xcel.UDFs.GetModelFilename(),_xll.Woodstock.Analyst.Xcel.UDFs.GetScenarioIndex(),"2","6")/5,_xll.Woodstock.Analyst.Xcel.UDFs.GetIndicatorValue("OSUPCJP_T100%",""&amp;$A$9&amp;"="&amp;EL$12&amp;";",_xll.Woodstock.Analyst.Xcel.UDFs.GetModelFilename(),_xll.Woodstock.Analyst.Xcel.UDFs.GetScenarioIndex(),VLOOKUP($A$5,Periode,2,FALSE))/5)),0,IF(EXACT($A$5,"Moyenne 2013-2038"),_xll.Woodstock.Analyst.Xcel.UDFs.GetIndicatorValueAverage("OSUPCJP_T100%",""&amp;$A$9&amp;"="&amp;EL$12&amp;";",_xll.Woodstock.Analyst.Xcel.UDFs.GetModelFilename(),_xll.Woodstock.Analyst.Xcel.UDFs.GetScenarioIndex(),"2","6")/5,_xll.Woodstock.Analyst.Xcel.UDFs.GetIndicatorValue("OSUPCJP_T100%",""&amp;$A$9&amp;"="&amp;EL$12&amp;";",_xll.Woodstock.Analyst.Xcel.UDFs.GetModelFilename(),_xll.Woodstock.Analyst.Xcel.UDFs.GetScenarioIndex(),VLOOKUP($A$5,Periode,2,FALSE))/5))</f>
        <v>0</v>
      </c>
      <c r="EM32" s="151">
        <f>IF(ISERROR(IF(EXACT($A$5,"Moyenne 2013-2038"),_xll.Woodstock.Analyst.Xcel.UDFs.GetIndicatorValueAverage("OSUPCJP_T100%",""&amp;$A$9&amp;"="&amp;EM$12&amp;";",_xll.Woodstock.Analyst.Xcel.UDFs.GetModelFilename(),_xll.Woodstock.Analyst.Xcel.UDFs.GetScenarioIndex(),"2","6")/5,_xll.Woodstock.Analyst.Xcel.UDFs.GetIndicatorValue("OSUPCJP_T100%",""&amp;$A$9&amp;"="&amp;EM$12&amp;";",_xll.Woodstock.Analyst.Xcel.UDFs.GetModelFilename(),_xll.Woodstock.Analyst.Xcel.UDFs.GetScenarioIndex(),VLOOKUP($A$5,Periode,2,FALSE))/5)),0,IF(EXACT($A$5,"Moyenne 2013-2038"),_xll.Woodstock.Analyst.Xcel.UDFs.GetIndicatorValueAverage("OSUPCJP_T100%",""&amp;$A$9&amp;"="&amp;EM$12&amp;";",_xll.Woodstock.Analyst.Xcel.UDFs.GetModelFilename(),_xll.Woodstock.Analyst.Xcel.UDFs.GetScenarioIndex(),"2","6")/5,_xll.Woodstock.Analyst.Xcel.UDFs.GetIndicatorValue("OSUPCJP_T100%",""&amp;$A$9&amp;"="&amp;EM$12&amp;";",_xll.Woodstock.Analyst.Xcel.UDFs.GetModelFilename(),_xll.Woodstock.Analyst.Xcel.UDFs.GetScenarioIndex(),VLOOKUP($A$5,Periode,2,FALSE))/5))</f>
        <v>0</v>
      </c>
      <c r="EN32" s="151">
        <f>IF(ISERROR(IF(EXACT($A$5,"Moyenne 2013-2038"),_xll.Woodstock.Analyst.Xcel.UDFs.GetIndicatorValueAverage("OSUPCJP_T100%",""&amp;$A$9&amp;"="&amp;EN$12&amp;";",_xll.Woodstock.Analyst.Xcel.UDFs.GetModelFilename(),_xll.Woodstock.Analyst.Xcel.UDFs.GetScenarioIndex(),"2","6")/5,_xll.Woodstock.Analyst.Xcel.UDFs.GetIndicatorValue("OSUPCJP_T100%",""&amp;$A$9&amp;"="&amp;EN$12&amp;";",_xll.Woodstock.Analyst.Xcel.UDFs.GetModelFilename(),_xll.Woodstock.Analyst.Xcel.UDFs.GetScenarioIndex(),VLOOKUP($A$5,Periode,2,FALSE))/5)),0,IF(EXACT($A$5,"Moyenne 2013-2038"),_xll.Woodstock.Analyst.Xcel.UDFs.GetIndicatorValueAverage("OSUPCJP_T100%",""&amp;$A$9&amp;"="&amp;EN$12&amp;";",_xll.Woodstock.Analyst.Xcel.UDFs.GetModelFilename(),_xll.Woodstock.Analyst.Xcel.UDFs.GetScenarioIndex(),"2","6")/5,_xll.Woodstock.Analyst.Xcel.UDFs.GetIndicatorValue("OSUPCJP_T100%",""&amp;$A$9&amp;"="&amp;EN$12&amp;";",_xll.Woodstock.Analyst.Xcel.UDFs.GetModelFilename(),_xll.Woodstock.Analyst.Xcel.UDFs.GetScenarioIndex(),VLOOKUP($A$5,Periode,2,FALSE))/5))</f>
        <v>0</v>
      </c>
      <c r="EO32" s="151">
        <f>IF(ISERROR(IF(EXACT($A$5,"Moyenne 2013-2038"),_xll.Woodstock.Analyst.Xcel.UDFs.GetIndicatorValueAverage("OSUPCJP_T100%",""&amp;$A$9&amp;"="&amp;EO$12&amp;";",_xll.Woodstock.Analyst.Xcel.UDFs.GetModelFilename(),_xll.Woodstock.Analyst.Xcel.UDFs.GetScenarioIndex(),"2","6")/5,_xll.Woodstock.Analyst.Xcel.UDFs.GetIndicatorValue("OSUPCJP_T100%",""&amp;$A$9&amp;"="&amp;EO$12&amp;";",_xll.Woodstock.Analyst.Xcel.UDFs.GetModelFilename(),_xll.Woodstock.Analyst.Xcel.UDFs.GetScenarioIndex(),VLOOKUP($A$5,Periode,2,FALSE))/5)),0,IF(EXACT($A$5,"Moyenne 2013-2038"),_xll.Woodstock.Analyst.Xcel.UDFs.GetIndicatorValueAverage("OSUPCJP_T100%",""&amp;$A$9&amp;"="&amp;EO$12&amp;";",_xll.Woodstock.Analyst.Xcel.UDFs.GetModelFilename(),_xll.Woodstock.Analyst.Xcel.UDFs.GetScenarioIndex(),"2","6")/5,_xll.Woodstock.Analyst.Xcel.UDFs.GetIndicatorValue("OSUPCJP_T100%",""&amp;$A$9&amp;"="&amp;EO$12&amp;";",_xll.Woodstock.Analyst.Xcel.UDFs.GetModelFilename(),_xll.Woodstock.Analyst.Xcel.UDFs.GetScenarioIndex(),VLOOKUP($A$5,Periode,2,FALSE))/5))</f>
        <v>0</v>
      </c>
      <c r="EP32" s="151">
        <f>IF(ISERROR(IF(EXACT($A$5,"Moyenne 2013-2038"),_xll.Woodstock.Analyst.Xcel.UDFs.GetIndicatorValueAverage("OSUPCJP_T100%",""&amp;$A$9&amp;"="&amp;EP$12&amp;";",_xll.Woodstock.Analyst.Xcel.UDFs.GetModelFilename(),_xll.Woodstock.Analyst.Xcel.UDFs.GetScenarioIndex(),"2","6")/5,_xll.Woodstock.Analyst.Xcel.UDFs.GetIndicatorValue("OSUPCJP_T100%",""&amp;$A$9&amp;"="&amp;EP$12&amp;";",_xll.Woodstock.Analyst.Xcel.UDFs.GetModelFilename(),_xll.Woodstock.Analyst.Xcel.UDFs.GetScenarioIndex(),VLOOKUP($A$5,Periode,2,FALSE))/5)),0,IF(EXACT($A$5,"Moyenne 2013-2038"),_xll.Woodstock.Analyst.Xcel.UDFs.GetIndicatorValueAverage("OSUPCJP_T100%",""&amp;$A$9&amp;"="&amp;EP$12&amp;";",_xll.Woodstock.Analyst.Xcel.UDFs.GetModelFilename(),_xll.Woodstock.Analyst.Xcel.UDFs.GetScenarioIndex(),"2","6")/5,_xll.Woodstock.Analyst.Xcel.UDFs.GetIndicatorValue("OSUPCJP_T100%",""&amp;$A$9&amp;"="&amp;EP$12&amp;";",_xll.Woodstock.Analyst.Xcel.UDFs.GetModelFilename(),_xll.Woodstock.Analyst.Xcel.UDFs.GetScenarioIndex(),VLOOKUP($A$5,Periode,2,FALSE))/5))</f>
        <v>0</v>
      </c>
      <c r="EQ32" s="151">
        <f>IF(ISERROR(IF(EXACT($A$5,"Moyenne 2013-2038"),_xll.Woodstock.Analyst.Xcel.UDFs.GetIndicatorValueAverage("OSUPCJP_T100%",""&amp;$A$9&amp;"="&amp;EQ$12&amp;";",_xll.Woodstock.Analyst.Xcel.UDFs.GetModelFilename(),_xll.Woodstock.Analyst.Xcel.UDFs.GetScenarioIndex(),"2","6")/5,_xll.Woodstock.Analyst.Xcel.UDFs.GetIndicatorValue("OSUPCJP_T100%",""&amp;$A$9&amp;"="&amp;EQ$12&amp;";",_xll.Woodstock.Analyst.Xcel.UDFs.GetModelFilename(),_xll.Woodstock.Analyst.Xcel.UDFs.GetScenarioIndex(),VLOOKUP($A$5,Periode,2,FALSE))/5)),0,IF(EXACT($A$5,"Moyenne 2013-2038"),_xll.Woodstock.Analyst.Xcel.UDFs.GetIndicatorValueAverage("OSUPCJP_T100%",""&amp;$A$9&amp;"="&amp;EQ$12&amp;";",_xll.Woodstock.Analyst.Xcel.UDFs.GetModelFilename(),_xll.Woodstock.Analyst.Xcel.UDFs.GetScenarioIndex(),"2","6")/5,_xll.Woodstock.Analyst.Xcel.UDFs.GetIndicatorValue("OSUPCJP_T100%",""&amp;$A$9&amp;"="&amp;EQ$12&amp;";",_xll.Woodstock.Analyst.Xcel.UDFs.GetModelFilename(),_xll.Woodstock.Analyst.Xcel.UDFs.GetScenarioIndex(),VLOOKUP($A$5,Periode,2,FALSE))/5))</f>
        <v>0</v>
      </c>
      <c r="ER32" s="151">
        <f>IF(ISERROR(IF(EXACT($A$5,"Moyenne 2013-2038"),_xll.Woodstock.Analyst.Xcel.UDFs.GetIndicatorValueAverage("OSUPCJP_T100%",""&amp;$A$9&amp;"="&amp;ER$12&amp;";",_xll.Woodstock.Analyst.Xcel.UDFs.GetModelFilename(),_xll.Woodstock.Analyst.Xcel.UDFs.GetScenarioIndex(),"2","6")/5,_xll.Woodstock.Analyst.Xcel.UDFs.GetIndicatorValue("OSUPCJP_T100%",""&amp;$A$9&amp;"="&amp;ER$12&amp;";",_xll.Woodstock.Analyst.Xcel.UDFs.GetModelFilename(),_xll.Woodstock.Analyst.Xcel.UDFs.GetScenarioIndex(),VLOOKUP($A$5,Periode,2,FALSE))/5)),0,IF(EXACT($A$5,"Moyenne 2013-2038"),_xll.Woodstock.Analyst.Xcel.UDFs.GetIndicatorValueAverage("OSUPCJP_T100%",""&amp;$A$9&amp;"="&amp;ER$12&amp;";",_xll.Woodstock.Analyst.Xcel.UDFs.GetModelFilename(),_xll.Woodstock.Analyst.Xcel.UDFs.GetScenarioIndex(),"2","6")/5,_xll.Woodstock.Analyst.Xcel.UDFs.GetIndicatorValue("OSUPCJP_T100%",""&amp;$A$9&amp;"="&amp;ER$12&amp;";",_xll.Woodstock.Analyst.Xcel.UDFs.GetModelFilename(),_xll.Woodstock.Analyst.Xcel.UDFs.GetScenarioIndex(),VLOOKUP($A$5,Periode,2,FALSE))/5))</f>
        <v>0</v>
      </c>
      <c r="ES32" s="151">
        <f>IF(ISERROR(IF(EXACT($A$5,"Moyenne 2013-2038"),_xll.Woodstock.Analyst.Xcel.UDFs.GetIndicatorValueAverage("OSUPCJP_T100%",""&amp;$A$9&amp;"="&amp;ES$12&amp;";",_xll.Woodstock.Analyst.Xcel.UDFs.GetModelFilename(),_xll.Woodstock.Analyst.Xcel.UDFs.GetScenarioIndex(),"2","6")/5,_xll.Woodstock.Analyst.Xcel.UDFs.GetIndicatorValue("OSUPCJP_T100%",""&amp;$A$9&amp;"="&amp;ES$12&amp;";",_xll.Woodstock.Analyst.Xcel.UDFs.GetModelFilename(),_xll.Woodstock.Analyst.Xcel.UDFs.GetScenarioIndex(),VLOOKUP($A$5,Periode,2,FALSE))/5)),0,IF(EXACT($A$5,"Moyenne 2013-2038"),_xll.Woodstock.Analyst.Xcel.UDFs.GetIndicatorValueAverage("OSUPCJP_T100%",""&amp;$A$9&amp;"="&amp;ES$12&amp;";",_xll.Woodstock.Analyst.Xcel.UDFs.GetModelFilename(),_xll.Woodstock.Analyst.Xcel.UDFs.GetScenarioIndex(),"2","6")/5,_xll.Woodstock.Analyst.Xcel.UDFs.GetIndicatorValue("OSUPCJP_T100%",""&amp;$A$9&amp;"="&amp;ES$12&amp;";",_xll.Woodstock.Analyst.Xcel.UDFs.GetModelFilename(),_xll.Woodstock.Analyst.Xcel.UDFs.GetScenarioIndex(),VLOOKUP($A$5,Periode,2,FALSE))/5))</f>
        <v>0</v>
      </c>
      <c r="ET32" s="151">
        <f>IF(ISERROR(IF(EXACT($A$5,"Moyenne 2013-2038"),_xll.Woodstock.Analyst.Xcel.UDFs.GetIndicatorValueAverage("OSUPCJP_T100%",""&amp;$A$9&amp;"="&amp;ET$12&amp;";",_xll.Woodstock.Analyst.Xcel.UDFs.GetModelFilename(),_xll.Woodstock.Analyst.Xcel.UDFs.GetScenarioIndex(),"2","6")/5,_xll.Woodstock.Analyst.Xcel.UDFs.GetIndicatorValue("OSUPCJP_T100%",""&amp;$A$9&amp;"="&amp;ET$12&amp;";",_xll.Woodstock.Analyst.Xcel.UDFs.GetModelFilename(),_xll.Woodstock.Analyst.Xcel.UDFs.GetScenarioIndex(),VLOOKUP($A$5,Periode,2,FALSE))/5)),0,IF(EXACT($A$5,"Moyenne 2013-2038"),_xll.Woodstock.Analyst.Xcel.UDFs.GetIndicatorValueAverage("OSUPCJP_T100%",""&amp;$A$9&amp;"="&amp;ET$12&amp;";",_xll.Woodstock.Analyst.Xcel.UDFs.GetModelFilename(),_xll.Woodstock.Analyst.Xcel.UDFs.GetScenarioIndex(),"2","6")/5,_xll.Woodstock.Analyst.Xcel.UDFs.GetIndicatorValue("OSUPCJP_T100%",""&amp;$A$9&amp;"="&amp;ET$12&amp;";",_xll.Woodstock.Analyst.Xcel.UDFs.GetModelFilename(),_xll.Woodstock.Analyst.Xcel.UDFs.GetScenarioIndex(),VLOOKUP($A$5,Periode,2,FALSE))/5))</f>
        <v>0</v>
      </c>
      <c r="EU32" s="151">
        <f>IF(ISERROR(IF(EXACT($A$5,"Moyenne 2013-2038"),_xll.Woodstock.Analyst.Xcel.UDFs.GetIndicatorValueAverage("OSUPCJP_T100%",""&amp;$A$9&amp;"="&amp;EU$12&amp;";",_xll.Woodstock.Analyst.Xcel.UDFs.GetModelFilename(),_xll.Woodstock.Analyst.Xcel.UDFs.GetScenarioIndex(),"2","6")/5,_xll.Woodstock.Analyst.Xcel.UDFs.GetIndicatorValue("OSUPCJP_T100%",""&amp;$A$9&amp;"="&amp;EU$12&amp;";",_xll.Woodstock.Analyst.Xcel.UDFs.GetModelFilename(),_xll.Woodstock.Analyst.Xcel.UDFs.GetScenarioIndex(),VLOOKUP($A$5,Periode,2,FALSE))/5)),0,IF(EXACT($A$5,"Moyenne 2013-2038"),_xll.Woodstock.Analyst.Xcel.UDFs.GetIndicatorValueAverage("OSUPCJP_T100%",""&amp;$A$9&amp;"="&amp;EU$12&amp;";",_xll.Woodstock.Analyst.Xcel.UDFs.GetModelFilename(),_xll.Woodstock.Analyst.Xcel.UDFs.GetScenarioIndex(),"2","6")/5,_xll.Woodstock.Analyst.Xcel.UDFs.GetIndicatorValue("OSUPCJP_T100%",""&amp;$A$9&amp;"="&amp;EU$12&amp;";",_xll.Woodstock.Analyst.Xcel.UDFs.GetModelFilename(),_xll.Woodstock.Analyst.Xcel.UDFs.GetScenarioIndex(),VLOOKUP($A$5,Periode,2,FALSE))/5))</f>
        <v>0</v>
      </c>
      <c r="EV32" s="151">
        <f>IF(ISERROR(IF(EXACT($A$5,"Moyenne 2013-2038"),_xll.Woodstock.Analyst.Xcel.UDFs.GetIndicatorValueAverage("OSUPCJP_T100%",""&amp;$A$9&amp;"="&amp;EV$12&amp;";",_xll.Woodstock.Analyst.Xcel.UDFs.GetModelFilename(),_xll.Woodstock.Analyst.Xcel.UDFs.GetScenarioIndex(),"2","6")/5,_xll.Woodstock.Analyst.Xcel.UDFs.GetIndicatorValue("OSUPCJP_T100%",""&amp;$A$9&amp;"="&amp;EV$12&amp;";",_xll.Woodstock.Analyst.Xcel.UDFs.GetModelFilename(),_xll.Woodstock.Analyst.Xcel.UDFs.GetScenarioIndex(),VLOOKUP($A$5,Periode,2,FALSE))/5)),0,IF(EXACT($A$5,"Moyenne 2013-2038"),_xll.Woodstock.Analyst.Xcel.UDFs.GetIndicatorValueAverage("OSUPCJP_T100%",""&amp;$A$9&amp;"="&amp;EV$12&amp;";",_xll.Woodstock.Analyst.Xcel.UDFs.GetModelFilename(),_xll.Woodstock.Analyst.Xcel.UDFs.GetScenarioIndex(),"2","6")/5,_xll.Woodstock.Analyst.Xcel.UDFs.GetIndicatorValue("OSUPCJP_T100%",""&amp;$A$9&amp;"="&amp;EV$12&amp;";",_xll.Woodstock.Analyst.Xcel.UDFs.GetModelFilename(),_xll.Woodstock.Analyst.Xcel.UDFs.GetScenarioIndex(),VLOOKUP($A$5,Periode,2,FALSE))/5))</f>
        <v>0</v>
      </c>
      <c r="EW32" s="151">
        <f>IF(ISERROR(IF(EXACT($A$5,"Moyenne 2013-2038"),_xll.Woodstock.Analyst.Xcel.UDFs.GetIndicatorValueAverage("OSUPCJP_T100%",""&amp;$A$9&amp;"="&amp;EW$12&amp;";",_xll.Woodstock.Analyst.Xcel.UDFs.GetModelFilename(),_xll.Woodstock.Analyst.Xcel.UDFs.GetScenarioIndex(),"2","6")/5,_xll.Woodstock.Analyst.Xcel.UDFs.GetIndicatorValue("OSUPCJP_T100%",""&amp;$A$9&amp;"="&amp;EW$12&amp;";",_xll.Woodstock.Analyst.Xcel.UDFs.GetModelFilename(),_xll.Woodstock.Analyst.Xcel.UDFs.GetScenarioIndex(),VLOOKUP($A$5,Periode,2,FALSE))/5)),0,IF(EXACT($A$5,"Moyenne 2013-2038"),_xll.Woodstock.Analyst.Xcel.UDFs.GetIndicatorValueAverage("OSUPCJP_T100%",""&amp;$A$9&amp;"="&amp;EW$12&amp;";",_xll.Woodstock.Analyst.Xcel.UDFs.GetModelFilename(),_xll.Woodstock.Analyst.Xcel.UDFs.GetScenarioIndex(),"2","6")/5,_xll.Woodstock.Analyst.Xcel.UDFs.GetIndicatorValue("OSUPCJP_T100%",""&amp;$A$9&amp;"="&amp;EW$12&amp;";",_xll.Woodstock.Analyst.Xcel.UDFs.GetModelFilename(),_xll.Woodstock.Analyst.Xcel.UDFs.GetScenarioIndex(),VLOOKUP($A$5,Periode,2,FALSE))/5))</f>
        <v>0</v>
      </c>
      <c r="EX32" s="151">
        <f>IF(ISERROR(IF(EXACT($A$5,"Moyenne 2013-2038"),_xll.Woodstock.Analyst.Xcel.UDFs.GetIndicatorValueAverage("OSUPCJP_T100%",""&amp;$A$9&amp;"="&amp;EX$12&amp;";",_xll.Woodstock.Analyst.Xcel.UDFs.GetModelFilename(),_xll.Woodstock.Analyst.Xcel.UDFs.GetScenarioIndex(),"2","6")/5,_xll.Woodstock.Analyst.Xcel.UDFs.GetIndicatorValue("OSUPCJP_T100%",""&amp;$A$9&amp;"="&amp;EX$12&amp;";",_xll.Woodstock.Analyst.Xcel.UDFs.GetModelFilename(),_xll.Woodstock.Analyst.Xcel.UDFs.GetScenarioIndex(),VLOOKUP($A$5,Periode,2,FALSE))/5)),0,IF(EXACT($A$5,"Moyenne 2013-2038"),_xll.Woodstock.Analyst.Xcel.UDFs.GetIndicatorValueAverage("OSUPCJP_T100%",""&amp;$A$9&amp;"="&amp;EX$12&amp;";",_xll.Woodstock.Analyst.Xcel.UDFs.GetModelFilename(),_xll.Woodstock.Analyst.Xcel.UDFs.GetScenarioIndex(),"2","6")/5,_xll.Woodstock.Analyst.Xcel.UDFs.GetIndicatorValue("OSUPCJP_T100%",""&amp;$A$9&amp;"="&amp;EX$12&amp;";",_xll.Woodstock.Analyst.Xcel.UDFs.GetModelFilename(),_xll.Woodstock.Analyst.Xcel.UDFs.GetScenarioIndex(),VLOOKUP($A$5,Periode,2,FALSE))/5))</f>
        <v>0</v>
      </c>
      <c r="EY32" s="151">
        <f>IF(ISERROR(IF(EXACT($A$5,"Moyenne 2013-2038"),_xll.Woodstock.Analyst.Xcel.UDFs.GetIndicatorValueAverage("OSUPCJP_T100%",""&amp;$A$9&amp;"="&amp;EY$12&amp;";",_xll.Woodstock.Analyst.Xcel.UDFs.GetModelFilename(),_xll.Woodstock.Analyst.Xcel.UDFs.GetScenarioIndex(),"2","6")/5,_xll.Woodstock.Analyst.Xcel.UDFs.GetIndicatorValue("OSUPCJP_T100%",""&amp;$A$9&amp;"="&amp;EY$12&amp;";",_xll.Woodstock.Analyst.Xcel.UDFs.GetModelFilename(),_xll.Woodstock.Analyst.Xcel.UDFs.GetScenarioIndex(),VLOOKUP($A$5,Periode,2,FALSE))/5)),0,IF(EXACT($A$5,"Moyenne 2013-2038"),_xll.Woodstock.Analyst.Xcel.UDFs.GetIndicatorValueAverage("OSUPCJP_T100%",""&amp;$A$9&amp;"="&amp;EY$12&amp;";",_xll.Woodstock.Analyst.Xcel.UDFs.GetModelFilename(),_xll.Woodstock.Analyst.Xcel.UDFs.GetScenarioIndex(),"2","6")/5,_xll.Woodstock.Analyst.Xcel.UDFs.GetIndicatorValue("OSUPCJP_T100%",""&amp;$A$9&amp;"="&amp;EY$12&amp;";",_xll.Woodstock.Analyst.Xcel.UDFs.GetModelFilename(),_xll.Woodstock.Analyst.Xcel.UDFs.GetScenarioIndex(),VLOOKUP($A$5,Periode,2,FALSE))/5))</f>
        <v>0</v>
      </c>
      <c r="EZ32" s="151">
        <f>IF(ISERROR(IF(EXACT($A$5,"Moyenne 2013-2038"),_xll.Woodstock.Analyst.Xcel.UDFs.GetIndicatorValueAverage("OSUPCJP_T100%",""&amp;$A$9&amp;"="&amp;EZ$12&amp;";",_xll.Woodstock.Analyst.Xcel.UDFs.GetModelFilename(),_xll.Woodstock.Analyst.Xcel.UDFs.GetScenarioIndex(),"2","6")/5,_xll.Woodstock.Analyst.Xcel.UDFs.GetIndicatorValue("OSUPCJP_T100%",""&amp;$A$9&amp;"="&amp;EZ$12&amp;";",_xll.Woodstock.Analyst.Xcel.UDFs.GetModelFilename(),_xll.Woodstock.Analyst.Xcel.UDFs.GetScenarioIndex(),VLOOKUP($A$5,Periode,2,FALSE))/5)),0,IF(EXACT($A$5,"Moyenne 2013-2038"),_xll.Woodstock.Analyst.Xcel.UDFs.GetIndicatorValueAverage("OSUPCJP_T100%",""&amp;$A$9&amp;"="&amp;EZ$12&amp;";",_xll.Woodstock.Analyst.Xcel.UDFs.GetModelFilename(),_xll.Woodstock.Analyst.Xcel.UDFs.GetScenarioIndex(),"2","6")/5,_xll.Woodstock.Analyst.Xcel.UDFs.GetIndicatorValue("OSUPCJP_T100%",""&amp;$A$9&amp;"="&amp;EZ$12&amp;";",_xll.Woodstock.Analyst.Xcel.UDFs.GetModelFilename(),_xll.Woodstock.Analyst.Xcel.UDFs.GetScenarioIndex(),VLOOKUP($A$5,Periode,2,FALSE))/5))</f>
        <v>0</v>
      </c>
      <c r="FA32" s="151">
        <f>IF(ISERROR(IF(EXACT($A$5,"Moyenne 2013-2038"),_xll.Woodstock.Analyst.Xcel.UDFs.GetIndicatorValueAverage("OSUPCJP_T100%",""&amp;$A$9&amp;"="&amp;FA$12&amp;";",_xll.Woodstock.Analyst.Xcel.UDFs.GetModelFilename(),_xll.Woodstock.Analyst.Xcel.UDFs.GetScenarioIndex(),"2","6")/5,_xll.Woodstock.Analyst.Xcel.UDFs.GetIndicatorValue("OSUPCJP_T100%",""&amp;$A$9&amp;"="&amp;FA$12&amp;";",_xll.Woodstock.Analyst.Xcel.UDFs.GetModelFilename(),_xll.Woodstock.Analyst.Xcel.UDFs.GetScenarioIndex(),VLOOKUP($A$5,Periode,2,FALSE))/5)),0,IF(EXACT($A$5,"Moyenne 2013-2038"),_xll.Woodstock.Analyst.Xcel.UDFs.GetIndicatorValueAverage("OSUPCJP_T100%",""&amp;$A$9&amp;"="&amp;FA$12&amp;";",_xll.Woodstock.Analyst.Xcel.UDFs.GetModelFilename(),_xll.Woodstock.Analyst.Xcel.UDFs.GetScenarioIndex(),"2","6")/5,_xll.Woodstock.Analyst.Xcel.UDFs.GetIndicatorValue("OSUPCJP_T100%",""&amp;$A$9&amp;"="&amp;FA$12&amp;";",_xll.Woodstock.Analyst.Xcel.UDFs.GetModelFilename(),_xll.Woodstock.Analyst.Xcel.UDFs.GetScenarioIndex(),VLOOKUP($A$5,Periode,2,FALSE))/5))</f>
        <v>0</v>
      </c>
      <c r="FB32" s="151">
        <f>IF(ISERROR(IF(EXACT($A$5,"Moyenne 2013-2038"),_xll.Woodstock.Analyst.Xcel.UDFs.GetIndicatorValueAverage("OSUPCJP_T100%",""&amp;$A$9&amp;"="&amp;FB$12&amp;";",_xll.Woodstock.Analyst.Xcel.UDFs.GetModelFilename(),_xll.Woodstock.Analyst.Xcel.UDFs.GetScenarioIndex(),"2","6")/5,_xll.Woodstock.Analyst.Xcel.UDFs.GetIndicatorValue("OSUPCJP_T100%",""&amp;$A$9&amp;"="&amp;FB$12&amp;";",_xll.Woodstock.Analyst.Xcel.UDFs.GetModelFilename(),_xll.Woodstock.Analyst.Xcel.UDFs.GetScenarioIndex(),VLOOKUP($A$5,Periode,2,FALSE))/5)),0,IF(EXACT($A$5,"Moyenne 2013-2038"),_xll.Woodstock.Analyst.Xcel.UDFs.GetIndicatorValueAverage("OSUPCJP_T100%",""&amp;$A$9&amp;"="&amp;FB$12&amp;";",_xll.Woodstock.Analyst.Xcel.UDFs.GetModelFilename(),_xll.Woodstock.Analyst.Xcel.UDFs.GetScenarioIndex(),"2","6")/5,_xll.Woodstock.Analyst.Xcel.UDFs.GetIndicatorValue("OSUPCJP_T100%",""&amp;$A$9&amp;"="&amp;FB$12&amp;";",_xll.Woodstock.Analyst.Xcel.UDFs.GetModelFilename(),_xll.Woodstock.Analyst.Xcel.UDFs.GetScenarioIndex(),VLOOKUP($A$5,Periode,2,FALSE))/5))</f>
        <v>0</v>
      </c>
      <c r="FC32" s="151">
        <f>IF(ISERROR(IF(EXACT($A$5,"Moyenne 2013-2038"),_xll.Woodstock.Analyst.Xcel.UDFs.GetIndicatorValueAverage("OSUPCJP_T100%",""&amp;$A$9&amp;"="&amp;FC$12&amp;";",_xll.Woodstock.Analyst.Xcel.UDFs.GetModelFilename(),_xll.Woodstock.Analyst.Xcel.UDFs.GetScenarioIndex(),"2","6")/5,_xll.Woodstock.Analyst.Xcel.UDFs.GetIndicatorValue("OSUPCJP_T100%",""&amp;$A$9&amp;"="&amp;FC$12&amp;";",_xll.Woodstock.Analyst.Xcel.UDFs.GetModelFilename(),_xll.Woodstock.Analyst.Xcel.UDFs.GetScenarioIndex(),VLOOKUP($A$5,Periode,2,FALSE))/5)),0,IF(EXACT($A$5,"Moyenne 2013-2038"),_xll.Woodstock.Analyst.Xcel.UDFs.GetIndicatorValueAverage("OSUPCJP_T100%",""&amp;$A$9&amp;"="&amp;FC$12&amp;";",_xll.Woodstock.Analyst.Xcel.UDFs.GetModelFilename(),_xll.Woodstock.Analyst.Xcel.UDFs.GetScenarioIndex(),"2","6")/5,_xll.Woodstock.Analyst.Xcel.UDFs.GetIndicatorValue("OSUPCJP_T100%",""&amp;$A$9&amp;"="&amp;FC$12&amp;";",_xll.Woodstock.Analyst.Xcel.UDFs.GetModelFilename(),_xll.Woodstock.Analyst.Xcel.UDFs.GetScenarioIndex(),VLOOKUP($A$5,Periode,2,FALSE))/5))</f>
        <v>0</v>
      </c>
      <c r="FD32" s="151">
        <f>IF(ISERROR(IF(EXACT($A$5,"Moyenne 2013-2038"),_xll.Woodstock.Analyst.Xcel.UDFs.GetIndicatorValueAverage("OSUPCJP_T100%",""&amp;$A$9&amp;"="&amp;FD$12&amp;";",_xll.Woodstock.Analyst.Xcel.UDFs.GetModelFilename(),_xll.Woodstock.Analyst.Xcel.UDFs.GetScenarioIndex(),"2","6")/5,_xll.Woodstock.Analyst.Xcel.UDFs.GetIndicatorValue("OSUPCJP_T100%",""&amp;$A$9&amp;"="&amp;FD$12&amp;";",_xll.Woodstock.Analyst.Xcel.UDFs.GetModelFilename(),_xll.Woodstock.Analyst.Xcel.UDFs.GetScenarioIndex(),VLOOKUP($A$5,Periode,2,FALSE))/5)),0,IF(EXACT($A$5,"Moyenne 2013-2038"),_xll.Woodstock.Analyst.Xcel.UDFs.GetIndicatorValueAverage("OSUPCJP_T100%",""&amp;$A$9&amp;"="&amp;FD$12&amp;";",_xll.Woodstock.Analyst.Xcel.UDFs.GetModelFilename(),_xll.Woodstock.Analyst.Xcel.UDFs.GetScenarioIndex(),"2","6")/5,_xll.Woodstock.Analyst.Xcel.UDFs.GetIndicatorValue("OSUPCJP_T100%",""&amp;$A$9&amp;"="&amp;FD$12&amp;";",_xll.Woodstock.Analyst.Xcel.UDFs.GetModelFilename(),_xll.Woodstock.Analyst.Xcel.UDFs.GetScenarioIndex(),VLOOKUP($A$5,Periode,2,FALSE))/5))</f>
        <v>0</v>
      </c>
      <c r="FE32" s="151">
        <f>IF(ISERROR(IF(EXACT($A$5,"Moyenne 2013-2038"),_xll.Woodstock.Analyst.Xcel.UDFs.GetIndicatorValueAverage("OSUPCJP_T100%",""&amp;$A$9&amp;"="&amp;FE$12&amp;";",_xll.Woodstock.Analyst.Xcel.UDFs.GetModelFilename(),_xll.Woodstock.Analyst.Xcel.UDFs.GetScenarioIndex(),"2","6")/5,_xll.Woodstock.Analyst.Xcel.UDFs.GetIndicatorValue("OSUPCJP_T100%",""&amp;$A$9&amp;"="&amp;FE$12&amp;";",_xll.Woodstock.Analyst.Xcel.UDFs.GetModelFilename(),_xll.Woodstock.Analyst.Xcel.UDFs.GetScenarioIndex(),VLOOKUP($A$5,Periode,2,FALSE))/5)),0,IF(EXACT($A$5,"Moyenne 2013-2038"),_xll.Woodstock.Analyst.Xcel.UDFs.GetIndicatorValueAverage("OSUPCJP_T100%",""&amp;$A$9&amp;"="&amp;FE$12&amp;";",_xll.Woodstock.Analyst.Xcel.UDFs.GetModelFilename(),_xll.Woodstock.Analyst.Xcel.UDFs.GetScenarioIndex(),"2","6")/5,_xll.Woodstock.Analyst.Xcel.UDFs.GetIndicatorValue("OSUPCJP_T100%",""&amp;$A$9&amp;"="&amp;FE$12&amp;";",_xll.Woodstock.Analyst.Xcel.UDFs.GetModelFilename(),_xll.Woodstock.Analyst.Xcel.UDFs.GetScenarioIndex(),VLOOKUP($A$5,Periode,2,FALSE))/5))</f>
        <v>0</v>
      </c>
      <c r="FF32" s="151">
        <f>IF(ISERROR(IF(EXACT($A$5,"Moyenne 2013-2038"),_xll.Woodstock.Analyst.Xcel.UDFs.GetIndicatorValueAverage("OSUPCJP_T100%",""&amp;$A$9&amp;"="&amp;FF$12&amp;";",_xll.Woodstock.Analyst.Xcel.UDFs.GetModelFilename(),_xll.Woodstock.Analyst.Xcel.UDFs.GetScenarioIndex(),"2","6")/5,_xll.Woodstock.Analyst.Xcel.UDFs.GetIndicatorValue("OSUPCJP_T100%",""&amp;$A$9&amp;"="&amp;FF$12&amp;";",_xll.Woodstock.Analyst.Xcel.UDFs.GetModelFilename(),_xll.Woodstock.Analyst.Xcel.UDFs.GetScenarioIndex(),VLOOKUP($A$5,Periode,2,FALSE))/5)),0,IF(EXACT($A$5,"Moyenne 2013-2038"),_xll.Woodstock.Analyst.Xcel.UDFs.GetIndicatorValueAverage("OSUPCJP_T100%",""&amp;$A$9&amp;"="&amp;FF$12&amp;";",_xll.Woodstock.Analyst.Xcel.UDFs.GetModelFilename(),_xll.Woodstock.Analyst.Xcel.UDFs.GetScenarioIndex(),"2","6")/5,_xll.Woodstock.Analyst.Xcel.UDFs.GetIndicatorValue("OSUPCJP_T100%",""&amp;$A$9&amp;"="&amp;FF$12&amp;";",_xll.Woodstock.Analyst.Xcel.UDFs.GetModelFilename(),_xll.Woodstock.Analyst.Xcel.UDFs.GetScenarioIndex(),VLOOKUP($A$5,Periode,2,FALSE))/5))</f>
        <v>0</v>
      </c>
      <c r="FG32" s="151">
        <f>IF(ISERROR(IF(EXACT($A$5,"Moyenne 2013-2038"),_xll.Woodstock.Analyst.Xcel.UDFs.GetIndicatorValueAverage("OSUPCJP_T100%",""&amp;$A$9&amp;"="&amp;FG$12&amp;";",_xll.Woodstock.Analyst.Xcel.UDFs.GetModelFilename(),_xll.Woodstock.Analyst.Xcel.UDFs.GetScenarioIndex(),"2","6")/5,_xll.Woodstock.Analyst.Xcel.UDFs.GetIndicatorValue("OSUPCJP_T100%",""&amp;$A$9&amp;"="&amp;FG$12&amp;";",_xll.Woodstock.Analyst.Xcel.UDFs.GetModelFilename(),_xll.Woodstock.Analyst.Xcel.UDFs.GetScenarioIndex(),VLOOKUP($A$5,Periode,2,FALSE))/5)),0,IF(EXACT($A$5,"Moyenne 2013-2038"),_xll.Woodstock.Analyst.Xcel.UDFs.GetIndicatorValueAverage("OSUPCJP_T100%",""&amp;$A$9&amp;"="&amp;FG$12&amp;";",_xll.Woodstock.Analyst.Xcel.UDFs.GetModelFilename(),_xll.Woodstock.Analyst.Xcel.UDFs.GetScenarioIndex(),"2","6")/5,_xll.Woodstock.Analyst.Xcel.UDFs.GetIndicatorValue("OSUPCJP_T100%",""&amp;$A$9&amp;"="&amp;FG$12&amp;";",_xll.Woodstock.Analyst.Xcel.UDFs.GetModelFilename(),_xll.Woodstock.Analyst.Xcel.UDFs.GetScenarioIndex(),VLOOKUP($A$5,Periode,2,FALSE))/5))</f>
        <v>0</v>
      </c>
      <c r="FH32" s="151">
        <f>IF(ISERROR(IF(EXACT($A$5,"Moyenne 2013-2038"),_xll.Woodstock.Analyst.Xcel.UDFs.GetIndicatorValueAverage("OSUPCJP_T100%",""&amp;$A$9&amp;"="&amp;FH$12&amp;";",_xll.Woodstock.Analyst.Xcel.UDFs.GetModelFilename(),_xll.Woodstock.Analyst.Xcel.UDFs.GetScenarioIndex(),"2","6")/5,_xll.Woodstock.Analyst.Xcel.UDFs.GetIndicatorValue("OSUPCJP_T100%",""&amp;$A$9&amp;"="&amp;FH$12&amp;";",_xll.Woodstock.Analyst.Xcel.UDFs.GetModelFilename(),_xll.Woodstock.Analyst.Xcel.UDFs.GetScenarioIndex(),VLOOKUP($A$5,Periode,2,FALSE))/5)),0,IF(EXACT($A$5,"Moyenne 2013-2038"),_xll.Woodstock.Analyst.Xcel.UDFs.GetIndicatorValueAverage("OSUPCJP_T100%",""&amp;$A$9&amp;"="&amp;FH$12&amp;";",_xll.Woodstock.Analyst.Xcel.UDFs.GetModelFilename(),_xll.Woodstock.Analyst.Xcel.UDFs.GetScenarioIndex(),"2","6")/5,_xll.Woodstock.Analyst.Xcel.UDFs.GetIndicatorValue("OSUPCJP_T100%",""&amp;$A$9&amp;"="&amp;FH$12&amp;";",_xll.Woodstock.Analyst.Xcel.UDFs.GetModelFilename(),_xll.Woodstock.Analyst.Xcel.UDFs.GetScenarioIndex(),VLOOKUP($A$5,Periode,2,FALSE))/5))</f>
        <v>0</v>
      </c>
      <c r="FI32" s="151">
        <f>IF(ISERROR(IF(EXACT($A$5,"Moyenne 2013-2038"),_xll.Woodstock.Analyst.Xcel.UDFs.GetIndicatorValueAverage("OSUPCJP_T100%",""&amp;$A$9&amp;"="&amp;FI$12&amp;";",_xll.Woodstock.Analyst.Xcel.UDFs.GetModelFilename(),_xll.Woodstock.Analyst.Xcel.UDFs.GetScenarioIndex(),"2","6")/5,_xll.Woodstock.Analyst.Xcel.UDFs.GetIndicatorValue("OSUPCJP_T100%",""&amp;$A$9&amp;"="&amp;FI$12&amp;";",_xll.Woodstock.Analyst.Xcel.UDFs.GetModelFilename(),_xll.Woodstock.Analyst.Xcel.UDFs.GetScenarioIndex(),VLOOKUP($A$5,Periode,2,FALSE))/5)),0,IF(EXACT($A$5,"Moyenne 2013-2038"),_xll.Woodstock.Analyst.Xcel.UDFs.GetIndicatorValueAverage("OSUPCJP_T100%",""&amp;$A$9&amp;"="&amp;FI$12&amp;";",_xll.Woodstock.Analyst.Xcel.UDFs.GetModelFilename(),_xll.Woodstock.Analyst.Xcel.UDFs.GetScenarioIndex(),"2","6")/5,_xll.Woodstock.Analyst.Xcel.UDFs.GetIndicatorValue("OSUPCJP_T100%",""&amp;$A$9&amp;"="&amp;FI$12&amp;";",_xll.Woodstock.Analyst.Xcel.UDFs.GetModelFilename(),_xll.Woodstock.Analyst.Xcel.UDFs.GetScenarioIndex(),VLOOKUP($A$5,Periode,2,FALSE))/5))</f>
        <v>0</v>
      </c>
      <c r="FJ32" s="151">
        <f>IF(ISERROR(IF(EXACT($A$5,"Moyenne 2013-2038"),_xll.Woodstock.Analyst.Xcel.UDFs.GetIndicatorValueAverage("OSUPCJP_T100%",""&amp;$A$9&amp;"="&amp;FJ$12&amp;";",_xll.Woodstock.Analyst.Xcel.UDFs.GetModelFilename(),_xll.Woodstock.Analyst.Xcel.UDFs.GetScenarioIndex(),"2","6")/5,_xll.Woodstock.Analyst.Xcel.UDFs.GetIndicatorValue("OSUPCJP_T100%",""&amp;$A$9&amp;"="&amp;FJ$12&amp;";",_xll.Woodstock.Analyst.Xcel.UDFs.GetModelFilename(),_xll.Woodstock.Analyst.Xcel.UDFs.GetScenarioIndex(),VLOOKUP($A$5,Periode,2,FALSE))/5)),0,IF(EXACT($A$5,"Moyenne 2013-2038"),_xll.Woodstock.Analyst.Xcel.UDFs.GetIndicatorValueAverage("OSUPCJP_T100%",""&amp;$A$9&amp;"="&amp;FJ$12&amp;";",_xll.Woodstock.Analyst.Xcel.UDFs.GetModelFilename(),_xll.Woodstock.Analyst.Xcel.UDFs.GetScenarioIndex(),"2","6")/5,_xll.Woodstock.Analyst.Xcel.UDFs.GetIndicatorValue("OSUPCJP_T100%",""&amp;$A$9&amp;"="&amp;FJ$12&amp;";",_xll.Woodstock.Analyst.Xcel.UDFs.GetModelFilename(),_xll.Woodstock.Analyst.Xcel.UDFs.GetScenarioIndex(),VLOOKUP($A$5,Periode,2,FALSE))/5))</f>
        <v>0</v>
      </c>
      <c r="FK32" s="151">
        <f>IF(ISERROR(IF(EXACT($A$5,"Moyenne 2013-2038"),_xll.Woodstock.Analyst.Xcel.UDFs.GetIndicatorValueAverage("OSUPCJP_T100%",""&amp;$A$9&amp;"="&amp;FK$12&amp;";",_xll.Woodstock.Analyst.Xcel.UDFs.GetModelFilename(),_xll.Woodstock.Analyst.Xcel.UDFs.GetScenarioIndex(),"2","6")/5,_xll.Woodstock.Analyst.Xcel.UDFs.GetIndicatorValue("OSUPCJP_T100%",""&amp;$A$9&amp;"="&amp;FK$12&amp;";",_xll.Woodstock.Analyst.Xcel.UDFs.GetModelFilename(),_xll.Woodstock.Analyst.Xcel.UDFs.GetScenarioIndex(),VLOOKUP($A$5,Periode,2,FALSE))/5)),0,IF(EXACT($A$5,"Moyenne 2013-2038"),_xll.Woodstock.Analyst.Xcel.UDFs.GetIndicatorValueAverage("OSUPCJP_T100%",""&amp;$A$9&amp;"="&amp;FK$12&amp;";",_xll.Woodstock.Analyst.Xcel.UDFs.GetModelFilename(),_xll.Woodstock.Analyst.Xcel.UDFs.GetScenarioIndex(),"2","6")/5,_xll.Woodstock.Analyst.Xcel.UDFs.GetIndicatorValue("OSUPCJP_T100%",""&amp;$A$9&amp;"="&amp;FK$12&amp;";",_xll.Woodstock.Analyst.Xcel.UDFs.GetModelFilename(),_xll.Woodstock.Analyst.Xcel.UDFs.GetScenarioIndex(),VLOOKUP($A$5,Periode,2,FALSE))/5))</f>
        <v>0</v>
      </c>
      <c r="FL32" s="151">
        <f>IF(ISERROR(IF(EXACT($A$5,"Moyenne 2013-2038"),_xll.Woodstock.Analyst.Xcel.UDFs.GetIndicatorValueAverage("OSUPCJP_T100%",""&amp;$A$9&amp;"="&amp;FL$12&amp;";",_xll.Woodstock.Analyst.Xcel.UDFs.GetModelFilename(),_xll.Woodstock.Analyst.Xcel.UDFs.GetScenarioIndex(),"2","6")/5,_xll.Woodstock.Analyst.Xcel.UDFs.GetIndicatorValue("OSUPCJP_T100%",""&amp;$A$9&amp;"="&amp;FL$12&amp;";",_xll.Woodstock.Analyst.Xcel.UDFs.GetModelFilename(),_xll.Woodstock.Analyst.Xcel.UDFs.GetScenarioIndex(),VLOOKUP($A$5,Periode,2,FALSE))/5)),0,IF(EXACT($A$5,"Moyenne 2013-2038"),_xll.Woodstock.Analyst.Xcel.UDFs.GetIndicatorValueAverage("OSUPCJP_T100%",""&amp;$A$9&amp;"="&amp;FL$12&amp;";",_xll.Woodstock.Analyst.Xcel.UDFs.GetModelFilename(),_xll.Woodstock.Analyst.Xcel.UDFs.GetScenarioIndex(),"2","6")/5,_xll.Woodstock.Analyst.Xcel.UDFs.GetIndicatorValue("OSUPCJP_T100%",""&amp;$A$9&amp;"="&amp;FL$12&amp;";",_xll.Woodstock.Analyst.Xcel.UDFs.GetModelFilename(),_xll.Woodstock.Analyst.Xcel.UDFs.GetScenarioIndex(),VLOOKUP($A$5,Periode,2,FALSE))/5))</f>
        <v>0</v>
      </c>
      <c r="FM32" s="151">
        <f>IF(ISERROR(IF(EXACT($A$5,"Moyenne 2013-2038"),_xll.Woodstock.Analyst.Xcel.UDFs.GetIndicatorValueAverage("OSUPCJP_T100%",""&amp;$A$9&amp;"="&amp;FM$12&amp;";",_xll.Woodstock.Analyst.Xcel.UDFs.GetModelFilename(),_xll.Woodstock.Analyst.Xcel.UDFs.GetScenarioIndex(),"2","6")/5,_xll.Woodstock.Analyst.Xcel.UDFs.GetIndicatorValue("OSUPCJP_T100%",""&amp;$A$9&amp;"="&amp;FM$12&amp;";",_xll.Woodstock.Analyst.Xcel.UDFs.GetModelFilename(),_xll.Woodstock.Analyst.Xcel.UDFs.GetScenarioIndex(),VLOOKUP($A$5,Periode,2,FALSE))/5)),0,IF(EXACT($A$5,"Moyenne 2013-2038"),_xll.Woodstock.Analyst.Xcel.UDFs.GetIndicatorValueAverage("OSUPCJP_T100%",""&amp;$A$9&amp;"="&amp;FM$12&amp;";",_xll.Woodstock.Analyst.Xcel.UDFs.GetModelFilename(),_xll.Woodstock.Analyst.Xcel.UDFs.GetScenarioIndex(),"2","6")/5,_xll.Woodstock.Analyst.Xcel.UDFs.GetIndicatorValue("OSUPCJP_T100%",""&amp;$A$9&amp;"="&amp;FM$12&amp;";",_xll.Woodstock.Analyst.Xcel.UDFs.GetModelFilename(),_xll.Woodstock.Analyst.Xcel.UDFs.GetScenarioIndex(),VLOOKUP($A$5,Periode,2,FALSE))/5))</f>
        <v>0</v>
      </c>
      <c r="FN32" s="151">
        <f>IF(ISERROR(IF(EXACT($A$5,"Moyenne 2013-2038"),_xll.Woodstock.Analyst.Xcel.UDFs.GetIndicatorValueAverage("OSUPCJP_T100%",""&amp;$A$9&amp;"="&amp;FN$12&amp;";",_xll.Woodstock.Analyst.Xcel.UDFs.GetModelFilename(),_xll.Woodstock.Analyst.Xcel.UDFs.GetScenarioIndex(),"2","6")/5,_xll.Woodstock.Analyst.Xcel.UDFs.GetIndicatorValue("OSUPCJP_T100%",""&amp;$A$9&amp;"="&amp;FN$12&amp;";",_xll.Woodstock.Analyst.Xcel.UDFs.GetModelFilename(),_xll.Woodstock.Analyst.Xcel.UDFs.GetScenarioIndex(),VLOOKUP($A$5,Periode,2,FALSE))/5)),0,IF(EXACT($A$5,"Moyenne 2013-2038"),_xll.Woodstock.Analyst.Xcel.UDFs.GetIndicatorValueAverage("OSUPCJP_T100%",""&amp;$A$9&amp;"="&amp;FN$12&amp;";",_xll.Woodstock.Analyst.Xcel.UDFs.GetModelFilename(),_xll.Woodstock.Analyst.Xcel.UDFs.GetScenarioIndex(),"2","6")/5,_xll.Woodstock.Analyst.Xcel.UDFs.GetIndicatorValue("OSUPCJP_T100%",""&amp;$A$9&amp;"="&amp;FN$12&amp;";",_xll.Woodstock.Analyst.Xcel.UDFs.GetModelFilename(),_xll.Woodstock.Analyst.Xcel.UDFs.GetScenarioIndex(),VLOOKUP($A$5,Periode,2,FALSE))/5))</f>
        <v>0</v>
      </c>
      <c r="FO32" s="151">
        <f>IF(ISERROR(IF(EXACT($A$5,"Moyenne 2013-2038"),_xll.Woodstock.Analyst.Xcel.UDFs.GetIndicatorValueAverage("OSUPCJP_T100%",""&amp;$A$9&amp;"="&amp;FO$12&amp;";",_xll.Woodstock.Analyst.Xcel.UDFs.GetModelFilename(),_xll.Woodstock.Analyst.Xcel.UDFs.GetScenarioIndex(),"2","6")/5,_xll.Woodstock.Analyst.Xcel.UDFs.GetIndicatorValue("OSUPCJP_T100%",""&amp;$A$9&amp;"="&amp;FO$12&amp;";",_xll.Woodstock.Analyst.Xcel.UDFs.GetModelFilename(),_xll.Woodstock.Analyst.Xcel.UDFs.GetScenarioIndex(),VLOOKUP($A$5,Periode,2,FALSE))/5)),0,IF(EXACT($A$5,"Moyenne 2013-2038"),_xll.Woodstock.Analyst.Xcel.UDFs.GetIndicatorValueAverage("OSUPCJP_T100%",""&amp;$A$9&amp;"="&amp;FO$12&amp;";",_xll.Woodstock.Analyst.Xcel.UDFs.GetModelFilename(),_xll.Woodstock.Analyst.Xcel.UDFs.GetScenarioIndex(),"2","6")/5,_xll.Woodstock.Analyst.Xcel.UDFs.GetIndicatorValue("OSUPCJP_T100%",""&amp;$A$9&amp;"="&amp;FO$12&amp;";",_xll.Woodstock.Analyst.Xcel.UDFs.GetModelFilename(),_xll.Woodstock.Analyst.Xcel.UDFs.GetScenarioIndex(),VLOOKUP($A$5,Periode,2,FALSE))/5))</f>
        <v>0</v>
      </c>
      <c r="FP32" s="151">
        <f>IF(ISERROR(IF(EXACT($A$5,"Moyenne 2013-2038"),_xll.Woodstock.Analyst.Xcel.UDFs.GetIndicatorValueAverage("OSUPCJP_T100%",""&amp;$A$9&amp;"="&amp;FP$12&amp;";",_xll.Woodstock.Analyst.Xcel.UDFs.GetModelFilename(),_xll.Woodstock.Analyst.Xcel.UDFs.GetScenarioIndex(),"2","6")/5,_xll.Woodstock.Analyst.Xcel.UDFs.GetIndicatorValue("OSUPCJP_T100%",""&amp;$A$9&amp;"="&amp;FP$12&amp;";",_xll.Woodstock.Analyst.Xcel.UDFs.GetModelFilename(),_xll.Woodstock.Analyst.Xcel.UDFs.GetScenarioIndex(),VLOOKUP($A$5,Periode,2,FALSE))/5)),0,IF(EXACT($A$5,"Moyenne 2013-2038"),_xll.Woodstock.Analyst.Xcel.UDFs.GetIndicatorValueAverage("OSUPCJP_T100%",""&amp;$A$9&amp;"="&amp;FP$12&amp;";",_xll.Woodstock.Analyst.Xcel.UDFs.GetModelFilename(),_xll.Woodstock.Analyst.Xcel.UDFs.GetScenarioIndex(),"2","6")/5,_xll.Woodstock.Analyst.Xcel.UDFs.GetIndicatorValue("OSUPCJP_T100%",""&amp;$A$9&amp;"="&amp;FP$12&amp;";",_xll.Woodstock.Analyst.Xcel.UDFs.GetModelFilename(),_xll.Woodstock.Analyst.Xcel.UDFs.GetScenarioIndex(),VLOOKUP($A$5,Periode,2,FALSE))/5))</f>
        <v>0</v>
      </c>
      <c r="FQ32" s="151">
        <f>IF(ISERROR(IF(EXACT($A$5,"Moyenne 2013-2038"),_xll.Woodstock.Analyst.Xcel.UDFs.GetIndicatorValueAverage("OSUPCJP_T100%",""&amp;$A$9&amp;"="&amp;FQ$12&amp;";",_xll.Woodstock.Analyst.Xcel.UDFs.GetModelFilename(),_xll.Woodstock.Analyst.Xcel.UDFs.GetScenarioIndex(),"2","6")/5,_xll.Woodstock.Analyst.Xcel.UDFs.GetIndicatorValue("OSUPCJP_T100%",""&amp;$A$9&amp;"="&amp;FQ$12&amp;";",_xll.Woodstock.Analyst.Xcel.UDFs.GetModelFilename(),_xll.Woodstock.Analyst.Xcel.UDFs.GetScenarioIndex(),VLOOKUP($A$5,Periode,2,FALSE))/5)),0,IF(EXACT($A$5,"Moyenne 2013-2038"),_xll.Woodstock.Analyst.Xcel.UDFs.GetIndicatorValueAverage("OSUPCJP_T100%",""&amp;$A$9&amp;"="&amp;FQ$12&amp;";",_xll.Woodstock.Analyst.Xcel.UDFs.GetModelFilename(),_xll.Woodstock.Analyst.Xcel.UDFs.GetScenarioIndex(),"2","6")/5,_xll.Woodstock.Analyst.Xcel.UDFs.GetIndicatorValue("OSUPCJP_T100%",""&amp;$A$9&amp;"="&amp;FQ$12&amp;";",_xll.Woodstock.Analyst.Xcel.UDFs.GetModelFilename(),_xll.Woodstock.Analyst.Xcel.UDFs.GetScenarioIndex(),VLOOKUP($A$5,Periode,2,FALSE))/5))</f>
        <v>0</v>
      </c>
      <c r="FR32" s="151">
        <f>IF(ISERROR(IF(EXACT($A$5,"Moyenne 2013-2038"),_xll.Woodstock.Analyst.Xcel.UDFs.GetIndicatorValueAverage("OSUPCJP_T100%",""&amp;$A$9&amp;"="&amp;FR$12&amp;";",_xll.Woodstock.Analyst.Xcel.UDFs.GetModelFilename(),_xll.Woodstock.Analyst.Xcel.UDFs.GetScenarioIndex(),"2","6")/5,_xll.Woodstock.Analyst.Xcel.UDFs.GetIndicatorValue("OSUPCJP_T100%",""&amp;$A$9&amp;"="&amp;FR$12&amp;";",_xll.Woodstock.Analyst.Xcel.UDFs.GetModelFilename(),_xll.Woodstock.Analyst.Xcel.UDFs.GetScenarioIndex(),VLOOKUP($A$5,Periode,2,FALSE))/5)),0,IF(EXACT($A$5,"Moyenne 2013-2038"),_xll.Woodstock.Analyst.Xcel.UDFs.GetIndicatorValueAverage("OSUPCJP_T100%",""&amp;$A$9&amp;"="&amp;FR$12&amp;";",_xll.Woodstock.Analyst.Xcel.UDFs.GetModelFilename(),_xll.Woodstock.Analyst.Xcel.UDFs.GetScenarioIndex(),"2","6")/5,_xll.Woodstock.Analyst.Xcel.UDFs.GetIndicatorValue("OSUPCJP_T100%",""&amp;$A$9&amp;"="&amp;FR$12&amp;";",_xll.Woodstock.Analyst.Xcel.UDFs.GetModelFilename(),_xll.Woodstock.Analyst.Xcel.UDFs.GetScenarioIndex(),VLOOKUP($A$5,Periode,2,FALSE))/5))</f>
        <v>0</v>
      </c>
      <c r="FS32" s="151">
        <f>IF(ISERROR(IF(EXACT($A$5,"Moyenne 2013-2038"),_xll.Woodstock.Analyst.Xcel.UDFs.GetIndicatorValueAverage("OSUPCJP_T100%",""&amp;$A$9&amp;"="&amp;FS$12&amp;";",_xll.Woodstock.Analyst.Xcel.UDFs.GetModelFilename(),_xll.Woodstock.Analyst.Xcel.UDFs.GetScenarioIndex(),"2","6")/5,_xll.Woodstock.Analyst.Xcel.UDFs.GetIndicatorValue("OSUPCJP_T100%",""&amp;$A$9&amp;"="&amp;FS$12&amp;";",_xll.Woodstock.Analyst.Xcel.UDFs.GetModelFilename(),_xll.Woodstock.Analyst.Xcel.UDFs.GetScenarioIndex(),VLOOKUP($A$5,Periode,2,FALSE))/5)),0,IF(EXACT($A$5,"Moyenne 2013-2038"),_xll.Woodstock.Analyst.Xcel.UDFs.GetIndicatorValueAverage("OSUPCJP_T100%",""&amp;$A$9&amp;"="&amp;FS$12&amp;";",_xll.Woodstock.Analyst.Xcel.UDFs.GetModelFilename(),_xll.Woodstock.Analyst.Xcel.UDFs.GetScenarioIndex(),"2","6")/5,_xll.Woodstock.Analyst.Xcel.UDFs.GetIndicatorValue("OSUPCJP_T100%",""&amp;$A$9&amp;"="&amp;FS$12&amp;";",_xll.Woodstock.Analyst.Xcel.UDFs.GetModelFilename(),_xll.Woodstock.Analyst.Xcel.UDFs.GetScenarioIndex(),VLOOKUP($A$5,Periode,2,FALSE))/5))</f>
        <v>0</v>
      </c>
      <c r="FT32" s="151">
        <f>IF(ISERROR(IF(EXACT($A$5,"Moyenne 2013-2038"),_xll.Woodstock.Analyst.Xcel.UDFs.GetIndicatorValueAverage("OSUPCJP_T100%",""&amp;$A$9&amp;"="&amp;FT$12&amp;";",_xll.Woodstock.Analyst.Xcel.UDFs.GetModelFilename(),_xll.Woodstock.Analyst.Xcel.UDFs.GetScenarioIndex(),"2","6")/5,_xll.Woodstock.Analyst.Xcel.UDFs.GetIndicatorValue("OSUPCJP_T100%",""&amp;$A$9&amp;"="&amp;FT$12&amp;";",_xll.Woodstock.Analyst.Xcel.UDFs.GetModelFilename(),_xll.Woodstock.Analyst.Xcel.UDFs.GetScenarioIndex(),VLOOKUP($A$5,Periode,2,FALSE))/5)),0,IF(EXACT($A$5,"Moyenne 2013-2038"),_xll.Woodstock.Analyst.Xcel.UDFs.GetIndicatorValueAverage("OSUPCJP_T100%",""&amp;$A$9&amp;"="&amp;FT$12&amp;";",_xll.Woodstock.Analyst.Xcel.UDFs.GetModelFilename(),_xll.Woodstock.Analyst.Xcel.UDFs.GetScenarioIndex(),"2","6")/5,_xll.Woodstock.Analyst.Xcel.UDFs.GetIndicatorValue("OSUPCJP_T100%",""&amp;$A$9&amp;"="&amp;FT$12&amp;";",_xll.Woodstock.Analyst.Xcel.UDFs.GetModelFilename(),_xll.Woodstock.Analyst.Xcel.UDFs.GetScenarioIndex(),VLOOKUP($A$5,Periode,2,FALSE))/5))</f>
        <v>0</v>
      </c>
      <c r="FU32" s="151">
        <f>IF(ISERROR(IF(EXACT($A$5,"Moyenne 2013-2038"),_xll.Woodstock.Analyst.Xcel.UDFs.GetIndicatorValueAverage("OSUPCJP_T100%",""&amp;$A$9&amp;"="&amp;FU$12&amp;";",_xll.Woodstock.Analyst.Xcel.UDFs.GetModelFilename(),_xll.Woodstock.Analyst.Xcel.UDFs.GetScenarioIndex(),"2","6")/5,_xll.Woodstock.Analyst.Xcel.UDFs.GetIndicatorValue("OSUPCJP_T100%",""&amp;$A$9&amp;"="&amp;FU$12&amp;";",_xll.Woodstock.Analyst.Xcel.UDFs.GetModelFilename(),_xll.Woodstock.Analyst.Xcel.UDFs.GetScenarioIndex(),VLOOKUP($A$5,Periode,2,FALSE))/5)),0,IF(EXACT($A$5,"Moyenne 2013-2038"),_xll.Woodstock.Analyst.Xcel.UDFs.GetIndicatorValueAverage("OSUPCJP_T100%",""&amp;$A$9&amp;"="&amp;FU$12&amp;";",_xll.Woodstock.Analyst.Xcel.UDFs.GetModelFilename(),_xll.Woodstock.Analyst.Xcel.UDFs.GetScenarioIndex(),"2","6")/5,_xll.Woodstock.Analyst.Xcel.UDFs.GetIndicatorValue("OSUPCJP_T100%",""&amp;$A$9&amp;"="&amp;FU$12&amp;";",_xll.Woodstock.Analyst.Xcel.UDFs.GetModelFilename(),_xll.Woodstock.Analyst.Xcel.UDFs.GetScenarioIndex(),VLOOKUP($A$5,Periode,2,FALSE))/5))</f>
        <v>0</v>
      </c>
      <c r="FV32" s="151">
        <f>IF(ISERROR(IF(EXACT($A$5,"Moyenne 2013-2038"),_xll.Woodstock.Analyst.Xcel.UDFs.GetIndicatorValueAverage("OSUPCJP_T100%",""&amp;$A$9&amp;"="&amp;FV$12&amp;";",_xll.Woodstock.Analyst.Xcel.UDFs.GetModelFilename(),_xll.Woodstock.Analyst.Xcel.UDFs.GetScenarioIndex(),"2","6")/5,_xll.Woodstock.Analyst.Xcel.UDFs.GetIndicatorValue("OSUPCJP_T100%",""&amp;$A$9&amp;"="&amp;FV$12&amp;";",_xll.Woodstock.Analyst.Xcel.UDFs.GetModelFilename(),_xll.Woodstock.Analyst.Xcel.UDFs.GetScenarioIndex(),VLOOKUP($A$5,Periode,2,FALSE))/5)),0,IF(EXACT($A$5,"Moyenne 2013-2038"),_xll.Woodstock.Analyst.Xcel.UDFs.GetIndicatorValueAverage("OSUPCJP_T100%",""&amp;$A$9&amp;"="&amp;FV$12&amp;";",_xll.Woodstock.Analyst.Xcel.UDFs.GetModelFilename(),_xll.Woodstock.Analyst.Xcel.UDFs.GetScenarioIndex(),"2","6")/5,_xll.Woodstock.Analyst.Xcel.UDFs.GetIndicatorValue("OSUPCJP_T100%",""&amp;$A$9&amp;"="&amp;FV$12&amp;";",_xll.Woodstock.Analyst.Xcel.UDFs.GetModelFilename(),_xll.Woodstock.Analyst.Xcel.UDFs.GetScenarioIndex(),VLOOKUP($A$5,Periode,2,FALSE))/5))</f>
        <v>0</v>
      </c>
      <c r="FW32" s="151">
        <f>IF(ISERROR(IF(EXACT($A$5,"Moyenne 2013-2038"),_xll.Woodstock.Analyst.Xcel.UDFs.GetIndicatorValueAverage("OSUPCJP_T100%",""&amp;$A$9&amp;"="&amp;FW$12&amp;";",_xll.Woodstock.Analyst.Xcel.UDFs.GetModelFilename(),_xll.Woodstock.Analyst.Xcel.UDFs.GetScenarioIndex(),"2","6")/5,_xll.Woodstock.Analyst.Xcel.UDFs.GetIndicatorValue("OSUPCJP_T100%",""&amp;$A$9&amp;"="&amp;FW$12&amp;";",_xll.Woodstock.Analyst.Xcel.UDFs.GetModelFilename(),_xll.Woodstock.Analyst.Xcel.UDFs.GetScenarioIndex(),VLOOKUP($A$5,Periode,2,FALSE))/5)),0,IF(EXACT($A$5,"Moyenne 2013-2038"),_xll.Woodstock.Analyst.Xcel.UDFs.GetIndicatorValueAverage("OSUPCJP_T100%",""&amp;$A$9&amp;"="&amp;FW$12&amp;";",_xll.Woodstock.Analyst.Xcel.UDFs.GetModelFilename(),_xll.Woodstock.Analyst.Xcel.UDFs.GetScenarioIndex(),"2","6")/5,_xll.Woodstock.Analyst.Xcel.UDFs.GetIndicatorValue("OSUPCJP_T100%",""&amp;$A$9&amp;"="&amp;FW$12&amp;";",_xll.Woodstock.Analyst.Xcel.UDFs.GetModelFilename(),_xll.Woodstock.Analyst.Xcel.UDFs.GetScenarioIndex(),VLOOKUP($A$5,Periode,2,FALSE))/5))</f>
        <v>0</v>
      </c>
      <c r="FX32" s="151">
        <f>IF(ISERROR(IF(EXACT($A$5,"Moyenne 2013-2038"),_xll.Woodstock.Analyst.Xcel.UDFs.GetIndicatorValueAverage("OSUPCJP_T100%",""&amp;$A$9&amp;"="&amp;FX$12&amp;";",_xll.Woodstock.Analyst.Xcel.UDFs.GetModelFilename(),_xll.Woodstock.Analyst.Xcel.UDFs.GetScenarioIndex(),"2","6")/5,_xll.Woodstock.Analyst.Xcel.UDFs.GetIndicatorValue("OSUPCJP_T100%",""&amp;$A$9&amp;"="&amp;FX$12&amp;";",_xll.Woodstock.Analyst.Xcel.UDFs.GetModelFilename(),_xll.Woodstock.Analyst.Xcel.UDFs.GetScenarioIndex(),VLOOKUP($A$5,Periode,2,FALSE))/5)),0,IF(EXACT($A$5,"Moyenne 2013-2038"),_xll.Woodstock.Analyst.Xcel.UDFs.GetIndicatorValueAverage("OSUPCJP_T100%",""&amp;$A$9&amp;"="&amp;FX$12&amp;";",_xll.Woodstock.Analyst.Xcel.UDFs.GetModelFilename(),_xll.Woodstock.Analyst.Xcel.UDFs.GetScenarioIndex(),"2","6")/5,_xll.Woodstock.Analyst.Xcel.UDFs.GetIndicatorValue("OSUPCJP_T100%",""&amp;$A$9&amp;"="&amp;FX$12&amp;";",_xll.Woodstock.Analyst.Xcel.UDFs.GetModelFilename(),_xll.Woodstock.Analyst.Xcel.UDFs.GetScenarioIndex(),VLOOKUP($A$5,Periode,2,FALSE))/5))</f>
        <v>0</v>
      </c>
      <c r="FY32" s="151">
        <f>IF(ISERROR(IF(EXACT($A$5,"Moyenne 2013-2038"),_xll.Woodstock.Analyst.Xcel.UDFs.GetIndicatorValueAverage("OSUPCJP_T100%",""&amp;$A$9&amp;"="&amp;FY$12&amp;";",_xll.Woodstock.Analyst.Xcel.UDFs.GetModelFilename(),_xll.Woodstock.Analyst.Xcel.UDFs.GetScenarioIndex(),"2","6")/5,_xll.Woodstock.Analyst.Xcel.UDFs.GetIndicatorValue("OSUPCJP_T100%",""&amp;$A$9&amp;"="&amp;FY$12&amp;";",_xll.Woodstock.Analyst.Xcel.UDFs.GetModelFilename(),_xll.Woodstock.Analyst.Xcel.UDFs.GetScenarioIndex(),VLOOKUP($A$5,Periode,2,FALSE))/5)),0,IF(EXACT($A$5,"Moyenne 2013-2038"),_xll.Woodstock.Analyst.Xcel.UDFs.GetIndicatorValueAverage("OSUPCJP_T100%",""&amp;$A$9&amp;"="&amp;FY$12&amp;";",_xll.Woodstock.Analyst.Xcel.UDFs.GetModelFilename(),_xll.Woodstock.Analyst.Xcel.UDFs.GetScenarioIndex(),"2","6")/5,_xll.Woodstock.Analyst.Xcel.UDFs.GetIndicatorValue("OSUPCJP_T100%",""&amp;$A$9&amp;"="&amp;FY$12&amp;";",_xll.Woodstock.Analyst.Xcel.UDFs.GetModelFilename(),_xll.Woodstock.Analyst.Xcel.UDFs.GetScenarioIndex(),VLOOKUP($A$5,Periode,2,FALSE))/5))</f>
        <v>0</v>
      </c>
      <c r="FZ32" s="151">
        <f>IF(ISERROR(IF(EXACT($A$5,"Moyenne 2013-2038"),_xll.Woodstock.Analyst.Xcel.UDFs.GetIndicatorValueAverage("OSUPCJP_T100%",""&amp;$A$9&amp;"="&amp;FZ$12&amp;";",_xll.Woodstock.Analyst.Xcel.UDFs.GetModelFilename(),_xll.Woodstock.Analyst.Xcel.UDFs.GetScenarioIndex(),"2","6")/5,_xll.Woodstock.Analyst.Xcel.UDFs.GetIndicatorValue("OSUPCJP_T100%",""&amp;$A$9&amp;"="&amp;FZ$12&amp;";",_xll.Woodstock.Analyst.Xcel.UDFs.GetModelFilename(),_xll.Woodstock.Analyst.Xcel.UDFs.GetScenarioIndex(),VLOOKUP($A$5,Periode,2,FALSE))/5)),0,IF(EXACT($A$5,"Moyenne 2013-2038"),_xll.Woodstock.Analyst.Xcel.UDFs.GetIndicatorValueAverage("OSUPCJP_T100%",""&amp;$A$9&amp;"="&amp;FZ$12&amp;";",_xll.Woodstock.Analyst.Xcel.UDFs.GetModelFilename(),_xll.Woodstock.Analyst.Xcel.UDFs.GetScenarioIndex(),"2","6")/5,_xll.Woodstock.Analyst.Xcel.UDFs.GetIndicatorValue("OSUPCJP_T100%",""&amp;$A$9&amp;"="&amp;FZ$12&amp;";",_xll.Woodstock.Analyst.Xcel.UDFs.GetModelFilename(),_xll.Woodstock.Analyst.Xcel.UDFs.GetScenarioIndex(),VLOOKUP($A$5,Periode,2,FALSE))/5))</f>
        <v>0</v>
      </c>
      <c r="GA32" s="151">
        <f>IF(ISERROR(IF(EXACT($A$5,"Moyenne 2013-2038"),_xll.Woodstock.Analyst.Xcel.UDFs.GetIndicatorValueAverage("OSUPCJP_T100%",""&amp;$A$9&amp;"="&amp;GA$12&amp;";",_xll.Woodstock.Analyst.Xcel.UDFs.GetModelFilename(),_xll.Woodstock.Analyst.Xcel.UDFs.GetScenarioIndex(),"2","6")/5,_xll.Woodstock.Analyst.Xcel.UDFs.GetIndicatorValue("OSUPCJP_T100%",""&amp;$A$9&amp;"="&amp;GA$12&amp;";",_xll.Woodstock.Analyst.Xcel.UDFs.GetModelFilename(),_xll.Woodstock.Analyst.Xcel.UDFs.GetScenarioIndex(),VLOOKUP($A$5,Periode,2,FALSE))/5)),0,IF(EXACT($A$5,"Moyenne 2013-2038"),_xll.Woodstock.Analyst.Xcel.UDFs.GetIndicatorValueAverage("OSUPCJP_T100%",""&amp;$A$9&amp;"="&amp;GA$12&amp;";",_xll.Woodstock.Analyst.Xcel.UDFs.GetModelFilename(),_xll.Woodstock.Analyst.Xcel.UDFs.GetScenarioIndex(),"2","6")/5,_xll.Woodstock.Analyst.Xcel.UDFs.GetIndicatorValue("OSUPCJP_T100%",""&amp;$A$9&amp;"="&amp;GA$12&amp;";",_xll.Woodstock.Analyst.Xcel.UDFs.GetModelFilename(),_xll.Woodstock.Analyst.Xcel.UDFs.GetScenarioIndex(),VLOOKUP($A$5,Periode,2,FALSE))/5))</f>
        <v>0</v>
      </c>
      <c r="GB32" s="151">
        <f>IF(ISERROR(IF(EXACT($A$5,"Moyenne 2013-2038"),_xll.Woodstock.Analyst.Xcel.UDFs.GetIndicatorValueAverage("OSUPCJP_T100%",""&amp;$A$9&amp;"="&amp;GB$12&amp;";",_xll.Woodstock.Analyst.Xcel.UDFs.GetModelFilename(),_xll.Woodstock.Analyst.Xcel.UDFs.GetScenarioIndex(),"2","6")/5,_xll.Woodstock.Analyst.Xcel.UDFs.GetIndicatorValue("OSUPCJP_T100%",""&amp;$A$9&amp;"="&amp;GB$12&amp;";",_xll.Woodstock.Analyst.Xcel.UDFs.GetModelFilename(),_xll.Woodstock.Analyst.Xcel.UDFs.GetScenarioIndex(),VLOOKUP($A$5,Periode,2,FALSE))/5)),0,IF(EXACT($A$5,"Moyenne 2013-2038"),_xll.Woodstock.Analyst.Xcel.UDFs.GetIndicatorValueAverage("OSUPCJP_T100%",""&amp;$A$9&amp;"="&amp;GB$12&amp;";",_xll.Woodstock.Analyst.Xcel.UDFs.GetModelFilename(),_xll.Woodstock.Analyst.Xcel.UDFs.GetScenarioIndex(),"2","6")/5,_xll.Woodstock.Analyst.Xcel.UDFs.GetIndicatorValue("OSUPCJP_T100%",""&amp;$A$9&amp;"="&amp;GB$12&amp;";",_xll.Woodstock.Analyst.Xcel.UDFs.GetModelFilename(),_xll.Woodstock.Analyst.Xcel.UDFs.GetScenarioIndex(),VLOOKUP($A$5,Periode,2,FALSE))/5))</f>
        <v>0</v>
      </c>
      <c r="GC32" s="151">
        <f>IF(ISERROR(IF(EXACT($A$5,"Moyenne 2013-2038"),_xll.Woodstock.Analyst.Xcel.UDFs.GetIndicatorValueAverage("OSUPCJP_T100%",""&amp;$A$9&amp;"="&amp;GC$12&amp;";",_xll.Woodstock.Analyst.Xcel.UDFs.GetModelFilename(),_xll.Woodstock.Analyst.Xcel.UDFs.GetScenarioIndex(),"2","6")/5,_xll.Woodstock.Analyst.Xcel.UDFs.GetIndicatorValue("OSUPCJP_T100%",""&amp;$A$9&amp;"="&amp;GC$12&amp;";",_xll.Woodstock.Analyst.Xcel.UDFs.GetModelFilename(),_xll.Woodstock.Analyst.Xcel.UDFs.GetScenarioIndex(),VLOOKUP($A$5,Periode,2,FALSE))/5)),0,IF(EXACT($A$5,"Moyenne 2013-2038"),_xll.Woodstock.Analyst.Xcel.UDFs.GetIndicatorValueAverage("OSUPCJP_T100%",""&amp;$A$9&amp;"="&amp;GC$12&amp;";",_xll.Woodstock.Analyst.Xcel.UDFs.GetModelFilename(),_xll.Woodstock.Analyst.Xcel.UDFs.GetScenarioIndex(),"2","6")/5,_xll.Woodstock.Analyst.Xcel.UDFs.GetIndicatorValue("OSUPCJP_T100%",""&amp;$A$9&amp;"="&amp;GC$12&amp;";",_xll.Woodstock.Analyst.Xcel.UDFs.GetModelFilename(),_xll.Woodstock.Analyst.Xcel.UDFs.GetScenarioIndex(),VLOOKUP($A$5,Periode,2,FALSE))/5))</f>
        <v>0</v>
      </c>
      <c r="GD32" s="151">
        <f>IF(ISERROR(IF(EXACT($A$5,"Moyenne 2013-2038"),_xll.Woodstock.Analyst.Xcel.UDFs.GetIndicatorValueAverage("OSUPCJP_T100%",""&amp;$A$9&amp;"="&amp;GD$12&amp;";",_xll.Woodstock.Analyst.Xcel.UDFs.GetModelFilename(),_xll.Woodstock.Analyst.Xcel.UDFs.GetScenarioIndex(),"2","6")/5,_xll.Woodstock.Analyst.Xcel.UDFs.GetIndicatorValue("OSUPCJP_T100%",""&amp;$A$9&amp;"="&amp;GD$12&amp;";",_xll.Woodstock.Analyst.Xcel.UDFs.GetModelFilename(),_xll.Woodstock.Analyst.Xcel.UDFs.GetScenarioIndex(),VLOOKUP($A$5,Periode,2,FALSE))/5)),0,IF(EXACT($A$5,"Moyenne 2013-2038"),_xll.Woodstock.Analyst.Xcel.UDFs.GetIndicatorValueAverage("OSUPCJP_T100%",""&amp;$A$9&amp;"="&amp;GD$12&amp;";",_xll.Woodstock.Analyst.Xcel.UDFs.GetModelFilename(),_xll.Woodstock.Analyst.Xcel.UDFs.GetScenarioIndex(),"2","6")/5,_xll.Woodstock.Analyst.Xcel.UDFs.GetIndicatorValue("OSUPCJP_T100%",""&amp;$A$9&amp;"="&amp;GD$12&amp;";",_xll.Woodstock.Analyst.Xcel.UDFs.GetModelFilename(),_xll.Woodstock.Analyst.Xcel.UDFs.GetScenarioIndex(),VLOOKUP($A$5,Periode,2,FALSE))/5))</f>
        <v>0</v>
      </c>
      <c r="GE32" s="151">
        <f>IF(ISERROR(IF(EXACT($A$5,"Moyenne 2013-2038"),_xll.Woodstock.Analyst.Xcel.UDFs.GetIndicatorValueAverage("OSUPCJP_T100%",""&amp;$A$9&amp;"="&amp;GE$12&amp;";",_xll.Woodstock.Analyst.Xcel.UDFs.GetModelFilename(),_xll.Woodstock.Analyst.Xcel.UDFs.GetScenarioIndex(),"2","6")/5,_xll.Woodstock.Analyst.Xcel.UDFs.GetIndicatorValue("OSUPCJP_T100%",""&amp;$A$9&amp;"="&amp;GE$12&amp;";",_xll.Woodstock.Analyst.Xcel.UDFs.GetModelFilename(),_xll.Woodstock.Analyst.Xcel.UDFs.GetScenarioIndex(),VLOOKUP($A$5,Periode,2,FALSE))/5)),0,IF(EXACT($A$5,"Moyenne 2013-2038"),_xll.Woodstock.Analyst.Xcel.UDFs.GetIndicatorValueAverage("OSUPCJP_T100%",""&amp;$A$9&amp;"="&amp;GE$12&amp;";",_xll.Woodstock.Analyst.Xcel.UDFs.GetModelFilename(),_xll.Woodstock.Analyst.Xcel.UDFs.GetScenarioIndex(),"2","6")/5,_xll.Woodstock.Analyst.Xcel.UDFs.GetIndicatorValue("OSUPCJP_T100%",""&amp;$A$9&amp;"="&amp;GE$12&amp;";",_xll.Woodstock.Analyst.Xcel.UDFs.GetModelFilename(),_xll.Woodstock.Analyst.Xcel.UDFs.GetScenarioIndex(),VLOOKUP($A$5,Periode,2,FALSE))/5))</f>
        <v>0</v>
      </c>
      <c r="GF32" s="151">
        <f>IF(ISERROR(IF(EXACT($A$5,"Moyenne 2013-2038"),_xll.Woodstock.Analyst.Xcel.UDFs.GetIndicatorValueAverage("OSUPCJP_T100%",""&amp;$A$9&amp;"="&amp;GF$12&amp;";",_xll.Woodstock.Analyst.Xcel.UDFs.GetModelFilename(),_xll.Woodstock.Analyst.Xcel.UDFs.GetScenarioIndex(),"2","6")/5,_xll.Woodstock.Analyst.Xcel.UDFs.GetIndicatorValue("OSUPCJP_T100%",""&amp;$A$9&amp;"="&amp;GF$12&amp;";",_xll.Woodstock.Analyst.Xcel.UDFs.GetModelFilename(),_xll.Woodstock.Analyst.Xcel.UDFs.GetScenarioIndex(),VLOOKUP($A$5,Periode,2,FALSE))/5)),0,IF(EXACT($A$5,"Moyenne 2013-2038"),_xll.Woodstock.Analyst.Xcel.UDFs.GetIndicatorValueAverage("OSUPCJP_T100%",""&amp;$A$9&amp;"="&amp;GF$12&amp;";",_xll.Woodstock.Analyst.Xcel.UDFs.GetModelFilename(),_xll.Woodstock.Analyst.Xcel.UDFs.GetScenarioIndex(),"2","6")/5,_xll.Woodstock.Analyst.Xcel.UDFs.GetIndicatorValue("OSUPCJP_T100%",""&amp;$A$9&amp;"="&amp;GF$12&amp;";",_xll.Woodstock.Analyst.Xcel.UDFs.GetModelFilename(),_xll.Woodstock.Analyst.Xcel.UDFs.GetScenarioIndex(),VLOOKUP($A$5,Periode,2,FALSE))/5))</f>
        <v>0</v>
      </c>
      <c r="GG32" s="151">
        <f>IF(ISERROR(IF(EXACT($A$5,"Moyenne 2013-2038"),_xll.Woodstock.Analyst.Xcel.UDFs.GetIndicatorValueAverage("OSUPCJP_T100%",""&amp;$A$9&amp;"="&amp;GG$12&amp;";",_xll.Woodstock.Analyst.Xcel.UDFs.GetModelFilename(),_xll.Woodstock.Analyst.Xcel.UDFs.GetScenarioIndex(),"2","6")/5,_xll.Woodstock.Analyst.Xcel.UDFs.GetIndicatorValue("OSUPCJP_T100%",""&amp;$A$9&amp;"="&amp;GG$12&amp;";",_xll.Woodstock.Analyst.Xcel.UDFs.GetModelFilename(),_xll.Woodstock.Analyst.Xcel.UDFs.GetScenarioIndex(),VLOOKUP($A$5,Periode,2,FALSE))/5)),0,IF(EXACT($A$5,"Moyenne 2013-2038"),_xll.Woodstock.Analyst.Xcel.UDFs.GetIndicatorValueAverage("OSUPCJP_T100%",""&amp;$A$9&amp;"="&amp;GG$12&amp;";",_xll.Woodstock.Analyst.Xcel.UDFs.GetModelFilename(),_xll.Woodstock.Analyst.Xcel.UDFs.GetScenarioIndex(),"2","6")/5,_xll.Woodstock.Analyst.Xcel.UDFs.GetIndicatorValue("OSUPCJP_T100%",""&amp;$A$9&amp;"="&amp;GG$12&amp;";",_xll.Woodstock.Analyst.Xcel.UDFs.GetModelFilename(),_xll.Woodstock.Analyst.Xcel.UDFs.GetScenarioIndex(),VLOOKUP($A$5,Periode,2,FALSE))/5))</f>
        <v>0</v>
      </c>
      <c r="GH32" s="151">
        <f>IF(ISERROR(IF(EXACT($A$5,"Moyenne 2013-2038"),_xll.Woodstock.Analyst.Xcel.UDFs.GetIndicatorValueAverage("OSUPCJP_T100%",""&amp;$A$9&amp;"="&amp;GH$12&amp;";",_xll.Woodstock.Analyst.Xcel.UDFs.GetModelFilename(),_xll.Woodstock.Analyst.Xcel.UDFs.GetScenarioIndex(),"2","6")/5,_xll.Woodstock.Analyst.Xcel.UDFs.GetIndicatorValue("OSUPCJP_T100%",""&amp;$A$9&amp;"="&amp;GH$12&amp;";",_xll.Woodstock.Analyst.Xcel.UDFs.GetModelFilename(),_xll.Woodstock.Analyst.Xcel.UDFs.GetScenarioIndex(),VLOOKUP($A$5,Periode,2,FALSE))/5)),0,IF(EXACT($A$5,"Moyenne 2013-2038"),_xll.Woodstock.Analyst.Xcel.UDFs.GetIndicatorValueAverage("OSUPCJP_T100%",""&amp;$A$9&amp;"="&amp;GH$12&amp;";",_xll.Woodstock.Analyst.Xcel.UDFs.GetModelFilename(),_xll.Woodstock.Analyst.Xcel.UDFs.GetScenarioIndex(),"2","6")/5,_xll.Woodstock.Analyst.Xcel.UDFs.GetIndicatorValue("OSUPCJP_T100%",""&amp;$A$9&amp;"="&amp;GH$12&amp;";",_xll.Woodstock.Analyst.Xcel.UDFs.GetModelFilename(),_xll.Woodstock.Analyst.Xcel.UDFs.GetScenarioIndex(),VLOOKUP($A$5,Periode,2,FALSE))/5))</f>
        <v>0</v>
      </c>
      <c r="GI32" s="151">
        <f>IF(ISERROR(IF(EXACT($A$5,"Moyenne 2013-2038"),_xll.Woodstock.Analyst.Xcel.UDFs.GetIndicatorValueAverage("OSUPCJP_T100%",""&amp;$A$9&amp;"="&amp;GI$12&amp;";",_xll.Woodstock.Analyst.Xcel.UDFs.GetModelFilename(),_xll.Woodstock.Analyst.Xcel.UDFs.GetScenarioIndex(),"2","6")/5,_xll.Woodstock.Analyst.Xcel.UDFs.GetIndicatorValue("OSUPCJP_T100%",""&amp;$A$9&amp;"="&amp;GI$12&amp;";",_xll.Woodstock.Analyst.Xcel.UDFs.GetModelFilename(),_xll.Woodstock.Analyst.Xcel.UDFs.GetScenarioIndex(),VLOOKUP($A$5,Periode,2,FALSE))/5)),0,IF(EXACT($A$5,"Moyenne 2013-2038"),_xll.Woodstock.Analyst.Xcel.UDFs.GetIndicatorValueAverage("OSUPCJP_T100%",""&amp;$A$9&amp;"="&amp;GI$12&amp;";",_xll.Woodstock.Analyst.Xcel.UDFs.GetModelFilename(),_xll.Woodstock.Analyst.Xcel.UDFs.GetScenarioIndex(),"2","6")/5,_xll.Woodstock.Analyst.Xcel.UDFs.GetIndicatorValue("OSUPCJP_T100%",""&amp;$A$9&amp;"="&amp;GI$12&amp;";",_xll.Woodstock.Analyst.Xcel.UDFs.GetModelFilename(),_xll.Woodstock.Analyst.Xcel.UDFs.GetScenarioIndex(),VLOOKUP($A$5,Periode,2,FALSE))/5))</f>
        <v>0</v>
      </c>
      <c r="GJ32" s="151">
        <f>IF(ISERROR(IF(EXACT($A$5,"Moyenne 2013-2038"),_xll.Woodstock.Analyst.Xcel.UDFs.GetIndicatorValueAverage("OSUPCJP_T100%",""&amp;$A$9&amp;"="&amp;GJ$12&amp;";",_xll.Woodstock.Analyst.Xcel.UDFs.GetModelFilename(),_xll.Woodstock.Analyst.Xcel.UDFs.GetScenarioIndex(),"2","6")/5,_xll.Woodstock.Analyst.Xcel.UDFs.GetIndicatorValue("OSUPCJP_T100%",""&amp;$A$9&amp;"="&amp;GJ$12&amp;";",_xll.Woodstock.Analyst.Xcel.UDFs.GetModelFilename(),_xll.Woodstock.Analyst.Xcel.UDFs.GetScenarioIndex(),VLOOKUP($A$5,Periode,2,FALSE))/5)),0,IF(EXACT($A$5,"Moyenne 2013-2038"),_xll.Woodstock.Analyst.Xcel.UDFs.GetIndicatorValueAverage("OSUPCJP_T100%",""&amp;$A$9&amp;"="&amp;GJ$12&amp;";",_xll.Woodstock.Analyst.Xcel.UDFs.GetModelFilename(),_xll.Woodstock.Analyst.Xcel.UDFs.GetScenarioIndex(),"2","6")/5,_xll.Woodstock.Analyst.Xcel.UDFs.GetIndicatorValue("OSUPCJP_T100%",""&amp;$A$9&amp;"="&amp;GJ$12&amp;";",_xll.Woodstock.Analyst.Xcel.UDFs.GetModelFilename(),_xll.Woodstock.Analyst.Xcel.UDFs.GetScenarioIndex(),VLOOKUP($A$5,Periode,2,FALSE))/5))</f>
        <v>0</v>
      </c>
      <c r="GK32" s="151">
        <f>IF(ISERROR(IF(EXACT($A$5,"Moyenne 2013-2038"),_xll.Woodstock.Analyst.Xcel.UDFs.GetIndicatorValueAverage("OSUPCJP_T100%",""&amp;$A$9&amp;"="&amp;GK$12&amp;";",_xll.Woodstock.Analyst.Xcel.UDFs.GetModelFilename(),_xll.Woodstock.Analyst.Xcel.UDFs.GetScenarioIndex(),"2","6")/5,_xll.Woodstock.Analyst.Xcel.UDFs.GetIndicatorValue("OSUPCJP_T100%",""&amp;$A$9&amp;"="&amp;GK$12&amp;";",_xll.Woodstock.Analyst.Xcel.UDFs.GetModelFilename(),_xll.Woodstock.Analyst.Xcel.UDFs.GetScenarioIndex(),VLOOKUP($A$5,Periode,2,FALSE))/5)),0,IF(EXACT($A$5,"Moyenne 2013-2038"),_xll.Woodstock.Analyst.Xcel.UDFs.GetIndicatorValueAverage("OSUPCJP_T100%",""&amp;$A$9&amp;"="&amp;GK$12&amp;";",_xll.Woodstock.Analyst.Xcel.UDFs.GetModelFilename(),_xll.Woodstock.Analyst.Xcel.UDFs.GetScenarioIndex(),"2","6")/5,_xll.Woodstock.Analyst.Xcel.UDFs.GetIndicatorValue("OSUPCJP_T100%",""&amp;$A$9&amp;"="&amp;GK$12&amp;";",_xll.Woodstock.Analyst.Xcel.UDFs.GetModelFilename(),_xll.Woodstock.Analyst.Xcel.UDFs.GetScenarioIndex(),VLOOKUP($A$5,Periode,2,FALSE))/5))</f>
        <v>0</v>
      </c>
      <c r="GL32" s="151">
        <f>IF(ISERROR(IF(EXACT($A$5,"Moyenne 2013-2038"),_xll.Woodstock.Analyst.Xcel.UDFs.GetIndicatorValueAverage("OSUPCJP_T100%",""&amp;$A$9&amp;"="&amp;GL$12&amp;";",_xll.Woodstock.Analyst.Xcel.UDFs.GetModelFilename(),_xll.Woodstock.Analyst.Xcel.UDFs.GetScenarioIndex(),"2","6")/5,_xll.Woodstock.Analyst.Xcel.UDFs.GetIndicatorValue("OSUPCJP_T100%",""&amp;$A$9&amp;"="&amp;GL$12&amp;";",_xll.Woodstock.Analyst.Xcel.UDFs.GetModelFilename(),_xll.Woodstock.Analyst.Xcel.UDFs.GetScenarioIndex(),VLOOKUP($A$5,Periode,2,FALSE))/5)),0,IF(EXACT($A$5,"Moyenne 2013-2038"),_xll.Woodstock.Analyst.Xcel.UDFs.GetIndicatorValueAverage("OSUPCJP_T100%",""&amp;$A$9&amp;"="&amp;GL$12&amp;";",_xll.Woodstock.Analyst.Xcel.UDFs.GetModelFilename(),_xll.Woodstock.Analyst.Xcel.UDFs.GetScenarioIndex(),"2","6")/5,_xll.Woodstock.Analyst.Xcel.UDFs.GetIndicatorValue("OSUPCJP_T100%",""&amp;$A$9&amp;"="&amp;GL$12&amp;";",_xll.Woodstock.Analyst.Xcel.UDFs.GetModelFilename(),_xll.Woodstock.Analyst.Xcel.UDFs.GetScenarioIndex(),VLOOKUP($A$5,Periode,2,FALSE))/5))</f>
        <v>0</v>
      </c>
      <c r="GM32" s="151">
        <f>IF(ISERROR(IF(EXACT($A$5,"Moyenne 2013-2038"),_xll.Woodstock.Analyst.Xcel.UDFs.GetIndicatorValueAverage("OSUPCJP_T100%",""&amp;$A$9&amp;"="&amp;GM$12&amp;";",_xll.Woodstock.Analyst.Xcel.UDFs.GetModelFilename(),_xll.Woodstock.Analyst.Xcel.UDFs.GetScenarioIndex(),"2","6")/5,_xll.Woodstock.Analyst.Xcel.UDFs.GetIndicatorValue("OSUPCJP_T100%",""&amp;$A$9&amp;"="&amp;GM$12&amp;";",_xll.Woodstock.Analyst.Xcel.UDFs.GetModelFilename(),_xll.Woodstock.Analyst.Xcel.UDFs.GetScenarioIndex(),VLOOKUP($A$5,Periode,2,FALSE))/5)),0,IF(EXACT($A$5,"Moyenne 2013-2038"),_xll.Woodstock.Analyst.Xcel.UDFs.GetIndicatorValueAverage("OSUPCJP_T100%",""&amp;$A$9&amp;"="&amp;GM$12&amp;";",_xll.Woodstock.Analyst.Xcel.UDFs.GetModelFilename(),_xll.Woodstock.Analyst.Xcel.UDFs.GetScenarioIndex(),"2","6")/5,_xll.Woodstock.Analyst.Xcel.UDFs.GetIndicatorValue("OSUPCJP_T100%",""&amp;$A$9&amp;"="&amp;GM$12&amp;";",_xll.Woodstock.Analyst.Xcel.UDFs.GetModelFilename(),_xll.Woodstock.Analyst.Xcel.UDFs.GetScenarioIndex(),VLOOKUP($A$5,Periode,2,FALSE))/5))</f>
        <v>0</v>
      </c>
      <c r="GN32" s="151">
        <f>IF(ISERROR(IF(EXACT($A$5,"Moyenne 2013-2038"),_xll.Woodstock.Analyst.Xcel.UDFs.GetIndicatorValueAverage("OSUPCJP_T100%",""&amp;$A$9&amp;"="&amp;GN$12&amp;";",_xll.Woodstock.Analyst.Xcel.UDFs.GetModelFilename(),_xll.Woodstock.Analyst.Xcel.UDFs.GetScenarioIndex(),"2","6")/5,_xll.Woodstock.Analyst.Xcel.UDFs.GetIndicatorValue("OSUPCJP_T100%",""&amp;$A$9&amp;"="&amp;GN$12&amp;";",_xll.Woodstock.Analyst.Xcel.UDFs.GetModelFilename(),_xll.Woodstock.Analyst.Xcel.UDFs.GetScenarioIndex(),VLOOKUP($A$5,Periode,2,FALSE))/5)),0,IF(EXACT($A$5,"Moyenne 2013-2038"),_xll.Woodstock.Analyst.Xcel.UDFs.GetIndicatorValueAverage("OSUPCJP_T100%",""&amp;$A$9&amp;"="&amp;GN$12&amp;";",_xll.Woodstock.Analyst.Xcel.UDFs.GetModelFilename(),_xll.Woodstock.Analyst.Xcel.UDFs.GetScenarioIndex(),"2","6")/5,_xll.Woodstock.Analyst.Xcel.UDFs.GetIndicatorValue("OSUPCJP_T100%",""&amp;$A$9&amp;"="&amp;GN$12&amp;";",_xll.Woodstock.Analyst.Xcel.UDFs.GetModelFilename(),_xll.Woodstock.Analyst.Xcel.UDFs.GetScenarioIndex(),VLOOKUP($A$5,Periode,2,FALSE))/5))</f>
        <v>0</v>
      </c>
      <c r="GO32" s="151">
        <f>IF(ISERROR(IF(EXACT($A$5,"Moyenne 2013-2038"),_xll.Woodstock.Analyst.Xcel.UDFs.GetIndicatorValueAverage("OSUPCJP_T100%",""&amp;$A$9&amp;"="&amp;GO$12&amp;";",_xll.Woodstock.Analyst.Xcel.UDFs.GetModelFilename(),_xll.Woodstock.Analyst.Xcel.UDFs.GetScenarioIndex(),"2","6")/5,_xll.Woodstock.Analyst.Xcel.UDFs.GetIndicatorValue("OSUPCJP_T100%",""&amp;$A$9&amp;"="&amp;GO$12&amp;";",_xll.Woodstock.Analyst.Xcel.UDFs.GetModelFilename(),_xll.Woodstock.Analyst.Xcel.UDFs.GetScenarioIndex(),VLOOKUP($A$5,Periode,2,FALSE))/5)),0,IF(EXACT($A$5,"Moyenne 2013-2038"),_xll.Woodstock.Analyst.Xcel.UDFs.GetIndicatorValueAverage("OSUPCJP_T100%",""&amp;$A$9&amp;"="&amp;GO$12&amp;";",_xll.Woodstock.Analyst.Xcel.UDFs.GetModelFilename(),_xll.Woodstock.Analyst.Xcel.UDFs.GetScenarioIndex(),"2","6")/5,_xll.Woodstock.Analyst.Xcel.UDFs.GetIndicatorValue("OSUPCJP_T100%",""&amp;$A$9&amp;"="&amp;GO$12&amp;";",_xll.Woodstock.Analyst.Xcel.UDFs.GetModelFilename(),_xll.Woodstock.Analyst.Xcel.UDFs.GetScenarioIndex(),VLOOKUP($A$5,Periode,2,FALSE))/5))</f>
        <v>0</v>
      </c>
      <c r="GP32" s="151">
        <f>IF(ISERROR(IF(EXACT($A$5,"Moyenne 2013-2038"),_xll.Woodstock.Analyst.Xcel.UDFs.GetIndicatorValueAverage("OSUPCJP_T100%",""&amp;$A$9&amp;"="&amp;GP$12&amp;";",_xll.Woodstock.Analyst.Xcel.UDFs.GetModelFilename(),_xll.Woodstock.Analyst.Xcel.UDFs.GetScenarioIndex(),"2","6")/5,_xll.Woodstock.Analyst.Xcel.UDFs.GetIndicatorValue("OSUPCJP_T100%",""&amp;$A$9&amp;"="&amp;GP$12&amp;";",_xll.Woodstock.Analyst.Xcel.UDFs.GetModelFilename(),_xll.Woodstock.Analyst.Xcel.UDFs.GetScenarioIndex(),VLOOKUP($A$5,Periode,2,FALSE))/5)),0,IF(EXACT($A$5,"Moyenne 2013-2038"),_xll.Woodstock.Analyst.Xcel.UDFs.GetIndicatorValueAverage("OSUPCJP_T100%",""&amp;$A$9&amp;"="&amp;GP$12&amp;";",_xll.Woodstock.Analyst.Xcel.UDFs.GetModelFilename(),_xll.Woodstock.Analyst.Xcel.UDFs.GetScenarioIndex(),"2","6")/5,_xll.Woodstock.Analyst.Xcel.UDFs.GetIndicatorValue("OSUPCJP_T100%",""&amp;$A$9&amp;"="&amp;GP$12&amp;";",_xll.Woodstock.Analyst.Xcel.UDFs.GetModelFilename(),_xll.Woodstock.Analyst.Xcel.UDFs.GetScenarioIndex(),VLOOKUP($A$5,Periode,2,FALSE))/5))</f>
        <v>0</v>
      </c>
      <c r="GQ32" s="151">
        <f>IF(ISERROR(IF(EXACT($A$5,"Moyenne 2013-2038"),_xll.Woodstock.Analyst.Xcel.UDFs.GetIndicatorValueAverage("OSUPCJP_T100%",""&amp;$A$9&amp;"="&amp;GQ$12&amp;";",_xll.Woodstock.Analyst.Xcel.UDFs.GetModelFilename(),_xll.Woodstock.Analyst.Xcel.UDFs.GetScenarioIndex(),"2","6")/5,_xll.Woodstock.Analyst.Xcel.UDFs.GetIndicatorValue("OSUPCJP_T100%",""&amp;$A$9&amp;"="&amp;GQ$12&amp;";",_xll.Woodstock.Analyst.Xcel.UDFs.GetModelFilename(),_xll.Woodstock.Analyst.Xcel.UDFs.GetScenarioIndex(),VLOOKUP($A$5,Periode,2,FALSE))/5)),0,IF(EXACT($A$5,"Moyenne 2013-2038"),_xll.Woodstock.Analyst.Xcel.UDFs.GetIndicatorValueAverage("OSUPCJP_T100%",""&amp;$A$9&amp;"="&amp;GQ$12&amp;";",_xll.Woodstock.Analyst.Xcel.UDFs.GetModelFilename(),_xll.Woodstock.Analyst.Xcel.UDFs.GetScenarioIndex(),"2","6")/5,_xll.Woodstock.Analyst.Xcel.UDFs.GetIndicatorValue("OSUPCJP_T100%",""&amp;$A$9&amp;"="&amp;GQ$12&amp;";",_xll.Woodstock.Analyst.Xcel.UDFs.GetModelFilename(),_xll.Woodstock.Analyst.Xcel.UDFs.GetScenarioIndex(),VLOOKUP($A$5,Periode,2,FALSE))/5))</f>
        <v>0</v>
      </c>
      <c r="GR32" s="151">
        <f>IF(ISERROR(IF(EXACT($A$5,"Moyenne 2013-2038"),_xll.Woodstock.Analyst.Xcel.UDFs.GetIndicatorValueAverage("OSUPCJP_T100%",""&amp;$A$9&amp;"="&amp;GR$12&amp;";",_xll.Woodstock.Analyst.Xcel.UDFs.GetModelFilename(),_xll.Woodstock.Analyst.Xcel.UDFs.GetScenarioIndex(),"2","6")/5,_xll.Woodstock.Analyst.Xcel.UDFs.GetIndicatorValue("OSUPCJP_T100%",""&amp;$A$9&amp;"="&amp;GR$12&amp;";",_xll.Woodstock.Analyst.Xcel.UDFs.GetModelFilename(),_xll.Woodstock.Analyst.Xcel.UDFs.GetScenarioIndex(),VLOOKUP($A$5,Periode,2,FALSE))/5)),0,IF(EXACT($A$5,"Moyenne 2013-2038"),_xll.Woodstock.Analyst.Xcel.UDFs.GetIndicatorValueAverage("OSUPCJP_T100%",""&amp;$A$9&amp;"="&amp;GR$12&amp;";",_xll.Woodstock.Analyst.Xcel.UDFs.GetModelFilename(),_xll.Woodstock.Analyst.Xcel.UDFs.GetScenarioIndex(),"2","6")/5,_xll.Woodstock.Analyst.Xcel.UDFs.GetIndicatorValue("OSUPCJP_T100%",""&amp;$A$9&amp;"="&amp;GR$12&amp;";",_xll.Woodstock.Analyst.Xcel.UDFs.GetModelFilename(),_xll.Woodstock.Analyst.Xcel.UDFs.GetScenarioIndex(),VLOOKUP($A$5,Periode,2,FALSE))/5))</f>
        <v>0</v>
      </c>
      <c r="GS32" s="151">
        <f>IF(ISERROR(IF(EXACT($A$5,"Moyenne 2013-2038"),_xll.Woodstock.Analyst.Xcel.UDFs.GetIndicatorValueAverage("OSUPCJP_T100%",""&amp;$A$9&amp;"="&amp;GS$12&amp;";",_xll.Woodstock.Analyst.Xcel.UDFs.GetModelFilename(),_xll.Woodstock.Analyst.Xcel.UDFs.GetScenarioIndex(),"2","6")/5,_xll.Woodstock.Analyst.Xcel.UDFs.GetIndicatorValue("OSUPCJP_T100%",""&amp;$A$9&amp;"="&amp;GS$12&amp;";",_xll.Woodstock.Analyst.Xcel.UDFs.GetModelFilename(),_xll.Woodstock.Analyst.Xcel.UDFs.GetScenarioIndex(),VLOOKUP($A$5,Periode,2,FALSE))/5)),0,IF(EXACT($A$5,"Moyenne 2013-2038"),_xll.Woodstock.Analyst.Xcel.UDFs.GetIndicatorValueAverage("OSUPCJP_T100%",""&amp;$A$9&amp;"="&amp;GS$12&amp;";",_xll.Woodstock.Analyst.Xcel.UDFs.GetModelFilename(),_xll.Woodstock.Analyst.Xcel.UDFs.GetScenarioIndex(),"2","6")/5,_xll.Woodstock.Analyst.Xcel.UDFs.GetIndicatorValue("OSUPCJP_T100%",""&amp;$A$9&amp;"="&amp;GS$12&amp;";",_xll.Woodstock.Analyst.Xcel.UDFs.GetModelFilename(),_xll.Woodstock.Analyst.Xcel.UDFs.GetScenarioIndex(),VLOOKUP($A$5,Periode,2,FALSE))/5))</f>
        <v>0</v>
      </c>
      <c r="GT32" s="151">
        <f>IF(ISERROR(IF(EXACT($A$5,"Moyenne 2013-2038"),_xll.Woodstock.Analyst.Xcel.UDFs.GetIndicatorValueAverage("OSUPCJP_T100%",""&amp;$A$9&amp;"="&amp;GT$12&amp;";",_xll.Woodstock.Analyst.Xcel.UDFs.GetModelFilename(),_xll.Woodstock.Analyst.Xcel.UDFs.GetScenarioIndex(),"2","6")/5,_xll.Woodstock.Analyst.Xcel.UDFs.GetIndicatorValue("OSUPCJP_T100%",""&amp;$A$9&amp;"="&amp;GT$12&amp;";",_xll.Woodstock.Analyst.Xcel.UDFs.GetModelFilename(),_xll.Woodstock.Analyst.Xcel.UDFs.GetScenarioIndex(),VLOOKUP($A$5,Periode,2,FALSE))/5)),0,IF(EXACT($A$5,"Moyenne 2013-2038"),_xll.Woodstock.Analyst.Xcel.UDFs.GetIndicatorValueAverage("OSUPCJP_T100%",""&amp;$A$9&amp;"="&amp;GT$12&amp;";",_xll.Woodstock.Analyst.Xcel.UDFs.GetModelFilename(),_xll.Woodstock.Analyst.Xcel.UDFs.GetScenarioIndex(),"2","6")/5,_xll.Woodstock.Analyst.Xcel.UDFs.GetIndicatorValue("OSUPCJP_T100%",""&amp;$A$9&amp;"="&amp;GT$12&amp;";",_xll.Woodstock.Analyst.Xcel.UDFs.GetModelFilename(),_xll.Woodstock.Analyst.Xcel.UDFs.GetScenarioIndex(),VLOOKUP($A$5,Periode,2,FALSE))/5))</f>
        <v>0</v>
      </c>
    </row>
    <row r="33" spans="1:202" hidden="1" x14ac:dyDescent="0.25">
      <c r="A33" s="136" t="s">
        <v>1209</v>
      </c>
      <c r="B33" s="150">
        <f>SUM(C33:GT33)</f>
        <v>0</v>
      </c>
      <c r="C33" s="150">
        <f>IF(ISERROR(IF(EXACT($A$5,"Moyenne 2013-2038"),_xll.Woodstock.Analyst.Xcel.UDFs.GetIndicatorValueAverage("OSUPCJ_T100%",""&amp;$A$9&amp;"="&amp;C$12&amp;";",_xll.Woodstock.Analyst.Xcel.UDFs.GetModelFilename(),_xll.Woodstock.Analyst.Xcel.UDFs.GetScenarioIndex(),"2","6")/5,_xll.Woodstock.Analyst.Xcel.UDFs.GetIndicatorValue("OSUPCJ_T100%",""&amp;$A$9&amp;"="&amp;C$12&amp;";",_xll.Woodstock.Analyst.Xcel.UDFs.GetModelFilename(),_xll.Woodstock.Analyst.Xcel.UDFs.GetScenarioIndex(),VLOOKUP($A$5,Periode,2,FALSE))/5)),0,IF(EXACT($A$5,"Moyenne 2013-2038"),_xll.Woodstock.Analyst.Xcel.UDFs.GetIndicatorValueAverage("OSUPCJ_T100%",""&amp;$A$9&amp;"="&amp;C$12&amp;";",_xll.Woodstock.Analyst.Xcel.UDFs.GetModelFilename(),_xll.Woodstock.Analyst.Xcel.UDFs.GetScenarioIndex(),"2","6")/5,_xll.Woodstock.Analyst.Xcel.UDFs.GetIndicatorValue("OSUPCJ_T100%",""&amp;$A$9&amp;"="&amp;C$12&amp;";",_xll.Woodstock.Analyst.Xcel.UDFs.GetModelFilename(),_xll.Woodstock.Analyst.Xcel.UDFs.GetScenarioIndex(),VLOOKUP($A$5,Periode,2,FALSE))/5))</f>
        <v>0</v>
      </c>
      <c r="D33" s="150">
        <f>IF(ISERROR(IF(EXACT($A$5,"Moyenne 2013-2038"),_xll.Woodstock.Analyst.Xcel.UDFs.GetIndicatorValueAverage("OSUPCJ_T100%",""&amp;$A$9&amp;"="&amp;D$12&amp;";",_xll.Woodstock.Analyst.Xcel.UDFs.GetModelFilename(),_xll.Woodstock.Analyst.Xcel.UDFs.GetScenarioIndex(),"2","6")/5,_xll.Woodstock.Analyst.Xcel.UDFs.GetIndicatorValue("OSUPCJ_T100%",""&amp;$A$9&amp;"="&amp;D$12&amp;";",_xll.Woodstock.Analyst.Xcel.UDFs.GetModelFilename(),_xll.Woodstock.Analyst.Xcel.UDFs.GetScenarioIndex(),VLOOKUP($A$5,Periode,2,FALSE))/5)),0,IF(EXACT($A$5,"Moyenne 2013-2038"),_xll.Woodstock.Analyst.Xcel.UDFs.GetIndicatorValueAverage("OSUPCJ_T100%",""&amp;$A$9&amp;"="&amp;D$12&amp;";",_xll.Woodstock.Analyst.Xcel.UDFs.GetModelFilename(),_xll.Woodstock.Analyst.Xcel.UDFs.GetScenarioIndex(),"2","6")/5,_xll.Woodstock.Analyst.Xcel.UDFs.GetIndicatorValue("OSUPCJ_T100%",""&amp;$A$9&amp;"="&amp;D$12&amp;";",_xll.Woodstock.Analyst.Xcel.UDFs.GetModelFilename(),_xll.Woodstock.Analyst.Xcel.UDFs.GetScenarioIndex(),VLOOKUP($A$5,Periode,2,FALSE))/5))</f>
        <v>0</v>
      </c>
      <c r="E33" s="150">
        <f>IF(ISERROR(IF(EXACT($A$5,"Moyenne 2013-2038"),_xll.Woodstock.Analyst.Xcel.UDFs.GetIndicatorValueAverage("OSUPCJ_T100%",""&amp;$A$9&amp;"="&amp;E$12&amp;";",_xll.Woodstock.Analyst.Xcel.UDFs.GetModelFilename(),_xll.Woodstock.Analyst.Xcel.UDFs.GetScenarioIndex(),"2","6")/5,_xll.Woodstock.Analyst.Xcel.UDFs.GetIndicatorValue("OSUPCJ_T100%",""&amp;$A$9&amp;"="&amp;E$12&amp;";",_xll.Woodstock.Analyst.Xcel.UDFs.GetModelFilename(),_xll.Woodstock.Analyst.Xcel.UDFs.GetScenarioIndex(),VLOOKUP($A$5,Periode,2,FALSE))/5)),0,IF(EXACT($A$5,"Moyenne 2013-2038"),_xll.Woodstock.Analyst.Xcel.UDFs.GetIndicatorValueAverage("OSUPCJ_T100%",""&amp;$A$9&amp;"="&amp;E$12&amp;";",_xll.Woodstock.Analyst.Xcel.UDFs.GetModelFilename(),_xll.Woodstock.Analyst.Xcel.UDFs.GetScenarioIndex(),"2","6")/5,_xll.Woodstock.Analyst.Xcel.UDFs.GetIndicatorValue("OSUPCJ_T100%",""&amp;$A$9&amp;"="&amp;E$12&amp;";",_xll.Woodstock.Analyst.Xcel.UDFs.GetModelFilename(),_xll.Woodstock.Analyst.Xcel.UDFs.GetScenarioIndex(),VLOOKUP($A$5,Periode,2,FALSE))/5))</f>
        <v>0</v>
      </c>
      <c r="F33" s="150">
        <f>IF(ISERROR(IF(EXACT($A$5,"Moyenne 2013-2038"),_xll.Woodstock.Analyst.Xcel.UDFs.GetIndicatorValueAverage("OSUPCJ_T100%",""&amp;$A$9&amp;"="&amp;F$12&amp;";",_xll.Woodstock.Analyst.Xcel.UDFs.GetModelFilename(),_xll.Woodstock.Analyst.Xcel.UDFs.GetScenarioIndex(),"2","6")/5,_xll.Woodstock.Analyst.Xcel.UDFs.GetIndicatorValue("OSUPCJ_T100%",""&amp;$A$9&amp;"="&amp;F$12&amp;";",_xll.Woodstock.Analyst.Xcel.UDFs.GetModelFilename(),_xll.Woodstock.Analyst.Xcel.UDFs.GetScenarioIndex(),VLOOKUP($A$5,Periode,2,FALSE))/5)),0,IF(EXACT($A$5,"Moyenne 2013-2038"),_xll.Woodstock.Analyst.Xcel.UDFs.GetIndicatorValueAverage("OSUPCJ_T100%",""&amp;$A$9&amp;"="&amp;F$12&amp;";",_xll.Woodstock.Analyst.Xcel.UDFs.GetModelFilename(),_xll.Woodstock.Analyst.Xcel.UDFs.GetScenarioIndex(),"2","6")/5,_xll.Woodstock.Analyst.Xcel.UDFs.GetIndicatorValue("OSUPCJ_T100%",""&amp;$A$9&amp;"="&amp;F$12&amp;";",_xll.Woodstock.Analyst.Xcel.UDFs.GetModelFilename(),_xll.Woodstock.Analyst.Xcel.UDFs.GetScenarioIndex(),VLOOKUP($A$5,Periode,2,FALSE))/5))</f>
        <v>0</v>
      </c>
      <c r="G33" s="150">
        <f>IF(ISERROR(IF(EXACT($A$5,"Moyenne 2013-2038"),_xll.Woodstock.Analyst.Xcel.UDFs.GetIndicatorValueAverage("OSUPCJ_T100%",""&amp;$A$9&amp;"="&amp;G$12&amp;";",_xll.Woodstock.Analyst.Xcel.UDFs.GetModelFilename(),_xll.Woodstock.Analyst.Xcel.UDFs.GetScenarioIndex(),"2","6")/5,_xll.Woodstock.Analyst.Xcel.UDFs.GetIndicatorValue("OSUPCJ_T100%",""&amp;$A$9&amp;"="&amp;G$12&amp;";",_xll.Woodstock.Analyst.Xcel.UDFs.GetModelFilename(),_xll.Woodstock.Analyst.Xcel.UDFs.GetScenarioIndex(),VLOOKUP($A$5,Periode,2,FALSE))/5)),0,IF(EXACT($A$5,"Moyenne 2013-2038"),_xll.Woodstock.Analyst.Xcel.UDFs.GetIndicatorValueAverage("OSUPCJ_T100%",""&amp;$A$9&amp;"="&amp;G$12&amp;";",_xll.Woodstock.Analyst.Xcel.UDFs.GetModelFilename(),_xll.Woodstock.Analyst.Xcel.UDFs.GetScenarioIndex(),"2","6")/5,_xll.Woodstock.Analyst.Xcel.UDFs.GetIndicatorValue("OSUPCJ_T100%",""&amp;$A$9&amp;"="&amp;G$12&amp;";",_xll.Woodstock.Analyst.Xcel.UDFs.GetModelFilename(),_xll.Woodstock.Analyst.Xcel.UDFs.GetScenarioIndex(),VLOOKUP($A$5,Periode,2,FALSE))/5))</f>
        <v>0</v>
      </c>
      <c r="H33" s="150">
        <f>IF(ISERROR(IF(EXACT($A$5,"Moyenne 2013-2038"),_xll.Woodstock.Analyst.Xcel.UDFs.GetIndicatorValueAverage("OSUPCJ_T100%",""&amp;$A$9&amp;"="&amp;H$12&amp;";",_xll.Woodstock.Analyst.Xcel.UDFs.GetModelFilename(),_xll.Woodstock.Analyst.Xcel.UDFs.GetScenarioIndex(),"2","6")/5,_xll.Woodstock.Analyst.Xcel.UDFs.GetIndicatorValue("OSUPCJ_T100%",""&amp;$A$9&amp;"="&amp;H$12&amp;";",_xll.Woodstock.Analyst.Xcel.UDFs.GetModelFilename(),_xll.Woodstock.Analyst.Xcel.UDFs.GetScenarioIndex(),VLOOKUP($A$5,Periode,2,FALSE))/5)),0,IF(EXACT($A$5,"Moyenne 2013-2038"),_xll.Woodstock.Analyst.Xcel.UDFs.GetIndicatorValueAverage("OSUPCJ_T100%",""&amp;$A$9&amp;"="&amp;H$12&amp;";",_xll.Woodstock.Analyst.Xcel.UDFs.GetModelFilename(),_xll.Woodstock.Analyst.Xcel.UDFs.GetScenarioIndex(),"2","6")/5,_xll.Woodstock.Analyst.Xcel.UDFs.GetIndicatorValue("OSUPCJ_T100%",""&amp;$A$9&amp;"="&amp;H$12&amp;";",_xll.Woodstock.Analyst.Xcel.UDFs.GetModelFilename(),_xll.Woodstock.Analyst.Xcel.UDFs.GetScenarioIndex(),VLOOKUP($A$5,Periode,2,FALSE))/5))</f>
        <v>0</v>
      </c>
      <c r="I33" s="150">
        <f>IF(ISERROR(IF(EXACT($A$5,"Moyenne 2013-2038"),_xll.Woodstock.Analyst.Xcel.UDFs.GetIndicatorValueAverage("OSUPCJ_T100%",""&amp;$A$9&amp;"="&amp;I$12&amp;";",_xll.Woodstock.Analyst.Xcel.UDFs.GetModelFilename(),_xll.Woodstock.Analyst.Xcel.UDFs.GetScenarioIndex(),"2","6")/5,_xll.Woodstock.Analyst.Xcel.UDFs.GetIndicatorValue("OSUPCJ_T100%",""&amp;$A$9&amp;"="&amp;I$12&amp;";",_xll.Woodstock.Analyst.Xcel.UDFs.GetModelFilename(),_xll.Woodstock.Analyst.Xcel.UDFs.GetScenarioIndex(),VLOOKUP($A$5,Periode,2,FALSE))/5)),0,IF(EXACT($A$5,"Moyenne 2013-2038"),_xll.Woodstock.Analyst.Xcel.UDFs.GetIndicatorValueAverage("OSUPCJ_T100%",""&amp;$A$9&amp;"="&amp;I$12&amp;";",_xll.Woodstock.Analyst.Xcel.UDFs.GetModelFilename(),_xll.Woodstock.Analyst.Xcel.UDFs.GetScenarioIndex(),"2","6")/5,_xll.Woodstock.Analyst.Xcel.UDFs.GetIndicatorValue("OSUPCJ_T100%",""&amp;$A$9&amp;"="&amp;I$12&amp;";",_xll.Woodstock.Analyst.Xcel.UDFs.GetModelFilename(),_xll.Woodstock.Analyst.Xcel.UDFs.GetScenarioIndex(),VLOOKUP($A$5,Periode,2,FALSE))/5))</f>
        <v>0</v>
      </c>
      <c r="J33" s="150">
        <f>IF(ISERROR(IF(EXACT($A$5,"Moyenne 2013-2038"),_xll.Woodstock.Analyst.Xcel.UDFs.GetIndicatorValueAverage("OSUPCJ_T100%",""&amp;$A$9&amp;"="&amp;J$12&amp;";",_xll.Woodstock.Analyst.Xcel.UDFs.GetModelFilename(),_xll.Woodstock.Analyst.Xcel.UDFs.GetScenarioIndex(),"2","6")/5,_xll.Woodstock.Analyst.Xcel.UDFs.GetIndicatorValue("OSUPCJ_T100%",""&amp;$A$9&amp;"="&amp;J$12&amp;";",_xll.Woodstock.Analyst.Xcel.UDFs.GetModelFilename(),_xll.Woodstock.Analyst.Xcel.UDFs.GetScenarioIndex(),VLOOKUP($A$5,Periode,2,FALSE))/5)),0,IF(EXACT($A$5,"Moyenne 2013-2038"),_xll.Woodstock.Analyst.Xcel.UDFs.GetIndicatorValueAverage("OSUPCJ_T100%",""&amp;$A$9&amp;"="&amp;J$12&amp;";",_xll.Woodstock.Analyst.Xcel.UDFs.GetModelFilename(),_xll.Woodstock.Analyst.Xcel.UDFs.GetScenarioIndex(),"2","6")/5,_xll.Woodstock.Analyst.Xcel.UDFs.GetIndicatorValue("OSUPCJ_T100%",""&amp;$A$9&amp;"="&amp;J$12&amp;";",_xll.Woodstock.Analyst.Xcel.UDFs.GetModelFilename(),_xll.Woodstock.Analyst.Xcel.UDFs.GetScenarioIndex(),VLOOKUP($A$5,Periode,2,FALSE))/5))</f>
        <v>0</v>
      </c>
      <c r="K33" s="150">
        <f>IF(ISERROR(IF(EXACT($A$5,"Moyenne 2013-2038"),_xll.Woodstock.Analyst.Xcel.UDFs.GetIndicatorValueAverage("OSUPCJ_T100%",""&amp;$A$9&amp;"="&amp;K$12&amp;";",_xll.Woodstock.Analyst.Xcel.UDFs.GetModelFilename(),_xll.Woodstock.Analyst.Xcel.UDFs.GetScenarioIndex(),"2","6")/5,_xll.Woodstock.Analyst.Xcel.UDFs.GetIndicatorValue("OSUPCJ_T100%",""&amp;$A$9&amp;"="&amp;K$12&amp;";",_xll.Woodstock.Analyst.Xcel.UDFs.GetModelFilename(),_xll.Woodstock.Analyst.Xcel.UDFs.GetScenarioIndex(),VLOOKUP($A$5,Periode,2,FALSE))/5)),0,IF(EXACT($A$5,"Moyenne 2013-2038"),_xll.Woodstock.Analyst.Xcel.UDFs.GetIndicatorValueAverage("OSUPCJ_T100%",""&amp;$A$9&amp;"="&amp;K$12&amp;";",_xll.Woodstock.Analyst.Xcel.UDFs.GetModelFilename(),_xll.Woodstock.Analyst.Xcel.UDFs.GetScenarioIndex(),"2","6")/5,_xll.Woodstock.Analyst.Xcel.UDFs.GetIndicatorValue("OSUPCJ_T100%",""&amp;$A$9&amp;"="&amp;K$12&amp;";",_xll.Woodstock.Analyst.Xcel.UDFs.GetModelFilename(),_xll.Woodstock.Analyst.Xcel.UDFs.GetScenarioIndex(),VLOOKUP($A$5,Periode,2,FALSE))/5))</f>
        <v>0</v>
      </c>
      <c r="L33" s="150">
        <f>IF(ISERROR(IF(EXACT($A$5,"Moyenne 2013-2038"),_xll.Woodstock.Analyst.Xcel.UDFs.GetIndicatorValueAverage("OSUPCJ_T100%",""&amp;$A$9&amp;"="&amp;L$12&amp;";",_xll.Woodstock.Analyst.Xcel.UDFs.GetModelFilename(),_xll.Woodstock.Analyst.Xcel.UDFs.GetScenarioIndex(),"2","6")/5,_xll.Woodstock.Analyst.Xcel.UDFs.GetIndicatorValue("OSUPCJ_T100%",""&amp;$A$9&amp;"="&amp;L$12&amp;";",_xll.Woodstock.Analyst.Xcel.UDFs.GetModelFilename(),_xll.Woodstock.Analyst.Xcel.UDFs.GetScenarioIndex(),VLOOKUP($A$5,Periode,2,FALSE))/5)),0,IF(EXACT($A$5,"Moyenne 2013-2038"),_xll.Woodstock.Analyst.Xcel.UDFs.GetIndicatorValueAverage("OSUPCJ_T100%",""&amp;$A$9&amp;"="&amp;L$12&amp;";",_xll.Woodstock.Analyst.Xcel.UDFs.GetModelFilename(),_xll.Woodstock.Analyst.Xcel.UDFs.GetScenarioIndex(),"2","6")/5,_xll.Woodstock.Analyst.Xcel.UDFs.GetIndicatorValue("OSUPCJ_T100%",""&amp;$A$9&amp;"="&amp;L$12&amp;";",_xll.Woodstock.Analyst.Xcel.UDFs.GetModelFilename(),_xll.Woodstock.Analyst.Xcel.UDFs.GetScenarioIndex(),VLOOKUP($A$5,Periode,2,FALSE))/5))</f>
        <v>0</v>
      </c>
      <c r="M33" s="150">
        <f>IF(ISERROR(IF(EXACT($A$5,"Moyenne 2013-2038"),_xll.Woodstock.Analyst.Xcel.UDFs.GetIndicatorValueAverage("OSUPCJ_T100%",""&amp;$A$9&amp;"="&amp;M$12&amp;";",_xll.Woodstock.Analyst.Xcel.UDFs.GetModelFilename(),_xll.Woodstock.Analyst.Xcel.UDFs.GetScenarioIndex(),"2","6")/5,_xll.Woodstock.Analyst.Xcel.UDFs.GetIndicatorValue("OSUPCJ_T100%",""&amp;$A$9&amp;"="&amp;M$12&amp;";",_xll.Woodstock.Analyst.Xcel.UDFs.GetModelFilename(),_xll.Woodstock.Analyst.Xcel.UDFs.GetScenarioIndex(),VLOOKUP($A$5,Periode,2,FALSE))/5)),0,IF(EXACT($A$5,"Moyenne 2013-2038"),_xll.Woodstock.Analyst.Xcel.UDFs.GetIndicatorValueAverage("OSUPCJ_T100%",""&amp;$A$9&amp;"="&amp;M$12&amp;";",_xll.Woodstock.Analyst.Xcel.UDFs.GetModelFilename(),_xll.Woodstock.Analyst.Xcel.UDFs.GetScenarioIndex(),"2","6")/5,_xll.Woodstock.Analyst.Xcel.UDFs.GetIndicatorValue("OSUPCJ_T100%",""&amp;$A$9&amp;"="&amp;M$12&amp;";",_xll.Woodstock.Analyst.Xcel.UDFs.GetModelFilename(),_xll.Woodstock.Analyst.Xcel.UDFs.GetScenarioIndex(),VLOOKUP($A$5,Periode,2,FALSE))/5))</f>
        <v>0</v>
      </c>
      <c r="N33" s="150">
        <f>IF(ISERROR(IF(EXACT($A$5,"Moyenne 2013-2038"),_xll.Woodstock.Analyst.Xcel.UDFs.GetIndicatorValueAverage("OSUPCJ_T100%",""&amp;$A$9&amp;"="&amp;N$12&amp;";",_xll.Woodstock.Analyst.Xcel.UDFs.GetModelFilename(),_xll.Woodstock.Analyst.Xcel.UDFs.GetScenarioIndex(),"2","6")/5,_xll.Woodstock.Analyst.Xcel.UDFs.GetIndicatorValue("OSUPCJ_T100%",""&amp;$A$9&amp;"="&amp;N$12&amp;";",_xll.Woodstock.Analyst.Xcel.UDFs.GetModelFilename(),_xll.Woodstock.Analyst.Xcel.UDFs.GetScenarioIndex(),VLOOKUP($A$5,Periode,2,FALSE))/5)),0,IF(EXACT($A$5,"Moyenne 2013-2038"),_xll.Woodstock.Analyst.Xcel.UDFs.GetIndicatorValueAverage("OSUPCJ_T100%",""&amp;$A$9&amp;"="&amp;N$12&amp;";",_xll.Woodstock.Analyst.Xcel.UDFs.GetModelFilename(),_xll.Woodstock.Analyst.Xcel.UDFs.GetScenarioIndex(),"2","6")/5,_xll.Woodstock.Analyst.Xcel.UDFs.GetIndicatorValue("OSUPCJ_T100%",""&amp;$A$9&amp;"="&amp;N$12&amp;";",_xll.Woodstock.Analyst.Xcel.UDFs.GetModelFilename(),_xll.Woodstock.Analyst.Xcel.UDFs.GetScenarioIndex(),VLOOKUP($A$5,Periode,2,FALSE))/5))</f>
        <v>0</v>
      </c>
      <c r="O33" s="150">
        <f>IF(ISERROR(IF(EXACT($A$5,"Moyenne 2013-2038"),_xll.Woodstock.Analyst.Xcel.UDFs.GetIndicatorValueAverage("OSUPCJ_T100%",""&amp;$A$9&amp;"="&amp;O$12&amp;";",_xll.Woodstock.Analyst.Xcel.UDFs.GetModelFilename(),_xll.Woodstock.Analyst.Xcel.UDFs.GetScenarioIndex(),"2","6")/5,_xll.Woodstock.Analyst.Xcel.UDFs.GetIndicatorValue("OSUPCJ_T100%",""&amp;$A$9&amp;"="&amp;O$12&amp;";",_xll.Woodstock.Analyst.Xcel.UDFs.GetModelFilename(),_xll.Woodstock.Analyst.Xcel.UDFs.GetScenarioIndex(),VLOOKUP($A$5,Periode,2,FALSE))/5)),0,IF(EXACT($A$5,"Moyenne 2013-2038"),_xll.Woodstock.Analyst.Xcel.UDFs.GetIndicatorValueAverage("OSUPCJ_T100%",""&amp;$A$9&amp;"="&amp;O$12&amp;";",_xll.Woodstock.Analyst.Xcel.UDFs.GetModelFilename(),_xll.Woodstock.Analyst.Xcel.UDFs.GetScenarioIndex(),"2","6")/5,_xll.Woodstock.Analyst.Xcel.UDFs.GetIndicatorValue("OSUPCJ_T100%",""&amp;$A$9&amp;"="&amp;O$12&amp;";",_xll.Woodstock.Analyst.Xcel.UDFs.GetModelFilename(),_xll.Woodstock.Analyst.Xcel.UDFs.GetScenarioIndex(),VLOOKUP($A$5,Periode,2,FALSE))/5))</f>
        <v>0</v>
      </c>
      <c r="P33" s="150">
        <f>IF(ISERROR(IF(EXACT($A$5,"Moyenne 2013-2038"),_xll.Woodstock.Analyst.Xcel.UDFs.GetIndicatorValueAverage("OSUPCJ_T100%",""&amp;$A$9&amp;"="&amp;P$12&amp;";",_xll.Woodstock.Analyst.Xcel.UDFs.GetModelFilename(),_xll.Woodstock.Analyst.Xcel.UDFs.GetScenarioIndex(),"2","6")/5,_xll.Woodstock.Analyst.Xcel.UDFs.GetIndicatorValue("OSUPCJ_T100%",""&amp;$A$9&amp;"="&amp;P$12&amp;";",_xll.Woodstock.Analyst.Xcel.UDFs.GetModelFilename(),_xll.Woodstock.Analyst.Xcel.UDFs.GetScenarioIndex(),VLOOKUP($A$5,Periode,2,FALSE))/5)),0,IF(EXACT($A$5,"Moyenne 2013-2038"),_xll.Woodstock.Analyst.Xcel.UDFs.GetIndicatorValueAverage("OSUPCJ_T100%",""&amp;$A$9&amp;"="&amp;P$12&amp;";",_xll.Woodstock.Analyst.Xcel.UDFs.GetModelFilename(),_xll.Woodstock.Analyst.Xcel.UDFs.GetScenarioIndex(),"2","6")/5,_xll.Woodstock.Analyst.Xcel.UDFs.GetIndicatorValue("OSUPCJ_T100%",""&amp;$A$9&amp;"="&amp;P$12&amp;";",_xll.Woodstock.Analyst.Xcel.UDFs.GetModelFilename(),_xll.Woodstock.Analyst.Xcel.UDFs.GetScenarioIndex(),VLOOKUP($A$5,Periode,2,FALSE))/5))</f>
        <v>0</v>
      </c>
      <c r="Q33" s="150">
        <f>IF(ISERROR(IF(EXACT($A$5,"Moyenne 2013-2038"),_xll.Woodstock.Analyst.Xcel.UDFs.GetIndicatorValueAverage("OSUPCJ_T100%",""&amp;$A$9&amp;"="&amp;Q$12&amp;";",_xll.Woodstock.Analyst.Xcel.UDFs.GetModelFilename(),_xll.Woodstock.Analyst.Xcel.UDFs.GetScenarioIndex(),"2","6")/5,_xll.Woodstock.Analyst.Xcel.UDFs.GetIndicatorValue("OSUPCJ_T100%",""&amp;$A$9&amp;"="&amp;Q$12&amp;";",_xll.Woodstock.Analyst.Xcel.UDFs.GetModelFilename(),_xll.Woodstock.Analyst.Xcel.UDFs.GetScenarioIndex(),VLOOKUP($A$5,Periode,2,FALSE))/5)),0,IF(EXACT($A$5,"Moyenne 2013-2038"),_xll.Woodstock.Analyst.Xcel.UDFs.GetIndicatorValueAverage("OSUPCJ_T100%",""&amp;$A$9&amp;"="&amp;Q$12&amp;";",_xll.Woodstock.Analyst.Xcel.UDFs.GetModelFilename(),_xll.Woodstock.Analyst.Xcel.UDFs.GetScenarioIndex(),"2","6")/5,_xll.Woodstock.Analyst.Xcel.UDFs.GetIndicatorValue("OSUPCJ_T100%",""&amp;$A$9&amp;"="&amp;Q$12&amp;";",_xll.Woodstock.Analyst.Xcel.UDFs.GetModelFilename(),_xll.Woodstock.Analyst.Xcel.UDFs.GetScenarioIndex(),VLOOKUP($A$5,Periode,2,FALSE))/5))</f>
        <v>0</v>
      </c>
      <c r="R33" s="150">
        <f>IF(ISERROR(IF(EXACT($A$5,"Moyenne 2013-2038"),_xll.Woodstock.Analyst.Xcel.UDFs.GetIndicatorValueAverage("OSUPCJ_T100%",""&amp;$A$9&amp;"="&amp;R$12&amp;";",_xll.Woodstock.Analyst.Xcel.UDFs.GetModelFilename(),_xll.Woodstock.Analyst.Xcel.UDFs.GetScenarioIndex(),"2","6")/5,_xll.Woodstock.Analyst.Xcel.UDFs.GetIndicatorValue("OSUPCJ_T100%",""&amp;$A$9&amp;"="&amp;R$12&amp;";",_xll.Woodstock.Analyst.Xcel.UDFs.GetModelFilename(),_xll.Woodstock.Analyst.Xcel.UDFs.GetScenarioIndex(),VLOOKUP($A$5,Periode,2,FALSE))/5)),0,IF(EXACT($A$5,"Moyenne 2013-2038"),_xll.Woodstock.Analyst.Xcel.UDFs.GetIndicatorValueAverage("OSUPCJ_T100%",""&amp;$A$9&amp;"="&amp;R$12&amp;";",_xll.Woodstock.Analyst.Xcel.UDFs.GetModelFilename(),_xll.Woodstock.Analyst.Xcel.UDFs.GetScenarioIndex(),"2","6")/5,_xll.Woodstock.Analyst.Xcel.UDFs.GetIndicatorValue("OSUPCJ_T100%",""&amp;$A$9&amp;"="&amp;R$12&amp;";",_xll.Woodstock.Analyst.Xcel.UDFs.GetModelFilename(),_xll.Woodstock.Analyst.Xcel.UDFs.GetScenarioIndex(),VLOOKUP($A$5,Periode,2,FALSE))/5))</f>
        <v>0</v>
      </c>
      <c r="S33" s="150">
        <f>IF(ISERROR(IF(EXACT($A$5,"Moyenne 2013-2038"),_xll.Woodstock.Analyst.Xcel.UDFs.GetIndicatorValueAverage("OSUPCJ_T100%",""&amp;$A$9&amp;"="&amp;S$12&amp;";",_xll.Woodstock.Analyst.Xcel.UDFs.GetModelFilename(),_xll.Woodstock.Analyst.Xcel.UDFs.GetScenarioIndex(),"2","6")/5,_xll.Woodstock.Analyst.Xcel.UDFs.GetIndicatorValue("OSUPCJ_T100%",""&amp;$A$9&amp;"="&amp;S$12&amp;";",_xll.Woodstock.Analyst.Xcel.UDFs.GetModelFilename(),_xll.Woodstock.Analyst.Xcel.UDFs.GetScenarioIndex(),VLOOKUP($A$5,Periode,2,FALSE))/5)),0,IF(EXACT($A$5,"Moyenne 2013-2038"),_xll.Woodstock.Analyst.Xcel.UDFs.GetIndicatorValueAverage("OSUPCJ_T100%",""&amp;$A$9&amp;"="&amp;S$12&amp;";",_xll.Woodstock.Analyst.Xcel.UDFs.GetModelFilename(),_xll.Woodstock.Analyst.Xcel.UDFs.GetScenarioIndex(),"2","6")/5,_xll.Woodstock.Analyst.Xcel.UDFs.GetIndicatorValue("OSUPCJ_T100%",""&amp;$A$9&amp;"="&amp;S$12&amp;";",_xll.Woodstock.Analyst.Xcel.UDFs.GetModelFilename(),_xll.Woodstock.Analyst.Xcel.UDFs.GetScenarioIndex(),VLOOKUP($A$5,Periode,2,FALSE))/5))</f>
        <v>0</v>
      </c>
      <c r="T33" s="150">
        <f>IF(ISERROR(IF(EXACT($A$5,"Moyenne 2013-2038"),_xll.Woodstock.Analyst.Xcel.UDFs.GetIndicatorValueAverage("OSUPCJ_T100%",""&amp;$A$9&amp;"="&amp;T$12&amp;";",_xll.Woodstock.Analyst.Xcel.UDFs.GetModelFilename(),_xll.Woodstock.Analyst.Xcel.UDFs.GetScenarioIndex(),"2","6")/5,_xll.Woodstock.Analyst.Xcel.UDFs.GetIndicatorValue("OSUPCJ_T100%",""&amp;$A$9&amp;"="&amp;T$12&amp;";",_xll.Woodstock.Analyst.Xcel.UDFs.GetModelFilename(),_xll.Woodstock.Analyst.Xcel.UDFs.GetScenarioIndex(),VLOOKUP($A$5,Periode,2,FALSE))/5)),0,IF(EXACT($A$5,"Moyenne 2013-2038"),_xll.Woodstock.Analyst.Xcel.UDFs.GetIndicatorValueAverage("OSUPCJ_T100%",""&amp;$A$9&amp;"="&amp;T$12&amp;";",_xll.Woodstock.Analyst.Xcel.UDFs.GetModelFilename(),_xll.Woodstock.Analyst.Xcel.UDFs.GetScenarioIndex(),"2","6")/5,_xll.Woodstock.Analyst.Xcel.UDFs.GetIndicatorValue("OSUPCJ_T100%",""&amp;$A$9&amp;"="&amp;T$12&amp;";",_xll.Woodstock.Analyst.Xcel.UDFs.GetModelFilename(),_xll.Woodstock.Analyst.Xcel.UDFs.GetScenarioIndex(),VLOOKUP($A$5,Periode,2,FALSE))/5))</f>
        <v>0</v>
      </c>
      <c r="U33" s="150">
        <f>IF(ISERROR(IF(EXACT($A$5,"Moyenne 2013-2038"),_xll.Woodstock.Analyst.Xcel.UDFs.GetIndicatorValueAverage("OSUPCJ_T100%",""&amp;$A$9&amp;"="&amp;U$12&amp;";",_xll.Woodstock.Analyst.Xcel.UDFs.GetModelFilename(),_xll.Woodstock.Analyst.Xcel.UDFs.GetScenarioIndex(),"2","6")/5,_xll.Woodstock.Analyst.Xcel.UDFs.GetIndicatorValue("OSUPCJ_T100%",""&amp;$A$9&amp;"="&amp;U$12&amp;";",_xll.Woodstock.Analyst.Xcel.UDFs.GetModelFilename(),_xll.Woodstock.Analyst.Xcel.UDFs.GetScenarioIndex(),VLOOKUP($A$5,Periode,2,FALSE))/5)),0,IF(EXACT($A$5,"Moyenne 2013-2038"),_xll.Woodstock.Analyst.Xcel.UDFs.GetIndicatorValueAverage("OSUPCJ_T100%",""&amp;$A$9&amp;"="&amp;U$12&amp;";",_xll.Woodstock.Analyst.Xcel.UDFs.GetModelFilename(),_xll.Woodstock.Analyst.Xcel.UDFs.GetScenarioIndex(),"2","6")/5,_xll.Woodstock.Analyst.Xcel.UDFs.GetIndicatorValue("OSUPCJ_T100%",""&amp;$A$9&amp;"="&amp;U$12&amp;";",_xll.Woodstock.Analyst.Xcel.UDFs.GetModelFilename(),_xll.Woodstock.Analyst.Xcel.UDFs.GetScenarioIndex(),VLOOKUP($A$5,Periode,2,FALSE))/5))</f>
        <v>0</v>
      </c>
      <c r="V33" s="150">
        <f>IF(ISERROR(IF(EXACT($A$5,"Moyenne 2013-2038"),_xll.Woodstock.Analyst.Xcel.UDFs.GetIndicatorValueAverage("OSUPCJ_T100%",""&amp;$A$9&amp;"="&amp;V$12&amp;";",_xll.Woodstock.Analyst.Xcel.UDFs.GetModelFilename(),_xll.Woodstock.Analyst.Xcel.UDFs.GetScenarioIndex(),"2","6")/5,_xll.Woodstock.Analyst.Xcel.UDFs.GetIndicatorValue("OSUPCJ_T100%",""&amp;$A$9&amp;"="&amp;V$12&amp;";",_xll.Woodstock.Analyst.Xcel.UDFs.GetModelFilename(),_xll.Woodstock.Analyst.Xcel.UDFs.GetScenarioIndex(),VLOOKUP($A$5,Periode,2,FALSE))/5)),0,IF(EXACT($A$5,"Moyenne 2013-2038"),_xll.Woodstock.Analyst.Xcel.UDFs.GetIndicatorValueAverage("OSUPCJ_T100%",""&amp;$A$9&amp;"="&amp;V$12&amp;";",_xll.Woodstock.Analyst.Xcel.UDFs.GetModelFilename(),_xll.Woodstock.Analyst.Xcel.UDFs.GetScenarioIndex(),"2","6")/5,_xll.Woodstock.Analyst.Xcel.UDFs.GetIndicatorValue("OSUPCJ_T100%",""&amp;$A$9&amp;"="&amp;V$12&amp;";",_xll.Woodstock.Analyst.Xcel.UDFs.GetModelFilename(),_xll.Woodstock.Analyst.Xcel.UDFs.GetScenarioIndex(),VLOOKUP($A$5,Periode,2,FALSE))/5))</f>
        <v>0</v>
      </c>
      <c r="W33" s="150">
        <f>IF(ISERROR(IF(EXACT($A$5,"Moyenne 2013-2038"),_xll.Woodstock.Analyst.Xcel.UDFs.GetIndicatorValueAverage("OSUPCJ_T100%",""&amp;$A$9&amp;"="&amp;W$12&amp;";",_xll.Woodstock.Analyst.Xcel.UDFs.GetModelFilename(),_xll.Woodstock.Analyst.Xcel.UDFs.GetScenarioIndex(),"2","6")/5,_xll.Woodstock.Analyst.Xcel.UDFs.GetIndicatorValue("OSUPCJ_T100%",""&amp;$A$9&amp;"="&amp;W$12&amp;";",_xll.Woodstock.Analyst.Xcel.UDFs.GetModelFilename(),_xll.Woodstock.Analyst.Xcel.UDFs.GetScenarioIndex(),VLOOKUP($A$5,Periode,2,FALSE))/5)),0,IF(EXACT($A$5,"Moyenne 2013-2038"),_xll.Woodstock.Analyst.Xcel.UDFs.GetIndicatorValueAverage("OSUPCJ_T100%",""&amp;$A$9&amp;"="&amp;W$12&amp;";",_xll.Woodstock.Analyst.Xcel.UDFs.GetModelFilename(),_xll.Woodstock.Analyst.Xcel.UDFs.GetScenarioIndex(),"2","6")/5,_xll.Woodstock.Analyst.Xcel.UDFs.GetIndicatorValue("OSUPCJ_T100%",""&amp;$A$9&amp;"="&amp;W$12&amp;";",_xll.Woodstock.Analyst.Xcel.UDFs.GetModelFilename(),_xll.Woodstock.Analyst.Xcel.UDFs.GetScenarioIndex(),VLOOKUP($A$5,Periode,2,FALSE))/5))</f>
        <v>0</v>
      </c>
      <c r="X33" s="150">
        <f>IF(ISERROR(IF(EXACT($A$5,"Moyenne 2013-2038"),_xll.Woodstock.Analyst.Xcel.UDFs.GetIndicatorValueAverage("OSUPCJ_T100%",""&amp;$A$9&amp;"="&amp;X$12&amp;";",_xll.Woodstock.Analyst.Xcel.UDFs.GetModelFilename(),_xll.Woodstock.Analyst.Xcel.UDFs.GetScenarioIndex(),"2","6")/5,_xll.Woodstock.Analyst.Xcel.UDFs.GetIndicatorValue("OSUPCJ_T100%",""&amp;$A$9&amp;"="&amp;X$12&amp;";",_xll.Woodstock.Analyst.Xcel.UDFs.GetModelFilename(),_xll.Woodstock.Analyst.Xcel.UDFs.GetScenarioIndex(),VLOOKUP($A$5,Periode,2,FALSE))/5)),0,IF(EXACT($A$5,"Moyenne 2013-2038"),_xll.Woodstock.Analyst.Xcel.UDFs.GetIndicatorValueAverage("OSUPCJ_T100%",""&amp;$A$9&amp;"="&amp;X$12&amp;";",_xll.Woodstock.Analyst.Xcel.UDFs.GetModelFilename(),_xll.Woodstock.Analyst.Xcel.UDFs.GetScenarioIndex(),"2","6")/5,_xll.Woodstock.Analyst.Xcel.UDFs.GetIndicatorValue("OSUPCJ_T100%",""&amp;$A$9&amp;"="&amp;X$12&amp;";",_xll.Woodstock.Analyst.Xcel.UDFs.GetModelFilename(),_xll.Woodstock.Analyst.Xcel.UDFs.GetScenarioIndex(),VLOOKUP($A$5,Periode,2,FALSE))/5))</f>
        <v>0</v>
      </c>
      <c r="Y33" s="150">
        <f>IF(ISERROR(IF(EXACT($A$5,"Moyenne 2013-2038"),_xll.Woodstock.Analyst.Xcel.UDFs.GetIndicatorValueAverage("OSUPCJ_T100%",""&amp;$A$9&amp;"="&amp;Y$12&amp;";",_xll.Woodstock.Analyst.Xcel.UDFs.GetModelFilename(),_xll.Woodstock.Analyst.Xcel.UDFs.GetScenarioIndex(),"2","6")/5,_xll.Woodstock.Analyst.Xcel.UDFs.GetIndicatorValue("OSUPCJ_T100%",""&amp;$A$9&amp;"="&amp;Y$12&amp;";",_xll.Woodstock.Analyst.Xcel.UDFs.GetModelFilename(),_xll.Woodstock.Analyst.Xcel.UDFs.GetScenarioIndex(),VLOOKUP($A$5,Periode,2,FALSE))/5)),0,IF(EXACT($A$5,"Moyenne 2013-2038"),_xll.Woodstock.Analyst.Xcel.UDFs.GetIndicatorValueAverage("OSUPCJ_T100%",""&amp;$A$9&amp;"="&amp;Y$12&amp;";",_xll.Woodstock.Analyst.Xcel.UDFs.GetModelFilename(),_xll.Woodstock.Analyst.Xcel.UDFs.GetScenarioIndex(),"2","6")/5,_xll.Woodstock.Analyst.Xcel.UDFs.GetIndicatorValue("OSUPCJ_T100%",""&amp;$A$9&amp;"="&amp;Y$12&amp;";",_xll.Woodstock.Analyst.Xcel.UDFs.GetModelFilename(),_xll.Woodstock.Analyst.Xcel.UDFs.GetScenarioIndex(),VLOOKUP($A$5,Periode,2,FALSE))/5))</f>
        <v>0</v>
      </c>
      <c r="Z33" s="150">
        <f>IF(ISERROR(IF(EXACT($A$5,"Moyenne 2013-2038"),_xll.Woodstock.Analyst.Xcel.UDFs.GetIndicatorValueAverage("OSUPCJ_T100%",""&amp;$A$9&amp;"="&amp;Z$12&amp;";",_xll.Woodstock.Analyst.Xcel.UDFs.GetModelFilename(),_xll.Woodstock.Analyst.Xcel.UDFs.GetScenarioIndex(),"2","6")/5,_xll.Woodstock.Analyst.Xcel.UDFs.GetIndicatorValue("OSUPCJ_T100%",""&amp;$A$9&amp;"="&amp;Z$12&amp;";",_xll.Woodstock.Analyst.Xcel.UDFs.GetModelFilename(),_xll.Woodstock.Analyst.Xcel.UDFs.GetScenarioIndex(),VLOOKUP($A$5,Periode,2,FALSE))/5)),0,IF(EXACT($A$5,"Moyenne 2013-2038"),_xll.Woodstock.Analyst.Xcel.UDFs.GetIndicatorValueAverage("OSUPCJ_T100%",""&amp;$A$9&amp;"="&amp;Z$12&amp;";",_xll.Woodstock.Analyst.Xcel.UDFs.GetModelFilename(),_xll.Woodstock.Analyst.Xcel.UDFs.GetScenarioIndex(),"2","6")/5,_xll.Woodstock.Analyst.Xcel.UDFs.GetIndicatorValue("OSUPCJ_T100%",""&amp;$A$9&amp;"="&amp;Z$12&amp;";",_xll.Woodstock.Analyst.Xcel.UDFs.GetModelFilename(),_xll.Woodstock.Analyst.Xcel.UDFs.GetScenarioIndex(),VLOOKUP($A$5,Periode,2,FALSE))/5))</f>
        <v>0</v>
      </c>
      <c r="AA33" s="150">
        <f>IF(ISERROR(IF(EXACT($A$5,"Moyenne 2013-2038"),_xll.Woodstock.Analyst.Xcel.UDFs.GetIndicatorValueAverage("OSUPCJ_T100%",""&amp;$A$9&amp;"="&amp;AA$12&amp;";",_xll.Woodstock.Analyst.Xcel.UDFs.GetModelFilename(),_xll.Woodstock.Analyst.Xcel.UDFs.GetScenarioIndex(),"2","6")/5,_xll.Woodstock.Analyst.Xcel.UDFs.GetIndicatorValue("OSUPCJ_T100%",""&amp;$A$9&amp;"="&amp;AA$12&amp;";",_xll.Woodstock.Analyst.Xcel.UDFs.GetModelFilename(),_xll.Woodstock.Analyst.Xcel.UDFs.GetScenarioIndex(),VLOOKUP($A$5,Periode,2,FALSE))/5)),0,IF(EXACT($A$5,"Moyenne 2013-2038"),_xll.Woodstock.Analyst.Xcel.UDFs.GetIndicatorValueAverage("OSUPCJ_T100%",""&amp;$A$9&amp;"="&amp;AA$12&amp;";",_xll.Woodstock.Analyst.Xcel.UDFs.GetModelFilename(),_xll.Woodstock.Analyst.Xcel.UDFs.GetScenarioIndex(),"2","6")/5,_xll.Woodstock.Analyst.Xcel.UDFs.GetIndicatorValue("OSUPCJ_T100%",""&amp;$A$9&amp;"="&amp;AA$12&amp;";",_xll.Woodstock.Analyst.Xcel.UDFs.GetModelFilename(),_xll.Woodstock.Analyst.Xcel.UDFs.GetScenarioIndex(),VLOOKUP($A$5,Periode,2,FALSE))/5))</f>
        <v>0</v>
      </c>
      <c r="AB33" s="150">
        <f>IF(ISERROR(IF(EXACT($A$5,"Moyenne 2013-2038"),_xll.Woodstock.Analyst.Xcel.UDFs.GetIndicatorValueAverage("OSUPCJ_T100%",""&amp;$A$9&amp;"="&amp;AB$12&amp;";",_xll.Woodstock.Analyst.Xcel.UDFs.GetModelFilename(),_xll.Woodstock.Analyst.Xcel.UDFs.GetScenarioIndex(),"2","6")/5,_xll.Woodstock.Analyst.Xcel.UDFs.GetIndicatorValue("OSUPCJ_T100%",""&amp;$A$9&amp;"="&amp;AB$12&amp;";",_xll.Woodstock.Analyst.Xcel.UDFs.GetModelFilename(),_xll.Woodstock.Analyst.Xcel.UDFs.GetScenarioIndex(),VLOOKUP($A$5,Periode,2,FALSE))/5)),0,IF(EXACT($A$5,"Moyenne 2013-2038"),_xll.Woodstock.Analyst.Xcel.UDFs.GetIndicatorValueAverage("OSUPCJ_T100%",""&amp;$A$9&amp;"="&amp;AB$12&amp;";",_xll.Woodstock.Analyst.Xcel.UDFs.GetModelFilename(),_xll.Woodstock.Analyst.Xcel.UDFs.GetScenarioIndex(),"2","6")/5,_xll.Woodstock.Analyst.Xcel.UDFs.GetIndicatorValue("OSUPCJ_T100%",""&amp;$A$9&amp;"="&amp;AB$12&amp;";",_xll.Woodstock.Analyst.Xcel.UDFs.GetModelFilename(),_xll.Woodstock.Analyst.Xcel.UDFs.GetScenarioIndex(),VLOOKUP($A$5,Periode,2,FALSE))/5))</f>
        <v>0</v>
      </c>
      <c r="AC33" s="150">
        <f>IF(ISERROR(IF(EXACT($A$5,"Moyenne 2013-2038"),_xll.Woodstock.Analyst.Xcel.UDFs.GetIndicatorValueAverage("OSUPCJ_T100%",""&amp;$A$9&amp;"="&amp;AC$12&amp;";",_xll.Woodstock.Analyst.Xcel.UDFs.GetModelFilename(),_xll.Woodstock.Analyst.Xcel.UDFs.GetScenarioIndex(),"2","6")/5,_xll.Woodstock.Analyst.Xcel.UDFs.GetIndicatorValue("OSUPCJ_T100%",""&amp;$A$9&amp;"="&amp;AC$12&amp;";",_xll.Woodstock.Analyst.Xcel.UDFs.GetModelFilename(),_xll.Woodstock.Analyst.Xcel.UDFs.GetScenarioIndex(),VLOOKUP($A$5,Periode,2,FALSE))/5)),0,IF(EXACT($A$5,"Moyenne 2013-2038"),_xll.Woodstock.Analyst.Xcel.UDFs.GetIndicatorValueAverage("OSUPCJ_T100%",""&amp;$A$9&amp;"="&amp;AC$12&amp;";",_xll.Woodstock.Analyst.Xcel.UDFs.GetModelFilename(),_xll.Woodstock.Analyst.Xcel.UDFs.GetScenarioIndex(),"2","6")/5,_xll.Woodstock.Analyst.Xcel.UDFs.GetIndicatorValue("OSUPCJ_T100%",""&amp;$A$9&amp;"="&amp;AC$12&amp;";",_xll.Woodstock.Analyst.Xcel.UDFs.GetModelFilename(),_xll.Woodstock.Analyst.Xcel.UDFs.GetScenarioIndex(),VLOOKUP($A$5,Periode,2,FALSE))/5))</f>
        <v>0</v>
      </c>
      <c r="AD33" s="150">
        <f>IF(ISERROR(IF(EXACT($A$5,"Moyenne 2013-2038"),_xll.Woodstock.Analyst.Xcel.UDFs.GetIndicatorValueAverage("OSUPCJ_T100%",""&amp;$A$9&amp;"="&amp;AD$12&amp;";",_xll.Woodstock.Analyst.Xcel.UDFs.GetModelFilename(),_xll.Woodstock.Analyst.Xcel.UDFs.GetScenarioIndex(),"2","6")/5,_xll.Woodstock.Analyst.Xcel.UDFs.GetIndicatorValue("OSUPCJ_T100%",""&amp;$A$9&amp;"="&amp;AD$12&amp;";",_xll.Woodstock.Analyst.Xcel.UDFs.GetModelFilename(),_xll.Woodstock.Analyst.Xcel.UDFs.GetScenarioIndex(),VLOOKUP($A$5,Periode,2,FALSE))/5)),0,IF(EXACT($A$5,"Moyenne 2013-2038"),_xll.Woodstock.Analyst.Xcel.UDFs.GetIndicatorValueAverage("OSUPCJ_T100%",""&amp;$A$9&amp;"="&amp;AD$12&amp;";",_xll.Woodstock.Analyst.Xcel.UDFs.GetModelFilename(),_xll.Woodstock.Analyst.Xcel.UDFs.GetScenarioIndex(),"2","6")/5,_xll.Woodstock.Analyst.Xcel.UDFs.GetIndicatorValue("OSUPCJ_T100%",""&amp;$A$9&amp;"="&amp;AD$12&amp;";",_xll.Woodstock.Analyst.Xcel.UDFs.GetModelFilename(),_xll.Woodstock.Analyst.Xcel.UDFs.GetScenarioIndex(),VLOOKUP($A$5,Periode,2,FALSE))/5))</f>
        <v>0</v>
      </c>
      <c r="AE33" s="150">
        <f>IF(ISERROR(IF(EXACT($A$5,"Moyenne 2013-2038"),_xll.Woodstock.Analyst.Xcel.UDFs.GetIndicatorValueAverage("OSUPCJ_T100%",""&amp;$A$9&amp;"="&amp;AE$12&amp;";",_xll.Woodstock.Analyst.Xcel.UDFs.GetModelFilename(),_xll.Woodstock.Analyst.Xcel.UDFs.GetScenarioIndex(),"2","6")/5,_xll.Woodstock.Analyst.Xcel.UDFs.GetIndicatorValue("OSUPCJ_T100%",""&amp;$A$9&amp;"="&amp;AE$12&amp;";",_xll.Woodstock.Analyst.Xcel.UDFs.GetModelFilename(),_xll.Woodstock.Analyst.Xcel.UDFs.GetScenarioIndex(),VLOOKUP($A$5,Periode,2,FALSE))/5)),0,IF(EXACT($A$5,"Moyenne 2013-2038"),_xll.Woodstock.Analyst.Xcel.UDFs.GetIndicatorValueAverage("OSUPCJ_T100%",""&amp;$A$9&amp;"="&amp;AE$12&amp;";",_xll.Woodstock.Analyst.Xcel.UDFs.GetModelFilename(),_xll.Woodstock.Analyst.Xcel.UDFs.GetScenarioIndex(),"2","6")/5,_xll.Woodstock.Analyst.Xcel.UDFs.GetIndicatorValue("OSUPCJ_T100%",""&amp;$A$9&amp;"="&amp;AE$12&amp;";",_xll.Woodstock.Analyst.Xcel.UDFs.GetModelFilename(),_xll.Woodstock.Analyst.Xcel.UDFs.GetScenarioIndex(),VLOOKUP($A$5,Periode,2,FALSE))/5))</f>
        <v>0</v>
      </c>
      <c r="AF33" s="150">
        <f>IF(ISERROR(IF(EXACT($A$5,"Moyenne 2013-2038"),_xll.Woodstock.Analyst.Xcel.UDFs.GetIndicatorValueAverage("OSUPCJ_T100%",""&amp;$A$9&amp;"="&amp;AF$12&amp;";",_xll.Woodstock.Analyst.Xcel.UDFs.GetModelFilename(),_xll.Woodstock.Analyst.Xcel.UDFs.GetScenarioIndex(),"2","6")/5,_xll.Woodstock.Analyst.Xcel.UDFs.GetIndicatorValue("OSUPCJ_T100%",""&amp;$A$9&amp;"="&amp;AF$12&amp;";",_xll.Woodstock.Analyst.Xcel.UDFs.GetModelFilename(),_xll.Woodstock.Analyst.Xcel.UDFs.GetScenarioIndex(),VLOOKUP($A$5,Periode,2,FALSE))/5)),0,IF(EXACT($A$5,"Moyenne 2013-2038"),_xll.Woodstock.Analyst.Xcel.UDFs.GetIndicatorValueAverage("OSUPCJ_T100%",""&amp;$A$9&amp;"="&amp;AF$12&amp;";",_xll.Woodstock.Analyst.Xcel.UDFs.GetModelFilename(),_xll.Woodstock.Analyst.Xcel.UDFs.GetScenarioIndex(),"2","6")/5,_xll.Woodstock.Analyst.Xcel.UDFs.GetIndicatorValue("OSUPCJ_T100%",""&amp;$A$9&amp;"="&amp;AF$12&amp;";",_xll.Woodstock.Analyst.Xcel.UDFs.GetModelFilename(),_xll.Woodstock.Analyst.Xcel.UDFs.GetScenarioIndex(),VLOOKUP($A$5,Periode,2,FALSE))/5))</f>
        <v>0</v>
      </c>
      <c r="AG33" s="150">
        <f>IF(ISERROR(IF(EXACT($A$5,"Moyenne 2013-2038"),_xll.Woodstock.Analyst.Xcel.UDFs.GetIndicatorValueAverage("OSUPCJ_T100%",""&amp;$A$9&amp;"="&amp;AG$12&amp;";",_xll.Woodstock.Analyst.Xcel.UDFs.GetModelFilename(),_xll.Woodstock.Analyst.Xcel.UDFs.GetScenarioIndex(),"2","6")/5,_xll.Woodstock.Analyst.Xcel.UDFs.GetIndicatorValue("OSUPCJ_T100%",""&amp;$A$9&amp;"="&amp;AG$12&amp;";",_xll.Woodstock.Analyst.Xcel.UDFs.GetModelFilename(),_xll.Woodstock.Analyst.Xcel.UDFs.GetScenarioIndex(),VLOOKUP($A$5,Periode,2,FALSE))/5)),0,IF(EXACT($A$5,"Moyenne 2013-2038"),_xll.Woodstock.Analyst.Xcel.UDFs.GetIndicatorValueAverage("OSUPCJ_T100%",""&amp;$A$9&amp;"="&amp;AG$12&amp;";",_xll.Woodstock.Analyst.Xcel.UDFs.GetModelFilename(),_xll.Woodstock.Analyst.Xcel.UDFs.GetScenarioIndex(),"2","6")/5,_xll.Woodstock.Analyst.Xcel.UDFs.GetIndicatorValue("OSUPCJ_T100%",""&amp;$A$9&amp;"="&amp;AG$12&amp;";",_xll.Woodstock.Analyst.Xcel.UDFs.GetModelFilename(),_xll.Woodstock.Analyst.Xcel.UDFs.GetScenarioIndex(),VLOOKUP($A$5,Periode,2,FALSE))/5))</f>
        <v>0</v>
      </c>
      <c r="AH33" s="150">
        <f>IF(ISERROR(IF(EXACT($A$5,"Moyenne 2013-2038"),_xll.Woodstock.Analyst.Xcel.UDFs.GetIndicatorValueAverage("OSUPCJ_T100%",""&amp;$A$9&amp;"="&amp;AH$12&amp;";",_xll.Woodstock.Analyst.Xcel.UDFs.GetModelFilename(),_xll.Woodstock.Analyst.Xcel.UDFs.GetScenarioIndex(),"2","6")/5,_xll.Woodstock.Analyst.Xcel.UDFs.GetIndicatorValue("OSUPCJ_T100%",""&amp;$A$9&amp;"="&amp;AH$12&amp;";",_xll.Woodstock.Analyst.Xcel.UDFs.GetModelFilename(),_xll.Woodstock.Analyst.Xcel.UDFs.GetScenarioIndex(),VLOOKUP($A$5,Periode,2,FALSE))/5)),0,IF(EXACT($A$5,"Moyenne 2013-2038"),_xll.Woodstock.Analyst.Xcel.UDFs.GetIndicatorValueAverage("OSUPCJ_T100%",""&amp;$A$9&amp;"="&amp;AH$12&amp;";",_xll.Woodstock.Analyst.Xcel.UDFs.GetModelFilename(),_xll.Woodstock.Analyst.Xcel.UDFs.GetScenarioIndex(),"2","6")/5,_xll.Woodstock.Analyst.Xcel.UDFs.GetIndicatorValue("OSUPCJ_T100%",""&amp;$A$9&amp;"="&amp;AH$12&amp;";",_xll.Woodstock.Analyst.Xcel.UDFs.GetModelFilename(),_xll.Woodstock.Analyst.Xcel.UDFs.GetScenarioIndex(),VLOOKUP($A$5,Periode,2,FALSE))/5))</f>
        <v>0</v>
      </c>
      <c r="AI33" s="150">
        <f>IF(ISERROR(IF(EXACT($A$5,"Moyenne 2013-2038"),_xll.Woodstock.Analyst.Xcel.UDFs.GetIndicatorValueAverage("OSUPCJ_T100%",""&amp;$A$9&amp;"="&amp;AI$12&amp;";",_xll.Woodstock.Analyst.Xcel.UDFs.GetModelFilename(),_xll.Woodstock.Analyst.Xcel.UDFs.GetScenarioIndex(),"2","6")/5,_xll.Woodstock.Analyst.Xcel.UDFs.GetIndicatorValue("OSUPCJ_T100%",""&amp;$A$9&amp;"="&amp;AI$12&amp;";",_xll.Woodstock.Analyst.Xcel.UDFs.GetModelFilename(),_xll.Woodstock.Analyst.Xcel.UDFs.GetScenarioIndex(),VLOOKUP($A$5,Periode,2,FALSE))/5)),0,IF(EXACT($A$5,"Moyenne 2013-2038"),_xll.Woodstock.Analyst.Xcel.UDFs.GetIndicatorValueAverage("OSUPCJ_T100%",""&amp;$A$9&amp;"="&amp;AI$12&amp;";",_xll.Woodstock.Analyst.Xcel.UDFs.GetModelFilename(),_xll.Woodstock.Analyst.Xcel.UDFs.GetScenarioIndex(),"2","6")/5,_xll.Woodstock.Analyst.Xcel.UDFs.GetIndicatorValue("OSUPCJ_T100%",""&amp;$A$9&amp;"="&amp;AI$12&amp;";",_xll.Woodstock.Analyst.Xcel.UDFs.GetModelFilename(),_xll.Woodstock.Analyst.Xcel.UDFs.GetScenarioIndex(),VLOOKUP($A$5,Periode,2,FALSE))/5))</f>
        <v>0</v>
      </c>
      <c r="AJ33" s="150">
        <f>IF(ISERROR(IF(EXACT($A$5,"Moyenne 2013-2038"),_xll.Woodstock.Analyst.Xcel.UDFs.GetIndicatorValueAverage("OSUPCJ_T100%",""&amp;$A$9&amp;"="&amp;AJ$12&amp;";",_xll.Woodstock.Analyst.Xcel.UDFs.GetModelFilename(),_xll.Woodstock.Analyst.Xcel.UDFs.GetScenarioIndex(),"2","6")/5,_xll.Woodstock.Analyst.Xcel.UDFs.GetIndicatorValue("OSUPCJ_T100%",""&amp;$A$9&amp;"="&amp;AJ$12&amp;";",_xll.Woodstock.Analyst.Xcel.UDFs.GetModelFilename(),_xll.Woodstock.Analyst.Xcel.UDFs.GetScenarioIndex(),VLOOKUP($A$5,Periode,2,FALSE))/5)),0,IF(EXACT($A$5,"Moyenne 2013-2038"),_xll.Woodstock.Analyst.Xcel.UDFs.GetIndicatorValueAverage("OSUPCJ_T100%",""&amp;$A$9&amp;"="&amp;AJ$12&amp;";",_xll.Woodstock.Analyst.Xcel.UDFs.GetModelFilename(),_xll.Woodstock.Analyst.Xcel.UDFs.GetScenarioIndex(),"2","6")/5,_xll.Woodstock.Analyst.Xcel.UDFs.GetIndicatorValue("OSUPCJ_T100%",""&amp;$A$9&amp;"="&amp;AJ$12&amp;";",_xll.Woodstock.Analyst.Xcel.UDFs.GetModelFilename(),_xll.Woodstock.Analyst.Xcel.UDFs.GetScenarioIndex(),VLOOKUP($A$5,Periode,2,FALSE))/5))</f>
        <v>0</v>
      </c>
      <c r="AK33" s="150">
        <f>IF(ISERROR(IF(EXACT($A$5,"Moyenne 2013-2038"),_xll.Woodstock.Analyst.Xcel.UDFs.GetIndicatorValueAverage("OSUPCJ_T100%",""&amp;$A$9&amp;"="&amp;AK$12&amp;";",_xll.Woodstock.Analyst.Xcel.UDFs.GetModelFilename(),_xll.Woodstock.Analyst.Xcel.UDFs.GetScenarioIndex(),"2","6")/5,_xll.Woodstock.Analyst.Xcel.UDFs.GetIndicatorValue("OSUPCJ_T100%",""&amp;$A$9&amp;"="&amp;AK$12&amp;";",_xll.Woodstock.Analyst.Xcel.UDFs.GetModelFilename(),_xll.Woodstock.Analyst.Xcel.UDFs.GetScenarioIndex(),VLOOKUP($A$5,Periode,2,FALSE))/5)),0,IF(EXACT($A$5,"Moyenne 2013-2038"),_xll.Woodstock.Analyst.Xcel.UDFs.GetIndicatorValueAverage("OSUPCJ_T100%",""&amp;$A$9&amp;"="&amp;AK$12&amp;";",_xll.Woodstock.Analyst.Xcel.UDFs.GetModelFilename(),_xll.Woodstock.Analyst.Xcel.UDFs.GetScenarioIndex(),"2","6")/5,_xll.Woodstock.Analyst.Xcel.UDFs.GetIndicatorValue("OSUPCJ_T100%",""&amp;$A$9&amp;"="&amp;AK$12&amp;";",_xll.Woodstock.Analyst.Xcel.UDFs.GetModelFilename(),_xll.Woodstock.Analyst.Xcel.UDFs.GetScenarioIndex(),VLOOKUP($A$5,Periode,2,FALSE))/5))</f>
        <v>0</v>
      </c>
      <c r="AL33" s="150">
        <f>IF(ISERROR(IF(EXACT($A$5,"Moyenne 2013-2038"),_xll.Woodstock.Analyst.Xcel.UDFs.GetIndicatorValueAverage("OSUPCJ_T100%",""&amp;$A$9&amp;"="&amp;AL$12&amp;";",_xll.Woodstock.Analyst.Xcel.UDFs.GetModelFilename(),_xll.Woodstock.Analyst.Xcel.UDFs.GetScenarioIndex(),"2","6")/5,_xll.Woodstock.Analyst.Xcel.UDFs.GetIndicatorValue("OSUPCJ_T100%",""&amp;$A$9&amp;"="&amp;AL$12&amp;";",_xll.Woodstock.Analyst.Xcel.UDFs.GetModelFilename(),_xll.Woodstock.Analyst.Xcel.UDFs.GetScenarioIndex(),VLOOKUP($A$5,Periode,2,FALSE))/5)),0,IF(EXACT($A$5,"Moyenne 2013-2038"),_xll.Woodstock.Analyst.Xcel.UDFs.GetIndicatorValueAverage("OSUPCJ_T100%",""&amp;$A$9&amp;"="&amp;AL$12&amp;";",_xll.Woodstock.Analyst.Xcel.UDFs.GetModelFilename(),_xll.Woodstock.Analyst.Xcel.UDFs.GetScenarioIndex(),"2","6")/5,_xll.Woodstock.Analyst.Xcel.UDFs.GetIndicatorValue("OSUPCJ_T100%",""&amp;$A$9&amp;"="&amp;AL$12&amp;";",_xll.Woodstock.Analyst.Xcel.UDFs.GetModelFilename(),_xll.Woodstock.Analyst.Xcel.UDFs.GetScenarioIndex(),VLOOKUP($A$5,Periode,2,FALSE))/5))</f>
        <v>0</v>
      </c>
      <c r="AM33" s="150">
        <f>IF(ISERROR(IF(EXACT($A$5,"Moyenne 2013-2038"),_xll.Woodstock.Analyst.Xcel.UDFs.GetIndicatorValueAverage("OSUPCJ_T100%",""&amp;$A$9&amp;"="&amp;AM$12&amp;";",_xll.Woodstock.Analyst.Xcel.UDFs.GetModelFilename(),_xll.Woodstock.Analyst.Xcel.UDFs.GetScenarioIndex(),"2","6")/5,_xll.Woodstock.Analyst.Xcel.UDFs.GetIndicatorValue("OSUPCJ_T100%",""&amp;$A$9&amp;"="&amp;AM$12&amp;";",_xll.Woodstock.Analyst.Xcel.UDFs.GetModelFilename(),_xll.Woodstock.Analyst.Xcel.UDFs.GetScenarioIndex(),VLOOKUP($A$5,Periode,2,FALSE))/5)),0,IF(EXACT($A$5,"Moyenne 2013-2038"),_xll.Woodstock.Analyst.Xcel.UDFs.GetIndicatorValueAverage("OSUPCJ_T100%",""&amp;$A$9&amp;"="&amp;AM$12&amp;";",_xll.Woodstock.Analyst.Xcel.UDFs.GetModelFilename(),_xll.Woodstock.Analyst.Xcel.UDFs.GetScenarioIndex(),"2","6")/5,_xll.Woodstock.Analyst.Xcel.UDFs.GetIndicatorValue("OSUPCJ_T100%",""&amp;$A$9&amp;"="&amp;AM$12&amp;";",_xll.Woodstock.Analyst.Xcel.UDFs.GetModelFilename(),_xll.Woodstock.Analyst.Xcel.UDFs.GetScenarioIndex(),VLOOKUP($A$5,Periode,2,FALSE))/5))</f>
        <v>0</v>
      </c>
      <c r="AN33" s="150">
        <f>IF(ISERROR(IF(EXACT($A$5,"Moyenne 2013-2038"),_xll.Woodstock.Analyst.Xcel.UDFs.GetIndicatorValueAverage("OSUPCJ_T100%",""&amp;$A$9&amp;"="&amp;AN$12&amp;";",_xll.Woodstock.Analyst.Xcel.UDFs.GetModelFilename(),_xll.Woodstock.Analyst.Xcel.UDFs.GetScenarioIndex(),"2","6")/5,_xll.Woodstock.Analyst.Xcel.UDFs.GetIndicatorValue("OSUPCJ_T100%",""&amp;$A$9&amp;"="&amp;AN$12&amp;";",_xll.Woodstock.Analyst.Xcel.UDFs.GetModelFilename(),_xll.Woodstock.Analyst.Xcel.UDFs.GetScenarioIndex(),VLOOKUP($A$5,Periode,2,FALSE))/5)),0,IF(EXACT($A$5,"Moyenne 2013-2038"),_xll.Woodstock.Analyst.Xcel.UDFs.GetIndicatorValueAverage("OSUPCJ_T100%",""&amp;$A$9&amp;"="&amp;AN$12&amp;";",_xll.Woodstock.Analyst.Xcel.UDFs.GetModelFilename(),_xll.Woodstock.Analyst.Xcel.UDFs.GetScenarioIndex(),"2","6")/5,_xll.Woodstock.Analyst.Xcel.UDFs.GetIndicatorValue("OSUPCJ_T100%",""&amp;$A$9&amp;"="&amp;AN$12&amp;";",_xll.Woodstock.Analyst.Xcel.UDFs.GetModelFilename(),_xll.Woodstock.Analyst.Xcel.UDFs.GetScenarioIndex(),VLOOKUP($A$5,Periode,2,FALSE))/5))</f>
        <v>0</v>
      </c>
      <c r="AO33" s="150">
        <f>IF(ISERROR(IF(EXACT($A$5,"Moyenne 2013-2038"),_xll.Woodstock.Analyst.Xcel.UDFs.GetIndicatorValueAverage("OSUPCJ_T100%",""&amp;$A$9&amp;"="&amp;AO$12&amp;";",_xll.Woodstock.Analyst.Xcel.UDFs.GetModelFilename(),_xll.Woodstock.Analyst.Xcel.UDFs.GetScenarioIndex(),"2","6")/5,_xll.Woodstock.Analyst.Xcel.UDFs.GetIndicatorValue("OSUPCJ_T100%",""&amp;$A$9&amp;"="&amp;AO$12&amp;";",_xll.Woodstock.Analyst.Xcel.UDFs.GetModelFilename(),_xll.Woodstock.Analyst.Xcel.UDFs.GetScenarioIndex(),VLOOKUP($A$5,Periode,2,FALSE))/5)),0,IF(EXACT($A$5,"Moyenne 2013-2038"),_xll.Woodstock.Analyst.Xcel.UDFs.GetIndicatorValueAverage("OSUPCJ_T100%",""&amp;$A$9&amp;"="&amp;AO$12&amp;";",_xll.Woodstock.Analyst.Xcel.UDFs.GetModelFilename(),_xll.Woodstock.Analyst.Xcel.UDFs.GetScenarioIndex(),"2","6")/5,_xll.Woodstock.Analyst.Xcel.UDFs.GetIndicatorValue("OSUPCJ_T100%",""&amp;$A$9&amp;"="&amp;AO$12&amp;";",_xll.Woodstock.Analyst.Xcel.UDFs.GetModelFilename(),_xll.Woodstock.Analyst.Xcel.UDFs.GetScenarioIndex(),VLOOKUP($A$5,Periode,2,FALSE))/5))</f>
        <v>0</v>
      </c>
      <c r="AP33" s="150">
        <f>IF(ISERROR(IF(EXACT($A$5,"Moyenne 2013-2038"),_xll.Woodstock.Analyst.Xcel.UDFs.GetIndicatorValueAverage("OSUPCJ_T100%",""&amp;$A$9&amp;"="&amp;AP$12&amp;";",_xll.Woodstock.Analyst.Xcel.UDFs.GetModelFilename(),_xll.Woodstock.Analyst.Xcel.UDFs.GetScenarioIndex(),"2","6")/5,_xll.Woodstock.Analyst.Xcel.UDFs.GetIndicatorValue("OSUPCJ_T100%",""&amp;$A$9&amp;"="&amp;AP$12&amp;";",_xll.Woodstock.Analyst.Xcel.UDFs.GetModelFilename(),_xll.Woodstock.Analyst.Xcel.UDFs.GetScenarioIndex(),VLOOKUP($A$5,Periode,2,FALSE))/5)),0,IF(EXACT($A$5,"Moyenne 2013-2038"),_xll.Woodstock.Analyst.Xcel.UDFs.GetIndicatorValueAverage("OSUPCJ_T100%",""&amp;$A$9&amp;"="&amp;AP$12&amp;";",_xll.Woodstock.Analyst.Xcel.UDFs.GetModelFilename(),_xll.Woodstock.Analyst.Xcel.UDFs.GetScenarioIndex(),"2","6")/5,_xll.Woodstock.Analyst.Xcel.UDFs.GetIndicatorValue("OSUPCJ_T100%",""&amp;$A$9&amp;"="&amp;AP$12&amp;";",_xll.Woodstock.Analyst.Xcel.UDFs.GetModelFilename(),_xll.Woodstock.Analyst.Xcel.UDFs.GetScenarioIndex(),VLOOKUP($A$5,Periode,2,FALSE))/5))</f>
        <v>0</v>
      </c>
      <c r="AQ33" s="150">
        <f>IF(ISERROR(IF(EXACT($A$5,"Moyenne 2013-2038"),_xll.Woodstock.Analyst.Xcel.UDFs.GetIndicatorValueAverage("OSUPCJ_T100%",""&amp;$A$9&amp;"="&amp;AQ$12&amp;";",_xll.Woodstock.Analyst.Xcel.UDFs.GetModelFilename(),_xll.Woodstock.Analyst.Xcel.UDFs.GetScenarioIndex(),"2","6")/5,_xll.Woodstock.Analyst.Xcel.UDFs.GetIndicatorValue("OSUPCJ_T100%",""&amp;$A$9&amp;"="&amp;AQ$12&amp;";",_xll.Woodstock.Analyst.Xcel.UDFs.GetModelFilename(),_xll.Woodstock.Analyst.Xcel.UDFs.GetScenarioIndex(),VLOOKUP($A$5,Periode,2,FALSE))/5)),0,IF(EXACT($A$5,"Moyenne 2013-2038"),_xll.Woodstock.Analyst.Xcel.UDFs.GetIndicatorValueAverage("OSUPCJ_T100%",""&amp;$A$9&amp;"="&amp;AQ$12&amp;";",_xll.Woodstock.Analyst.Xcel.UDFs.GetModelFilename(),_xll.Woodstock.Analyst.Xcel.UDFs.GetScenarioIndex(),"2","6")/5,_xll.Woodstock.Analyst.Xcel.UDFs.GetIndicatorValue("OSUPCJ_T100%",""&amp;$A$9&amp;"="&amp;AQ$12&amp;";",_xll.Woodstock.Analyst.Xcel.UDFs.GetModelFilename(),_xll.Woodstock.Analyst.Xcel.UDFs.GetScenarioIndex(),VLOOKUP($A$5,Periode,2,FALSE))/5))</f>
        <v>0</v>
      </c>
      <c r="AR33" s="150">
        <f>IF(ISERROR(IF(EXACT($A$5,"Moyenne 2013-2038"),_xll.Woodstock.Analyst.Xcel.UDFs.GetIndicatorValueAverage("OSUPCJ_T100%",""&amp;$A$9&amp;"="&amp;AR$12&amp;";",_xll.Woodstock.Analyst.Xcel.UDFs.GetModelFilename(),_xll.Woodstock.Analyst.Xcel.UDFs.GetScenarioIndex(),"2","6")/5,_xll.Woodstock.Analyst.Xcel.UDFs.GetIndicatorValue("OSUPCJ_T100%",""&amp;$A$9&amp;"="&amp;AR$12&amp;";",_xll.Woodstock.Analyst.Xcel.UDFs.GetModelFilename(),_xll.Woodstock.Analyst.Xcel.UDFs.GetScenarioIndex(),VLOOKUP($A$5,Periode,2,FALSE))/5)),0,IF(EXACT($A$5,"Moyenne 2013-2038"),_xll.Woodstock.Analyst.Xcel.UDFs.GetIndicatorValueAverage("OSUPCJ_T100%",""&amp;$A$9&amp;"="&amp;AR$12&amp;";",_xll.Woodstock.Analyst.Xcel.UDFs.GetModelFilename(),_xll.Woodstock.Analyst.Xcel.UDFs.GetScenarioIndex(),"2","6")/5,_xll.Woodstock.Analyst.Xcel.UDFs.GetIndicatorValue("OSUPCJ_T100%",""&amp;$A$9&amp;"="&amp;AR$12&amp;";",_xll.Woodstock.Analyst.Xcel.UDFs.GetModelFilename(),_xll.Woodstock.Analyst.Xcel.UDFs.GetScenarioIndex(),VLOOKUP($A$5,Periode,2,FALSE))/5))</f>
        <v>0</v>
      </c>
      <c r="AS33" s="150">
        <f>IF(ISERROR(IF(EXACT($A$5,"Moyenne 2013-2038"),_xll.Woodstock.Analyst.Xcel.UDFs.GetIndicatorValueAverage("OSUPCJ_T100%",""&amp;$A$9&amp;"="&amp;AS$12&amp;";",_xll.Woodstock.Analyst.Xcel.UDFs.GetModelFilename(),_xll.Woodstock.Analyst.Xcel.UDFs.GetScenarioIndex(),"2","6")/5,_xll.Woodstock.Analyst.Xcel.UDFs.GetIndicatorValue("OSUPCJ_T100%",""&amp;$A$9&amp;"="&amp;AS$12&amp;";",_xll.Woodstock.Analyst.Xcel.UDFs.GetModelFilename(),_xll.Woodstock.Analyst.Xcel.UDFs.GetScenarioIndex(),VLOOKUP($A$5,Periode,2,FALSE))/5)),0,IF(EXACT($A$5,"Moyenne 2013-2038"),_xll.Woodstock.Analyst.Xcel.UDFs.GetIndicatorValueAverage("OSUPCJ_T100%",""&amp;$A$9&amp;"="&amp;AS$12&amp;";",_xll.Woodstock.Analyst.Xcel.UDFs.GetModelFilename(),_xll.Woodstock.Analyst.Xcel.UDFs.GetScenarioIndex(),"2","6")/5,_xll.Woodstock.Analyst.Xcel.UDFs.GetIndicatorValue("OSUPCJ_T100%",""&amp;$A$9&amp;"="&amp;AS$12&amp;";",_xll.Woodstock.Analyst.Xcel.UDFs.GetModelFilename(),_xll.Woodstock.Analyst.Xcel.UDFs.GetScenarioIndex(),VLOOKUP($A$5,Periode,2,FALSE))/5))</f>
        <v>0</v>
      </c>
      <c r="AT33" s="150">
        <f>IF(ISERROR(IF(EXACT($A$5,"Moyenne 2013-2038"),_xll.Woodstock.Analyst.Xcel.UDFs.GetIndicatorValueAverage("OSUPCJ_T100%",""&amp;$A$9&amp;"="&amp;AT$12&amp;";",_xll.Woodstock.Analyst.Xcel.UDFs.GetModelFilename(),_xll.Woodstock.Analyst.Xcel.UDFs.GetScenarioIndex(),"2","6")/5,_xll.Woodstock.Analyst.Xcel.UDFs.GetIndicatorValue("OSUPCJ_T100%",""&amp;$A$9&amp;"="&amp;AT$12&amp;";",_xll.Woodstock.Analyst.Xcel.UDFs.GetModelFilename(),_xll.Woodstock.Analyst.Xcel.UDFs.GetScenarioIndex(),VLOOKUP($A$5,Periode,2,FALSE))/5)),0,IF(EXACT($A$5,"Moyenne 2013-2038"),_xll.Woodstock.Analyst.Xcel.UDFs.GetIndicatorValueAverage("OSUPCJ_T100%",""&amp;$A$9&amp;"="&amp;AT$12&amp;";",_xll.Woodstock.Analyst.Xcel.UDFs.GetModelFilename(),_xll.Woodstock.Analyst.Xcel.UDFs.GetScenarioIndex(),"2","6")/5,_xll.Woodstock.Analyst.Xcel.UDFs.GetIndicatorValue("OSUPCJ_T100%",""&amp;$A$9&amp;"="&amp;AT$12&amp;";",_xll.Woodstock.Analyst.Xcel.UDFs.GetModelFilename(),_xll.Woodstock.Analyst.Xcel.UDFs.GetScenarioIndex(),VLOOKUP($A$5,Periode,2,FALSE))/5))</f>
        <v>0</v>
      </c>
      <c r="AU33" s="150">
        <f>IF(ISERROR(IF(EXACT($A$5,"Moyenne 2013-2038"),_xll.Woodstock.Analyst.Xcel.UDFs.GetIndicatorValueAverage("OSUPCJ_T100%",""&amp;$A$9&amp;"="&amp;AU$12&amp;";",_xll.Woodstock.Analyst.Xcel.UDFs.GetModelFilename(),_xll.Woodstock.Analyst.Xcel.UDFs.GetScenarioIndex(),"2","6")/5,_xll.Woodstock.Analyst.Xcel.UDFs.GetIndicatorValue("OSUPCJ_T100%",""&amp;$A$9&amp;"="&amp;AU$12&amp;";",_xll.Woodstock.Analyst.Xcel.UDFs.GetModelFilename(),_xll.Woodstock.Analyst.Xcel.UDFs.GetScenarioIndex(),VLOOKUP($A$5,Periode,2,FALSE))/5)),0,IF(EXACT($A$5,"Moyenne 2013-2038"),_xll.Woodstock.Analyst.Xcel.UDFs.GetIndicatorValueAverage("OSUPCJ_T100%",""&amp;$A$9&amp;"="&amp;AU$12&amp;";",_xll.Woodstock.Analyst.Xcel.UDFs.GetModelFilename(),_xll.Woodstock.Analyst.Xcel.UDFs.GetScenarioIndex(),"2","6")/5,_xll.Woodstock.Analyst.Xcel.UDFs.GetIndicatorValue("OSUPCJ_T100%",""&amp;$A$9&amp;"="&amp;AU$12&amp;";",_xll.Woodstock.Analyst.Xcel.UDFs.GetModelFilename(),_xll.Woodstock.Analyst.Xcel.UDFs.GetScenarioIndex(),VLOOKUP($A$5,Periode,2,FALSE))/5))</f>
        <v>0</v>
      </c>
      <c r="AV33" s="150">
        <f>IF(ISERROR(IF(EXACT($A$5,"Moyenne 2013-2038"),_xll.Woodstock.Analyst.Xcel.UDFs.GetIndicatorValueAverage("OSUPCJ_T100%",""&amp;$A$9&amp;"="&amp;AV$12&amp;";",_xll.Woodstock.Analyst.Xcel.UDFs.GetModelFilename(),_xll.Woodstock.Analyst.Xcel.UDFs.GetScenarioIndex(),"2","6")/5,_xll.Woodstock.Analyst.Xcel.UDFs.GetIndicatorValue("OSUPCJ_T100%",""&amp;$A$9&amp;"="&amp;AV$12&amp;";",_xll.Woodstock.Analyst.Xcel.UDFs.GetModelFilename(),_xll.Woodstock.Analyst.Xcel.UDFs.GetScenarioIndex(),VLOOKUP($A$5,Periode,2,FALSE))/5)),0,IF(EXACT($A$5,"Moyenne 2013-2038"),_xll.Woodstock.Analyst.Xcel.UDFs.GetIndicatorValueAverage("OSUPCJ_T100%",""&amp;$A$9&amp;"="&amp;AV$12&amp;";",_xll.Woodstock.Analyst.Xcel.UDFs.GetModelFilename(),_xll.Woodstock.Analyst.Xcel.UDFs.GetScenarioIndex(),"2","6")/5,_xll.Woodstock.Analyst.Xcel.UDFs.GetIndicatorValue("OSUPCJ_T100%",""&amp;$A$9&amp;"="&amp;AV$12&amp;";",_xll.Woodstock.Analyst.Xcel.UDFs.GetModelFilename(),_xll.Woodstock.Analyst.Xcel.UDFs.GetScenarioIndex(),VLOOKUP($A$5,Periode,2,FALSE))/5))</f>
        <v>0</v>
      </c>
      <c r="AW33" s="150">
        <f>IF(ISERROR(IF(EXACT($A$5,"Moyenne 2013-2038"),_xll.Woodstock.Analyst.Xcel.UDFs.GetIndicatorValueAverage("OSUPCJ_T100%",""&amp;$A$9&amp;"="&amp;AW$12&amp;";",_xll.Woodstock.Analyst.Xcel.UDFs.GetModelFilename(),_xll.Woodstock.Analyst.Xcel.UDFs.GetScenarioIndex(),"2","6")/5,_xll.Woodstock.Analyst.Xcel.UDFs.GetIndicatorValue("OSUPCJ_T100%",""&amp;$A$9&amp;"="&amp;AW$12&amp;";",_xll.Woodstock.Analyst.Xcel.UDFs.GetModelFilename(),_xll.Woodstock.Analyst.Xcel.UDFs.GetScenarioIndex(),VLOOKUP($A$5,Periode,2,FALSE))/5)),0,IF(EXACT($A$5,"Moyenne 2013-2038"),_xll.Woodstock.Analyst.Xcel.UDFs.GetIndicatorValueAverage("OSUPCJ_T100%",""&amp;$A$9&amp;"="&amp;AW$12&amp;";",_xll.Woodstock.Analyst.Xcel.UDFs.GetModelFilename(),_xll.Woodstock.Analyst.Xcel.UDFs.GetScenarioIndex(),"2","6")/5,_xll.Woodstock.Analyst.Xcel.UDFs.GetIndicatorValue("OSUPCJ_T100%",""&amp;$A$9&amp;"="&amp;AW$12&amp;";",_xll.Woodstock.Analyst.Xcel.UDFs.GetModelFilename(),_xll.Woodstock.Analyst.Xcel.UDFs.GetScenarioIndex(),VLOOKUP($A$5,Periode,2,FALSE))/5))</f>
        <v>0</v>
      </c>
      <c r="AX33" s="150">
        <f>IF(ISERROR(IF(EXACT($A$5,"Moyenne 2013-2038"),_xll.Woodstock.Analyst.Xcel.UDFs.GetIndicatorValueAverage("OSUPCJ_T100%",""&amp;$A$9&amp;"="&amp;AX$12&amp;";",_xll.Woodstock.Analyst.Xcel.UDFs.GetModelFilename(),_xll.Woodstock.Analyst.Xcel.UDFs.GetScenarioIndex(),"2","6")/5,_xll.Woodstock.Analyst.Xcel.UDFs.GetIndicatorValue("OSUPCJ_T100%",""&amp;$A$9&amp;"="&amp;AX$12&amp;";",_xll.Woodstock.Analyst.Xcel.UDFs.GetModelFilename(),_xll.Woodstock.Analyst.Xcel.UDFs.GetScenarioIndex(),VLOOKUP($A$5,Periode,2,FALSE))/5)),0,IF(EXACT($A$5,"Moyenne 2013-2038"),_xll.Woodstock.Analyst.Xcel.UDFs.GetIndicatorValueAverage("OSUPCJ_T100%",""&amp;$A$9&amp;"="&amp;AX$12&amp;";",_xll.Woodstock.Analyst.Xcel.UDFs.GetModelFilename(),_xll.Woodstock.Analyst.Xcel.UDFs.GetScenarioIndex(),"2","6")/5,_xll.Woodstock.Analyst.Xcel.UDFs.GetIndicatorValue("OSUPCJ_T100%",""&amp;$A$9&amp;"="&amp;AX$12&amp;";",_xll.Woodstock.Analyst.Xcel.UDFs.GetModelFilename(),_xll.Woodstock.Analyst.Xcel.UDFs.GetScenarioIndex(),VLOOKUP($A$5,Periode,2,FALSE))/5))</f>
        <v>0</v>
      </c>
      <c r="AY33" s="150">
        <f>IF(ISERROR(IF(EXACT($A$5,"Moyenne 2013-2038"),_xll.Woodstock.Analyst.Xcel.UDFs.GetIndicatorValueAverage("OSUPCJ_T100%",""&amp;$A$9&amp;"="&amp;AY$12&amp;";",_xll.Woodstock.Analyst.Xcel.UDFs.GetModelFilename(),_xll.Woodstock.Analyst.Xcel.UDFs.GetScenarioIndex(),"2","6")/5,_xll.Woodstock.Analyst.Xcel.UDFs.GetIndicatorValue("OSUPCJ_T100%",""&amp;$A$9&amp;"="&amp;AY$12&amp;";",_xll.Woodstock.Analyst.Xcel.UDFs.GetModelFilename(),_xll.Woodstock.Analyst.Xcel.UDFs.GetScenarioIndex(),VLOOKUP($A$5,Periode,2,FALSE))/5)),0,IF(EXACT($A$5,"Moyenne 2013-2038"),_xll.Woodstock.Analyst.Xcel.UDFs.GetIndicatorValueAverage("OSUPCJ_T100%",""&amp;$A$9&amp;"="&amp;AY$12&amp;";",_xll.Woodstock.Analyst.Xcel.UDFs.GetModelFilename(),_xll.Woodstock.Analyst.Xcel.UDFs.GetScenarioIndex(),"2","6")/5,_xll.Woodstock.Analyst.Xcel.UDFs.GetIndicatorValue("OSUPCJ_T100%",""&amp;$A$9&amp;"="&amp;AY$12&amp;";",_xll.Woodstock.Analyst.Xcel.UDFs.GetModelFilename(),_xll.Woodstock.Analyst.Xcel.UDFs.GetScenarioIndex(),VLOOKUP($A$5,Periode,2,FALSE))/5))</f>
        <v>0</v>
      </c>
      <c r="AZ33" s="150">
        <f>IF(ISERROR(IF(EXACT($A$5,"Moyenne 2013-2038"),_xll.Woodstock.Analyst.Xcel.UDFs.GetIndicatorValueAverage("OSUPCJ_T100%",""&amp;$A$9&amp;"="&amp;AZ$12&amp;";",_xll.Woodstock.Analyst.Xcel.UDFs.GetModelFilename(),_xll.Woodstock.Analyst.Xcel.UDFs.GetScenarioIndex(),"2","6")/5,_xll.Woodstock.Analyst.Xcel.UDFs.GetIndicatorValue("OSUPCJ_T100%",""&amp;$A$9&amp;"="&amp;AZ$12&amp;";",_xll.Woodstock.Analyst.Xcel.UDFs.GetModelFilename(),_xll.Woodstock.Analyst.Xcel.UDFs.GetScenarioIndex(),VLOOKUP($A$5,Periode,2,FALSE))/5)),0,IF(EXACT($A$5,"Moyenne 2013-2038"),_xll.Woodstock.Analyst.Xcel.UDFs.GetIndicatorValueAverage("OSUPCJ_T100%",""&amp;$A$9&amp;"="&amp;AZ$12&amp;";",_xll.Woodstock.Analyst.Xcel.UDFs.GetModelFilename(),_xll.Woodstock.Analyst.Xcel.UDFs.GetScenarioIndex(),"2","6")/5,_xll.Woodstock.Analyst.Xcel.UDFs.GetIndicatorValue("OSUPCJ_T100%",""&amp;$A$9&amp;"="&amp;AZ$12&amp;";",_xll.Woodstock.Analyst.Xcel.UDFs.GetModelFilename(),_xll.Woodstock.Analyst.Xcel.UDFs.GetScenarioIndex(),VLOOKUP($A$5,Periode,2,FALSE))/5))</f>
        <v>0</v>
      </c>
      <c r="BA33" s="150">
        <f>IF(ISERROR(IF(EXACT($A$5,"Moyenne 2013-2038"),_xll.Woodstock.Analyst.Xcel.UDFs.GetIndicatorValueAverage("OSUPCJ_T100%",""&amp;$A$9&amp;"="&amp;BA$12&amp;";",_xll.Woodstock.Analyst.Xcel.UDFs.GetModelFilename(),_xll.Woodstock.Analyst.Xcel.UDFs.GetScenarioIndex(),"2","6")/5,_xll.Woodstock.Analyst.Xcel.UDFs.GetIndicatorValue("OSUPCJ_T100%",""&amp;$A$9&amp;"="&amp;BA$12&amp;";",_xll.Woodstock.Analyst.Xcel.UDFs.GetModelFilename(),_xll.Woodstock.Analyst.Xcel.UDFs.GetScenarioIndex(),VLOOKUP($A$5,Periode,2,FALSE))/5)),0,IF(EXACT($A$5,"Moyenne 2013-2038"),_xll.Woodstock.Analyst.Xcel.UDFs.GetIndicatorValueAverage("OSUPCJ_T100%",""&amp;$A$9&amp;"="&amp;BA$12&amp;";",_xll.Woodstock.Analyst.Xcel.UDFs.GetModelFilename(),_xll.Woodstock.Analyst.Xcel.UDFs.GetScenarioIndex(),"2","6")/5,_xll.Woodstock.Analyst.Xcel.UDFs.GetIndicatorValue("OSUPCJ_T100%",""&amp;$A$9&amp;"="&amp;BA$12&amp;";",_xll.Woodstock.Analyst.Xcel.UDFs.GetModelFilename(),_xll.Woodstock.Analyst.Xcel.UDFs.GetScenarioIndex(),VLOOKUP($A$5,Periode,2,FALSE))/5))</f>
        <v>0</v>
      </c>
      <c r="BB33" s="150">
        <f>IF(ISERROR(IF(EXACT($A$5,"Moyenne 2013-2038"),_xll.Woodstock.Analyst.Xcel.UDFs.GetIndicatorValueAverage("OSUPCJ_T100%",""&amp;$A$9&amp;"="&amp;BB$12&amp;";",_xll.Woodstock.Analyst.Xcel.UDFs.GetModelFilename(),_xll.Woodstock.Analyst.Xcel.UDFs.GetScenarioIndex(),"2","6")/5,_xll.Woodstock.Analyst.Xcel.UDFs.GetIndicatorValue("OSUPCJ_T100%",""&amp;$A$9&amp;"="&amp;BB$12&amp;";",_xll.Woodstock.Analyst.Xcel.UDFs.GetModelFilename(),_xll.Woodstock.Analyst.Xcel.UDFs.GetScenarioIndex(),VLOOKUP($A$5,Periode,2,FALSE))/5)),0,IF(EXACT($A$5,"Moyenne 2013-2038"),_xll.Woodstock.Analyst.Xcel.UDFs.GetIndicatorValueAverage("OSUPCJ_T100%",""&amp;$A$9&amp;"="&amp;BB$12&amp;";",_xll.Woodstock.Analyst.Xcel.UDFs.GetModelFilename(),_xll.Woodstock.Analyst.Xcel.UDFs.GetScenarioIndex(),"2","6")/5,_xll.Woodstock.Analyst.Xcel.UDFs.GetIndicatorValue("OSUPCJ_T100%",""&amp;$A$9&amp;"="&amp;BB$12&amp;";",_xll.Woodstock.Analyst.Xcel.UDFs.GetModelFilename(),_xll.Woodstock.Analyst.Xcel.UDFs.GetScenarioIndex(),VLOOKUP($A$5,Periode,2,FALSE))/5))</f>
        <v>0</v>
      </c>
      <c r="BC33" s="150">
        <f>IF(ISERROR(IF(EXACT($A$5,"Moyenne 2013-2038"),_xll.Woodstock.Analyst.Xcel.UDFs.GetIndicatorValueAverage("OSUPCJ_T100%",""&amp;$A$9&amp;"="&amp;BC$12&amp;";",_xll.Woodstock.Analyst.Xcel.UDFs.GetModelFilename(),_xll.Woodstock.Analyst.Xcel.UDFs.GetScenarioIndex(),"2","6")/5,_xll.Woodstock.Analyst.Xcel.UDFs.GetIndicatorValue("OSUPCJ_T100%",""&amp;$A$9&amp;"="&amp;BC$12&amp;";",_xll.Woodstock.Analyst.Xcel.UDFs.GetModelFilename(),_xll.Woodstock.Analyst.Xcel.UDFs.GetScenarioIndex(),VLOOKUP($A$5,Periode,2,FALSE))/5)),0,IF(EXACT($A$5,"Moyenne 2013-2038"),_xll.Woodstock.Analyst.Xcel.UDFs.GetIndicatorValueAverage("OSUPCJ_T100%",""&amp;$A$9&amp;"="&amp;BC$12&amp;";",_xll.Woodstock.Analyst.Xcel.UDFs.GetModelFilename(),_xll.Woodstock.Analyst.Xcel.UDFs.GetScenarioIndex(),"2","6")/5,_xll.Woodstock.Analyst.Xcel.UDFs.GetIndicatorValue("OSUPCJ_T100%",""&amp;$A$9&amp;"="&amp;BC$12&amp;";",_xll.Woodstock.Analyst.Xcel.UDFs.GetModelFilename(),_xll.Woodstock.Analyst.Xcel.UDFs.GetScenarioIndex(),VLOOKUP($A$5,Periode,2,FALSE))/5))</f>
        <v>0</v>
      </c>
      <c r="BD33" s="150">
        <f>IF(ISERROR(IF(EXACT($A$5,"Moyenne 2013-2038"),_xll.Woodstock.Analyst.Xcel.UDFs.GetIndicatorValueAverage("OSUPCJ_T100%",""&amp;$A$9&amp;"="&amp;BD$12&amp;";",_xll.Woodstock.Analyst.Xcel.UDFs.GetModelFilename(),_xll.Woodstock.Analyst.Xcel.UDFs.GetScenarioIndex(),"2","6")/5,_xll.Woodstock.Analyst.Xcel.UDFs.GetIndicatorValue("OSUPCJ_T100%",""&amp;$A$9&amp;"="&amp;BD$12&amp;";",_xll.Woodstock.Analyst.Xcel.UDFs.GetModelFilename(),_xll.Woodstock.Analyst.Xcel.UDFs.GetScenarioIndex(),VLOOKUP($A$5,Periode,2,FALSE))/5)),0,IF(EXACT($A$5,"Moyenne 2013-2038"),_xll.Woodstock.Analyst.Xcel.UDFs.GetIndicatorValueAverage("OSUPCJ_T100%",""&amp;$A$9&amp;"="&amp;BD$12&amp;";",_xll.Woodstock.Analyst.Xcel.UDFs.GetModelFilename(),_xll.Woodstock.Analyst.Xcel.UDFs.GetScenarioIndex(),"2","6")/5,_xll.Woodstock.Analyst.Xcel.UDFs.GetIndicatorValue("OSUPCJ_T100%",""&amp;$A$9&amp;"="&amp;BD$12&amp;";",_xll.Woodstock.Analyst.Xcel.UDFs.GetModelFilename(),_xll.Woodstock.Analyst.Xcel.UDFs.GetScenarioIndex(),VLOOKUP($A$5,Periode,2,FALSE))/5))</f>
        <v>0</v>
      </c>
      <c r="BE33" s="150">
        <f>IF(ISERROR(IF(EXACT($A$5,"Moyenne 2013-2038"),_xll.Woodstock.Analyst.Xcel.UDFs.GetIndicatorValueAverage("OSUPCJ_T100%",""&amp;$A$9&amp;"="&amp;BE$12&amp;";",_xll.Woodstock.Analyst.Xcel.UDFs.GetModelFilename(),_xll.Woodstock.Analyst.Xcel.UDFs.GetScenarioIndex(),"2","6")/5,_xll.Woodstock.Analyst.Xcel.UDFs.GetIndicatorValue("OSUPCJ_T100%",""&amp;$A$9&amp;"="&amp;BE$12&amp;";",_xll.Woodstock.Analyst.Xcel.UDFs.GetModelFilename(),_xll.Woodstock.Analyst.Xcel.UDFs.GetScenarioIndex(),VLOOKUP($A$5,Periode,2,FALSE))/5)),0,IF(EXACT($A$5,"Moyenne 2013-2038"),_xll.Woodstock.Analyst.Xcel.UDFs.GetIndicatorValueAverage("OSUPCJ_T100%",""&amp;$A$9&amp;"="&amp;BE$12&amp;";",_xll.Woodstock.Analyst.Xcel.UDFs.GetModelFilename(),_xll.Woodstock.Analyst.Xcel.UDFs.GetScenarioIndex(),"2","6")/5,_xll.Woodstock.Analyst.Xcel.UDFs.GetIndicatorValue("OSUPCJ_T100%",""&amp;$A$9&amp;"="&amp;BE$12&amp;";",_xll.Woodstock.Analyst.Xcel.UDFs.GetModelFilename(),_xll.Woodstock.Analyst.Xcel.UDFs.GetScenarioIndex(),VLOOKUP($A$5,Periode,2,FALSE))/5))</f>
        <v>0</v>
      </c>
      <c r="BF33" s="150">
        <f>IF(ISERROR(IF(EXACT($A$5,"Moyenne 2013-2038"),_xll.Woodstock.Analyst.Xcel.UDFs.GetIndicatorValueAverage("OSUPCJ_T100%",""&amp;$A$9&amp;"="&amp;BF$12&amp;";",_xll.Woodstock.Analyst.Xcel.UDFs.GetModelFilename(),_xll.Woodstock.Analyst.Xcel.UDFs.GetScenarioIndex(),"2","6")/5,_xll.Woodstock.Analyst.Xcel.UDFs.GetIndicatorValue("OSUPCJ_T100%",""&amp;$A$9&amp;"="&amp;BF$12&amp;";",_xll.Woodstock.Analyst.Xcel.UDFs.GetModelFilename(),_xll.Woodstock.Analyst.Xcel.UDFs.GetScenarioIndex(),VLOOKUP($A$5,Periode,2,FALSE))/5)),0,IF(EXACT($A$5,"Moyenne 2013-2038"),_xll.Woodstock.Analyst.Xcel.UDFs.GetIndicatorValueAverage("OSUPCJ_T100%",""&amp;$A$9&amp;"="&amp;BF$12&amp;";",_xll.Woodstock.Analyst.Xcel.UDFs.GetModelFilename(),_xll.Woodstock.Analyst.Xcel.UDFs.GetScenarioIndex(),"2","6")/5,_xll.Woodstock.Analyst.Xcel.UDFs.GetIndicatorValue("OSUPCJ_T100%",""&amp;$A$9&amp;"="&amp;BF$12&amp;";",_xll.Woodstock.Analyst.Xcel.UDFs.GetModelFilename(),_xll.Woodstock.Analyst.Xcel.UDFs.GetScenarioIndex(),VLOOKUP($A$5,Periode,2,FALSE))/5))</f>
        <v>0</v>
      </c>
      <c r="BG33" s="150">
        <f>IF(ISERROR(IF(EXACT($A$5,"Moyenne 2013-2038"),_xll.Woodstock.Analyst.Xcel.UDFs.GetIndicatorValueAverage("OSUPCJ_T100%",""&amp;$A$9&amp;"="&amp;BG$12&amp;";",_xll.Woodstock.Analyst.Xcel.UDFs.GetModelFilename(),_xll.Woodstock.Analyst.Xcel.UDFs.GetScenarioIndex(),"2","6")/5,_xll.Woodstock.Analyst.Xcel.UDFs.GetIndicatorValue("OSUPCJ_T100%",""&amp;$A$9&amp;"="&amp;BG$12&amp;";",_xll.Woodstock.Analyst.Xcel.UDFs.GetModelFilename(),_xll.Woodstock.Analyst.Xcel.UDFs.GetScenarioIndex(),VLOOKUP($A$5,Periode,2,FALSE))/5)),0,IF(EXACT($A$5,"Moyenne 2013-2038"),_xll.Woodstock.Analyst.Xcel.UDFs.GetIndicatorValueAverage("OSUPCJ_T100%",""&amp;$A$9&amp;"="&amp;BG$12&amp;";",_xll.Woodstock.Analyst.Xcel.UDFs.GetModelFilename(),_xll.Woodstock.Analyst.Xcel.UDFs.GetScenarioIndex(),"2","6")/5,_xll.Woodstock.Analyst.Xcel.UDFs.GetIndicatorValue("OSUPCJ_T100%",""&amp;$A$9&amp;"="&amp;BG$12&amp;";",_xll.Woodstock.Analyst.Xcel.UDFs.GetModelFilename(),_xll.Woodstock.Analyst.Xcel.UDFs.GetScenarioIndex(),VLOOKUP($A$5,Periode,2,FALSE))/5))</f>
        <v>0</v>
      </c>
      <c r="BH33" s="150">
        <f>IF(ISERROR(IF(EXACT($A$5,"Moyenne 2013-2038"),_xll.Woodstock.Analyst.Xcel.UDFs.GetIndicatorValueAverage("OSUPCJ_T100%",""&amp;$A$9&amp;"="&amp;BH$12&amp;";",_xll.Woodstock.Analyst.Xcel.UDFs.GetModelFilename(),_xll.Woodstock.Analyst.Xcel.UDFs.GetScenarioIndex(),"2","6")/5,_xll.Woodstock.Analyst.Xcel.UDFs.GetIndicatorValue("OSUPCJ_T100%",""&amp;$A$9&amp;"="&amp;BH$12&amp;";",_xll.Woodstock.Analyst.Xcel.UDFs.GetModelFilename(),_xll.Woodstock.Analyst.Xcel.UDFs.GetScenarioIndex(),VLOOKUP($A$5,Periode,2,FALSE))/5)),0,IF(EXACT($A$5,"Moyenne 2013-2038"),_xll.Woodstock.Analyst.Xcel.UDFs.GetIndicatorValueAverage("OSUPCJ_T100%",""&amp;$A$9&amp;"="&amp;BH$12&amp;";",_xll.Woodstock.Analyst.Xcel.UDFs.GetModelFilename(),_xll.Woodstock.Analyst.Xcel.UDFs.GetScenarioIndex(),"2","6")/5,_xll.Woodstock.Analyst.Xcel.UDFs.GetIndicatorValue("OSUPCJ_T100%",""&amp;$A$9&amp;"="&amp;BH$12&amp;";",_xll.Woodstock.Analyst.Xcel.UDFs.GetModelFilename(),_xll.Woodstock.Analyst.Xcel.UDFs.GetScenarioIndex(),VLOOKUP($A$5,Periode,2,FALSE))/5))</f>
        <v>0</v>
      </c>
      <c r="BI33" s="150">
        <f>IF(ISERROR(IF(EXACT($A$5,"Moyenne 2013-2038"),_xll.Woodstock.Analyst.Xcel.UDFs.GetIndicatorValueAverage("OSUPCJ_T100%",""&amp;$A$9&amp;"="&amp;BI$12&amp;";",_xll.Woodstock.Analyst.Xcel.UDFs.GetModelFilename(),_xll.Woodstock.Analyst.Xcel.UDFs.GetScenarioIndex(),"2","6")/5,_xll.Woodstock.Analyst.Xcel.UDFs.GetIndicatorValue("OSUPCJ_T100%",""&amp;$A$9&amp;"="&amp;BI$12&amp;";",_xll.Woodstock.Analyst.Xcel.UDFs.GetModelFilename(),_xll.Woodstock.Analyst.Xcel.UDFs.GetScenarioIndex(),VLOOKUP($A$5,Periode,2,FALSE))/5)),0,IF(EXACT($A$5,"Moyenne 2013-2038"),_xll.Woodstock.Analyst.Xcel.UDFs.GetIndicatorValueAverage("OSUPCJ_T100%",""&amp;$A$9&amp;"="&amp;BI$12&amp;";",_xll.Woodstock.Analyst.Xcel.UDFs.GetModelFilename(),_xll.Woodstock.Analyst.Xcel.UDFs.GetScenarioIndex(),"2","6")/5,_xll.Woodstock.Analyst.Xcel.UDFs.GetIndicatorValue("OSUPCJ_T100%",""&amp;$A$9&amp;"="&amp;BI$12&amp;";",_xll.Woodstock.Analyst.Xcel.UDFs.GetModelFilename(),_xll.Woodstock.Analyst.Xcel.UDFs.GetScenarioIndex(),VLOOKUP($A$5,Periode,2,FALSE))/5))</f>
        <v>0</v>
      </c>
      <c r="BJ33" s="150">
        <f>IF(ISERROR(IF(EXACT($A$5,"Moyenne 2013-2038"),_xll.Woodstock.Analyst.Xcel.UDFs.GetIndicatorValueAverage("OSUPCJ_T100%",""&amp;$A$9&amp;"="&amp;BJ$12&amp;";",_xll.Woodstock.Analyst.Xcel.UDFs.GetModelFilename(),_xll.Woodstock.Analyst.Xcel.UDFs.GetScenarioIndex(),"2","6")/5,_xll.Woodstock.Analyst.Xcel.UDFs.GetIndicatorValue("OSUPCJ_T100%",""&amp;$A$9&amp;"="&amp;BJ$12&amp;";",_xll.Woodstock.Analyst.Xcel.UDFs.GetModelFilename(),_xll.Woodstock.Analyst.Xcel.UDFs.GetScenarioIndex(),VLOOKUP($A$5,Periode,2,FALSE))/5)),0,IF(EXACT($A$5,"Moyenne 2013-2038"),_xll.Woodstock.Analyst.Xcel.UDFs.GetIndicatorValueAverage("OSUPCJ_T100%",""&amp;$A$9&amp;"="&amp;BJ$12&amp;";",_xll.Woodstock.Analyst.Xcel.UDFs.GetModelFilename(),_xll.Woodstock.Analyst.Xcel.UDFs.GetScenarioIndex(),"2","6")/5,_xll.Woodstock.Analyst.Xcel.UDFs.GetIndicatorValue("OSUPCJ_T100%",""&amp;$A$9&amp;"="&amp;BJ$12&amp;";",_xll.Woodstock.Analyst.Xcel.UDFs.GetModelFilename(),_xll.Woodstock.Analyst.Xcel.UDFs.GetScenarioIndex(),VLOOKUP($A$5,Periode,2,FALSE))/5))</f>
        <v>0</v>
      </c>
      <c r="BK33" s="150">
        <f>IF(ISERROR(IF(EXACT($A$5,"Moyenne 2013-2038"),_xll.Woodstock.Analyst.Xcel.UDFs.GetIndicatorValueAverage("OSUPCJ_T100%",""&amp;$A$9&amp;"="&amp;BK$12&amp;";",_xll.Woodstock.Analyst.Xcel.UDFs.GetModelFilename(),_xll.Woodstock.Analyst.Xcel.UDFs.GetScenarioIndex(),"2","6")/5,_xll.Woodstock.Analyst.Xcel.UDFs.GetIndicatorValue("OSUPCJ_T100%",""&amp;$A$9&amp;"="&amp;BK$12&amp;";",_xll.Woodstock.Analyst.Xcel.UDFs.GetModelFilename(),_xll.Woodstock.Analyst.Xcel.UDFs.GetScenarioIndex(),VLOOKUP($A$5,Periode,2,FALSE))/5)),0,IF(EXACT($A$5,"Moyenne 2013-2038"),_xll.Woodstock.Analyst.Xcel.UDFs.GetIndicatorValueAverage("OSUPCJ_T100%",""&amp;$A$9&amp;"="&amp;BK$12&amp;";",_xll.Woodstock.Analyst.Xcel.UDFs.GetModelFilename(),_xll.Woodstock.Analyst.Xcel.UDFs.GetScenarioIndex(),"2","6")/5,_xll.Woodstock.Analyst.Xcel.UDFs.GetIndicatorValue("OSUPCJ_T100%",""&amp;$A$9&amp;"="&amp;BK$12&amp;";",_xll.Woodstock.Analyst.Xcel.UDFs.GetModelFilename(),_xll.Woodstock.Analyst.Xcel.UDFs.GetScenarioIndex(),VLOOKUP($A$5,Periode,2,FALSE))/5))</f>
        <v>0</v>
      </c>
      <c r="BL33" s="150">
        <f>IF(ISERROR(IF(EXACT($A$5,"Moyenne 2013-2038"),_xll.Woodstock.Analyst.Xcel.UDFs.GetIndicatorValueAverage("OSUPCJ_T100%",""&amp;$A$9&amp;"="&amp;BL$12&amp;";",_xll.Woodstock.Analyst.Xcel.UDFs.GetModelFilename(),_xll.Woodstock.Analyst.Xcel.UDFs.GetScenarioIndex(),"2","6")/5,_xll.Woodstock.Analyst.Xcel.UDFs.GetIndicatorValue("OSUPCJ_T100%",""&amp;$A$9&amp;"="&amp;BL$12&amp;";",_xll.Woodstock.Analyst.Xcel.UDFs.GetModelFilename(),_xll.Woodstock.Analyst.Xcel.UDFs.GetScenarioIndex(),VLOOKUP($A$5,Periode,2,FALSE))/5)),0,IF(EXACT($A$5,"Moyenne 2013-2038"),_xll.Woodstock.Analyst.Xcel.UDFs.GetIndicatorValueAverage("OSUPCJ_T100%",""&amp;$A$9&amp;"="&amp;BL$12&amp;";",_xll.Woodstock.Analyst.Xcel.UDFs.GetModelFilename(),_xll.Woodstock.Analyst.Xcel.UDFs.GetScenarioIndex(),"2","6")/5,_xll.Woodstock.Analyst.Xcel.UDFs.GetIndicatorValue("OSUPCJ_T100%",""&amp;$A$9&amp;"="&amp;BL$12&amp;";",_xll.Woodstock.Analyst.Xcel.UDFs.GetModelFilename(),_xll.Woodstock.Analyst.Xcel.UDFs.GetScenarioIndex(),VLOOKUP($A$5,Periode,2,FALSE))/5))</f>
        <v>0</v>
      </c>
      <c r="BM33" s="150">
        <f>IF(ISERROR(IF(EXACT($A$5,"Moyenne 2013-2038"),_xll.Woodstock.Analyst.Xcel.UDFs.GetIndicatorValueAverage("OSUPCJ_T100%",""&amp;$A$9&amp;"="&amp;BM$12&amp;";",_xll.Woodstock.Analyst.Xcel.UDFs.GetModelFilename(),_xll.Woodstock.Analyst.Xcel.UDFs.GetScenarioIndex(),"2","6")/5,_xll.Woodstock.Analyst.Xcel.UDFs.GetIndicatorValue("OSUPCJ_T100%",""&amp;$A$9&amp;"="&amp;BM$12&amp;";",_xll.Woodstock.Analyst.Xcel.UDFs.GetModelFilename(),_xll.Woodstock.Analyst.Xcel.UDFs.GetScenarioIndex(),VLOOKUP($A$5,Periode,2,FALSE))/5)),0,IF(EXACT($A$5,"Moyenne 2013-2038"),_xll.Woodstock.Analyst.Xcel.UDFs.GetIndicatorValueAverage("OSUPCJ_T100%",""&amp;$A$9&amp;"="&amp;BM$12&amp;";",_xll.Woodstock.Analyst.Xcel.UDFs.GetModelFilename(),_xll.Woodstock.Analyst.Xcel.UDFs.GetScenarioIndex(),"2","6")/5,_xll.Woodstock.Analyst.Xcel.UDFs.GetIndicatorValue("OSUPCJ_T100%",""&amp;$A$9&amp;"="&amp;BM$12&amp;";",_xll.Woodstock.Analyst.Xcel.UDFs.GetModelFilename(),_xll.Woodstock.Analyst.Xcel.UDFs.GetScenarioIndex(),VLOOKUP($A$5,Periode,2,FALSE))/5))</f>
        <v>0</v>
      </c>
      <c r="BN33" s="150">
        <f>IF(ISERROR(IF(EXACT($A$5,"Moyenne 2013-2038"),_xll.Woodstock.Analyst.Xcel.UDFs.GetIndicatorValueAverage("OSUPCJ_T100%",""&amp;$A$9&amp;"="&amp;BN$12&amp;";",_xll.Woodstock.Analyst.Xcel.UDFs.GetModelFilename(),_xll.Woodstock.Analyst.Xcel.UDFs.GetScenarioIndex(),"2","6")/5,_xll.Woodstock.Analyst.Xcel.UDFs.GetIndicatorValue("OSUPCJ_T100%",""&amp;$A$9&amp;"="&amp;BN$12&amp;";",_xll.Woodstock.Analyst.Xcel.UDFs.GetModelFilename(),_xll.Woodstock.Analyst.Xcel.UDFs.GetScenarioIndex(),VLOOKUP($A$5,Periode,2,FALSE))/5)),0,IF(EXACT($A$5,"Moyenne 2013-2038"),_xll.Woodstock.Analyst.Xcel.UDFs.GetIndicatorValueAverage("OSUPCJ_T100%",""&amp;$A$9&amp;"="&amp;BN$12&amp;";",_xll.Woodstock.Analyst.Xcel.UDFs.GetModelFilename(),_xll.Woodstock.Analyst.Xcel.UDFs.GetScenarioIndex(),"2","6")/5,_xll.Woodstock.Analyst.Xcel.UDFs.GetIndicatorValue("OSUPCJ_T100%",""&amp;$A$9&amp;"="&amp;BN$12&amp;";",_xll.Woodstock.Analyst.Xcel.UDFs.GetModelFilename(),_xll.Woodstock.Analyst.Xcel.UDFs.GetScenarioIndex(),VLOOKUP($A$5,Periode,2,FALSE))/5))</f>
        <v>0</v>
      </c>
      <c r="BO33" s="150">
        <f>IF(ISERROR(IF(EXACT($A$5,"Moyenne 2013-2038"),_xll.Woodstock.Analyst.Xcel.UDFs.GetIndicatorValueAverage("OSUPCJ_T100%",""&amp;$A$9&amp;"="&amp;BO$12&amp;";",_xll.Woodstock.Analyst.Xcel.UDFs.GetModelFilename(),_xll.Woodstock.Analyst.Xcel.UDFs.GetScenarioIndex(),"2","6")/5,_xll.Woodstock.Analyst.Xcel.UDFs.GetIndicatorValue("OSUPCJ_T100%",""&amp;$A$9&amp;"="&amp;BO$12&amp;";",_xll.Woodstock.Analyst.Xcel.UDFs.GetModelFilename(),_xll.Woodstock.Analyst.Xcel.UDFs.GetScenarioIndex(),VLOOKUP($A$5,Periode,2,FALSE))/5)),0,IF(EXACT($A$5,"Moyenne 2013-2038"),_xll.Woodstock.Analyst.Xcel.UDFs.GetIndicatorValueAverage("OSUPCJ_T100%",""&amp;$A$9&amp;"="&amp;BO$12&amp;";",_xll.Woodstock.Analyst.Xcel.UDFs.GetModelFilename(),_xll.Woodstock.Analyst.Xcel.UDFs.GetScenarioIndex(),"2","6")/5,_xll.Woodstock.Analyst.Xcel.UDFs.GetIndicatorValue("OSUPCJ_T100%",""&amp;$A$9&amp;"="&amp;BO$12&amp;";",_xll.Woodstock.Analyst.Xcel.UDFs.GetModelFilename(),_xll.Woodstock.Analyst.Xcel.UDFs.GetScenarioIndex(),VLOOKUP($A$5,Periode,2,FALSE))/5))</f>
        <v>0</v>
      </c>
      <c r="BP33" s="150">
        <f>IF(ISERROR(IF(EXACT($A$5,"Moyenne 2013-2038"),_xll.Woodstock.Analyst.Xcel.UDFs.GetIndicatorValueAverage("OSUPCJ_T100%",""&amp;$A$9&amp;"="&amp;BP$12&amp;";",_xll.Woodstock.Analyst.Xcel.UDFs.GetModelFilename(),_xll.Woodstock.Analyst.Xcel.UDFs.GetScenarioIndex(),"2","6")/5,_xll.Woodstock.Analyst.Xcel.UDFs.GetIndicatorValue("OSUPCJ_T100%",""&amp;$A$9&amp;"="&amp;BP$12&amp;";",_xll.Woodstock.Analyst.Xcel.UDFs.GetModelFilename(),_xll.Woodstock.Analyst.Xcel.UDFs.GetScenarioIndex(),VLOOKUP($A$5,Periode,2,FALSE))/5)),0,IF(EXACT($A$5,"Moyenne 2013-2038"),_xll.Woodstock.Analyst.Xcel.UDFs.GetIndicatorValueAverage("OSUPCJ_T100%",""&amp;$A$9&amp;"="&amp;BP$12&amp;";",_xll.Woodstock.Analyst.Xcel.UDFs.GetModelFilename(),_xll.Woodstock.Analyst.Xcel.UDFs.GetScenarioIndex(),"2","6")/5,_xll.Woodstock.Analyst.Xcel.UDFs.GetIndicatorValue("OSUPCJ_T100%",""&amp;$A$9&amp;"="&amp;BP$12&amp;";",_xll.Woodstock.Analyst.Xcel.UDFs.GetModelFilename(),_xll.Woodstock.Analyst.Xcel.UDFs.GetScenarioIndex(),VLOOKUP($A$5,Periode,2,FALSE))/5))</f>
        <v>0</v>
      </c>
      <c r="BQ33" s="150">
        <f>IF(ISERROR(IF(EXACT($A$5,"Moyenne 2013-2038"),_xll.Woodstock.Analyst.Xcel.UDFs.GetIndicatorValueAverage("OSUPCJ_T100%",""&amp;$A$9&amp;"="&amp;BQ$12&amp;";",_xll.Woodstock.Analyst.Xcel.UDFs.GetModelFilename(),_xll.Woodstock.Analyst.Xcel.UDFs.GetScenarioIndex(),"2","6")/5,_xll.Woodstock.Analyst.Xcel.UDFs.GetIndicatorValue("OSUPCJ_T100%",""&amp;$A$9&amp;"="&amp;BQ$12&amp;";",_xll.Woodstock.Analyst.Xcel.UDFs.GetModelFilename(),_xll.Woodstock.Analyst.Xcel.UDFs.GetScenarioIndex(),VLOOKUP($A$5,Periode,2,FALSE))/5)),0,IF(EXACT($A$5,"Moyenne 2013-2038"),_xll.Woodstock.Analyst.Xcel.UDFs.GetIndicatorValueAverage("OSUPCJ_T100%",""&amp;$A$9&amp;"="&amp;BQ$12&amp;";",_xll.Woodstock.Analyst.Xcel.UDFs.GetModelFilename(),_xll.Woodstock.Analyst.Xcel.UDFs.GetScenarioIndex(),"2","6")/5,_xll.Woodstock.Analyst.Xcel.UDFs.GetIndicatorValue("OSUPCJ_T100%",""&amp;$A$9&amp;"="&amp;BQ$12&amp;";",_xll.Woodstock.Analyst.Xcel.UDFs.GetModelFilename(),_xll.Woodstock.Analyst.Xcel.UDFs.GetScenarioIndex(),VLOOKUP($A$5,Periode,2,FALSE))/5))</f>
        <v>0</v>
      </c>
      <c r="BR33" s="150">
        <f>IF(ISERROR(IF(EXACT($A$5,"Moyenne 2013-2038"),_xll.Woodstock.Analyst.Xcel.UDFs.GetIndicatorValueAverage("OSUPCJ_T100%",""&amp;$A$9&amp;"="&amp;BR$12&amp;";",_xll.Woodstock.Analyst.Xcel.UDFs.GetModelFilename(),_xll.Woodstock.Analyst.Xcel.UDFs.GetScenarioIndex(),"2","6")/5,_xll.Woodstock.Analyst.Xcel.UDFs.GetIndicatorValue("OSUPCJ_T100%",""&amp;$A$9&amp;"="&amp;BR$12&amp;";",_xll.Woodstock.Analyst.Xcel.UDFs.GetModelFilename(),_xll.Woodstock.Analyst.Xcel.UDFs.GetScenarioIndex(),VLOOKUP($A$5,Periode,2,FALSE))/5)),0,IF(EXACT($A$5,"Moyenne 2013-2038"),_xll.Woodstock.Analyst.Xcel.UDFs.GetIndicatorValueAverage("OSUPCJ_T100%",""&amp;$A$9&amp;"="&amp;BR$12&amp;";",_xll.Woodstock.Analyst.Xcel.UDFs.GetModelFilename(),_xll.Woodstock.Analyst.Xcel.UDFs.GetScenarioIndex(),"2","6")/5,_xll.Woodstock.Analyst.Xcel.UDFs.GetIndicatorValue("OSUPCJ_T100%",""&amp;$A$9&amp;"="&amp;BR$12&amp;";",_xll.Woodstock.Analyst.Xcel.UDFs.GetModelFilename(),_xll.Woodstock.Analyst.Xcel.UDFs.GetScenarioIndex(),VLOOKUP($A$5,Periode,2,FALSE))/5))</f>
        <v>0</v>
      </c>
      <c r="BS33" s="150">
        <f>IF(ISERROR(IF(EXACT($A$5,"Moyenne 2013-2038"),_xll.Woodstock.Analyst.Xcel.UDFs.GetIndicatorValueAverage("OSUPCJ_T100%",""&amp;$A$9&amp;"="&amp;BS$12&amp;";",_xll.Woodstock.Analyst.Xcel.UDFs.GetModelFilename(),_xll.Woodstock.Analyst.Xcel.UDFs.GetScenarioIndex(),"2","6")/5,_xll.Woodstock.Analyst.Xcel.UDFs.GetIndicatorValue("OSUPCJ_T100%",""&amp;$A$9&amp;"="&amp;BS$12&amp;";",_xll.Woodstock.Analyst.Xcel.UDFs.GetModelFilename(),_xll.Woodstock.Analyst.Xcel.UDFs.GetScenarioIndex(),VLOOKUP($A$5,Periode,2,FALSE))/5)),0,IF(EXACT($A$5,"Moyenne 2013-2038"),_xll.Woodstock.Analyst.Xcel.UDFs.GetIndicatorValueAverage("OSUPCJ_T100%",""&amp;$A$9&amp;"="&amp;BS$12&amp;";",_xll.Woodstock.Analyst.Xcel.UDFs.GetModelFilename(),_xll.Woodstock.Analyst.Xcel.UDFs.GetScenarioIndex(),"2","6")/5,_xll.Woodstock.Analyst.Xcel.UDFs.GetIndicatorValue("OSUPCJ_T100%",""&amp;$A$9&amp;"="&amp;BS$12&amp;";",_xll.Woodstock.Analyst.Xcel.UDFs.GetModelFilename(),_xll.Woodstock.Analyst.Xcel.UDFs.GetScenarioIndex(),VLOOKUP($A$5,Periode,2,FALSE))/5))</f>
        <v>0</v>
      </c>
      <c r="BT33" s="150">
        <f>IF(ISERROR(IF(EXACT($A$5,"Moyenne 2013-2038"),_xll.Woodstock.Analyst.Xcel.UDFs.GetIndicatorValueAverage("OSUPCJ_T100%",""&amp;$A$9&amp;"="&amp;BT$12&amp;";",_xll.Woodstock.Analyst.Xcel.UDFs.GetModelFilename(),_xll.Woodstock.Analyst.Xcel.UDFs.GetScenarioIndex(),"2","6")/5,_xll.Woodstock.Analyst.Xcel.UDFs.GetIndicatorValue("OSUPCJ_T100%",""&amp;$A$9&amp;"="&amp;BT$12&amp;";",_xll.Woodstock.Analyst.Xcel.UDFs.GetModelFilename(),_xll.Woodstock.Analyst.Xcel.UDFs.GetScenarioIndex(),VLOOKUP($A$5,Periode,2,FALSE))/5)),0,IF(EXACT($A$5,"Moyenne 2013-2038"),_xll.Woodstock.Analyst.Xcel.UDFs.GetIndicatorValueAverage("OSUPCJ_T100%",""&amp;$A$9&amp;"="&amp;BT$12&amp;";",_xll.Woodstock.Analyst.Xcel.UDFs.GetModelFilename(),_xll.Woodstock.Analyst.Xcel.UDFs.GetScenarioIndex(),"2","6")/5,_xll.Woodstock.Analyst.Xcel.UDFs.GetIndicatorValue("OSUPCJ_T100%",""&amp;$A$9&amp;"="&amp;BT$12&amp;";",_xll.Woodstock.Analyst.Xcel.UDFs.GetModelFilename(),_xll.Woodstock.Analyst.Xcel.UDFs.GetScenarioIndex(),VLOOKUP($A$5,Periode,2,FALSE))/5))</f>
        <v>0</v>
      </c>
      <c r="BU33" s="150">
        <f>IF(ISERROR(IF(EXACT($A$5,"Moyenne 2013-2038"),_xll.Woodstock.Analyst.Xcel.UDFs.GetIndicatorValueAverage("OSUPCJ_T100%",""&amp;$A$9&amp;"="&amp;BU$12&amp;";",_xll.Woodstock.Analyst.Xcel.UDFs.GetModelFilename(),_xll.Woodstock.Analyst.Xcel.UDFs.GetScenarioIndex(),"2","6")/5,_xll.Woodstock.Analyst.Xcel.UDFs.GetIndicatorValue("OSUPCJ_T100%",""&amp;$A$9&amp;"="&amp;BU$12&amp;";",_xll.Woodstock.Analyst.Xcel.UDFs.GetModelFilename(),_xll.Woodstock.Analyst.Xcel.UDFs.GetScenarioIndex(),VLOOKUP($A$5,Periode,2,FALSE))/5)),0,IF(EXACT($A$5,"Moyenne 2013-2038"),_xll.Woodstock.Analyst.Xcel.UDFs.GetIndicatorValueAverage("OSUPCJ_T100%",""&amp;$A$9&amp;"="&amp;BU$12&amp;";",_xll.Woodstock.Analyst.Xcel.UDFs.GetModelFilename(),_xll.Woodstock.Analyst.Xcel.UDFs.GetScenarioIndex(),"2","6")/5,_xll.Woodstock.Analyst.Xcel.UDFs.GetIndicatorValue("OSUPCJ_T100%",""&amp;$A$9&amp;"="&amp;BU$12&amp;";",_xll.Woodstock.Analyst.Xcel.UDFs.GetModelFilename(),_xll.Woodstock.Analyst.Xcel.UDFs.GetScenarioIndex(),VLOOKUP($A$5,Periode,2,FALSE))/5))</f>
        <v>0</v>
      </c>
      <c r="BV33" s="150">
        <f>IF(ISERROR(IF(EXACT($A$5,"Moyenne 2013-2038"),_xll.Woodstock.Analyst.Xcel.UDFs.GetIndicatorValueAverage("OSUPCJ_T100%",""&amp;$A$9&amp;"="&amp;BV$12&amp;";",_xll.Woodstock.Analyst.Xcel.UDFs.GetModelFilename(),_xll.Woodstock.Analyst.Xcel.UDFs.GetScenarioIndex(),"2","6")/5,_xll.Woodstock.Analyst.Xcel.UDFs.GetIndicatorValue("OSUPCJ_T100%",""&amp;$A$9&amp;"="&amp;BV$12&amp;";",_xll.Woodstock.Analyst.Xcel.UDFs.GetModelFilename(),_xll.Woodstock.Analyst.Xcel.UDFs.GetScenarioIndex(),VLOOKUP($A$5,Periode,2,FALSE))/5)),0,IF(EXACT($A$5,"Moyenne 2013-2038"),_xll.Woodstock.Analyst.Xcel.UDFs.GetIndicatorValueAverage("OSUPCJ_T100%",""&amp;$A$9&amp;"="&amp;BV$12&amp;";",_xll.Woodstock.Analyst.Xcel.UDFs.GetModelFilename(),_xll.Woodstock.Analyst.Xcel.UDFs.GetScenarioIndex(),"2","6")/5,_xll.Woodstock.Analyst.Xcel.UDFs.GetIndicatorValue("OSUPCJ_T100%",""&amp;$A$9&amp;"="&amp;BV$12&amp;";",_xll.Woodstock.Analyst.Xcel.UDFs.GetModelFilename(),_xll.Woodstock.Analyst.Xcel.UDFs.GetScenarioIndex(),VLOOKUP($A$5,Periode,2,FALSE))/5))</f>
        <v>0</v>
      </c>
      <c r="BW33" s="150">
        <f>IF(ISERROR(IF(EXACT($A$5,"Moyenne 2013-2038"),_xll.Woodstock.Analyst.Xcel.UDFs.GetIndicatorValueAverage("OSUPCJ_T100%",""&amp;$A$9&amp;"="&amp;BW$12&amp;";",_xll.Woodstock.Analyst.Xcel.UDFs.GetModelFilename(),_xll.Woodstock.Analyst.Xcel.UDFs.GetScenarioIndex(),"2","6")/5,_xll.Woodstock.Analyst.Xcel.UDFs.GetIndicatorValue("OSUPCJ_T100%",""&amp;$A$9&amp;"="&amp;BW$12&amp;";",_xll.Woodstock.Analyst.Xcel.UDFs.GetModelFilename(),_xll.Woodstock.Analyst.Xcel.UDFs.GetScenarioIndex(),VLOOKUP($A$5,Periode,2,FALSE))/5)),0,IF(EXACT($A$5,"Moyenne 2013-2038"),_xll.Woodstock.Analyst.Xcel.UDFs.GetIndicatorValueAverage("OSUPCJ_T100%",""&amp;$A$9&amp;"="&amp;BW$12&amp;";",_xll.Woodstock.Analyst.Xcel.UDFs.GetModelFilename(),_xll.Woodstock.Analyst.Xcel.UDFs.GetScenarioIndex(),"2","6")/5,_xll.Woodstock.Analyst.Xcel.UDFs.GetIndicatorValue("OSUPCJ_T100%",""&amp;$A$9&amp;"="&amp;BW$12&amp;";",_xll.Woodstock.Analyst.Xcel.UDFs.GetModelFilename(),_xll.Woodstock.Analyst.Xcel.UDFs.GetScenarioIndex(),VLOOKUP($A$5,Periode,2,FALSE))/5))</f>
        <v>0</v>
      </c>
      <c r="BX33" s="150">
        <f>IF(ISERROR(IF(EXACT($A$5,"Moyenne 2013-2038"),_xll.Woodstock.Analyst.Xcel.UDFs.GetIndicatorValueAverage("OSUPCJ_T100%",""&amp;$A$9&amp;"="&amp;BX$12&amp;";",_xll.Woodstock.Analyst.Xcel.UDFs.GetModelFilename(),_xll.Woodstock.Analyst.Xcel.UDFs.GetScenarioIndex(),"2","6")/5,_xll.Woodstock.Analyst.Xcel.UDFs.GetIndicatorValue("OSUPCJ_T100%",""&amp;$A$9&amp;"="&amp;BX$12&amp;";",_xll.Woodstock.Analyst.Xcel.UDFs.GetModelFilename(),_xll.Woodstock.Analyst.Xcel.UDFs.GetScenarioIndex(),VLOOKUP($A$5,Periode,2,FALSE))/5)),0,IF(EXACT($A$5,"Moyenne 2013-2038"),_xll.Woodstock.Analyst.Xcel.UDFs.GetIndicatorValueAverage("OSUPCJ_T100%",""&amp;$A$9&amp;"="&amp;BX$12&amp;";",_xll.Woodstock.Analyst.Xcel.UDFs.GetModelFilename(),_xll.Woodstock.Analyst.Xcel.UDFs.GetScenarioIndex(),"2","6")/5,_xll.Woodstock.Analyst.Xcel.UDFs.GetIndicatorValue("OSUPCJ_T100%",""&amp;$A$9&amp;"="&amp;BX$12&amp;";",_xll.Woodstock.Analyst.Xcel.UDFs.GetModelFilename(),_xll.Woodstock.Analyst.Xcel.UDFs.GetScenarioIndex(),VLOOKUP($A$5,Periode,2,FALSE))/5))</f>
        <v>0</v>
      </c>
      <c r="BY33" s="150">
        <f>IF(ISERROR(IF(EXACT($A$5,"Moyenne 2013-2038"),_xll.Woodstock.Analyst.Xcel.UDFs.GetIndicatorValueAverage("OSUPCJ_T100%",""&amp;$A$9&amp;"="&amp;BY$12&amp;";",_xll.Woodstock.Analyst.Xcel.UDFs.GetModelFilename(),_xll.Woodstock.Analyst.Xcel.UDFs.GetScenarioIndex(),"2","6")/5,_xll.Woodstock.Analyst.Xcel.UDFs.GetIndicatorValue("OSUPCJ_T100%",""&amp;$A$9&amp;"="&amp;BY$12&amp;";",_xll.Woodstock.Analyst.Xcel.UDFs.GetModelFilename(),_xll.Woodstock.Analyst.Xcel.UDFs.GetScenarioIndex(),VLOOKUP($A$5,Periode,2,FALSE))/5)),0,IF(EXACT($A$5,"Moyenne 2013-2038"),_xll.Woodstock.Analyst.Xcel.UDFs.GetIndicatorValueAverage("OSUPCJ_T100%",""&amp;$A$9&amp;"="&amp;BY$12&amp;";",_xll.Woodstock.Analyst.Xcel.UDFs.GetModelFilename(),_xll.Woodstock.Analyst.Xcel.UDFs.GetScenarioIndex(),"2","6")/5,_xll.Woodstock.Analyst.Xcel.UDFs.GetIndicatorValue("OSUPCJ_T100%",""&amp;$A$9&amp;"="&amp;BY$12&amp;";",_xll.Woodstock.Analyst.Xcel.UDFs.GetModelFilename(),_xll.Woodstock.Analyst.Xcel.UDFs.GetScenarioIndex(),VLOOKUP($A$5,Periode,2,FALSE))/5))</f>
        <v>0</v>
      </c>
      <c r="BZ33" s="150">
        <f>IF(ISERROR(IF(EXACT($A$5,"Moyenne 2013-2038"),_xll.Woodstock.Analyst.Xcel.UDFs.GetIndicatorValueAverage("OSUPCJ_T100%",""&amp;$A$9&amp;"="&amp;BZ$12&amp;";",_xll.Woodstock.Analyst.Xcel.UDFs.GetModelFilename(),_xll.Woodstock.Analyst.Xcel.UDFs.GetScenarioIndex(),"2","6")/5,_xll.Woodstock.Analyst.Xcel.UDFs.GetIndicatorValue("OSUPCJ_T100%",""&amp;$A$9&amp;"="&amp;BZ$12&amp;";",_xll.Woodstock.Analyst.Xcel.UDFs.GetModelFilename(),_xll.Woodstock.Analyst.Xcel.UDFs.GetScenarioIndex(),VLOOKUP($A$5,Periode,2,FALSE))/5)),0,IF(EXACT($A$5,"Moyenne 2013-2038"),_xll.Woodstock.Analyst.Xcel.UDFs.GetIndicatorValueAverage("OSUPCJ_T100%",""&amp;$A$9&amp;"="&amp;BZ$12&amp;";",_xll.Woodstock.Analyst.Xcel.UDFs.GetModelFilename(),_xll.Woodstock.Analyst.Xcel.UDFs.GetScenarioIndex(),"2","6")/5,_xll.Woodstock.Analyst.Xcel.UDFs.GetIndicatorValue("OSUPCJ_T100%",""&amp;$A$9&amp;"="&amp;BZ$12&amp;";",_xll.Woodstock.Analyst.Xcel.UDFs.GetModelFilename(),_xll.Woodstock.Analyst.Xcel.UDFs.GetScenarioIndex(),VLOOKUP($A$5,Periode,2,FALSE))/5))</f>
        <v>0</v>
      </c>
      <c r="CA33" s="150">
        <f>IF(ISERROR(IF(EXACT($A$5,"Moyenne 2013-2038"),_xll.Woodstock.Analyst.Xcel.UDFs.GetIndicatorValueAverage("OSUPCJ_T100%",""&amp;$A$9&amp;"="&amp;CA$12&amp;";",_xll.Woodstock.Analyst.Xcel.UDFs.GetModelFilename(),_xll.Woodstock.Analyst.Xcel.UDFs.GetScenarioIndex(),"2","6")/5,_xll.Woodstock.Analyst.Xcel.UDFs.GetIndicatorValue("OSUPCJ_T100%",""&amp;$A$9&amp;"="&amp;CA$12&amp;";",_xll.Woodstock.Analyst.Xcel.UDFs.GetModelFilename(),_xll.Woodstock.Analyst.Xcel.UDFs.GetScenarioIndex(),VLOOKUP($A$5,Periode,2,FALSE))/5)),0,IF(EXACT($A$5,"Moyenne 2013-2038"),_xll.Woodstock.Analyst.Xcel.UDFs.GetIndicatorValueAverage("OSUPCJ_T100%",""&amp;$A$9&amp;"="&amp;CA$12&amp;";",_xll.Woodstock.Analyst.Xcel.UDFs.GetModelFilename(),_xll.Woodstock.Analyst.Xcel.UDFs.GetScenarioIndex(),"2","6")/5,_xll.Woodstock.Analyst.Xcel.UDFs.GetIndicatorValue("OSUPCJ_T100%",""&amp;$A$9&amp;"="&amp;CA$12&amp;";",_xll.Woodstock.Analyst.Xcel.UDFs.GetModelFilename(),_xll.Woodstock.Analyst.Xcel.UDFs.GetScenarioIndex(),VLOOKUP($A$5,Periode,2,FALSE))/5))</f>
        <v>0</v>
      </c>
      <c r="CB33" s="150">
        <f>IF(ISERROR(IF(EXACT($A$5,"Moyenne 2013-2038"),_xll.Woodstock.Analyst.Xcel.UDFs.GetIndicatorValueAverage("OSUPCJ_T100%",""&amp;$A$9&amp;"="&amp;CB$12&amp;";",_xll.Woodstock.Analyst.Xcel.UDFs.GetModelFilename(),_xll.Woodstock.Analyst.Xcel.UDFs.GetScenarioIndex(),"2","6")/5,_xll.Woodstock.Analyst.Xcel.UDFs.GetIndicatorValue("OSUPCJ_T100%",""&amp;$A$9&amp;"="&amp;CB$12&amp;";",_xll.Woodstock.Analyst.Xcel.UDFs.GetModelFilename(),_xll.Woodstock.Analyst.Xcel.UDFs.GetScenarioIndex(),VLOOKUP($A$5,Periode,2,FALSE))/5)),0,IF(EXACT($A$5,"Moyenne 2013-2038"),_xll.Woodstock.Analyst.Xcel.UDFs.GetIndicatorValueAverage("OSUPCJ_T100%",""&amp;$A$9&amp;"="&amp;CB$12&amp;";",_xll.Woodstock.Analyst.Xcel.UDFs.GetModelFilename(),_xll.Woodstock.Analyst.Xcel.UDFs.GetScenarioIndex(),"2","6")/5,_xll.Woodstock.Analyst.Xcel.UDFs.GetIndicatorValue("OSUPCJ_T100%",""&amp;$A$9&amp;"="&amp;CB$12&amp;";",_xll.Woodstock.Analyst.Xcel.UDFs.GetModelFilename(),_xll.Woodstock.Analyst.Xcel.UDFs.GetScenarioIndex(),VLOOKUP($A$5,Periode,2,FALSE))/5))</f>
        <v>0</v>
      </c>
      <c r="CC33" s="150">
        <f>IF(ISERROR(IF(EXACT($A$5,"Moyenne 2013-2038"),_xll.Woodstock.Analyst.Xcel.UDFs.GetIndicatorValueAverage("OSUPCJ_T100%",""&amp;$A$9&amp;"="&amp;CC$12&amp;";",_xll.Woodstock.Analyst.Xcel.UDFs.GetModelFilename(),_xll.Woodstock.Analyst.Xcel.UDFs.GetScenarioIndex(),"2","6")/5,_xll.Woodstock.Analyst.Xcel.UDFs.GetIndicatorValue("OSUPCJ_T100%",""&amp;$A$9&amp;"="&amp;CC$12&amp;";",_xll.Woodstock.Analyst.Xcel.UDFs.GetModelFilename(),_xll.Woodstock.Analyst.Xcel.UDFs.GetScenarioIndex(),VLOOKUP($A$5,Periode,2,FALSE))/5)),0,IF(EXACT($A$5,"Moyenne 2013-2038"),_xll.Woodstock.Analyst.Xcel.UDFs.GetIndicatorValueAverage("OSUPCJ_T100%",""&amp;$A$9&amp;"="&amp;CC$12&amp;";",_xll.Woodstock.Analyst.Xcel.UDFs.GetModelFilename(),_xll.Woodstock.Analyst.Xcel.UDFs.GetScenarioIndex(),"2","6")/5,_xll.Woodstock.Analyst.Xcel.UDFs.GetIndicatorValue("OSUPCJ_T100%",""&amp;$A$9&amp;"="&amp;CC$12&amp;";",_xll.Woodstock.Analyst.Xcel.UDFs.GetModelFilename(),_xll.Woodstock.Analyst.Xcel.UDFs.GetScenarioIndex(),VLOOKUP($A$5,Periode,2,FALSE))/5))</f>
        <v>0</v>
      </c>
      <c r="CD33" s="150">
        <f>IF(ISERROR(IF(EXACT($A$5,"Moyenne 2013-2038"),_xll.Woodstock.Analyst.Xcel.UDFs.GetIndicatorValueAverage("OSUPCJ_T100%",""&amp;$A$9&amp;"="&amp;CD$12&amp;";",_xll.Woodstock.Analyst.Xcel.UDFs.GetModelFilename(),_xll.Woodstock.Analyst.Xcel.UDFs.GetScenarioIndex(),"2","6")/5,_xll.Woodstock.Analyst.Xcel.UDFs.GetIndicatorValue("OSUPCJ_T100%",""&amp;$A$9&amp;"="&amp;CD$12&amp;";",_xll.Woodstock.Analyst.Xcel.UDFs.GetModelFilename(),_xll.Woodstock.Analyst.Xcel.UDFs.GetScenarioIndex(),VLOOKUP($A$5,Periode,2,FALSE))/5)),0,IF(EXACT($A$5,"Moyenne 2013-2038"),_xll.Woodstock.Analyst.Xcel.UDFs.GetIndicatorValueAverage("OSUPCJ_T100%",""&amp;$A$9&amp;"="&amp;CD$12&amp;";",_xll.Woodstock.Analyst.Xcel.UDFs.GetModelFilename(),_xll.Woodstock.Analyst.Xcel.UDFs.GetScenarioIndex(),"2","6")/5,_xll.Woodstock.Analyst.Xcel.UDFs.GetIndicatorValue("OSUPCJ_T100%",""&amp;$A$9&amp;"="&amp;CD$12&amp;";",_xll.Woodstock.Analyst.Xcel.UDFs.GetModelFilename(),_xll.Woodstock.Analyst.Xcel.UDFs.GetScenarioIndex(),VLOOKUP($A$5,Periode,2,FALSE))/5))</f>
        <v>0</v>
      </c>
      <c r="CE33" s="150">
        <f>IF(ISERROR(IF(EXACT($A$5,"Moyenne 2013-2038"),_xll.Woodstock.Analyst.Xcel.UDFs.GetIndicatorValueAverage("OSUPCJ_T100%",""&amp;$A$9&amp;"="&amp;CE$12&amp;";",_xll.Woodstock.Analyst.Xcel.UDFs.GetModelFilename(),_xll.Woodstock.Analyst.Xcel.UDFs.GetScenarioIndex(),"2","6")/5,_xll.Woodstock.Analyst.Xcel.UDFs.GetIndicatorValue("OSUPCJ_T100%",""&amp;$A$9&amp;"="&amp;CE$12&amp;";",_xll.Woodstock.Analyst.Xcel.UDFs.GetModelFilename(),_xll.Woodstock.Analyst.Xcel.UDFs.GetScenarioIndex(),VLOOKUP($A$5,Periode,2,FALSE))/5)),0,IF(EXACT($A$5,"Moyenne 2013-2038"),_xll.Woodstock.Analyst.Xcel.UDFs.GetIndicatorValueAverage("OSUPCJ_T100%",""&amp;$A$9&amp;"="&amp;CE$12&amp;";",_xll.Woodstock.Analyst.Xcel.UDFs.GetModelFilename(),_xll.Woodstock.Analyst.Xcel.UDFs.GetScenarioIndex(),"2","6")/5,_xll.Woodstock.Analyst.Xcel.UDFs.GetIndicatorValue("OSUPCJ_T100%",""&amp;$A$9&amp;"="&amp;CE$12&amp;";",_xll.Woodstock.Analyst.Xcel.UDFs.GetModelFilename(),_xll.Woodstock.Analyst.Xcel.UDFs.GetScenarioIndex(),VLOOKUP($A$5,Periode,2,FALSE))/5))</f>
        <v>0</v>
      </c>
      <c r="CF33" s="150">
        <f>IF(ISERROR(IF(EXACT($A$5,"Moyenne 2013-2038"),_xll.Woodstock.Analyst.Xcel.UDFs.GetIndicatorValueAverage("OSUPCJ_T100%",""&amp;$A$9&amp;"="&amp;CF$12&amp;";",_xll.Woodstock.Analyst.Xcel.UDFs.GetModelFilename(),_xll.Woodstock.Analyst.Xcel.UDFs.GetScenarioIndex(),"2","6")/5,_xll.Woodstock.Analyst.Xcel.UDFs.GetIndicatorValue("OSUPCJ_T100%",""&amp;$A$9&amp;"="&amp;CF$12&amp;";",_xll.Woodstock.Analyst.Xcel.UDFs.GetModelFilename(),_xll.Woodstock.Analyst.Xcel.UDFs.GetScenarioIndex(),VLOOKUP($A$5,Periode,2,FALSE))/5)),0,IF(EXACT($A$5,"Moyenne 2013-2038"),_xll.Woodstock.Analyst.Xcel.UDFs.GetIndicatorValueAverage("OSUPCJ_T100%",""&amp;$A$9&amp;"="&amp;CF$12&amp;";",_xll.Woodstock.Analyst.Xcel.UDFs.GetModelFilename(),_xll.Woodstock.Analyst.Xcel.UDFs.GetScenarioIndex(),"2","6")/5,_xll.Woodstock.Analyst.Xcel.UDFs.GetIndicatorValue("OSUPCJ_T100%",""&amp;$A$9&amp;"="&amp;CF$12&amp;";",_xll.Woodstock.Analyst.Xcel.UDFs.GetModelFilename(),_xll.Woodstock.Analyst.Xcel.UDFs.GetScenarioIndex(),VLOOKUP($A$5,Periode,2,FALSE))/5))</f>
        <v>0</v>
      </c>
      <c r="CG33" s="150">
        <f>IF(ISERROR(IF(EXACT($A$5,"Moyenne 2013-2038"),_xll.Woodstock.Analyst.Xcel.UDFs.GetIndicatorValueAverage("OSUPCJ_T100%",""&amp;$A$9&amp;"="&amp;CG$12&amp;";",_xll.Woodstock.Analyst.Xcel.UDFs.GetModelFilename(),_xll.Woodstock.Analyst.Xcel.UDFs.GetScenarioIndex(),"2","6")/5,_xll.Woodstock.Analyst.Xcel.UDFs.GetIndicatorValue("OSUPCJ_T100%",""&amp;$A$9&amp;"="&amp;CG$12&amp;";",_xll.Woodstock.Analyst.Xcel.UDFs.GetModelFilename(),_xll.Woodstock.Analyst.Xcel.UDFs.GetScenarioIndex(),VLOOKUP($A$5,Periode,2,FALSE))/5)),0,IF(EXACT($A$5,"Moyenne 2013-2038"),_xll.Woodstock.Analyst.Xcel.UDFs.GetIndicatorValueAverage("OSUPCJ_T100%",""&amp;$A$9&amp;"="&amp;CG$12&amp;";",_xll.Woodstock.Analyst.Xcel.UDFs.GetModelFilename(),_xll.Woodstock.Analyst.Xcel.UDFs.GetScenarioIndex(),"2","6")/5,_xll.Woodstock.Analyst.Xcel.UDFs.GetIndicatorValue("OSUPCJ_T100%",""&amp;$A$9&amp;"="&amp;CG$12&amp;";",_xll.Woodstock.Analyst.Xcel.UDFs.GetModelFilename(),_xll.Woodstock.Analyst.Xcel.UDFs.GetScenarioIndex(),VLOOKUP($A$5,Periode,2,FALSE))/5))</f>
        <v>0</v>
      </c>
      <c r="CH33" s="150">
        <f>IF(ISERROR(IF(EXACT($A$5,"Moyenne 2013-2038"),_xll.Woodstock.Analyst.Xcel.UDFs.GetIndicatorValueAverage("OSUPCJ_T100%",""&amp;$A$9&amp;"="&amp;CH$12&amp;";",_xll.Woodstock.Analyst.Xcel.UDFs.GetModelFilename(),_xll.Woodstock.Analyst.Xcel.UDFs.GetScenarioIndex(),"2","6")/5,_xll.Woodstock.Analyst.Xcel.UDFs.GetIndicatorValue("OSUPCJ_T100%",""&amp;$A$9&amp;"="&amp;CH$12&amp;";",_xll.Woodstock.Analyst.Xcel.UDFs.GetModelFilename(),_xll.Woodstock.Analyst.Xcel.UDFs.GetScenarioIndex(),VLOOKUP($A$5,Periode,2,FALSE))/5)),0,IF(EXACT($A$5,"Moyenne 2013-2038"),_xll.Woodstock.Analyst.Xcel.UDFs.GetIndicatorValueAverage("OSUPCJ_T100%",""&amp;$A$9&amp;"="&amp;CH$12&amp;";",_xll.Woodstock.Analyst.Xcel.UDFs.GetModelFilename(),_xll.Woodstock.Analyst.Xcel.UDFs.GetScenarioIndex(),"2","6")/5,_xll.Woodstock.Analyst.Xcel.UDFs.GetIndicatorValue("OSUPCJ_T100%",""&amp;$A$9&amp;"="&amp;CH$12&amp;";",_xll.Woodstock.Analyst.Xcel.UDFs.GetModelFilename(),_xll.Woodstock.Analyst.Xcel.UDFs.GetScenarioIndex(),VLOOKUP($A$5,Periode,2,FALSE))/5))</f>
        <v>0</v>
      </c>
      <c r="CI33" s="150">
        <f>IF(ISERROR(IF(EXACT($A$5,"Moyenne 2013-2038"),_xll.Woodstock.Analyst.Xcel.UDFs.GetIndicatorValueAverage("OSUPCJ_T100%",""&amp;$A$9&amp;"="&amp;CI$12&amp;";",_xll.Woodstock.Analyst.Xcel.UDFs.GetModelFilename(),_xll.Woodstock.Analyst.Xcel.UDFs.GetScenarioIndex(),"2","6")/5,_xll.Woodstock.Analyst.Xcel.UDFs.GetIndicatorValue("OSUPCJ_T100%",""&amp;$A$9&amp;"="&amp;CI$12&amp;";",_xll.Woodstock.Analyst.Xcel.UDFs.GetModelFilename(),_xll.Woodstock.Analyst.Xcel.UDFs.GetScenarioIndex(),VLOOKUP($A$5,Periode,2,FALSE))/5)),0,IF(EXACT($A$5,"Moyenne 2013-2038"),_xll.Woodstock.Analyst.Xcel.UDFs.GetIndicatorValueAverage("OSUPCJ_T100%",""&amp;$A$9&amp;"="&amp;CI$12&amp;";",_xll.Woodstock.Analyst.Xcel.UDFs.GetModelFilename(),_xll.Woodstock.Analyst.Xcel.UDFs.GetScenarioIndex(),"2","6")/5,_xll.Woodstock.Analyst.Xcel.UDFs.GetIndicatorValue("OSUPCJ_T100%",""&amp;$A$9&amp;"="&amp;CI$12&amp;";",_xll.Woodstock.Analyst.Xcel.UDFs.GetModelFilename(),_xll.Woodstock.Analyst.Xcel.UDFs.GetScenarioIndex(),VLOOKUP($A$5,Periode,2,FALSE))/5))</f>
        <v>0</v>
      </c>
      <c r="CJ33" s="150">
        <f>IF(ISERROR(IF(EXACT($A$5,"Moyenne 2013-2038"),_xll.Woodstock.Analyst.Xcel.UDFs.GetIndicatorValueAverage("OSUPCJ_T100%",""&amp;$A$9&amp;"="&amp;CJ$12&amp;";",_xll.Woodstock.Analyst.Xcel.UDFs.GetModelFilename(),_xll.Woodstock.Analyst.Xcel.UDFs.GetScenarioIndex(),"2","6")/5,_xll.Woodstock.Analyst.Xcel.UDFs.GetIndicatorValue("OSUPCJ_T100%",""&amp;$A$9&amp;"="&amp;CJ$12&amp;";",_xll.Woodstock.Analyst.Xcel.UDFs.GetModelFilename(),_xll.Woodstock.Analyst.Xcel.UDFs.GetScenarioIndex(),VLOOKUP($A$5,Periode,2,FALSE))/5)),0,IF(EXACT($A$5,"Moyenne 2013-2038"),_xll.Woodstock.Analyst.Xcel.UDFs.GetIndicatorValueAverage("OSUPCJ_T100%",""&amp;$A$9&amp;"="&amp;CJ$12&amp;";",_xll.Woodstock.Analyst.Xcel.UDFs.GetModelFilename(),_xll.Woodstock.Analyst.Xcel.UDFs.GetScenarioIndex(),"2","6")/5,_xll.Woodstock.Analyst.Xcel.UDFs.GetIndicatorValue("OSUPCJ_T100%",""&amp;$A$9&amp;"="&amp;CJ$12&amp;";",_xll.Woodstock.Analyst.Xcel.UDFs.GetModelFilename(),_xll.Woodstock.Analyst.Xcel.UDFs.GetScenarioIndex(),VLOOKUP($A$5,Periode,2,FALSE))/5))</f>
        <v>0</v>
      </c>
      <c r="CK33" s="150">
        <f>IF(ISERROR(IF(EXACT($A$5,"Moyenne 2013-2038"),_xll.Woodstock.Analyst.Xcel.UDFs.GetIndicatorValueAverage("OSUPCJ_T100%",""&amp;$A$9&amp;"="&amp;CK$12&amp;";",_xll.Woodstock.Analyst.Xcel.UDFs.GetModelFilename(),_xll.Woodstock.Analyst.Xcel.UDFs.GetScenarioIndex(),"2","6")/5,_xll.Woodstock.Analyst.Xcel.UDFs.GetIndicatorValue("OSUPCJ_T100%",""&amp;$A$9&amp;"="&amp;CK$12&amp;";",_xll.Woodstock.Analyst.Xcel.UDFs.GetModelFilename(),_xll.Woodstock.Analyst.Xcel.UDFs.GetScenarioIndex(),VLOOKUP($A$5,Periode,2,FALSE))/5)),0,IF(EXACT($A$5,"Moyenne 2013-2038"),_xll.Woodstock.Analyst.Xcel.UDFs.GetIndicatorValueAverage("OSUPCJ_T100%",""&amp;$A$9&amp;"="&amp;CK$12&amp;";",_xll.Woodstock.Analyst.Xcel.UDFs.GetModelFilename(),_xll.Woodstock.Analyst.Xcel.UDFs.GetScenarioIndex(),"2","6")/5,_xll.Woodstock.Analyst.Xcel.UDFs.GetIndicatorValue("OSUPCJ_T100%",""&amp;$A$9&amp;"="&amp;CK$12&amp;";",_xll.Woodstock.Analyst.Xcel.UDFs.GetModelFilename(),_xll.Woodstock.Analyst.Xcel.UDFs.GetScenarioIndex(),VLOOKUP($A$5,Periode,2,FALSE))/5))</f>
        <v>0</v>
      </c>
      <c r="CL33" s="150">
        <f>IF(ISERROR(IF(EXACT($A$5,"Moyenne 2013-2038"),_xll.Woodstock.Analyst.Xcel.UDFs.GetIndicatorValueAverage("OSUPCJ_T100%",""&amp;$A$9&amp;"="&amp;CL$12&amp;";",_xll.Woodstock.Analyst.Xcel.UDFs.GetModelFilename(),_xll.Woodstock.Analyst.Xcel.UDFs.GetScenarioIndex(),"2","6")/5,_xll.Woodstock.Analyst.Xcel.UDFs.GetIndicatorValue("OSUPCJ_T100%",""&amp;$A$9&amp;"="&amp;CL$12&amp;";",_xll.Woodstock.Analyst.Xcel.UDFs.GetModelFilename(),_xll.Woodstock.Analyst.Xcel.UDFs.GetScenarioIndex(),VLOOKUP($A$5,Periode,2,FALSE))/5)),0,IF(EXACT($A$5,"Moyenne 2013-2038"),_xll.Woodstock.Analyst.Xcel.UDFs.GetIndicatorValueAverage("OSUPCJ_T100%",""&amp;$A$9&amp;"="&amp;CL$12&amp;";",_xll.Woodstock.Analyst.Xcel.UDFs.GetModelFilename(),_xll.Woodstock.Analyst.Xcel.UDFs.GetScenarioIndex(),"2","6")/5,_xll.Woodstock.Analyst.Xcel.UDFs.GetIndicatorValue("OSUPCJ_T100%",""&amp;$A$9&amp;"="&amp;CL$12&amp;";",_xll.Woodstock.Analyst.Xcel.UDFs.GetModelFilename(),_xll.Woodstock.Analyst.Xcel.UDFs.GetScenarioIndex(),VLOOKUP($A$5,Periode,2,FALSE))/5))</f>
        <v>0</v>
      </c>
      <c r="CM33" s="150">
        <f>IF(ISERROR(IF(EXACT($A$5,"Moyenne 2013-2038"),_xll.Woodstock.Analyst.Xcel.UDFs.GetIndicatorValueAverage("OSUPCJ_T100%",""&amp;$A$9&amp;"="&amp;CM$12&amp;";",_xll.Woodstock.Analyst.Xcel.UDFs.GetModelFilename(),_xll.Woodstock.Analyst.Xcel.UDFs.GetScenarioIndex(),"2","6")/5,_xll.Woodstock.Analyst.Xcel.UDFs.GetIndicatorValue("OSUPCJ_T100%",""&amp;$A$9&amp;"="&amp;CM$12&amp;";",_xll.Woodstock.Analyst.Xcel.UDFs.GetModelFilename(),_xll.Woodstock.Analyst.Xcel.UDFs.GetScenarioIndex(),VLOOKUP($A$5,Periode,2,FALSE))/5)),0,IF(EXACT($A$5,"Moyenne 2013-2038"),_xll.Woodstock.Analyst.Xcel.UDFs.GetIndicatorValueAverage("OSUPCJ_T100%",""&amp;$A$9&amp;"="&amp;CM$12&amp;";",_xll.Woodstock.Analyst.Xcel.UDFs.GetModelFilename(),_xll.Woodstock.Analyst.Xcel.UDFs.GetScenarioIndex(),"2","6")/5,_xll.Woodstock.Analyst.Xcel.UDFs.GetIndicatorValue("OSUPCJ_T100%",""&amp;$A$9&amp;"="&amp;CM$12&amp;";",_xll.Woodstock.Analyst.Xcel.UDFs.GetModelFilename(),_xll.Woodstock.Analyst.Xcel.UDFs.GetScenarioIndex(),VLOOKUP($A$5,Periode,2,FALSE))/5))</f>
        <v>0</v>
      </c>
      <c r="CN33" s="150">
        <f>IF(ISERROR(IF(EXACT($A$5,"Moyenne 2013-2038"),_xll.Woodstock.Analyst.Xcel.UDFs.GetIndicatorValueAverage("OSUPCJ_T100%",""&amp;$A$9&amp;"="&amp;CN$12&amp;";",_xll.Woodstock.Analyst.Xcel.UDFs.GetModelFilename(),_xll.Woodstock.Analyst.Xcel.UDFs.GetScenarioIndex(),"2","6")/5,_xll.Woodstock.Analyst.Xcel.UDFs.GetIndicatorValue("OSUPCJ_T100%",""&amp;$A$9&amp;"="&amp;CN$12&amp;";",_xll.Woodstock.Analyst.Xcel.UDFs.GetModelFilename(),_xll.Woodstock.Analyst.Xcel.UDFs.GetScenarioIndex(),VLOOKUP($A$5,Periode,2,FALSE))/5)),0,IF(EXACT($A$5,"Moyenne 2013-2038"),_xll.Woodstock.Analyst.Xcel.UDFs.GetIndicatorValueAverage("OSUPCJ_T100%",""&amp;$A$9&amp;"="&amp;CN$12&amp;";",_xll.Woodstock.Analyst.Xcel.UDFs.GetModelFilename(),_xll.Woodstock.Analyst.Xcel.UDFs.GetScenarioIndex(),"2","6")/5,_xll.Woodstock.Analyst.Xcel.UDFs.GetIndicatorValue("OSUPCJ_T100%",""&amp;$A$9&amp;"="&amp;CN$12&amp;";",_xll.Woodstock.Analyst.Xcel.UDFs.GetModelFilename(),_xll.Woodstock.Analyst.Xcel.UDFs.GetScenarioIndex(),VLOOKUP($A$5,Periode,2,FALSE))/5))</f>
        <v>0</v>
      </c>
      <c r="CO33" s="150">
        <f>IF(ISERROR(IF(EXACT($A$5,"Moyenne 2013-2038"),_xll.Woodstock.Analyst.Xcel.UDFs.GetIndicatorValueAverage("OSUPCJ_T100%",""&amp;$A$9&amp;"="&amp;CO$12&amp;";",_xll.Woodstock.Analyst.Xcel.UDFs.GetModelFilename(),_xll.Woodstock.Analyst.Xcel.UDFs.GetScenarioIndex(),"2","6")/5,_xll.Woodstock.Analyst.Xcel.UDFs.GetIndicatorValue("OSUPCJ_T100%",""&amp;$A$9&amp;"="&amp;CO$12&amp;";",_xll.Woodstock.Analyst.Xcel.UDFs.GetModelFilename(),_xll.Woodstock.Analyst.Xcel.UDFs.GetScenarioIndex(),VLOOKUP($A$5,Periode,2,FALSE))/5)),0,IF(EXACT($A$5,"Moyenne 2013-2038"),_xll.Woodstock.Analyst.Xcel.UDFs.GetIndicatorValueAverage("OSUPCJ_T100%",""&amp;$A$9&amp;"="&amp;CO$12&amp;";",_xll.Woodstock.Analyst.Xcel.UDFs.GetModelFilename(),_xll.Woodstock.Analyst.Xcel.UDFs.GetScenarioIndex(),"2","6")/5,_xll.Woodstock.Analyst.Xcel.UDFs.GetIndicatorValue("OSUPCJ_T100%",""&amp;$A$9&amp;"="&amp;CO$12&amp;";",_xll.Woodstock.Analyst.Xcel.UDFs.GetModelFilename(),_xll.Woodstock.Analyst.Xcel.UDFs.GetScenarioIndex(),VLOOKUP($A$5,Periode,2,FALSE))/5))</f>
        <v>0</v>
      </c>
      <c r="CP33" s="150">
        <f>IF(ISERROR(IF(EXACT($A$5,"Moyenne 2013-2038"),_xll.Woodstock.Analyst.Xcel.UDFs.GetIndicatorValueAverage("OSUPCJ_T100%",""&amp;$A$9&amp;"="&amp;CP$12&amp;";",_xll.Woodstock.Analyst.Xcel.UDFs.GetModelFilename(),_xll.Woodstock.Analyst.Xcel.UDFs.GetScenarioIndex(),"2","6")/5,_xll.Woodstock.Analyst.Xcel.UDFs.GetIndicatorValue("OSUPCJ_T100%",""&amp;$A$9&amp;"="&amp;CP$12&amp;";",_xll.Woodstock.Analyst.Xcel.UDFs.GetModelFilename(),_xll.Woodstock.Analyst.Xcel.UDFs.GetScenarioIndex(),VLOOKUP($A$5,Periode,2,FALSE))/5)),0,IF(EXACT($A$5,"Moyenne 2013-2038"),_xll.Woodstock.Analyst.Xcel.UDFs.GetIndicatorValueAverage("OSUPCJ_T100%",""&amp;$A$9&amp;"="&amp;CP$12&amp;";",_xll.Woodstock.Analyst.Xcel.UDFs.GetModelFilename(),_xll.Woodstock.Analyst.Xcel.UDFs.GetScenarioIndex(),"2","6")/5,_xll.Woodstock.Analyst.Xcel.UDFs.GetIndicatorValue("OSUPCJ_T100%",""&amp;$A$9&amp;"="&amp;CP$12&amp;";",_xll.Woodstock.Analyst.Xcel.UDFs.GetModelFilename(),_xll.Woodstock.Analyst.Xcel.UDFs.GetScenarioIndex(),VLOOKUP($A$5,Periode,2,FALSE))/5))</f>
        <v>0</v>
      </c>
      <c r="CQ33" s="150">
        <f>IF(ISERROR(IF(EXACT($A$5,"Moyenne 2013-2038"),_xll.Woodstock.Analyst.Xcel.UDFs.GetIndicatorValueAverage("OSUPCJ_T100%",""&amp;$A$9&amp;"="&amp;CQ$12&amp;";",_xll.Woodstock.Analyst.Xcel.UDFs.GetModelFilename(),_xll.Woodstock.Analyst.Xcel.UDFs.GetScenarioIndex(),"2","6")/5,_xll.Woodstock.Analyst.Xcel.UDFs.GetIndicatorValue("OSUPCJ_T100%",""&amp;$A$9&amp;"="&amp;CQ$12&amp;";",_xll.Woodstock.Analyst.Xcel.UDFs.GetModelFilename(),_xll.Woodstock.Analyst.Xcel.UDFs.GetScenarioIndex(),VLOOKUP($A$5,Periode,2,FALSE))/5)),0,IF(EXACT($A$5,"Moyenne 2013-2038"),_xll.Woodstock.Analyst.Xcel.UDFs.GetIndicatorValueAverage("OSUPCJ_T100%",""&amp;$A$9&amp;"="&amp;CQ$12&amp;";",_xll.Woodstock.Analyst.Xcel.UDFs.GetModelFilename(),_xll.Woodstock.Analyst.Xcel.UDFs.GetScenarioIndex(),"2","6")/5,_xll.Woodstock.Analyst.Xcel.UDFs.GetIndicatorValue("OSUPCJ_T100%",""&amp;$A$9&amp;"="&amp;CQ$12&amp;";",_xll.Woodstock.Analyst.Xcel.UDFs.GetModelFilename(),_xll.Woodstock.Analyst.Xcel.UDFs.GetScenarioIndex(),VLOOKUP($A$5,Periode,2,FALSE))/5))</f>
        <v>0</v>
      </c>
      <c r="CR33" s="150">
        <f>IF(ISERROR(IF(EXACT($A$5,"Moyenne 2013-2038"),_xll.Woodstock.Analyst.Xcel.UDFs.GetIndicatorValueAverage("OSUPCJ_T100%",""&amp;$A$9&amp;"="&amp;CR$12&amp;";",_xll.Woodstock.Analyst.Xcel.UDFs.GetModelFilename(),_xll.Woodstock.Analyst.Xcel.UDFs.GetScenarioIndex(),"2","6")/5,_xll.Woodstock.Analyst.Xcel.UDFs.GetIndicatorValue("OSUPCJ_T100%",""&amp;$A$9&amp;"="&amp;CR$12&amp;";",_xll.Woodstock.Analyst.Xcel.UDFs.GetModelFilename(),_xll.Woodstock.Analyst.Xcel.UDFs.GetScenarioIndex(),VLOOKUP($A$5,Periode,2,FALSE))/5)),0,IF(EXACT($A$5,"Moyenne 2013-2038"),_xll.Woodstock.Analyst.Xcel.UDFs.GetIndicatorValueAverage("OSUPCJ_T100%",""&amp;$A$9&amp;"="&amp;CR$12&amp;";",_xll.Woodstock.Analyst.Xcel.UDFs.GetModelFilename(),_xll.Woodstock.Analyst.Xcel.UDFs.GetScenarioIndex(),"2","6")/5,_xll.Woodstock.Analyst.Xcel.UDFs.GetIndicatorValue("OSUPCJ_T100%",""&amp;$A$9&amp;"="&amp;CR$12&amp;";",_xll.Woodstock.Analyst.Xcel.UDFs.GetModelFilename(),_xll.Woodstock.Analyst.Xcel.UDFs.GetScenarioIndex(),VLOOKUP($A$5,Periode,2,FALSE))/5))</f>
        <v>0</v>
      </c>
      <c r="CS33" s="150">
        <f>IF(ISERROR(IF(EXACT($A$5,"Moyenne 2013-2038"),_xll.Woodstock.Analyst.Xcel.UDFs.GetIndicatorValueAverage("OSUPCJ_T100%",""&amp;$A$9&amp;"="&amp;CS$12&amp;";",_xll.Woodstock.Analyst.Xcel.UDFs.GetModelFilename(),_xll.Woodstock.Analyst.Xcel.UDFs.GetScenarioIndex(),"2","6")/5,_xll.Woodstock.Analyst.Xcel.UDFs.GetIndicatorValue("OSUPCJ_T100%",""&amp;$A$9&amp;"="&amp;CS$12&amp;";",_xll.Woodstock.Analyst.Xcel.UDFs.GetModelFilename(),_xll.Woodstock.Analyst.Xcel.UDFs.GetScenarioIndex(),VLOOKUP($A$5,Periode,2,FALSE))/5)),0,IF(EXACT($A$5,"Moyenne 2013-2038"),_xll.Woodstock.Analyst.Xcel.UDFs.GetIndicatorValueAverage("OSUPCJ_T100%",""&amp;$A$9&amp;"="&amp;CS$12&amp;";",_xll.Woodstock.Analyst.Xcel.UDFs.GetModelFilename(),_xll.Woodstock.Analyst.Xcel.UDFs.GetScenarioIndex(),"2","6")/5,_xll.Woodstock.Analyst.Xcel.UDFs.GetIndicatorValue("OSUPCJ_T100%",""&amp;$A$9&amp;"="&amp;CS$12&amp;";",_xll.Woodstock.Analyst.Xcel.UDFs.GetModelFilename(),_xll.Woodstock.Analyst.Xcel.UDFs.GetScenarioIndex(),VLOOKUP($A$5,Periode,2,FALSE))/5))</f>
        <v>0</v>
      </c>
      <c r="CT33" s="150">
        <f>IF(ISERROR(IF(EXACT($A$5,"Moyenne 2013-2038"),_xll.Woodstock.Analyst.Xcel.UDFs.GetIndicatorValueAverage("OSUPCJ_T100%",""&amp;$A$9&amp;"="&amp;CT$12&amp;";",_xll.Woodstock.Analyst.Xcel.UDFs.GetModelFilename(),_xll.Woodstock.Analyst.Xcel.UDFs.GetScenarioIndex(),"2","6")/5,_xll.Woodstock.Analyst.Xcel.UDFs.GetIndicatorValue("OSUPCJ_T100%",""&amp;$A$9&amp;"="&amp;CT$12&amp;";",_xll.Woodstock.Analyst.Xcel.UDFs.GetModelFilename(),_xll.Woodstock.Analyst.Xcel.UDFs.GetScenarioIndex(),VLOOKUP($A$5,Periode,2,FALSE))/5)),0,IF(EXACT($A$5,"Moyenne 2013-2038"),_xll.Woodstock.Analyst.Xcel.UDFs.GetIndicatorValueAverage("OSUPCJ_T100%",""&amp;$A$9&amp;"="&amp;CT$12&amp;";",_xll.Woodstock.Analyst.Xcel.UDFs.GetModelFilename(),_xll.Woodstock.Analyst.Xcel.UDFs.GetScenarioIndex(),"2","6")/5,_xll.Woodstock.Analyst.Xcel.UDFs.GetIndicatorValue("OSUPCJ_T100%",""&amp;$A$9&amp;"="&amp;CT$12&amp;";",_xll.Woodstock.Analyst.Xcel.UDFs.GetModelFilename(),_xll.Woodstock.Analyst.Xcel.UDFs.GetScenarioIndex(),VLOOKUP($A$5,Periode,2,FALSE))/5))</f>
        <v>0</v>
      </c>
      <c r="CU33" s="150">
        <f>IF(ISERROR(IF(EXACT($A$5,"Moyenne 2013-2038"),_xll.Woodstock.Analyst.Xcel.UDFs.GetIndicatorValueAverage("OSUPCJ_T100%",""&amp;$A$9&amp;"="&amp;CU$12&amp;";",_xll.Woodstock.Analyst.Xcel.UDFs.GetModelFilename(),_xll.Woodstock.Analyst.Xcel.UDFs.GetScenarioIndex(),"2","6")/5,_xll.Woodstock.Analyst.Xcel.UDFs.GetIndicatorValue("OSUPCJ_T100%",""&amp;$A$9&amp;"="&amp;CU$12&amp;";",_xll.Woodstock.Analyst.Xcel.UDFs.GetModelFilename(),_xll.Woodstock.Analyst.Xcel.UDFs.GetScenarioIndex(),VLOOKUP($A$5,Periode,2,FALSE))/5)),0,IF(EXACT($A$5,"Moyenne 2013-2038"),_xll.Woodstock.Analyst.Xcel.UDFs.GetIndicatorValueAverage("OSUPCJ_T100%",""&amp;$A$9&amp;"="&amp;CU$12&amp;";",_xll.Woodstock.Analyst.Xcel.UDFs.GetModelFilename(),_xll.Woodstock.Analyst.Xcel.UDFs.GetScenarioIndex(),"2","6")/5,_xll.Woodstock.Analyst.Xcel.UDFs.GetIndicatorValue("OSUPCJ_T100%",""&amp;$A$9&amp;"="&amp;CU$12&amp;";",_xll.Woodstock.Analyst.Xcel.UDFs.GetModelFilename(),_xll.Woodstock.Analyst.Xcel.UDFs.GetScenarioIndex(),VLOOKUP($A$5,Periode,2,FALSE))/5))</f>
        <v>0</v>
      </c>
      <c r="CV33" s="150">
        <f>IF(ISERROR(IF(EXACT($A$5,"Moyenne 2013-2038"),_xll.Woodstock.Analyst.Xcel.UDFs.GetIndicatorValueAverage("OSUPCJ_T100%",""&amp;$A$9&amp;"="&amp;CV$12&amp;";",_xll.Woodstock.Analyst.Xcel.UDFs.GetModelFilename(),_xll.Woodstock.Analyst.Xcel.UDFs.GetScenarioIndex(),"2","6")/5,_xll.Woodstock.Analyst.Xcel.UDFs.GetIndicatorValue("OSUPCJ_T100%",""&amp;$A$9&amp;"="&amp;CV$12&amp;";",_xll.Woodstock.Analyst.Xcel.UDFs.GetModelFilename(),_xll.Woodstock.Analyst.Xcel.UDFs.GetScenarioIndex(),VLOOKUP($A$5,Periode,2,FALSE))/5)),0,IF(EXACT($A$5,"Moyenne 2013-2038"),_xll.Woodstock.Analyst.Xcel.UDFs.GetIndicatorValueAverage("OSUPCJ_T100%",""&amp;$A$9&amp;"="&amp;CV$12&amp;";",_xll.Woodstock.Analyst.Xcel.UDFs.GetModelFilename(),_xll.Woodstock.Analyst.Xcel.UDFs.GetScenarioIndex(),"2","6")/5,_xll.Woodstock.Analyst.Xcel.UDFs.GetIndicatorValue("OSUPCJ_T100%",""&amp;$A$9&amp;"="&amp;CV$12&amp;";",_xll.Woodstock.Analyst.Xcel.UDFs.GetModelFilename(),_xll.Woodstock.Analyst.Xcel.UDFs.GetScenarioIndex(),VLOOKUP($A$5,Periode,2,FALSE))/5))</f>
        <v>0</v>
      </c>
      <c r="CW33" s="150">
        <f>IF(ISERROR(IF(EXACT($A$5,"Moyenne 2013-2038"),_xll.Woodstock.Analyst.Xcel.UDFs.GetIndicatorValueAverage("OSUPCJ_T100%",""&amp;$A$9&amp;"="&amp;CW$12&amp;";",_xll.Woodstock.Analyst.Xcel.UDFs.GetModelFilename(),_xll.Woodstock.Analyst.Xcel.UDFs.GetScenarioIndex(),"2","6")/5,_xll.Woodstock.Analyst.Xcel.UDFs.GetIndicatorValue("OSUPCJ_T100%",""&amp;$A$9&amp;"="&amp;CW$12&amp;";",_xll.Woodstock.Analyst.Xcel.UDFs.GetModelFilename(),_xll.Woodstock.Analyst.Xcel.UDFs.GetScenarioIndex(),VLOOKUP($A$5,Periode,2,FALSE))/5)),0,IF(EXACT($A$5,"Moyenne 2013-2038"),_xll.Woodstock.Analyst.Xcel.UDFs.GetIndicatorValueAverage("OSUPCJ_T100%",""&amp;$A$9&amp;"="&amp;CW$12&amp;";",_xll.Woodstock.Analyst.Xcel.UDFs.GetModelFilename(),_xll.Woodstock.Analyst.Xcel.UDFs.GetScenarioIndex(),"2","6")/5,_xll.Woodstock.Analyst.Xcel.UDFs.GetIndicatorValue("OSUPCJ_T100%",""&amp;$A$9&amp;"="&amp;CW$12&amp;";",_xll.Woodstock.Analyst.Xcel.UDFs.GetModelFilename(),_xll.Woodstock.Analyst.Xcel.UDFs.GetScenarioIndex(),VLOOKUP($A$5,Periode,2,FALSE))/5))</f>
        <v>0</v>
      </c>
      <c r="CX33" s="151">
        <f>IF(ISERROR(IF(EXACT($A$5,"Moyenne 2013-2038"),_xll.Woodstock.Analyst.Xcel.UDFs.GetIndicatorValueAverage("OSUPCJ_T100%",""&amp;$A$9&amp;"="&amp;CX$12&amp;";",_xll.Woodstock.Analyst.Xcel.UDFs.GetModelFilename(),_xll.Woodstock.Analyst.Xcel.UDFs.GetScenarioIndex(),"2","6")/5,_xll.Woodstock.Analyst.Xcel.UDFs.GetIndicatorValue("OSUPCJ_T100%",""&amp;$A$9&amp;"="&amp;CX$12&amp;";",_xll.Woodstock.Analyst.Xcel.UDFs.GetModelFilename(),_xll.Woodstock.Analyst.Xcel.UDFs.GetScenarioIndex(),VLOOKUP($A$5,Periode,2,FALSE))/5)),0,IF(EXACT($A$5,"Moyenne 2013-2038"),_xll.Woodstock.Analyst.Xcel.UDFs.GetIndicatorValueAverage("OSUPCJ_T100%",""&amp;$A$9&amp;"="&amp;CX$12&amp;";",_xll.Woodstock.Analyst.Xcel.UDFs.GetModelFilename(),_xll.Woodstock.Analyst.Xcel.UDFs.GetScenarioIndex(),"2","6")/5,_xll.Woodstock.Analyst.Xcel.UDFs.GetIndicatorValue("OSUPCJ_T100%",""&amp;$A$9&amp;"="&amp;CX$12&amp;";",_xll.Woodstock.Analyst.Xcel.UDFs.GetModelFilename(),_xll.Woodstock.Analyst.Xcel.UDFs.GetScenarioIndex(),VLOOKUP($A$5,Periode,2,FALSE))/5))</f>
        <v>0</v>
      </c>
      <c r="CY33" s="151">
        <f>IF(ISERROR(IF(EXACT($A$5,"Moyenne 2013-2038"),_xll.Woodstock.Analyst.Xcel.UDFs.GetIndicatorValueAverage("OSUPCJ_T100%",""&amp;$A$9&amp;"="&amp;CY$12&amp;";",_xll.Woodstock.Analyst.Xcel.UDFs.GetModelFilename(),_xll.Woodstock.Analyst.Xcel.UDFs.GetScenarioIndex(),"2","6")/5,_xll.Woodstock.Analyst.Xcel.UDFs.GetIndicatorValue("OSUPCJ_T100%",""&amp;$A$9&amp;"="&amp;CY$12&amp;";",_xll.Woodstock.Analyst.Xcel.UDFs.GetModelFilename(),_xll.Woodstock.Analyst.Xcel.UDFs.GetScenarioIndex(),VLOOKUP($A$5,Periode,2,FALSE))/5)),0,IF(EXACT($A$5,"Moyenne 2013-2038"),_xll.Woodstock.Analyst.Xcel.UDFs.GetIndicatorValueAverage("OSUPCJ_T100%",""&amp;$A$9&amp;"="&amp;CY$12&amp;";",_xll.Woodstock.Analyst.Xcel.UDFs.GetModelFilename(),_xll.Woodstock.Analyst.Xcel.UDFs.GetScenarioIndex(),"2","6")/5,_xll.Woodstock.Analyst.Xcel.UDFs.GetIndicatorValue("OSUPCJ_T100%",""&amp;$A$9&amp;"="&amp;CY$12&amp;";",_xll.Woodstock.Analyst.Xcel.UDFs.GetModelFilename(),_xll.Woodstock.Analyst.Xcel.UDFs.GetScenarioIndex(),VLOOKUP($A$5,Periode,2,FALSE))/5))</f>
        <v>0</v>
      </c>
      <c r="CZ33" s="151">
        <f>IF(ISERROR(IF(EXACT($A$5,"Moyenne 2013-2038"),_xll.Woodstock.Analyst.Xcel.UDFs.GetIndicatorValueAverage("OSUPCJ_T100%",""&amp;$A$9&amp;"="&amp;CZ$12&amp;";",_xll.Woodstock.Analyst.Xcel.UDFs.GetModelFilename(),_xll.Woodstock.Analyst.Xcel.UDFs.GetScenarioIndex(),"2","6")/5,_xll.Woodstock.Analyst.Xcel.UDFs.GetIndicatorValue("OSUPCJ_T100%",""&amp;$A$9&amp;"="&amp;CZ$12&amp;";",_xll.Woodstock.Analyst.Xcel.UDFs.GetModelFilename(),_xll.Woodstock.Analyst.Xcel.UDFs.GetScenarioIndex(),VLOOKUP($A$5,Periode,2,FALSE))/5)),0,IF(EXACT($A$5,"Moyenne 2013-2038"),_xll.Woodstock.Analyst.Xcel.UDFs.GetIndicatorValueAverage("OSUPCJ_T100%",""&amp;$A$9&amp;"="&amp;CZ$12&amp;";",_xll.Woodstock.Analyst.Xcel.UDFs.GetModelFilename(),_xll.Woodstock.Analyst.Xcel.UDFs.GetScenarioIndex(),"2","6")/5,_xll.Woodstock.Analyst.Xcel.UDFs.GetIndicatorValue("OSUPCJ_T100%",""&amp;$A$9&amp;"="&amp;CZ$12&amp;";",_xll.Woodstock.Analyst.Xcel.UDFs.GetModelFilename(),_xll.Woodstock.Analyst.Xcel.UDFs.GetScenarioIndex(),VLOOKUP($A$5,Periode,2,FALSE))/5))</f>
        <v>0</v>
      </c>
      <c r="DA33" s="151">
        <f>IF(ISERROR(IF(EXACT($A$5,"Moyenne 2013-2038"),_xll.Woodstock.Analyst.Xcel.UDFs.GetIndicatorValueAverage("OSUPCJ_T100%",""&amp;$A$9&amp;"="&amp;DA$12&amp;";",_xll.Woodstock.Analyst.Xcel.UDFs.GetModelFilename(),_xll.Woodstock.Analyst.Xcel.UDFs.GetScenarioIndex(),"2","6")/5,_xll.Woodstock.Analyst.Xcel.UDFs.GetIndicatorValue("OSUPCJ_T100%",""&amp;$A$9&amp;"="&amp;DA$12&amp;";",_xll.Woodstock.Analyst.Xcel.UDFs.GetModelFilename(),_xll.Woodstock.Analyst.Xcel.UDFs.GetScenarioIndex(),VLOOKUP($A$5,Periode,2,FALSE))/5)),0,IF(EXACT($A$5,"Moyenne 2013-2038"),_xll.Woodstock.Analyst.Xcel.UDFs.GetIndicatorValueAverage("OSUPCJ_T100%",""&amp;$A$9&amp;"="&amp;DA$12&amp;";",_xll.Woodstock.Analyst.Xcel.UDFs.GetModelFilename(),_xll.Woodstock.Analyst.Xcel.UDFs.GetScenarioIndex(),"2","6")/5,_xll.Woodstock.Analyst.Xcel.UDFs.GetIndicatorValue("OSUPCJ_T100%",""&amp;$A$9&amp;"="&amp;DA$12&amp;";",_xll.Woodstock.Analyst.Xcel.UDFs.GetModelFilename(),_xll.Woodstock.Analyst.Xcel.UDFs.GetScenarioIndex(),VLOOKUP($A$5,Periode,2,FALSE))/5))</f>
        <v>0</v>
      </c>
      <c r="DB33" s="151">
        <f>IF(ISERROR(IF(EXACT($A$5,"Moyenne 2013-2038"),_xll.Woodstock.Analyst.Xcel.UDFs.GetIndicatorValueAverage("OSUPCJ_T100%",""&amp;$A$9&amp;"="&amp;DB$12&amp;";",_xll.Woodstock.Analyst.Xcel.UDFs.GetModelFilename(),_xll.Woodstock.Analyst.Xcel.UDFs.GetScenarioIndex(),"2","6")/5,_xll.Woodstock.Analyst.Xcel.UDFs.GetIndicatorValue("OSUPCJ_T100%",""&amp;$A$9&amp;"="&amp;DB$12&amp;";",_xll.Woodstock.Analyst.Xcel.UDFs.GetModelFilename(),_xll.Woodstock.Analyst.Xcel.UDFs.GetScenarioIndex(),VLOOKUP($A$5,Periode,2,FALSE))/5)),0,IF(EXACT($A$5,"Moyenne 2013-2038"),_xll.Woodstock.Analyst.Xcel.UDFs.GetIndicatorValueAverage("OSUPCJ_T100%",""&amp;$A$9&amp;"="&amp;DB$12&amp;";",_xll.Woodstock.Analyst.Xcel.UDFs.GetModelFilename(),_xll.Woodstock.Analyst.Xcel.UDFs.GetScenarioIndex(),"2","6")/5,_xll.Woodstock.Analyst.Xcel.UDFs.GetIndicatorValue("OSUPCJ_T100%",""&amp;$A$9&amp;"="&amp;DB$12&amp;";",_xll.Woodstock.Analyst.Xcel.UDFs.GetModelFilename(),_xll.Woodstock.Analyst.Xcel.UDFs.GetScenarioIndex(),VLOOKUP($A$5,Periode,2,FALSE))/5))</f>
        <v>0</v>
      </c>
      <c r="DC33" s="151">
        <f>IF(ISERROR(IF(EXACT($A$5,"Moyenne 2013-2038"),_xll.Woodstock.Analyst.Xcel.UDFs.GetIndicatorValueAverage("OSUPCJ_T100%",""&amp;$A$9&amp;"="&amp;DC$12&amp;";",_xll.Woodstock.Analyst.Xcel.UDFs.GetModelFilename(),_xll.Woodstock.Analyst.Xcel.UDFs.GetScenarioIndex(),"2","6")/5,_xll.Woodstock.Analyst.Xcel.UDFs.GetIndicatorValue("OSUPCJ_T100%",""&amp;$A$9&amp;"="&amp;DC$12&amp;";",_xll.Woodstock.Analyst.Xcel.UDFs.GetModelFilename(),_xll.Woodstock.Analyst.Xcel.UDFs.GetScenarioIndex(),VLOOKUP($A$5,Periode,2,FALSE))/5)),0,IF(EXACT($A$5,"Moyenne 2013-2038"),_xll.Woodstock.Analyst.Xcel.UDFs.GetIndicatorValueAverage("OSUPCJ_T100%",""&amp;$A$9&amp;"="&amp;DC$12&amp;";",_xll.Woodstock.Analyst.Xcel.UDFs.GetModelFilename(),_xll.Woodstock.Analyst.Xcel.UDFs.GetScenarioIndex(),"2","6")/5,_xll.Woodstock.Analyst.Xcel.UDFs.GetIndicatorValue("OSUPCJ_T100%",""&amp;$A$9&amp;"="&amp;DC$12&amp;";",_xll.Woodstock.Analyst.Xcel.UDFs.GetModelFilename(),_xll.Woodstock.Analyst.Xcel.UDFs.GetScenarioIndex(),VLOOKUP($A$5,Periode,2,FALSE))/5))</f>
        <v>0</v>
      </c>
      <c r="DD33" s="151">
        <f>IF(ISERROR(IF(EXACT($A$5,"Moyenne 2013-2038"),_xll.Woodstock.Analyst.Xcel.UDFs.GetIndicatorValueAverage("OSUPCJ_T100%",""&amp;$A$9&amp;"="&amp;DD$12&amp;";",_xll.Woodstock.Analyst.Xcel.UDFs.GetModelFilename(),_xll.Woodstock.Analyst.Xcel.UDFs.GetScenarioIndex(),"2","6")/5,_xll.Woodstock.Analyst.Xcel.UDFs.GetIndicatorValue("OSUPCJ_T100%",""&amp;$A$9&amp;"="&amp;DD$12&amp;";",_xll.Woodstock.Analyst.Xcel.UDFs.GetModelFilename(),_xll.Woodstock.Analyst.Xcel.UDFs.GetScenarioIndex(),VLOOKUP($A$5,Periode,2,FALSE))/5)),0,IF(EXACT($A$5,"Moyenne 2013-2038"),_xll.Woodstock.Analyst.Xcel.UDFs.GetIndicatorValueAverage("OSUPCJ_T100%",""&amp;$A$9&amp;"="&amp;DD$12&amp;";",_xll.Woodstock.Analyst.Xcel.UDFs.GetModelFilename(),_xll.Woodstock.Analyst.Xcel.UDFs.GetScenarioIndex(),"2","6")/5,_xll.Woodstock.Analyst.Xcel.UDFs.GetIndicatorValue("OSUPCJ_T100%",""&amp;$A$9&amp;"="&amp;DD$12&amp;";",_xll.Woodstock.Analyst.Xcel.UDFs.GetModelFilename(),_xll.Woodstock.Analyst.Xcel.UDFs.GetScenarioIndex(),VLOOKUP($A$5,Periode,2,FALSE))/5))</f>
        <v>0</v>
      </c>
      <c r="DE33" s="151">
        <f>IF(ISERROR(IF(EXACT($A$5,"Moyenne 2013-2038"),_xll.Woodstock.Analyst.Xcel.UDFs.GetIndicatorValueAverage("OSUPCJ_T100%",""&amp;$A$9&amp;"="&amp;DE$12&amp;";",_xll.Woodstock.Analyst.Xcel.UDFs.GetModelFilename(),_xll.Woodstock.Analyst.Xcel.UDFs.GetScenarioIndex(),"2","6")/5,_xll.Woodstock.Analyst.Xcel.UDFs.GetIndicatorValue("OSUPCJ_T100%",""&amp;$A$9&amp;"="&amp;DE$12&amp;";",_xll.Woodstock.Analyst.Xcel.UDFs.GetModelFilename(),_xll.Woodstock.Analyst.Xcel.UDFs.GetScenarioIndex(),VLOOKUP($A$5,Periode,2,FALSE))/5)),0,IF(EXACT($A$5,"Moyenne 2013-2038"),_xll.Woodstock.Analyst.Xcel.UDFs.GetIndicatorValueAverage("OSUPCJ_T100%",""&amp;$A$9&amp;"="&amp;DE$12&amp;";",_xll.Woodstock.Analyst.Xcel.UDFs.GetModelFilename(),_xll.Woodstock.Analyst.Xcel.UDFs.GetScenarioIndex(),"2","6")/5,_xll.Woodstock.Analyst.Xcel.UDFs.GetIndicatorValue("OSUPCJ_T100%",""&amp;$A$9&amp;"="&amp;DE$12&amp;";",_xll.Woodstock.Analyst.Xcel.UDFs.GetModelFilename(),_xll.Woodstock.Analyst.Xcel.UDFs.GetScenarioIndex(),VLOOKUP($A$5,Periode,2,FALSE))/5))</f>
        <v>0</v>
      </c>
      <c r="DF33" s="151">
        <f>IF(ISERROR(IF(EXACT($A$5,"Moyenne 2013-2038"),_xll.Woodstock.Analyst.Xcel.UDFs.GetIndicatorValueAverage("OSUPCJ_T100%",""&amp;$A$9&amp;"="&amp;DF$12&amp;";",_xll.Woodstock.Analyst.Xcel.UDFs.GetModelFilename(),_xll.Woodstock.Analyst.Xcel.UDFs.GetScenarioIndex(),"2","6")/5,_xll.Woodstock.Analyst.Xcel.UDFs.GetIndicatorValue("OSUPCJ_T100%",""&amp;$A$9&amp;"="&amp;DF$12&amp;";",_xll.Woodstock.Analyst.Xcel.UDFs.GetModelFilename(),_xll.Woodstock.Analyst.Xcel.UDFs.GetScenarioIndex(),VLOOKUP($A$5,Periode,2,FALSE))/5)),0,IF(EXACT($A$5,"Moyenne 2013-2038"),_xll.Woodstock.Analyst.Xcel.UDFs.GetIndicatorValueAverage("OSUPCJ_T100%",""&amp;$A$9&amp;"="&amp;DF$12&amp;";",_xll.Woodstock.Analyst.Xcel.UDFs.GetModelFilename(),_xll.Woodstock.Analyst.Xcel.UDFs.GetScenarioIndex(),"2","6")/5,_xll.Woodstock.Analyst.Xcel.UDFs.GetIndicatorValue("OSUPCJ_T100%",""&amp;$A$9&amp;"="&amp;DF$12&amp;";",_xll.Woodstock.Analyst.Xcel.UDFs.GetModelFilename(),_xll.Woodstock.Analyst.Xcel.UDFs.GetScenarioIndex(),VLOOKUP($A$5,Periode,2,FALSE))/5))</f>
        <v>0</v>
      </c>
      <c r="DG33" s="151">
        <f>IF(ISERROR(IF(EXACT($A$5,"Moyenne 2013-2038"),_xll.Woodstock.Analyst.Xcel.UDFs.GetIndicatorValueAverage("OSUPCJ_T100%",""&amp;$A$9&amp;"="&amp;DG$12&amp;";",_xll.Woodstock.Analyst.Xcel.UDFs.GetModelFilename(),_xll.Woodstock.Analyst.Xcel.UDFs.GetScenarioIndex(),"2","6")/5,_xll.Woodstock.Analyst.Xcel.UDFs.GetIndicatorValue("OSUPCJ_T100%",""&amp;$A$9&amp;"="&amp;DG$12&amp;";",_xll.Woodstock.Analyst.Xcel.UDFs.GetModelFilename(),_xll.Woodstock.Analyst.Xcel.UDFs.GetScenarioIndex(),VLOOKUP($A$5,Periode,2,FALSE))/5)),0,IF(EXACT($A$5,"Moyenne 2013-2038"),_xll.Woodstock.Analyst.Xcel.UDFs.GetIndicatorValueAverage("OSUPCJ_T100%",""&amp;$A$9&amp;"="&amp;DG$12&amp;";",_xll.Woodstock.Analyst.Xcel.UDFs.GetModelFilename(),_xll.Woodstock.Analyst.Xcel.UDFs.GetScenarioIndex(),"2","6")/5,_xll.Woodstock.Analyst.Xcel.UDFs.GetIndicatorValue("OSUPCJ_T100%",""&amp;$A$9&amp;"="&amp;DG$12&amp;";",_xll.Woodstock.Analyst.Xcel.UDFs.GetModelFilename(),_xll.Woodstock.Analyst.Xcel.UDFs.GetScenarioIndex(),VLOOKUP($A$5,Periode,2,FALSE))/5))</f>
        <v>0</v>
      </c>
      <c r="DH33" s="151">
        <f>IF(ISERROR(IF(EXACT($A$5,"Moyenne 2013-2038"),_xll.Woodstock.Analyst.Xcel.UDFs.GetIndicatorValueAverage("OSUPCJ_T100%",""&amp;$A$9&amp;"="&amp;DH$12&amp;";",_xll.Woodstock.Analyst.Xcel.UDFs.GetModelFilename(),_xll.Woodstock.Analyst.Xcel.UDFs.GetScenarioIndex(),"2","6")/5,_xll.Woodstock.Analyst.Xcel.UDFs.GetIndicatorValue("OSUPCJ_T100%",""&amp;$A$9&amp;"="&amp;DH$12&amp;";",_xll.Woodstock.Analyst.Xcel.UDFs.GetModelFilename(),_xll.Woodstock.Analyst.Xcel.UDFs.GetScenarioIndex(),VLOOKUP($A$5,Periode,2,FALSE))/5)),0,IF(EXACT($A$5,"Moyenne 2013-2038"),_xll.Woodstock.Analyst.Xcel.UDFs.GetIndicatorValueAverage("OSUPCJ_T100%",""&amp;$A$9&amp;"="&amp;DH$12&amp;";",_xll.Woodstock.Analyst.Xcel.UDFs.GetModelFilename(),_xll.Woodstock.Analyst.Xcel.UDFs.GetScenarioIndex(),"2","6")/5,_xll.Woodstock.Analyst.Xcel.UDFs.GetIndicatorValue("OSUPCJ_T100%",""&amp;$A$9&amp;"="&amp;DH$12&amp;";",_xll.Woodstock.Analyst.Xcel.UDFs.GetModelFilename(),_xll.Woodstock.Analyst.Xcel.UDFs.GetScenarioIndex(),VLOOKUP($A$5,Periode,2,FALSE))/5))</f>
        <v>0</v>
      </c>
      <c r="DI33" s="151">
        <f>IF(ISERROR(IF(EXACT($A$5,"Moyenne 2013-2038"),_xll.Woodstock.Analyst.Xcel.UDFs.GetIndicatorValueAverage("OSUPCJ_T100%",""&amp;$A$9&amp;"="&amp;DI$12&amp;";",_xll.Woodstock.Analyst.Xcel.UDFs.GetModelFilename(),_xll.Woodstock.Analyst.Xcel.UDFs.GetScenarioIndex(),"2","6")/5,_xll.Woodstock.Analyst.Xcel.UDFs.GetIndicatorValue("OSUPCJ_T100%",""&amp;$A$9&amp;"="&amp;DI$12&amp;";",_xll.Woodstock.Analyst.Xcel.UDFs.GetModelFilename(),_xll.Woodstock.Analyst.Xcel.UDFs.GetScenarioIndex(),VLOOKUP($A$5,Periode,2,FALSE))/5)),0,IF(EXACT($A$5,"Moyenne 2013-2038"),_xll.Woodstock.Analyst.Xcel.UDFs.GetIndicatorValueAverage("OSUPCJ_T100%",""&amp;$A$9&amp;"="&amp;DI$12&amp;";",_xll.Woodstock.Analyst.Xcel.UDFs.GetModelFilename(),_xll.Woodstock.Analyst.Xcel.UDFs.GetScenarioIndex(),"2","6")/5,_xll.Woodstock.Analyst.Xcel.UDFs.GetIndicatorValue("OSUPCJ_T100%",""&amp;$A$9&amp;"="&amp;DI$12&amp;";",_xll.Woodstock.Analyst.Xcel.UDFs.GetModelFilename(),_xll.Woodstock.Analyst.Xcel.UDFs.GetScenarioIndex(),VLOOKUP($A$5,Periode,2,FALSE))/5))</f>
        <v>0</v>
      </c>
      <c r="DJ33" s="151">
        <f>IF(ISERROR(IF(EXACT($A$5,"Moyenne 2013-2038"),_xll.Woodstock.Analyst.Xcel.UDFs.GetIndicatorValueAverage("OSUPCJ_T100%",""&amp;$A$9&amp;"="&amp;DJ$12&amp;";",_xll.Woodstock.Analyst.Xcel.UDFs.GetModelFilename(),_xll.Woodstock.Analyst.Xcel.UDFs.GetScenarioIndex(),"2","6")/5,_xll.Woodstock.Analyst.Xcel.UDFs.GetIndicatorValue("OSUPCJ_T100%",""&amp;$A$9&amp;"="&amp;DJ$12&amp;";",_xll.Woodstock.Analyst.Xcel.UDFs.GetModelFilename(),_xll.Woodstock.Analyst.Xcel.UDFs.GetScenarioIndex(),VLOOKUP($A$5,Periode,2,FALSE))/5)),0,IF(EXACT($A$5,"Moyenne 2013-2038"),_xll.Woodstock.Analyst.Xcel.UDFs.GetIndicatorValueAverage("OSUPCJ_T100%",""&amp;$A$9&amp;"="&amp;DJ$12&amp;";",_xll.Woodstock.Analyst.Xcel.UDFs.GetModelFilename(),_xll.Woodstock.Analyst.Xcel.UDFs.GetScenarioIndex(),"2","6")/5,_xll.Woodstock.Analyst.Xcel.UDFs.GetIndicatorValue("OSUPCJ_T100%",""&amp;$A$9&amp;"="&amp;DJ$12&amp;";",_xll.Woodstock.Analyst.Xcel.UDFs.GetModelFilename(),_xll.Woodstock.Analyst.Xcel.UDFs.GetScenarioIndex(),VLOOKUP($A$5,Periode,2,FALSE))/5))</f>
        <v>0</v>
      </c>
      <c r="DK33" s="151">
        <f>IF(ISERROR(IF(EXACT($A$5,"Moyenne 2013-2038"),_xll.Woodstock.Analyst.Xcel.UDFs.GetIndicatorValueAverage("OSUPCJ_T100%",""&amp;$A$9&amp;"="&amp;DK$12&amp;";",_xll.Woodstock.Analyst.Xcel.UDFs.GetModelFilename(),_xll.Woodstock.Analyst.Xcel.UDFs.GetScenarioIndex(),"2","6")/5,_xll.Woodstock.Analyst.Xcel.UDFs.GetIndicatorValue("OSUPCJ_T100%",""&amp;$A$9&amp;"="&amp;DK$12&amp;";",_xll.Woodstock.Analyst.Xcel.UDFs.GetModelFilename(),_xll.Woodstock.Analyst.Xcel.UDFs.GetScenarioIndex(),VLOOKUP($A$5,Periode,2,FALSE))/5)),0,IF(EXACT($A$5,"Moyenne 2013-2038"),_xll.Woodstock.Analyst.Xcel.UDFs.GetIndicatorValueAverage("OSUPCJ_T100%",""&amp;$A$9&amp;"="&amp;DK$12&amp;";",_xll.Woodstock.Analyst.Xcel.UDFs.GetModelFilename(),_xll.Woodstock.Analyst.Xcel.UDFs.GetScenarioIndex(),"2","6")/5,_xll.Woodstock.Analyst.Xcel.UDFs.GetIndicatorValue("OSUPCJ_T100%",""&amp;$A$9&amp;"="&amp;DK$12&amp;";",_xll.Woodstock.Analyst.Xcel.UDFs.GetModelFilename(),_xll.Woodstock.Analyst.Xcel.UDFs.GetScenarioIndex(),VLOOKUP($A$5,Periode,2,FALSE))/5))</f>
        <v>0</v>
      </c>
      <c r="DL33" s="151">
        <f>IF(ISERROR(IF(EXACT($A$5,"Moyenne 2013-2038"),_xll.Woodstock.Analyst.Xcel.UDFs.GetIndicatorValueAverage("OSUPCJ_T100%",""&amp;$A$9&amp;"="&amp;DL$12&amp;";",_xll.Woodstock.Analyst.Xcel.UDFs.GetModelFilename(),_xll.Woodstock.Analyst.Xcel.UDFs.GetScenarioIndex(),"2","6")/5,_xll.Woodstock.Analyst.Xcel.UDFs.GetIndicatorValue("OSUPCJ_T100%",""&amp;$A$9&amp;"="&amp;DL$12&amp;";",_xll.Woodstock.Analyst.Xcel.UDFs.GetModelFilename(),_xll.Woodstock.Analyst.Xcel.UDFs.GetScenarioIndex(),VLOOKUP($A$5,Periode,2,FALSE))/5)),0,IF(EXACT($A$5,"Moyenne 2013-2038"),_xll.Woodstock.Analyst.Xcel.UDFs.GetIndicatorValueAverage("OSUPCJ_T100%",""&amp;$A$9&amp;"="&amp;DL$12&amp;";",_xll.Woodstock.Analyst.Xcel.UDFs.GetModelFilename(),_xll.Woodstock.Analyst.Xcel.UDFs.GetScenarioIndex(),"2","6")/5,_xll.Woodstock.Analyst.Xcel.UDFs.GetIndicatorValue("OSUPCJ_T100%",""&amp;$A$9&amp;"="&amp;DL$12&amp;";",_xll.Woodstock.Analyst.Xcel.UDFs.GetModelFilename(),_xll.Woodstock.Analyst.Xcel.UDFs.GetScenarioIndex(),VLOOKUP($A$5,Periode,2,FALSE))/5))</f>
        <v>0</v>
      </c>
      <c r="DM33" s="151">
        <f>IF(ISERROR(IF(EXACT($A$5,"Moyenne 2013-2038"),_xll.Woodstock.Analyst.Xcel.UDFs.GetIndicatorValueAverage("OSUPCJ_T100%",""&amp;$A$9&amp;"="&amp;DM$12&amp;";",_xll.Woodstock.Analyst.Xcel.UDFs.GetModelFilename(),_xll.Woodstock.Analyst.Xcel.UDFs.GetScenarioIndex(),"2","6")/5,_xll.Woodstock.Analyst.Xcel.UDFs.GetIndicatorValue("OSUPCJ_T100%",""&amp;$A$9&amp;"="&amp;DM$12&amp;";",_xll.Woodstock.Analyst.Xcel.UDFs.GetModelFilename(),_xll.Woodstock.Analyst.Xcel.UDFs.GetScenarioIndex(),VLOOKUP($A$5,Periode,2,FALSE))/5)),0,IF(EXACT($A$5,"Moyenne 2013-2038"),_xll.Woodstock.Analyst.Xcel.UDFs.GetIndicatorValueAverage("OSUPCJ_T100%",""&amp;$A$9&amp;"="&amp;DM$12&amp;";",_xll.Woodstock.Analyst.Xcel.UDFs.GetModelFilename(),_xll.Woodstock.Analyst.Xcel.UDFs.GetScenarioIndex(),"2","6")/5,_xll.Woodstock.Analyst.Xcel.UDFs.GetIndicatorValue("OSUPCJ_T100%",""&amp;$A$9&amp;"="&amp;DM$12&amp;";",_xll.Woodstock.Analyst.Xcel.UDFs.GetModelFilename(),_xll.Woodstock.Analyst.Xcel.UDFs.GetScenarioIndex(),VLOOKUP($A$5,Periode,2,FALSE))/5))</f>
        <v>0</v>
      </c>
      <c r="DN33" s="151">
        <f>IF(ISERROR(IF(EXACT($A$5,"Moyenne 2013-2038"),_xll.Woodstock.Analyst.Xcel.UDFs.GetIndicatorValueAverage("OSUPCJ_T100%",""&amp;$A$9&amp;"="&amp;DN$12&amp;";",_xll.Woodstock.Analyst.Xcel.UDFs.GetModelFilename(),_xll.Woodstock.Analyst.Xcel.UDFs.GetScenarioIndex(),"2","6")/5,_xll.Woodstock.Analyst.Xcel.UDFs.GetIndicatorValue("OSUPCJ_T100%",""&amp;$A$9&amp;"="&amp;DN$12&amp;";",_xll.Woodstock.Analyst.Xcel.UDFs.GetModelFilename(),_xll.Woodstock.Analyst.Xcel.UDFs.GetScenarioIndex(),VLOOKUP($A$5,Periode,2,FALSE))/5)),0,IF(EXACT($A$5,"Moyenne 2013-2038"),_xll.Woodstock.Analyst.Xcel.UDFs.GetIndicatorValueAverage("OSUPCJ_T100%",""&amp;$A$9&amp;"="&amp;DN$12&amp;";",_xll.Woodstock.Analyst.Xcel.UDFs.GetModelFilename(),_xll.Woodstock.Analyst.Xcel.UDFs.GetScenarioIndex(),"2","6")/5,_xll.Woodstock.Analyst.Xcel.UDFs.GetIndicatorValue("OSUPCJ_T100%",""&amp;$A$9&amp;"="&amp;DN$12&amp;";",_xll.Woodstock.Analyst.Xcel.UDFs.GetModelFilename(),_xll.Woodstock.Analyst.Xcel.UDFs.GetScenarioIndex(),VLOOKUP($A$5,Periode,2,FALSE))/5))</f>
        <v>0</v>
      </c>
      <c r="DO33" s="151">
        <f>IF(ISERROR(IF(EXACT($A$5,"Moyenne 2013-2038"),_xll.Woodstock.Analyst.Xcel.UDFs.GetIndicatorValueAverage("OSUPCJ_T100%",""&amp;$A$9&amp;"="&amp;DO$12&amp;";",_xll.Woodstock.Analyst.Xcel.UDFs.GetModelFilename(),_xll.Woodstock.Analyst.Xcel.UDFs.GetScenarioIndex(),"2","6")/5,_xll.Woodstock.Analyst.Xcel.UDFs.GetIndicatorValue("OSUPCJ_T100%",""&amp;$A$9&amp;"="&amp;DO$12&amp;";",_xll.Woodstock.Analyst.Xcel.UDFs.GetModelFilename(),_xll.Woodstock.Analyst.Xcel.UDFs.GetScenarioIndex(),VLOOKUP($A$5,Periode,2,FALSE))/5)),0,IF(EXACT($A$5,"Moyenne 2013-2038"),_xll.Woodstock.Analyst.Xcel.UDFs.GetIndicatorValueAverage("OSUPCJ_T100%",""&amp;$A$9&amp;"="&amp;DO$12&amp;";",_xll.Woodstock.Analyst.Xcel.UDFs.GetModelFilename(),_xll.Woodstock.Analyst.Xcel.UDFs.GetScenarioIndex(),"2","6")/5,_xll.Woodstock.Analyst.Xcel.UDFs.GetIndicatorValue("OSUPCJ_T100%",""&amp;$A$9&amp;"="&amp;DO$12&amp;";",_xll.Woodstock.Analyst.Xcel.UDFs.GetModelFilename(),_xll.Woodstock.Analyst.Xcel.UDFs.GetScenarioIndex(),VLOOKUP($A$5,Periode,2,FALSE))/5))</f>
        <v>0</v>
      </c>
      <c r="DP33" s="151">
        <f>IF(ISERROR(IF(EXACT($A$5,"Moyenne 2013-2038"),_xll.Woodstock.Analyst.Xcel.UDFs.GetIndicatorValueAverage("OSUPCJ_T100%",""&amp;$A$9&amp;"="&amp;DP$12&amp;";",_xll.Woodstock.Analyst.Xcel.UDFs.GetModelFilename(),_xll.Woodstock.Analyst.Xcel.UDFs.GetScenarioIndex(),"2","6")/5,_xll.Woodstock.Analyst.Xcel.UDFs.GetIndicatorValue("OSUPCJ_T100%",""&amp;$A$9&amp;"="&amp;DP$12&amp;";",_xll.Woodstock.Analyst.Xcel.UDFs.GetModelFilename(),_xll.Woodstock.Analyst.Xcel.UDFs.GetScenarioIndex(),VLOOKUP($A$5,Periode,2,FALSE))/5)),0,IF(EXACT($A$5,"Moyenne 2013-2038"),_xll.Woodstock.Analyst.Xcel.UDFs.GetIndicatorValueAverage("OSUPCJ_T100%",""&amp;$A$9&amp;"="&amp;DP$12&amp;";",_xll.Woodstock.Analyst.Xcel.UDFs.GetModelFilename(),_xll.Woodstock.Analyst.Xcel.UDFs.GetScenarioIndex(),"2","6")/5,_xll.Woodstock.Analyst.Xcel.UDFs.GetIndicatorValue("OSUPCJ_T100%",""&amp;$A$9&amp;"="&amp;DP$12&amp;";",_xll.Woodstock.Analyst.Xcel.UDFs.GetModelFilename(),_xll.Woodstock.Analyst.Xcel.UDFs.GetScenarioIndex(),VLOOKUP($A$5,Periode,2,FALSE))/5))</f>
        <v>0</v>
      </c>
      <c r="DQ33" s="151">
        <f>IF(ISERROR(IF(EXACT($A$5,"Moyenne 2013-2038"),_xll.Woodstock.Analyst.Xcel.UDFs.GetIndicatorValueAverage("OSUPCJ_T100%",""&amp;$A$9&amp;"="&amp;DQ$12&amp;";",_xll.Woodstock.Analyst.Xcel.UDFs.GetModelFilename(),_xll.Woodstock.Analyst.Xcel.UDFs.GetScenarioIndex(),"2","6")/5,_xll.Woodstock.Analyst.Xcel.UDFs.GetIndicatorValue("OSUPCJ_T100%",""&amp;$A$9&amp;"="&amp;DQ$12&amp;";",_xll.Woodstock.Analyst.Xcel.UDFs.GetModelFilename(),_xll.Woodstock.Analyst.Xcel.UDFs.GetScenarioIndex(),VLOOKUP($A$5,Periode,2,FALSE))/5)),0,IF(EXACT($A$5,"Moyenne 2013-2038"),_xll.Woodstock.Analyst.Xcel.UDFs.GetIndicatorValueAverage("OSUPCJ_T100%",""&amp;$A$9&amp;"="&amp;DQ$12&amp;";",_xll.Woodstock.Analyst.Xcel.UDFs.GetModelFilename(),_xll.Woodstock.Analyst.Xcel.UDFs.GetScenarioIndex(),"2","6")/5,_xll.Woodstock.Analyst.Xcel.UDFs.GetIndicatorValue("OSUPCJ_T100%",""&amp;$A$9&amp;"="&amp;DQ$12&amp;";",_xll.Woodstock.Analyst.Xcel.UDFs.GetModelFilename(),_xll.Woodstock.Analyst.Xcel.UDFs.GetScenarioIndex(),VLOOKUP($A$5,Periode,2,FALSE))/5))</f>
        <v>0</v>
      </c>
      <c r="DR33" s="151">
        <f>IF(ISERROR(IF(EXACT($A$5,"Moyenne 2013-2038"),_xll.Woodstock.Analyst.Xcel.UDFs.GetIndicatorValueAverage("OSUPCJ_T100%",""&amp;$A$9&amp;"="&amp;DR$12&amp;";",_xll.Woodstock.Analyst.Xcel.UDFs.GetModelFilename(),_xll.Woodstock.Analyst.Xcel.UDFs.GetScenarioIndex(),"2","6")/5,_xll.Woodstock.Analyst.Xcel.UDFs.GetIndicatorValue("OSUPCJ_T100%",""&amp;$A$9&amp;"="&amp;DR$12&amp;";",_xll.Woodstock.Analyst.Xcel.UDFs.GetModelFilename(),_xll.Woodstock.Analyst.Xcel.UDFs.GetScenarioIndex(),VLOOKUP($A$5,Periode,2,FALSE))/5)),0,IF(EXACT($A$5,"Moyenne 2013-2038"),_xll.Woodstock.Analyst.Xcel.UDFs.GetIndicatorValueAverage("OSUPCJ_T100%",""&amp;$A$9&amp;"="&amp;DR$12&amp;";",_xll.Woodstock.Analyst.Xcel.UDFs.GetModelFilename(),_xll.Woodstock.Analyst.Xcel.UDFs.GetScenarioIndex(),"2","6")/5,_xll.Woodstock.Analyst.Xcel.UDFs.GetIndicatorValue("OSUPCJ_T100%",""&amp;$A$9&amp;"="&amp;DR$12&amp;";",_xll.Woodstock.Analyst.Xcel.UDFs.GetModelFilename(),_xll.Woodstock.Analyst.Xcel.UDFs.GetScenarioIndex(),VLOOKUP($A$5,Periode,2,FALSE))/5))</f>
        <v>0</v>
      </c>
      <c r="DS33" s="151">
        <f>IF(ISERROR(IF(EXACT($A$5,"Moyenne 2013-2038"),_xll.Woodstock.Analyst.Xcel.UDFs.GetIndicatorValueAverage("OSUPCJ_T100%",""&amp;$A$9&amp;"="&amp;DS$12&amp;";",_xll.Woodstock.Analyst.Xcel.UDFs.GetModelFilename(),_xll.Woodstock.Analyst.Xcel.UDFs.GetScenarioIndex(),"2","6")/5,_xll.Woodstock.Analyst.Xcel.UDFs.GetIndicatorValue("OSUPCJ_T100%",""&amp;$A$9&amp;"="&amp;DS$12&amp;";",_xll.Woodstock.Analyst.Xcel.UDFs.GetModelFilename(),_xll.Woodstock.Analyst.Xcel.UDFs.GetScenarioIndex(),VLOOKUP($A$5,Periode,2,FALSE))/5)),0,IF(EXACT($A$5,"Moyenne 2013-2038"),_xll.Woodstock.Analyst.Xcel.UDFs.GetIndicatorValueAverage("OSUPCJ_T100%",""&amp;$A$9&amp;"="&amp;DS$12&amp;";",_xll.Woodstock.Analyst.Xcel.UDFs.GetModelFilename(),_xll.Woodstock.Analyst.Xcel.UDFs.GetScenarioIndex(),"2","6")/5,_xll.Woodstock.Analyst.Xcel.UDFs.GetIndicatorValue("OSUPCJ_T100%",""&amp;$A$9&amp;"="&amp;DS$12&amp;";",_xll.Woodstock.Analyst.Xcel.UDFs.GetModelFilename(),_xll.Woodstock.Analyst.Xcel.UDFs.GetScenarioIndex(),VLOOKUP($A$5,Periode,2,FALSE))/5))</f>
        <v>0</v>
      </c>
      <c r="DT33" s="151">
        <f>IF(ISERROR(IF(EXACT($A$5,"Moyenne 2013-2038"),_xll.Woodstock.Analyst.Xcel.UDFs.GetIndicatorValueAverage("OSUPCJ_T100%",""&amp;$A$9&amp;"="&amp;DT$12&amp;";",_xll.Woodstock.Analyst.Xcel.UDFs.GetModelFilename(),_xll.Woodstock.Analyst.Xcel.UDFs.GetScenarioIndex(),"2","6")/5,_xll.Woodstock.Analyst.Xcel.UDFs.GetIndicatorValue("OSUPCJ_T100%",""&amp;$A$9&amp;"="&amp;DT$12&amp;";",_xll.Woodstock.Analyst.Xcel.UDFs.GetModelFilename(),_xll.Woodstock.Analyst.Xcel.UDFs.GetScenarioIndex(),VLOOKUP($A$5,Periode,2,FALSE))/5)),0,IF(EXACT($A$5,"Moyenne 2013-2038"),_xll.Woodstock.Analyst.Xcel.UDFs.GetIndicatorValueAverage("OSUPCJ_T100%",""&amp;$A$9&amp;"="&amp;DT$12&amp;";",_xll.Woodstock.Analyst.Xcel.UDFs.GetModelFilename(),_xll.Woodstock.Analyst.Xcel.UDFs.GetScenarioIndex(),"2","6")/5,_xll.Woodstock.Analyst.Xcel.UDFs.GetIndicatorValue("OSUPCJ_T100%",""&amp;$A$9&amp;"="&amp;DT$12&amp;";",_xll.Woodstock.Analyst.Xcel.UDFs.GetModelFilename(),_xll.Woodstock.Analyst.Xcel.UDFs.GetScenarioIndex(),VLOOKUP($A$5,Periode,2,FALSE))/5))</f>
        <v>0</v>
      </c>
      <c r="DU33" s="151">
        <f>IF(ISERROR(IF(EXACT($A$5,"Moyenne 2013-2038"),_xll.Woodstock.Analyst.Xcel.UDFs.GetIndicatorValueAverage("OSUPCJ_T100%",""&amp;$A$9&amp;"="&amp;DU$12&amp;";",_xll.Woodstock.Analyst.Xcel.UDFs.GetModelFilename(),_xll.Woodstock.Analyst.Xcel.UDFs.GetScenarioIndex(),"2","6")/5,_xll.Woodstock.Analyst.Xcel.UDFs.GetIndicatorValue("OSUPCJ_T100%",""&amp;$A$9&amp;"="&amp;DU$12&amp;";",_xll.Woodstock.Analyst.Xcel.UDFs.GetModelFilename(),_xll.Woodstock.Analyst.Xcel.UDFs.GetScenarioIndex(),VLOOKUP($A$5,Periode,2,FALSE))/5)),0,IF(EXACT($A$5,"Moyenne 2013-2038"),_xll.Woodstock.Analyst.Xcel.UDFs.GetIndicatorValueAverage("OSUPCJ_T100%",""&amp;$A$9&amp;"="&amp;DU$12&amp;";",_xll.Woodstock.Analyst.Xcel.UDFs.GetModelFilename(),_xll.Woodstock.Analyst.Xcel.UDFs.GetScenarioIndex(),"2","6")/5,_xll.Woodstock.Analyst.Xcel.UDFs.GetIndicatorValue("OSUPCJ_T100%",""&amp;$A$9&amp;"="&amp;DU$12&amp;";",_xll.Woodstock.Analyst.Xcel.UDFs.GetModelFilename(),_xll.Woodstock.Analyst.Xcel.UDFs.GetScenarioIndex(),VLOOKUP($A$5,Periode,2,FALSE))/5))</f>
        <v>0</v>
      </c>
      <c r="DV33" s="151">
        <f>IF(ISERROR(IF(EXACT($A$5,"Moyenne 2013-2038"),_xll.Woodstock.Analyst.Xcel.UDFs.GetIndicatorValueAverage("OSUPCJ_T100%",""&amp;$A$9&amp;"="&amp;DV$12&amp;";",_xll.Woodstock.Analyst.Xcel.UDFs.GetModelFilename(),_xll.Woodstock.Analyst.Xcel.UDFs.GetScenarioIndex(),"2","6")/5,_xll.Woodstock.Analyst.Xcel.UDFs.GetIndicatorValue("OSUPCJ_T100%",""&amp;$A$9&amp;"="&amp;DV$12&amp;";",_xll.Woodstock.Analyst.Xcel.UDFs.GetModelFilename(),_xll.Woodstock.Analyst.Xcel.UDFs.GetScenarioIndex(),VLOOKUP($A$5,Periode,2,FALSE))/5)),0,IF(EXACT($A$5,"Moyenne 2013-2038"),_xll.Woodstock.Analyst.Xcel.UDFs.GetIndicatorValueAverage("OSUPCJ_T100%",""&amp;$A$9&amp;"="&amp;DV$12&amp;";",_xll.Woodstock.Analyst.Xcel.UDFs.GetModelFilename(),_xll.Woodstock.Analyst.Xcel.UDFs.GetScenarioIndex(),"2","6")/5,_xll.Woodstock.Analyst.Xcel.UDFs.GetIndicatorValue("OSUPCJ_T100%",""&amp;$A$9&amp;"="&amp;DV$12&amp;";",_xll.Woodstock.Analyst.Xcel.UDFs.GetModelFilename(),_xll.Woodstock.Analyst.Xcel.UDFs.GetScenarioIndex(),VLOOKUP($A$5,Periode,2,FALSE))/5))</f>
        <v>0</v>
      </c>
      <c r="DW33" s="151">
        <f>IF(ISERROR(IF(EXACT($A$5,"Moyenne 2013-2038"),_xll.Woodstock.Analyst.Xcel.UDFs.GetIndicatorValueAverage("OSUPCJ_T100%",""&amp;$A$9&amp;"="&amp;DW$12&amp;";",_xll.Woodstock.Analyst.Xcel.UDFs.GetModelFilename(),_xll.Woodstock.Analyst.Xcel.UDFs.GetScenarioIndex(),"2","6")/5,_xll.Woodstock.Analyst.Xcel.UDFs.GetIndicatorValue("OSUPCJ_T100%",""&amp;$A$9&amp;"="&amp;DW$12&amp;";",_xll.Woodstock.Analyst.Xcel.UDFs.GetModelFilename(),_xll.Woodstock.Analyst.Xcel.UDFs.GetScenarioIndex(),VLOOKUP($A$5,Periode,2,FALSE))/5)),0,IF(EXACT($A$5,"Moyenne 2013-2038"),_xll.Woodstock.Analyst.Xcel.UDFs.GetIndicatorValueAverage("OSUPCJ_T100%",""&amp;$A$9&amp;"="&amp;DW$12&amp;";",_xll.Woodstock.Analyst.Xcel.UDFs.GetModelFilename(),_xll.Woodstock.Analyst.Xcel.UDFs.GetScenarioIndex(),"2","6")/5,_xll.Woodstock.Analyst.Xcel.UDFs.GetIndicatorValue("OSUPCJ_T100%",""&amp;$A$9&amp;"="&amp;DW$12&amp;";",_xll.Woodstock.Analyst.Xcel.UDFs.GetModelFilename(),_xll.Woodstock.Analyst.Xcel.UDFs.GetScenarioIndex(),VLOOKUP($A$5,Periode,2,FALSE))/5))</f>
        <v>0</v>
      </c>
      <c r="DX33" s="151">
        <f>IF(ISERROR(IF(EXACT($A$5,"Moyenne 2013-2038"),_xll.Woodstock.Analyst.Xcel.UDFs.GetIndicatorValueAverage("OSUPCJ_T100%",""&amp;$A$9&amp;"="&amp;DX$12&amp;";",_xll.Woodstock.Analyst.Xcel.UDFs.GetModelFilename(),_xll.Woodstock.Analyst.Xcel.UDFs.GetScenarioIndex(),"2","6")/5,_xll.Woodstock.Analyst.Xcel.UDFs.GetIndicatorValue("OSUPCJ_T100%",""&amp;$A$9&amp;"="&amp;DX$12&amp;";",_xll.Woodstock.Analyst.Xcel.UDFs.GetModelFilename(),_xll.Woodstock.Analyst.Xcel.UDFs.GetScenarioIndex(),VLOOKUP($A$5,Periode,2,FALSE))/5)),0,IF(EXACT($A$5,"Moyenne 2013-2038"),_xll.Woodstock.Analyst.Xcel.UDFs.GetIndicatorValueAverage("OSUPCJ_T100%",""&amp;$A$9&amp;"="&amp;DX$12&amp;";",_xll.Woodstock.Analyst.Xcel.UDFs.GetModelFilename(),_xll.Woodstock.Analyst.Xcel.UDFs.GetScenarioIndex(),"2","6")/5,_xll.Woodstock.Analyst.Xcel.UDFs.GetIndicatorValue("OSUPCJ_T100%",""&amp;$A$9&amp;"="&amp;DX$12&amp;";",_xll.Woodstock.Analyst.Xcel.UDFs.GetModelFilename(),_xll.Woodstock.Analyst.Xcel.UDFs.GetScenarioIndex(),VLOOKUP($A$5,Periode,2,FALSE))/5))</f>
        <v>0</v>
      </c>
      <c r="DY33" s="151">
        <f>IF(ISERROR(IF(EXACT($A$5,"Moyenne 2013-2038"),_xll.Woodstock.Analyst.Xcel.UDFs.GetIndicatorValueAverage("OSUPCJ_T100%",""&amp;$A$9&amp;"="&amp;DY$12&amp;";",_xll.Woodstock.Analyst.Xcel.UDFs.GetModelFilename(),_xll.Woodstock.Analyst.Xcel.UDFs.GetScenarioIndex(),"2","6")/5,_xll.Woodstock.Analyst.Xcel.UDFs.GetIndicatorValue("OSUPCJ_T100%",""&amp;$A$9&amp;"="&amp;DY$12&amp;";",_xll.Woodstock.Analyst.Xcel.UDFs.GetModelFilename(),_xll.Woodstock.Analyst.Xcel.UDFs.GetScenarioIndex(),VLOOKUP($A$5,Periode,2,FALSE))/5)),0,IF(EXACT($A$5,"Moyenne 2013-2038"),_xll.Woodstock.Analyst.Xcel.UDFs.GetIndicatorValueAverage("OSUPCJ_T100%",""&amp;$A$9&amp;"="&amp;DY$12&amp;";",_xll.Woodstock.Analyst.Xcel.UDFs.GetModelFilename(),_xll.Woodstock.Analyst.Xcel.UDFs.GetScenarioIndex(),"2","6")/5,_xll.Woodstock.Analyst.Xcel.UDFs.GetIndicatorValue("OSUPCJ_T100%",""&amp;$A$9&amp;"="&amp;DY$12&amp;";",_xll.Woodstock.Analyst.Xcel.UDFs.GetModelFilename(),_xll.Woodstock.Analyst.Xcel.UDFs.GetScenarioIndex(),VLOOKUP($A$5,Periode,2,FALSE))/5))</f>
        <v>0</v>
      </c>
      <c r="DZ33" s="151">
        <f>IF(ISERROR(IF(EXACT($A$5,"Moyenne 2013-2038"),_xll.Woodstock.Analyst.Xcel.UDFs.GetIndicatorValueAverage("OSUPCJ_T100%",""&amp;$A$9&amp;"="&amp;DZ$12&amp;";",_xll.Woodstock.Analyst.Xcel.UDFs.GetModelFilename(),_xll.Woodstock.Analyst.Xcel.UDFs.GetScenarioIndex(),"2","6")/5,_xll.Woodstock.Analyst.Xcel.UDFs.GetIndicatorValue("OSUPCJ_T100%",""&amp;$A$9&amp;"="&amp;DZ$12&amp;";",_xll.Woodstock.Analyst.Xcel.UDFs.GetModelFilename(),_xll.Woodstock.Analyst.Xcel.UDFs.GetScenarioIndex(),VLOOKUP($A$5,Periode,2,FALSE))/5)),0,IF(EXACT($A$5,"Moyenne 2013-2038"),_xll.Woodstock.Analyst.Xcel.UDFs.GetIndicatorValueAverage("OSUPCJ_T100%",""&amp;$A$9&amp;"="&amp;DZ$12&amp;";",_xll.Woodstock.Analyst.Xcel.UDFs.GetModelFilename(),_xll.Woodstock.Analyst.Xcel.UDFs.GetScenarioIndex(),"2","6")/5,_xll.Woodstock.Analyst.Xcel.UDFs.GetIndicatorValue("OSUPCJ_T100%",""&amp;$A$9&amp;"="&amp;DZ$12&amp;";",_xll.Woodstock.Analyst.Xcel.UDFs.GetModelFilename(),_xll.Woodstock.Analyst.Xcel.UDFs.GetScenarioIndex(),VLOOKUP($A$5,Periode,2,FALSE))/5))</f>
        <v>0</v>
      </c>
      <c r="EA33" s="151">
        <f>IF(ISERROR(IF(EXACT($A$5,"Moyenne 2013-2038"),_xll.Woodstock.Analyst.Xcel.UDFs.GetIndicatorValueAverage("OSUPCJ_T100%",""&amp;$A$9&amp;"="&amp;EA$12&amp;";",_xll.Woodstock.Analyst.Xcel.UDFs.GetModelFilename(),_xll.Woodstock.Analyst.Xcel.UDFs.GetScenarioIndex(),"2","6")/5,_xll.Woodstock.Analyst.Xcel.UDFs.GetIndicatorValue("OSUPCJ_T100%",""&amp;$A$9&amp;"="&amp;EA$12&amp;";",_xll.Woodstock.Analyst.Xcel.UDFs.GetModelFilename(),_xll.Woodstock.Analyst.Xcel.UDFs.GetScenarioIndex(),VLOOKUP($A$5,Periode,2,FALSE))/5)),0,IF(EXACT($A$5,"Moyenne 2013-2038"),_xll.Woodstock.Analyst.Xcel.UDFs.GetIndicatorValueAverage("OSUPCJ_T100%",""&amp;$A$9&amp;"="&amp;EA$12&amp;";",_xll.Woodstock.Analyst.Xcel.UDFs.GetModelFilename(),_xll.Woodstock.Analyst.Xcel.UDFs.GetScenarioIndex(),"2","6")/5,_xll.Woodstock.Analyst.Xcel.UDFs.GetIndicatorValue("OSUPCJ_T100%",""&amp;$A$9&amp;"="&amp;EA$12&amp;";",_xll.Woodstock.Analyst.Xcel.UDFs.GetModelFilename(),_xll.Woodstock.Analyst.Xcel.UDFs.GetScenarioIndex(),VLOOKUP($A$5,Periode,2,FALSE))/5))</f>
        <v>0</v>
      </c>
      <c r="EB33" s="151">
        <f>IF(ISERROR(IF(EXACT($A$5,"Moyenne 2013-2038"),_xll.Woodstock.Analyst.Xcel.UDFs.GetIndicatorValueAverage("OSUPCJ_T100%",""&amp;$A$9&amp;"="&amp;EB$12&amp;";",_xll.Woodstock.Analyst.Xcel.UDFs.GetModelFilename(),_xll.Woodstock.Analyst.Xcel.UDFs.GetScenarioIndex(),"2","6")/5,_xll.Woodstock.Analyst.Xcel.UDFs.GetIndicatorValue("OSUPCJ_T100%",""&amp;$A$9&amp;"="&amp;EB$12&amp;";",_xll.Woodstock.Analyst.Xcel.UDFs.GetModelFilename(),_xll.Woodstock.Analyst.Xcel.UDFs.GetScenarioIndex(),VLOOKUP($A$5,Periode,2,FALSE))/5)),0,IF(EXACT($A$5,"Moyenne 2013-2038"),_xll.Woodstock.Analyst.Xcel.UDFs.GetIndicatorValueAverage("OSUPCJ_T100%",""&amp;$A$9&amp;"="&amp;EB$12&amp;";",_xll.Woodstock.Analyst.Xcel.UDFs.GetModelFilename(),_xll.Woodstock.Analyst.Xcel.UDFs.GetScenarioIndex(),"2","6")/5,_xll.Woodstock.Analyst.Xcel.UDFs.GetIndicatorValue("OSUPCJ_T100%",""&amp;$A$9&amp;"="&amp;EB$12&amp;";",_xll.Woodstock.Analyst.Xcel.UDFs.GetModelFilename(),_xll.Woodstock.Analyst.Xcel.UDFs.GetScenarioIndex(),VLOOKUP($A$5,Periode,2,FALSE))/5))</f>
        <v>0</v>
      </c>
      <c r="EC33" s="151">
        <f>IF(ISERROR(IF(EXACT($A$5,"Moyenne 2013-2038"),_xll.Woodstock.Analyst.Xcel.UDFs.GetIndicatorValueAverage("OSUPCJ_T100%",""&amp;$A$9&amp;"="&amp;EC$12&amp;";",_xll.Woodstock.Analyst.Xcel.UDFs.GetModelFilename(),_xll.Woodstock.Analyst.Xcel.UDFs.GetScenarioIndex(),"2","6")/5,_xll.Woodstock.Analyst.Xcel.UDFs.GetIndicatorValue("OSUPCJ_T100%",""&amp;$A$9&amp;"="&amp;EC$12&amp;";",_xll.Woodstock.Analyst.Xcel.UDFs.GetModelFilename(),_xll.Woodstock.Analyst.Xcel.UDFs.GetScenarioIndex(),VLOOKUP($A$5,Periode,2,FALSE))/5)),0,IF(EXACT($A$5,"Moyenne 2013-2038"),_xll.Woodstock.Analyst.Xcel.UDFs.GetIndicatorValueAverage("OSUPCJ_T100%",""&amp;$A$9&amp;"="&amp;EC$12&amp;";",_xll.Woodstock.Analyst.Xcel.UDFs.GetModelFilename(),_xll.Woodstock.Analyst.Xcel.UDFs.GetScenarioIndex(),"2","6")/5,_xll.Woodstock.Analyst.Xcel.UDFs.GetIndicatorValue("OSUPCJ_T100%",""&amp;$A$9&amp;"="&amp;EC$12&amp;";",_xll.Woodstock.Analyst.Xcel.UDFs.GetModelFilename(),_xll.Woodstock.Analyst.Xcel.UDFs.GetScenarioIndex(),VLOOKUP($A$5,Periode,2,FALSE))/5))</f>
        <v>0</v>
      </c>
      <c r="ED33" s="151">
        <f>IF(ISERROR(IF(EXACT($A$5,"Moyenne 2013-2038"),_xll.Woodstock.Analyst.Xcel.UDFs.GetIndicatorValueAverage("OSUPCJ_T100%",""&amp;$A$9&amp;"="&amp;ED$12&amp;";",_xll.Woodstock.Analyst.Xcel.UDFs.GetModelFilename(),_xll.Woodstock.Analyst.Xcel.UDFs.GetScenarioIndex(),"2","6")/5,_xll.Woodstock.Analyst.Xcel.UDFs.GetIndicatorValue("OSUPCJ_T100%",""&amp;$A$9&amp;"="&amp;ED$12&amp;";",_xll.Woodstock.Analyst.Xcel.UDFs.GetModelFilename(),_xll.Woodstock.Analyst.Xcel.UDFs.GetScenarioIndex(),VLOOKUP($A$5,Periode,2,FALSE))/5)),0,IF(EXACT($A$5,"Moyenne 2013-2038"),_xll.Woodstock.Analyst.Xcel.UDFs.GetIndicatorValueAverage("OSUPCJ_T100%",""&amp;$A$9&amp;"="&amp;ED$12&amp;";",_xll.Woodstock.Analyst.Xcel.UDFs.GetModelFilename(),_xll.Woodstock.Analyst.Xcel.UDFs.GetScenarioIndex(),"2","6")/5,_xll.Woodstock.Analyst.Xcel.UDFs.GetIndicatorValue("OSUPCJ_T100%",""&amp;$A$9&amp;"="&amp;ED$12&amp;";",_xll.Woodstock.Analyst.Xcel.UDFs.GetModelFilename(),_xll.Woodstock.Analyst.Xcel.UDFs.GetScenarioIndex(),VLOOKUP($A$5,Periode,2,FALSE))/5))</f>
        <v>0</v>
      </c>
      <c r="EE33" s="151">
        <f>IF(ISERROR(IF(EXACT($A$5,"Moyenne 2013-2038"),_xll.Woodstock.Analyst.Xcel.UDFs.GetIndicatorValueAverage("OSUPCJ_T100%",""&amp;$A$9&amp;"="&amp;EE$12&amp;";",_xll.Woodstock.Analyst.Xcel.UDFs.GetModelFilename(),_xll.Woodstock.Analyst.Xcel.UDFs.GetScenarioIndex(),"2","6")/5,_xll.Woodstock.Analyst.Xcel.UDFs.GetIndicatorValue("OSUPCJ_T100%",""&amp;$A$9&amp;"="&amp;EE$12&amp;";",_xll.Woodstock.Analyst.Xcel.UDFs.GetModelFilename(),_xll.Woodstock.Analyst.Xcel.UDFs.GetScenarioIndex(),VLOOKUP($A$5,Periode,2,FALSE))/5)),0,IF(EXACT($A$5,"Moyenne 2013-2038"),_xll.Woodstock.Analyst.Xcel.UDFs.GetIndicatorValueAverage("OSUPCJ_T100%",""&amp;$A$9&amp;"="&amp;EE$12&amp;";",_xll.Woodstock.Analyst.Xcel.UDFs.GetModelFilename(),_xll.Woodstock.Analyst.Xcel.UDFs.GetScenarioIndex(),"2","6")/5,_xll.Woodstock.Analyst.Xcel.UDFs.GetIndicatorValue("OSUPCJ_T100%",""&amp;$A$9&amp;"="&amp;EE$12&amp;";",_xll.Woodstock.Analyst.Xcel.UDFs.GetModelFilename(),_xll.Woodstock.Analyst.Xcel.UDFs.GetScenarioIndex(),VLOOKUP($A$5,Periode,2,FALSE))/5))</f>
        <v>0</v>
      </c>
      <c r="EF33" s="151">
        <f>IF(ISERROR(IF(EXACT($A$5,"Moyenne 2013-2038"),_xll.Woodstock.Analyst.Xcel.UDFs.GetIndicatorValueAverage("OSUPCJ_T100%",""&amp;$A$9&amp;"="&amp;EF$12&amp;";",_xll.Woodstock.Analyst.Xcel.UDFs.GetModelFilename(),_xll.Woodstock.Analyst.Xcel.UDFs.GetScenarioIndex(),"2","6")/5,_xll.Woodstock.Analyst.Xcel.UDFs.GetIndicatorValue("OSUPCJ_T100%",""&amp;$A$9&amp;"="&amp;EF$12&amp;";",_xll.Woodstock.Analyst.Xcel.UDFs.GetModelFilename(),_xll.Woodstock.Analyst.Xcel.UDFs.GetScenarioIndex(),VLOOKUP($A$5,Periode,2,FALSE))/5)),0,IF(EXACT($A$5,"Moyenne 2013-2038"),_xll.Woodstock.Analyst.Xcel.UDFs.GetIndicatorValueAverage("OSUPCJ_T100%",""&amp;$A$9&amp;"="&amp;EF$12&amp;";",_xll.Woodstock.Analyst.Xcel.UDFs.GetModelFilename(),_xll.Woodstock.Analyst.Xcel.UDFs.GetScenarioIndex(),"2","6")/5,_xll.Woodstock.Analyst.Xcel.UDFs.GetIndicatorValue("OSUPCJ_T100%",""&amp;$A$9&amp;"="&amp;EF$12&amp;";",_xll.Woodstock.Analyst.Xcel.UDFs.GetModelFilename(),_xll.Woodstock.Analyst.Xcel.UDFs.GetScenarioIndex(),VLOOKUP($A$5,Periode,2,FALSE))/5))</f>
        <v>0</v>
      </c>
      <c r="EG33" s="151">
        <f>IF(ISERROR(IF(EXACT($A$5,"Moyenne 2013-2038"),_xll.Woodstock.Analyst.Xcel.UDFs.GetIndicatorValueAverage("OSUPCJ_T100%",""&amp;$A$9&amp;"="&amp;EG$12&amp;";",_xll.Woodstock.Analyst.Xcel.UDFs.GetModelFilename(),_xll.Woodstock.Analyst.Xcel.UDFs.GetScenarioIndex(),"2","6")/5,_xll.Woodstock.Analyst.Xcel.UDFs.GetIndicatorValue("OSUPCJ_T100%",""&amp;$A$9&amp;"="&amp;EG$12&amp;";",_xll.Woodstock.Analyst.Xcel.UDFs.GetModelFilename(),_xll.Woodstock.Analyst.Xcel.UDFs.GetScenarioIndex(),VLOOKUP($A$5,Periode,2,FALSE))/5)),0,IF(EXACT($A$5,"Moyenne 2013-2038"),_xll.Woodstock.Analyst.Xcel.UDFs.GetIndicatorValueAverage("OSUPCJ_T100%",""&amp;$A$9&amp;"="&amp;EG$12&amp;";",_xll.Woodstock.Analyst.Xcel.UDFs.GetModelFilename(),_xll.Woodstock.Analyst.Xcel.UDFs.GetScenarioIndex(),"2","6")/5,_xll.Woodstock.Analyst.Xcel.UDFs.GetIndicatorValue("OSUPCJ_T100%",""&amp;$A$9&amp;"="&amp;EG$12&amp;";",_xll.Woodstock.Analyst.Xcel.UDFs.GetModelFilename(),_xll.Woodstock.Analyst.Xcel.UDFs.GetScenarioIndex(),VLOOKUP($A$5,Periode,2,FALSE))/5))</f>
        <v>0</v>
      </c>
      <c r="EH33" s="151">
        <f>IF(ISERROR(IF(EXACT($A$5,"Moyenne 2013-2038"),_xll.Woodstock.Analyst.Xcel.UDFs.GetIndicatorValueAverage("OSUPCJ_T100%",""&amp;$A$9&amp;"="&amp;EH$12&amp;";",_xll.Woodstock.Analyst.Xcel.UDFs.GetModelFilename(),_xll.Woodstock.Analyst.Xcel.UDFs.GetScenarioIndex(),"2","6")/5,_xll.Woodstock.Analyst.Xcel.UDFs.GetIndicatorValue("OSUPCJ_T100%",""&amp;$A$9&amp;"="&amp;EH$12&amp;";",_xll.Woodstock.Analyst.Xcel.UDFs.GetModelFilename(),_xll.Woodstock.Analyst.Xcel.UDFs.GetScenarioIndex(),VLOOKUP($A$5,Periode,2,FALSE))/5)),0,IF(EXACT($A$5,"Moyenne 2013-2038"),_xll.Woodstock.Analyst.Xcel.UDFs.GetIndicatorValueAverage("OSUPCJ_T100%",""&amp;$A$9&amp;"="&amp;EH$12&amp;";",_xll.Woodstock.Analyst.Xcel.UDFs.GetModelFilename(),_xll.Woodstock.Analyst.Xcel.UDFs.GetScenarioIndex(),"2","6")/5,_xll.Woodstock.Analyst.Xcel.UDFs.GetIndicatorValue("OSUPCJ_T100%",""&amp;$A$9&amp;"="&amp;EH$12&amp;";",_xll.Woodstock.Analyst.Xcel.UDFs.GetModelFilename(),_xll.Woodstock.Analyst.Xcel.UDFs.GetScenarioIndex(),VLOOKUP($A$5,Periode,2,FALSE))/5))</f>
        <v>0</v>
      </c>
      <c r="EI33" s="151">
        <f>IF(ISERROR(IF(EXACT($A$5,"Moyenne 2013-2038"),_xll.Woodstock.Analyst.Xcel.UDFs.GetIndicatorValueAverage("OSUPCJ_T100%",""&amp;$A$9&amp;"="&amp;EI$12&amp;";",_xll.Woodstock.Analyst.Xcel.UDFs.GetModelFilename(),_xll.Woodstock.Analyst.Xcel.UDFs.GetScenarioIndex(),"2","6")/5,_xll.Woodstock.Analyst.Xcel.UDFs.GetIndicatorValue("OSUPCJ_T100%",""&amp;$A$9&amp;"="&amp;EI$12&amp;";",_xll.Woodstock.Analyst.Xcel.UDFs.GetModelFilename(),_xll.Woodstock.Analyst.Xcel.UDFs.GetScenarioIndex(),VLOOKUP($A$5,Periode,2,FALSE))/5)),0,IF(EXACT($A$5,"Moyenne 2013-2038"),_xll.Woodstock.Analyst.Xcel.UDFs.GetIndicatorValueAverage("OSUPCJ_T100%",""&amp;$A$9&amp;"="&amp;EI$12&amp;";",_xll.Woodstock.Analyst.Xcel.UDFs.GetModelFilename(),_xll.Woodstock.Analyst.Xcel.UDFs.GetScenarioIndex(),"2","6")/5,_xll.Woodstock.Analyst.Xcel.UDFs.GetIndicatorValue("OSUPCJ_T100%",""&amp;$A$9&amp;"="&amp;EI$12&amp;";",_xll.Woodstock.Analyst.Xcel.UDFs.GetModelFilename(),_xll.Woodstock.Analyst.Xcel.UDFs.GetScenarioIndex(),VLOOKUP($A$5,Periode,2,FALSE))/5))</f>
        <v>0</v>
      </c>
      <c r="EJ33" s="151">
        <f>IF(ISERROR(IF(EXACT($A$5,"Moyenne 2013-2038"),_xll.Woodstock.Analyst.Xcel.UDFs.GetIndicatorValueAverage("OSUPCJ_T100%",""&amp;$A$9&amp;"="&amp;EJ$12&amp;";",_xll.Woodstock.Analyst.Xcel.UDFs.GetModelFilename(),_xll.Woodstock.Analyst.Xcel.UDFs.GetScenarioIndex(),"2","6")/5,_xll.Woodstock.Analyst.Xcel.UDFs.GetIndicatorValue("OSUPCJ_T100%",""&amp;$A$9&amp;"="&amp;EJ$12&amp;";",_xll.Woodstock.Analyst.Xcel.UDFs.GetModelFilename(),_xll.Woodstock.Analyst.Xcel.UDFs.GetScenarioIndex(),VLOOKUP($A$5,Periode,2,FALSE))/5)),0,IF(EXACT($A$5,"Moyenne 2013-2038"),_xll.Woodstock.Analyst.Xcel.UDFs.GetIndicatorValueAverage("OSUPCJ_T100%",""&amp;$A$9&amp;"="&amp;EJ$12&amp;";",_xll.Woodstock.Analyst.Xcel.UDFs.GetModelFilename(),_xll.Woodstock.Analyst.Xcel.UDFs.GetScenarioIndex(),"2","6")/5,_xll.Woodstock.Analyst.Xcel.UDFs.GetIndicatorValue("OSUPCJ_T100%",""&amp;$A$9&amp;"="&amp;EJ$12&amp;";",_xll.Woodstock.Analyst.Xcel.UDFs.GetModelFilename(),_xll.Woodstock.Analyst.Xcel.UDFs.GetScenarioIndex(),VLOOKUP($A$5,Periode,2,FALSE))/5))</f>
        <v>0</v>
      </c>
      <c r="EK33" s="151">
        <f>IF(ISERROR(IF(EXACT($A$5,"Moyenne 2013-2038"),_xll.Woodstock.Analyst.Xcel.UDFs.GetIndicatorValueAverage("OSUPCJ_T100%",""&amp;$A$9&amp;"="&amp;EK$12&amp;";",_xll.Woodstock.Analyst.Xcel.UDFs.GetModelFilename(),_xll.Woodstock.Analyst.Xcel.UDFs.GetScenarioIndex(),"2","6")/5,_xll.Woodstock.Analyst.Xcel.UDFs.GetIndicatorValue("OSUPCJ_T100%",""&amp;$A$9&amp;"="&amp;EK$12&amp;";",_xll.Woodstock.Analyst.Xcel.UDFs.GetModelFilename(),_xll.Woodstock.Analyst.Xcel.UDFs.GetScenarioIndex(),VLOOKUP($A$5,Periode,2,FALSE))/5)),0,IF(EXACT($A$5,"Moyenne 2013-2038"),_xll.Woodstock.Analyst.Xcel.UDFs.GetIndicatorValueAverage("OSUPCJ_T100%",""&amp;$A$9&amp;"="&amp;EK$12&amp;";",_xll.Woodstock.Analyst.Xcel.UDFs.GetModelFilename(),_xll.Woodstock.Analyst.Xcel.UDFs.GetScenarioIndex(),"2","6")/5,_xll.Woodstock.Analyst.Xcel.UDFs.GetIndicatorValue("OSUPCJ_T100%",""&amp;$A$9&amp;"="&amp;EK$12&amp;";",_xll.Woodstock.Analyst.Xcel.UDFs.GetModelFilename(),_xll.Woodstock.Analyst.Xcel.UDFs.GetScenarioIndex(),VLOOKUP($A$5,Periode,2,FALSE))/5))</f>
        <v>0</v>
      </c>
      <c r="EL33" s="151">
        <f>IF(ISERROR(IF(EXACT($A$5,"Moyenne 2013-2038"),_xll.Woodstock.Analyst.Xcel.UDFs.GetIndicatorValueAverage("OSUPCJ_T100%",""&amp;$A$9&amp;"="&amp;EL$12&amp;";",_xll.Woodstock.Analyst.Xcel.UDFs.GetModelFilename(),_xll.Woodstock.Analyst.Xcel.UDFs.GetScenarioIndex(),"2","6")/5,_xll.Woodstock.Analyst.Xcel.UDFs.GetIndicatorValue("OSUPCJ_T100%",""&amp;$A$9&amp;"="&amp;EL$12&amp;";",_xll.Woodstock.Analyst.Xcel.UDFs.GetModelFilename(),_xll.Woodstock.Analyst.Xcel.UDFs.GetScenarioIndex(),VLOOKUP($A$5,Periode,2,FALSE))/5)),0,IF(EXACT($A$5,"Moyenne 2013-2038"),_xll.Woodstock.Analyst.Xcel.UDFs.GetIndicatorValueAverage("OSUPCJ_T100%",""&amp;$A$9&amp;"="&amp;EL$12&amp;";",_xll.Woodstock.Analyst.Xcel.UDFs.GetModelFilename(),_xll.Woodstock.Analyst.Xcel.UDFs.GetScenarioIndex(),"2","6")/5,_xll.Woodstock.Analyst.Xcel.UDFs.GetIndicatorValue("OSUPCJ_T100%",""&amp;$A$9&amp;"="&amp;EL$12&amp;";",_xll.Woodstock.Analyst.Xcel.UDFs.GetModelFilename(),_xll.Woodstock.Analyst.Xcel.UDFs.GetScenarioIndex(),VLOOKUP($A$5,Periode,2,FALSE))/5))</f>
        <v>0</v>
      </c>
      <c r="EM33" s="151">
        <f>IF(ISERROR(IF(EXACT($A$5,"Moyenne 2013-2038"),_xll.Woodstock.Analyst.Xcel.UDFs.GetIndicatorValueAverage("OSUPCJ_T100%",""&amp;$A$9&amp;"="&amp;EM$12&amp;";",_xll.Woodstock.Analyst.Xcel.UDFs.GetModelFilename(),_xll.Woodstock.Analyst.Xcel.UDFs.GetScenarioIndex(),"2","6")/5,_xll.Woodstock.Analyst.Xcel.UDFs.GetIndicatorValue("OSUPCJ_T100%",""&amp;$A$9&amp;"="&amp;EM$12&amp;";",_xll.Woodstock.Analyst.Xcel.UDFs.GetModelFilename(),_xll.Woodstock.Analyst.Xcel.UDFs.GetScenarioIndex(),VLOOKUP($A$5,Periode,2,FALSE))/5)),0,IF(EXACT($A$5,"Moyenne 2013-2038"),_xll.Woodstock.Analyst.Xcel.UDFs.GetIndicatorValueAverage("OSUPCJ_T100%",""&amp;$A$9&amp;"="&amp;EM$12&amp;";",_xll.Woodstock.Analyst.Xcel.UDFs.GetModelFilename(),_xll.Woodstock.Analyst.Xcel.UDFs.GetScenarioIndex(),"2","6")/5,_xll.Woodstock.Analyst.Xcel.UDFs.GetIndicatorValue("OSUPCJ_T100%",""&amp;$A$9&amp;"="&amp;EM$12&amp;";",_xll.Woodstock.Analyst.Xcel.UDFs.GetModelFilename(),_xll.Woodstock.Analyst.Xcel.UDFs.GetScenarioIndex(),VLOOKUP($A$5,Periode,2,FALSE))/5))</f>
        <v>0</v>
      </c>
      <c r="EN33" s="151">
        <f>IF(ISERROR(IF(EXACT($A$5,"Moyenne 2013-2038"),_xll.Woodstock.Analyst.Xcel.UDFs.GetIndicatorValueAverage("OSUPCJ_T100%",""&amp;$A$9&amp;"="&amp;EN$12&amp;";",_xll.Woodstock.Analyst.Xcel.UDFs.GetModelFilename(),_xll.Woodstock.Analyst.Xcel.UDFs.GetScenarioIndex(),"2","6")/5,_xll.Woodstock.Analyst.Xcel.UDFs.GetIndicatorValue("OSUPCJ_T100%",""&amp;$A$9&amp;"="&amp;EN$12&amp;";",_xll.Woodstock.Analyst.Xcel.UDFs.GetModelFilename(),_xll.Woodstock.Analyst.Xcel.UDFs.GetScenarioIndex(),VLOOKUP($A$5,Periode,2,FALSE))/5)),0,IF(EXACT($A$5,"Moyenne 2013-2038"),_xll.Woodstock.Analyst.Xcel.UDFs.GetIndicatorValueAverage("OSUPCJ_T100%",""&amp;$A$9&amp;"="&amp;EN$12&amp;";",_xll.Woodstock.Analyst.Xcel.UDFs.GetModelFilename(),_xll.Woodstock.Analyst.Xcel.UDFs.GetScenarioIndex(),"2","6")/5,_xll.Woodstock.Analyst.Xcel.UDFs.GetIndicatorValue("OSUPCJ_T100%",""&amp;$A$9&amp;"="&amp;EN$12&amp;";",_xll.Woodstock.Analyst.Xcel.UDFs.GetModelFilename(),_xll.Woodstock.Analyst.Xcel.UDFs.GetScenarioIndex(),VLOOKUP($A$5,Periode,2,FALSE))/5))</f>
        <v>0</v>
      </c>
      <c r="EO33" s="151">
        <f>IF(ISERROR(IF(EXACT($A$5,"Moyenne 2013-2038"),_xll.Woodstock.Analyst.Xcel.UDFs.GetIndicatorValueAverage("OSUPCJ_T100%",""&amp;$A$9&amp;"="&amp;EO$12&amp;";",_xll.Woodstock.Analyst.Xcel.UDFs.GetModelFilename(),_xll.Woodstock.Analyst.Xcel.UDFs.GetScenarioIndex(),"2","6")/5,_xll.Woodstock.Analyst.Xcel.UDFs.GetIndicatorValue("OSUPCJ_T100%",""&amp;$A$9&amp;"="&amp;EO$12&amp;";",_xll.Woodstock.Analyst.Xcel.UDFs.GetModelFilename(),_xll.Woodstock.Analyst.Xcel.UDFs.GetScenarioIndex(),VLOOKUP($A$5,Periode,2,FALSE))/5)),0,IF(EXACT($A$5,"Moyenne 2013-2038"),_xll.Woodstock.Analyst.Xcel.UDFs.GetIndicatorValueAverage("OSUPCJ_T100%",""&amp;$A$9&amp;"="&amp;EO$12&amp;";",_xll.Woodstock.Analyst.Xcel.UDFs.GetModelFilename(),_xll.Woodstock.Analyst.Xcel.UDFs.GetScenarioIndex(),"2","6")/5,_xll.Woodstock.Analyst.Xcel.UDFs.GetIndicatorValue("OSUPCJ_T100%",""&amp;$A$9&amp;"="&amp;EO$12&amp;";",_xll.Woodstock.Analyst.Xcel.UDFs.GetModelFilename(),_xll.Woodstock.Analyst.Xcel.UDFs.GetScenarioIndex(),VLOOKUP($A$5,Periode,2,FALSE))/5))</f>
        <v>0</v>
      </c>
      <c r="EP33" s="151">
        <f>IF(ISERROR(IF(EXACT($A$5,"Moyenne 2013-2038"),_xll.Woodstock.Analyst.Xcel.UDFs.GetIndicatorValueAverage("OSUPCJ_T100%",""&amp;$A$9&amp;"="&amp;EP$12&amp;";",_xll.Woodstock.Analyst.Xcel.UDFs.GetModelFilename(),_xll.Woodstock.Analyst.Xcel.UDFs.GetScenarioIndex(),"2","6")/5,_xll.Woodstock.Analyst.Xcel.UDFs.GetIndicatorValue("OSUPCJ_T100%",""&amp;$A$9&amp;"="&amp;EP$12&amp;";",_xll.Woodstock.Analyst.Xcel.UDFs.GetModelFilename(),_xll.Woodstock.Analyst.Xcel.UDFs.GetScenarioIndex(),VLOOKUP($A$5,Periode,2,FALSE))/5)),0,IF(EXACT($A$5,"Moyenne 2013-2038"),_xll.Woodstock.Analyst.Xcel.UDFs.GetIndicatorValueAverage("OSUPCJ_T100%",""&amp;$A$9&amp;"="&amp;EP$12&amp;";",_xll.Woodstock.Analyst.Xcel.UDFs.GetModelFilename(),_xll.Woodstock.Analyst.Xcel.UDFs.GetScenarioIndex(),"2","6")/5,_xll.Woodstock.Analyst.Xcel.UDFs.GetIndicatorValue("OSUPCJ_T100%",""&amp;$A$9&amp;"="&amp;EP$12&amp;";",_xll.Woodstock.Analyst.Xcel.UDFs.GetModelFilename(),_xll.Woodstock.Analyst.Xcel.UDFs.GetScenarioIndex(),VLOOKUP($A$5,Periode,2,FALSE))/5))</f>
        <v>0</v>
      </c>
      <c r="EQ33" s="151">
        <f>IF(ISERROR(IF(EXACT($A$5,"Moyenne 2013-2038"),_xll.Woodstock.Analyst.Xcel.UDFs.GetIndicatorValueAverage("OSUPCJ_T100%",""&amp;$A$9&amp;"="&amp;EQ$12&amp;";",_xll.Woodstock.Analyst.Xcel.UDFs.GetModelFilename(),_xll.Woodstock.Analyst.Xcel.UDFs.GetScenarioIndex(),"2","6")/5,_xll.Woodstock.Analyst.Xcel.UDFs.GetIndicatorValue("OSUPCJ_T100%",""&amp;$A$9&amp;"="&amp;EQ$12&amp;";",_xll.Woodstock.Analyst.Xcel.UDFs.GetModelFilename(),_xll.Woodstock.Analyst.Xcel.UDFs.GetScenarioIndex(),VLOOKUP($A$5,Periode,2,FALSE))/5)),0,IF(EXACT($A$5,"Moyenne 2013-2038"),_xll.Woodstock.Analyst.Xcel.UDFs.GetIndicatorValueAverage("OSUPCJ_T100%",""&amp;$A$9&amp;"="&amp;EQ$12&amp;";",_xll.Woodstock.Analyst.Xcel.UDFs.GetModelFilename(),_xll.Woodstock.Analyst.Xcel.UDFs.GetScenarioIndex(),"2","6")/5,_xll.Woodstock.Analyst.Xcel.UDFs.GetIndicatorValue("OSUPCJ_T100%",""&amp;$A$9&amp;"="&amp;EQ$12&amp;";",_xll.Woodstock.Analyst.Xcel.UDFs.GetModelFilename(),_xll.Woodstock.Analyst.Xcel.UDFs.GetScenarioIndex(),VLOOKUP($A$5,Periode,2,FALSE))/5))</f>
        <v>0</v>
      </c>
      <c r="ER33" s="151">
        <f>IF(ISERROR(IF(EXACT($A$5,"Moyenne 2013-2038"),_xll.Woodstock.Analyst.Xcel.UDFs.GetIndicatorValueAverage("OSUPCJ_T100%",""&amp;$A$9&amp;"="&amp;ER$12&amp;";",_xll.Woodstock.Analyst.Xcel.UDFs.GetModelFilename(),_xll.Woodstock.Analyst.Xcel.UDFs.GetScenarioIndex(),"2","6")/5,_xll.Woodstock.Analyst.Xcel.UDFs.GetIndicatorValue("OSUPCJ_T100%",""&amp;$A$9&amp;"="&amp;ER$12&amp;";",_xll.Woodstock.Analyst.Xcel.UDFs.GetModelFilename(),_xll.Woodstock.Analyst.Xcel.UDFs.GetScenarioIndex(),VLOOKUP($A$5,Periode,2,FALSE))/5)),0,IF(EXACT($A$5,"Moyenne 2013-2038"),_xll.Woodstock.Analyst.Xcel.UDFs.GetIndicatorValueAverage("OSUPCJ_T100%",""&amp;$A$9&amp;"="&amp;ER$12&amp;";",_xll.Woodstock.Analyst.Xcel.UDFs.GetModelFilename(),_xll.Woodstock.Analyst.Xcel.UDFs.GetScenarioIndex(),"2","6")/5,_xll.Woodstock.Analyst.Xcel.UDFs.GetIndicatorValue("OSUPCJ_T100%",""&amp;$A$9&amp;"="&amp;ER$12&amp;";",_xll.Woodstock.Analyst.Xcel.UDFs.GetModelFilename(),_xll.Woodstock.Analyst.Xcel.UDFs.GetScenarioIndex(),VLOOKUP($A$5,Periode,2,FALSE))/5))</f>
        <v>0</v>
      </c>
      <c r="ES33" s="151">
        <f>IF(ISERROR(IF(EXACT($A$5,"Moyenne 2013-2038"),_xll.Woodstock.Analyst.Xcel.UDFs.GetIndicatorValueAverage("OSUPCJ_T100%",""&amp;$A$9&amp;"="&amp;ES$12&amp;";",_xll.Woodstock.Analyst.Xcel.UDFs.GetModelFilename(),_xll.Woodstock.Analyst.Xcel.UDFs.GetScenarioIndex(),"2","6")/5,_xll.Woodstock.Analyst.Xcel.UDFs.GetIndicatorValue("OSUPCJ_T100%",""&amp;$A$9&amp;"="&amp;ES$12&amp;";",_xll.Woodstock.Analyst.Xcel.UDFs.GetModelFilename(),_xll.Woodstock.Analyst.Xcel.UDFs.GetScenarioIndex(),VLOOKUP($A$5,Periode,2,FALSE))/5)),0,IF(EXACT($A$5,"Moyenne 2013-2038"),_xll.Woodstock.Analyst.Xcel.UDFs.GetIndicatorValueAverage("OSUPCJ_T100%",""&amp;$A$9&amp;"="&amp;ES$12&amp;";",_xll.Woodstock.Analyst.Xcel.UDFs.GetModelFilename(),_xll.Woodstock.Analyst.Xcel.UDFs.GetScenarioIndex(),"2","6")/5,_xll.Woodstock.Analyst.Xcel.UDFs.GetIndicatorValue("OSUPCJ_T100%",""&amp;$A$9&amp;"="&amp;ES$12&amp;";",_xll.Woodstock.Analyst.Xcel.UDFs.GetModelFilename(),_xll.Woodstock.Analyst.Xcel.UDFs.GetScenarioIndex(),VLOOKUP($A$5,Periode,2,FALSE))/5))</f>
        <v>0</v>
      </c>
      <c r="ET33" s="151">
        <f>IF(ISERROR(IF(EXACT($A$5,"Moyenne 2013-2038"),_xll.Woodstock.Analyst.Xcel.UDFs.GetIndicatorValueAverage("OSUPCJ_T100%",""&amp;$A$9&amp;"="&amp;ET$12&amp;";",_xll.Woodstock.Analyst.Xcel.UDFs.GetModelFilename(),_xll.Woodstock.Analyst.Xcel.UDFs.GetScenarioIndex(),"2","6")/5,_xll.Woodstock.Analyst.Xcel.UDFs.GetIndicatorValue("OSUPCJ_T100%",""&amp;$A$9&amp;"="&amp;ET$12&amp;";",_xll.Woodstock.Analyst.Xcel.UDFs.GetModelFilename(),_xll.Woodstock.Analyst.Xcel.UDFs.GetScenarioIndex(),VLOOKUP($A$5,Periode,2,FALSE))/5)),0,IF(EXACT($A$5,"Moyenne 2013-2038"),_xll.Woodstock.Analyst.Xcel.UDFs.GetIndicatorValueAverage("OSUPCJ_T100%",""&amp;$A$9&amp;"="&amp;ET$12&amp;";",_xll.Woodstock.Analyst.Xcel.UDFs.GetModelFilename(),_xll.Woodstock.Analyst.Xcel.UDFs.GetScenarioIndex(),"2","6")/5,_xll.Woodstock.Analyst.Xcel.UDFs.GetIndicatorValue("OSUPCJ_T100%",""&amp;$A$9&amp;"="&amp;ET$12&amp;";",_xll.Woodstock.Analyst.Xcel.UDFs.GetModelFilename(),_xll.Woodstock.Analyst.Xcel.UDFs.GetScenarioIndex(),VLOOKUP($A$5,Periode,2,FALSE))/5))</f>
        <v>0</v>
      </c>
      <c r="EU33" s="151">
        <f>IF(ISERROR(IF(EXACT($A$5,"Moyenne 2013-2038"),_xll.Woodstock.Analyst.Xcel.UDFs.GetIndicatorValueAverage("OSUPCJ_T100%",""&amp;$A$9&amp;"="&amp;EU$12&amp;";",_xll.Woodstock.Analyst.Xcel.UDFs.GetModelFilename(),_xll.Woodstock.Analyst.Xcel.UDFs.GetScenarioIndex(),"2","6")/5,_xll.Woodstock.Analyst.Xcel.UDFs.GetIndicatorValue("OSUPCJ_T100%",""&amp;$A$9&amp;"="&amp;EU$12&amp;";",_xll.Woodstock.Analyst.Xcel.UDFs.GetModelFilename(),_xll.Woodstock.Analyst.Xcel.UDFs.GetScenarioIndex(),VLOOKUP($A$5,Periode,2,FALSE))/5)),0,IF(EXACT($A$5,"Moyenne 2013-2038"),_xll.Woodstock.Analyst.Xcel.UDFs.GetIndicatorValueAverage("OSUPCJ_T100%",""&amp;$A$9&amp;"="&amp;EU$12&amp;";",_xll.Woodstock.Analyst.Xcel.UDFs.GetModelFilename(),_xll.Woodstock.Analyst.Xcel.UDFs.GetScenarioIndex(),"2","6")/5,_xll.Woodstock.Analyst.Xcel.UDFs.GetIndicatorValue("OSUPCJ_T100%",""&amp;$A$9&amp;"="&amp;EU$12&amp;";",_xll.Woodstock.Analyst.Xcel.UDFs.GetModelFilename(),_xll.Woodstock.Analyst.Xcel.UDFs.GetScenarioIndex(),VLOOKUP($A$5,Periode,2,FALSE))/5))</f>
        <v>0</v>
      </c>
      <c r="EV33" s="151">
        <f>IF(ISERROR(IF(EXACT($A$5,"Moyenne 2013-2038"),_xll.Woodstock.Analyst.Xcel.UDFs.GetIndicatorValueAverage("OSUPCJ_T100%",""&amp;$A$9&amp;"="&amp;EV$12&amp;";",_xll.Woodstock.Analyst.Xcel.UDFs.GetModelFilename(),_xll.Woodstock.Analyst.Xcel.UDFs.GetScenarioIndex(),"2","6")/5,_xll.Woodstock.Analyst.Xcel.UDFs.GetIndicatorValue("OSUPCJ_T100%",""&amp;$A$9&amp;"="&amp;EV$12&amp;";",_xll.Woodstock.Analyst.Xcel.UDFs.GetModelFilename(),_xll.Woodstock.Analyst.Xcel.UDFs.GetScenarioIndex(),VLOOKUP($A$5,Periode,2,FALSE))/5)),0,IF(EXACT($A$5,"Moyenne 2013-2038"),_xll.Woodstock.Analyst.Xcel.UDFs.GetIndicatorValueAverage("OSUPCJ_T100%",""&amp;$A$9&amp;"="&amp;EV$12&amp;";",_xll.Woodstock.Analyst.Xcel.UDFs.GetModelFilename(),_xll.Woodstock.Analyst.Xcel.UDFs.GetScenarioIndex(),"2","6")/5,_xll.Woodstock.Analyst.Xcel.UDFs.GetIndicatorValue("OSUPCJ_T100%",""&amp;$A$9&amp;"="&amp;EV$12&amp;";",_xll.Woodstock.Analyst.Xcel.UDFs.GetModelFilename(),_xll.Woodstock.Analyst.Xcel.UDFs.GetScenarioIndex(),VLOOKUP($A$5,Periode,2,FALSE))/5))</f>
        <v>0</v>
      </c>
      <c r="EW33" s="151">
        <f>IF(ISERROR(IF(EXACT($A$5,"Moyenne 2013-2038"),_xll.Woodstock.Analyst.Xcel.UDFs.GetIndicatorValueAverage("OSUPCJ_T100%",""&amp;$A$9&amp;"="&amp;EW$12&amp;";",_xll.Woodstock.Analyst.Xcel.UDFs.GetModelFilename(),_xll.Woodstock.Analyst.Xcel.UDFs.GetScenarioIndex(),"2","6")/5,_xll.Woodstock.Analyst.Xcel.UDFs.GetIndicatorValue("OSUPCJ_T100%",""&amp;$A$9&amp;"="&amp;EW$12&amp;";",_xll.Woodstock.Analyst.Xcel.UDFs.GetModelFilename(),_xll.Woodstock.Analyst.Xcel.UDFs.GetScenarioIndex(),VLOOKUP($A$5,Periode,2,FALSE))/5)),0,IF(EXACT($A$5,"Moyenne 2013-2038"),_xll.Woodstock.Analyst.Xcel.UDFs.GetIndicatorValueAverage("OSUPCJ_T100%",""&amp;$A$9&amp;"="&amp;EW$12&amp;";",_xll.Woodstock.Analyst.Xcel.UDFs.GetModelFilename(),_xll.Woodstock.Analyst.Xcel.UDFs.GetScenarioIndex(),"2","6")/5,_xll.Woodstock.Analyst.Xcel.UDFs.GetIndicatorValue("OSUPCJ_T100%",""&amp;$A$9&amp;"="&amp;EW$12&amp;";",_xll.Woodstock.Analyst.Xcel.UDFs.GetModelFilename(),_xll.Woodstock.Analyst.Xcel.UDFs.GetScenarioIndex(),VLOOKUP($A$5,Periode,2,FALSE))/5))</f>
        <v>0</v>
      </c>
      <c r="EX33" s="151">
        <f>IF(ISERROR(IF(EXACT($A$5,"Moyenne 2013-2038"),_xll.Woodstock.Analyst.Xcel.UDFs.GetIndicatorValueAverage("OSUPCJ_T100%",""&amp;$A$9&amp;"="&amp;EX$12&amp;";",_xll.Woodstock.Analyst.Xcel.UDFs.GetModelFilename(),_xll.Woodstock.Analyst.Xcel.UDFs.GetScenarioIndex(),"2","6")/5,_xll.Woodstock.Analyst.Xcel.UDFs.GetIndicatorValue("OSUPCJ_T100%",""&amp;$A$9&amp;"="&amp;EX$12&amp;";",_xll.Woodstock.Analyst.Xcel.UDFs.GetModelFilename(),_xll.Woodstock.Analyst.Xcel.UDFs.GetScenarioIndex(),VLOOKUP($A$5,Periode,2,FALSE))/5)),0,IF(EXACT($A$5,"Moyenne 2013-2038"),_xll.Woodstock.Analyst.Xcel.UDFs.GetIndicatorValueAverage("OSUPCJ_T100%",""&amp;$A$9&amp;"="&amp;EX$12&amp;";",_xll.Woodstock.Analyst.Xcel.UDFs.GetModelFilename(),_xll.Woodstock.Analyst.Xcel.UDFs.GetScenarioIndex(),"2","6")/5,_xll.Woodstock.Analyst.Xcel.UDFs.GetIndicatorValue("OSUPCJ_T100%",""&amp;$A$9&amp;"="&amp;EX$12&amp;";",_xll.Woodstock.Analyst.Xcel.UDFs.GetModelFilename(),_xll.Woodstock.Analyst.Xcel.UDFs.GetScenarioIndex(),VLOOKUP($A$5,Periode,2,FALSE))/5))</f>
        <v>0</v>
      </c>
      <c r="EY33" s="151">
        <f>IF(ISERROR(IF(EXACT($A$5,"Moyenne 2013-2038"),_xll.Woodstock.Analyst.Xcel.UDFs.GetIndicatorValueAverage("OSUPCJ_T100%",""&amp;$A$9&amp;"="&amp;EY$12&amp;";",_xll.Woodstock.Analyst.Xcel.UDFs.GetModelFilename(),_xll.Woodstock.Analyst.Xcel.UDFs.GetScenarioIndex(),"2","6")/5,_xll.Woodstock.Analyst.Xcel.UDFs.GetIndicatorValue("OSUPCJ_T100%",""&amp;$A$9&amp;"="&amp;EY$12&amp;";",_xll.Woodstock.Analyst.Xcel.UDFs.GetModelFilename(),_xll.Woodstock.Analyst.Xcel.UDFs.GetScenarioIndex(),VLOOKUP($A$5,Periode,2,FALSE))/5)),0,IF(EXACT($A$5,"Moyenne 2013-2038"),_xll.Woodstock.Analyst.Xcel.UDFs.GetIndicatorValueAverage("OSUPCJ_T100%",""&amp;$A$9&amp;"="&amp;EY$12&amp;";",_xll.Woodstock.Analyst.Xcel.UDFs.GetModelFilename(),_xll.Woodstock.Analyst.Xcel.UDFs.GetScenarioIndex(),"2","6")/5,_xll.Woodstock.Analyst.Xcel.UDFs.GetIndicatorValue("OSUPCJ_T100%",""&amp;$A$9&amp;"="&amp;EY$12&amp;";",_xll.Woodstock.Analyst.Xcel.UDFs.GetModelFilename(),_xll.Woodstock.Analyst.Xcel.UDFs.GetScenarioIndex(),VLOOKUP($A$5,Periode,2,FALSE))/5))</f>
        <v>0</v>
      </c>
      <c r="EZ33" s="151">
        <f>IF(ISERROR(IF(EXACT($A$5,"Moyenne 2013-2038"),_xll.Woodstock.Analyst.Xcel.UDFs.GetIndicatorValueAverage("OSUPCJ_T100%",""&amp;$A$9&amp;"="&amp;EZ$12&amp;";",_xll.Woodstock.Analyst.Xcel.UDFs.GetModelFilename(),_xll.Woodstock.Analyst.Xcel.UDFs.GetScenarioIndex(),"2","6")/5,_xll.Woodstock.Analyst.Xcel.UDFs.GetIndicatorValue("OSUPCJ_T100%",""&amp;$A$9&amp;"="&amp;EZ$12&amp;";",_xll.Woodstock.Analyst.Xcel.UDFs.GetModelFilename(),_xll.Woodstock.Analyst.Xcel.UDFs.GetScenarioIndex(),VLOOKUP($A$5,Periode,2,FALSE))/5)),0,IF(EXACT($A$5,"Moyenne 2013-2038"),_xll.Woodstock.Analyst.Xcel.UDFs.GetIndicatorValueAverage("OSUPCJ_T100%",""&amp;$A$9&amp;"="&amp;EZ$12&amp;";",_xll.Woodstock.Analyst.Xcel.UDFs.GetModelFilename(),_xll.Woodstock.Analyst.Xcel.UDFs.GetScenarioIndex(),"2","6")/5,_xll.Woodstock.Analyst.Xcel.UDFs.GetIndicatorValue("OSUPCJ_T100%",""&amp;$A$9&amp;"="&amp;EZ$12&amp;";",_xll.Woodstock.Analyst.Xcel.UDFs.GetModelFilename(),_xll.Woodstock.Analyst.Xcel.UDFs.GetScenarioIndex(),VLOOKUP($A$5,Periode,2,FALSE))/5))</f>
        <v>0</v>
      </c>
      <c r="FA33" s="151">
        <f>IF(ISERROR(IF(EXACT($A$5,"Moyenne 2013-2038"),_xll.Woodstock.Analyst.Xcel.UDFs.GetIndicatorValueAverage("OSUPCJ_T100%",""&amp;$A$9&amp;"="&amp;FA$12&amp;";",_xll.Woodstock.Analyst.Xcel.UDFs.GetModelFilename(),_xll.Woodstock.Analyst.Xcel.UDFs.GetScenarioIndex(),"2","6")/5,_xll.Woodstock.Analyst.Xcel.UDFs.GetIndicatorValue("OSUPCJ_T100%",""&amp;$A$9&amp;"="&amp;FA$12&amp;";",_xll.Woodstock.Analyst.Xcel.UDFs.GetModelFilename(),_xll.Woodstock.Analyst.Xcel.UDFs.GetScenarioIndex(),VLOOKUP($A$5,Periode,2,FALSE))/5)),0,IF(EXACT($A$5,"Moyenne 2013-2038"),_xll.Woodstock.Analyst.Xcel.UDFs.GetIndicatorValueAverage("OSUPCJ_T100%",""&amp;$A$9&amp;"="&amp;FA$12&amp;";",_xll.Woodstock.Analyst.Xcel.UDFs.GetModelFilename(),_xll.Woodstock.Analyst.Xcel.UDFs.GetScenarioIndex(),"2","6")/5,_xll.Woodstock.Analyst.Xcel.UDFs.GetIndicatorValue("OSUPCJ_T100%",""&amp;$A$9&amp;"="&amp;FA$12&amp;";",_xll.Woodstock.Analyst.Xcel.UDFs.GetModelFilename(),_xll.Woodstock.Analyst.Xcel.UDFs.GetScenarioIndex(),VLOOKUP($A$5,Periode,2,FALSE))/5))</f>
        <v>0</v>
      </c>
      <c r="FB33" s="151">
        <f>IF(ISERROR(IF(EXACT($A$5,"Moyenne 2013-2038"),_xll.Woodstock.Analyst.Xcel.UDFs.GetIndicatorValueAverage("OSUPCJ_T100%",""&amp;$A$9&amp;"="&amp;FB$12&amp;";",_xll.Woodstock.Analyst.Xcel.UDFs.GetModelFilename(),_xll.Woodstock.Analyst.Xcel.UDFs.GetScenarioIndex(),"2","6")/5,_xll.Woodstock.Analyst.Xcel.UDFs.GetIndicatorValue("OSUPCJ_T100%",""&amp;$A$9&amp;"="&amp;FB$12&amp;";",_xll.Woodstock.Analyst.Xcel.UDFs.GetModelFilename(),_xll.Woodstock.Analyst.Xcel.UDFs.GetScenarioIndex(),VLOOKUP($A$5,Periode,2,FALSE))/5)),0,IF(EXACT($A$5,"Moyenne 2013-2038"),_xll.Woodstock.Analyst.Xcel.UDFs.GetIndicatorValueAverage("OSUPCJ_T100%",""&amp;$A$9&amp;"="&amp;FB$12&amp;";",_xll.Woodstock.Analyst.Xcel.UDFs.GetModelFilename(),_xll.Woodstock.Analyst.Xcel.UDFs.GetScenarioIndex(),"2","6")/5,_xll.Woodstock.Analyst.Xcel.UDFs.GetIndicatorValue("OSUPCJ_T100%",""&amp;$A$9&amp;"="&amp;FB$12&amp;";",_xll.Woodstock.Analyst.Xcel.UDFs.GetModelFilename(),_xll.Woodstock.Analyst.Xcel.UDFs.GetScenarioIndex(),VLOOKUP($A$5,Periode,2,FALSE))/5))</f>
        <v>0</v>
      </c>
      <c r="FC33" s="151">
        <f>IF(ISERROR(IF(EXACT($A$5,"Moyenne 2013-2038"),_xll.Woodstock.Analyst.Xcel.UDFs.GetIndicatorValueAverage("OSUPCJ_T100%",""&amp;$A$9&amp;"="&amp;FC$12&amp;";",_xll.Woodstock.Analyst.Xcel.UDFs.GetModelFilename(),_xll.Woodstock.Analyst.Xcel.UDFs.GetScenarioIndex(),"2","6")/5,_xll.Woodstock.Analyst.Xcel.UDFs.GetIndicatorValue("OSUPCJ_T100%",""&amp;$A$9&amp;"="&amp;FC$12&amp;";",_xll.Woodstock.Analyst.Xcel.UDFs.GetModelFilename(),_xll.Woodstock.Analyst.Xcel.UDFs.GetScenarioIndex(),VLOOKUP($A$5,Periode,2,FALSE))/5)),0,IF(EXACT($A$5,"Moyenne 2013-2038"),_xll.Woodstock.Analyst.Xcel.UDFs.GetIndicatorValueAverage("OSUPCJ_T100%",""&amp;$A$9&amp;"="&amp;FC$12&amp;";",_xll.Woodstock.Analyst.Xcel.UDFs.GetModelFilename(),_xll.Woodstock.Analyst.Xcel.UDFs.GetScenarioIndex(),"2","6")/5,_xll.Woodstock.Analyst.Xcel.UDFs.GetIndicatorValue("OSUPCJ_T100%",""&amp;$A$9&amp;"="&amp;FC$12&amp;";",_xll.Woodstock.Analyst.Xcel.UDFs.GetModelFilename(),_xll.Woodstock.Analyst.Xcel.UDFs.GetScenarioIndex(),VLOOKUP($A$5,Periode,2,FALSE))/5))</f>
        <v>0</v>
      </c>
      <c r="FD33" s="151">
        <f>IF(ISERROR(IF(EXACT($A$5,"Moyenne 2013-2038"),_xll.Woodstock.Analyst.Xcel.UDFs.GetIndicatorValueAverage("OSUPCJ_T100%",""&amp;$A$9&amp;"="&amp;FD$12&amp;";",_xll.Woodstock.Analyst.Xcel.UDFs.GetModelFilename(),_xll.Woodstock.Analyst.Xcel.UDFs.GetScenarioIndex(),"2","6")/5,_xll.Woodstock.Analyst.Xcel.UDFs.GetIndicatorValue("OSUPCJ_T100%",""&amp;$A$9&amp;"="&amp;FD$12&amp;";",_xll.Woodstock.Analyst.Xcel.UDFs.GetModelFilename(),_xll.Woodstock.Analyst.Xcel.UDFs.GetScenarioIndex(),VLOOKUP($A$5,Periode,2,FALSE))/5)),0,IF(EXACT($A$5,"Moyenne 2013-2038"),_xll.Woodstock.Analyst.Xcel.UDFs.GetIndicatorValueAverage("OSUPCJ_T100%",""&amp;$A$9&amp;"="&amp;FD$12&amp;";",_xll.Woodstock.Analyst.Xcel.UDFs.GetModelFilename(),_xll.Woodstock.Analyst.Xcel.UDFs.GetScenarioIndex(),"2","6")/5,_xll.Woodstock.Analyst.Xcel.UDFs.GetIndicatorValue("OSUPCJ_T100%",""&amp;$A$9&amp;"="&amp;FD$12&amp;";",_xll.Woodstock.Analyst.Xcel.UDFs.GetModelFilename(),_xll.Woodstock.Analyst.Xcel.UDFs.GetScenarioIndex(),VLOOKUP($A$5,Periode,2,FALSE))/5))</f>
        <v>0</v>
      </c>
      <c r="FE33" s="151">
        <f>IF(ISERROR(IF(EXACT($A$5,"Moyenne 2013-2038"),_xll.Woodstock.Analyst.Xcel.UDFs.GetIndicatorValueAverage("OSUPCJ_T100%",""&amp;$A$9&amp;"="&amp;FE$12&amp;";",_xll.Woodstock.Analyst.Xcel.UDFs.GetModelFilename(),_xll.Woodstock.Analyst.Xcel.UDFs.GetScenarioIndex(),"2","6")/5,_xll.Woodstock.Analyst.Xcel.UDFs.GetIndicatorValue("OSUPCJ_T100%",""&amp;$A$9&amp;"="&amp;FE$12&amp;";",_xll.Woodstock.Analyst.Xcel.UDFs.GetModelFilename(),_xll.Woodstock.Analyst.Xcel.UDFs.GetScenarioIndex(),VLOOKUP($A$5,Periode,2,FALSE))/5)),0,IF(EXACT($A$5,"Moyenne 2013-2038"),_xll.Woodstock.Analyst.Xcel.UDFs.GetIndicatorValueAverage("OSUPCJ_T100%",""&amp;$A$9&amp;"="&amp;FE$12&amp;";",_xll.Woodstock.Analyst.Xcel.UDFs.GetModelFilename(),_xll.Woodstock.Analyst.Xcel.UDFs.GetScenarioIndex(),"2","6")/5,_xll.Woodstock.Analyst.Xcel.UDFs.GetIndicatorValue("OSUPCJ_T100%",""&amp;$A$9&amp;"="&amp;FE$12&amp;";",_xll.Woodstock.Analyst.Xcel.UDFs.GetModelFilename(),_xll.Woodstock.Analyst.Xcel.UDFs.GetScenarioIndex(),VLOOKUP($A$5,Periode,2,FALSE))/5))</f>
        <v>0</v>
      </c>
      <c r="FF33" s="151">
        <f>IF(ISERROR(IF(EXACT($A$5,"Moyenne 2013-2038"),_xll.Woodstock.Analyst.Xcel.UDFs.GetIndicatorValueAverage("OSUPCJ_T100%",""&amp;$A$9&amp;"="&amp;FF$12&amp;";",_xll.Woodstock.Analyst.Xcel.UDFs.GetModelFilename(),_xll.Woodstock.Analyst.Xcel.UDFs.GetScenarioIndex(),"2","6")/5,_xll.Woodstock.Analyst.Xcel.UDFs.GetIndicatorValue("OSUPCJ_T100%",""&amp;$A$9&amp;"="&amp;FF$12&amp;";",_xll.Woodstock.Analyst.Xcel.UDFs.GetModelFilename(),_xll.Woodstock.Analyst.Xcel.UDFs.GetScenarioIndex(),VLOOKUP($A$5,Periode,2,FALSE))/5)),0,IF(EXACT($A$5,"Moyenne 2013-2038"),_xll.Woodstock.Analyst.Xcel.UDFs.GetIndicatorValueAverage("OSUPCJ_T100%",""&amp;$A$9&amp;"="&amp;FF$12&amp;";",_xll.Woodstock.Analyst.Xcel.UDFs.GetModelFilename(),_xll.Woodstock.Analyst.Xcel.UDFs.GetScenarioIndex(),"2","6")/5,_xll.Woodstock.Analyst.Xcel.UDFs.GetIndicatorValue("OSUPCJ_T100%",""&amp;$A$9&amp;"="&amp;FF$12&amp;";",_xll.Woodstock.Analyst.Xcel.UDFs.GetModelFilename(),_xll.Woodstock.Analyst.Xcel.UDFs.GetScenarioIndex(),VLOOKUP($A$5,Periode,2,FALSE))/5))</f>
        <v>0</v>
      </c>
      <c r="FG33" s="151">
        <f>IF(ISERROR(IF(EXACT($A$5,"Moyenne 2013-2038"),_xll.Woodstock.Analyst.Xcel.UDFs.GetIndicatorValueAverage("OSUPCJ_T100%",""&amp;$A$9&amp;"="&amp;FG$12&amp;";",_xll.Woodstock.Analyst.Xcel.UDFs.GetModelFilename(),_xll.Woodstock.Analyst.Xcel.UDFs.GetScenarioIndex(),"2","6")/5,_xll.Woodstock.Analyst.Xcel.UDFs.GetIndicatorValue("OSUPCJ_T100%",""&amp;$A$9&amp;"="&amp;FG$12&amp;";",_xll.Woodstock.Analyst.Xcel.UDFs.GetModelFilename(),_xll.Woodstock.Analyst.Xcel.UDFs.GetScenarioIndex(),VLOOKUP($A$5,Periode,2,FALSE))/5)),0,IF(EXACT($A$5,"Moyenne 2013-2038"),_xll.Woodstock.Analyst.Xcel.UDFs.GetIndicatorValueAverage("OSUPCJ_T100%",""&amp;$A$9&amp;"="&amp;FG$12&amp;";",_xll.Woodstock.Analyst.Xcel.UDFs.GetModelFilename(),_xll.Woodstock.Analyst.Xcel.UDFs.GetScenarioIndex(),"2","6")/5,_xll.Woodstock.Analyst.Xcel.UDFs.GetIndicatorValue("OSUPCJ_T100%",""&amp;$A$9&amp;"="&amp;FG$12&amp;";",_xll.Woodstock.Analyst.Xcel.UDFs.GetModelFilename(),_xll.Woodstock.Analyst.Xcel.UDFs.GetScenarioIndex(),VLOOKUP($A$5,Periode,2,FALSE))/5))</f>
        <v>0</v>
      </c>
      <c r="FH33" s="151">
        <f>IF(ISERROR(IF(EXACT($A$5,"Moyenne 2013-2038"),_xll.Woodstock.Analyst.Xcel.UDFs.GetIndicatorValueAverage("OSUPCJ_T100%",""&amp;$A$9&amp;"="&amp;FH$12&amp;";",_xll.Woodstock.Analyst.Xcel.UDFs.GetModelFilename(),_xll.Woodstock.Analyst.Xcel.UDFs.GetScenarioIndex(),"2","6")/5,_xll.Woodstock.Analyst.Xcel.UDFs.GetIndicatorValue("OSUPCJ_T100%",""&amp;$A$9&amp;"="&amp;FH$12&amp;";",_xll.Woodstock.Analyst.Xcel.UDFs.GetModelFilename(),_xll.Woodstock.Analyst.Xcel.UDFs.GetScenarioIndex(),VLOOKUP($A$5,Periode,2,FALSE))/5)),0,IF(EXACT($A$5,"Moyenne 2013-2038"),_xll.Woodstock.Analyst.Xcel.UDFs.GetIndicatorValueAverage("OSUPCJ_T100%",""&amp;$A$9&amp;"="&amp;FH$12&amp;";",_xll.Woodstock.Analyst.Xcel.UDFs.GetModelFilename(),_xll.Woodstock.Analyst.Xcel.UDFs.GetScenarioIndex(),"2","6")/5,_xll.Woodstock.Analyst.Xcel.UDFs.GetIndicatorValue("OSUPCJ_T100%",""&amp;$A$9&amp;"="&amp;FH$12&amp;";",_xll.Woodstock.Analyst.Xcel.UDFs.GetModelFilename(),_xll.Woodstock.Analyst.Xcel.UDFs.GetScenarioIndex(),VLOOKUP($A$5,Periode,2,FALSE))/5))</f>
        <v>0</v>
      </c>
      <c r="FI33" s="151">
        <f>IF(ISERROR(IF(EXACT($A$5,"Moyenne 2013-2038"),_xll.Woodstock.Analyst.Xcel.UDFs.GetIndicatorValueAverage("OSUPCJ_T100%",""&amp;$A$9&amp;"="&amp;FI$12&amp;";",_xll.Woodstock.Analyst.Xcel.UDFs.GetModelFilename(),_xll.Woodstock.Analyst.Xcel.UDFs.GetScenarioIndex(),"2","6")/5,_xll.Woodstock.Analyst.Xcel.UDFs.GetIndicatorValue("OSUPCJ_T100%",""&amp;$A$9&amp;"="&amp;FI$12&amp;";",_xll.Woodstock.Analyst.Xcel.UDFs.GetModelFilename(),_xll.Woodstock.Analyst.Xcel.UDFs.GetScenarioIndex(),VLOOKUP($A$5,Periode,2,FALSE))/5)),0,IF(EXACT($A$5,"Moyenne 2013-2038"),_xll.Woodstock.Analyst.Xcel.UDFs.GetIndicatorValueAverage("OSUPCJ_T100%",""&amp;$A$9&amp;"="&amp;FI$12&amp;";",_xll.Woodstock.Analyst.Xcel.UDFs.GetModelFilename(),_xll.Woodstock.Analyst.Xcel.UDFs.GetScenarioIndex(),"2","6")/5,_xll.Woodstock.Analyst.Xcel.UDFs.GetIndicatorValue("OSUPCJ_T100%",""&amp;$A$9&amp;"="&amp;FI$12&amp;";",_xll.Woodstock.Analyst.Xcel.UDFs.GetModelFilename(),_xll.Woodstock.Analyst.Xcel.UDFs.GetScenarioIndex(),VLOOKUP($A$5,Periode,2,FALSE))/5))</f>
        <v>0</v>
      </c>
      <c r="FJ33" s="151">
        <f>IF(ISERROR(IF(EXACT($A$5,"Moyenne 2013-2038"),_xll.Woodstock.Analyst.Xcel.UDFs.GetIndicatorValueAverage("OSUPCJ_T100%",""&amp;$A$9&amp;"="&amp;FJ$12&amp;";",_xll.Woodstock.Analyst.Xcel.UDFs.GetModelFilename(),_xll.Woodstock.Analyst.Xcel.UDFs.GetScenarioIndex(),"2","6")/5,_xll.Woodstock.Analyst.Xcel.UDFs.GetIndicatorValue("OSUPCJ_T100%",""&amp;$A$9&amp;"="&amp;FJ$12&amp;";",_xll.Woodstock.Analyst.Xcel.UDFs.GetModelFilename(),_xll.Woodstock.Analyst.Xcel.UDFs.GetScenarioIndex(),VLOOKUP($A$5,Periode,2,FALSE))/5)),0,IF(EXACT($A$5,"Moyenne 2013-2038"),_xll.Woodstock.Analyst.Xcel.UDFs.GetIndicatorValueAverage("OSUPCJ_T100%",""&amp;$A$9&amp;"="&amp;FJ$12&amp;";",_xll.Woodstock.Analyst.Xcel.UDFs.GetModelFilename(),_xll.Woodstock.Analyst.Xcel.UDFs.GetScenarioIndex(),"2","6")/5,_xll.Woodstock.Analyst.Xcel.UDFs.GetIndicatorValue("OSUPCJ_T100%",""&amp;$A$9&amp;"="&amp;FJ$12&amp;";",_xll.Woodstock.Analyst.Xcel.UDFs.GetModelFilename(),_xll.Woodstock.Analyst.Xcel.UDFs.GetScenarioIndex(),VLOOKUP($A$5,Periode,2,FALSE))/5))</f>
        <v>0</v>
      </c>
      <c r="FK33" s="151">
        <f>IF(ISERROR(IF(EXACT($A$5,"Moyenne 2013-2038"),_xll.Woodstock.Analyst.Xcel.UDFs.GetIndicatorValueAverage("OSUPCJ_T100%",""&amp;$A$9&amp;"="&amp;FK$12&amp;";",_xll.Woodstock.Analyst.Xcel.UDFs.GetModelFilename(),_xll.Woodstock.Analyst.Xcel.UDFs.GetScenarioIndex(),"2","6")/5,_xll.Woodstock.Analyst.Xcel.UDFs.GetIndicatorValue("OSUPCJ_T100%",""&amp;$A$9&amp;"="&amp;FK$12&amp;";",_xll.Woodstock.Analyst.Xcel.UDFs.GetModelFilename(),_xll.Woodstock.Analyst.Xcel.UDFs.GetScenarioIndex(),VLOOKUP($A$5,Periode,2,FALSE))/5)),0,IF(EXACT($A$5,"Moyenne 2013-2038"),_xll.Woodstock.Analyst.Xcel.UDFs.GetIndicatorValueAverage("OSUPCJ_T100%",""&amp;$A$9&amp;"="&amp;FK$12&amp;";",_xll.Woodstock.Analyst.Xcel.UDFs.GetModelFilename(),_xll.Woodstock.Analyst.Xcel.UDFs.GetScenarioIndex(),"2","6")/5,_xll.Woodstock.Analyst.Xcel.UDFs.GetIndicatorValue("OSUPCJ_T100%",""&amp;$A$9&amp;"="&amp;FK$12&amp;";",_xll.Woodstock.Analyst.Xcel.UDFs.GetModelFilename(),_xll.Woodstock.Analyst.Xcel.UDFs.GetScenarioIndex(),VLOOKUP($A$5,Periode,2,FALSE))/5))</f>
        <v>0</v>
      </c>
      <c r="FL33" s="151">
        <f>IF(ISERROR(IF(EXACT($A$5,"Moyenne 2013-2038"),_xll.Woodstock.Analyst.Xcel.UDFs.GetIndicatorValueAverage("OSUPCJ_T100%",""&amp;$A$9&amp;"="&amp;FL$12&amp;";",_xll.Woodstock.Analyst.Xcel.UDFs.GetModelFilename(),_xll.Woodstock.Analyst.Xcel.UDFs.GetScenarioIndex(),"2","6")/5,_xll.Woodstock.Analyst.Xcel.UDFs.GetIndicatorValue("OSUPCJ_T100%",""&amp;$A$9&amp;"="&amp;FL$12&amp;";",_xll.Woodstock.Analyst.Xcel.UDFs.GetModelFilename(),_xll.Woodstock.Analyst.Xcel.UDFs.GetScenarioIndex(),VLOOKUP($A$5,Periode,2,FALSE))/5)),0,IF(EXACT($A$5,"Moyenne 2013-2038"),_xll.Woodstock.Analyst.Xcel.UDFs.GetIndicatorValueAverage("OSUPCJ_T100%",""&amp;$A$9&amp;"="&amp;FL$12&amp;";",_xll.Woodstock.Analyst.Xcel.UDFs.GetModelFilename(),_xll.Woodstock.Analyst.Xcel.UDFs.GetScenarioIndex(),"2","6")/5,_xll.Woodstock.Analyst.Xcel.UDFs.GetIndicatorValue("OSUPCJ_T100%",""&amp;$A$9&amp;"="&amp;FL$12&amp;";",_xll.Woodstock.Analyst.Xcel.UDFs.GetModelFilename(),_xll.Woodstock.Analyst.Xcel.UDFs.GetScenarioIndex(),VLOOKUP($A$5,Periode,2,FALSE))/5))</f>
        <v>0</v>
      </c>
      <c r="FM33" s="151">
        <f>IF(ISERROR(IF(EXACT($A$5,"Moyenne 2013-2038"),_xll.Woodstock.Analyst.Xcel.UDFs.GetIndicatorValueAverage("OSUPCJ_T100%",""&amp;$A$9&amp;"="&amp;FM$12&amp;";",_xll.Woodstock.Analyst.Xcel.UDFs.GetModelFilename(),_xll.Woodstock.Analyst.Xcel.UDFs.GetScenarioIndex(),"2","6")/5,_xll.Woodstock.Analyst.Xcel.UDFs.GetIndicatorValue("OSUPCJ_T100%",""&amp;$A$9&amp;"="&amp;FM$12&amp;";",_xll.Woodstock.Analyst.Xcel.UDFs.GetModelFilename(),_xll.Woodstock.Analyst.Xcel.UDFs.GetScenarioIndex(),VLOOKUP($A$5,Periode,2,FALSE))/5)),0,IF(EXACT($A$5,"Moyenne 2013-2038"),_xll.Woodstock.Analyst.Xcel.UDFs.GetIndicatorValueAverage("OSUPCJ_T100%",""&amp;$A$9&amp;"="&amp;FM$12&amp;";",_xll.Woodstock.Analyst.Xcel.UDFs.GetModelFilename(),_xll.Woodstock.Analyst.Xcel.UDFs.GetScenarioIndex(),"2","6")/5,_xll.Woodstock.Analyst.Xcel.UDFs.GetIndicatorValue("OSUPCJ_T100%",""&amp;$A$9&amp;"="&amp;FM$12&amp;";",_xll.Woodstock.Analyst.Xcel.UDFs.GetModelFilename(),_xll.Woodstock.Analyst.Xcel.UDFs.GetScenarioIndex(),VLOOKUP($A$5,Periode,2,FALSE))/5))</f>
        <v>0</v>
      </c>
      <c r="FN33" s="151">
        <f>IF(ISERROR(IF(EXACT($A$5,"Moyenne 2013-2038"),_xll.Woodstock.Analyst.Xcel.UDFs.GetIndicatorValueAverage("OSUPCJ_T100%",""&amp;$A$9&amp;"="&amp;FN$12&amp;";",_xll.Woodstock.Analyst.Xcel.UDFs.GetModelFilename(),_xll.Woodstock.Analyst.Xcel.UDFs.GetScenarioIndex(),"2","6")/5,_xll.Woodstock.Analyst.Xcel.UDFs.GetIndicatorValue("OSUPCJ_T100%",""&amp;$A$9&amp;"="&amp;FN$12&amp;";",_xll.Woodstock.Analyst.Xcel.UDFs.GetModelFilename(),_xll.Woodstock.Analyst.Xcel.UDFs.GetScenarioIndex(),VLOOKUP($A$5,Periode,2,FALSE))/5)),0,IF(EXACT($A$5,"Moyenne 2013-2038"),_xll.Woodstock.Analyst.Xcel.UDFs.GetIndicatorValueAverage("OSUPCJ_T100%",""&amp;$A$9&amp;"="&amp;FN$12&amp;";",_xll.Woodstock.Analyst.Xcel.UDFs.GetModelFilename(),_xll.Woodstock.Analyst.Xcel.UDFs.GetScenarioIndex(),"2","6")/5,_xll.Woodstock.Analyst.Xcel.UDFs.GetIndicatorValue("OSUPCJ_T100%",""&amp;$A$9&amp;"="&amp;FN$12&amp;";",_xll.Woodstock.Analyst.Xcel.UDFs.GetModelFilename(),_xll.Woodstock.Analyst.Xcel.UDFs.GetScenarioIndex(),VLOOKUP($A$5,Periode,2,FALSE))/5))</f>
        <v>0</v>
      </c>
      <c r="FO33" s="151">
        <f>IF(ISERROR(IF(EXACT($A$5,"Moyenne 2013-2038"),_xll.Woodstock.Analyst.Xcel.UDFs.GetIndicatorValueAverage("OSUPCJ_T100%",""&amp;$A$9&amp;"="&amp;FO$12&amp;";",_xll.Woodstock.Analyst.Xcel.UDFs.GetModelFilename(),_xll.Woodstock.Analyst.Xcel.UDFs.GetScenarioIndex(),"2","6")/5,_xll.Woodstock.Analyst.Xcel.UDFs.GetIndicatorValue("OSUPCJ_T100%",""&amp;$A$9&amp;"="&amp;FO$12&amp;";",_xll.Woodstock.Analyst.Xcel.UDFs.GetModelFilename(),_xll.Woodstock.Analyst.Xcel.UDFs.GetScenarioIndex(),VLOOKUP($A$5,Periode,2,FALSE))/5)),0,IF(EXACT($A$5,"Moyenne 2013-2038"),_xll.Woodstock.Analyst.Xcel.UDFs.GetIndicatorValueAverage("OSUPCJ_T100%",""&amp;$A$9&amp;"="&amp;FO$12&amp;";",_xll.Woodstock.Analyst.Xcel.UDFs.GetModelFilename(),_xll.Woodstock.Analyst.Xcel.UDFs.GetScenarioIndex(),"2","6")/5,_xll.Woodstock.Analyst.Xcel.UDFs.GetIndicatorValue("OSUPCJ_T100%",""&amp;$A$9&amp;"="&amp;FO$12&amp;";",_xll.Woodstock.Analyst.Xcel.UDFs.GetModelFilename(),_xll.Woodstock.Analyst.Xcel.UDFs.GetScenarioIndex(),VLOOKUP($A$5,Periode,2,FALSE))/5))</f>
        <v>0</v>
      </c>
      <c r="FP33" s="151">
        <f>IF(ISERROR(IF(EXACT($A$5,"Moyenne 2013-2038"),_xll.Woodstock.Analyst.Xcel.UDFs.GetIndicatorValueAverage("OSUPCJ_T100%",""&amp;$A$9&amp;"="&amp;FP$12&amp;";",_xll.Woodstock.Analyst.Xcel.UDFs.GetModelFilename(),_xll.Woodstock.Analyst.Xcel.UDFs.GetScenarioIndex(),"2","6")/5,_xll.Woodstock.Analyst.Xcel.UDFs.GetIndicatorValue("OSUPCJ_T100%",""&amp;$A$9&amp;"="&amp;FP$12&amp;";",_xll.Woodstock.Analyst.Xcel.UDFs.GetModelFilename(),_xll.Woodstock.Analyst.Xcel.UDFs.GetScenarioIndex(),VLOOKUP($A$5,Periode,2,FALSE))/5)),0,IF(EXACT($A$5,"Moyenne 2013-2038"),_xll.Woodstock.Analyst.Xcel.UDFs.GetIndicatorValueAverage("OSUPCJ_T100%",""&amp;$A$9&amp;"="&amp;FP$12&amp;";",_xll.Woodstock.Analyst.Xcel.UDFs.GetModelFilename(),_xll.Woodstock.Analyst.Xcel.UDFs.GetScenarioIndex(),"2","6")/5,_xll.Woodstock.Analyst.Xcel.UDFs.GetIndicatorValue("OSUPCJ_T100%",""&amp;$A$9&amp;"="&amp;FP$12&amp;";",_xll.Woodstock.Analyst.Xcel.UDFs.GetModelFilename(),_xll.Woodstock.Analyst.Xcel.UDFs.GetScenarioIndex(),VLOOKUP($A$5,Periode,2,FALSE))/5))</f>
        <v>0</v>
      </c>
      <c r="FQ33" s="151">
        <f>IF(ISERROR(IF(EXACT($A$5,"Moyenne 2013-2038"),_xll.Woodstock.Analyst.Xcel.UDFs.GetIndicatorValueAverage("OSUPCJ_T100%",""&amp;$A$9&amp;"="&amp;FQ$12&amp;";",_xll.Woodstock.Analyst.Xcel.UDFs.GetModelFilename(),_xll.Woodstock.Analyst.Xcel.UDFs.GetScenarioIndex(),"2","6")/5,_xll.Woodstock.Analyst.Xcel.UDFs.GetIndicatorValue("OSUPCJ_T100%",""&amp;$A$9&amp;"="&amp;FQ$12&amp;";",_xll.Woodstock.Analyst.Xcel.UDFs.GetModelFilename(),_xll.Woodstock.Analyst.Xcel.UDFs.GetScenarioIndex(),VLOOKUP($A$5,Periode,2,FALSE))/5)),0,IF(EXACT($A$5,"Moyenne 2013-2038"),_xll.Woodstock.Analyst.Xcel.UDFs.GetIndicatorValueAverage("OSUPCJ_T100%",""&amp;$A$9&amp;"="&amp;FQ$12&amp;";",_xll.Woodstock.Analyst.Xcel.UDFs.GetModelFilename(),_xll.Woodstock.Analyst.Xcel.UDFs.GetScenarioIndex(),"2","6")/5,_xll.Woodstock.Analyst.Xcel.UDFs.GetIndicatorValue("OSUPCJ_T100%",""&amp;$A$9&amp;"="&amp;FQ$12&amp;";",_xll.Woodstock.Analyst.Xcel.UDFs.GetModelFilename(),_xll.Woodstock.Analyst.Xcel.UDFs.GetScenarioIndex(),VLOOKUP($A$5,Periode,2,FALSE))/5))</f>
        <v>0</v>
      </c>
      <c r="FR33" s="151">
        <f>IF(ISERROR(IF(EXACT($A$5,"Moyenne 2013-2038"),_xll.Woodstock.Analyst.Xcel.UDFs.GetIndicatorValueAverage("OSUPCJ_T100%",""&amp;$A$9&amp;"="&amp;FR$12&amp;";",_xll.Woodstock.Analyst.Xcel.UDFs.GetModelFilename(),_xll.Woodstock.Analyst.Xcel.UDFs.GetScenarioIndex(),"2","6")/5,_xll.Woodstock.Analyst.Xcel.UDFs.GetIndicatorValue("OSUPCJ_T100%",""&amp;$A$9&amp;"="&amp;FR$12&amp;";",_xll.Woodstock.Analyst.Xcel.UDFs.GetModelFilename(),_xll.Woodstock.Analyst.Xcel.UDFs.GetScenarioIndex(),VLOOKUP($A$5,Periode,2,FALSE))/5)),0,IF(EXACT($A$5,"Moyenne 2013-2038"),_xll.Woodstock.Analyst.Xcel.UDFs.GetIndicatorValueAverage("OSUPCJ_T100%",""&amp;$A$9&amp;"="&amp;FR$12&amp;";",_xll.Woodstock.Analyst.Xcel.UDFs.GetModelFilename(),_xll.Woodstock.Analyst.Xcel.UDFs.GetScenarioIndex(),"2","6")/5,_xll.Woodstock.Analyst.Xcel.UDFs.GetIndicatorValue("OSUPCJ_T100%",""&amp;$A$9&amp;"="&amp;FR$12&amp;";",_xll.Woodstock.Analyst.Xcel.UDFs.GetModelFilename(),_xll.Woodstock.Analyst.Xcel.UDFs.GetScenarioIndex(),VLOOKUP($A$5,Periode,2,FALSE))/5))</f>
        <v>0</v>
      </c>
      <c r="FS33" s="151">
        <f>IF(ISERROR(IF(EXACT($A$5,"Moyenne 2013-2038"),_xll.Woodstock.Analyst.Xcel.UDFs.GetIndicatorValueAverage("OSUPCJ_T100%",""&amp;$A$9&amp;"="&amp;FS$12&amp;";",_xll.Woodstock.Analyst.Xcel.UDFs.GetModelFilename(),_xll.Woodstock.Analyst.Xcel.UDFs.GetScenarioIndex(),"2","6")/5,_xll.Woodstock.Analyst.Xcel.UDFs.GetIndicatorValue("OSUPCJ_T100%",""&amp;$A$9&amp;"="&amp;FS$12&amp;";",_xll.Woodstock.Analyst.Xcel.UDFs.GetModelFilename(),_xll.Woodstock.Analyst.Xcel.UDFs.GetScenarioIndex(),VLOOKUP($A$5,Periode,2,FALSE))/5)),0,IF(EXACT($A$5,"Moyenne 2013-2038"),_xll.Woodstock.Analyst.Xcel.UDFs.GetIndicatorValueAverage("OSUPCJ_T100%",""&amp;$A$9&amp;"="&amp;FS$12&amp;";",_xll.Woodstock.Analyst.Xcel.UDFs.GetModelFilename(),_xll.Woodstock.Analyst.Xcel.UDFs.GetScenarioIndex(),"2","6")/5,_xll.Woodstock.Analyst.Xcel.UDFs.GetIndicatorValue("OSUPCJ_T100%",""&amp;$A$9&amp;"="&amp;FS$12&amp;";",_xll.Woodstock.Analyst.Xcel.UDFs.GetModelFilename(),_xll.Woodstock.Analyst.Xcel.UDFs.GetScenarioIndex(),VLOOKUP($A$5,Periode,2,FALSE))/5))</f>
        <v>0</v>
      </c>
      <c r="FT33" s="151">
        <f>IF(ISERROR(IF(EXACT($A$5,"Moyenne 2013-2038"),_xll.Woodstock.Analyst.Xcel.UDFs.GetIndicatorValueAverage("OSUPCJ_T100%",""&amp;$A$9&amp;"="&amp;FT$12&amp;";",_xll.Woodstock.Analyst.Xcel.UDFs.GetModelFilename(),_xll.Woodstock.Analyst.Xcel.UDFs.GetScenarioIndex(),"2","6")/5,_xll.Woodstock.Analyst.Xcel.UDFs.GetIndicatorValue("OSUPCJ_T100%",""&amp;$A$9&amp;"="&amp;FT$12&amp;";",_xll.Woodstock.Analyst.Xcel.UDFs.GetModelFilename(),_xll.Woodstock.Analyst.Xcel.UDFs.GetScenarioIndex(),VLOOKUP($A$5,Periode,2,FALSE))/5)),0,IF(EXACT($A$5,"Moyenne 2013-2038"),_xll.Woodstock.Analyst.Xcel.UDFs.GetIndicatorValueAverage("OSUPCJ_T100%",""&amp;$A$9&amp;"="&amp;FT$12&amp;";",_xll.Woodstock.Analyst.Xcel.UDFs.GetModelFilename(),_xll.Woodstock.Analyst.Xcel.UDFs.GetScenarioIndex(),"2","6")/5,_xll.Woodstock.Analyst.Xcel.UDFs.GetIndicatorValue("OSUPCJ_T100%",""&amp;$A$9&amp;"="&amp;FT$12&amp;";",_xll.Woodstock.Analyst.Xcel.UDFs.GetModelFilename(),_xll.Woodstock.Analyst.Xcel.UDFs.GetScenarioIndex(),VLOOKUP($A$5,Periode,2,FALSE))/5))</f>
        <v>0</v>
      </c>
      <c r="FU33" s="151">
        <f>IF(ISERROR(IF(EXACT($A$5,"Moyenne 2013-2038"),_xll.Woodstock.Analyst.Xcel.UDFs.GetIndicatorValueAverage("OSUPCJ_T100%",""&amp;$A$9&amp;"="&amp;FU$12&amp;";",_xll.Woodstock.Analyst.Xcel.UDFs.GetModelFilename(),_xll.Woodstock.Analyst.Xcel.UDFs.GetScenarioIndex(),"2","6")/5,_xll.Woodstock.Analyst.Xcel.UDFs.GetIndicatorValue("OSUPCJ_T100%",""&amp;$A$9&amp;"="&amp;FU$12&amp;";",_xll.Woodstock.Analyst.Xcel.UDFs.GetModelFilename(),_xll.Woodstock.Analyst.Xcel.UDFs.GetScenarioIndex(),VLOOKUP($A$5,Periode,2,FALSE))/5)),0,IF(EXACT($A$5,"Moyenne 2013-2038"),_xll.Woodstock.Analyst.Xcel.UDFs.GetIndicatorValueAverage("OSUPCJ_T100%",""&amp;$A$9&amp;"="&amp;FU$12&amp;";",_xll.Woodstock.Analyst.Xcel.UDFs.GetModelFilename(),_xll.Woodstock.Analyst.Xcel.UDFs.GetScenarioIndex(),"2","6")/5,_xll.Woodstock.Analyst.Xcel.UDFs.GetIndicatorValue("OSUPCJ_T100%",""&amp;$A$9&amp;"="&amp;FU$12&amp;";",_xll.Woodstock.Analyst.Xcel.UDFs.GetModelFilename(),_xll.Woodstock.Analyst.Xcel.UDFs.GetScenarioIndex(),VLOOKUP($A$5,Periode,2,FALSE))/5))</f>
        <v>0</v>
      </c>
      <c r="FV33" s="151">
        <f>IF(ISERROR(IF(EXACT($A$5,"Moyenne 2013-2038"),_xll.Woodstock.Analyst.Xcel.UDFs.GetIndicatorValueAverage("OSUPCJ_T100%",""&amp;$A$9&amp;"="&amp;FV$12&amp;";",_xll.Woodstock.Analyst.Xcel.UDFs.GetModelFilename(),_xll.Woodstock.Analyst.Xcel.UDFs.GetScenarioIndex(),"2","6")/5,_xll.Woodstock.Analyst.Xcel.UDFs.GetIndicatorValue("OSUPCJ_T100%",""&amp;$A$9&amp;"="&amp;FV$12&amp;";",_xll.Woodstock.Analyst.Xcel.UDFs.GetModelFilename(),_xll.Woodstock.Analyst.Xcel.UDFs.GetScenarioIndex(),VLOOKUP($A$5,Periode,2,FALSE))/5)),0,IF(EXACT($A$5,"Moyenne 2013-2038"),_xll.Woodstock.Analyst.Xcel.UDFs.GetIndicatorValueAverage("OSUPCJ_T100%",""&amp;$A$9&amp;"="&amp;FV$12&amp;";",_xll.Woodstock.Analyst.Xcel.UDFs.GetModelFilename(),_xll.Woodstock.Analyst.Xcel.UDFs.GetScenarioIndex(),"2","6")/5,_xll.Woodstock.Analyst.Xcel.UDFs.GetIndicatorValue("OSUPCJ_T100%",""&amp;$A$9&amp;"="&amp;FV$12&amp;";",_xll.Woodstock.Analyst.Xcel.UDFs.GetModelFilename(),_xll.Woodstock.Analyst.Xcel.UDFs.GetScenarioIndex(),VLOOKUP($A$5,Periode,2,FALSE))/5))</f>
        <v>0</v>
      </c>
      <c r="FW33" s="151">
        <f>IF(ISERROR(IF(EXACT($A$5,"Moyenne 2013-2038"),_xll.Woodstock.Analyst.Xcel.UDFs.GetIndicatorValueAverage("OSUPCJ_T100%",""&amp;$A$9&amp;"="&amp;FW$12&amp;";",_xll.Woodstock.Analyst.Xcel.UDFs.GetModelFilename(),_xll.Woodstock.Analyst.Xcel.UDFs.GetScenarioIndex(),"2","6")/5,_xll.Woodstock.Analyst.Xcel.UDFs.GetIndicatorValue("OSUPCJ_T100%",""&amp;$A$9&amp;"="&amp;FW$12&amp;";",_xll.Woodstock.Analyst.Xcel.UDFs.GetModelFilename(),_xll.Woodstock.Analyst.Xcel.UDFs.GetScenarioIndex(),VLOOKUP($A$5,Periode,2,FALSE))/5)),0,IF(EXACT($A$5,"Moyenne 2013-2038"),_xll.Woodstock.Analyst.Xcel.UDFs.GetIndicatorValueAverage("OSUPCJ_T100%",""&amp;$A$9&amp;"="&amp;FW$12&amp;";",_xll.Woodstock.Analyst.Xcel.UDFs.GetModelFilename(),_xll.Woodstock.Analyst.Xcel.UDFs.GetScenarioIndex(),"2","6")/5,_xll.Woodstock.Analyst.Xcel.UDFs.GetIndicatorValue("OSUPCJ_T100%",""&amp;$A$9&amp;"="&amp;FW$12&amp;";",_xll.Woodstock.Analyst.Xcel.UDFs.GetModelFilename(),_xll.Woodstock.Analyst.Xcel.UDFs.GetScenarioIndex(),VLOOKUP($A$5,Periode,2,FALSE))/5))</f>
        <v>0</v>
      </c>
      <c r="FX33" s="151">
        <f>IF(ISERROR(IF(EXACT($A$5,"Moyenne 2013-2038"),_xll.Woodstock.Analyst.Xcel.UDFs.GetIndicatorValueAverage("OSUPCJ_T100%",""&amp;$A$9&amp;"="&amp;FX$12&amp;";",_xll.Woodstock.Analyst.Xcel.UDFs.GetModelFilename(),_xll.Woodstock.Analyst.Xcel.UDFs.GetScenarioIndex(),"2","6")/5,_xll.Woodstock.Analyst.Xcel.UDFs.GetIndicatorValue("OSUPCJ_T100%",""&amp;$A$9&amp;"="&amp;FX$12&amp;";",_xll.Woodstock.Analyst.Xcel.UDFs.GetModelFilename(),_xll.Woodstock.Analyst.Xcel.UDFs.GetScenarioIndex(),VLOOKUP($A$5,Periode,2,FALSE))/5)),0,IF(EXACT($A$5,"Moyenne 2013-2038"),_xll.Woodstock.Analyst.Xcel.UDFs.GetIndicatorValueAverage("OSUPCJ_T100%",""&amp;$A$9&amp;"="&amp;FX$12&amp;";",_xll.Woodstock.Analyst.Xcel.UDFs.GetModelFilename(),_xll.Woodstock.Analyst.Xcel.UDFs.GetScenarioIndex(),"2","6")/5,_xll.Woodstock.Analyst.Xcel.UDFs.GetIndicatorValue("OSUPCJ_T100%",""&amp;$A$9&amp;"="&amp;FX$12&amp;";",_xll.Woodstock.Analyst.Xcel.UDFs.GetModelFilename(),_xll.Woodstock.Analyst.Xcel.UDFs.GetScenarioIndex(),VLOOKUP($A$5,Periode,2,FALSE))/5))</f>
        <v>0</v>
      </c>
      <c r="FY33" s="151">
        <f>IF(ISERROR(IF(EXACT($A$5,"Moyenne 2013-2038"),_xll.Woodstock.Analyst.Xcel.UDFs.GetIndicatorValueAverage("OSUPCJ_T100%",""&amp;$A$9&amp;"="&amp;FY$12&amp;";",_xll.Woodstock.Analyst.Xcel.UDFs.GetModelFilename(),_xll.Woodstock.Analyst.Xcel.UDFs.GetScenarioIndex(),"2","6")/5,_xll.Woodstock.Analyst.Xcel.UDFs.GetIndicatorValue("OSUPCJ_T100%",""&amp;$A$9&amp;"="&amp;FY$12&amp;";",_xll.Woodstock.Analyst.Xcel.UDFs.GetModelFilename(),_xll.Woodstock.Analyst.Xcel.UDFs.GetScenarioIndex(),VLOOKUP($A$5,Periode,2,FALSE))/5)),0,IF(EXACT($A$5,"Moyenne 2013-2038"),_xll.Woodstock.Analyst.Xcel.UDFs.GetIndicatorValueAverage("OSUPCJ_T100%",""&amp;$A$9&amp;"="&amp;FY$12&amp;";",_xll.Woodstock.Analyst.Xcel.UDFs.GetModelFilename(),_xll.Woodstock.Analyst.Xcel.UDFs.GetScenarioIndex(),"2","6")/5,_xll.Woodstock.Analyst.Xcel.UDFs.GetIndicatorValue("OSUPCJ_T100%",""&amp;$A$9&amp;"="&amp;FY$12&amp;";",_xll.Woodstock.Analyst.Xcel.UDFs.GetModelFilename(),_xll.Woodstock.Analyst.Xcel.UDFs.GetScenarioIndex(),VLOOKUP($A$5,Periode,2,FALSE))/5))</f>
        <v>0</v>
      </c>
      <c r="FZ33" s="151">
        <f>IF(ISERROR(IF(EXACT($A$5,"Moyenne 2013-2038"),_xll.Woodstock.Analyst.Xcel.UDFs.GetIndicatorValueAverage("OSUPCJ_T100%",""&amp;$A$9&amp;"="&amp;FZ$12&amp;";",_xll.Woodstock.Analyst.Xcel.UDFs.GetModelFilename(),_xll.Woodstock.Analyst.Xcel.UDFs.GetScenarioIndex(),"2","6")/5,_xll.Woodstock.Analyst.Xcel.UDFs.GetIndicatorValue("OSUPCJ_T100%",""&amp;$A$9&amp;"="&amp;FZ$12&amp;";",_xll.Woodstock.Analyst.Xcel.UDFs.GetModelFilename(),_xll.Woodstock.Analyst.Xcel.UDFs.GetScenarioIndex(),VLOOKUP($A$5,Periode,2,FALSE))/5)),0,IF(EXACT($A$5,"Moyenne 2013-2038"),_xll.Woodstock.Analyst.Xcel.UDFs.GetIndicatorValueAverage("OSUPCJ_T100%",""&amp;$A$9&amp;"="&amp;FZ$12&amp;";",_xll.Woodstock.Analyst.Xcel.UDFs.GetModelFilename(),_xll.Woodstock.Analyst.Xcel.UDFs.GetScenarioIndex(),"2","6")/5,_xll.Woodstock.Analyst.Xcel.UDFs.GetIndicatorValue("OSUPCJ_T100%",""&amp;$A$9&amp;"="&amp;FZ$12&amp;";",_xll.Woodstock.Analyst.Xcel.UDFs.GetModelFilename(),_xll.Woodstock.Analyst.Xcel.UDFs.GetScenarioIndex(),VLOOKUP($A$5,Periode,2,FALSE))/5))</f>
        <v>0</v>
      </c>
      <c r="GA33" s="151">
        <f>IF(ISERROR(IF(EXACT($A$5,"Moyenne 2013-2038"),_xll.Woodstock.Analyst.Xcel.UDFs.GetIndicatorValueAverage("OSUPCJ_T100%",""&amp;$A$9&amp;"="&amp;GA$12&amp;";",_xll.Woodstock.Analyst.Xcel.UDFs.GetModelFilename(),_xll.Woodstock.Analyst.Xcel.UDFs.GetScenarioIndex(),"2","6")/5,_xll.Woodstock.Analyst.Xcel.UDFs.GetIndicatorValue("OSUPCJ_T100%",""&amp;$A$9&amp;"="&amp;GA$12&amp;";",_xll.Woodstock.Analyst.Xcel.UDFs.GetModelFilename(),_xll.Woodstock.Analyst.Xcel.UDFs.GetScenarioIndex(),VLOOKUP($A$5,Periode,2,FALSE))/5)),0,IF(EXACT($A$5,"Moyenne 2013-2038"),_xll.Woodstock.Analyst.Xcel.UDFs.GetIndicatorValueAverage("OSUPCJ_T100%",""&amp;$A$9&amp;"="&amp;GA$12&amp;";",_xll.Woodstock.Analyst.Xcel.UDFs.GetModelFilename(),_xll.Woodstock.Analyst.Xcel.UDFs.GetScenarioIndex(),"2","6")/5,_xll.Woodstock.Analyst.Xcel.UDFs.GetIndicatorValue("OSUPCJ_T100%",""&amp;$A$9&amp;"="&amp;GA$12&amp;";",_xll.Woodstock.Analyst.Xcel.UDFs.GetModelFilename(),_xll.Woodstock.Analyst.Xcel.UDFs.GetScenarioIndex(),VLOOKUP($A$5,Periode,2,FALSE))/5))</f>
        <v>0</v>
      </c>
      <c r="GB33" s="151">
        <f>IF(ISERROR(IF(EXACT($A$5,"Moyenne 2013-2038"),_xll.Woodstock.Analyst.Xcel.UDFs.GetIndicatorValueAverage("OSUPCJ_T100%",""&amp;$A$9&amp;"="&amp;GB$12&amp;";",_xll.Woodstock.Analyst.Xcel.UDFs.GetModelFilename(),_xll.Woodstock.Analyst.Xcel.UDFs.GetScenarioIndex(),"2","6")/5,_xll.Woodstock.Analyst.Xcel.UDFs.GetIndicatorValue("OSUPCJ_T100%",""&amp;$A$9&amp;"="&amp;GB$12&amp;";",_xll.Woodstock.Analyst.Xcel.UDFs.GetModelFilename(),_xll.Woodstock.Analyst.Xcel.UDFs.GetScenarioIndex(),VLOOKUP($A$5,Periode,2,FALSE))/5)),0,IF(EXACT($A$5,"Moyenne 2013-2038"),_xll.Woodstock.Analyst.Xcel.UDFs.GetIndicatorValueAverage("OSUPCJ_T100%",""&amp;$A$9&amp;"="&amp;GB$12&amp;";",_xll.Woodstock.Analyst.Xcel.UDFs.GetModelFilename(),_xll.Woodstock.Analyst.Xcel.UDFs.GetScenarioIndex(),"2","6")/5,_xll.Woodstock.Analyst.Xcel.UDFs.GetIndicatorValue("OSUPCJ_T100%",""&amp;$A$9&amp;"="&amp;GB$12&amp;";",_xll.Woodstock.Analyst.Xcel.UDFs.GetModelFilename(),_xll.Woodstock.Analyst.Xcel.UDFs.GetScenarioIndex(),VLOOKUP($A$5,Periode,2,FALSE))/5))</f>
        <v>0</v>
      </c>
      <c r="GC33" s="151">
        <f>IF(ISERROR(IF(EXACT($A$5,"Moyenne 2013-2038"),_xll.Woodstock.Analyst.Xcel.UDFs.GetIndicatorValueAverage("OSUPCJ_T100%",""&amp;$A$9&amp;"="&amp;GC$12&amp;";",_xll.Woodstock.Analyst.Xcel.UDFs.GetModelFilename(),_xll.Woodstock.Analyst.Xcel.UDFs.GetScenarioIndex(),"2","6")/5,_xll.Woodstock.Analyst.Xcel.UDFs.GetIndicatorValue("OSUPCJ_T100%",""&amp;$A$9&amp;"="&amp;GC$12&amp;";",_xll.Woodstock.Analyst.Xcel.UDFs.GetModelFilename(),_xll.Woodstock.Analyst.Xcel.UDFs.GetScenarioIndex(),VLOOKUP($A$5,Periode,2,FALSE))/5)),0,IF(EXACT($A$5,"Moyenne 2013-2038"),_xll.Woodstock.Analyst.Xcel.UDFs.GetIndicatorValueAverage("OSUPCJ_T100%",""&amp;$A$9&amp;"="&amp;GC$12&amp;";",_xll.Woodstock.Analyst.Xcel.UDFs.GetModelFilename(),_xll.Woodstock.Analyst.Xcel.UDFs.GetScenarioIndex(),"2","6")/5,_xll.Woodstock.Analyst.Xcel.UDFs.GetIndicatorValue("OSUPCJ_T100%",""&amp;$A$9&amp;"="&amp;GC$12&amp;";",_xll.Woodstock.Analyst.Xcel.UDFs.GetModelFilename(),_xll.Woodstock.Analyst.Xcel.UDFs.GetScenarioIndex(),VLOOKUP($A$5,Periode,2,FALSE))/5))</f>
        <v>0</v>
      </c>
      <c r="GD33" s="151">
        <f>IF(ISERROR(IF(EXACT($A$5,"Moyenne 2013-2038"),_xll.Woodstock.Analyst.Xcel.UDFs.GetIndicatorValueAverage("OSUPCJ_T100%",""&amp;$A$9&amp;"="&amp;GD$12&amp;";",_xll.Woodstock.Analyst.Xcel.UDFs.GetModelFilename(),_xll.Woodstock.Analyst.Xcel.UDFs.GetScenarioIndex(),"2","6")/5,_xll.Woodstock.Analyst.Xcel.UDFs.GetIndicatorValue("OSUPCJ_T100%",""&amp;$A$9&amp;"="&amp;GD$12&amp;";",_xll.Woodstock.Analyst.Xcel.UDFs.GetModelFilename(),_xll.Woodstock.Analyst.Xcel.UDFs.GetScenarioIndex(),VLOOKUP($A$5,Periode,2,FALSE))/5)),0,IF(EXACT($A$5,"Moyenne 2013-2038"),_xll.Woodstock.Analyst.Xcel.UDFs.GetIndicatorValueAverage("OSUPCJ_T100%",""&amp;$A$9&amp;"="&amp;GD$12&amp;";",_xll.Woodstock.Analyst.Xcel.UDFs.GetModelFilename(),_xll.Woodstock.Analyst.Xcel.UDFs.GetScenarioIndex(),"2","6")/5,_xll.Woodstock.Analyst.Xcel.UDFs.GetIndicatorValue("OSUPCJ_T100%",""&amp;$A$9&amp;"="&amp;GD$12&amp;";",_xll.Woodstock.Analyst.Xcel.UDFs.GetModelFilename(),_xll.Woodstock.Analyst.Xcel.UDFs.GetScenarioIndex(),VLOOKUP($A$5,Periode,2,FALSE))/5))</f>
        <v>0</v>
      </c>
      <c r="GE33" s="151">
        <f>IF(ISERROR(IF(EXACT($A$5,"Moyenne 2013-2038"),_xll.Woodstock.Analyst.Xcel.UDFs.GetIndicatorValueAverage("OSUPCJ_T100%",""&amp;$A$9&amp;"="&amp;GE$12&amp;";",_xll.Woodstock.Analyst.Xcel.UDFs.GetModelFilename(),_xll.Woodstock.Analyst.Xcel.UDFs.GetScenarioIndex(),"2","6")/5,_xll.Woodstock.Analyst.Xcel.UDFs.GetIndicatorValue("OSUPCJ_T100%",""&amp;$A$9&amp;"="&amp;GE$12&amp;";",_xll.Woodstock.Analyst.Xcel.UDFs.GetModelFilename(),_xll.Woodstock.Analyst.Xcel.UDFs.GetScenarioIndex(),VLOOKUP($A$5,Periode,2,FALSE))/5)),0,IF(EXACT($A$5,"Moyenne 2013-2038"),_xll.Woodstock.Analyst.Xcel.UDFs.GetIndicatorValueAverage("OSUPCJ_T100%",""&amp;$A$9&amp;"="&amp;GE$12&amp;";",_xll.Woodstock.Analyst.Xcel.UDFs.GetModelFilename(),_xll.Woodstock.Analyst.Xcel.UDFs.GetScenarioIndex(),"2","6")/5,_xll.Woodstock.Analyst.Xcel.UDFs.GetIndicatorValue("OSUPCJ_T100%",""&amp;$A$9&amp;"="&amp;GE$12&amp;";",_xll.Woodstock.Analyst.Xcel.UDFs.GetModelFilename(),_xll.Woodstock.Analyst.Xcel.UDFs.GetScenarioIndex(),VLOOKUP($A$5,Periode,2,FALSE))/5))</f>
        <v>0</v>
      </c>
      <c r="GF33" s="151">
        <f>IF(ISERROR(IF(EXACT($A$5,"Moyenne 2013-2038"),_xll.Woodstock.Analyst.Xcel.UDFs.GetIndicatorValueAverage("OSUPCJ_T100%",""&amp;$A$9&amp;"="&amp;GF$12&amp;";",_xll.Woodstock.Analyst.Xcel.UDFs.GetModelFilename(),_xll.Woodstock.Analyst.Xcel.UDFs.GetScenarioIndex(),"2","6")/5,_xll.Woodstock.Analyst.Xcel.UDFs.GetIndicatorValue("OSUPCJ_T100%",""&amp;$A$9&amp;"="&amp;GF$12&amp;";",_xll.Woodstock.Analyst.Xcel.UDFs.GetModelFilename(),_xll.Woodstock.Analyst.Xcel.UDFs.GetScenarioIndex(),VLOOKUP($A$5,Periode,2,FALSE))/5)),0,IF(EXACT($A$5,"Moyenne 2013-2038"),_xll.Woodstock.Analyst.Xcel.UDFs.GetIndicatorValueAverage("OSUPCJ_T100%",""&amp;$A$9&amp;"="&amp;GF$12&amp;";",_xll.Woodstock.Analyst.Xcel.UDFs.GetModelFilename(),_xll.Woodstock.Analyst.Xcel.UDFs.GetScenarioIndex(),"2","6")/5,_xll.Woodstock.Analyst.Xcel.UDFs.GetIndicatorValue("OSUPCJ_T100%",""&amp;$A$9&amp;"="&amp;GF$12&amp;";",_xll.Woodstock.Analyst.Xcel.UDFs.GetModelFilename(),_xll.Woodstock.Analyst.Xcel.UDFs.GetScenarioIndex(),VLOOKUP($A$5,Periode,2,FALSE))/5))</f>
        <v>0</v>
      </c>
      <c r="GG33" s="151">
        <f>IF(ISERROR(IF(EXACT($A$5,"Moyenne 2013-2038"),_xll.Woodstock.Analyst.Xcel.UDFs.GetIndicatorValueAverage("OSUPCJ_T100%",""&amp;$A$9&amp;"="&amp;GG$12&amp;";",_xll.Woodstock.Analyst.Xcel.UDFs.GetModelFilename(),_xll.Woodstock.Analyst.Xcel.UDFs.GetScenarioIndex(),"2","6")/5,_xll.Woodstock.Analyst.Xcel.UDFs.GetIndicatorValue("OSUPCJ_T100%",""&amp;$A$9&amp;"="&amp;GG$12&amp;";",_xll.Woodstock.Analyst.Xcel.UDFs.GetModelFilename(),_xll.Woodstock.Analyst.Xcel.UDFs.GetScenarioIndex(),VLOOKUP($A$5,Periode,2,FALSE))/5)),0,IF(EXACT($A$5,"Moyenne 2013-2038"),_xll.Woodstock.Analyst.Xcel.UDFs.GetIndicatorValueAverage("OSUPCJ_T100%",""&amp;$A$9&amp;"="&amp;GG$12&amp;";",_xll.Woodstock.Analyst.Xcel.UDFs.GetModelFilename(),_xll.Woodstock.Analyst.Xcel.UDFs.GetScenarioIndex(),"2","6")/5,_xll.Woodstock.Analyst.Xcel.UDFs.GetIndicatorValue("OSUPCJ_T100%",""&amp;$A$9&amp;"="&amp;GG$12&amp;";",_xll.Woodstock.Analyst.Xcel.UDFs.GetModelFilename(),_xll.Woodstock.Analyst.Xcel.UDFs.GetScenarioIndex(),VLOOKUP($A$5,Periode,2,FALSE))/5))</f>
        <v>0</v>
      </c>
      <c r="GH33" s="151">
        <f>IF(ISERROR(IF(EXACT($A$5,"Moyenne 2013-2038"),_xll.Woodstock.Analyst.Xcel.UDFs.GetIndicatorValueAverage("OSUPCJ_T100%",""&amp;$A$9&amp;"="&amp;GH$12&amp;";",_xll.Woodstock.Analyst.Xcel.UDFs.GetModelFilename(),_xll.Woodstock.Analyst.Xcel.UDFs.GetScenarioIndex(),"2","6")/5,_xll.Woodstock.Analyst.Xcel.UDFs.GetIndicatorValue("OSUPCJ_T100%",""&amp;$A$9&amp;"="&amp;GH$12&amp;";",_xll.Woodstock.Analyst.Xcel.UDFs.GetModelFilename(),_xll.Woodstock.Analyst.Xcel.UDFs.GetScenarioIndex(),VLOOKUP($A$5,Periode,2,FALSE))/5)),0,IF(EXACT($A$5,"Moyenne 2013-2038"),_xll.Woodstock.Analyst.Xcel.UDFs.GetIndicatorValueAverage("OSUPCJ_T100%",""&amp;$A$9&amp;"="&amp;GH$12&amp;";",_xll.Woodstock.Analyst.Xcel.UDFs.GetModelFilename(),_xll.Woodstock.Analyst.Xcel.UDFs.GetScenarioIndex(),"2","6")/5,_xll.Woodstock.Analyst.Xcel.UDFs.GetIndicatorValue("OSUPCJ_T100%",""&amp;$A$9&amp;"="&amp;GH$12&amp;";",_xll.Woodstock.Analyst.Xcel.UDFs.GetModelFilename(),_xll.Woodstock.Analyst.Xcel.UDFs.GetScenarioIndex(),VLOOKUP($A$5,Periode,2,FALSE))/5))</f>
        <v>0</v>
      </c>
      <c r="GI33" s="151">
        <f>IF(ISERROR(IF(EXACT($A$5,"Moyenne 2013-2038"),_xll.Woodstock.Analyst.Xcel.UDFs.GetIndicatorValueAverage("OSUPCJ_T100%",""&amp;$A$9&amp;"="&amp;GI$12&amp;";",_xll.Woodstock.Analyst.Xcel.UDFs.GetModelFilename(),_xll.Woodstock.Analyst.Xcel.UDFs.GetScenarioIndex(),"2","6")/5,_xll.Woodstock.Analyst.Xcel.UDFs.GetIndicatorValue("OSUPCJ_T100%",""&amp;$A$9&amp;"="&amp;GI$12&amp;";",_xll.Woodstock.Analyst.Xcel.UDFs.GetModelFilename(),_xll.Woodstock.Analyst.Xcel.UDFs.GetScenarioIndex(),VLOOKUP($A$5,Periode,2,FALSE))/5)),0,IF(EXACT($A$5,"Moyenne 2013-2038"),_xll.Woodstock.Analyst.Xcel.UDFs.GetIndicatorValueAverage("OSUPCJ_T100%",""&amp;$A$9&amp;"="&amp;GI$12&amp;";",_xll.Woodstock.Analyst.Xcel.UDFs.GetModelFilename(),_xll.Woodstock.Analyst.Xcel.UDFs.GetScenarioIndex(),"2","6")/5,_xll.Woodstock.Analyst.Xcel.UDFs.GetIndicatorValue("OSUPCJ_T100%",""&amp;$A$9&amp;"="&amp;GI$12&amp;";",_xll.Woodstock.Analyst.Xcel.UDFs.GetModelFilename(),_xll.Woodstock.Analyst.Xcel.UDFs.GetScenarioIndex(),VLOOKUP($A$5,Periode,2,FALSE))/5))</f>
        <v>0</v>
      </c>
      <c r="GJ33" s="151">
        <f>IF(ISERROR(IF(EXACT($A$5,"Moyenne 2013-2038"),_xll.Woodstock.Analyst.Xcel.UDFs.GetIndicatorValueAverage("OSUPCJ_T100%",""&amp;$A$9&amp;"="&amp;GJ$12&amp;";",_xll.Woodstock.Analyst.Xcel.UDFs.GetModelFilename(),_xll.Woodstock.Analyst.Xcel.UDFs.GetScenarioIndex(),"2","6")/5,_xll.Woodstock.Analyst.Xcel.UDFs.GetIndicatorValue("OSUPCJ_T100%",""&amp;$A$9&amp;"="&amp;GJ$12&amp;";",_xll.Woodstock.Analyst.Xcel.UDFs.GetModelFilename(),_xll.Woodstock.Analyst.Xcel.UDFs.GetScenarioIndex(),VLOOKUP($A$5,Periode,2,FALSE))/5)),0,IF(EXACT($A$5,"Moyenne 2013-2038"),_xll.Woodstock.Analyst.Xcel.UDFs.GetIndicatorValueAverage("OSUPCJ_T100%",""&amp;$A$9&amp;"="&amp;GJ$12&amp;";",_xll.Woodstock.Analyst.Xcel.UDFs.GetModelFilename(),_xll.Woodstock.Analyst.Xcel.UDFs.GetScenarioIndex(),"2","6")/5,_xll.Woodstock.Analyst.Xcel.UDFs.GetIndicatorValue("OSUPCJ_T100%",""&amp;$A$9&amp;"="&amp;GJ$12&amp;";",_xll.Woodstock.Analyst.Xcel.UDFs.GetModelFilename(),_xll.Woodstock.Analyst.Xcel.UDFs.GetScenarioIndex(),VLOOKUP($A$5,Periode,2,FALSE))/5))</f>
        <v>0</v>
      </c>
      <c r="GK33" s="151">
        <f>IF(ISERROR(IF(EXACT($A$5,"Moyenne 2013-2038"),_xll.Woodstock.Analyst.Xcel.UDFs.GetIndicatorValueAverage("OSUPCJ_T100%",""&amp;$A$9&amp;"="&amp;GK$12&amp;";",_xll.Woodstock.Analyst.Xcel.UDFs.GetModelFilename(),_xll.Woodstock.Analyst.Xcel.UDFs.GetScenarioIndex(),"2","6")/5,_xll.Woodstock.Analyst.Xcel.UDFs.GetIndicatorValue("OSUPCJ_T100%",""&amp;$A$9&amp;"="&amp;GK$12&amp;";",_xll.Woodstock.Analyst.Xcel.UDFs.GetModelFilename(),_xll.Woodstock.Analyst.Xcel.UDFs.GetScenarioIndex(),VLOOKUP($A$5,Periode,2,FALSE))/5)),0,IF(EXACT($A$5,"Moyenne 2013-2038"),_xll.Woodstock.Analyst.Xcel.UDFs.GetIndicatorValueAverage("OSUPCJ_T100%",""&amp;$A$9&amp;"="&amp;GK$12&amp;";",_xll.Woodstock.Analyst.Xcel.UDFs.GetModelFilename(),_xll.Woodstock.Analyst.Xcel.UDFs.GetScenarioIndex(),"2","6")/5,_xll.Woodstock.Analyst.Xcel.UDFs.GetIndicatorValue("OSUPCJ_T100%",""&amp;$A$9&amp;"="&amp;GK$12&amp;";",_xll.Woodstock.Analyst.Xcel.UDFs.GetModelFilename(),_xll.Woodstock.Analyst.Xcel.UDFs.GetScenarioIndex(),VLOOKUP($A$5,Periode,2,FALSE))/5))</f>
        <v>0</v>
      </c>
      <c r="GL33" s="151">
        <f>IF(ISERROR(IF(EXACT($A$5,"Moyenne 2013-2038"),_xll.Woodstock.Analyst.Xcel.UDFs.GetIndicatorValueAverage("OSUPCJ_T100%",""&amp;$A$9&amp;"="&amp;GL$12&amp;";",_xll.Woodstock.Analyst.Xcel.UDFs.GetModelFilename(),_xll.Woodstock.Analyst.Xcel.UDFs.GetScenarioIndex(),"2","6")/5,_xll.Woodstock.Analyst.Xcel.UDFs.GetIndicatorValue("OSUPCJ_T100%",""&amp;$A$9&amp;"="&amp;GL$12&amp;";",_xll.Woodstock.Analyst.Xcel.UDFs.GetModelFilename(),_xll.Woodstock.Analyst.Xcel.UDFs.GetScenarioIndex(),VLOOKUP($A$5,Periode,2,FALSE))/5)),0,IF(EXACT($A$5,"Moyenne 2013-2038"),_xll.Woodstock.Analyst.Xcel.UDFs.GetIndicatorValueAverage("OSUPCJ_T100%",""&amp;$A$9&amp;"="&amp;GL$12&amp;";",_xll.Woodstock.Analyst.Xcel.UDFs.GetModelFilename(),_xll.Woodstock.Analyst.Xcel.UDFs.GetScenarioIndex(),"2","6")/5,_xll.Woodstock.Analyst.Xcel.UDFs.GetIndicatorValue("OSUPCJ_T100%",""&amp;$A$9&amp;"="&amp;GL$12&amp;";",_xll.Woodstock.Analyst.Xcel.UDFs.GetModelFilename(),_xll.Woodstock.Analyst.Xcel.UDFs.GetScenarioIndex(),VLOOKUP($A$5,Periode,2,FALSE))/5))</f>
        <v>0</v>
      </c>
      <c r="GM33" s="151">
        <f>IF(ISERROR(IF(EXACT($A$5,"Moyenne 2013-2038"),_xll.Woodstock.Analyst.Xcel.UDFs.GetIndicatorValueAverage("OSUPCJ_T100%",""&amp;$A$9&amp;"="&amp;GM$12&amp;";",_xll.Woodstock.Analyst.Xcel.UDFs.GetModelFilename(),_xll.Woodstock.Analyst.Xcel.UDFs.GetScenarioIndex(),"2","6")/5,_xll.Woodstock.Analyst.Xcel.UDFs.GetIndicatorValue("OSUPCJ_T100%",""&amp;$A$9&amp;"="&amp;GM$12&amp;";",_xll.Woodstock.Analyst.Xcel.UDFs.GetModelFilename(),_xll.Woodstock.Analyst.Xcel.UDFs.GetScenarioIndex(),VLOOKUP($A$5,Periode,2,FALSE))/5)),0,IF(EXACT($A$5,"Moyenne 2013-2038"),_xll.Woodstock.Analyst.Xcel.UDFs.GetIndicatorValueAverage("OSUPCJ_T100%",""&amp;$A$9&amp;"="&amp;GM$12&amp;";",_xll.Woodstock.Analyst.Xcel.UDFs.GetModelFilename(),_xll.Woodstock.Analyst.Xcel.UDFs.GetScenarioIndex(),"2","6")/5,_xll.Woodstock.Analyst.Xcel.UDFs.GetIndicatorValue("OSUPCJ_T100%",""&amp;$A$9&amp;"="&amp;GM$12&amp;";",_xll.Woodstock.Analyst.Xcel.UDFs.GetModelFilename(),_xll.Woodstock.Analyst.Xcel.UDFs.GetScenarioIndex(),VLOOKUP($A$5,Periode,2,FALSE))/5))</f>
        <v>0</v>
      </c>
      <c r="GN33" s="151">
        <f>IF(ISERROR(IF(EXACT($A$5,"Moyenne 2013-2038"),_xll.Woodstock.Analyst.Xcel.UDFs.GetIndicatorValueAverage("OSUPCJ_T100%",""&amp;$A$9&amp;"="&amp;GN$12&amp;";",_xll.Woodstock.Analyst.Xcel.UDFs.GetModelFilename(),_xll.Woodstock.Analyst.Xcel.UDFs.GetScenarioIndex(),"2","6")/5,_xll.Woodstock.Analyst.Xcel.UDFs.GetIndicatorValue("OSUPCJ_T100%",""&amp;$A$9&amp;"="&amp;GN$12&amp;";",_xll.Woodstock.Analyst.Xcel.UDFs.GetModelFilename(),_xll.Woodstock.Analyst.Xcel.UDFs.GetScenarioIndex(),VLOOKUP($A$5,Periode,2,FALSE))/5)),0,IF(EXACT($A$5,"Moyenne 2013-2038"),_xll.Woodstock.Analyst.Xcel.UDFs.GetIndicatorValueAverage("OSUPCJ_T100%",""&amp;$A$9&amp;"="&amp;GN$12&amp;";",_xll.Woodstock.Analyst.Xcel.UDFs.GetModelFilename(),_xll.Woodstock.Analyst.Xcel.UDFs.GetScenarioIndex(),"2","6")/5,_xll.Woodstock.Analyst.Xcel.UDFs.GetIndicatorValue("OSUPCJ_T100%",""&amp;$A$9&amp;"="&amp;GN$12&amp;";",_xll.Woodstock.Analyst.Xcel.UDFs.GetModelFilename(),_xll.Woodstock.Analyst.Xcel.UDFs.GetScenarioIndex(),VLOOKUP($A$5,Periode,2,FALSE))/5))</f>
        <v>0</v>
      </c>
      <c r="GO33" s="151">
        <f>IF(ISERROR(IF(EXACT($A$5,"Moyenne 2013-2038"),_xll.Woodstock.Analyst.Xcel.UDFs.GetIndicatorValueAverage("OSUPCJ_T100%",""&amp;$A$9&amp;"="&amp;GO$12&amp;";",_xll.Woodstock.Analyst.Xcel.UDFs.GetModelFilename(),_xll.Woodstock.Analyst.Xcel.UDFs.GetScenarioIndex(),"2","6")/5,_xll.Woodstock.Analyst.Xcel.UDFs.GetIndicatorValue("OSUPCJ_T100%",""&amp;$A$9&amp;"="&amp;GO$12&amp;";",_xll.Woodstock.Analyst.Xcel.UDFs.GetModelFilename(),_xll.Woodstock.Analyst.Xcel.UDFs.GetScenarioIndex(),VLOOKUP($A$5,Periode,2,FALSE))/5)),0,IF(EXACT($A$5,"Moyenne 2013-2038"),_xll.Woodstock.Analyst.Xcel.UDFs.GetIndicatorValueAverage("OSUPCJ_T100%",""&amp;$A$9&amp;"="&amp;GO$12&amp;";",_xll.Woodstock.Analyst.Xcel.UDFs.GetModelFilename(),_xll.Woodstock.Analyst.Xcel.UDFs.GetScenarioIndex(),"2","6")/5,_xll.Woodstock.Analyst.Xcel.UDFs.GetIndicatorValue("OSUPCJ_T100%",""&amp;$A$9&amp;"="&amp;GO$12&amp;";",_xll.Woodstock.Analyst.Xcel.UDFs.GetModelFilename(),_xll.Woodstock.Analyst.Xcel.UDFs.GetScenarioIndex(),VLOOKUP($A$5,Periode,2,FALSE))/5))</f>
        <v>0</v>
      </c>
      <c r="GP33" s="151">
        <f>IF(ISERROR(IF(EXACT($A$5,"Moyenne 2013-2038"),_xll.Woodstock.Analyst.Xcel.UDFs.GetIndicatorValueAverage("OSUPCJ_T100%",""&amp;$A$9&amp;"="&amp;GP$12&amp;";",_xll.Woodstock.Analyst.Xcel.UDFs.GetModelFilename(),_xll.Woodstock.Analyst.Xcel.UDFs.GetScenarioIndex(),"2","6")/5,_xll.Woodstock.Analyst.Xcel.UDFs.GetIndicatorValue("OSUPCJ_T100%",""&amp;$A$9&amp;"="&amp;GP$12&amp;";",_xll.Woodstock.Analyst.Xcel.UDFs.GetModelFilename(),_xll.Woodstock.Analyst.Xcel.UDFs.GetScenarioIndex(),VLOOKUP($A$5,Periode,2,FALSE))/5)),0,IF(EXACT($A$5,"Moyenne 2013-2038"),_xll.Woodstock.Analyst.Xcel.UDFs.GetIndicatorValueAverage("OSUPCJ_T100%",""&amp;$A$9&amp;"="&amp;GP$12&amp;";",_xll.Woodstock.Analyst.Xcel.UDFs.GetModelFilename(),_xll.Woodstock.Analyst.Xcel.UDFs.GetScenarioIndex(),"2","6")/5,_xll.Woodstock.Analyst.Xcel.UDFs.GetIndicatorValue("OSUPCJ_T100%",""&amp;$A$9&amp;"="&amp;GP$12&amp;";",_xll.Woodstock.Analyst.Xcel.UDFs.GetModelFilename(),_xll.Woodstock.Analyst.Xcel.UDFs.GetScenarioIndex(),VLOOKUP($A$5,Periode,2,FALSE))/5))</f>
        <v>0</v>
      </c>
      <c r="GQ33" s="151">
        <f>IF(ISERROR(IF(EXACT($A$5,"Moyenne 2013-2038"),_xll.Woodstock.Analyst.Xcel.UDFs.GetIndicatorValueAverage("OSUPCJ_T100%",""&amp;$A$9&amp;"="&amp;GQ$12&amp;";",_xll.Woodstock.Analyst.Xcel.UDFs.GetModelFilename(),_xll.Woodstock.Analyst.Xcel.UDFs.GetScenarioIndex(),"2","6")/5,_xll.Woodstock.Analyst.Xcel.UDFs.GetIndicatorValue("OSUPCJ_T100%",""&amp;$A$9&amp;"="&amp;GQ$12&amp;";",_xll.Woodstock.Analyst.Xcel.UDFs.GetModelFilename(),_xll.Woodstock.Analyst.Xcel.UDFs.GetScenarioIndex(),VLOOKUP($A$5,Periode,2,FALSE))/5)),0,IF(EXACT($A$5,"Moyenne 2013-2038"),_xll.Woodstock.Analyst.Xcel.UDFs.GetIndicatorValueAverage("OSUPCJ_T100%",""&amp;$A$9&amp;"="&amp;GQ$12&amp;";",_xll.Woodstock.Analyst.Xcel.UDFs.GetModelFilename(),_xll.Woodstock.Analyst.Xcel.UDFs.GetScenarioIndex(),"2","6")/5,_xll.Woodstock.Analyst.Xcel.UDFs.GetIndicatorValue("OSUPCJ_T100%",""&amp;$A$9&amp;"="&amp;GQ$12&amp;";",_xll.Woodstock.Analyst.Xcel.UDFs.GetModelFilename(),_xll.Woodstock.Analyst.Xcel.UDFs.GetScenarioIndex(),VLOOKUP($A$5,Periode,2,FALSE))/5))</f>
        <v>0</v>
      </c>
      <c r="GR33" s="151">
        <f>IF(ISERROR(IF(EXACT($A$5,"Moyenne 2013-2038"),_xll.Woodstock.Analyst.Xcel.UDFs.GetIndicatorValueAverage("OSUPCJ_T100%",""&amp;$A$9&amp;"="&amp;GR$12&amp;";",_xll.Woodstock.Analyst.Xcel.UDFs.GetModelFilename(),_xll.Woodstock.Analyst.Xcel.UDFs.GetScenarioIndex(),"2","6")/5,_xll.Woodstock.Analyst.Xcel.UDFs.GetIndicatorValue("OSUPCJ_T100%",""&amp;$A$9&amp;"="&amp;GR$12&amp;";",_xll.Woodstock.Analyst.Xcel.UDFs.GetModelFilename(),_xll.Woodstock.Analyst.Xcel.UDFs.GetScenarioIndex(),VLOOKUP($A$5,Periode,2,FALSE))/5)),0,IF(EXACT($A$5,"Moyenne 2013-2038"),_xll.Woodstock.Analyst.Xcel.UDFs.GetIndicatorValueAverage("OSUPCJ_T100%",""&amp;$A$9&amp;"="&amp;GR$12&amp;";",_xll.Woodstock.Analyst.Xcel.UDFs.GetModelFilename(),_xll.Woodstock.Analyst.Xcel.UDFs.GetScenarioIndex(),"2","6")/5,_xll.Woodstock.Analyst.Xcel.UDFs.GetIndicatorValue("OSUPCJ_T100%",""&amp;$A$9&amp;"="&amp;GR$12&amp;";",_xll.Woodstock.Analyst.Xcel.UDFs.GetModelFilename(),_xll.Woodstock.Analyst.Xcel.UDFs.GetScenarioIndex(),VLOOKUP($A$5,Periode,2,FALSE))/5))</f>
        <v>0</v>
      </c>
      <c r="GS33" s="151">
        <f>IF(ISERROR(IF(EXACT($A$5,"Moyenne 2013-2038"),_xll.Woodstock.Analyst.Xcel.UDFs.GetIndicatorValueAverage("OSUPCJ_T100%",""&amp;$A$9&amp;"="&amp;GS$12&amp;";",_xll.Woodstock.Analyst.Xcel.UDFs.GetModelFilename(),_xll.Woodstock.Analyst.Xcel.UDFs.GetScenarioIndex(),"2","6")/5,_xll.Woodstock.Analyst.Xcel.UDFs.GetIndicatorValue("OSUPCJ_T100%",""&amp;$A$9&amp;"="&amp;GS$12&amp;";",_xll.Woodstock.Analyst.Xcel.UDFs.GetModelFilename(),_xll.Woodstock.Analyst.Xcel.UDFs.GetScenarioIndex(),VLOOKUP($A$5,Periode,2,FALSE))/5)),0,IF(EXACT($A$5,"Moyenne 2013-2038"),_xll.Woodstock.Analyst.Xcel.UDFs.GetIndicatorValueAverage("OSUPCJ_T100%",""&amp;$A$9&amp;"="&amp;GS$12&amp;";",_xll.Woodstock.Analyst.Xcel.UDFs.GetModelFilename(),_xll.Woodstock.Analyst.Xcel.UDFs.GetScenarioIndex(),"2","6")/5,_xll.Woodstock.Analyst.Xcel.UDFs.GetIndicatorValue("OSUPCJ_T100%",""&amp;$A$9&amp;"="&amp;GS$12&amp;";",_xll.Woodstock.Analyst.Xcel.UDFs.GetModelFilename(),_xll.Woodstock.Analyst.Xcel.UDFs.GetScenarioIndex(),VLOOKUP($A$5,Periode,2,FALSE))/5))</f>
        <v>0</v>
      </c>
      <c r="GT33" s="151">
        <f>IF(ISERROR(IF(EXACT($A$5,"Moyenne 2013-2038"),_xll.Woodstock.Analyst.Xcel.UDFs.GetIndicatorValueAverage("OSUPCJ_T100%",""&amp;$A$9&amp;"="&amp;GT$12&amp;";",_xll.Woodstock.Analyst.Xcel.UDFs.GetModelFilename(),_xll.Woodstock.Analyst.Xcel.UDFs.GetScenarioIndex(),"2","6")/5,_xll.Woodstock.Analyst.Xcel.UDFs.GetIndicatorValue("OSUPCJ_T100%",""&amp;$A$9&amp;"="&amp;GT$12&amp;";",_xll.Woodstock.Analyst.Xcel.UDFs.GetModelFilename(),_xll.Woodstock.Analyst.Xcel.UDFs.GetScenarioIndex(),VLOOKUP($A$5,Periode,2,FALSE))/5)),0,IF(EXACT($A$5,"Moyenne 2013-2038"),_xll.Woodstock.Analyst.Xcel.UDFs.GetIndicatorValueAverage("OSUPCJ_T100%",""&amp;$A$9&amp;"="&amp;GT$12&amp;";",_xll.Woodstock.Analyst.Xcel.UDFs.GetModelFilename(),_xll.Woodstock.Analyst.Xcel.UDFs.GetScenarioIndex(),"2","6")/5,_xll.Woodstock.Analyst.Xcel.UDFs.GetIndicatorValue("OSUPCJ_T100%",""&amp;$A$9&amp;"="&amp;GT$12&amp;";",_xll.Woodstock.Analyst.Xcel.UDFs.GetModelFilename(),_xll.Woodstock.Analyst.Xcel.UDFs.GetScenarioIndex(),VLOOKUP($A$5,Periode,2,FALSE))/5))</f>
        <v>0</v>
      </c>
    </row>
    <row r="34" spans="1:202" x14ac:dyDescent="0.25">
      <c r="A34" s="131" t="s">
        <v>1177</v>
      </c>
      <c r="B34" s="132">
        <f t="shared" ref="B34:BM34" si="34">B31+B25+B19</f>
        <v>1063.6204691034557</v>
      </c>
      <c r="C34" s="132">
        <f t="shared" si="34"/>
        <v>47.393670232295989</v>
      </c>
      <c r="D34" s="132">
        <f t="shared" si="34"/>
        <v>39.941314987838268</v>
      </c>
      <c r="E34" s="132">
        <f t="shared" si="34"/>
        <v>41.076816443800929</v>
      </c>
      <c r="F34" s="132">
        <f t="shared" si="34"/>
        <v>58.414350789189342</v>
      </c>
      <c r="G34" s="132">
        <f t="shared" si="34"/>
        <v>75.874748694896695</v>
      </c>
      <c r="H34" s="132">
        <f t="shared" si="34"/>
        <v>67.082863531112679</v>
      </c>
      <c r="I34" s="132">
        <f t="shared" si="34"/>
        <v>8.4400000396370896</v>
      </c>
      <c r="J34" s="132">
        <f t="shared" si="34"/>
        <v>59.06612250477076</v>
      </c>
      <c r="K34" s="132">
        <f t="shared" si="34"/>
        <v>62.727500868141647</v>
      </c>
      <c r="L34" s="132">
        <f t="shared" si="34"/>
        <v>23.778496096134187</v>
      </c>
      <c r="M34" s="132">
        <f t="shared" si="34"/>
        <v>37.710419681072239</v>
      </c>
      <c r="N34" s="132">
        <f t="shared" si="34"/>
        <v>106.84085447311401</v>
      </c>
      <c r="O34" s="132">
        <f t="shared" si="34"/>
        <v>22.086547486186028</v>
      </c>
      <c r="P34" s="132">
        <f t="shared" si="34"/>
        <v>49.745779669582845</v>
      </c>
      <c r="Q34" s="132">
        <f t="shared" si="34"/>
        <v>86.369608069062238</v>
      </c>
      <c r="R34" s="132">
        <f t="shared" si="34"/>
        <v>21.447999668717383</v>
      </c>
      <c r="S34" s="132">
        <f t="shared" si="34"/>
        <v>120.89980069339275</v>
      </c>
      <c r="T34" s="132">
        <f t="shared" si="34"/>
        <v>134.72357517451047</v>
      </c>
      <c r="U34" s="132">
        <f t="shared" si="34"/>
        <v>0</v>
      </c>
      <c r="V34" s="132">
        <f t="shared" si="34"/>
        <v>0</v>
      </c>
      <c r="W34" s="132">
        <f t="shared" si="34"/>
        <v>0</v>
      </c>
      <c r="X34" s="132">
        <f t="shared" si="34"/>
        <v>0</v>
      </c>
      <c r="Y34" s="132">
        <f t="shared" si="34"/>
        <v>0</v>
      </c>
      <c r="Z34" s="132">
        <f t="shared" si="34"/>
        <v>0</v>
      </c>
      <c r="AA34" s="132">
        <f t="shared" si="34"/>
        <v>0</v>
      </c>
      <c r="AB34" s="132">
        <f t="shared" si="34"/>
        <v>0</v>
      </c>
      <c r="AC34" s="132">
        <f t="shared" si="34"/>
        <v>0</v>
      </c>
      <c r="AD34" s="132">
        <f t="shared" si="34"/>
        <v>0</v>
      </c>
      <c r="AE34" s="132">
        <f t="shared" si="34"/>
        <v>0</v>
      </c>
      <c r="AF34" s="132">
        <f t="shared" si="34"/>
        <v>0</v>
      </c>
      <c r="AG34" s="132">
        <f t="shared" si="34"/>
        <v>0</v>
      </c>
      <c r="AH34" s="132">
        <f t="shared" si="34"/>
        <v>0</v>
      </c>
      <c r="AI34" s="132">
        <f t="shared" si="34"/>
        <v>0</v>
      </c>
      <c r="AJ34" s="132">
        <f t="shared" si="34"/>
        <v>0</v>
      </c>
      <c r="AK34" s="132">
        <f t="shared" si="34"/>
        <v>0</v>
      </c>
      <c r="AL34" s="132">
        <f t="shared" si="34"/>
        <v>0</v>
      </c>
      <c r="AM34" s="132">
        <f t="shared" si="34"/>
        <v>0</v>
      </c>
      <c r="AN34" s="132">
        <f t="shared" si="34"/>
        <v>0</v>
      </c>
      <c r="AO34" s="132">
        <f t="shared" si="34"/>
        <v>0</v>
      </c>
      <c r="AP34" s="132">
        <f t="shared" si="34"/>
        <v>0</v>
      </c>
      <c r="AQ34" s="132">
        <f t="shared" si="34"/>
        <v>0</v>
      </c>
      <c r="AR34" s="132">
        <f t="shared" si="34"/>
        <v>0</v>
      </c>
      <c r="AS34" s="132">
        <f t="shared" si="34"/>
        <v>0</v>
      </c>
      <c r="AT34" s="132">
        <f t="shared" si="34"/>
        <v>0</v>
      </c>
      <c r="AU34" s="132">
        <f t="shared" si="34"/>
        <v>0</v>
      </c>
      <c r="AV34" s="132">
        <f t="shared" si="34"/>
        <v>0</v>
      </c>
      <c r="AW34" s="132">
        <f t="shared" si="34"/>
        <v>0</v>
      </c>
      <c r="AX34" s="132">
        <f t="shared" si="34"/>
        <v>0</v>
      </c>
      <c r="AY34" s="132">
        <f t="shared" si="34"/>
        <v>0</v>
      </c>
      <c r="AZ34" s="132">
        <f t="shared" si="34"/>
        <v>0</v>
      </c>
      <c r="BA34" s="132">
        <f t="shared" si="34"/>
        <v>0</v>
      </c>
      <c r="BB34" s="132">
        <f t="shared" si="34"/>
        <v>0</v>
      </c>
      <c r="BC34" s="132">
        <f t="shared" si="34"/>
        <v>0</v>
      </c>
      <c r="BD34" s="132">
        <f t="shared" si="34"/>
        <v>0</v>
      </c>
      <c r="BE34" s="132">
        <f t="shared" si="34"/>
        <v>0</v>
      </c>
      <c r="BF34" s="132">
        <f t="shared" si="34"/>
        <v>0</v>
      </c>
      <c r="BG34" s="132">
        <f t="shared" si="34"/>
        <v>0</v>
      </c>
      <c r="BH34" s="132">
        <f t="shared" si="34"/>
        <v>0</v>
      </c>
      <c r="BI34" s="132">
        <f t="shared" si="34"/>
        <v>0</v>
      </c>
      <c r="BJ34" s="132">
        <f t="shared" si="34"/>
        <v>0</v>
      </c>
      <c r="BK34" s="132">
        <f t="shared" si="34"/>
        <v>0</v>
      </c>
      <c r="BL34" s="132">
        <f t="shared" si="34"/>
        <v>0</v>
      </c>
      <c r="BM34" s="132">
        <f t="shared" si="34"/>
        <v>0</v>
      </c>
      <c r="BN34" s="132">
        <f t="shared" ref="BN34:DY34" si="35">BN31+BN25+BN19</f>
        <v>0</v>
      </c>
      <c r="BO34" s="132">
        <f t="shared" si="35"/>
        <v>0</v>
      </c>
      <c r="BP34" s="132">
        <f t="shared" si="35"/>
        <v>0</v>
      </c>
      <c r="BQ34" s="132">
        <f t="shared" si="35"/>
        <v>0</v>
      </c>
      <c r="BR34" s="132">
        <f t="shared" si="35"/>
        <v>0</v>
      </c>
      <c r="BS34" s="132">
        <f t="shared" si="35"/>
        <v>0</v>
      </c>
      <c r="BT34" s="132">
        <f t="shared" si="35"/>
        <v>0</v>
      </c>
      <c r="BU34" s="132">
        <f t="shared" si="35"/>
        <v>0</v>
      </c>
      <c r="BV34" s="132">
        <f t="shared" si="35"/>
        <v>0</v>
      </c>
      <c r="BW34" s="132">
        <f t="shared" si="35"/>
        <v>0</v>
      </c>
      <c r="BX34" s="132">
        <f t="shared" si="35"/>
        <v>0</v>
      </c>
      <c r="BY34" s="132">
        <f t="shared" si="35"/>
        <v>0</v>
      </c>
      <c r="BZ34" s="132">
        <f t="shared" si="35"/>
        <v>0</v>
      </c>
      <c r="CA34" s="132">
        <f t="shared" si="35"/>
        <v>0</v>
      </c>
      <c r="CB34" s="132">
        <f t="shared" si="35"/>
        <v>0</v>
      </c>
      <c r="CC34" s="132">
        <f t="shared" si="35"/>
        <v>0</v>
      </c>
      <c r="CD34" s="132">
        <f t="shared" si="35"/>
        <v>0</v>
      </c>
      <c r="CE34" s="132">
        <f t="shared" si="35"/>
        <v>0</v>
      </c>
      <c r="CF34" s="132">
        <f t="shared" si="35"/>
        <v>0</v>
      </c>
      <c r="CG34" s="132">
        <f t="shared" si="35"/>
        <v>0</v>
      </c>
      <c r="CH34" s="132">
        <f t="shared" si="35"/>
        <v>0</v>
      </c>
      <c r="CI34" s="132">
        <f t="shared" si="35"/>
        <v>0</v>
      </c>
      <c r="CJ34" s="132">
        <f t="shared" si="35"/>
        <v>0</v>
      </c>
      <c r="CK34" s="132">
        <f t="shared" si="35"/>
        <v>0</v>
      </c>
      <c r="CL34" s="132">
        <f t="shared" si="35"/>
        <v>0</v>
      </c>
      <c r="CM34" s="132">
        <f t="shared" si="35"/>
        <v>0</v>
      </c>
      <c r="CN34" s="132">
        <f t="shared" si="35"/>
        <v>0</v>
      </c>
      <c r="CO34" s="132">
        <f t="shared" si="35"/>
        <v>0</v>
      </c>
      <c r="CP34" s="132">
        <f t="shared" si="35"/>
        <v>0</v>
      </c>
      <c r="CQ34" s="132">
        <f t="shared" si="35"/>
        <v>0</v>
      </c>
      <c r="CR34" s="132">
        <f t="shared" si="35"/>
        <v>0</v>
      </c>
      <c r="CS34" s="132">
        <f t="shared" si="35"/>
        <v>0</v>
      </c>
      <c r="CT34" s="132">
        <f t="shared" si="35"/>
        <v>0</v>
      </c>
      <c r="CU34" s="132">
        <f t="shared" si="35"/>
        <v>0</v>
      </c>
      <c r="CV34" s="132">
        <f t="shared" si="35"/>
        <v>0</v>
      </c>
      <c r="CW34" s="132">
        <f t="shared" si="35"/>
        <v>0</v>
      </c>
      <c r="CX34" s="132">
        <f t="shared" si="35"/>
        <v>0</v>
      </c>
      <c r="CY34" s="132">
        <f t="shared" si="35"/>
        <v>0</v>
      </c>
      <c r="CZ34" s="132">
        <f t="shared" si="35"/>
        <v>0</v>
      </c>
      <c r="DA34" s="132">
        <f t="shared" si="35"/>
        <v>0</v>
      </c>
      <c r="DB34" s="132">
        <f t="shared" si="35"/>
        <v>0</v>
      </c>
      <c r="DC34" s="132">
        <f t="shared" si="35"/>
        <v>0</v>
      </c>
      <c r="DD34" s="132">
        <f t="shared" si="35"/>
        <v>0</v>
      </c>
      <c r="DE34" s="132">
        <f t="shared" si="35"/>
        <v>0</v>
      </c>
      <c r="DF34" s="132">
        <f t="shared" si="35"/>
        <v>0</v>
      </c>
      <c r="DG34" s="132">
        <f t="shared" si="35"/>
        <v>0</v>
      </c>
      <c r="DH34" s="132">
        <f t="shared" si="35"/>
        <v>0</v>
      </c>
      <c r="DI34" s="132">
        <f t="shared" si="35"/>
        <v>0</v>
      </c>
      <c r="DJ34" s="132">
        <f t="shared" si="35"/>
        <v>0</v>
      </c>
      <c r="DK34" s="132">
        <f t="shared" si="35"/>
        <v>0</v>
      </c>
      <c r="DL34" s="132">
        <f t="shared" si="35"/>
        <v>0</v>
      </c>
      <c r="DM34" s="132">
        <f t="shared" si="35"/>
        <v>0</v>
      </c>
      <c r="DN34" s="132">
        <f t="shared" si="35"/>
        <v>0</v>
      </c>
      <c r="DO34" s="132">
        <f t="shared" si="35"/>
        <v>0</v>
      </c>
      <c r="DP34" s="132">
        <f t="shared" si="35"/>
        <v>0</v>
      </c>
      <c r="DQ34" s="132">
        <f t="shared" si="35"/>
        <v>0</v>
      </c>
      <c r="DR34" s="132">
        <f t="shared" si="35"/>
        <v>0</v>
      </c>
      <c r="DS34" s="132">
        <f t="shared" si="35"/>
        <v>0</v>
      </c>
      <c r="DT34" s="132">
        <f t="shared" si="35"/>
        <v>0</v>
      </c>
      <c r="DU34" s="132">
        <f t="shared" si="35"/>
        <v>0</v>
      </c>
      <c r="DV34" s="132">
        <f t="shared" si="35"/>
        <v>0</v>
      </c>
      <c r="DW34" s="132">
        <f t="shared" si="35"/>
        <v>0</v>
      </c>
      <c r="DX34" s="132">
        <f t="shared" si="35"/>
        <v>0</v>
      </c>
      <c r="DY34" s="132">
        <f t="shared" si="35"/>
        <v>0</v>
      </c>
      <c r="DZ34" s="132">
        <f t="shared" ref="DZ34:GK34" si="36">DZ31+DZ25+DZ19</f>
        <v>0</v>
      </c>
      <c r="EA34" s="132">
        <f t="shared" si="36"/>
        <v>0</v>
      </c>
      <c r="EB34" s="132">
        <f t="shared" si="36"/>
        <v>0</v>
      </c>
      <c r="EC34" s="132">
        <f t="shared" si="36"/>
        <v>0</v>
      </c>
      <c r="ED34" s="132">
        <f t="shared" si="36"/>
        <v>0</v>
      </c>
      <c r="EE34" s="132">
        <f t="shared" si="36"/>
        <v>0</v>
      </c>
      <c r="EF34" s="132">
        <f t="shared" si="36"/>
        <v>0</v>
      </c>
      <c r="EG34" s="132">
        <f t="shared" si="36"/>
        <v>0</v>
      </c>
      <c r="EH34" s="132">
        <f t="shared" si="36"/>
        <v>0</v>
      </c>
      <c r="EI34" s="132">
        <f t="shared" si="36"/>
        <v>0</v>
      </c>
      <c r="EJ34" s="132">
        <f t="shared" si="36"/>
        <v>0</v>
      </c>
      <c r="EK34" s="132">
        <f t="shared" si="36"/>
        <v>0</v>
      </c>
      <c r="EL34" s="132">
        <f t="shared" si="36"/>
        <v>0</v>
      </c>
      <c r="EM34" s="132">
        <f t="shared" si="36"/>
        <v>0</v>
      </c>
      <c r="EN34" s="132">
        <f t="shared" si="36"/>
        <v>0</v>
      </c>
      <c r="EO34" s="132">
        <f t="shared" si="36"/>
        <v>0</v>
      </c>
      <c r="EP34" s="132">
        <f t="shared" si="36"/>
        <v>0</v>
      </c>
      <c r="EQ34" s="132">
        <f t="shared" si="36"/>
        <v>0</v>
      </c>
      <c r="ER34" s="132">
        <f t="shared" si="36"/>
        <v>0</v>
      </c>
      <c r="ES34" s="132">
        <f t="shared" si="36"/>
        <v>0</v>
      </c>
      <c r="ET34" s="132">
        <f t="shared" si="36"/>
        <v>0</v>
      </c>
      <c r="EU34" s="132">
        <f t="shared" si="36"/>
        <v>0</v>
      </c>
      <c r="EV34" s="132">
        <f t="shared" si="36"/>
        <v>0</v>
      </c>
      <c r="EW34" s="132">
        <f t="shared" si="36"/>
        <v>0</v>
      </c>
      <c r="EX34" s="132">
        <f t="shared" si="36"/>
        <v>0</v>
      </c>
      <c r="EY34" s="132">
        <f t="shared" si="36"/>
        <v>0</v>
      </c>
      <c r="EZ34" s="132">
        <f t="shared" si="36"/>
        <v>0</v>
      </c>
      <c r="FA34" s="132">
        <f t="shared" si="36"/>
        <v>0</v>
      </c>
      <c r="FB34" s="132">
        <f t="shared" si="36"/>
        <v>0</v>
      </c>
      <c r="FC34" s="132">
        <f t="shared" si="36"/>
        <v>0</v>
      </c>
      <c r="FD34" s="132">
        <f t="shared" si="36"/>
        <v>0</v>
      </c>
      <c r="FE34" s="132">
        <f t="shared" si="36"/>
        <v>0</v>
      </c>
      <c r="FF34" s="132">
        <f t="shared" si="36"/>
        <v>0</v>
      </c>
      <c r="FG34" s="132">
        <f t="shared" si="36"/>
        <v>0</v>
      </c>
      <c r="FH34" s="132">
        <f t="shared" si="36"/>
        <v>0</v>
      </c>
      <c r="FI34" s="132">
        <f t="shared" si="36"/>
        <v>0</v>
      </c>
      <c r="FJ34" s="132">
        <f t="shared" si="36"/>
        <v>0</v>
      </c>
      <c r="FK34" s="132">
        <f t="shared" si="36"/>
        <v>0</v>
      </c>
      <c r="FL34" s="132">
        <f t="shared" si="36"/>
        <v>0</v>
      </c>
      <c r="FM34" s="132">
        <f t="shared" si="36"/>
        <v>0</v>
      </c>
      <c r="FN34" s="132">
        <f t="shared" si="36"/>
        <v>0</v>
      </c>
      <c r="FO34" s="132">
        <f t="shared" si="36"/>
        <v>0</v>
      </c>
      <c r="FP34" s="132">
        <f t="shared" si="36"/>
        <v>0</v>
      </c>
      <c r="FQ34" s="132">
        <f t="shared" si="36"/>
        <v>0</v>
      </c>
      <c r="FR34" s="132">
        <f t="shared" si="36"/>
        <v>0</v>
      </c>
      <c r="FS34" s="132">
        <f t="shared" si="36"/>
        <v>0</v>
      </c>
      <c r="FT34" s="132">
        <f t="shared" si="36"/>
        <v>0</v>
      </c>
      <c r="FU34" s="132">
        <f t="shared" si="36"/>
        <v>0</v>
      </c>
      <c r="FV34" s="132">
        <f t="shared" si="36"/>
        <v>0</v>
      </c>
      <c r="FW34" s="132">
        <f t="shared" si="36"/>
        <v>0</v>
      </c>
      <c r="FX34" s="132">
        <f t="shared" si="36"/>
        <v>0</v>
      </c>
      <c r="FY34" s="132">
        <f t="shared" si="36"/>
        <v>0</v>
      </c>
      <c r="FZ34" s="132">
        <f t="shared" si="36"/>
        <v>0</v>
      </c>
      <c r="GA34" s="132">
        <f t="shared" si="36"/>
        <v>0</v>
      </c>
      <c r="GB34" s="132">
        <f t="shared" si="36"/>
        <v>0</v>
      </c>
      <c r="GC34" s="132">
        <f t="shared" si="36"/>
        <v>0</v>
      </c>
      <c r="GD34" s="132">
        <f t="shared" si="36"/>
        <v>0</v>
      </c>
      <c r="GE34" s="132">
        <f t="shared" si="36"/>
        <v>0</v>
      </c>
      <c r="GF34" s="132">
        <f t="shared" si="36"/>
        <v>0</v>
      </c>
      <c r="GG34" s="132">
        <f t="shared" si="36"/>
        <v>0</v>
      </c>
      <c r="GH34" s="132">
        <f t="shared" si="36"/>
        <v>0</v>
      </c>
      <c r="GI34" s="132">
        <f t="shared" si="36"/>
        <v>0</v>
      </c>
      <c r="GJ34" s="132">
        <f t="shared" si="36"/>
        <v>0</v>
      </c>
      <c r="GK34" s="132">
        <f t="shared" si="36"/>
        <v>0</v>
      </c>
      <c r="GL34" s="132">
        <f t="shared" ref="GL34:GT34" si="37">GL31+GL25+GL19</f>
        <v>0</v>
      </c>
      <c r="GM34" s="132">
        <f t="shared" si="37"/>
        <v>0</v>
      </c>
      <c r="GN34" s="132">
        <f t="shared" si="37"/>
        <v>0</v>
      </c>
      <c r="GO34" s="132">
        <f t="shared" si="37"/>
        <v>0</v>
      </c>
      <c r="GP34" s="132">
        <f t="shared" si="37"/>
        <v>0</v>
      </c>
      <c r="GQ34" s="132">
        <f t="shared" si="37"/>
        <v>0</v>
      </c>
      <c r="GR34" s="132">
        <f t="shared" si="37"/>
        <v>0</v>
      </c>
      <c r="GS34" s="132">
        <f t="shared" si="37"/>
        <v>0</v>
      </c>
      <c r="GT34" s="132">
        <f t="shared" si="37"/>
        <v>0</v>
      </c>
    </row>
    <row r="35" spans="1:202" x14ac:dyDescent="0.25">
      <c r="A35" s="160" t="s">
        <v>1178</v>
      </c>
      <c r="B35" s="164">
        <f t="shared" ref="B35:BM35" si="38">B36+B37</f>
        <v>394.10068771421913</v>
      </c>
      <c r="C35" s="164">
        <f t="shared" si="38"/>
        <v>29.234825379848481</v>
      </c>
      <c r="D35" s="164">
        <f t="shared" si="38"/>
        <v>34.46931505531073</v>
      </c>
      <c r="E35" s="164">
        <f t="shared" si="38"/>
        <v>25.192430338263513</v>
      </c>
      <c r="F35" s="164">
        <f t="shared" si="38"/>
        <v>19.410350494384765</v>
      </c>
      <c r="G35" s="164">
        <f t="shared" si="38"/>
        <v>22.799999959468842</v>
      </c>
      <c r="H35" s="164">
        <f t="shared" si="38"/>
        <v>45.912229456901549</v>
      </c>
      <c r="I35" s="164">
        <f t="shared" si="38"/>
        <v>2.0600000309944155</v>
      </c>
      <c r="J35" s="164">
        <f t="shared" si="38"/>
        <v>11.541963045597075</v>
      </c>
      <c r="K35" s="164">
        <f t="shared" si="38"/>
        <v>10.290037164390087</v>
      </c>
      <c r="L35" s="164">
        <f t="shared" si="38"/>
        <v>17.056000177860263</v>
      </c>
      <c r="M35" s="164">
        <f t="shared" si="38"/>
        <v>12.119999892711638</v>
      </c>
      <c r="N35" s="164">
        <f t="shared" si="38"/>
        <v>32.597305773198606</v>
      </c>
      <c r="O35" s="164">
        <f t="shared" si="38"/>
        <v>11.48000001847744</v>
      </c>
      <c r="P35" s="164">
        <f t="shared" si="38"/>
        <v>31.275570056140424</v>
      </c>
      <c r="Q35" s="164">
        <f t="shared" si="38"/>
        <v>22.568000113964079</v>
      </c>
      <c r="R35" s="164">
        <f t="shared" si="38"/>
        <v>5.2079999315738679</v>
      </c>
      <c r="S35" s="164">
        <f t="shared" si="38"/>
        <v>46.908660756349562</v>
      </c>
      <c r="T35" s="164">
        <f t="shared" si="38"/>
        <v>13.976000068783758</v>
      </c>
      <c r="U35" s="164">
        <f t="shared" si="38"/>
        <v>0</v>
      </c>
      <c r="V35" s="164">
        <f t="shared" si="38"/>
        <v>0</v>
      </c>
      <c r="W35" s="164">
        <f t="shared" si="38"/>
        <v>0</v>
      </c>
      <c r="X35" s="164">
        <f t="shared" si="38"/>
        <v>0</v>
      </c>
      <c r="Y35" s="164">
        <f t="shared" si="38"/>
        <v>0</v>
      </c>
      <c r="Z35" s="164">
        <f t="shared" si="38"/>
        <v>0</v>
      </c>
      <c r="AA35" s="164">
        <f t="shared" si="38"/>
        <v>0</v>
      </c>
      <c r="AB35" s="164">
        <f t="shared" si="38"/>
        <v>0</v>
      </c>
      <c r="AC35" s="164">
        <f t="shared" si="38"/>
        <v>0</v>
      </c>
      <c r="AD35" s="164">
        <f t="shared" si="38"/>
        <v>0</v>
      </c>
      <c r="AE35" s="164">
        <f t="shared" si="38"/>
        <v>0</v>
      </c>
      <c r="AF35" s="164">
        <f t="shared" si="38"/>
        <v>0</v>
      </c>
      <c r="AG35" s="164">
        <f t="shared" si="38"/>
        <v>0</v>
      </c>
      <c r="AH35" s="164">
        <f t="shared" si="38"/>
        <v>0</v>
      </c>
      <c r="AI35" s="164">
        <f t="shared" si="38"/>
        <v>0</v>
      </c>
      <c r="AJ35" s="164">
        <f t="shared" si="38"/>
        <v>0</v>
      </c>
      <c r="AK35" s="164">
        <f t="shared" si="38"/>
        <v>0</v>
      </c>
      <c r="AL35" s="164">
        <f t="shared" si="38"/>
        <v>0</v>
      </c>
      <c r="AM35" s="164">
        <f t="shared" si="38"/>
        <v>0</v>
      </c>
      <c r="AN35" s="164">
        <f t="shared" si="38"/>
        <v>0</v>
      </c>
      <c r="AO35" s="164">
        <f t="shared" si="38"/>
        <v>0</v>
      </c>
      <c r="AP35" s="164">
        <f t="shared" si="38"/>
        <v>0</v>
      </c>
      <c r="AQ35" s="164">
        <f t="shared" si="38"/>
        <v>0</v>
      </c>
      <c r="AR35" s="164">
        <f t="shared" si="38"/>
        <v>0</v>
      </c>
      <c r="AS35" s="164">
        <f t="shared" si="38"/>
        <v>0</v>
      </c>
      <c r="AT35" s="164">
        <f t="shared" si="38"/>
        <v>0</v>
      </c>
      <c r="AU35" s="164">
        <f t="shared" si="38"/>
        <v>0</v>
      </c>
      <c r="AV35" s="164">
        <f t="shared" si="38"/>
        <v>0</v>
      </c>
      <c r="AW35" s="164">
        <f t="shared" si="38"/>
        <v>0</v>
      </c>
      <c r="AX35" s="164">
        <f t="shared" si="38"/>
        <v>0</v>
      </c>
      <c r="AY35" s="164">
        <f t="shared" si="38"/>
        <v>0</v>
      </c>
      <c r="AZ35" s="164">
        <f t="shared" si="38"/>
        <v>0</v>
      </c>
      <c r="BA35" s="164">
        <f t="shared" si="38"/>
        <v>0</v>
      </c>
      <c r="BB35" s="164">
        <f t="shared" si="38"/>
        <v>0</v>
      </c>
      <c r="BC35" s="164">
        <f t="shared" si="38"/>
        <v>0</v>
      </c>
      <c r="BD35" s="164">
        <f t="shared" si="38"/>
        <v>0</v>
      </c>
      <c r="BE35" s="164">
        <f t="shared" si="38"/>
        <v>0</v>
      </c>
      <c r="BF35" s="164">
        <f t="shared" si="38"/>
        <v>0</v>
      </c>
      <c r="BG35" s="164">
        <f t="shared" si="38"/>
        <v>0</v>
      </c>
      <c r="BH35" s="164">
        <f t="shared" si="38"/>
        <v>0</v>
      </c>
      <c r="BI35" s="164">
        <f t="shared" si="38"/>
        <v>0</v>
      </c>
      <c r="BJ35" s="164">
        <f t="shared" si="38"/>
        <v>0</v>
      </c>
      <c r="BK35" s="164">
        <f t="shared" si="38"/>
        <v>0</v>
      </c>
      <c r="BL35" s="164">
        <f t="shared" si="38"/>
        <v>0</v>
      </c>
      <c r="BM35" s="164">
        <f t="shared" si="38"/>
        <v>0</v>
      </c>
      <c r="BN35" s="164">
        <f t="shared" ref="BN35:DY35" si="39">BN36+BN37</f>
        <v>0</v>
      </c>
      <c r="BO35" s="164">
        <f t="shared" si="39"/>
        <v>0</v>
      </c>
      <c r="BP35" s="164">
        <f t="shared" si="39"/>
        <v>0</v>
      </c>
      <c r="BQ35" s="164">
        <f t="shared" si="39"/>
        <v>0</v>
      </c>
      <c r="BR35" s="164">
        <f t="shared" si="39"/>
        <v>0</v>
      </c>
      <c r="BS35" s="164">
        <f t="shared" si="39"/>
        <v>0</v>
      </c>
      <c r="BT35" s="164">
        <f t="shared" si="39"/>
        <v>0</v>
      </c>
      <c r="BU35" s="164">
        <f t="shared" si="39"/>
        <v>0</v>
      </c>
      <c r="BV35" s="164">
        <f t="shared" si="39"/>
        <v>0</v>
      </c>
      <c r="BW35" s="164">
        <f t="shared" si="39"/>
        <v>0</v>
      </c>
      <c r="BX35" s="164">
        <f t="shared" si="39"/>
        <v>0</v>
      </c>
      <c r="BY35" s="164">
        <f t="shared" si="39"/>
        <v>0</v>
      </c>
      <c r="BZ35" s="164">
        <f t="shared" si="39"/>
        <v>0</v>
      </c>
      <c r="CA35" s="164">
        <f t="shared" si="39"/>
        <v>0</v>
      </c>
      <c r="CB35" s="164">
        <f t="shared" si="39"/>
        <v>0</v>
      </c>
      <c r="CC35" s="164">
        <f t="shared" si="39"/>
        <v>0</v>
      </c>
      <c r="CD35" s="164">
        <f t="shared" si="39"/>
        <v>0</v>
      </c>
      <c r="CE35" s="164">
        <f t="shared" si="39"/>
        <v>0</v>
      </c>
      <c r="CF35" s="164">
        <f t="shared" si="39"/>
        <v>0</v>
      </c>
      <c r="CG35" s="164">
        <f t="shared" si="39"/>
        <v>0</v>
      </c>
      <c r="CH35" s="164">
        <f t="shared" si="39"/>
        <v>0</v>
      </c>
      <c r="CI35" s="164">
        <f t="shared" si="39"/>
        <v>0</v>
      </c>
      <c r="CJ35" s="164">
        <f t="shared" si="39"/>
        <v>0</v>
      </c>
      <c r="CK35" s="164">
        <f t="shared" si="39"/>
        <v>0</v>
      </c>
      <c r="CL35" s="164">
        <f t="shared" si="39"/>
        <v>0</v>
      </c>
      <c r="CM35" s="164">
        <f t="shared" si="39"/>
        <v>0</v>
      </c>
      <c r="CN35" s="164">
        <f t="shared" si="39"/>
        <v>0</v>
      </c>
      <c r="CO35" s="164">
        <f t="shared" si="39"/>
        <v>0</v>
      </c>
      <c r="CP35" s="164">
        <f t="shared" si="39"/>
        <v>0</v>
      </c>
      <c r="CQ35" s="164">
        <f t="shared" si="39"/>
        <v>0</v>
      </c>
      <c r="CR35" s="164">
        <f t="shared" si="39"/>
        <v>0</v>
      </c>
      <c r="CS35" s="164">
        <f t="shared" si="39"/>
        <v>0</v>
      </c>
      <c r="CT35" s="164">
        <f t="shared" si="39"/>
        <v>0</v>
      </c>
      <c r="CU35" s="164">
        <f t="shared" si="39"/>
        <v>0</v>
      </c>
      <c r="CV35" s="164">
        <f t="shared" si="39"/>
        <v>0</v>
      </c>
      <c r="CW35" s="164">
        <f t="shared" si="39"/>
        <v>0</v>
      </c>
      <c r="CX35" s="164">
        <f t="shared" si="39"/>
        <v>0</v>
      </c>
      <c r="CY35" s="164">
        <f t="shared" si="39"/>
        <v>0</v>
      </c>
      <c r="CZ35" s="164">
        <f t="shared" si="39"/>
        <v>0</v>
      </c>
      <c r="DA35" s="164">
        <f t="shared" si="39"/>
        <v>0</v>
      </c>
      <c r="DB35" s="164">
        <f t="shared" si="39"/>
        <v>0</v>
      </c>
      <c r="DC35" s="164">
        <f t="shared" si="39"/>
        <v>0</v>
      </c>
      <c r="DD35" s="164">
        <f t="shared" si="39"/>
        <v>0</v>
      </c>
      <c r="DE35" s="164">
        <f t="shared" si="39"/>
        <v>0</v>
      </c>
      <c r="DF35" s="164">
        <f t="shared" si="39"/>
        <v>0</v>
      </c>
      <c r="DG35" s="164">
        <f t="shared" si="39"/>
        <v>0</v>
      </c>
      <c r="DH35" s="164">
        <f t="shared" si="39"/>
        <v>0</v>
      </c>
      <c r="DI35" s="164">
        <f t="shared" si="39"/>
        <v>0</v>
      </c>
      <c r="DJ35" s="164">
        <f t="shared" si="39"/>
        <v>0</v>
      </c>
      <c r="DK35" s="164">
        <f t="shared" si="39"/>
        <v>0</v>
      </c>
      <c r="DL35" s="164">
        <f t="shared" si="39"/>
        <v>0</v>
      </c>
      <c r="DM35" s="164">
        <f t="shared" si="39"/>
        <v>0</v>
      </c>
      <c r="DN35" s="164">
        <f t="shared" si="39"/>
        <v>0</v>
      </c>
      <c r="DO35" s="164">
        <f t="shared" si="39"/>
        <v>0</v>
      </c>
      <c r="DP35" s="164">
        <f t="shared" si="39"/>
        <v>0</v>
      </c>
      <c r="DQ35" s="164">
        <f t="shared" si="39"/>
        <v>0</v>
      </c>
      <c r="DR35" s="164">
        <f t="shared" si="39"/>
        <v>0</v>
      </c>
      <c r="DS35" s="164">
        <f t="shared" si="39"/>
        <v>0</v>
      </c>
      <c r="DT35" s="164">
        <f t="shared" si="39"/>
        <v>0</v>
      </c>
      <c r="DU35" s="164">
        <f t="shared" si="39"/>
        <v>0</v>
      </c>
      <c r="DV35" s="164">
        <f t="shared" si="39"/>
        <v>0</v>
      </c>
      <c r="DW35" s="164">
        <f t="shared" si="39"/>
        <v>0</v>
      </c>
      <c r="DX35" s="164">
        <f t="shared" si="39"/>
        <v>0</v>
      </c>
      <c r="DY35" s="164">
        <f t="shared" si="39"/>
        <v>0</v>
      </c>
      <c r="DZ35" s="164">
        <f t="shared" ref="DZ35:GK35" si="40">DZ36+DZ37</f>
        <v>0</v>
      </c>
      <c r="EA35" s="164">
        <f t="shared" si="40"/>
        <v>0</v>
      </c>
      <c r="EB35" s="164">
        <f t="shared" si="40"/>
        <v>0</v>
      </c>
      <c r="EC35" s="164">
        <f t="shared" si="40"/>
        <v>0</v>
      </c>
      <c r="ED35" s="164">
        <f t="shared" si="40"/>
        <v>0</v>
      </c>
      <c r="EE35" s="164">
        <f t="shared" si="40"/>
        <v>0</v>
      </c>
      <c r="EF35" s="164">
        <f t="shared" si="40"/>
        <v>0</v>
      </c>
      <c r="EG35" s="164">
        <f t="shared" si="40"/>
        <v>0</v>
      </c>
      <c r="EH35" s="164">
        <f t="shared" si="40"/>
        <v>0</v>
      </c>
      <c r="EI35" s="164">
        <f t="shared" si="40"/>
        <v>0</v>
      </c>
      <c r="EJ35" s="164">
        <f t="shared" si="40"/>
        <v>0</v>
      </c>
      <c r="EK35" s="164">
        <f t="shared" si="40"/>
        <v>0</v>
      </c>
      <c r="EL35" s="164">
        <f t="shared" si="40"/>
        <v>0</v>
      </c>
      <c r="EM35" s="164">
        <f t="shared" si="40"/>
        <v>0</v>
      </c>
      <c r="EN35" s="164">
        <f t="shared" si="40"/>
        <v>0</v>
      </c>
      <c r="EO35" s="164">
        <f t="shared" si="40"/>
        <v>0</v>
      </c>
      <c r="EP35" s="164">
        <f t="shared" si="40"/>
        <v>0</v>
      </c>
      <c r="EQ35" s="164">
        <f t="shared" si="40"/>
        <v>0</v>
      </c>
      <c r="ER35" s="164">
        <f t="shared" si="40"/>
        <v>0</v>
      </c>
      <c r="ES35" s="164">
        <f t="shared" si="40"/>
        <v>0</v>
      </c>
      <c r="ET35" s="164">
        <f t="shared" si="40"/>
        <v>0</v>
      </c>
      <c r="EU35" s="164">
        <f t="shared" si="40"/>
        <v>0</v>
      </c>
      <c r="EV35" s="164">
        <f t="shared" si="40"/>
        <v>0</v>
      </c>
      <c r="EW35" s="164">
        <f t="shared" si="40"/>
        <v>0</v>
      </c>
      <c r="EX35" s="164">
        <f t="shared" si="40"/>
        <v>0</v>
      </c>
      <c r="EY35" s="164">
        <f t="shared" si="40"/>
        <v>0</v>
      </c>
      <c r="EZ35" s="164">
        <f t="shared" si="40"/>
        <v>0</v>
      </c>
      <c r="FA35" s="164">
        <f t="shared" si="40"/>
        <v>0</v>
      </c>
      <c r="FB35" s="164">
        <f t="shared" si="40"/>
        <v>0</v>
      </c>
      <c r="FC35" s="164">
        <f t="shared" si="40"/>
        <v>0</v>
      </c>
      <c r="FD35" s="164">
        <f t="shared" si="40"/>
        <v>0</v>
      </c>
      <c r="FE35" s="164">
        <f t="shared" si="40"/>
        <v>0</v>
      </c>
      <c r="FF35" s="164">
        <f t="shared" si="40"/>
        <v>0</v>
      </c>
      <c r="FG35" s="164">
        <f t="shared" si="40"/>
        <v>0</v>
      </c>
      <c r="FH35" s="164">
        <f t="shared" si="40"/>
        <v>0</v>
      </c>
      <c r="FI35" s="164">
        <f t="shared" si="40"/>
        <v>0</v>
      </c>
      <c r="FJ35" s="164">
        <f t="shared" si="40"/>
        <v>0</v>
      </c>
      <c r="FK35" s="164">
        <f t="shared" si="40"/>
        <v>0</v>
      </c>
      <c r="FL35" s="164">
        <f t="shared" si="40"/>
        <v>0</v>
      </c>
      <c r="FM35" s="164">
        <f t="shared" si="40"/>
        <v>0</v>
      </c>
      <c r="FN35" s="164">
        <f t="shared" si="40"/>
        <v>0</v>
      </c>
      <c r="FO35" s="164">
        <f t="shared" si="40"/>
        <v>0</v>
      </c>
      <c r="FP35" s="164">
        <f t="shared" si="40"/>
        <v>0</v>
      </c>
      <c r="FQ35" s="164">
        <f t="shared" si="40"/>
        <v>0</v>
      </c>
      <c r="FR35" s="164">
        <f t="shared" si="40"/>
        <v>0</v>
      </c>
      <c r="FS35" s="164">
        <f t="shared" si="40"/>
        <v>0</v>
      </c>
      <c r="FT35" s="164">
        <f t="shared" si="40"/>
        <v>0</v>
      </c>
      <c r="FU35" s="164">
        <f t="shared" si="40"/>
        <v>0</v>
      </c>
      <c r="FV35" s="164">
        <f t="shared" si="40"/>
        <v>0</v>
      </c>
      <c r="FW35" s="164">
        <f t="shared" si="40"/>
        <v>0</v>
      </c>
      <c r="FX35" s="164">
        <f t="shared" si="40"/>
        <v>0</v>
      </c>
      <c r="FY35" s="164">
        <f t="shared" si="40"/>
        <v>0</v>
      </c>
      <c r="FZ35" s="164">
        <f t="shared" si="40"/>
        <v>0</v>
      </c>
      <c r="GA35" s="164">
        <f t="shared" si="40"/>
        <v>0</v>
      </c>
      <c r="GB35" s="164">
        <f t="shared" si="40"/>
        <v>0</v>
      </c>
      <c r="GC35" s="164">
        <f t="shared" si="40"/>
        <v>0</v>
      </c>
      <c r="GD35" s="164">
        <f t="shared" si="40"/>
        <v>0</v>
      </c>
      <c r="GE35" s="164">
        <f t="shared" si="40"/>
        <v>0</v>
      </c>
      <c r="GF35" s="164">
        <f t="shared" si="40"/>
        <v>0</v>
      </c>
      <c r="GG35" s="164">
        <f t="shared" si="40"/>
        <v>0</v>
      </c>
      <c r="GH35" s="164">
        <f t="shared" si="40"/>
        <v>0</v>
      </c>
      <c r="GI35" s="164">
        <f t="shared" si="40"/>
        <v>0</v>
      </c>
      <c r="GJ35" s="164">
        <f t="shared" si="40"/>
        <v>0</v>
      </c>
      <c r="GK35" s="164">
        <f t="shared" si="40"/>
        <v>0</v>
      </c>
      <c r="GL35" s="164">
        <f t="shared" ref="GL35:GT35" si="41">GL36+GL37</f>
        <v>0</v>
      </c>
      <c r="GM35" s="164">
        <f t="shared" si="41"/>
        <v>0</v>
      </c>
      <c r="GN35" s="164">
        <f t="shared" si="41"/>
        <v>0</v>
      </c>
      <c r="GO35" s="164">
        <f t="shared" si="41"/>
        <v>0</v>
      </c>
      <c r="GP35" s="164">
        <f t="shared" si="41"/>
        <v>0</v>
      </c>
      <c r="GQ35" s="164">
        <f t="shared" si="41"/>
        <v>0</v>
      </c>
      <c r="GR35" s="164">
        <f t="shared" si="41"/>
        <v>0</v>
      </c>
      <c r="GS35" s="164">
        <f t="shared" si="41"/>
        <v>0</v>
      </c>
      <c r="GT35" s="164">
        <f t="shared" si="41"/>
        <v>0</v>
      </c>
    </row>
    <row r="36" spans="1:202" hidden="1" x14ac:dyDescent="0.25">
      <c r="A36" s="161" t="s">
        <v>1210</v>
      </c>
      <c r="B36" s="150">
        <f>SUM(C36:GT36)</f>
        <v>239.871540286243</v>
      </c>
      <c r="C36" s="162">
        <f>IF(ISERROR(IF(EXACT($A$5,"Moyenne 2013-2038"),_xll.Woodstock.Analyst.Xcel.UDFs.GetIndicatorValueAverage("OSUPREALREGAPAR_FCR",""&amp;$A$9&amp;"="&amp;C$12&amp;";",_xll.Woodstock.Analyst.Xcel.UDFs.GetModelFilename(),_xll.Woodstock.Analyst.Xcel.UDFs.GetScenarioIndex(),"2","6")/5,_xll.Woodstock.Analyst.Xcel.UDFs.GetIndicatorValue("OSUPREALREGAPAR_FCR",""&amp;$A$9&amp;"="&amp;C$12&amp;";",_xll.Woodstock.Analyst.Xcel.UDFs.GetModelFilename(),_xll.Woodstock.Analyst.Xcel.UDFs.GetScenarioIndex(),VLOOKUP($A$5,Periode,2,FALSE))/5)),0,IF(EXACT($A$5,"Moyenne 2013-2038"),_xll.Woodstock.Analyst.Xcel.UDFs.GetIndicatorValueAverage("OSUPREALREGAPAR_FCR",""&amp;$A$9&amp;"="&amp;C$12&amp;";",_xll.Woodstock.Analyst.Xcel.UDFs.GetModelFilename(),_xll.Woodstock.Analyst.Xcel.UDFs.GetScenarioIndex(),"2","6")/5,_xll.Woodstock.Analyst.Xcel.UDFs.GetIndicatorValue("OSUPREALREGAPAR_FCR",""&amp;$A$9&amp;"="&amp;C$12&amp;";",_xll.Woodstock.Analyst.Xcel.UDFs.GetModelFilename(),_xll.Woodstock.Analyst.Xcel.UDFs.GetScenarioIndex(),VLOOKUP($A$5,Periode,2,FALSE))/5))</f>
        <v>17.120986268520355</v>
      </c>
      <c r="D36" s="162">
        <f>IF(ISERROR(IF(EXACT($A$5,"Moyenne 2013-2038"),_xll.Woodstock.Analyst.Xcel.UDFs.GetIndicatorValueAverage("OSUPREALREGAPAR_FCR",""&amp;$A$9&amp;"="&amp;D$12&amp;";",_xll.Woodstock.Analyst.Xcel.UDFs.GetModelFilename(),_xll.Woodstock.Analyst.Xcel.UDFs.GetScenarioIndex(),"2","6")/5,_xll.Woodstock.Analyst.Xcel.UDFs.GetIndicatorValue("OSUPREALREGAPAR_FCR",""&amp;$A$9&amp;"="&amp;D$12&amp;";",_xll.Woodstock.Analyst.Xcel.UDFs.GetModelFilename(),_xll.Woodstock.Analyst.Xcel.UDFs.GetScenarioIndex(),VLOOKUP($A$5,Periode,2,FALSE))/5)),0,IF(EXACT($A$5,"Moyenne 2013-2038"),_xll.Woodstock.Analyst.Xcel.UDFs.GetIndicatorValueAverage("OSUPREALREGAPAR_FCR",""&amp;$A$9&amp;"="&amp;D$12&amp;";",_xll.Woodstock.Analyst.Xcel.UDFs.GetModelFilename(),_xll.Woodstock.Analyst.Xcel.UDFs.GetScenarioIndex(),"2","6")/5,_xll.Woodstock.Analyst.Xcel.UDFs.GetIndicatorValue("OSUPREALREGAPAR_FCR",""&amp;$A$9&amp;"="&amp;D$12&amp;";",_xll.Woodstock.Analyst.Xcel.UDFs.GetModelFilename(),_xll.Woodstock.Analyst.Xcel.UDFs.GetScenarioIndex(),VLOOKUP($A$5,Periode,2,FALSE))/5))</f>
        <v>27.991540018022061</v>
      </c>
      <c r="E36" s="162">
        <f>IF(ISERROR(IF(EXACT($A$5,"Moyenne 2013-2038"),_xll.Woodstock.Analyst.Xcel.UDFs.GetIndicatorValueAverage("OSUPREALREGAPAR_FCR",""&amp;$A$9&amp;"="&amp;E$12&amp;";",_xll.Woodstock.Analyst.Xcel.UDFs.GetModelFilename(),_xll.Woodstock.Analyst.Xcel.UDFs.GetScenarioIndex(),"2","6")/5,_xll.Woodstock.Analyst.Xcel.UDFs.GetIndicatorValue("OSUPREALREGAPAR_FCR",""&amp;$A$9&amp;"="&amp;E$12&amp;";",_xll.Woodstock.Analyst.Xcel.UDFs.GetModelFilename(),_xll.Woodstock.Analyst.Xcel.UDFs.GetScenarioIndex(),VLOOKUP($A$5,Periode,2,FALSE))/5)),0,IF(EXACT($A$5,"Moyenne 2013-2038"),_xll.Woodstock.Analyst.Xcel.UDFs.GetIndicatorValueAverage("OSUPREALREGAPAR_FCR",""&amp;$A$9&amp;"="&amp;E$12&amp;";",_xll.Woodstock.Analyst.Xcel.UDFs.GetModelFilename(),_xll.Woodstock.Analyst.Xcel.UDFs.GetScenarioIndex(),"2","6")/5,_xll.Woodstock.Analyst.Xcel.UDFs.GetIndicatorValue("OSUPREALREGAPAR_FCR",""&amp;$A$9&amp;"="&amp;E$12&amp;";",_xll.Woodstock.Analyst.Xcel.UDFs.GetModelFilename(),_xll.Woodstock.Analyst.Xcel.UDFs.GetScenarioIndex(),VLOOKUP($A$5,Periode,2,FALSE))/5))</f>
        <v>20.372430414557456</v>
      </c>
      <c r="F36" s="162">
        <f>IF(ISERROR(IF(EXACT($A$5,"Moyenne 2013-2038"),_xll.Woodstock.Analyst.Xcel.UDFs.GetIndicatorValueAverage("OSUPREALREGAPAR_FCR",""&amp;$A$9&amp;"="&amp;F$12&amp;";",_xll.Woodstock.Analyst.Xcel.UDFs.GetModelFilename(),_xll.Woodstock.Analyst.Xcel.UDFs.GetScenarioIndex(),"2","6")/5,_xll.Woodstock.Analyst.Xcel.UDFs.GetIndicatorValue("OSUPREALREGAPAR_FCR",""&amp;$A$9&amp;"="&amp;F$12&amp;";",_xll.Woodstock.Analyst.Xcel.UDFs.GetModelFilename(),_xll.Woodstock.Analyst.Xcel.UDFs.GetScenarioIndex(),VLOOKUP($A$5,Periode,2,FALSE))/5)),0,IF(EXACT($A$5,"Moyenne 2013-2038"),_xll.Woodstock.Analyst.Xcel.UDFs.GetIndicatorValueAverage("OSUPREALREGAPAR_FCR",""&amp;$A$9&amp;"="&amp;F$12&amp;";",_xll.Woodstock.Analyst.Xcel.UDFs.GetModelFilename(),_xll.Woodstock.Analyst.Xcel.UDFs.GetScenarioIndex(),"2","6")/5,_xll.Woodstock.Analyst.Xcel.UDFs.GetIndicatorValue("OSUPREALREGAPAR_FCR",""&amp;$A$9&amp;"="&amp;F$12&amp;";",_xll.Woodstock.Analyst.Xcel.UDFs.GetModelFilename(),_xll.Woodstock.Analyst.Xcel.UDFs.GetScenarioIndex(),VLOOKUP($A$5,Periode,2,FALSE))/5))</f>
        <v>16.820000133514405</v>
      </c>
      <c r="G36" s="162">
        <f>IF(ISERROR(IF(EXACT($A$5,"Moyenne 2013-2038"),_xll.Woodstock.Analyst.Xcel.UDFs.GetIndicatorValueAverage("OSUPREALREGAPAR_FCR",""&amp;$A$9&amp;"="&amp;G$12&amp;";",_xll.Woodstock.Analyst.Xcel.UDFs.GetModelFilename(),_xll.Woodstock.Analyst.Xcel.UDFs.GetScenarioIndex(),"2","6")/5,_xll.Woodstock.Analyst.Xcel.UDFs.GetIndicatorValue("OSUPREALREGAPAR_FCR",""&amp;$A$9&amp;"="&amp;G$12&amp;";",_xll.Woodstock.Analyst.Xcel.UDFs.GetModelFilename(),_xll.Woodstock.Analyst.Xcel.UDFs.GetScenarioIndex(),VLOOKUP($A$5,Periode,2,FALSE))/5)),0,IF(EXACT($A$5,"Moyenne 2013-2038"),_xll.Woodstock.Analyst.Xcel.UDFs.GetIndicatorValueAverage("OSUPREALREGAPAR_FCR",""&amp;$A$9&amp;"="&amp;G$12&amp;";",_xll.Woodstock.Analyst.Xcel.UDFs.GetModelFilename(),_xll.Woodstock.Analyst.Xcel.UDFs.GetScenarioIndex(),"2","6")/5,_xll.Woodstock.Analyst.Xcel.UDFs.GetIndicatorValue("OSUPREALREGAPAR_FCR",""&amp;$A$9&amp;"="&amp;G$12&amp;";",_xll.Woodstock.Analyst.Xcel.UDFs.GetModelFilename(),_xll.Woodstock.Analyst.Xcel.UDFs.GetScenarioIndex(),VLOOKUP($A$5,Periode,2,FALSE))/5))</f>
        <v>18.439999961853026</v>
      </c>
      <c r="H36" s="162">
        <f>IF(ISERROR(IF(EXACT($A$5,"Moyenne 2013-2038"),_xll.Woodstock.Analyst.Xcel.UDFs.GetIndicatorValueAverage("OSUPREALREGAPAR_FCR",""&amp;$A$9&amp;"="&amp;H$12&amp;";",_xll.Woodstock.Analyst.Xcel.UDFs.GetModelFilename(),_xll.Woodstock.Analyst.Xcel.UDFs.GetScenarioIndex(),"2","6")/5,_xll.Woodstock.Analyst.Xcel.UDFs.GetIndicatorValue("OSUPREALREGAPAR_FCR",""&amp;$A$9&amp;"="&amp;H$12&amp;";",_xll.Woodstock.Analyst.Xcel.UDFs.GetModelFilename(),_xll.Woodstock.Analyst.Xcel.UDFs.GetScenarioIndex(),VLOOKUP($A$5,Periode,2,FALSE))/5)),0,IF(EXACT($A$5,"Moyenne 2013-2038"),_xll.Woodstock.Analyst.Xcel.UDFs.GetIndicatorValueAverage("OSUPREALREGAPAR_FCR",""&amp;$A$9&amp;"="&amp;H$12&amp;";",_xll.Woodstock.Analyst.Xcel.UDFs.GetModelFilename(),_xll.Woodstock.Analyst.Xcel.UDFs.GetScenarioIndex(),"2","6")/5,_xll.Woodstock.Analyst.Xcel.UDFs.GetIndicatorValue("OSUPREALREGAPAR_FCR",""&amp;$A$9&amp;"="&amp;H$12&amp;";",_xll.Woodstock.Analyst.Xcel.UDFs.GetModelFilename(),_xll.Woodstock.Analyst.Xcel.UDFs.GetScenarioIndex(),VLOOKUP($A$5,Periode,2,FALSE))/5))</f>
        <v>21.547013089656829</v>
      </c>
      <c r="I36" s="162">
        <f>IF(ISERROR(IF(EXACT($A$5,"Moyenne 2013-2038"),_xll.Woodstock.Analyst.Xcel.UDFs.GetIndicatorValueAverage("OSUPREALREGAPAR_FCR",""&amp;$A$9&amp;"="&amp;I$12&amp;";",_xll.Woodstock.Analyst.Xcel.UDFs.GetModelFilename(),_xll.Woodstock.Analyst.Xcel.UDFs.GetScenarioIndex(),"2","6")/5,_xll.Woodstock.Analyst.Xcel.UDFs.GetIndicatorValue("OSUPREALREGAPAR_FCR",""&amp;$A$9&amp;"="&amp;I$12&amp;";",_xll.Woodstock.Analyst.Xcel.UDFs.GetModelFilename(),_xll.Woodstock.Analyst.Xcel.UDFs.GetScenarioIndex(),VLOOKUP($A$5,Periode,2,FALSE))/5)),0,IF(EXACT($A$5,"Moyenne 2013-2038"),_xll.Woodstock.Analyst.Xcel.UDFs.GetIndicatorValueAverage("OSUPREALREGAPAR_FCR",""&amp;$A$9&amp;"="&amp;I$12&amp;";",_xll.Woodstock.Analyst.Xcel.UDFs.GetModelFilename(),_xll.Woodstock.Analyst.Xcel.UDFs.GetScenarioIndex(),"2","6")/5,_xll.Woodstock.Analyst.Xcel.UDFs.GetIndicatorValue("OSUPREALREGAPAR_FCR",""&amp;$A$9&amp;"="&amp;I$12&amp;";",_xll.Woodstock.Analyst.Xcel.UDFs.GetModelFilename(),_xll.Woodstock.Analyst.Xcel.UDFs.GetScenarioIndex(),VLOOKUP($A$5,Periode,2,FALSE))/5))</f>
        <v>1.5160000324249268</v>
      </c>
      <c r="J36" s="162">
        <f>IF(ISERROR(IF(EXACT($A$5,"Moyenne 2013-2038"),_xll.Woodstock.Analyst.Xcel.UDFs.GetIndicatorValueAverage("OSUPREALREGAPAR_FCR",""&amp;$A$9&amp;"="&amp;J$12&amp;";",_xll.Woodstock.Analyst.Xcel.UDFs.GetModelFilename(),_xll.Woodstock.Analyst.Xcel.UDFs.GetScenarioIndex(),"2","6")/5,_xll.Woodstock.Analyst.Xcel.UDFs.GetIndicatorValue("OSUPREALREGAPAR_FCR",""&amp;$A$9&amp;"="&amp;J$12&amp;";",_xll.Woodstock.Analyst.Xcel.UDFs.GetModelFilename(),_xll.Woodstock.Analyst.Xcel.UDFs.GetScenarioIndex(),VLOOKUP($A$5,Periode,2,FALSE))/5)),0,IF(EXACT($A$5,"Moyenne 2013-2038"),_xll.Woodstock.Analyst.Xcel.UDFs.GetIndicatorValueAverage("OSUPREALREGAPAR_FCR",""&amp;$A$9&amp;"="&amp;J$12&amp;";",_xll.Woodstock.Analyst.Xcel.UDFs.GetModelFilename(),_xll.Woodstock.Analyst.Xcel.UDFs.GetScenarioIndex(),"2","6")/5,_xll.Woodstock.Analyst.Xcel.UDFs.GetIndicatorValue("OSUPREALREGAPAR_FCR",""&amp;$A$9&amp;"="&amp;J$12&amp;";",_xll.Woodstock.Analyst.Xcel.UDFs.GetModelFilename(),_xll.Woodstock.Analyst.Xcel.UDFs.GetScenarioIndex(),VLOOKUP($A$5,Periode,2,FALSE))/5))</f>
        <v>4.3459628820419312</v>
      </c>
      <c r="K36" s="162">
        <f>IF(ISERROR(IF(EXACT($A$5,"Moyenne 2013-2038"),_xll.Woodstock.Analyst.Xcel.UDFs.GetIndicatorValueAverage("OSUPREALREGAPAR_FCR",""&amp;$A$9&amp;"="&amp;K$12&amp;";",_xll.Woodstock.Analyst.Xcel.UDFs.GetModelFilename(),_xll.Woodstock.Analyst.Xcel.UDFs.GetScenarioIndex(),"2","6")/5,_xll.Woodstock.Analyst.Xcel.UDFs.GetIndicatorValue("OSUPREALREGAPAR_FCR",""&amp;$A$9&amp;"="&amp;K$12&amp;";",_xll.Woodstock.Analyst.Xcel.UDFs.GetModelFilename(),_xll.Woodstock.Analyst.Xcel.UDFs.GetScenarioIndex(),VLOOKUP($A$5,Periode,2,FALSE))/5)),0,IF(EXACT($A$5,"Moyenne 2013-2038"),_xll.Woodstock.Analyst.Xcel.UDFs.GetIndicatorValueAverage("OSUPREALREGAPAR_FCR",""&amp;$A$9&amp;"="&amp;K$12&amp;";",_xll.Woodstock.Analyst.Xcel.UDFs.GetModelFilename(),_xll.Woodstock.Analyst.Xcel.UDFs.GetScenarioIndex(),"2","6")/5,_xll.Woodstock.Analyst.Xcel.UDFs.GetIndicatorValue("OSUPREALREGAPAR_FCR",""&amp;$A$9&amp;"="&amp;K$12&amp;";",_xll.Woodstock.Analyst.Xcel.UDFs.GetModelFilename(),_xll.Woodstock.Analyst.Xcel.UDFs.GetScenarioIndex(),VLOOKUP($A$5,Periode,2,FALSE))/5))</f>
        <v>3.3100372028350833</v>
      </c>
      <c r="L36" s="162">
        <f>IF(ISERROR(IF(EXACT($A$5,"Moyenne 2013-2038"),_xll.Woodstock.Analyst.Xcel.UDFs.GetIndicatorValueAverage("OSUPREALREGAPAR_FCR",""&amp;$A$9&amp;"="&amp;L$12&amp;";",_xll.Woodstock.Analyst.Xcel.UDFs.GetModelFilename(),_xll.Woodstock.Analyst.Xcel.UDFs.GetScenarioIndex(),"2","6")/5,_xll.Woodstock.Analyst.Xcel.UDFs.GetIndicatorValue("OSUPREALREGAPAR_FCR",""&amp;$A$9&amp;"="&amp;L$12&amp;";",_xll.Woodstock.Analyst.Xcel.UDFs.GetModelFilename(),_xll.Woodstock.Analyst.Xcel.UDFs.GetScenarioIndex(),VLOOKUP($A$5,Periode,2,FALSE))/5)),0,IF(EXACT($A$5,"Moyenne 2013-2038"),_xll.Woodstock.Analyst.Xcel.UDFs.GetIndicatorValueAverage("OSUPREALREGAPAR_FCR",""&amp;$A$9&amp;"="&amp;L$12&amp;";",_xll.Woodstock.Analyst.Xcel.UDFs.GetModelFilename(),_xll.Woodstock.Analyst.Xcel.UDFs.GetScenarioIndex(),"2","6")/5,_xll.Woodstock.Analyst.Xcel.UDFs.GetIndicatorValue("OSUPREALREGAPAR_FCR",""&amp;$A$9&amp;"="&amp;L$12&amp;";",_xll.Woodstock.Analyst.Xcel.UDFs.GetModelFilename(),_xll.Woodstock.Analyst.Xcel.UDFs.GetScenarioIndex(),VLOOKUP($A$5,Periode,2,FALSE))/5))</f>
        <v>13.780000154972077</v>
      </c>
      <c r="M36" s="162">
        <f>IF(ISERROR(IF(EXACT($A$5,"Moyenne 2013-2038"),_xll.Woodstock.Analyst.Xcel.UDFs.GetIndicatorValueAverage("OSUPREALREGAPAR_FCR",""&amp;$A$9&amp;"="&amp;M$12&amp;";",_xll.Woodstock.Analyst.Xcel.UDFs.GetModelFilename(),_xll.Woodstock.Analyst.Xcel.UDFs.GetScenarioIndex(),"2","6")/5,_xll.Woodstock.Analyst.Xcel.UDFs.GetIndicatorValue("OSUPREALREGAPAR_FCR",""&amp;$A$9&amp;"="&amp;M$12&amp;";",_xll.Woodstock.Analyst.Xcel.UDFs.GetModelFilename(),_xll.Woodstock.Analyst.Xcel.UDFs.GetScenarioIndex(),VLOOKUP($A$5,Periode,2,FALSE))/5)),0,IF(EXACT($A$5,"Moyenne 2013-2038"),_xll.Woodstock.Analyst.Xcel.UDFs.GetIndicatorValueAverage("OSUPREALREGAPAR_FCR",""&amp;$A$9&amp;"="&amp;M$12&amp;";",_xll.Woodstock.Analyst.Xcel.UDFs.GetModelFilename(),_xll.Woodstock.Analyst.Xcel.UDFs.GetScenarioIndex(),"2","6")/5,_xll.Woodstock.Analyst.Xcel.UDFs.GetIndicatorValue("OSUPREALREGAPAR_FCR",""&amp;$A$9&amp;"="&amp;M$12&amp;";",_xll.Woodstock.Analyst.Xcel.UDFs.GetModelFilename(),_xll.Woodstock.Analyst.Xcel.UDFs.GetScenarioIndex(),VLOOKUP($A$5,Periode,2,FALSE))/5))</f>
        <v>9.7599999058246603</v>
      </c>
      <c r="N36" s="162">
        <f>IF(ISERROR(IF(EXACT($A$5,"Moyenne 2013-2038"),_xll.Woodstock.Analyst.Xcel.UDFs.GetIndicatorValueAverage("OSUPREALREGAPAR_FCR",""&amp;$A$9&amp;"="&amp;N$12&amp;";",_xll.Woodstock.Analyst.Xcel.UDFs.GetModelFilename(),_xll.Woodstock.Analyst.Xcel.UDFs.GetScenarioIndex(),"2","6")/5,_xll.Woodstock.Analyst.Xcel.UDFs.GetIndicatorValue("OSUPREALREGAPAR_FCR",""&amp;$A$9&amp;"="&amp;N$12&amp;";",_xll.Woodstock.Analyst.Xcel.UDFs.GetModelFilename(),_xll.Woodstock.Analyst.Xcel.UDFs.GetScenarioIndex(),VLOOKUP($A$5,Periode,2,FALSE))/5)),0,IF(EXACT($A$5,"Moyenne 2013-2038"),_xll.Woodstock.Analyst.Xcel.UDFs.GetIndicatorValueAverage("OSUPREALREGAPAR_FCR",""&amp;$A$9&amp;"="&amp;N$12&amp;";",_xll.Woodstock.Analyst.Xcel.UDFs.GetModelFilename(),_xll.Woodstock.Analyst.Xcel.UDFs.GetScenarioIndex(),"2","6")/5,_xll.Woodstock.Analyst.Xcel.UDFs.GetIndicatorValue("OSUPREALREGAPAR_FCR",""&amp;$A$9&amp;"="&amp;N$12&amp;";",_xll.Woodstock.Analyst.Xcel.UDFs.GetModelFilename(),_xll.Woodstock.Analyst.Xcel.UDFs.GetScenarioIndex(),VLOOKUP($A$5,Periode,2,FALSE))/5))</f>
        <v>7.5080000451207152</v>
      </c>
      <c r="O36" s="162">
        <f>IF(ISERROR(IF(EXACT($A$5,"Moyenne 2013-2038"),_xll.Woodstock.Analyst.Xcel.UDFs.GetIndicatorValueAverage("OSUPREALREGAPAR_FCR",""&amp;$A$9&amp;"="&amp;O$12&amp;";",_xll.Woodstock.Analyst.Xcel.UDFs.GetModelFilename(),_xll.Woodstock.Analyst.Xcel.UDFs.GetScenarioIndex(),"2","6")/5,_xll.Woodstock.Analyst.Xcel.UDFs.GetIndicatorValue("OSUPREALREGAPAR_FCR",""&amp;$A$9&amp;"="&amp;O$12&amp;";",_xll.Woodstock.Analyst.Xcel.UDFs.GetModelFilename(),_xll.Woodstock.Analyst.Xcel.UDFs.GetScenarioIndex(),VLOOKUP($A$5,Periode,2,FALSE))/5)),0,IF(EXACT($A$5,"Moyenne 2013-2038"),_xll.Woodstock.Analyst.Xcel.UDFs.GetIndicatorValueAverage("OSUPREALREGAPAR_FCR",""&amp;$A$9&amp;"="&amp;O$12&amp;";",_xll.Woodstock.Analyst.Xcel.UDFs.GetModelFilename(),_xll.Woodstock.Analyst.Xcel.UDFs.GetScenarioIndex(),"2","6")/5,_xll.Woodstock.Analyst.Xcel.UDFs.GetIndicatorValue("OSUPREALREGAPAR_FCR",""&amp;$A$9&amp;"="&amp;O$12&amp;";",_xll.Woodstock.Analyst.Xcel.UDFs.GetModelFilename(),_xll.Woodstock.Analyst.Xcel.UDFs.GetScenarioIndex(),VLOOKUP($A$5,Periode,2,FALSE))/5))</f>
        <v>10.808000015616418</v>
      </c>
      <c r="P36" s="162">
        <f>IF(ISERROR(IF(EXACT($A$5,"Moyenne 2013-2038"),_xll.Woodstock.Analyst.Xcel.UDFs.GetIndicatorValueAverage("OSUPREALREGAPAR_FCR",""&amp;$A$9&amp;"="&amp;P$12&amp;";",_xll.Woodstock.Analyst.Xcel.UDFs.GetModelFilename(),_xll.Woodstock.Analyst.Xcel.UDFs.GetScenarioIndex(),"2","6")/5,_xll.Woodstock.Analyst.Xcel.UDFs.GetIndicatorValue("OSUPREALREGAPAR_FCR",""&amp;$A$9&amp;"="&amp;P$12&amp;";",_xll.Woodstock.Analyst.Xcel.UDFs.GetModelFilename(),_xll.Woodstock.Analyst.Xcel.UDFs.GetScenarioIndex(),VLOOKUP($A$5,Periode,2,FALSE))/5)),0,IF(EXACT($A$5,"Moyenne 2013-2038"),_xll.Woodstock.Analyst.Xcel.UDFs.GetIndicatorValueAverage("OSUPREALREGAPAR_FCR",""&amp;$A$9&amp;"="&amp;P$12&amp;";",_xll.Woodstock.Analyst.Xcel.UDFs.GetModelFilename(),_xll.Woodstock.Analyst.Xcel.UDFs.GetScenarioIndex(),"2","6")/5,_xll.Woodstock.Analyst.Xcel.UDFs.GetIndicatorValue("OSUPREALREGAPAR_FCR",""&amp;$A$9&amp;"="&amp;P$12&amp;";",_xll.Woodstock.Analyst.Xcel.UDFs.GetModelFilename(),_xll.Woodstock.Analyst.Xcel.UDFs.GetScenarioIndex(),VLOOKUP($A$5,Periode,2,FALSE))/5))</f>
        <v>24.903570050299169</v>
      </c>
      <c r="Q36" s="162">
        <f>IF(ISERROR(IF(EXACT($A$5,"Moyenne 2013-2038"),_xll.Woodstock.Analyst.Xcel.UDFs.GetIndicatorValueAverage("OSUPREALREGAPAR_FCR",""&amp;$A$9&amp;"="&amp;Q$12&amp;";",_xll.Woodstock.Analyst.Xcel.UDFs.GetModelFilename(),_xll.Woodstock.Analyst.Xcel.UDFs.GetScenarioIndex(),"2","6")/5,_xll.Woodstock.Analyst.Xcel.UDFs.GetIndicatorValue("OSUPREALREGAPAR_FCR",""&amp;$A$9&amp;"="&amp;Q$12&amp;";",_xll.Woodstock.Analyst.Xcel.UDFs.GetModelFilename(),_xll.Woodstock.Analyst.Xcel.UDFs.GetScenarioIndex(),VLOOKUP($A$5,Periode,2,FALSE))/5)),0,IF(EXACT($A$5,"Moyenne 2013-2038"),_xll.Woodstock.Analyst.Xcel.UDFs.GetIndicatorValueAverage("OSUPREALREGAPAR_FCR",""&amp;$A$9&amp;"="&amp;Q$12&amp;";",_xll.Woodstock.Analyst.Xcel.UDFs.GetModelFilename(),_xll.Woodstock.Analyst.Xcel.UDFs.GetScenarioIndex(),"2","6")/5,_xll.Woodstock.Analyst.Xcel.UDFs.GetIndicatorValue("OSUPREALREGAPAR_FCR",""&amp;$A$9&amp;"="&amp;Q$12&amp;";",_xll.Woodstock.Analyst.Xcel.UDFs.GetModelFilename(),_xll.Woodstock.Analyst.Xcel.UDFs.GetScenarioIndex(),VLOOKUP($A$5,Periode,2,FALSE))/5))</f>
        <v>17.636000154018401</v>
      </c>
      <c r="R36" s="162">
        <f>IF(ISERROR(IF(EXACT($A$5,"Moyenne 2013-2038"),_xll.Woodstock.Analyst.Xcel.UDFs.GetIndicatorValueAverage("OSUPREALREGAPAR_FCR",""&amp;$A$9&amp;"="&amp;R$12&amp;";",_xll.Woodstock.Analyst.Xcel.UDFs.GetModelFilename(),_xll.Woodstock.Analyst.Xcel.UDFs.GetScenarioIndex(),"2","6")/5,_xll.Woodstock.Analyst.Xcel.UDFs.GetIndicatorValue("OSUPREALREGAPAR_FCR",""&amp;$A$9&amp;"="&amp;R$12&amp;";",_xll.Woodstock.Analyst.Xcel.UDFs.GetModelFilename(),_xll.Woodstock.Analyst.Xcel.UDFs.GetScenarioIndex(),VLOOKUP($A$5,Periode,2,FALSE))/5)),0,IF(EXACT($A$5,"Moyenne 2013-2038"),_xll.Woodstock.Analyst.Xcel.UDFs.GetIndicatorValueAverage("OSUPREALREGAPAR_FCR",""&amp;$A$9&amp;"="&amp;R$12&amp;";",_xll.Woodstock.Analyst.Xcel.UDFs.GetModelFilename(),_xll.Woodstock.Analyst.Xcel.UDFs.GetScenarioIndex(),"2","6")/5,_xll.Woodstock.Analyst.Xcel.UDFs.GetIndicatorValue("OSUPREALREGAPAR_FCR",""&amp;$A$9&amp;"="&amp;R$12&amp;";",_xll.Woodstock.Analyst.Xcel.UDFs.GetModelFilename(),_xll.Woodstock.Analyst.Xcel.UDFs.GetScenarioIndex(),VLOOKUP($A$5,Periode,2,FALSE))/5))</f>
        <v>2.1760000240802766</v>
      </c>
      <c r="S36" s="162">
        <f>IF(ISERROR(IF(EXACT($A$5,"Moyenne 2013-2038"),_xll.Woodstock.Analyst.Xcel.UDFs.GetIndicatorValueAverage("OSUPREALREGAPAR_FCR",""&amp;$A$9&amp;"="&amp;S$12&amp;";",_xll.Woodstock.Analyst.Xcel.UDFs.GetModelFilename(),_xll.Woodstock.Analyst.Xcel.UDFs.GetScenarioIndex(),"2","6")/5,_xll.Woodstock.Analyst.Xcel.UDFs.GetIndicatorValue("OSUPREALREGAPAR_FCR",""&amp;$A$9&amp;"="&amp;S$12&amp;";",_xll.Woodstock.Analyst.Xcel.UDFs.GetModelFilename(),_xll.Woodstock.Analyst.Xcel.UDFs.GetScenarioIndex(),VLOOKUP($A$5,Periode,2,FALSE))/5)),0,IF(EXACT($A$5,"Moyenne 2013-2038"),_xll.Woodstock.Analyst.Xcel.UDFs.GetIndicatorValueAverage("OSUPREALREGAPAR_FCR",""&amp;$A$9&amp;"="&amp;S$12&amp;";",_xll.Woodstock.Analyst.Xcel.UDFs.GetModelFilename(),_xll.Woodstock.Analyst.Xcel.UDFs.GetScenarioIndex(),"2","6")/5,_xll.Woodstock.Analyst.Xcel.UDFs.GetIndicatorValue("OSUPREALREGAPAR_FCR",""&amp;$A$9&amp;"="&amp;S$12&amp;";",_xll.Woodstock.Analyst.Xcel.UDFs.GetModelFilename(),_xll.Woodstock.Analyst.Xcel.UDFs.GetScenarioIndex(),VLOOKUP($A$5,Periode,2,FALSE))/5))</f>
        <v>14.463999917507172</v>
      </c>
      <c r="T36" s="162">
        <f>IF(ISERROR(IF(EXACT($A$5,"Moyenne 2013-2038"),_xll.Woodstock.Analyst.Xcel.UDFs.GetIndicatorValueAverage("OSUPREALREGAPAR_FCR",""&amp;$A$9&amp;"="&amp;T$12&amp;";",_xll.Woodstock.Analyst.Xcel.UDFs.GetModelFilename(),_xll.Woodstock.Analyst.Xcel.UDFs.GetScenarioIndex(),"2","6")/5,_xll.Woodstock.Analyst.Xcel.UDFs.GetIndicatorValue("OSUPREALREGAPAR_FCR",""&amp;$A$9&amp;"="&amp;T$12&amp;";",_xll.Woodstock.Analyst.Xcel.UDFs.GetModelFilename(),_xll.Woodstock.Analyst.Xcel.UDFs.GetScenarioIndex(),VLOOKUP($A$5,Periode,2,FALSE))/5)),0,IF(EXACT($A$5,"Moyenne 2013-2038"),_xll.Woodstock.Analyst.Xcel.UDFs.GetIndicatorValueAverage("OSUPREALREGAPAR_FCR",""&amp;$A$9&amp;"="&amp;T$12&amp;";",_xll.Woodstock.Analyst.Xcel.UDFs.GetModelFilename(),_xll.Woodstock.Analyst.Xcel.UDFs.GetScenarioIndex(),"2","6")/5,_xll.Woodstock.Analyst.Xcel.UDFs.GetIndicatorValue("OSUPREALREGAPAR_FCR",""&amp;$A$9&amp;"="&amp;T$12&amp;";",_xll.Woodstock.Analyst.Xcel.UDFs.GetModelFilename(),_xll.Woodstock.Analyst.Xcel.UDFs.GetScenarioIndex(),VLOOKUP($A$5,Periode,2,FALSE))/5))</f>
        <v>7.3720000153779974</v>
      </c>
      <c r="U36" s="162">
        <f>IF(ISERROR(IF(EXACT($A$5,"Moyenne 2013-2038"),_xll.Woodstock.Analyst.Xcel.UDFs.GetIndicatorValueAverage("OSUPREALREGAPAR_FCR",""&amp;$A$9&amp;"="&amp;U$12&amp;";",_xll.Woodstock.Analyst.Xcel.UDFs.GetModelFilename(),_xll.Woodstock.Analyst.Xcel.UDFs.GetScenarioIndex(),"2","6")/5,_xll.Woodstock.Analyst.Xcel.UDFs.GetIndicatorValue("OSUPREALREGAPAR_FCR",""&amp;$A$9&amp;"="&amp;U$12&amp;";",_xll.Woodstock.Analyst.Xcel.UDFs.GetModelFilename(),_xll.Woodstock.Analyst.Xcel.UDFs.GetScenarioIndex(),VLOOKUP($A$5,Periode,2,FALSE))/5)),0,IF(EXACT($A$5,"Moyenne 2013-2038"),_xll.Woodstock.Analyst.Xcel.UDFs.GetIndicatorValueAverage("OSUPREALREGAPAR_FCR",""&amp;$A$9&amp;"="&amp;U$12&amp;";",_xll.Woodstock.Analyst.Xcel.UDFs.GetModelFilename(),_xll.Woodstock.Analyst.Xcel.UDFs.GetScenarioIndex(),"2","6")/5,_xll.Woodstock.Analyst.Xcel.UDFs.GetIndicatorValue("OSUPREALREGAPAR_FCR",""&amp;$A$9&amp;"="&amp;U$12&amp;";",_xll.Woodstock.Analyst.Xcel.UDFs.GetModelFilename(),_xll.Woodstock.Analyst.Xcel.UDFs.GetScenarioIndex(),VLOOKUP($A$5,Periode,2,FALSE))/5))</f>
        <v>0</v>
      </c>
      <c r="V36" s="162">
        <f>IF(ISERROR(IF(EXACT($A$5,"Moyenne 2013-2038"),_xll.Woodstock.Analyst.Xcel.UDFs.GetIndicatorValueAverage("OSUPREALREGAPAR_FCR",""&amp;$A$9&amp;"="&amp;V$12&amp;";",_xll.Woodstock.Analyst.Xcel.UDFs.GetModelFilename(),_xll.Woodstock.Analyst.Xcel.UDFs.GetScenarioIndex(),"2","6")/5,_xll.Woodstock.Analyst.Xcel.UDFs.GetIndicatorValue("OSUPREALREGAPAR_FCR",""&amp;$A$9&amp;"="&amp;V$12&amp;";",_xll.Woodstock.Analyst.Xcel.UDFs.GetModelFilename(),_xll.Woodstock.Analyst.Xcel.UDFs.GetScenarioIndex(),VLOOKUP($A$5,Periode,2,FALSE))/5)),0,IF(EXACT($A$5,"Moyenne 2013-2038"),_xll.Woodstock.Analyst.Xcel.UDFs.GetIndicatorValueAverage("OSUPREALREGAPAR_FCR",""&amp;$A$9&amp;"="&amp;V$12&amp;";",_xll.Woodstock.Analyst.Xcel.UDFs.GetModelFilename(),_xll.Woodstock.Analyst.Xcel.UDFs.GetScenarioIndex(),"2","6")/5,_xll.Woodstock.Analyst.Xcel.UDFs.GetIndicatorValue("OSUPREALREGAPAR_FCR",""&amp;$A$9&amp;"="&amp;V$12&amp;";",_xll.Woodstock.Analyst.Xcel.UDFs.GetModelFilename(),_xll.Woodstock.Analyst.Xcel.UDFs.GetScenarioIndex(),VLOOKUP($A$5,Periode,2,FALSE))/5))</f>
        <v>0</v>
      </c>
      <c r="W36" s="162">
        <f>IF(ISERROR(IF(EXACT($A$5,"Moyenne 2013-2038"),_xll.Woodstock.Analyst.Xcel.UDFs.GetIndicatorValueAverage("OSUPREALREGAPAR_FCR",""&amp;$A$9&amp;"="&amp;W$12&amp;";",_xll.Woodstock.Analyst.Xcel.UDFs.GetModelFilename(),_xll.Woodstock.Analyst.Xcel.UDFs.GetScenarioIndex(),"2","6")/5,_xll.Woodstock.Analyst.Xcel.UDFs.GetIndicatorValue("OSUPREALREGAPAR_FCR",""&amp;$A$9&amp;"="&amp;W$12&amp;";",_xll.Woodstock.Analyst.Xcel.UDFs.GetModelFilename(),_xll.Woodstock.Analyst.Xcel.UDFs.GetScenarioIndex(),VLOOKUP($A$5,Periode,2,FALSE))/5)),0,IF(EXACT($A$5,"Moyenne 2013-2038"),_xll.Woodstock.Analyst.Xcel.UDFs.GetIndicatorValueAverage("OSUPREALREGAPAR_FCR",""&amp;$A$9&amp;"="&amp;W$12&amp;";",_xll.Woodstock.Analyst.Xcel.UDFs.GetModelFilename(),_xll.Woodstock.Analyst.Xcel.UDFs.GetScenarioIndex(),"2","6")/5,_xll.Woodstock.Analyst.Xcel.UDFs.GetIndicatorValue("OSUPREALREGAPAR_FCR",""&amp;$A$9&amp;"="&amp;W$12&amp;";",_xll.Woodstock.Analyst.Xcel.UDFs.GetModelFilename(),_xll.Woodstock.Analyst.Xcel.UDFs.GetScenarioIndex(),VLOOKUP($A$5,Periode,2,FALSE))/5))</f>
        <v>0</v>
      </c>
      <c r="X36" s="162">
        <f>IF(ISERROR(IF(EXACT($A$5,"Moyenne 2013-2038"),_xll.Woodstock.Analyst.Xcel.UDFs.GetIndicatorValueAverage("OSUPREALREGAPAR_FCR",""&amp;$A$9&amp;"="&amp;X$12&amp;";",_xll.Woodstock.Analyst.Xcel.UDFs.GetModelFilename(),_xll.Woodstock.Analyst.Xcel.UDFs.GetScenarioIndex(),"2","6")/5,_xll.Woodstock.Analyst.Xcel.UDFs.GetIndicatorValue("OSUPREALREGAPAR_FCR",""&amp;$A$9&amp;"="&amp;X$12&amp;";",_xll.Woodstock.Analyst.Xcel.UDFs.GetModelFilename(),_xll.Woodstock.Analyst.Xcel.UDFs.GetScenarioIndex(),VLOOKUP($A$5,Periode,2,FALSE))/5)),0,IF(EXACT($A$5,"Moyenne 2013-2038"),_xll.Woodstock.Analyst.Xcel.UDFs.GetIndicatorValueAverage("OSUPREALREGAPAR_FCR",""&amp;$A$9&amp;"="&amp;X$12&amp;";",_xll.Woodstock.Analyst.Xcel.UDFs.GetModelFilename(),_xll.Woodstock.Analyst.Xcel.UDFs.GetScenarioIndex(),"2","6")/5,_xll.Woodstock.Analyst.Xcel.UDFs.GetIndicatorValue("OSUPREALREGAPAR_FCR",""&amp;$A$9&amp;"="&amp;X$12&amp;";",_xll.Woodstock.Analyst.Xcel.UDFs.GetModelFilename(),_xll.Woodstock.Analyst.Xcel.UDFs.GetScenarioIndex(),VLOOKUP($A$5,Periode,2,FALSE))/5))</f>
        <v>0</v>
      </c>
      <c r="Y36" s="162">
        <f>IF(ISERROR(IF(EXACT($A$5,"Moyenne 2013-2038"),_xll.Woodstock.Analyst.Xcel.UDFs.GetIndicatorValueAverage("OSUPREALREGAPAR_FCR",""&amp;$A$9&amp;"="&amp;Y$12&amp;";",_xll.Woodstock.Analyst.Xcel.UDFs.GetModelFilename(),_xll.Woodstock.Analyst.Xcel.UDFs.GetScenarioIndex(),"2","6")/5,_xll.Woodstock.Analyst.Xcel.UDFs.GetIndicatorValue("OSUPREALREGAPAR_FCR",""&amp;$A$9&amp;"="&amp;Y$12&amp;";",_xll.Woodstock.Analyst.Xcel.UDFs.GetModelFilename(),_xll.Woodstock.Analyst.Xcel.UDFs.GetScenarioIndex(),VLOOKUP($A$5,Periode,2,FALSE))/5)),0,IF(EXACT($A$5,"Moyenne 2013-2038"),_xll.Woodstock.Analyst.Xcel.UDFs.GetIndicatorValueAverage("OSUPREALREGAPAR_FCR",""&amp;$A$9&amp;"="&amp;Y$12&amp;";",_xll.Woodstock.Analyst.Xcel.UDFs.GetModelFilename(),_xll.Woodstock.Analyst.Xcel.UDFs.GetScenarioIndex(),"2","6")/5,_xll.Woodstock.Analyst.Xcel.UDFs.GetIndicatorValue("OSUPREALREGAPAR_FCR",""&amp;$A$9&amp;"="&amp;Y$12&amp;";",_xll.Woodstock.Analyst.Xcel.UDFs.GetModelFilename(),_xll.Woodstock.Analyst.Xcel.UDFs.GetScenarioIndex(),VLOOKUP($A$5,Periode,2,FALSE))/5))</f>
        <v>0</v>
      </c>
      <c r="Z36" s="162">
        <f>IF(ISERROR(IF(EXACT($A$5,"Moyenne 2013-2038"),_xll.Woodstock.Analyst.Xcel.UDFs.GetIndicatorValueAverage("OSUPREALREGAPAR_FCR",""&amp;$A$9&amp;"="&amp;Z$12&amp;";",_xll.Woodstock.Analyst.Xcel.UDFs.GetModelFilename(),_xll.Woodstock.Analyst.Xcel.UDFs.GetScenarioIndex(),"2","6")/5,_xll.Woodstock.Analyst.Xcel.UDFs.GetIndicatorValue("OSUPREALREGAPAR_FCR",""&amp;$A$9&amp;"="&amp;Z$12&amp;";",_xll.Woodstock.Analyst.Xcel.UDFs.GetModelFilename(),_xll.Woodstock.Analyst.Xcel.UDFs.GetScenarioIndex(),VLOOKUP($A$5,Periode,2,FALSE))/5)),0,IF(EXACT($A$5,"Moyenne 2013-2038"),_xll.Woodstock.Analyst.Xcel.UDFs.GetIndicatorValueAverage("OSUPREALREGAPAR_FCR",""&amp;$A$9&amp;"="&amp;Z$12&amp;";",_xll.Woodstock.Analyst.Xcel.UDFs.GetModelFilename(),_xll.Woodstock.Analyst.Xcel.UDFs.GetScenarioIndex(),"2","6")/5,_xll.Woodstock.Analyst.Xcel.UDFs.GetIndicatorValue("OSUPREALREGAPAR_FCR",""&amp;$A$9&amp;"="&amp;Z$12&amp;";",_xll.Woodstock.Analyst.Xcel.UDFs.GetModelFilename(),_xll.Woodstock.Analyst.Xcel.UDFs.GetScenarioIndex(),VLOOKUP($A$5,Periode,2,FALSE))/5))</f>
        <v>0</v>
      </c>
      <c r="AA36" s="162">
        <f>IF(ISERROR(IF(EXACT($A$5,"Moyenne 2013-2038"),_xll.Woodstock.Analyst.Xcel.UDFs.GetIndicatorValueAverage("OSUPREALREGAPAR_FCR",""&amp;$A$9&amp;"="&amp;AA$12&amp;";",_xll.Woodstock.Analyst.Xcel.UDFs.GetModelFilename(),_xll.Woodstock.Analyst.Xcel.UDFs.GetScenarioIndex(),"2","6")/5,_xll.Woodstock.Analyst.Xcel.UDFs.GetIndicatorValue("OSUPREALREGAPAR_FCR",""&amp;$A$9&amp;"="&amp;AA$12&amp;";",_xll.Woodstock.Analyst.Xcel.UDFs.GetModelFilename(),_xll.Woodstock.Analyst.Xcel.UDFs.GetScenarioIndex(),VLOOKUP($A$5,Periode,2,FALSE))/5)),0,IF(EXACT($A$5,"Moyenne 2013-2038"),_xll.Woodstock.Analyst.Xcel.UDFs.GetIndicatorValueAverage("OSUPREALREGAPAR_FCR",""&amp;$A$9&amp;"="&amp;AA$12&amp;";",_xll.Woodstock.Analyst.Xcel.UDFs.GetModelFilename(),_xll.Woodstock.Analyst.Xcel.UDFs.GetScenarioIndex(),"2","6")/5,_xll.Woodstock.Analyst.Xcel.UDFs.GetIndicatorValue("OSUPREALREGAPAR_FCR",""&amp;$A$9&amp;"="&amp;AA$12&amp;";",_xll.Woodstock.Analyst.Xcel.UDFs.GetModelFilename(),_xll.Woodstock.Analyst.Xcel.UDFs.GetScenarioIndex(),VLOOKUP($A$5,Periode,2,FALSE))/5))</f>
        <v>0</v>
      </c>
      <c r="AB36" s="162">
        <f>IF(ISERROR(IF(EXACT($A$5,"Moyenne 2013-2038"),_xll.Woodstock.Analyst.Xcel.UDFs.GetIndicatorValueAverage("OSUPREALREGAPAR_FCR",""&amp;$A$9&amp;"="&amp;AB$12&amp;";",_xll.Woodstock.Analyst.Xcel.UDFs.GetModelFilename(),_xll.Woodstock.Analyst.Xcel.UDFs.GetScenarioIndex(),"2","6")/5,_xll.Woodstock.Analyst.Xcel.UDFs.GetIndicatorValue("OSUPREALREGAPAR_FCR",""&amp;$A$9&amp;"="&amp;AB$12&amp;";",_xll.Woodstock.Analyst.Xcel.UDFs.GetModelFilename(),_xll.Woodstock.Analyst.Xcel.UDFs.GetScenarioIndex(),VLOOKUP($A$5,Periode,2,FALSE))/5)),0,IF(EXACT($A$5,"Moyenne 2013-2038"),_xll.Woodstock.Analyst.Xcel.UDFs.GetIndicatorValueAverage("OSUPREALREGAPAR_FCR",""&amp;$A$9&amp;"="&amp;AB$12&amp;";",_xll.Woodstock.Analyst.Xcel.UDFs.GetModelFilename(),_xll.Woodstock.Analyst.Xcel.UDFs.GetScenarioIndex(),"2","6")/5,_xll.Woodstock.Analyst.Xcel.UDFs.GetIndicatorValue("OSUPREALREGAPAR_FCR",""&amp;$A$9&amp;"="&amp;AB$12&amp;";",_xll.Woodstock.Analyst.Xcel.UDFs.GetModelFilename(),_xll.Woodstock.Analyst.Xcel.UDFs.GetScenarioIndex(),VLOOKUP($A$5,Periode,2,FALSE))/5))</f>
        <v>0</v>
      </c>
      <c r="AC36" s="162">
        <f>IF(ISERROR(IF(EXACT($A$5,"Moyenne 2013-2038"),_xll.Woodstock.Analyst.Xcel.UDFs.GetIndicatorValueAverage("OSUPREALREGAPAR_FCR",""&amp;$A$9&amp;"="&amp;AC$12&amp;";",_xll.Woodstock.Analyst.Xcel.UDFs.GetModelFilename(),_xll.Woodstock.Analyst.Xcel.UDFs.GetScenarioIndex(),"2","6")/5,_xll.Woodstock.Analyst.Xcel.UDFs.GetIndicatorValue("OSUPREALREGAPAR_FCR",""&amp;$A$9&amp;"="&amp;AC$12&amp;";",_xll.Woodstock.Analyst.Xcel.UDFs.GetModelFilename(),_xll.Woodstock.Analyst.Xcel.UDFs.GetScenarioIndex(),VLOOKUP($A$5,Periode,2,FALSE))/5)),0,IF(EXACT($A$5,"Moyenne 2013-2038"),_xll.Woodstock.Analyst.Xcel.UDFs.GetIndicatorValueAverage("OSUPREALREGAPAR_FCR",""&amp;$A$9&amp;"="&amp;AC$12&amp;";",_xll.Woodstock.Analyst.Xcel.UDFs.GetModelFilename(),_xll.Woodstock.Analyst.Xcel.UDFs.GetScenarioIndex(),"2","6")/5,_xll.Woodstock.Analyst.Xcel.UDFs.GetIndicatorValue("OSUPREALREGAPAR_FCR",""&amp;$A$9&amp;"="&amp;AC$12&amp;";",_xll.Woodstock.Analyst.Xcel.UDFs.GetModelFilename(),_xll.Woodstock.Analyst.Xcel.UDFs.GetScenarioIndex(),VLOOKUP($A$5,Periode,2,FALSE))/5))</f>
        <v>0</v>
      </c>
      <c r="AD36" s="162">
        <f>IF(ISERROR(IF(EXACT($A$5,"Moyenne 2013-2038"),_xll.Woodstock.Analyst.Xcel.UDFs.GetIndicatorValueAverage("OSUPREALREGAPAR_FCR",""&amp;$A$9&amp;"="&amp;AD$12&amp;";",_xll.Woodstock.Analyst.Xcel.UDFs.GetModelFilename(),_xll.Woodstock.Analyst.Xcel.UDFs.GetScenarioIndex(),"2","6")/5,_xll.Woodstock.Analyst.Xcel.UDFs.GetIndicatorValue("OSUPREALREGAPAR_FCR",""&amp;$A$9&amp;"="&amp;AD$12&amp;";",_xll.Woodstock.Analyst.Xcel.UDFs.GetModelFilename(),_xll.Woodstock.Analyst.Xcel.UDFs.GetScenarioIndex(),VLOOKUP($A$5,Periode,2,FALSE))/5)),0,IF(EXACT($A$5,"Moyenne 2013-2038"),_xll.Woodstock.Analyst.Xcel.UDFs.GetIndicatorValueAverage("OSUPREALREGAPAR_FCR",""&amp;$A$9&amp;"="&amp;AD$12&amp;";",_xll.Woodstock.Analyst.Xcel.UDFs.GetModelFilename(),_xll.Woodstock.Analyst.Xcel.UDFs.GetScenarioIndex(),"2","6")/5,_xll.Woodstock.Analyst.Xcel.UDFs.GetIndicatorValue("OSUPREALREGAPAR_FCR",""&amp;$A$9&amp;"="&amp;AD$12&amp;";",_xll.Woodstock.Analyst.Xcel.UDFs.GetModelFilename(),_xll.Woodstock.Analyst.Xcel.UDFs.GetScenarioIndex(),VLOOKUP($A$5,Periode,2,FALSE))/5))</f>
        <v>0</v>
      </c>
      <c r="AE36" s="162">
        <f>IF(ISERROR(IF(EXACT($A$5,"Moyenne 2013-2038"),_xll.Woodstock.Analyst.Xcel.UDFs.GetIndicatorValueAverage("OSUPREALREGAPAR_FCR",""&amp;$A$9&amp;"="&amp;AE$12&amp;";",_xll.Woodstock.Analyst.Xcel.UDFs.GetModelFilename(),_xll.Woodstock.Analyst.Xcel.UDFs.GetScenarioIndex(),"2","6")/5,_xll.Woodstock.Analyst.Xcel.UDFs.GetIndicatorValue("OSUPREALREGAPAR_FCR",""&amp;$A$9&amp;"="&amp;AE$12&amp;";",_xll.Woodstock.Analyst.Xcel.UDFs.GetModelFilename(),_xll.Woodstock.Analyst.Xcel.UDFs.GetScenarioIndex(),VLOOKUP($A$5,Periode,2,FALSE))/5)),0,IF(EXACT($A$5,"Moyenne 2013-2038"),_xll.Woodstock.Analyst.Xcel.UDFs.GetIndicatorValueAverage("OSUPREALREGAPAR_FCR",""&amp;$A$9&amp;"="&amp;AE$12&amp;";",_xll.Woodstock.Analyst.Xcel.UDFs.GetModelFilename(),_xll.Woodstock.Analyst.Xcel.UDFs.GetScenarioIndex(),"2","6")/5,_xll.Woodstock.Analyst.Xcel.UDFs.GetIndicatorValue("OSUPREALREGAPAR_FCR",""&amp;$A$9&amp;"="&amp;AE$12&amp;";",_xll.Woodstock.Analyst.Xcel.UDFs.GetModelFilename(),_xll.Woodstock.Analyst.Xcel.UDFs.GetScenarioIndex(),VLOOKUP($A$5,Periode,2,FALSE))/5))</f>
        <v>0</v>
      </c>
      <c r="AF36" s="162">
        <f>IF(ISERROR(IF(EXACT($A$5,"Moyenne 2013-2038"),_xll.Woodstock.Analyst.Xcel.UDFs.GetIndicatorValueAverage("OSUPREALREGAPAR_FCR",""&amp;$A$9&amp;"="&amp;AF$12&amp;";",_xll.Woodstock.Analyst.Xcel.UDFs.GetModelFilename(),_xll.Woodstock.Analyst.Xcel.UDFs.GetScenarioIndex(),"2","6")/5,_xll.Woodstock.Analyst.Xcel.UDFs.GetIndicatorValue("OSUPREALREGAPAR_FCR",""&amp;$A$9&amp;"="&amp;AF$12&amp;";",_xll.Woodstock.Analyst.Xcel.UDFs.GetModelFilename(),_xll.Woodstock.Analyst.Xcel.UDFs.GetScenarioIndex(),VLOOKUP($A$5,Periode,2,FALSE))/5)),0,IF(EXACT($A$5,"Moyenne 2013-2038"),_xll.Woodstock.Analyst.Xcel.UDFs.GetIndicatorValueAverage("OSUPREALREGAPAR_FCR",""&amp;$A$9&amp;"="&amp;AF$12&amp;";",_xll.Woodstock.Analyst.Xcel.UDFs.GetModelFilename(),_xll.Woodstock.Analyst.Xcel.UDFs.GetScenarioIndex(),"2","6")/5,_xll.Woodstock.Analyst.Xcel.UDFs.GetIndicatorValue("OSUPREALREGAPAR_FCR",""&amp;$A$9&amp;"="&amp;AF$12&amp;";",_xll.Woodstock.Analyst.Xcel.UDFs.GetModelFilename(),_xll.Woodstock.Analyst.Xcel.UDFs.GetScenarioIndex(),VLOOKUP($A$5,Periode,2,FALSE))/5))</f>
        <v>0</v>
      </c>
      <c r="AG36" s="162">
        <f>IF(ISERROR(IF(EXACT($A$5,"Moyenne 2013-2038"),_xll.Woodstock.Analyst.Xcel.UDFs.GetIndicatorValueAverage("OSUPREALREGAPAR_FCR",""&amp;$A$9&amp;"="&amp;AG$12&amp;";",_xll.Woodstock.Analyst.Xcel.UDFs.GetModelFilename(),_xll.Woodstock.Analyst.Xcel.UDFs.GetScenarioIndex(),"2","6")/5,_xll.Woodstock.Analyst.Xcel.UDFs.GetIndicatorValue("OSUPREALREGAPAR_FCR",""&amp;$A$9&amp;"="&amp;AG$12&amp;";",_xll.Woodstock.Analyst.Xcel.UDFs.GetModelFilename(),_xll.Woodstock.Analyst.Xcel.UDFs.GetScenarioIndex(),VLOOKUP($A$5,Periode,2,FALSE))/5)),0,IF(EXACT($A$5,"Moyenne 2013-2038"),_xll.Woodstock.Analyst.Xcel.UDFs.GetIndicatorValueAverage("OSUPREALREGAPAR_FCR",""&amp;$A$9&amp;"="&amp;AG$12&amp;";",_xll.Woodstock.Analyst.Xcel.UDFs.GetModelFilename(),_xll.Woodstock.Analyst.Xcel.UDFs.GetScenarioIndex(),"2","6")/5,_xll.Woodstock.Analyst.Xcel.UDFs.GetIndicatorValue("OSUPREALREGAPAR_FCR",""&amp;$A$9&amp;"="&amp;AG$12&amp;";",_xll.Woodstock.Analyst.Xcel.UDFs.GetModelFilename(),_xll.Woodstock.Analyst.Xcel.UDFs.GetScenarioIndex(),VLOOKUP($A$5,Periode,2,FALSE))/5))</f>
        <v>0</v>
      </c>
      <c r="AH36" s="162">
        <f>IF(ISERROR(IF(EXACT($A$5,"Moyenne 2013-2038"),_xll.Woodstock.Analyst.Xcel.UDFs.GetIndicatorValueAverage("OSUPREALREGAPAR_FCR",""&amp;$A$9&amp;"="&amp;AH$12&amp;";",_xll.Woodstock.Analyst.Xcel.UDFs.GetModelFilename(),_xll.Woodstock.Analyst.Xcel.UDFs.GetScenarioIndex(),"2","6")/5,_xll.Woodstock.Analyst.Xcel.UDFs.GetIndicatorValue("OSUPREALREGAPAR_FCR",""&amp;$A$9&amp;"="&amp;AH$12&amp;";",_xll.Woodstock.Analyst.Xcel.UDFs.GetModelFilename(),_xll.Woodstock.Analyst.Xcel.UDFs.GetScenarioIndex(),VLOOKUP($A$5,Periode,2,FALSE))/5)),0,IF(EXACT($A$5,"Moyenne 2013-2038"),_xll.Woodstock.Analyst.Xcel.UDFs.GetIndicatorValueAverage("OSUPREALREGAPAR_FCR",""&amp;$A$9&amp;"="&amp;AH$12&amp;";",_xll.Woodstock.Analyst.Xcel.UDFs.GetModelFilename(),_xll.Woodstock.Analyst.Xcel.UDFs.GetScenarioIndex(),"2","6")/5,_xll.Woodstock.Analyst.Xcel.UDFs.GetIndicatorValue("OSUPREALREGAPAR_FCR",""&amp;$A$9&amp;"="&amp;AH$12&amp;";",_xll.Woodstock.Analyst.Xcel.UDFs.GetModelFilename(),_xll.Woodstock.Analyst.Xcel.UDFs.GetScenarioIndex(),VLOOKUP($A$5,Periode,2,FALSE))/5))</f>
        <v>0</v>
      </c>
      <c r="AI36" s="162">
        <f>IF(ISERROR(IF(EXACT($A$5,"Moyenne 2013-2038"),_xll.Woodstock.Analyst.Xcel.UDFs.GetIndicatorValueAverage("OSUPREALREGAPAR_FCR",""&amp;$A$9&amp;"="&amp;AI$12&amp;";",_xll.Woodstock.Analyst.Xcel.UDFs.GetModelFilename(),_xll.Woodstock.Analyst.Xcel.UDFs.GetScenarioIndex(),"2","6")/5,_xll.Woodstock.Analyst.Xcel.UDFs.GetIndicatorValue("OSUPREALREGAPAR_FCR",""&amp;$A$9&amp;"="&amp;AI$12&amp;";",_xll.Woodstock.Analyst.Xcel.UDFs.GetModelFilename(),_xll.Woodstock.Analyst.Xcel.UDFs.GetScenarioIndex(),VLOOKUP($A$5,Periode,2,FALSE))/5)),0,IF(EXACT($A$5,"Moyenne 2013-2038"),_xll.Woodstock.Analyst.Xcel.UDFs.GetIndicatorValueAverage("OSUPREALREGAPAR_FCR",""&amp;$A$9&amp;"="&amp;AI$12&amp;";",_xll.Woodstock.Analyst.Xcel.UDFs.GetModelFilename(),_xll.Woodstock.Analyst.Xcel.UDFs.GetScenarioIndex(),"2","6")/5,_xll.Woodstock.Analyst.Xcel.UDFs.GetIndicatorValue("OSUPREALREGAPAR_FCR",""&amp;$A$9&amp;"="&amp;AI$12&amp;";",_xll.Woodstock.Analyst.Xcel.UDFs.GetModelFilename(),_xll.Woodstock.Analyst.Xcel.UDFs.GetScenarioIndex(),VLOOKUP($A$5,Periode,2,FALSE))/5))</f>
        <v>0</v>
      </c>
      <c r="AJ36" s="162">
        <f>IF(ISERROR(IF(EXACT($A$5,"Moyenne 2013-2038"),_xll.Woodstock.Analyst.Xcel.UDFs.GetIndicatorValueAverage("OSUPREALREGAPAR_FCR",""&amp;$A$9&amp;"="&amp;AJ$12&amp;";",_xll.Woodstock.Analyst.Xcel.UDFs.GetModelFilename(),_xll.Woodstock.Analyst.Xcel.UDFs.GetScenarioIndex(),"2","6")/5,_xll.Woodstock.Analyst.Xcel.UDFs.GetIndicatorValue("OSUPREALREGAPAR_FCR",""&amp;$A$9&amp;"="&amp;AJ$12&amp;";",_xll.Woodstock.Analyst.Xcel.UDFs.GetModelFilename(),_xll.Woodstock.Analyst.Xcel.UDFs.GetScenarioIndex(),VLOOKUP($A$5,Periode,2,FALSE))/5)),0,IF(EXACT($A$5,"Moyenne 2013-2038"),_xll.Woodstock.Analyst.Xcel.UDFs.GetIndicatorValueAverage("OSUPREALREGAPAR_FCR",""&amp;$A$9&amp;"="&amp;AJ$12&amp;";",_xll.Woodstock.Analyst.Xcel.UDFs.GetModelFilename(),_xll.Woodstock.Analyst.Xcel.UDFs.GetScenarioIndex(),"2","6")/5,_xll.Woodstock.Analyst.Xcel.UDFs.GetIndicatorValue("OSUPREALREGAPAR_FCR",""&amp;$A$9&amp;"="&amp;AJ$12&amp;";",_xll.Woodstock.Analyst.Xcel.UDFs.GetModelFilename(),_xll.Woodstock.Analyst.Xcel.UDFs.GetScenarioIndex(),VLOOKUP($A$5,Periode,2,FALSE))/5))</f>
        <v>0</v>
      </c>
      <c r="AK36" s="162">
        <f>IF(ISERROR(IF(EXACT($A$5,"Moyenne 2013-2038"),_xll.Woodstock.Analyst.Xcel.UDFs.GetIndicatorValueAverage("OSUPREALREGAPAR_FCR",""&amp;$A$9&amp;"="&amp;AK$12&amp;";",_xll.Woodstock.Analyst.Xcel.UDFs.GetModelFilename(),_xll.Woodstock.Analyst.Xcel.UDFs.GetScenarioIndex(),"2","6")/5,_xll.Woodstock.Analyst.Xcel.UDFs.GetIndicatorValue("OSUPREALREGAPAR_FCR",""&amp;$A$9&amp;"="&amp;AK$12&amp;";",_xll.Woodstock.Analyst.Xcel.UDFs.GetModelFilename(),_xll.Woodstock.Analyst.Xcel.UDFs.GetScenarioIndex(),VLOOKUP($A$5,Periode,2,FALSE))/5)),0,IF(EXACT($A$5,"Moyenne 2013-2038"),_xll.Woodstock.Analyst.Xcel.UDFs.GetIndicatorValueAverage("OSUPREALREGAPAR_FCR",""&amp;$A$9&amp;"="&amp;AK$12&amp;";",_xll.Woodstock.Analyst.Xcel.UDFs.GetModelFilename(),_xll.Woodstock.Analyst.Xcel.UDFs.GetScenarioIndex(),"2","6")/5,_xll.Woodstock.Analyst.Xcel.UDFs.GetIndicatorValue("OSUPREALREGAPAR_FCR",""&amp;$A$9&amp;"="&amp;AK$12&amp;";",_xll.Woodstock.Analyst.Xcel.UDFs.GetModelFilename(),_xll.Woodstock.Analyst.Xcel.UDFs.GetScenarioIndex(),VLOOKUP($A$5,Periode,2,FALSE))/5))</f>
        <v>0</v>
      </c>
      <c r="AL36" s="162">
        <f>IF(ISERROR(IF(EXACT($A$5,"Moyenne 2013-2038"),_xll.Woodstock.Analyst.Xcel.UDFs.GetIndicatorValueAverage("OSUPREALREGAPAR_FCR",""&amp;$A$9&amp;"="&amp;AL$12&amp;";",_xll.Woodstock.Analyst.Xcel.UDFs.GetModelFilename(),_xll.Woodstock.Analyst.Xcel.UDFs.GetScenarioIndex(),"2","6")/5,_xll.Woodstock.Analyst.Xcel.UDFs.GetIndicatorValue("OSUPREALREGAPAR_FCR",""&amp;$A$9&amp;"="&amp;AL$12&amp;";",_xll.Woodstock.Analyst.Xcel.UDFs.GetModelFilename(),_xll.Woodstock.Analyst.Xcel.UDFs.GetScenarioIndex(),VLOOKUP($A$5,Periode,2,FALSE))/5)),0,IF(EXACT($A$5,"Moyenne 2013-2038"),_xll.Woodstock.Analyst.Xcel.UDFs.GetIndicatorValueAverage("OSUPREALREGAPAR_FCR",""&amp;$A$9&amp;"="&amp;AL$12&amp;";",_xll.Woodstock.Analyst.Xcel.UDFs.GetModelFilename(),_xll.Woodstock.Analyst.Xcel.UDFs.GetScenarioIndex(),"2","6")/5,_xll.Woodstock.Analyst.Xcel.UDFs.GetIndicatorValue("OSUPREALREGAPAR_FCR",""&amp;$A$9&amp;"="&amp;AL$12&amp;";",_xll.Woodstock.Analyst.Xcel.UDFs.GetModelFilename(),_xll.Woodstock.Analyst.Xcel.UDFs.GetScenarioIndex(),VLOOKUP($A$5,Periode,2,FALSE))/5))</f>
        <v>0</v>
      </c>
      <c r="AM36" s="162">
        <f>IF(ISERROR(IF(EXACT($A$5,"Moyenne 2013-2038"),_xll.Woodstock.Analyst.Xcel.UDFs.GetIndicatorValueAverage("OSUPREALREGAPAR_FCR",""&amp;$A$9&amp;"="&amp;AM$12&amp;";",_xll.Woodstock.Analyst.Xcel.UDFs.GetModelFilename(),_xll.Woodstock.Analyst.Xcel.UDFs.GetScenarioIndex(),"2","6")/5,_xll.Woodstock.Analyst.Xcel.UDFs.GetIndicatorValue("OSUPREALREGAPAR_FCR",""&amp;$A$9&amp;"="&amp;AM$12&amp;";",_xll.Woodstock.Analyst.Xcel.UDFs.GetModelFilename(),_xll.Woodstock.Analyst.Xcel.UDFs.GetScenarioIndex(),VLOOKUP($A$5,Periode,2,FALSE))/5)),0,IF(EXACT($A$5,"Moyenne 2013-2038"),_xll.Woodstock.Analyst.Xcel.UDFs.GetIndicatorValueAverage("OSUPREALREGAPAR_FCR",""&amp;$A$9&amp;"="&amp;AM$12&amp;";",_xll.Woodstock.Analyst.Xcel.UDFs.GetModelFilename(),_xll.Woodstock.Analyst.Xcel.UDFs.GetScenarioIndex(),"2","6")/5,_xll.Woodstock.Analyst.Xcel.UDFs.GetIndicatorValue("OSUPREALREGAPAR_FCR",""&amp;$A$9&amp;"="&amp;AM$12&amp;";",_xll.Woodstock.Analyst.Xcel.UDFs.GetModelFilename(),_xll.Woodstock.Analyst.Xcel.UDFs.GetScenarioIndex(),VLOOKUP($A$5,Periode,2,FALSE))/5))</f>
        <v>0</v>
      </c>
      <c r="AN36" s="162">
        <f>IF(ISERROR(IF(EXACT($A$5,"Moyenne 2013-2038"),_xll.Woodstock.Analyst.Xcel.UDFs.GetIndicatorValueAverage("OSUPREALREGAPAR_FCR",""&amp;$A$9&amp;"="&amp;AN$12&amp;";",_xll.Woodstock.Analyst.Xcel.UDFs.GetModelFilename(),_xll.Woodstock.Analyst.Xcel.UDFs.GetScenarioIndex(),"2","6")/5,_xll.Woodstock.Analyst.Xcel.UDFs.GetIndicatorValue("OSUPREALREGAPAR_FCR",""&amp;$A$9&amp;"="&amp;AN$12&amp;";",_xll.Woodstock.Analyst.Xcel.UDFs.GetModelFilename(),_xll.Woodstock.Analyst.Xcel.UDFs.GetScenarioIndex(),VLOOKUP($A$5,Periode,2,FALSE))/5)),0,IF(EXACT($A$5,"Moyenne 2013-2038"),_xll.Woodstock.Analyst.Xcel.UDFs.GetIndicatorValueAverage("OSUPREALREGAPAR_FCR",""&amp;$A$9&amp;"="&amp;AN$12&amp;";",_xll.Woodstock.Analyst.Xcel.UDFs.GetModelFilename(),_xll.Woodstock.Analyst.Xcel.UDFs.GetScenarioIndex(),"2","6")/5,_xll.Woodstock.Analyst.Xcel.UDFs.GetIndicatorValue("OSUPREALREGAPAR_FCR",""&amp;$A$9&amp;"="&amp;AN$12&amp;";",_xll.Woodstock.Analyst.Xcel.UDFs.GetModelFilename(),_xll.Woodstock.Analyst.Xcel.UDFs.GetScenarioIndex(),VLOOKUP($A$5,Periode,2,FALSE))/5))</f>
        <v>0</v>
      </c>
      <c r="AO36" s="162">
        <f>IF(ISERROR(IF(EXACT($A$5,"Moyenne 2013-2038"),_xll.Woodstock.Analyst.Xcel.UDFs.GetIndicatorValueAverage("OSUPREALREGAPAR_FCR",""&amp;$A$9&amp;"="&amp;AO$12&amp;";",_xll.Woodstock.Analyst.Xcel.UDFs.GetModelFilename(),_xll.Woodstock.Analyst.Xcel.UDFs.GetScenarioIndex(),"2","6")/5,_xll.Woodstock.Analyst.Xcel.UDFs.GetIndicatorValue("OSUPREALREGAPAR_FCR",""&amp;$A$9&amp;"="&amp;AO$12&amp;";",_xll.Woodstock.Analyst.Xcel.UDFs.GetModelFilename(),_xll.Woodstock.Analyst.Xcel.UDFs.GetScenarioIndex(),VLOOKUP($A$5,Periode,2,FALSE))/5)),0,IF(EXACT($A$5,"Moyenne 2013-2038"),_xll.Woodstock.Analyst.Xcel.UDFs.GetIndicatorValueAverage("OSUPREALREGAPAR_FCR",""&amp;$A$9&amp;"="&amp;AO$12&amp;";",_xll.Woodstock.Analyst.Xcel.UDFs.GetModelFilename(),_xll.Woodstock.Analyst.Xcel.UDFs.GetScenarioIndex(),"2","6")/5,_xll.Woodstock.Analyst.Xcel.UDFs.GetIndicatorValue("OSUPREALREGAPAR_FCR",""&amp;$A$9&amp;"="&amp;AO$12&amp;";",_xll.Woodstock.Analyst.Xcel.UDFs.GetModelFilename(),_xll.Woodstock.Analyst.Xcel.UDFs.GetScenarioIndex(),VLOOKUP($A$5,Periode,2,FALSE))/5))</f>
        <v>0</v>
      </c>
      <c r="AP36" s="162">
        <f>IF(ISERROR(IF(EXACT($A$5,"Moyenne 2013-2038"),_xll.Woodstock.Analyst.Xcel.UDFs.GetIndicatorValueAverage("OSUPREALREGAPAR_FCR",""&amp;$A$9&amp;"="&amp;AP$12&amp;";",_xll.Woodstock.Analyst.Xcel.UDFs.GetModelFilename(),_xll.Woodstock.Analyst.Xcel.UDFs.GetScenarioIndex(),"2","6")/5,_xll.Woodstock.Analyst.Xcel.UDFs.GetIndicatorValue("OSUPREALREGAPAR_FCR",""&amp;$A$9&amp;"="&amp;AP$12&amp;";",_xll.Woodstock.Analyst.Xcel.UDFs.GetModelFilename(),_xll.Woodstock.Analyst.Xcel.UDFs.GetScenarioIndex(),VLOOKUP($A$5,Periode,2,FALSE))/5)),0,IF(EXACT($A$5,"Moyenne 2013-2038"),_xll.Woodstock.Analyst.Xcel.UDFs.GetIndicatorValueAverage("OSUPREALREGAPAR_FCR",""&amp;$A$9&amp;"="&amp;AP$12&amp;";",_xll.Woodstock.Analyst.Xcel.UDFs.GetModelFilename(),_xll.Woodstock.Analyst.Xcel.UDFs.GetScenarioIndex(),"2","6")/5,_xll.Woodstock.Analyst.Xcel.UDFs.GetIndicatorValue("OSUPREALREGAPAR_FCR",""&amp;$A$9&amp;"="&amp;AP$12&amp;";",_xll.Woodstock.Analyst.Xcel.UDFs.GetModelFilename(),_xll.Woodstock.Analyst.Xcel.UDFs.GetScenarioIndex(),VLOOKUP($A$5,Periode,2,FALSE))/5))</f>
        <v>0</v>
      </c>
      <c r="AQ36" s="162">
        <f>IF(ISERROR(IF(EXACT($A$5,"Moyenne 2013-2038"),_xll.Woodstock.Analyst.Xcel.UDFs.GetIndicatorValueAverage("OSUPREALREGAPAR_FCR",""&amp;$A$9&amp;"="&amp;AQ$12&amp;";",_xll.Woodstock.Analyst.Xcel.UDFs.GetModelFilename(),_xll.Woodstock.Analyst.Xcel.UDFs.GetScenarioIndex(),"2","6")/5,_xll.Woodstock.Analyst.Xcel.UDFs.GetIndicatorValue("OSUPREALREGAPAR_FCR",""&amp;$A$9&amp;"="&amp;AQ$12&amp;";",_xll.Woodstock.Analyst.Xcel.UDFs.GetModelFilename(),_xll.Woodstock.Analyst.Xcel.UDFs.GetScenarioIndex(),VLOOKUP($A$5,Periode,2,FALSE))/5)),0,IF(EXACT($A$5,"Moyenne 2013-2038"),_xll.Woodstock.Analyst.Xcel.UDFs.GetIndicatorValueAverage("OSUPREALREGAPAR_FCR",""&amp;$A$9&amp;"="&amp;AQ$12&amp;";",_xll.Woodstock.Analyst.Xcel.UDFs.GetModelFilename(),_xll.Woodstock.Analyst.Xcel.UDFs.GetScenarioIndex(),"2","6")/5,_xll.Woodstock.Analyst.Xcel.UDFs.GetIndicatorValue("OSUPREALREGAPAR_FCR",""&amp;$A$9&amp;"="&amp;AQ$12&amp;";",_xll.Woodstock.Analyst.Xcel.UDFs.GetModelFilename(),_xll.Woodstock.Analyst.Xcel.UDFs.GetScenarioIndex(),VLOOKUP($A$5,Periode,2,FALSE))/5))</f>
        <v>0</v>
      </c>
      <c r="AR36" s="162">
        <f>IF(ISERROR(IF(EXACT($A$5,"Moyenne 2013-2038"),_xll.Woodstock.Analyst.Xcel.UDFs.GetIndicatorValueAverage("OSUPREALREGAPAR_FCR",""&amp;$A$9&amp;"="&amp;AR$12&amp;";",_xll.Woodstock.Analyst.Xcel.UDFs.GetModelFilename(),_xll.Woodstock.Analyst.Xcel.UDFs.GetScenarioIndex(),"2","6")/5,_xll.Woodstock.Analyst.Xcel.UDFs.GetIndicatorValue("OSUPREALREGAPAR_FCR",""&amp;$A$9&amp;"="&amp;AR$12&amp;";",_xll.Woodstock.Analyst.Xcel.UDFs.GetModelFilename(),_xll.Woodstock.Analyst.Xcel.UDFs.GetScenarioIndex(),VLOOKUP($A$5,Periode,2,FALSE))/5)),0,IF(EXACT($A$5,"Moyenne 2013-2038"),_xll.Woodstock.Analyst.Xcel.UDFs.GetIndicatorValueAverage("OSUPREALREGAPAR_FCR",""&amp;$A$9&amp;"="&amp;AR$12&amp;";",_xll.Woodstock.Analyst.Xcel.UDFs.GetModelFilename(),_xll.Woodstock.Analyst.Xcel.UDFs.GetScenarioIndex(),"2","6")/5,_xll.Woodstock.Analyst.Xcel.UDFs.GetIndicatorValue("OSUPREALREGAPAR_FCR",""&amp;$A$9&amp;"="&amp;AR$12&amp;";",_xll.Woodstock.Analyst.Xcel.UDFs.GetModelFilename(),_xll.Woodstock.Analyst.Xcel.UDFs.GetScenarioIndex(),VLOOKUP($A$5,Periode,2,FALSE))/5))</f>
        <v>0</v>
      </c>
      <c r="AS36" s="162">
        <f>IF(ISERROR(IF(EXACT($A$5,"Moyenne 2013-2038"),_xll.Woodstock.Analyst.Xcel.UDFs.GetIndicatorValueAverage("OSUPREALREGAPAR_FCR",""&amp;$A$9&amp;"="&amp;AS$12&amp;";",_xll.Woodstock.Analyst.Xcel.UDFs.GetModelFilename(),_xll.Woodstock.Analyst.Xcel.UDFs.GetScenarioIndex(),"2","6")/5,_xll.Woodstock.Analyst.Xcel.UDFs.GetIndicatorValue("OSUPREALREGAPAR_FCR",""&amp;$A$9&amp;"="&amp;AS$12&amp;";",_xll.Woodstock.Analyst.Xcel.UDFs.GetModelFilename(),_xll.Woodstock.Analyst.Xcel.UDFs.GetScenarioIndex(),VLOOKUP($A$5,Periode,2,FALSE))/5)),0,IF(EXACT($A$5,"Moyenne 2013-2038"),_xll.Woodstock.Analyst.Xcel.UDFs.GetIndicatorValueAverage("OSUPREALREGAPAR_FCR",""&amp;$A$9&amp;"="&amp;AS$12&amp;";",_xll.Woodstock.Analyst.Xcel.UDFs.GetModelFilename(),_xll.Woodstock.Analyst.Xcel.UDFs.GetScenarioIndex(),"2","6")/5,_xll.Woodstock.Analyst.Xcel.UDFs.GetIndicatorValue("OSUPREALREGAPAR_FCR",""&amp;$A$9&amp;"="&amp;AS$12&amp;";",_xll.Woodstock.Analyst.Xcel.UDFs.GetModelFilename(),_xll.Woodstock.Analyst.Xcel.UDFs.GetScenarioIndex(),VLOOKUP($A$5,Periode,2,FALSE))/5))</f>
        <v>0</v>
      </c>
      <c r="AT36" s="162">
        <f>IF(ISERROR(IF(EXACT($A$5,"Moyenne 2013-2038"),_xll.Woodstock.Analyst.Xcel.UDFs.GetIndicatorValueAverage("OSUPREALREGAPAR_FCR",""&amp;$A$9&amp;"="&amp;AT$12&amp;";",_xll.Woodstock.Analyst.Xcel.UDFs.GetModelFilename(),_xll.Woodstock.Analyst.Xcel.UDFs.GetScenarioIndex(),"2","6")/5,_xll.Woodstock.Analyst.Xcel.UDFs.GetIndicatorValue("OSUPREALREGAPAR_FCR",""&amp;$A$9&amp;"="&amp;AT$12&amp;";",_xll.Woodstock.Analyst.Xcel.UDFs.GetModelFilename(),_xll.Woodstock.Analyst.Xcel.UDFs.GetScenarioIndex(),VLOOKUP($A$5,Periode,2,FALSE))/5)),0,IF(EXACT($A$5,"Moyenne 2013-2038"),_xll.Woodstock.Analyst.Xcel.UDFs.GetIndicatorValueAverage("OSUPREALREGAPAR_FCR",""&amp;$A$9&amp;"="&amp;AT$12&amp;";",_xll.Woodstock.Analyst.Xcel.UDFs.GetModelFilename(),_xll.Woodstock.Analyst.Xcel.UDFs.GetScenarioIndex(),"2","6")/5,_xll.Woodstock.Analyst.Xcel.UDFs.GetIndicatorValue("OSUPREALREGAPAR_FCR",""&amp;$A$9&amp;"="&amp;AT$12&amp;";",_xll.Woodstock.Analyst.Xcel.UDFs.GetModelFilename(),_xll.Woodstock.Analyst.Xcel.UDFs.GetScenarioIndex(),VLOOKUP($A$5,Periode,2,FALSE))/5))</f>
        <v>0</v>
      </c>
      <c r="AU36" s="162">
        <f>IF(ISERROR(IF(EXACT($A$5,"Moyenne 2013-2038"),_xll.Woodstock.Analyst.Xcel.UDFs.GetIndicatorValueAverage("OSUPREALREGAPAR_FCR",""&amp;$A$9&amp;"="&amp;AU$12&amp;";",_xll.Woodstock.Analyst.Xcel.UDFs.GetModelFilename(),_xll.Woodstock.Analyst.Xcel.UDFs.GetScenarioIndex(),"2","6")/5,_xll.Woodstock.Analyst.Xcel.UDFs.GetIndicatorValue("OSUPREALREGAPAR_FCR",""&amp;$A$9&amp;"="&amp;AU$12&amp;";",_xll.Woodstock.Analyst.Xcel.UDFs.GetModelFilename(),_xll.Woodstock.Analyst.Xcel.UDFs.GetScenarioIndex(),VLOOKUP($A$5,Periode,2,FALSE))/5)),0,IF(EXACT($A$5,"Moyenne 2013-2038"),_xll.Woodstock.Analyst.Xcel.UDFs.GetIndicatorValueAverage("OSUPREALREGAPAR_FCR",""&amp;$A$9&amp;"="&amp;AU$12&amp;";",_xll.Woodstock.Analyst.Xcel.UDFs.GetModelFilename(),_xll.Woodstock.Analyst.Xcel.UDFs.GetScenarioIndex(),"2","6")/5,_xll.Woodstock.Analyst.Xcel.UDFs.GetIndicatorValue("OSUPREALREGAPAR_FCR",""&amp;$A$9&amp;"="&amp;AU$12&amp;";",_xll.Woodstock.Analyst.Xcel.UDFs.GetModelFilename(),_xll.Woodstock.Analyst.Xcel.UDFs.GetScenarioIndex(),VLOOKUP($A$5,Periode,2,FALSE))/5))</f>
        <v>0</v>
      </c>
      <c r="AV36" s="162">
        <f>IF(ISERROR(IF(EXACT($A$5,"Moyenne 2013-2038"),_xll.Woodstock.Analyst.Xcel.UDFs.GetIndicatorValueAverage("OSUPREALREGAPAR_FCR",""&amp;$A$9&amp;"="&amp;AV$12&amp;";",_xll.Woodstock.Analyst.Xcel.UDFs.GetModelFilename(),_xll.Woodstock.Analyst.Xcel.UDFs.GetScenarioIndex(),"2","6")/5,_xll.Woodstock.Analyst.Xcel.UDFs.GetIndicatorValue("OSUPREALREGAPAR_FCR",""&amp;$A$9&amp;"="&amp;AV$12&amp;";",_xll.Woodstock.Analyst.Xcel.UDFs.GetModelFilename(),_xll.Woodstock.Analyst.Xcel.UDFs.GetScenarioIndex(),VLOOKUP($A$5,Periode,2,FALSE))/5)),0,IF(EXACT($A$5,"Moyenne 2013-2038"),_xll.Woodstock.Analyst.Xcel.UDFs.GetIndicatorValueAverage("OSUPREALREGAPAR_FCR",""&amp;$A$9&amp;"="&amp;AV$12&amp;";",_xll.Woodstock.Analyst.Xcel.UDFs.GetModelFilename(),_xll.Woodstock.Analyst.Xcel.UDFs.GetScenarioIndex(),"2","6")/5,_xll.Woodstock.Analyst.Xcel.UDFs.GetIndicatorValue("OSUPREALREGAPAR_FCR",""&amp;$A$9&amp;"="&amp;AV$12&amp;";",_xll.Woodstock.Analyst.Xcel.UDFs.GetModelFilename(),_xll.Woodstock.Analyst.Xcel.UDFs.GetScenarioIndex(),VLOOKUP($A$5,Periode,2,FALSE))/5))</f>
        <v>0</v>
      </c>
      <c r="AW36" s="162">
        <f>IF(ISERROR(IF(EXACT($A$5,"Moyenne 2013-2038"),_xll.Woodstock.Analyst.Xcel.UDFs.GetIndicatorValueAverage("OSUPREALREGAPAR_FCR",""&amp;$A$9&amp;"="&amp;AW$12&amp;";",_xll.Woodstock.Analyst.Xcel.UDFs.GetModelFilename(),_xll.Woodstock.Analyst.Xcel.UDFs.GetScenarioIndex(),"2","6")/5,_xll.Woodstock.Analyst.Xcel.UDFs.GetIndicatorValue("OSUPREALREGAPAR_FCR",""&amp;$A$9&amp;"="&amp;AW$12&amp;";",_xll.Woodstock.Analyst.Xcel.UDFs.GetModelFilename(),_xll.Woodstock.Analyst.Xcel.UDFs.GetScenarioIndex(),VLOOKUP($A$5,Periode,2,FALSE))/5)),0,IF(EXACT($A$5,"Moyenne 2013-2038"),_xll.Woodstock.Analyst.Xcel.UDFs.GetIndicatorValueAverage("OSUPREALREGAPAR_FCR",""&amp;$A$9&amp;"="&amp;AW$12&amp;";",_xll.Woodstock.Analyst.Xcel.UDFs.GetModelFilename(),_xll.Woodstock.Analyst.Xcel.UDFs.GetScenarioIndex(),"2","6")/5,_xll.Woodstock.Analyst.Xcel.UDFs.GetIndicatorValue("OSUPREALREGAPAR_FCR",""&amp;$A$9&amp;"="&amp;AW$12&amp;";",_xll.Woodstock.Analyst.Xcel.UDFs.GetModelFilename(),_xll.Woodstock.Analyst.Xcel.UDFs.GetScenarioIndex(),VLOOKUP($A$5,Periode,2,FALSE))/5))</f>
        <v>0</v>
      </c>
      <c r="AX36" s="162">
        <f>IF(ISERROR(IF(EXACT($A$5,"Moyenne 2013-2038"),_xll.Woodstock.Analyst.Xcel.UDFs.GetIndicatorValueAverage("OSUPREALREGAPAR_FCR",""&amp;$A$9&amp;"="&amp;AX$12&amp;";",_xll.Woodstock.Analyst.Xcel.UDFs.GetModelFilename(),_xll.Woodstock.Analyst.Xcel.UDFs.GetScenarioIndex(),"2","6")/5,_xll.Woodstock.Analyst.Xcel.UDFs.GetIndicatorValue("OSUPREALREGAPAR_FCR",""&amp;$A$9&amp;"="&amp;AX$12&amp;";",_xll.Woodstock.Analyst.Xcel.UDFs.GetModelFilename(),_xll.Woodstock.Analyst.Xcel.UDFs.GetScenarioIndex(),VLOOKUP($A$5,Periode,2,FALSE))/5)),0,IF(EXACT($A$5,"Moyenne 2013-2038"),_xll.Woodstock.Analyst.Xcel.UDFs.GetIndicatorValueAverage("OSUPREALREGAPAR_FCR",""&amp;$A$9&amp;"="&amp;AX$12&amp;";",_xll.Woodstock.Analyst.Xcel.UDFs.GetModelFilename(),_xll.Woodstock.Analyst.Xcel.UDFs.GetScenarioIndex(),"2","6")/5,_xll.Woodstock.Analyst.Xcel.UDFs.GetIndicatorValue("OSUPREALREGAPAR_FCR",""&amp;$A$9&amp;"="&amp;AX$12&amp;";",_xll.Woodstock.Analyst.Xcel.UDFs.GetModelFilename(),_xll.Woodstock.Analyst.Xcel.UDFs.GetScenarioIndex(),VLOOKUP($A$5,Periode,2,FALSE))/5))</f>
        <v>0</v>
      </c>
      <c r="AY36" s="162">
        <f>IF(ISERROR(IF(EXACT($A$5,"Moyenne 2013-2038"),_xll.Woodstock.Analyst.Xcel.UDFs.GetIndicatorValueAverage("OSUPREALREGAPAR_FCR",""&amp;$A$9&amp;"="&amp;AY$12&amp;";",_xll.Woodstock.Analyst.Xcel.UDFs.GetModelFilename(),_xll.Woodstock.Analyst.Xcel.UDFs.GetScenarioIndex(),"2","6")/5,_xll.Woodstock.Analyst.Xcel.UDFs.GetIndicatorValue("OSUPREALREGAPAR_FCR",""&amp;$A$9&amp;"="&amp;AY$12&amp;";",_xll.Woodstock.Analyst.Xcel.UDFs.GetModelFilename(),_xll.Woodstock.Analyst.Xcel.UDFs.GetScenarioIndex(),VLOOKUP($A$5,Periode,2,FALSE))/5)),0,IF(EXACT($A$5,"Moyenne 2013-2038"),_xll.Woodstock.Analyst.Xcel.UDFs.GetIndicatorValueAverage("OSUPREALREGAPAR_FCR",""&amp;$A$9&amp;"="&amp;AY$12&amp;";",_xll.Woodstock.Analyst.Xcel.UDFs.GetModelFilename(),_xll.Woodstock.Analyst.Xcel.UDFs.GetScenarioIndex(),"2","6")/5,_xll.Woodstock.Analyst.Xcel.UDFs.GetIndicatorValue("OSUPREALREGAPAR_FCR",""&amp;$A$9&amp;"="&amp;AY$12&amp;";",_xll.Woodstock.Analyst.Xcel.UDFs.GetModelFilename(),_xll.Woodstock.Analyst.Xcel.UDFs.GetScenarioIndex(),VLOOKUP($A$5,Periode,2,FALSE))/5))</f>
        <v>0</v>
      </c>
      <c r="AZ36" s="162">
        <f>IF(ISERROR(IF(EXACT($A$5,"Moyenne 2013-2038"),_xll.Woodstock.Analyst.Xcel.UDFs.GetIndicatorValueAverage("OSUPREALREGAPAR_FCR",""&amp;$A$9&amp;"="&amp;AZ$12&amp;";",_xll.Woodstock.Analyst.Xcel.UDFs.GetModelFilename(),_xll.Woodstock.Analyst.Xcel.UDFs.GetScenarioIndex(),"2","6")/5,_xll.Woodstock.Analyst.Xcel.UDFs.GetIndicatorValue("OSUPREALREGAPAR_FCR",""&amp;$A$9&amp;"="&amp;AZ$12&amp;";",_xll.Woodstock.Analyst.Xcel.UDFs.GetModelFilename(),_xll.Woodstock.Analyst.Xcel.UDFs.GetScenarioIndex(),VLOOKUP($A$5,Periode,2,FALSE))/5)),0,IF(EXACT($A$5,"Moyenne 2013-2038"),_xll.Woodstock.Analyst.Xcel.UDFs.GetIndicatorValueAverage("OSUPREALREGAPAR_FCR",""&amp;$A$9&amp;"="&amp;AZ$12&amp;";",_xll.Woodstock.Analyst.Xcel.UDFs.GetModelFilename(),_xll.Woodstock.Analyst.Xcel.UDFs.GetScenarioIndex(),"2","6")/5,_xll.Woodstock.Analyst.Xcel.UDFs.GetIndicatorValue("OSUPREALREGAPAR_FCR",""&amp;$A$9&amp;"="&amp;AZ$12&amp;";",_xll.Woodstock.Analyst.Xcel.UDFs.GetModelFilename(),_xll.Woodstock.Analyst.Xcel.UDFs.GetScenarioIndex(),VLOOKUP($A$5,Periode,2,FALSE))/5))</f>
        <v>0</v>
      </c>
      <c r="BA36" s="162">
        <f>IF(ISERROR(IF(EXACT($A$5,"Moyenne 2013-2038"),_xll.Woodstock.Analyst.Xcel.UDFs.GetIndicatorValueAverage("OSUPREALREGAPAR_FCR",""&amp;$A$9&amp;"="&amp;BA$12&amp;";",_xll.Woodstock.Analyst.Xcel.UDFs.GetModelFilename(),_xll.Woodstock.Analyst.Xcel.UDFs.GetScenarioIndex(),"2","6")/5,_xll.Woodstock.Analyst.Xcel.UDFs.GetIndicatorValue("OSUPREALREGAPAR_FCR",""&amp;$A$9&amp;"="&amp;BA$12&amp;";",_xll.Woodstock.Analyst.Xcel.UDFs.GetModelFilename(),_xll.Woodstock.Analyst.Xcel.UDFs.GetScenarioIndex(),VLOOKUP($A$5,Periode,2,FALSE))/5)),0,IF(EXACT($A$5,"Moyenne 2013-2038"),_xll.Woodstock.Analyst.Xcel.UDFs.GetIndicatorValueAverage("OSUPREALREGAPAR_FCR",""&amp;$A$9&amp;"="&amp;BA$12&amp;";",_xll.Woodstock.Analyst.Xcel.UDFs.GetModelFilename(),_xll.Woodstock.Analyst.Xcel.UDFs.GetScenarioIndex(),"2","6")/5,_xll.Woodstock.Analyst.Xcel.UDFs.GetIndicatorValue("OSUPREALREGAPAR_FCR",""&amp;$A$9&amp;"="&amp;BA$12&amp;";",_xll.Woodstock.Analyst.Xcel.UDFs.GetModelFilename(),_xll.Woodstock.Analyst.Xcel.UDFs.GetScenarioIndex(),VLOOKUP($A$5,Periode,2,FALSE))/5))</f>
        <v>0</v>
      </c>
      <c r="BB36" s="162">
        <f>IF(ISERROR(IF(EXACT($A$5,"Moyenne 2013-2038"),_xll.Woodstock.Analyst.Xcel.UDFs.GetIndicatorValueAverage("OSUPREALREGAPAR_FCR",""&amp;$A$9&amp;"="&amp;BB$12&amp;";",_xll.Woodstock.Analyst.Xcel.UDFs.GetModelFilename(),_xll.Woodstock.Analyst.Xcel.UDFs.GetScenarioIndex(),"2","6")/5,_xll.Woodstock.Analyst.Xcel.UDFs.GetIndicatorValue("OSUPREALREGAPAR_FCR",""&amp;$A$9&amp;"="&amp;BB$12&amp;";",_xll.Woodstock.Analyst.Xcel.UDFs.GetModelFilename(),_xll.Woodstock.Analyst.Xcel.UDFs.GetScenarioIndex(),VLOOKUP($A$5,Periode,2,FALSE))/5)),0,IF(EXACT($A$5,"Moyenne 2013-2038"),_xll.Woodstock.Analyst.Xcel.UDFs.GetIndicatorValueAverage("OSUPREALREGAPAR_FCR",""&amp;$A$9&amp;"="&amp;BB$12&amp;";",_xll.Woodstock.Analyst.Xcel.UDFs.GetModelFilename(),_xll.Woodstock.Analyst.Xcel.UDFs.GetScenarioIndex(),"2","6")/5,_xll.Woodstock.Analyst.Xcel.UDFs.GetIndicatorValue("OSUPREALREGAPAR_FCR",""&amp;$A$9&amp;"="&amp;BB$12&amp;";",_xll.Woodstock.Analyst.Xcel.UDFs.GetModelFilename(),_xll.Woodstock.Analyst.Xcel.UDFs.GetScenarioIndex(),VLOOKUP($A$5,Periode,2,FALSE))/5))</f>
        <v>0</v>
      </c>
      <c r="BC36" s="162">
        <f>IF(ISERROR(IF(EXACT($A$5,"Moyenne 2013-2038"),_xll.Woodstock.Analyst.Xcel.UDFs.GetIndicatorValueAverage("OSUPREALREGAPAR_FCR",""&amp;$A$9&amp;"="&amp;BC$12&amp;";",_xll.Woodstock.Analyst.Xcel.UDFs.GetModelFilename(),_xll.Woodstock.Analyst.Xcel.UDFs.GetScenarioIndex(),"2","6")/5,_xll.Woodstock.Analyst.Xcel.UDFs.GetIndicatorValue("OSUPREALREGAPAR_FCR",""&amp;$A$9&amp;"="&amp;BC$12&amp;";",_xll.Woodstock.Analyst.Xcel.UDFs.GetModelFilename(),_xll.Woodstock.Analyst.Xcel.UDFs.GetScenarioIndex(),VLOOKUP($A$5,Periode,2,FALSE))/5)),0,IF(EXACT($A$5,"Moyenne 2013-2038"),_xll.Woodstock.Analyst.Xcel.UDFs.GetIndicatorValueAverage("OSUPREALREGAPAR_FCR",""&amp;$A$9&amp;"="&amp;BC$12&amp;";",_xll.Woodstock.Analyst.Xcel.UDFs.GetModelFilename(),_xll.Woodstock.Analyst.Xcel.UDFs.GetScenarioIndex(),"2","6")/5,_xll.Woodstock.Analyst.Xcel.UDFs.GetIndicatorValue("OSUPREALREGAPAR_FCR",""&amp;$A$9&amp;"="&amp;BC$12&amp;";",_xll.Woodstock.Analyst.Xcel.UDFs.GetModelFilename(),_xll.Woodstock.Analyst.Xcel.UDFs.GetScenarioIndex(),VLOOKUP($A$5,Periode,2,FALSE))/5))</f>
        <v>0</v>
      </c>
      <c r="BD36" s="162">
        <f>IF(ISERROR(IF(EXACT($A$5,"Moyenne 2013-2038"),_xll.Woodstock.Analyst.Xcel.UDFs.GetIndicatorValueAverage("OSUPREALREGAPAR_FCR",""&amp;$A$9&amp;"="&amp;BD$12&amp;";",_xll.Woodstock.Analyst.Xcel.UDFs.GetModelFilename(),_xll.Woodstock.Analyst.Xcel.UDFs.GetScenarioIndex(),"2","6")/5,_xll.Woodstock.Analyst.Xcel.UDFs.GetIndicatorValue("OSUPREALREGAPAR_FCR",""&amp;$A$9&amp;"="&amp;BD$12&amp;";",_xll.Woodstock.Analyst.Xcel.UDFs.GetModelFilename(),_xll.Woodstock.Analyst.Xcel.UDFs.GetScenarioIndex(),VLOOKUP($A$5,Periode,2,FALSE))/5)),0,IF(EXACT($A$5,"Moyenne 2013-2038"),_xll.Woodstock.Analyst.Xcel.UDFs.GetIndicatorValueAverage("OSUPREALREGAPAR_FCR",""&amp;$A$9&amp;"="&amp;BD$12&amp;";",_xll.Woodstock.Analyst.Xcel.UDFs.GetModelFilename(),_xll.Woodstock.Analyst.Xcel.UDFs.GetScenarioIndex(),"2","6")/5,_xll.Woodstock.Analyst.Xcel.UDFs.GetIndicatorValue("OSUPREALREGAPAR_FCR",""&amp;$A$9&amp;"="&amp;BD$12&amp;";",_xll.Woodstock.Analyst.Xcel.UDFs.GetModelFilename(),_xll.Woodstock.Analyst.Xcel.UDFs.GetScenarioIndex(),VLOOKUP($A$5,Periode,2,FALSE))/5))</f>
        <v>0</v>
      </c>
      <c r="BE36" s="162">
        <f>IF(ISERROR(IF(EXACT($A$5,"Moyenne 2013-2038"),_xll.Woodstock.Analyst.Xcel.UDFs.GetIndicatorValueAverage("OSUPREALREGAPAR_FCR",""&amp;$A$9&amp;"="&amp;BE$12&amp;";",_xll.Woodstock.Analyst.Xcel.UDFs.GetModelFilename(),_xll.Woodstock.Analyst.Xcel.UDFs.GetScenarioIndex(),"2","6")/5,_xll.Woodstock.Analyst.Xcel.UDFs.GetIndicatorValue("OSUPREALREGAPAR_FCR",""&amp;$A$9&amp;"="&amp;BE$12&amp;";",_xll.Woodstock.Analyst.Xcel.UDFs.GetModelFilename(),_xll.Woodstock.Analyst.Xcel.UDFs.GetScenarioIndex(),VLOOKUP($A$5,Periode,2,FALSE))/5)),0,IF(EXACT($A$5,"Moyenne 2013-2038"),_xll.Woodstock.Analyst.Xcel.UDFs.GetIndicatorValueAverage("OSUPREALREGAPAR_FCR",""&amp;$A$9&amp;"="&amp;BE$12&amp;";",_xll.Woodstock.Analyst.Xcel.UDFs.GetModelFilename(),_xll.Woodstock.Analyst.Xcel.UDFs.GetScenarioIndex(),"2","6")/5,_xll.Woodstock.Analyst.Xcel.UDFs.GetIndicatorValue("OSUPREALREGAPAR_FCR",""&amp;$A$9&amp;"="&amp;BE$12&amp;";",_xll.Woodstock.Analyst.Xcel.UDFs.GetModelFilename(),_xll.Woodstock.Analyst.Xcel.UDFs.GetScenarioIndex(),VLOOKUP($A$5,Periode,2,FALSE))/5))</f>
        <v>0</v>
      </c>
      <c r="BF36" s="162">
        <f>IF(ISERROR(IF(EXACT($A$5,"Moyenne 2013-2038"),_xll.Woodstock.Analyst.Xcel.UDFs.GetIndicatorValueAverage("OSUPREALREGAPAR_FCR",""&amp;$A$9&amp;"="&amp;BF$12&amp;";",_xll.Woodstock.Analyst.Xcel.UDFs.GetModelFilename(),_xll.Woodstock.Analyst.Xcel.UDFs.GetScenarioIndex(),"2","6")/5,_xll.Woodstock.Analyst.Xcel.UDFs.GetIndicatorValue("OSUPREALREGAPAR_FCR",""&amp;$A$9&amp;"="&amp;BF$12&amp;";",_xll.Woodstock.Analyst.Xcel.UDFs.GetModelFilename(),_xll.Woodstock.Analyst.Xcel.UDFs.GetScenarioIndex(),VLOOKUP($A$5,Periode,2,FALSE))/5)),0,IF(EXACT($A$5,"Moyenne 2013-2038"),_xll.Woodstock.Analyst.Xcel.UDFs.GetIndicatorValueAverage("OSUPREALREGAPAR_FCR",""&amp;$A$9&amp;"="&amp;BF$12&amp;";",_xll.Woodstock.Analyst.Xcel.UDFs.GetModelFilename(),_xll.Woodstock.Analyst.Xcel.UDFs.GetScenarioIndex(),"2","6")/5,_xll.Woodstock.Analyst.Xcel.UDFs.GetIndicatorValue("OSUPREALREGAPAR_FCR",""&amp;$A$9&amp;"="&amp;BF$12&amp;";",_xll.Woodstock.Analyst.Xcel.UDFs.GetModelFilename(),_xll.Woodstock.Analyst.Xcel.UDFs.GetScenarioIndex(),VLOOKUP($A$5,Periode,2,FALSE))/5))</f>
        <v>0</v>
      </c>
      <c r="BG36" s="162">
        <f>IF(ISERROR(IF(EXACT($A$5,"Moyenne 2013-2038"),_xll.Woodstock.Analyst.Xcel.UDFs.GetIndicatorValueAverage("OSUPREALREGAPAR_FCR",""&amp;$A$9&amp;"="&amp;BG$12&amp;";",_xll.Woodstock.Analyst.Xcel.UDFs.GetModelFilename(),_xll.Woodstock.Analyst.Xcel.UDFs.GetScenarioIndex(),"2","6")/5,_xll.Woodstock.Analyst.Xcel.UDFs.GetIndicatorValue("OSUPREALREGAPAR_FCR",""&amp;$A$9&amp;"="&amp;BG$12&amp;";",_xll.Woodstock.Analyst.Xcel.UDFs.GetModelFilename(),_xll.Woodstock.Analyst.Xcel.UDFs.GetScenarioIndex(),VLOOKUP($A$5,Periode,2,FALSE))/5)),0,IF(EXACT($A$5,"Moyenne 2013-2038"),_xll.Woodstock.Analyst.Xcel.UDFs.GetIndicatorValueAverage("OSUPREALREGAPAR_FCR",""&amp;$A$9&amp;"="&amp;BG$12&amp;";",_xll.Woodstock.Analyst.Xcel.UDFs.GetModelFilename(),_xll.Woodstock.Analyst.Xcel.UDFs.GetScenarioIndex(),"2","6")/5,_xll.Woodstock.Analyst.Xcel.UDFs.GetIndicatorValue("OSUPREALREGAPAR_FCR",""&amp;$A$9&amp;"="&amp;BG$12&amp;";",_xll.Woodstock.Analyst.Xcel.UDFs.GetModelFilename(),_xll.Woodstock.Analyst.Xcel.UDFs.GetScenarioIndex(),VLOOKUP($A$5,Periode,2,FALSE))/5))</f>
        <v>0</v>
      </c>
      <c r="BH36" s="162">
        <f>IF(ISERROR(IF(EXACT($A$5,"Moyenne 2013-2038"),_xll.Woodstock.Analyst.Xcel.UDFs.GetIndicatorValueAverage("OSUPREALREGAPAR_FCR",""&amp;$A$9&amp;"="&amp;BH$12&amp;";",_xll.Woodstock.Analyst.Xcel.UDFs.GetModelFilename(),_xll.Woodstock.Analyst.Xcel.UDFs.GetScenarioIndex(),"2","6")/5,_xll.Woodstock.Analyst.Xcel.UDFs.GetIndicatorValue("OSUPREALREGAPAR_FCR",""&amp;$A$9&amp;"="&amp;BH$12&amp;";",_xll.Woodstock.Analyst.Xcel.UDFs.GetModelFilename(),_xll.Woodstock.Analyst.Xcel.UDFs.GetScenarioIndex(),VLOOKUP($A$5,Periode,2,FALSE))/5)),0,IF(EXACT($A$5,"Moyenne 2013-2038"),_xll.Woodstock.Analyst.Xcel.UDFs.GetIndicatorValueAverage("OSUPREALREGAPAR_FCR",""&amp;$A$9&amp;"="&amp;BH$12&amp;";",_xll.Woodstock.Analyst.Xcel.UDFs.GetModelFilename(),_xll.Woodstock.Analyst.Xcel.UDFs.GetScenarioIndex(),"2","6")/5,_xll.Woodstock.Analyst.Xcel.UDFs.GetIndicatorValue("OSUPREALREGAPAR_FCR",""&amp;$A$9&amp;"="&amp;BH$12&amp;";",_xll.Woodstock.Analyst.Xcel.UDFs.GetModelFilename(),_xll.Woodstock.Analyst.Xcel.UDFs.GetScenarioIndex(),VLOOKUP($A$5,Periode,2,FALSE))/5))</f>
        <v>0</v>
      </c>
      <c r="BI36" s="162">
        <f>IF(ISERROR(IF(EXACT($A$5,"Moyenne 2013-2038"),_xll.Woodstock.Analyst.Xcel.UDFs.GetIndicatorValueAverage("OSUPREALREGAPAR_FCR",""&amp;$A$9&amp;"="&amp;BI$12&amp;";",_xll.Woodstock.Analyst.Xcel.UDFs.GetModelFilename(),_xll.Woodstock.Analyst.Xcel.UDFs.GetScenarioIndex(),"2","6")/5,_xll.Woodstock.Analyst.Xcel.UDFs.GetIndicatorValue("OSUPREALREGAPAR_FCR",""&amp;$A$9&amp;"="&amp;BI$12&amp;";",_xll.Woodstock.Analyst.Xcel.UDFs.GetModelFilename(),_xll.Woodstock.Analyst.Xcel.UDFs.GetScenarioIndex(),VLOOKUP($A$5,Periode,2,FALSE))/5)),0,IF(EXACT($A$5,"Moyenne 2013-2038"),_xll.Woodstock.Analyst.Xcel.UDFs.GetIndicatorValueAverage("OSUPREALREGAPAR_FCR",""&amp;$A$9&amp;"="&amp;BI$12&amp;";",_xll.Woodstock.Analyst.Xcel.UDFs.GetModelFilename(),_xll.Woodstock.Analyst.Xcel.UDFs.GetScenarioIndex(),"2","6")/5,_xll.Woodstock.Analyst.Xcel.UDFs.GetIndicatorValue("OSUPREALREGAPAR_FCR",""&amp;$A$9&amp;"="&amp;BI$12&amp;";",_xll.Woodstock.Analyst.Xcel.UDFs.GetModelFilename(),_xll.Woodstock.Analyst.Xcel.UDFs.GetScenarioIndex(),VLOOKUP($A$5,Periode,2,FALSE))/5))</f>
        <v>0</v>
      </c>
      <c r="BJ36" s="162">
        <f>IF(ISERROR(IF(EXACT($A$5,"Moyenne 2013-2038"),_xll.Woodstock.Analyst.Xcel.UDFs.GetIndicatorValueAverage("OSUPREALREGAPAR_FCR",""&amp;$A$9&amp;"="&amp;BJ$12&amp;";",_xll.Woodstock.Analyst.Xcel.UDFs.GetModelFilename(),_xll.Woodstock.Analyst.Xcel.UDFs.GetScenarioIndex(),"2","6")/5,_xll.Woodstock.Analyst.Xcel.UDFs.GetIndicatorValue("OSUPREALREGAPAR_FCR",""&amp;$A$9&amp;"="&amp;BJ$12&amp;";",_xll.Woodstock.Analyst.Xcel.UDFs.GetModelFilename(),_xll.Woodstock.Analyst.Xcel.UDFs.GetScenarioIndex(),VLOOKUP($A$5,Periode,2,FALSE))/5)),0,IF(EXACT($A$5,"Moyenne 2013-2038"),_xll.Woodstock.Analyst.Xcel.UDFs.GetIndicatorValueAverage("OSUPREALREGAPAR_FCR",""&amp;$A$9&amp;"="&amp;BJ$12&amp;";",_xll.Woodstock.Analyst.Xcel.UDFs.GetModelFilename(),_xll.Woodstock.Analyst.Xcel.UDFs.GetScenarioIndex(),"2","6")/5,_xll.Woodstock.Analyst.Xcel.UDFs.GetIndicatorValue("OSUPREALREGAPAR_FCR",""&amp;$A$9&amp;"="&amp;BJ$12&amp;";",_xll.Woodstock.Analyst.Xcel.UDFs.GetModelFilename(),_xll.Woodstock.Analyst.Xcel.UDFs.GetScenarioIndex(),VLOOKUP($A$5,Periode,2,FALSE))/5))</f>
        <v>0</v>
      </c>
      <c r="BK36" s="162">
        <f>IF(ISERROR(IF(EXACT($A$5,"Moyenne 2013-2038"),_xll.Woodstock.Analyst.Xcel.UDFs.GetIndicatorValueAverage("OSUPREALREGAPAR_FCR",""&amp;$A$9&amp;"="&amp;BK$12&amp;";",_xll.Woodstock.Analyst.Xcel.UDFs.GetModelFilename(),_xll.Woodstock.Analyst.Xcel.UDFs.GetScenarioIndex(),"2","6")/5,_xll.Woodstock.Analyst.Xcel.UDFs.GetIndicatorValue("OSUPREALREGAPAR_FCR",""&amp;$A$9&amp;"="&amp;BK$12&amp;";",_xll.Woodstock.Analyst.Xcel.UDFs.GetModelFilename(),_xll.Woodstock.Analyst.Xcel.UDFs.GetScenarioIndex(),VLOOKUP($A$5,Periode,2,FALSE))/5)),0,IF(EXACT($A$5,"Moyenne 2013-2038"),_xll.Woodstock.Analyst.Xcel.UDFs.GetIndicatorValueAverage("OSUPREALREGAPAR_FCR",""&amp;$A$9&amp;"="&amp;BK$12&amp;";",_xll.Woodstock.Analyst.Xcel.UDFs.GetModelFilename(),_xll.Woodstock.Analyst.Xcel.UDFs.GetScenarioIndex(),"2","6")/5,_xll.Woodstock.Analyst.Xcel.UDFs.GetIndicatorValue("OSUPREALREGAPAR_FCR",""&amp;$A$9&amp;"="&amp;BK$12&amp;";",_xll.Woodstock.Analyst.Xcel.UDFs.GetModelFilename(),_xll.Woodstock.Analyst.Xcel.UDFs.GetScenarioIndex(),VLOOKUP($A$5,Periode,2,FALSE))/5))</f>
        <v>0</v>
      </c>
      <c r="BL36" s="162">
        <f>IF(ISERROR(IF(EXACT($A$5,"Moyenne 2013-2038"),_xll.Woodstock.Analyst.Xcel.UDFs.GetIndicatorValueAverage("OSUPREALREGAPAR_FCR",""&amp;$A$9&amp;"="&amp;BL$12&amp;";",_xll.Woodstock.Analyst.Xcel.UDFs.GetModelFilename(),_xll.Woodstock.Analyst.Xcel.UDFs.GetScenarioIndex(),"2","6")/5,_xll.Woodstock.Analyst.Xcel.UDFs.GetIndicatorValue("OSUPREALREGAPAR_FCR",""&amp;$A$9&amp;"="&amp;BL$12&amp;";",_xll.Woodstock.Analyst.Xcel.UDFs.GetModelFilename(),_xll.Woodstock.Analyst.Xcel.UDFs.GetScenarioIndex(),VLOOKUP($A$5,Periode,2,FALSE))/5)),0,IF(EXACT($A$5,"Moyenne 2013-2038"),_xll.Woodstock.Analyst.Xcel.UDFs.GetIndicatorValueAverage("OSUPREALREGAPAR_FCR",""&amp;$A$9&amp;"="&amp;BL$12&amp;";",_xll.Woodstock.Analyst.Xcel.UDFs.GetModelFilename(),_xll.Woodstock.Analyst.Xcel.UDFs.GetScenarioIndex(),"2","6")/5,_xll.Woodstock.Analyst.Xcel.UDFs.GetIndicatorValue("OSUPREALREGAPAR_FCR",""&amp;$A$9&amp;"="&amp;BL$12&amp;";",_xll.Woodstock.Analyst.Xcel.UDFs.GetModelFilename(),_xll.Woodstock.Analyst.Xcel.UDFs.GetScenarioIndex(),VLOOKUP($A$5,Periode,2,FALSE))/5))</f>
        <v>0</v>
      </c>
      <c r="BM36" s="162">
        <f>IF(ISERROR(IF(EXACT($A$5,"Moyenne 2013-2038"),_xll.Woodstock.Analyst.Xcel.UDFs.GetIndicatorValueAverage("OSUPREALREGAPAR_FCR",""&amp;$A$9&amp;"="&amp;BM$12&amp;";",_xll.Woodstock.Analyst.Xcel.UDFs.GetModelFilename(),_xll.Woodstock.Analyst.Xcel.UDFs.GetScenarioIndex(),"2","6")/5,_xll.Woodstock.Analyst.Xcel.UDFs.GetIndicatorValue("OSUPREALREGAPAR_FCR",""&amp;$A$9&amp;"="&amp;BM$12&amp;";",_xll.Woodstock.Analyst.Xcel.UDFs.GetModelFilename(),_xll.Woodstock.Analyst.Xcel.UDFs.GetScenarioIndex(),VLOOKUP($A$5,Periode,2,FALSE))/5)),0,IF(EXACT($A$5,"Moyenne 2013-2038"),_xll.Woodstock.Analyst.Xcel.UDFs.GetIndicatorValueAverage("OSUPREALREGAPAR_FCR",""&amp;$A$9&amp;"="&amp;BM$12&amp;";",_xll.Woodstock.Analyst.Xcel.UDFs.GetModelFilename(),_xll.Woodstock.Analyst.Xcel.UDFs.GetScenarioIndex(),"2","6")/5,_xll.Woodstock.Analyst.Xcel.UDFs.GetIndicatorValue("OSUPREALREGAPAR_FCR",""&amp;$A$9&amp;"="&amp;BM$12&amp;";",_xll.Woodstock.Analyst.Xcel.UDFs.GetModelFilename(),_xll.Woodstock.Analyst.Xcel.UDFs.GetScenarioIndex(),VLOOKUP($A$5,Periode,2,FALSE))/5))</f>
        <v>0</v>
      </c>
      <c r="BN36" s="162">
        <f>IF(ISERROR(IF(EXACT($A$5,"Moyenne 2013-2038"),_xll.Woodstock.Analyst.Xcel.UDFs.GetIndicatorValueAverage("OSUPREALREGAPAR_FCR",""&amp;$A$9&amp;"="&amp;BN$12&amp;";",_xll.Woodstock.Analyst.Xcel.UDFs.GetModelFilename(),_xll.Woodstock.Analyst.Xcel.UDFs.GetScenarioIndex(),"2","6")/5,_xll.Woodstock.Analyst.Xcel.UDFs.GetIndicatorValue("OSUPREALREGAPAR_FCR",""&amp;$A$9&amp;"="&amp;BN$12&amp;";",_xll.Woodstock.Analyst.Xcel.UDFs.GetModelFilename(),_xll.Woodstock.Analyst.Xcel.UDFs.GetScenarioIndex(),VLOOKUP($A$5,Periode,2,FALSE))/5)),0,IF(EXACT($A$5,"Moyenne 2013-2038"),_xll.Woodstock.Analyst.Xcel.UDFs.GetIndicatorValueAverage("OSUPREALREGAPAR_FCR",""&amp;$A$9&amp;"="&amp;BN$12&amp;";",_xll.Woodstock.Analyst.Xcel.UDFs.GetModelFilename(),_xll.Woodstock.Analyst.Xcel.UDFs.GetScenarioIndex(),"2","6")/5,_xll.Woodstock.Analyst.Xcel.UDFs.GetIndicatorValue("OSUPREALREGAPAR_FCR",""&amp;$A$9&amp;"="&amp;BN$12&amp;";",_xll.Woodstock.Analyst.Xcel.UDFs.GetModelFilename(),_xll.Woodstock.Analyst.Xcel.UDFs.GetScenarioIndex(),VLOOKUP($A$5,Periode,2,FALSE))/5))</f>
        <v>0</v>
      </c>
      <c r="BO36" s="162">
        <f>IF(ISERROR(IF(EXACT($A$5,"Moyenne 2013-2038"),_xll.Woodstock.Analyst.Xcel.UDFs.GetIndicatorValueAverage("OSUPREALREGAPAR_FCR",""&amp;$A$9&amp;"="&amp;BO$12&amp;";",_xll.Woodstock.Analyst.Xcel.UDFs.GetModelFilename(),_xll.Woodstock.Analyst.Xcel.UDFs.GetScenarioIndex(),"2","6")/5,_xll.Woodstock.Analyst.Xcel.UDFs.GetIndicatorValue("OSUPREALREGAPAR_FCR",""&amp;$A$9&amp;"="&amp;BO$12&amp;";",_xll.Woodstock.Analyst.Xcel.UDFs.GetModelFilename(),_xll.Woodstock.Analyst.Xcel.UDFs.GetScenarioIndex(),VLOOKUP($A$5,Periode,2,FALSE))/5)),0,IF(EXACT($A$5,"Moyenne 2013-2038"),_xll.Woodstock.Analyst.Xcel.UDFs.GetIndicatorValueAverage("OSUPREALREGAPAR_FCR",""&amp;$A$9&amp;"="&amp;BO$12&amp;";",_xll.Woodstock.Analyst.Xcel.UDFs.GetModelFilename(),_xll.Woodstock.Analyst.Xcel.UDFs.GetScenarioIndex(),"2","6")/5,_xll.Woodstock.Analyst.Xcel.UDFs.GetIndicatorValue("OSUPREALREGAPAR_FCR",""&amp;$A$9&amp;"="&amp;BO$12&amp;";",_xll.Woodstock.Analyst.Xcel.UDFs.GetModelFilename(),_xll.Woodstock.Analyst.Xcel.UDFs.GetScenarioIndex(),VLOOKUP($A$5,Periode,2,FALSE))/5))</f>
        <v>0</v>
      </c>
      <c r="BP36" s="162">
        <f>IF(ISERROR(IF(EXACT($A$5,"Moyenne 2013-2038"),_xll.Woodstock.Analyst.Xcel.UDFs.GetIndicatorValueAverage("OSUPREALREGAPAR_FCR",""&amp;$A$9&amp;"="&amp;BP$12&amp;";",_xll.Woodstock.Analyst.Xcel.UDFs.GetModelFilename(),_xll.Woodstock.Analyst.Xcel.UDFs.GetScenarioIndex(),"2","6")/5,_xll.Woodstock.Analyst.Xcel.UDFs.GetIndicatorValue("OSUPREALREGAPAR_FCR",""&amp;$A$9&amp;"="&amp;BP$12&amp;";",_xll.Woodstock.Analyst.Xcel.UDFs.GetModelFilename(),_xll.Woodstock.Analyst.Xcel.UDFs.GetScenarioIndex(),VLOOKUP($A$5,Periode,2,FALSE))/5)),0,IF(EXACT($A$5,"Moyenne 2013-2038"),_xll.Woodstock.Analyst.Xcel.UDFs.GetIndicatorValueAverage("OSUPREALREGAPAR_FCR",""&amp;$A$9&amp;"="&amp;BP$12&amp;";",_xll.Woodstock.Analyst.Xcel.UDFs.GetModelFilename(),_xll.Woodstock.Analyst.Xcel.UDFs.GetScenarioIndex(),"2","6")/5,_xll.Woodstock.Analyst.Xcel.UDFs.GetIndicatorValue("OSUPREALREGAPAR_FCR",""&amp;$A$9&amp;"="&amp;BP$12&amp;";",_xll.Woodstock.Analyst.Xcel.UDFs.GetModelFilename(),_xll.Woodstock.Analyst.Xcel.UDFs.GetScenarioIndex(),VLOOKUP($A$5,Periode,2,FALSE))/5))</f>
        <v>0</v>
      </c>
      <c r="BQ36" s="162">
        <f>IF(ISERROR(IF(EXACT($A$5,"Moyenne 2013-2038"),_xll.Woodstock.Analyst.Xcel.UDFs.GetIndicatorValueAverage("OSUPREALREGAPAR_FCR",""&amp;$A$9&amp;"="&amp;BQ$12&amp;";",_xll.Woodstock.Analyst.Xcel.UDFs.GetModelFilename(),_xll.Woodstock.Analyst.Xcel.UDFs.GetScenarioIndex(),"2","6")/5,_xll.Woodstock.Analyst.Xcel.UDFs.GetIndicatorValue("OSUPREALREGAPAR_FCR",""&amp;$A$9&amp;"="&amp;BQ$12&amp;";",_xll.Woodstock.Analyst.Xcel.UDFs.GetModelFilename(),_xll.Woodstock.Analyst.Xcel.UDFs.GetScenarioIndex(),VLOOKUP($A$5,Periode,2,FALSE))/5)),0,IF(EXACT($A$5,"Moyenne 2013-2038"),_xll.Woodstock.Analyst.Xcel.UDFs.GetIndicatorValueAverage("OSUPREALREGAPAR_FCR",""&amp;$A$9&amp;"="&amp;BQ$12&amp;";",_xll.Woodstock.Analyst.Xcel.UDFs.GetModelFilename(),_xll.Woodstock.Analyst.Xcel.UDFs.GetScenarioIndex(),"2","6")/5,_xll.Woodstock.Analyst.Xcel.UDFs.GetIndicatorValue("OSUPREALREGAPAR_FCR",""&amp;$A$9&amp;"="&amp;BQ$12&amp;";",_xll.Woodstock.Analyst.Xcel.UDFs.GetModelFilename(),_xll.Woodstock.Analyst.Xcel.UDFs.GetScenarioIndex(),VLOOKUP($A$5,Periode,2,FALSE))/5))</f>
        <v>0</v>
      </c>
      <c r="BR36" s="162">
        <f>IF(ISERROR(IF(EXACT($A$5,"Moyenne 2013-2038"),_xll.Woodstock.Analyst.Xcel.UDFs.GetIndicatorValueAverage("OSUPREALREGAPAR_FCR",""&amp;$A$9&amp;"="&amp;BR$12&amp;";",_xll.Woodstock.Analyst.Xcel.UDFs.GetModelFilename(),_xll.Woodstock.Analyst.Xcel.UDFs.GetScenarioIndex(),"2","6")/5,_xll.Woodstock.Analyst.Xcel.UDFs.GetIndicatorValue("OSUPREALREGAPAR_FCR",""&amp;$A$9&amp;"="&amp;BR$12&amp;";",_xll.Woodstock.Analyst.Xcel.UDFs.GetModelFilename(),_xll.Woodstock.Analyst.Xcel.UDFs.GetScenarioIndex(),VLOOKUP($A$5,Periode,2,FALSE))/5)),0,IF(EXACT($A$5,"Moyenne 2013-2038"),_xll.Woodstock.Analyst.Xcel.UDFs.GetIndicatorValueAverage("OSUPREALREGAPAR_FCR",""&amp;$A$9&amp;"="&amp;BR$12&amp;";",_xll.Woodstock.Analyst.Xcel.UDFs.GetModelFilename(),_xll.Woodstock.Analyst.Xcel.UDFs.GetScenarioIndex(),"2","6")/5,_xll.Woodstock.Analyst.Xcel.UDFs.GetIndicatorValue("OSUPREALREGAPAR_FCR",""&amp;$A$9&amp;"="&amp;BR$12&amp;";",_xll.Woodstock.Analyst.Xcel.UDFs.GetModelFilename(),_xll.Woodstock.Analyst.Xcel.UDFs.GetScenarioIndex(),VLOOKUP($A$5,Periode,2,FALSE))/5))</f>
        <v>0</v>
      </c>
      <c r="BS36" s="162">
        <f>IF(ISERROR(IF(EXACT($A$5,"Moyenne 2013-2038"),_xll.Woodstock.Analyst.Xcel.UDFs.GetIndicatorValueAverage("OSUPREALREGAPAR_FCR",""&amp;$A$9&amp;"="&amp;BS$12&amp;";",_xll.Woodstock.Analyst.Xcel.UDFs.GetModelFilename(),_xll.Woodstock.Analyst.Xcel.UDFs.GetScenarioIndex(),"2","6")/5,_xll.Woodstock.Analyst.Xcel.UDFs.GetIndicatorValue("OSUPREALREGAPAR_FCR",""&amp;$A$9&amp;"="&amp;BS$12&amp;";",_xll.Woodstock.Analyst.Xcel.UDFs.GetModelFilename(),_xll.Woodstock.Analyst.Xcel.UDFs.GetScenarioIndex(),VLOOKUP($A$5,Periode,2,FALSE))/5)),0,IF(EXACT($A$5,"Moyenne 2013-2038"),_xll.Woodstock.Analyst.Xcel.UDFs.GetIndicatorValueAverage("OSUPREALREGAPAR_FCR",""&amp;$A$9&amp;"="&amp;BS$12&amp;";",_xll.Woodstock.Analyst.Xcel.UDFs.GetModelFilename(),_xll.Woodstock.Analyst.Xcel.UDFs.GetScenarioIndex(),"2","6")/5,_xll.Woodstock.Analyst.Xcel.UDFs.GetIndicatorValue("OSUPREALREGAPAR_FCR",""&amp;$A$9&amp;"="&amp;BS$12&amp;";",_xll.Woodstock.Analyst.Xcel.UDFs.GetModelFilename(),_xll.Woodstock.Analyst.Xcel.UDFs.GetScenarioIndex(),VLOOKUP($A$5,Periode,2,FALSE))/5))</f>
        <v>0</v>
      </c>
      <c r="BT36" s="162">
        <f>IF(ISERROR(IF(EXACT($A$5,"Moyenne 2013-2038"),_xll.Woodstock.Analyst.Xcel.UDFs.GetIndicatorValueAverage("OSUPREALREGAPAR_FCR",""&amp;$A$9&amp;"="&amp;BT$12&amp;";",_xll.Woodstock.Analyst.Xcel.UDFs.GetModelFilename(),_xll.Woodstock.Analyst.Xcel.UDFs.GetScenarioIndex(),"2","6")/5,_xll.Woodstock.Analyst.Xcel.UDFs.GetIndicatorValue("OSUPREALREGAPAR_FCR",""&amp;$A$9&amp;"="&amp;BT$12&amp;";",_xll.Woodstock.Analyst.Xcel.UDFs.GetModelFilename(),_xll.Woodstock.Analyst.Xcel.UDFs.GetScenarioIndex(),VLOOKUP($A$5,Periode,2,FALSE))/5)),0,IF(EXACT($A$5,"Moyenne 2013-2038"),_xll.Woodstock.Analyst.Xcel.UDFs.GetIndicatorValueAverage("OSUPREALREGAPAR_FCR",""&amp;$A$9&amp;"="&amp;BT$12&amp;";",_xll.Woodstock.Analyst.Xcel.UDFs.GetModelFilename(),_xll.Woodstock.Analyst.Xcel.UDFs.GetScenarioIndex(),"2","6")/5,_xll.Woodstock.Analyst.Xcel.UDFs.GetIndicatorValue("OSUPREALREGAPAR_FCR",""&amp;$A$9&amp;"="&amp;BT$12&amp;";",_xll.Woodstock.Analyst.Xcel.UDFs.GetModelFilename(),_xll.Woodstock.Analyst.Xcel.UDFs.GetScenarioIndex(),VLOOKUP($A$5,Periode,2,FALSE))/5))</f>
        <v>0</v>
      </c>
      <c r="BU36" s="162">
        <f>IF(ISERROR(IF(EXACT($A$5,"Moyenne 2013-2038"),_xll.Woodstock.Analyst.Xcel.UDFs.GetIndicatorValueAverage("OSUPREALREGAPAR_FCR",""&amp;$A$9&amp;"="&amp;BU$12&amp;";",_xll.Woodstock.Analyst.Xcel.UDFs.GetModelFilename(),_xll.Woodstock.Analyst.Xcel.UDFs.GetScenarioIndex(),"2","6")/5,_xll.Woodstock.Analyst.Xcel.UDFs.GetIndicatorValue("OSUPREALREGAPAR_FCR",""&amp;$A$9&amp;"="&amp;BU$12&amp;";",_xll.Woodstock.Analyst.Xcel.UDFs.GetModelFilename(),_xll.Woodstock.Analyst.Xcel.UDFs.GetScenarioIndex(),VLOOKUP($A$5,Periode,2,FALSE))/5)),0,IF(EXACT($A$5,"Moyenne 2013-2038"),_xll.Woodstock.Analyst.Xcel.UDFs.GetIndicatorValueAverage("OSUPREALREGAPAR_FCR",""&amp;$A$9&amp;"="&amp;BU$12&amp;";",_xll.Woodstock.Analyst.Xcel.UDFs.GetModelFilename(),_xll.Woodstock.Analyst.Xcel.UDFs.GetScenarioIndex(),"2","6")/5,_xll.Woodstock.Analyst.Xcel.UDFs.GetIndicatorValue("OSUPREALREGAPAR_FCR",""&amp;$A$9&amp;"="&amp;BU$12&amp;";",_xll.Woodstock.Analyst.Xcel.UDFs.GetModelFilename(),_xll.Woodstock.Analyst.Xcel.UDFs.GetScenarioIndex(),VLOOKUP($A$5,Periode,2,FALSE))/5))</f>
        <v>0</v>
      </c>
      <c r="BV36" s="162">
        <f>IF(ISERROR(IF(EXACT($A$5,"Moyenne 2013-2038"),_xll.Woodstock.Analyst.Xcel.UDFs.GetIndicatorValueAverage("OSUPREALREGAPAR_FCR",""&amp;$A$9&amp;"="&amp;BV$12&amp;";",_xll.Woodstock.Analyst.Xcel.UDFs.GetModelFilename(),_xll.Woodstock.Analyst.Xcel.UDFs.GetScenarioIndex(),"2","6")/5,_xll.Woodstock.Analyst.Xcel.UDFs.GetIndicatorValue("OSUPREALREGAPAR_FCR",""&amp;$A$9&amp;"="&amp;BV$12&amp;";",_xll.Woodstock.Analyst.Xcel.UDFs.GetModelFilename(),_xll.Woodstock.Analyst.Xcel.UDFs.GetScenarioIndex(),VLOOKUP($A$5,Periode,2,FALSE))/5)),0,IF(EXACT($A$5,"Moyenne 2013-2038"),_xll.Woodstock.Analyst.Xcel.UDFs.GetIndicatorValueAverage("OSUPREALREGAPAR_FCR",""&amp;$A$9&amp;"="&amp;BV$12&amp;";",_xll.Woodstock.Analyst.Xcel.UDFs.GetModelFilename(),_xll.Woodstock.Analyst.Xcel.UDFs.GetScenarioIndex(),"2","6")/5,_xll.Woodstock.Analyst.Xcel.UDFs.GetIndicatorValue("OSUPREALREGAPAR_FCR",""&amp;$A$9&amp;"="&amp;BV$12&amp;";",_xll.Woodstock.Analyst.Xcel.UDFs.GetModelFilename(),_xll.Woodstock.Analyst.Xcel.UDFs.GetScenarioIndex(),VLOOKUP($A$5,Periode,2,FALSE))/5))</f>
        <v>0</v>
      </c>
      <c r="BW36" s="162">
        <f>IF(ISERROR(IF(EXACT($A$5,"Moyenne 2013-2038"),_xll.Woodstock.Analyst.Xcel.UDFs.GetIndicatorValueAverage("OSUPREALREGAPAR_FCR",""&amp;$A$9&amp;"="&amp;BW$12&amp;";",_xll.Woodstock.Analyst.Xcel.UDFs.GetModelFilename(),_xll.Woodstock.Analyst.Xcel.UDFs.GetScenarioIndex(),"2","6")/5,_xll.Woodstock.Analyst.Xcel.UDFs.GetIndicatorValue("OSUPREALREGAPAR_FCR",""&amp;$A$9&amp;"="&amp;BW$12&amp;";",_xll.Woodstock.Analyst.Xcel.UDFs.GetModelFilename(),_xll.Woodstock.Analyst.Xcel.UDFs.GetScenarioIndex(),VLOOKUP($A$5,Periode,2,FALSE))/5)),0,IF(EXACT($A$5,"Moyenne 2013-2038"),_xll.Woodstock.Analyst.Xcel.UDFs.GetIndicatorValueAverage("OSUPREALREGAPAR_FCR",""&amp;$A$9&amp;"="&amp;BW$12&amp;";",_xll.Woodstock.Analyst.Xcel.UDFs.GetModelFilename(),_xll.Woodstock.Analyst.Xcel.UDFs.GetScenarioIndex(),"2","6")/5,_xll.Woodstock.Analyst.Xcel.UDFs.GetIndicatorValue("OSUPREALREGAPAR_FCR",""&amp;$A$9&amp;"="&amp;BW$12&amp;";",_xll.Woodstock.Analyst.Xcel.UDFs.GetModelFilename(),_xll.Woodstock.Analyst.Xcel.UDFs.GetScenarioIndex(),VLOOKUP($A$5,Periode,2,FALSE))/5))</f>
        <v>0</v>
      </c>
      <c r="BX36" s="162">
        <f>IF(ISERROR(IF(EXACT($A$5,"Moyenne 2013-2038"),_xll.Woodstock.Analyst.Xcel.UDFs.GetIndicatorValueAverage("OSUPREALREGAPAR_FCR",""&amp;$A$9&amp;"="&amp;BX$12&amp;";",_xll.Woodstock.Analyst.Xcel.UDFs.GetModelFilename(),_xll.Woodstock.Analyst.Xcel.UDFs.GetScenarioIndex(),"2","6")/5,_xll.Woodstock.Analyst.Xcel.UDFs.GetIndicatorValue("OSUPREALREGAPAR_FCR",""&amp;$A$9&amp;"="&amp;BX$12&amp;";",_xll.Woodstock.Analyst.Xcel.UDFs.GetModelFilename(),_xll.Woodstock.Analyst.Xcel.UDFs.GetScenarioIndex(),VLOOKUP($A$5,Periode,2,FALSE))/5)),0,IF(EXACT($A$5,"Moyenne 2013-2038"),_xll.Woodstock.Analyst.Xcel.UDFs.GetIndicatorValueAverage("OSUPREALREGAPAR_FCR",""&amp;$A$9&amp;"="&amp;BX$12&amp;";",_xll.Woodstock.Analyst.Xcel.UDFs.GetModelFilename(),_xll.Woodstock.Analyst.Xcel.UDFs.GetScenarioIndex(),"2","6")/5,_xll.Woodstock.Analyst.Xcel.UDFs.GetIndicatorValue("OSUPREALREGAPAR_FCR",""&amp;$A$9&amp;"="&amp;BX$12&amp;";",_xll.Woodstock.Analyst.Xcel.UDFs.GetModelFilename(),_xll.Woodstock.Analyst.Xcel.UDFs.GetScenarioIndex(),VLOOKUP($A$5,Periode,2,FALSE))/5))</f>
        <v>0</v>
      </c>
      <c r="BY36" s="162">
        <f>IF(ISERROR(IF(EXACT($A$5,"Moyenne 2013-2038"),_xll.Woodstock.Analyst.Xcel.UDFs.GetIndicatorValueAverage("OSUPREALREGAPAR_FCR",""&amp;$A$9&amp;"="&amp;BY$12&amp;";",_xll.Woodstock.Analyst.Xcel.UDFs.GetModelFilename(),_xll.Woodstock.Analyst.Xcel.UDFs.GetScenarioIndex(),"2","6")/5,_xll.Woodstock.Analyst.Xcel.UDFs.GetIndicatorValue("OSUPREALREGAPAR_FCR",""&amp;$A$9&amp;"="&amp;BY$12&amp;";",_xll.Woodstock.Analyst.Xcel.UDFs.GetModelFilename(),_xll.Woodstock.Analyst.Xcel.UDFs.GetScenarioIndex(),VLOOKUP($A$5,Periode,2,FALSE))/5)),0,IF(EXACT($A$5,"Moyenne 2013-2038"),_xll.Woodstock.Analyst.Xcel.UDFs.GetIndicatorValueAverage("OSUPREALREGAPAR_FCR",""&amp;$A$9&amp;"="&amp;BY$12&amp;";",_xll.Woodstock.Analyst.Xcel.UDFs.GetModelFilename(),_xll.Woodstock.Analyst.Xcel.UDFs.GetScenarioIndex(),"2","6")/5,_xll.Woodstock.Analyst.Xcel.UDFs.GetIndicatorValue("OSUPREALREGAPAR_FCR",""&amp;$A$9&amp;"="&amp;BY$12&amp;";",_xll.Woodstock.Analyst.Xcel.UDFs.GetModelFilename(),_xll.Woodstock.Analyst.Xcel.UDFs.GetScenarioIndex(),VLOOKUP($A$5,Periode,2,FALSE))/5))</f>
        <v>0</v>
      </c>
      <c r="BZ36" s="162">
        <f>IF(ISERROR(IF(EXACT($A$5,"Moyenne 2013-2038"),_xll.Woodstock.Analyst.Xcel.UDFs.GetIndicatorValueAverage("OSUPREALREGAPAR_FCR",""&amp;$A$9&amp;"="&amp;BZ$12&amp;";",_xll.Woodstock.Analyst.Xcel.UDFs.GetModelFilename(),_xll.Woodstock.Analyst.Xcel.UDFs.GetScenarioIndex(),"2","6")/5,_xll.Woodstock.Analyst.Xcel.UDFs.GetIndicatorValue("OSUPREALREGAPAR_FCR",""&amp;$A$9&amp;"="&amp;BZ$12&amp;";",_xll.Woodstock.Analyst.Xcel.UDFs.GetModelFilename(),_xll.Woodstock.Analyst.Xcel.UDFs.GetScenarioIndex(),VLOOKUP($A$5,Periode,2,FALSE))/5)),0,IF(EXACT($A$5,"Moyenne 2013-2038"),_xll.Woodstock.Analyst.Xcel.UDFs.GetIndicatorValueAverage("OSUPREALREGAPAR_FCR",""&amp;$A$9&amp;"="&amp;BZ$12&amp;";",_xll.Woodstock.Analyst.Xcel.UDFs.GetModelFilename(),_xll.Woodstock.Analyst.Xcel.UDFs.GetScenarioIndex(),"2","6")/5,_xll.Woodstock.Analyst.Xcel.UDFs.GetIndicatorValue("OSUPREALREGAPAR_FCR",""&amp;$A$9&amp;"="&amp;BZ$12&amp;";",_xll.Woodstock.Analyst.Xcel.UDFs.GetModelFilename(),_xll.Woodstock.Analyst.Xcel.UDFs.GetScenarioIndex(),VLOOKUP($A$5,Periode,2,FALSE))/5))</f>
        <v>0</v>
      </c>
      <c r="CA36" s="162">
        <f>IF(ISERROR(IF(EXACT($A$5,"Moyenne 2013-2038"),_xll.Woodstock.Analyst.Xcel.UDFs.GetIndicatorValueAverage("OSUPREALREGAPAR_FCR",""&amp;$A$9&amp;"="&amp;CA$12&amp;";",_xll.Woodstock.Analyst.Xcel.UDFs.GetModelFilename(),_xll.Woodstock.Analyst.Xcel.UDFs.GetScenarioIndex(),"2","6")/5,_xll.Woodstock.Analyst.Xcel.UDFs.GetIndicatorValue("OSUPREALREGAPAR_FCR",""&amp;$A$9&amp;"="&amp;CA$12&amp;";",_xll.Woodstock.Analyst.Xcel.UDFs.GetModelFilename(),_xll.Woodstock.Analyst.Xcel.UDFs.GetScenarioIndex(),VLOOKUP($A$5,Periode,2,FALSE))/5)),0,IF(EXACT($A$5,"Moyenne 2013-2038"),_xll.Woodstock.Analyst.Xcel.UDFs.GetIndicatorValueAverage("OSUPREALREGAPAR_FCR",""&amp;$A$9&amp;"="&amp;CA$12&amp;";",_xll.Woodstock.Analyst.Xcel.UDFs.GetModelFilename(),_xll.Woodstock.Analyst.Xcel.UDFs.GetScenarioIndex(),"2","6")/5,_xll.Woodstock.Analyst.Xcel.UDFs.GetIndicatorValue("OSUPREALREGAPAR_FCR",""&amp;$A$9&amp;"="&amp;CA$12&amp;";",_xll.Woodstock.Analyst.Xcel.UDFs.GetModelFilename(),_xll.Woodstock.Analyst.Xcel.UDFs.GetScenarioIndex(),VLOOKUP($A$5,Periode,2,FALSE))/5))</f>
        <v>0</v>
      </c>
      <c r="CB36" s="162">
        <f>IF(ISERROR(IF(EXACT($A$5,"Moyenne 2013-2038"),_xll.Woodstock.Analyst.Xcel.UDFs.GetIndicatorValueAverage("OSUPREALREGAPAR_FCR",""&amp;$A$9&amp;"="&amp;CB$12&amp;";",_xll.Woodstock.Analyst.Xcel.UDFs.GetModelFilename(),_xll.Woodstock.Analyst.Xcel.UDFs.GetScenarioIndex(),"2","6")/5,_xll.Woodstock.Analyst.Xcel.UDFs.GetIndicatorValue("OSUPREALREGAPAR_FCR",""&amp;$A$9&amp;"="&amp;CB$12&amp;";",_xll.Woodstock.Analyst.Xcel.UDFs.GetModelFilename(),_xll.Woodstock.Analyst.Xcel.UDFs.GetScenarioIndex(),VLOOKUP($A$5,Periode,2,FALSE))/5)),0,IF(EXACT($A$5,"Moyenne 2013-2038"),_xll.Woodstock.Analyst.Xcel.UDFs.GetIndicatorValueAverage("OSUPREALREGAPAR_FCR",""&amp;$A$9&amp;"="&amp;CB$12&amp;";",_xll.Woodstock.Analyst.Xcel.UDFs.GetModelFilename(),_xll.Woodstock.Analyst.Xcel.UDFs.GetScenarioIndex(),"2","6")/5,_xll.Woodstock.Analyst.Xcel.UDFs.GetIndicatorValue("OSUPREALREGAPAR_FCR",""&amp;$A$9&amp;"="&amp;CB$12&amp;";",_xll.Woodstock.Analyst.Xcel.UDFs.GetModelFilename(),_xll.Woodstock.Analyst.Xcel.UDFs.GetScenarioIndex(),VLOOKUP($A$5,Periode,2,FALSE))/5))</f>
        <v>0</v>
      </c>
      <c r="CC36" s="162">
        <f>IF(ISERROR(IF(EXACT($A$5,"Moyenne 2013-2038"),_xll.Woodstock.Analyst.Xcel.UDFs.GetIndicatorValueAverage("OSUPREALREGAPAR_FCR",""&amp;$A$9&amp;"="&amp;CC$12&amp;";",_xll.Woodstock.Analyst.Xcel.UDFs.GetModelFilename(),_xll.Woodstock.Analyst.Xcel.UDFs.GetScenarioIndex(),"2","6")/5,_xll.Woodstock.Analyst.Xcel.UDFs.GetIndicatorValue("OSUPREALREGAPAR_FCR",""&amp;$A$9&amp;"="&amp;CC$12&amp;";",_xll.Woodstock.Analyst.Xcel.UDFs.GetModelFilename(),_xll.Woodstock.Analyst.Xcel.UDFs.GetScenarioIndex(),VLOOKUP($A$5,Periode,2,FALSE))/5)),0,IF(EXACT($A$5,"Moyenne 2013-2038"),_xll.Woodstock.Analyst.Xcel.UDFs.GetIndicatorValueAverage("OSUPREALREGAPAR_FCR",""&amp;$A$9&amp;"="&amp;CC$12&amp;";",_xll.Woodstock.Analyst.Xcel.UDFs.GetModelFilename(),_xll.Woodstock.Analyst.Xcel.UDFs.GetScenarioIndex(),"2","6")/5,_xll.Woodstock.Analyst.Xcel.UDFs.GetIndicatorValue("OSUPREALREGAPAR_FCR",""&amp;$A$9&amp;"="&amp;CC$12&amp;";",_xll.Woodstock.Analyst.Xcel.UDFs.GetModelFilename(),_xll.Woodstock.Analyst.Xcel.UDFs.GetScenarioIndex(),VLOOKUP($A$5,Periode,2,FALSE))/5))</f>
        <v>0</v>
      </c>
      <c r="CD36" s="162">
        <f>IF(ISERROR(IF(EXACT($A$5,"Moyenne 2013-2038"),_xll.Woodstock.Analyst.Xcel.UDFs.GetIndicatorValueAverage("OSUPREALREGAPAR_FCR",""&amp;$A$9&amp;"="&amp;CD$12&amp;";",_xll.Woodstock.Analyst.Xcel.UDFs.GetModelFilename(),_xll.Woodstock.Analyst.Xcel.UDFs.GetScenarioIndex(),"2","6")/5,_xll.Woodstock.Analyst.Xcel.UDFs.GetIndicatorValue("OSUPREALREGAPAR_FCR",""&amp;$A$9&amp;"="&amp;CD$12&amp;";",_xll.Woodstock.Analyst.Xcel.UDFs.GetModelFilename(),_xll.Woodstock.Analyst.Xcel.UDFs.GetScenarioIndex(),VLOOKUP($A$5,Periode,2,FALSE))/5)),0,IF(EXACT($A$5,"Moyenne 2013-2038"),_xll.Woodstock.Analyst.Xcel.UDFs.GetIndicatorValueAverage("OSUPREALREGAPAR_FCR",""&amp;$A$9&amp;"="&amp;CD$12&amp;";",_xll.Woodstock.Analyst.Xcel.UDFs.GetModelFilename(),_xll.Woodstock.Analyst.Xcel.UDFs.GetScenarioIndex(),"2","6")/5,_xll.Woodstock.Analyst.Xcel.UDFs.GetIndicatorValue("OSUPREALREGAPAR_FCR",""&amp;$A$9&amp;"="&amp;CD$12&amp;";",_xll.Woodstock.Analyst.Xcel.UDFs.GetModelFilename(),_xll.Woodstock.Analyst.Xcel.UDFs.GetScenarioIndex(),VLOOKUP($A$5,Periode,2,FALSE))/5))</f>
        <v>0</v>
      </c>
      <c r="CE36" s="162">
        <f>IF(ISERROR(IF(EXACT($A$5,"Moyenne 2013-2038"),_xll.Woodstock.Analyst.Xcel.UDFs.GetIndicatorValueAverage("OSUPREALREGAPAR_FCR",""&amp;$A$9&amp;"="&amp;CE$12&amp;";",_xll.Woodstock.Analyst.Xcel.UDFs.GetModelFilename(),_xll.Woodstock.Analyst.Xcel.UDFs.GetScenarioIndex(),"2","6")/5,_xll.Woodstock.Analyst.Xcel.UDFs.GetIndicatorValue("OSUPREALREGAPAR_FCR",""&amp;$A$9&amp;"="&amp;CE$12&amp;";",_xll.Woodstock.Analyst.Xcel.UDFs.GetModelFilename(),_xll.Woodstock.Analyst.Xcel.UDFs.GetScenarioIndex(),VLOOKUP($A$5,Periode,2,FALSE))/5)),0,IF(EXACT($A$5,"Moyenne 2013-2038"),_xll.Woodstock.Analyst.Xcel.UDFs.GetIndicatorValueAverage("OSUPREALREGAPAR_FCR",""&amp;$A$9&amp;"="&amp;CE$12&amp;";",_xll.Woodstock.Analyst.Xcel.UDFs.GetModelFilename(),_xll.Woodstock.Analyst.Xcel.UDFs.GetScenarioIndex(),"2","6")/5,_xll.Woodstock.Analyst.Xcel.UDFs.GetIndicatorValue("OSUPREALREGAPAR_FCR",""&amp;$A$9&amp;"="&amp;CE$12&amp;";",_xll.Woodstock.Analyst.Xcel.UDFs.GetModelFilename(),_xll.Woodstock.Analyst.Xcel.UDFs.GetScenarioIndex(),VLOOKUP($A$5,Periode,2,FALSE))/5))</f>
        <v>0</v>
      </c>
      <c r="CF36" s="162">
        <f>IF(ISERROR(IF(EXACT($A$5,"Moyenne 2013-2038"),_xll.Woodstock.Analyst.Xcel.UDFs.GetIndicatorValueAverage("OSUPREALREGAPAR_FCR",""&amp;$A$9&amp;"="&amp;CF$12&amp;";",_xll.Woodstock.Analyst.Xcel.UDFs.GetModelFilename(),_xll.Woodstock.Analyst.Xcel.UDFs.GetScenarioIndex(),"2","6")/5,_xll.Woodstock.Analyst.Xcel.UDFs.GetIndicatorValue("OSUPREALREGAPAR_FCR",""&amp;$A$9&amp;"="&amp;CF$12&amp;";",_xll.Woodstock.Analyst.Xcel.UDFs.GetModelFilename(),_xll.Woodstock.Analyst.Xcel.UDFs.GetScenarioIndex(),VLOOKUP($A$5,Periode,2,FALSE))/5)),0,IF(EXACT($A$5,"Moyenne 2013-2038"),_xll.Woodstock.Analyst.Xcel.UDFs.GetIndicatorValueAverage("OSUPREALREGAPAR_FCR",""&amp;$A$9&amp;"="&amp;CF$12&amp;";",_xll.Woodstock.Analyst.Xcel.UDFs.GetModelFilename(),_xll.Woodstock.Analyst.Xcel.UDFs.GetScenarioIndex(),"2","6")/5,_xll.Woodstock.Analyst.Xcel.UDFs.GetIndicatorValue("OSUPREALREGAPAR_FCR",""&amp;$A$9&amp;"="&amp;CF$12&amp;";",_xll.Woodstock.Analyst.Xcel.UDFs.GetModelFilename(),_xll.Woodstock.Analyst.Xcel.UDFs.GetScenarioIndex(),VLOOKUP($A$5,Periode,2,FALSE))/5))</f>
        <v>0</v>
      </c>
      <c r="CG36" s="162">
        <f>IF(ISERROR(IF(EXACT($A$5,"Moyenne 2013-2038"),_xll.Woodstock.Analyst.Xcel.UDFs.GetIndicatorValueAverage("OSUPREALREGAPAR_FCR",""&amp;$A$9&amp;"="&amp;CG$12&amp;";",_xll.Woodstock.Analyst.Xcel.UDFs.GetModelFilename(),_xll.Woodstock.Analyst.Xcel.UDFs.GetScenarioIndex(),"2","6")/5,_xll.Woodstock.Analyst.Xcel.UDFs.GetIndicatorValue("OSUPREALREGAPAR_FCR",""&amp;$A$9&amp;"="&amp;CG$12&amp;";",_xll.Woodstock.Analyst.Xcel.UDFs.GetModelFilename(),_xll.Woodstock.Analyst.Xcel.UDFs.GetScenarioIndex(),VLOOKUP($A$5,Periode,2,FALSE))/5)),0,IF(EXACT($A$5,"Moyenne 2013-2038"),_xll.Woodstock.Analyst.Xcel.UDFs.GetIndicatorValueAverage("OSUPREALREGAPAR_FCR",""&amp;$A$9&amp;"="&amp;CG$12&amp;";",_xll.Woodstock.Analyst.Xcel.UDFs.GetModelFilename(),_xll.Woodstock.Analyst.Xcel.UDFs.GetScenarioIndex(),"2","6")/5,_xll.Woodstock.Analyst.Xcel.UDFs.GetIndicatorValue("OSUPREALREGAPAR_FCR",""&amp;$A$9&amp;"="&amp;CG$12&amp;";",_xll.Woodstock.Analyst.Xcel.UDFs.GetModelFilename(),_xll.Woodstock.Analyst.Xcel.UDFs.GetScenarioIndex(),VLOOKUP($A$5,Periode,2,FALSE))/5))</f>
        <v>0</v>
      </c>
      <c r="CH36" s="162">
        <f>IF(ISERROR(IF(EXACT($A$5,"Moyenne 2013-2038"),_xll.Woodstock.Analyst.Xcel.UDFs.GetIndicatorValueAverage("OSUPREALREGAPAR_FCR",""&amp;$A$9&amp;"="&amp;CH$12&amp;";",_xll.Woodstock.Analyst.Xcel.UDFs.GetModelFilename(),_xll.Woodstock.Analyst.Xcel.UDFs.GetScenarioIndex(),"2","6")/5,_xll.Woodstock.Analyst.Xcel.UDFs.GetIndicatorValue("OSUPREALREGAPAR_FCR",""&amp;$A$9&amp;"="&amp;CH$12&amp;";",_xll.Woodstock.Analyst.Xcel.UDFs.GetModelFilename(),_xll.Woodstock.Analyst.Xcel.UDFs.GetScenarioIndex(),VLOOKUP($A$5,Periode,2,FALSE))/5)),0,IF(EXACT($A$5,"Moyenne 2013-2038"),_xll.Woodstock.Analyst.Xcel.UDFs.GetIndicatorValueAverage("OSUPREALREGAPAR_FCR",""&amp;$A$9&amp;"="&amp;CH$12&amp;";",_xll.Woodstock.Analyst.Xcel.UDFs.GetModelFilename(),_xll.Woodstock.Analyst.Xcel.UDFs.GetScenarioIndex(),"2","6")/5,_xll.Woodstock.Analyst.Xcel.UDFs.GetIndicatorValue("OSUPREALREGAPAR_FCR",""&amp;$A$9&amp;"="&amp;CH$12&amp;";",_xll.Woodstock.Analyst.Xcel.UDFs.GetModelFilename(),_xll.Woodstock.Analyst.Xcel.UDFs.GetScenarioIndex(),VLOOKUP($A$5,Periode,2,FALSE))/5))</f>
        <v>0</v>
      </c>
      <c r="CI36" s="162">
        <f>IF(ISERROR(IF(EXACT($A$5,"Moyenne 2013-2038"),_xll.Woodstock.Analyst.Xcel.UDFs.GetIndicatorValueAverage("OSUPREALREGAPAR_FCR",""&amp;$A$9&amp;"="&amp;CI$12&amp;";",_xll.Woodstock.Analyst.Xcel.UDFs.GetModelFilename(),_xll.Woodstock.Analyst.Xcel.UDFs.GetScenarioIndex(),"2","6")/5,_xll.Woodstock.Analyst.Xcel.UDFs.GetIndicatorValue("OSUPREALREGAPAR_FCR",""&amp;$A$9&amp;"="&amp;CI$12&amp;";",_xll.Woodstock.Analyst.Xcel.UDFs.GetModelFilename(),_xll.Woodstock.Analyst.Xcel.UDFs.GetScenarioIndex(),VLOOKUP($A$5,Periode,2,FALSE))/5)),0,IF(EXACT($A$5,"Moyenne 2013-2038"),_xll.Woodstock.Analyst.Xcel.UDFs.GetIndicatorValueAverage("OSUPREALREGAPAR_FCR",""&amp;$A$9&amp;"="&amp;CI$12&amp;";",_xll.Woodstock.Analyst.Xcel.UDFs.GetModelFilename(),_xll.Woodstock.Analyst.Xcel.UDFs.GetScenarioIndex(),"2","6")/5,_xll.Woodstock.Analyst.Xcel.UDFs.GetIndicatorValue("OSUPREALREGAPAR_FCR",""&amp;$A$9&amp;"="&amp;CI$12&amp;";",_xll.Woodstock.Analyst.Xcel.UDFs.GetModelFilename(),_xll.Woodstock.Analyst.Xcel.UDFs.GetScenarioIndex(),VLOOKUP($A$5,Periode,2,FALSE))/5))</f>
        <v>0</v>
      </c>
      <c r="CJ36" s="162">
        <f>IF(ISERROR(IF(EXACT($A$5,"Moyenne 2013-2038"),_xll.Woodstock.Analyst.Xcel.UDFs.GetIndicatorValueAverage("OSUPREALREGAPAR_FCR",""&amp;$A$9&amp;"="&amp;CJ$12&amp;";",_xll.Woodstock.Analyst.Xcel.UDFs.GetModelFilename(),_xll.Woodstock.Analyst.Xcel.UDFs.GetScenarioIndex(),"2","6")/5,_xll.Woodstock.Analyst.Xcel.UDFs.GetIndicatorValue("OSUPREALREGAPAR_FCR",""&amp;$A$9&amp;"="&amp;CJ$12&amp;";",_xll.Woodstock.Analyst.Xcel.UDFs.GetModelFilename(),_xll.Woodstock.Analyst.Xcel.UDFs.GetScenarioIndex(),VLOOKUP($A$5,Periode,2,FALSE))/5)),0,IF(EXACT($A$5,"Moyenne 2013-2038"),_xll.Woodstock.Analyst.Xcel.UDFs.GetIndicatorValueAverage("OSUPREALREGAPAR_FCR",""&amp;$A$9&amp;"="&amp;CJ$12&amp;";",_xll.Woodstock.Analyst.Xcel.UDFs.GetModelFilename(),_xll.Woodstock.Analyst.Xcel.UDFs.GetScenarioIndex(),"2","6")/5,_xll.Woodstock.Analyst.Xcel.UDFs.GetIndicatorValue("OSUPREALREGAPAR_FCR",""&amp;$A$9&amp;"="&amp;CJ$12&amp;";",_xll.Woodstock.Analyst.Xcel.UDFs.GetModelFilename(),_xll.Woodstock.Analyst.Xcel.UDFs.GetScenarioIndex(),VLOOKUP($A$5,Periode,2,FALSE))/5))</f>
        <v>0</v>
      </c>
      <c r="CK36" s="162">
        <f>IF(ISERROR(IF(EXACT($A$5,"Moyenne 2013-2038"),_xll.Woodstock.Analyst.Xcel.UDFs.GetIndicatorValueAverage("OSUPREALREGAPAR_FCR",""&amp;$A$9&amp;"="&amp;CK$12&amp;";",_xll.Woodstock.Analyst.Xcel.UDFs.GetModelFilename(),_xll.Woodstock.Analyst.Xcel.UDFs.GetScenarioIndex(),"2","6")/5,_xll.Woodstock.Analyst.Xcel.UDFs.GetIndicatorValue("OSUPREALREGAPAR_FCR",""&amp;$A$9&amp;"="&amp;CK$12&amp;";",_xll.Woodstock.Analyst.Xcel.UDFs.GetModelFilename(),_xll.Woodstock.Analyst.Xcel.UDFs.GetScenarioIndex(),VLOOKUP($A$5,Periode,2,FALSE))/5)),0,IF(EXACT($A$5,"Moyenne 2013-2038"),_xll.Woodstock.Analyst.Xcel.UDFs.GetIndicatorValueAverage("OSUPREALREGAPAR_FCR",""&amp;$A$9&amp;"="&amp;CK$12&amp;";",_xll.Woodstock.Analyst.Xcel.UDFs.GetModelFilename(),_xll.Woodstock.Analyst.Xcel.UDFs.GetScenarioIndex(),"2","6")/5,_xll.Woodstock.Analyst.Xcel.UDFs.GetIndicatorValue("OSUPREALREGAPAR_FCR",""&amp;$A$9&amp;"="&amp;CK$12&amp;";",_xll.Woodstock.Analyst.Xcel.UDFs.GetModelFilename(),_xll.Woodstock.Analyst.Xcel.UDFs.GetScenarioIndex(),VLOOKUP($A$5,Periode,2,FALSE))/5))</f>
        <v>0</v>
      </c>
      <c r="CL36" s="162">
        <f>IF(ISERROR(IF(EXACT($A$5,"Moyenne 2013-2038"),_xll.Woodstock.Analyst.Xcel.UDFs.GetIndicatorValueAverage("OSUPREALREGAPAR_FCR",""&amp;$A$9&amp;"="&amp;CL$12&amp;";",_xll.Woodstock.Analyst.Xcel.UDFs.GetModelFilename(),_xll.Woodstock.Analyst.Xcel.UDFs.GetScenarioIndex(),"2","6")/5,_xll.Woodstock.Analyst.Xcel.UDFs.GetIndicatorValue("OSUPREALREGAPAR_FCR",""&amp;$A$9&amp;"="&amp;CL$12&amp;";",_xll.Woodstock.Analyst.Xcel.UDFs.GetModelFilename(),_xll.Woodstock.Analyst.Xcel.UDFs.GetScenarioIndex(),VLOOKUP($A$5,Periode,2,FALSE))/5)),0,IF(EXACT($A$5,"Moyenne 2013-2038"),_xll.Woodstock.Analyst.Xcel.UDFs.GetIndicatorValueAverage("OSUPREALREGAPAR_FCR",""&amp;$A$9&amp;"="&amp;CL$12&amp;";",_xll.Woodstock.Analyst.Xcel.UDFs.GetModelFilename(),_xll.Woodstock.Analyst.Xcel.UDFs.GetScenarioIndex(),"2","6")/5,_xll.Woodstock.Analyst.Xcel.UDFs.GetIndicatorValue("OSUPREALREGAPAR_FCR",""&amp;$A$9&amp;"="&amp;CL$12&amp;";",_xll.Woodstock.Analyst.Xcel.UDFs.GetModelFilename(),_xll.Woodstock.Analyst.Xcel.UDFs.GetScenarioIndex(),VLOOKUP($A$5,Periode,2,FALSE))/5))</f>
        <v>0</v>
      </c>
      <c r="CM36" s="162">
        <f>IF(ISERROR(IF(EXACT($A$5,"Moyenne 2013-2038"),_xll.Woodstock.Analyst.Xcel.UDFs.GetIndicatorValueAverage("OSUPREALREGAPAR_FCR",""&amp;$A$9&amp;"="&amp;CM$12&amp;";",_xll.Woodstock.Analyst.Xcel.UDFs.GetModelFilename(),_xll.Woodstock.Analyst.Xcel.UDFs.GetScenarioIndex(),"2","6")/5,_xll.Woodstock.Analyst.Xcel.UDFs.GetIndicatorValue("OSUPREALREGAPAR_FCR",""&amp;$A$9&amp;"="&amp;CM$12&amp;";",_xll.Woodstock.Analyst.Xcel.UDFs.GetModelFilename(),_xll.Woodstock.Analyst.Xcel.UDFs.GetScenarioIndex(),VLOOKUP($A$5,Periode,2,FALSE))/5)),0,IF(EXACT($A$5,"Moyenne 2013-2038"),_xll.Woodstock.Analyst.Xcel.UDFs.GetIndicatorValueAverage("OSUPREALREGAPAR_FCR",""&amp;$A$9&amp;"="&amp;CM$12&amp;";",_xll.Woodstock.Analyst.Xcel.UDFs.GetModelFilename(),_xll.Woodstock.Analyst.Xcel.UDFs.GetScenarioIndex(),"2","6")/5,_xll.Woodstock.Analyst.Xcel.UDFs.GetIndicatorValue("OSUPREALREGAPAR_FCR",""&amp;$A$9&amp;"="&amp;CM$12&amp;";",_xll.Woodstock.Analyst.Xcel.UDFs.GetModelFilename(),_xll.Woodstock.Analyst.Xcel.UDFs.GetScenarioIndex(),VLOOKUP($A$5,Periode,2,FALSE))/5))</f>
        <v>0</v>
      </c>
      <c r="CN36" s="162">
        <f>IF(ISERROR(IF(EXACT($A$5,"Moyenne 2013-2038"),_xll.Woodstock.Analyst.Xcel.UDFs.GetIndicatorValueAverage("OSUPREALREGAPAR_FCR",""&amp;$A$9&amp;"="&amp;CN$12&amp;";",_xll.Woodstock.Analyst.Xcel.UDFs.GetModelFilename(),_xll.Woodstock.Analyst.Xcel.UDFs.GetScenarioIndex(),"2","6")/5,_xll.Woodstock.Analyst.Xcel.UDFs.GetIndicatorValue("OSUPREALREGAPAR_FCR",""&amp;$A$9&amp;"="&amp;CN$12&amp;";",_xll.Woodstock.Analyst.Xcel.UDFs.GetModelFilename(),_xll.Woodstock.Analyst.Xcel.UDFs.GetScenarioIndex(),VLOOKUP($A$5,Periode,2,FALSE))/5)),0,IF(EXACT($A$5,"Moyenne 2013-2038"),_xll.Woodstock.Analyst.Xcel.UDFs.GetIndicatorValueAverage("OSUPREALREGAPAR_FCR",""&amp;$A$9&amp;"="&amp;CN$12&amp;";",_xll.Woodstock.Analyst.Xcel.UDFs.GetModelFilename(),_xll.Woodstock.Analyst.Xcel.UDFs.GetScenarioIndex(),"2","6")/5,_xll.Woodstock.Analyst.Xcel.UDFs.GetIndicatorValue("OSUPREALREGAPAR_FCR",""&amp;$A$9&amp;"="&amp;CN$12&amp;";",_xll.Woodstock.Analyst.Xcel.UDFs.GetModelFilename(),_xll.Woodstock.Analyst.Xcel.UDFs.GetScenarioIndex(),VLOOKUP($A$5,Periode,2,FALSE))/5))</f>
        <v>0</v>
      </c>
      <c r="CO36" s="162">
        <f>IF(ISERROR(IF(EXACT($A$5,"Moyenne 2013-2038"),_xll.Woodstock.Analyst.Xcel.UDFs.GetIndicatorValueAverage("OSUPREALREGAPAR_FCR",""&amp;$A$9&amp;"="&amp;CO$12&amp;";",_xll.Woodstock.Analyst.Xcel.UDFs.GetModelFilename(),_xll.Woodstock.Analyst.Xcel.UDFs.GetScenarioIndex(),"2","6")/5,_xll.Woodstock.Analyst.Xcel.UDFs.GetIndicatorValue("OSUPREALREGAPAR_FCR",""&amp;$A$9&amp;"="&amp;CO$12&amp;";",_xll.Woodstock.Analyst.Xcel.UDFs.GetModelFilename(),_xll.Woodstock.Analyst.Xcel.UDFs.GetScenarioIndex(),VLOOKUP($A$5,Periode,2,FALSE))/5)),0,IF(EXACT($A$5,"Moyenne 2013-2038"),_xll.Woodstock.Analyst.Xcel.UDFs.GetIndicatorValueAverage("OSUPREALREGAPAR_FCR",""&amp;$A$9&amp;"="&amp;CO$12&amp;";",_xll.Woodstock.Analyst.Xcel.UDFs.GetModelFilename(),_xll.Woodstock.Analyst.Xcel.UDFs.GetScenarioIndex(),"2","6")/5,_xll.Woodstock.Analyst.Xcel.UDFs.GetIndicatorValue("OSUPREALREGAPAR_FCR",""&amp;$A$9&amp;"="&amp;CO$12&amp;";",_xll.Woodstock.Analyst.Xcel.UDFs.GetModelFilename(),_xll.Woodstock.Analyst.Xcel.UDFs.GetScenarioIndex(),VLOOKUP($A$5,Periode,2,FALSE))/5))</f>
        <v>0</v>
      </c>
      <c r="CP36" s="162">
        <f>IF(ISERROR(IF(EXACT($A$5,"Moyenne 2013-2038"),_xll.Woodstock.Analyst.Xcel.UDFs.GetIndicatorValueAverage("OSUPREALREGAPAR_FCR",""&amp;$A$9&amp;"="&amp;CP$12&amp;";",_xll.Woodstock.Analyst.Xcel.UDFs.GetModelFilename(),_xll.Woodstock.Analyst.Xcel.UDFs.GetScenarioIndex(),"2","6")/5,_xll.Woodstock.Analyst.Xcel.UDFs.GetIndicatorValue("OSUPREALREGAPAR_FCR",""&amp;$A$9&amp;"="&amp;CP$12&amp;";",_xll.Woodstock.Analyst.Xcel.UDFs.GetModelFilename(),_xll.Woodstock.Analyst.Xcel.UDFs.GetScenarioIndex(),VLOOKUP($A$5,Periode,2,FALSE))/5)),0,IF(EXACT($A$5,"Moyenne 2013-2038"),_xll.Woodstock.Analyst.Xcel.UDFs.GetIndicatorValueAverage("OSUPREALREGAPAR_FCR",""&amp;$A$9&amp;"="&amp;CP$12&amp;";",_xll.Woodstock.Analyst.Xcel.UDFs.GetModelFilename(),_xll.Woodstock.Analyst.Xcel.UDFs.GetScenarioIndex(),"2","6")/5,_xll.Woodstock.Analyst.Xcel.UDFs.GetIndicatorValue("OSUPREALREGAPAR_FCR",""&amp;$A$9&amp;"="&amp;CP$12&amp;";",_xll.Woodstock.Analyst.Xcel.UDFs.GetModelFilename(),_xll.Woodstock.Analyst.Xcel.UDFs.GetScenarioIndex(),VLOOKUP($A$5,Periode,2,FALSE))/5))</f>
        <v>0</v>
      </c>
      <c r="CQ36" s="162">
        <f>IF(ISERROR(IF(EXACT($A$5,"Moyenne 2013-2038"),_xll.Woodstock.Analyst.Xcel.UDFs.GetIndicatorValueAverage("OSUPREALREGAPAR_FCR",""&amp;$A$9&amp;"="&amp;CQ$12&amp;";",_xll.Woodstock.Analyst.Xcel.UDFs.GetModelFilename(),_xll.Woodstock.Analyst.Xcel.UDFs.GetScenarioIndex(),"2","6")/5,_xll.Woodstock.Analyst.Xcel.UDFs.GetIndicatorValue("OSUPREALREGAPAR_FCR",""&amp;$A$9&amp;"="&amp;CQ$12&amp;";",_xll.Woodstock.Analyst.Xcel.UDFs.GetModelFilename(),_xll.Woodstock.Analyst.Xcel.UDFs.GetScenarioIndex(),VLOOKUP($A$5,Periode,2,FALSE))/5)),0,IF(EXACT($A$5,"Moyenne 2013-2038"),_xll.Woodstock.Analyst.Xcel.UDFs.GetIndicatorValueAverage("OSUPREALREGAPAR_FCR",""&amp;$A$9&amp;"="&amp;CQ$12&amp;";",_xll.Woodstock.Analyst.Xcel.UDFs.GetModelFilename(),_xll.Woodstock.Analyst.Xcel.UDFs.GetScenarioIndex(),"2","6")/5,_xll.Woodstock.Analyst.Xcel.UDFs.GetIndicatorValue("OSUPREALREGAPAR_FCR",""&amp;$A$9&amp;"="&amp;CQ$12&amp;";",_xll.Woodstock.Analyst.Xcel.UDFs.GetModelFilename(),_xll.Woodstock.Analyst.Xcel.UDFs.GetScenarioIndex(),VLOOKUP($A$5,Periode,2,FALSE))/5))</f>
        <v>0</v>
      </c>
      <c r="CR36" s="162">
        <f>IF(ISERROR(IF(EXACT($A$5,"Moyenne 2013-2038"),_xll.Woodstock.Analyst.Xcel.UDFs.GetIndicatorValueAverage("OSUPREALREGAPAR_FCR",""&amp;$A$9&amp;"="&amp;CR$12&amp;";",_xll.Woodstock.Analyst.Xcel.UDFs.GetModelFilename(),_xll.Woodstock.Analyst.Xcel.UDFs.GetScenarioIndex(),"2","6")/5,_xll.Woodstock.Analyst.Xcel.UDFs.GetIndicatorValue("OSUPREALREGAPAR_FCR",""&amp;$A$9&amp;"="&amp;CR$12&amp;";",_xll.Woodstock.Analyst.Xcel.UDFs.GetModelFilename(),_xll.Woodstock.Analyst.Xcel.UDFs.GetScenarioIndex(),VLOOKUP($A$5,Periode,2,FALSE))/5)),0,IF(EXACT($A$5,"Moyenne 2013-2038"),_xll.Woodstock.Analyst.Xcel.UDFs.GetIndicatorValueAverage("OSUPREALREGAPAR_FCR",""&amp;$A$9&amp;"="&amp;CR$12&amp;";",_xll.Woodstock.Analyst.Xcel.UDFs.GetModelFilename(),_xll.Woodstock.Analyst.Xcel.UDFs.GetScenarioIndex(),"2","6")/5,_xll.Woodstock.Analyst.Xcel.UDFs.GetIndicatorValue("OSUPREALREGAPAR_FCR",""&amp;$A$9&amp;"="&amp;CR$12&amp;";",_xll.Woodstock.Analyst.Xcel.UDFs.GetModelFilename(),_xll.Woodstock.Analyst.Xcel.UDFs.GetScenarioIndex(),VLOOKUP($A$5,Periode,2,FALSE))/5))</f>
        <v>0</v>
      </c>
      <c r="CS36" s="162">
        <f>IF(ISERROR(IF(EXACT($A$5,"Moyenne 2013-2038"),_xll.Woodstock.Analyst.Xcel.UDFs.GetIndicatorValueAverage("OSUPREALREGAPAR_FCR",""&amp;$A$9&amp;"="&amp;CS$12&amp;";",_xll.Woodstock.Analyst.Xcel.UDFs.GetModelFilename(),_xll.Woodstock.Analyst.Xcel.UDFs.GetScenarioIndex(),"2","6")/5,_xll.Woodstock.Analyst.Xcel.UDFs.GetIndicatorValue("OSUPREALREGAPAR_FCR",""&amp;$A$9&amp;"="&amp;CS$12&amp;";",_xll.Woodstock.Analyst.Xcel.UDFs.GetModelFilename(),_xll.Woodstock.Analyst.Xcel.UDFs.GetScenarioIndex(),VLOOKUP($A$5,Periode,2,FALSE))/5)),0,IF(EXACT($A$5,"Moyenne 2013-2038"),_xll.Woodstock.Analyst.Xcel.UDFs.GetIndicatorValueAverage("OSUPREALREGAPAR_FCR",""&amp;$A$9&amp;"="&amp;CS$12&amp;";",_xll.Woodstock.Analyst.Xcel.UDFs.GetModelFilename(),_xll.Woodstock.Analyst.Xcel.UDFs.GetScenarioIndex(),"2","6")/5,_xll.Woodstock.Analyst.Xcel.UDFs.GetIndicatorValue("OSUPREALREGAPAR_FCR",""&amp;$A$9&amp;"="&amp;CS$12&amp;";",_xll.Woodstock.Analyst.Xcel.UDFs.GetModelFilename(),_xll.Woodstock.Analyst.Xcel.UDFs.GetScenarioIndex(),VLOOKUP($A$5,Periode,2,FALSE))/5))</f>
        <v>0</v>
      </c>
      <c r="CT36" s="162">
        <f>IF(ISERROR(IF(EXACT($A$5,"Moyenne 2013-2038"),_xll.Woodstock.Analyst.Xcel.UDFs.GetIndicatorValueAverage("OSUPREALREGAPAR_FCR",""&amp;$A$9&amp;"="&amp;CT$12&amp;";",_xll.Woodstock.Analyst.Xcel.UDFs.GetModelFilename(),_xll.Woodstock.Analyst.Xcel.UDFs.GetScenarioIndex(),"2","6")/5,_xll.Woodstock.Analyst.Xcel.UDFs.GetIndicatorValue("OSUPREALREGAPAR_FCR",""&amp;$A$9&amp;"="&amp;CT$12&amp;";",_xll.Woodstock.Analyst.Xcel.UDFs.GetModelFilename(),_xll.Woodstock.Analyst.Xcel.UDFs.GetScenarioIndex(),VLOOKUP($A$5,Periode,2,FALSE))/5)),0,IF(EXACT($A$5,"Moyenne 2013-2038"),_xll.Woodstock.Analyst.Xcel.UDFs.GetIndicatorValueAverage("OSUPREALREGAPAR_FCR",""&amp;$A$9&amp;"="&amp;CT$12&amp;";",_xll.Woodstock.Analyst.Xcel.UDFs.GetModelFilename(),_xll.Woodstock.Analyst.Xcel.UDFs.GetScenarioIndex(),"2","6")/5,_xll.Woodstock.Analyst.Xcel.UDFs.GetIndicatorValue("OSUPREALREGAPAR_FCR",""&amp;$A$9&amp;"="&amp;CT$12&amp;";",_xll.Woodstock.Analyst.Xcel.UDFs.GetModelFilename(),_xll.Woodstock.Analyst.Xcel.UDFs.GetScenarioIndex(),VLOOKUP($A$5,Periode,2,FALSE))/5))</f>
        <v>0</v>
      </c>
      <c r="CU36" s="162">
        <f>IF(ISERROR(IF(EXACT($A$5,"Moyenne 2013-2038"),_xll.Woodstock.Analyst.Xcel.UDFs.GetIndicatorValueAverage("OSUPREALREGAPAR_FCR",""&amp;$A$9&amp;"="&amp;CU$12&amp;";",_xll.Woodstock.Analyst.Xcel.UDFs.GetModelFilename(),_xll.Woodstock.Analyst.Xcel.UDFs.GetScenarioIndex(),"2","6")/5,_xll.Woodstock.Analyst.Xcel.UDFs.GetIndicatorValue("OSUPREALREGAPAR_FCR",""&amp;$A$9&amp;"="&amp;CU$12&amp;";",_xll.Woodstock.Analyst.Xcel.UDFs.GetModelFilename(),_xll.Woodstock.Analyst.Xcel.UDFs.GetScenarioIndex(),VLOOKUP($A$5,Periode,2,FALSE))/5)),0,IF(EXACT($A$5,"Moyenne 2013-2038"),_xll.Woodstock.Analyst.Xcel.UDFs.GetIndicatorValueAverage("OSUPREALREGAPAR_FCR",""&amp;$A$9&amp;"="&amp;CU$12&amp;";",_xll.Woodstock.Analyst.Xcel.UDFs.GetModelFilename(),_xll.Woodstock.Analyst.Xcel.UDFs.GetScenarioIndex(),"2","6")/5,_xll.Woodstock.Analyst.Xcel.UDFs.GetIndicatorValue("OSUPREALREGAPAR_FCR",""&amp;$A$9&amp;"="&amp;CU$12&amp;";",_xll.Woodstock.Analyst.Xcel.UDFs.GetModelFilename(),_xll.Woodstock.Analyst.Xcel.UDFs.GetScenarioIndex(),VLOOKUP($A$5,Periode,2,FALSE))/5))</f>
        <v>0</v>
      </c>
      <c r="CV36" s="162">
        <f>IF(ISERROR(IF(EXACT($A$5,"Moyenne 2013-2038"),_xll.Woodstock.Analyst.Xcel.UDFs.GetIndicatorValueAverage("OSUPREALREGAPAR_FCR",""&amp;$A$9&amp;"="&amp;CV$12&amp;";",_xll.Woodstock.Analyst.Xcel.UDFs.GetModelFilename(),_xll.Woodstock.Analyst.Xcel.UDFs.GetScenarioIndex(),"2","6")/5,_xll.Woodstock.Analyst.Xcel.UDFs.GetIndicatorValue("OSUPREALREGAPAR_FCR",""&amp;$A$9&amp;"="&amp;CV$12&amp;";",_xll.Woodstock.Analyst.Xcel.UDFs.GetModelFilename(),_xll.Woodstock.Analyst.Xcel.UDFs.GetScenarioIndex(),VLOOKUP($A$5,Periode,2,FALSE))/5)),0,IF(EXACT($A$5,"Moyenne 2013-2038"),_xll.Woodstock.Analyst.Xcel.UDFs.GetIndicatorValueAverage("OSUPREALREGAPAR_FCR",""&amp;$A$9&amp;"="&amp;CV$12&amp;";",_xll.Woodstock.Analyst.Xcel.UDFs.GetModelFilename(),_xll.Woodstock.Analyst.Xcel.UDFs.GetScenarioIndex(),"2","6")/5,_xll.Woodstock.Analyst.Xcel.UDFs.GetIndicatorValue("OSUPREALREGAPAR_FCR",""&amp;$A$9&amp;"="&amp;CV$12&amp;";",_xll.Woodstock.Analyst.Xcel.UDFs.GetModelFilename(),_xll.Woodstock.Analyst.Xcel.UDFs.GetScenarioIndex(),VLOOKUP($A$5,Periode,2,FALSE))/5))</f>
        <v>0</v>
      </c>
      <c r="CW36" s="162">
        <f>IF(ISERROR(IF(EXACT($A$5,"Moyenne 2013-2038"),_xll.Woodstock.Analyst.Xcel.UDFs.GetIndicatorValueAverage("OSUPREALREGAPAR_FCR",""&amp;$A$9&amp;"="&amp;CW$12&amp;";",_xll.Woodstock.Analyst.Xcel.UDFs.GetModelFilename(),_xll.Woodstock.Analyst.Xcel.UDFs.GetScenarioIndex(),"2","6")/5,_xll.Woodstock.Analyst.Xcel.UDFs.GetIndicatorValue("OSUPREALREGAPAR_FCR",""&amp;$A$9&amp;"="&amp;CW$12&amp;";",_xll.Woodstock.Analyst.Xcel.UDFs.GetModelFilename(),_xll.Woodstock.Analyst.Xcel.UDFs.GetScenarioIndex(),VLOOKUP($A$5,Periode,2,FALSE))/5)),0,IF(EXACT($A$5,"Moyenne 2013-2038"),_xll.Woodstock.Analyst.Xcel.UDFs.GetIndicatorValueAverage("OSUPREALREGAPAR_FCR",""&amp;$A$9&amp;"="&amp;CW$12&amp;";",_xll.Woodstock.Analyst.Xcel.UDFs.GetModelFilename(),_xll.Woodstock.Analyst.Xcel.UDFs.GetScenarioIndex(),"2","6")/5,_xll.Woodstock.Analyst.Xcel.UDFs.GetIndicatorValue("OSUPREALREGAPAR_FCR",""&amp;$A$9&amp;"="&amp;CW$12&amp;";",_xll.Woodstock.Analyst.Xcel.UDFs.GetModelFilename(),_xll.Woodstock.Analyst.Xcel.UDFs.GetScenarioIndex(),VLOOKUP($A$5,Periode,2,FALSE))/5))</f>
        <v>0</v>
      </c>
      <c r="CX36" s="163">
        <f>IF(ISERROR(IF(EXACT($A$5,"Moyenne 2013-2038"),_xll.Woodstock.Analyst.Xcel.UDFs.GetIndicatorValueAverage("OSUPREALREGAPAR_FCR",""&amp;$A$9&amp;"="&amp;CX$12&amp;";",_xll.Woodstock.Analyst.Xcel.UDFs.GetModelFilename(),_xll.Woodstock.Analyst.Xcel.UDFs.GetScenarioIndex(),"2","6")/5,_xll.Woodstock.Analyst.Xcel.UDFs.GetIndicatorValue("OSUPREALREGAPAR_FCR",""&amp;$A$9&amp;"="&amp;CX$12&amp;";",_xll.Woodstock.Analyst.Xcel.UDFs.GetModelFilename(),_xll.Woodstock.Analyst.Xcel.UDFs.GetScenarioIndex(),VLOOKUP($A$5,Periode,2,FALSE))/5)),0,IF(EXACT($A$5,"Moyenne 2013-2038"),_xll.Woodstock.Analyst.Xcel.UDFs.GetIndicatorValueAverage("OSUPREALREGAPAR_FCR",""&amp;$A$9&amp;"="&amp;CX$12&amp;";",_xll.Woodstock.Analyst.Xcel.UDFs.GetModelFilename(),_xll.Woodstock.Analyst.Xcel.UDFs.GetScenarioIndex(),"2","6")/5,_xll.Woodstock.Analyst.Xcel.UDFs.GetIndicatorValue("OSUPREALREGAPAR_FCR",""&amp;$A$9&amp;"="&amp;CX$12&amp;";",_xll.Woodstock.Analyst.Xcel.UDFs.GetModelFilename(),_xll.Woodstock.Analyst.Xcel.UDFs.GetScenarioIndex(),VLOOKUP($A$5,Periode,2,FALSE))/5))</f>
        <v>0</v>
      </c>
      <c r="CY36" s="163">
        <f>IF(ISERROR(IF(EXACT($A$5,"Moyenne 2013-2038"),_xll.Woodstock.Analyst.Xcel.UDFs.GetIndicatorValueAverage("OSUPREALREGAPAR_FCR",""&amp;$A$9&amp;"="&amp;CY$12&amp;";",_xll.Woodstock.Analyst.Xcel.UDFs.GetModelFilename(),_xll.Woodstock.Analyst.Xcel.UDFs.GetScenarioIndex(),"2","6")/5,_xll.Woodstock.Analyst.Xcel.UDFs.GetIndicatorValue("OSUPREALREGAPAR_FCR",""&amp;$A$9&amp;"="&amp;CY$12&amp;";",_xll.Woodstock.Analyst.Xcel.UDFs.GetModelFilename(),_xll.Woodstock.Analyst.Xcel.UDFs.GetScenarioIndex(),VLOOKUP($A$5,Periode,2,FALSE))/5)),0,IF(EXACT($A$5,"Moyenne 2013-2038"),_xll.Woodstock.Analyst.Xcel.UDFs.GetIndicatorValueAverage("OSUPREALREGAPAR_FCR",""&amp;$A$9&amp;"="&amp;CY$12&amp;";",_xll.Woodstock.Analyst.Xcel.UDFs.GetModelFilename(),_xll.Woodstock.Analyst.Xcel.UDFs.GetScenarioIndex(),"2","6")/5,_xll.Woodstock.Analyst.Xcel.UDFs.GetIndicatorValue("OSUPREALREGAPAR_FCR",""&amp;$A$9&amp;"="&amp;CY$12&amp;";",_xll.Woodstock.Analyst.Xcel.UDFs.GetModelFilename(),_xll.Woodstock.Analyst.Xcel.UDFs.GetScenarioIndex(),VLOOKUP($A$5,Periode,2,FALSE))/5))</f>
        <v>0</v>
      </c>
      <c r="CZ36" s="163">
        <f>IF(ISERROR(IF(EXACT($A$5,"Moyenne 2013-2038"),_xll.Woodstock.Analyst.Xcel.UDFs.GetIndicatorValueAverage("OSUPREALREGAPAR_FCR",""&amp;$A$9&amp;"="&amp;CZ$12&amp;";",_xll.Woodstock.Analyst.Xcel.UDFs.GetModelFilename(),_xll.Woodstock.Analyst.Xcel.UDFs.GetScenarioIndex(),"2","6")/5,_xll.Woodstock.Analyst.Xcel.UDFs.GetIndicatorValue("OSUPREALREGAPAR_FCR",""&amp;$A$9&amp;"="&amp;CZ$12&amp;";",_xll.Woodstock.Analyst.Xcel.UDFs.GetModelFilename(),_xll.Woodstock.Analyst.Xcel.UDFs.GetScenarioIndex(),VLOOKUP($A$5,Periode,2,FALSE))/5)),0,IF(EXACT($A$5,"Moyenne 2013-2038"),_xll.Woodstock.Analyst.Xcel.UDFs.GetIndicatorValueAverage("OSUPREALREGAPAR_FCR",""&amp;$A$9&amp;"="&amp;CZ$12&amp;";",_xll.Woodstock.Analyst.Xcel.UDFs.GetModelFilename(),_xll.Woodstock.Analyst.Xcel.UDFs.GetScenarioIndex(),"2","6")/5,_xll.Woodstock.Analyst.Xcel.UDFs.GetIndicatorValue("OSUPREALREGAPAR_FCR",""&amp;$A$9&amp;"="&amp;CZ$12&amp;";",_xll.Woodstock.Analyst.Xcel.UDFs.GetModelFilename(),_xll.Woodstock.Analyst.Xcel.UDFs.GetScenarioIndex(),VLOOKUP($A$5,Periode,2,FALSE))/5))</f>
        <v>0</v>
      </c>
      <c r="DA36" s="163">
        <f>IF(ISERROR(IF(EXACT($A$5,"Moyenne 2013-2038"),_xll.Woodstock.Analyst.Xcel.UDFs.GetIndicatorValueAverage("OSUPREALREGAPAR_FCR",""&amp;$A$9&amp;"="&amp;DA$12&amp;";",_xll.Woodstock.Analyst.Xcel.UDFs.GetModelFilename(),_xll.Woodstock.Analyst.Xcel.UDFs.GetScenarioIndex(),"2","6")/5,_xll.Woodstock.Analyst.Xcel.UDFs.GetIndicatorValue("OSUPREALREGAPAR_FCR",""&amp;$A$9&amp;"="&amp;DA$12&amp;";",_xll.Woodstock.Analyst.Xcel.UDFs.GetModelFilename(),_xll.Woodstock.Analyst.Xcel.UDFs.GetScenarioIndex(),VLOOKUP($A$5,Periode,2,FALSE))/5)),0,IF(EXACT($A$5,"Moyenne 2013-2038"),_xll.Woodstock.Analyst.Xcel.UDFs.GetIndicatorValueAverage("OSUPREALREGAPAR_FCR",""&amp;$A$9&amp;"="&amp;DA$12&amp;";",_xll.Woodstock.Analyst.Xcel.UDFs.GetModelFilename(),_xll.Woodstock.Analyst.Xcel.UDFs.GetScenarioIndex(),"2","6")/5,_xll.Woodstock.Analyst.Xcel.UDFs.GetIndicatorValue("OSUPREALREGAPAR_FCR",""&amp;$A$9&amp;"="&amp;DA$12&amp;";",_xll.Woodstock.Analyst.Xcel.UDFs.GetModelFilename(),_xll.Woodstock.Analyst.Xcel.UDFs.GetScenarioIndex(),VLOOKUP($A$5,Periode,2,FALSE))/5))</f>
        <v>0</v>
      </c>
      <c r="DB36" s="163">
        <f>IF(ISERROR(IF(EXACT($A$5,"Moyenne 2013-2038"),_xll.Woodstock.Analyst.Xcel.UDFs.GetIndicatorValueAverage("OSUPREALREGAPAR_FCR",""&amp;$A$9&amp;"="&amp;DB$12&amp;";",_xll.Woodstock.Analyst.Xcel.UDFs.GetModelFilename(),_xll.Woodstock.Analyst.Xcel.UDFs.GetScenarioIndex(),"2","6")/5,_xll.Woodstock.Analyst.Xcel.UDFs.GetIndicatorValue("OSUPREALREGAPAR_FCR",""&amp;$A$9&amp;"="&amp;DB$12&amp;";",_xll.Woodstock.Analyst.Xcel.UDFs.GetModelFilename(),_xll.Woodstock.Analyst.Xcel.UDFs.GetScenarioIndex(),VLOOKUP($A$5,Periode,2,FALSE))/5)),0,IF(EXACT($A$5,"Moyenne 2013-2038"),_xll.Woodstock.Analyst.Xcel.UDFs.GetIndicatorValueAverage("OSUPREALREGAPAR_FCR",""&amp;$A$9&amp;"="&amp;DB$12&amp;";",_xll.Woodstock.Analyst.Xcel.UDFs.GetModelFilename(),_xll.Woodstock.Analyst.Xcel.UDFs.GetScenarioIndex(),"2","6")/5,_xll.Woodstock.Analyst.Xcel.UDFs.GetIndicatorValue("OSUPREALREGAPAR_FCR",""&amp;$A$9&amp;"="&amp;DB$12&amp;";",_xll.Woodstock.Analyst.Xcel.UDFs.GetModelFilename(),_xll.Woodstock.Analyst.Xcel.UDFs.GetScenarioIndex(),VLOOKUP($A$5,Periode,2,FALSE))/5))</f>
        <v>0</v>
      </c>
      <c r="DC36" s="163">
        <f>IF(ISERROR(IF(EXACT($A$5,"Moyenne 2013-2038"),_xll.Woodstock.Analyst.Xcel.UDFs.GetIndicatorValueAverage("OSUPREALREGAPAR_FCR",""&amp;$A$9&amp;"="&amp;DC$12&amp;";",_xll.Woodstock.Analyst.Xcel.UDFs.GetModelFilename(),_xll.Woodstock.Analyst.Xcel.UDFs.GetScenarioIndex(),"2","6")/5,_xll.Woodstock.Analyst.Xcel.UDFs.GetIndicatorValue("OSUPREALREGAPAR_FCR",""&amp;$A$9&amp;"="&amp;DC$12&amp;";",_xll.Woodstock.Analyst.Xcel.UDFs.GetModelFilename(),_xll.Woodstock.Analyst.Xcel.UDFs.GetScenarioIndex(),VLOOKUP($A$5,Periode,2,FALSE))/5)),0,IF(EXACT($A$5,"Moyenne 2013-2038"),_xll.Woodstock.Analyst.Xcel.UDFs.GetIndicatorValueAverage("OSUPREALREGAPAR_FCR",""&amp;$A$9&amp;"="&amp;DC$12&amp;";",_xll.Woodstock.Analyst.Xcel.UDFs.GetModelFilename(),_xll.Woodstock.Analyst.Xcel.UDFs.GetScenarioIndex(),"2","6")/5,_xll.Woodstock.Analyst.Xcel.UDFs.GetIndicatorValue("OSUPREALREGAPAR_FCR",""&amp;$A$9&amp;"="&amp;DC$12&amp;";",_xll.Woodstock.Analyst.Xcel.UDFs.GetModelFilename(),_xll.Woodstock.Analyst.Xcel.UDFs.GetScenarioIndex(),VLOOKUP($A$5,Periode,2,FALSE))/5))</f>
        <v>0</v>
      </c>
      <c r="DD36" s="163">
        <f>IF(ISERROR(IF(EXACT($A$5,"Moyenne 2013-2038"),_xll.Woodstock.Analyst.Xcel.UDFs.GetIndicatorValueAverage("OSUPREALREGAPAR_FCR",""&amp;$A$9&amp;"="&amp;DD$12&amp;";",_xll.Woodstock.Analyst.Xcel.UDFs.GetModelFilename(),_xll.Woodstock.Analyst.Xcel.UDFs.GetScenarioIndex(),"2","6")/5,_xll.Woodstock.Analyst.Xcel.UDFs.GetIndicatorValue("OSUPREALREGAPAR_FCR",""&amp;$A$9&amp;"="&amp;DD$12&amp;";",_xll.Woodstock.Analyst.Xcel.UDFs.GetModelFilename(),_xll.Woodstock.Analyst.Xcel.UDFs.GetScenarioIndex(),VLOOKUP($A$5,Periode,2,FALSE))/5)),0,IF(EXACT($A$5,"Moyenne 2013-2038"),_xll.Woodstock.Analyst.Xcel.UDFs.GetIndicatorValueAverage("OSUPREALREGAPAR_FCR",""&amp;$A$9&amp;"="&amp;DD$12&amp;";",_xll.Woodstock.Analyst.Xcel.UDFs.GetModelFilename(),_xll.Woodstock.Analyst.Xcel.UDFs.GetScenarioIndex(),"2","6")/5,_xll.Woodstock.Analyst.Xcel.UDFs.GetIndicatorValue("OSUPREALREGAPAR_FCR",""&amp;$A$9&amp;"="&amp;DD$12&amp;";",_xll.Woodstock.Analyst.Xcel.UDFs.GetModelFilename(),_xll.Woodstock.Analyst.Xcel.UDFs.GetScenarioIndex(),VLOOKUP($A$5,Periode,2,FALSE))/5))</f>
        <v>0</v>
      </c>
      <c r="DE36" s="163">
        <f>IF(ISERROR(IF(EXACT($A$5,"Moyenne 2013-2038"),_xll.Woodstock.Analyst.Xcel.UDFs.GetIndicatorValueAverage("OSUPREALREGAPAR_FCR",""&amp;$A$9&amp;"="&amp;DE$12&amp;";",_xll.Woodstock.Analyst.Xcel.UDFs.GetModelFilename(),_xll.Woodstock.Analyst.Xcel.UDFs.GetScenarioIndex(),"2","6")/5,_xll.Woodstock.Analyst.Xcel.UDFs.GetIndicatorValue("OSUPREALREGAPAR_FCR",""&amp;$A$9&amp;"="&amp;DE$12&amp;";",_xll.Woodstock.Analyst.Xcel.UDFs.GetModelFilename(),_xll.Woodstock.Analyst.Xcel.UDFs.GetScenarioIndex(),VLOOKUP($A$5,Periode,2,FALSE))/5)),0,IF(EXACT($A$5,"Moyenne 2013-2038"),_xll.Woodstock.Analyst.Xcel.UDFs.GetIndicatorValueAverage("OSUPREALREGAPAR_FCR",""&amp;$A$9&amp;"="&amp;DE$12&amp;";",_xll.Woodstock.Analyst.Xcel.UDFs.GetModelFilename(),_xll.Woodstock.Analyst.Xcel.UDFs.GetScenarioIndex(),"2","6")/5,_xll.Woodstock.Analyst.Xcel.UDFs.GetIndicatorValue("OSUPREALREGAPAR_FCR",""&amp;$A$9&amp;"="&amp;DE$12&amp;";",_xll.Woodstock.Analyst.Xcel.UDFs.GetModelFilename(),_xll.Woodstock.Analyst.Xcel.UDFs.GetScenarioIndex(),VLOOKUP($A$5,Periode,2,FALSE))/5))</f>
        <v>0</v>
      </c>
      <c r="DF36" s="163">
        <f>IF(ISERROR(IF(EXACT($A$5,"Moyenne 2013-2038"),_xll.Woodstock.Analyst.Xcel.UDFs.GetIndicatorValueAverage("OSUPREALREGAPAR_FCR",""&amp;$A$9&amp;"="&amp;DF$12&amp;";",_xll.Woodstock.Analyst.Xcel.UDFs.GetModelFilename(),_xll.Woodstock.Analyst.Xcel.UDFs.GetScenarioIndex(),"2","6")/5,_xll.Woodstock.Analyst.Xcel.UDFs.GetIndicatorValue("OSUPREALREGAPAR_FCR",""&amp;$A$9&amp;"="&amp;DF$12&amp;";",_xll.Woodstock.Analyst.Xcel.UDFs.GetModelFilename(),_xll.Woodstock.Analyst.Xcel.UDFs.GetScenarioIndex(),VLOOKUP($A$5,Periode,2,FALSE))/5)),0,IF(EXACT($A$5,"Moyenne 2013-2038"),_xll.Woodstock.Analyst.Xcel.UDFs.GetIndicatorValueAverage("OSUPREALREGAPAR_FCR",""&amp;$A$9&amp;"="&amp;DF$12&amp;";",_xll.Woodstock.Analyst.Xcel.UDFs.GetModelFilename(),_xll.Woodstock.Analyst.Xcel.UDFs.GetScenarioIndex(),"2","6")/5,_xll.Woodstock.Analyst.Xcel.UDFs.GetIndicatorValue("OSUPREALREGAPAR_FCR",""&amp;$A$9&amp;"="&amp;DF$12&amp;";",_xll.Woodstock.Analyst.Xcel.UDFs.GetModelFilename(),_xll.Woodstock.Analyst.Xcel.UDFs.GetScenarioIndex(),VLOOKUP($A$5,Periode,2,FALSE))/5))</f>
        <v>0</v>
      </c>
      <c r="DG36" s="163">
        <f>IF(ISERROR(IF(EXACT($A$5,"Moyenne 2013-2038"),_xll.Woodstock.Analyst.Xcel.UDFs.GetIndicatorValueAverage("OSUPREALREGAPAR_FCR",""&amp;$A$9&amp;"="&amp;DG$12&amp;";",_xll.Woodstock.Analyst.Xcel.UDFs.GetModelFilename(),_xll.Woodstock.Analyst.Xcel.UDFs.GetScenarioIndex(),"2","6")/5,_xll.Woodstock.Analyst.Xcel.UDFs.GetIndicatorValue("OSUPREALREGAPAR_FCR",""&amp;$A$9&amp;"="&amp;DG$12&amp;";",_xll.Woodstock.Analyst.Xcel.UDFs.GetModelFilename(),_xll.Woodstock.Analyst.Xcel.UDFs.GetScenarioIndex(),VLOOKUP($A$5,Periode,2,FALSE))/5)),0,IF(EXACT($A$5,"Moyenne 2013-2038"),_xll.Woodstock.Analyst.Xcel.UDFs.GetIndicatorValueAverage("OSUPREALREGAPAR_FCR",""&amp;$A$9&amp;"="&amp;DG$12&amp;";",_xll.Woodstock.Analyst.Xcel.UDFs.GetModelFilename(),_xll.Woodstock.Analyst.Xcel.UDFs.GetScenarioIndex(),"2","6")/5,_xll.Woodstock.Analyst.Xcel.UDFs.GetIndicatorValue("OSUPREALREGAPAR_FCR",""&amp;$A$9&amp;"="&amp;DG$12&amp;";",_xll.Woodstock.Analyst.Xcel.UDFs.GetModelFilename(),_xll.Woodstock.Analyst.Xcel.UDFs.GetScenarioIndex(),VLOOKUP($A$5,Periode,2,FALSE))/5))</f>
        <v>0</v>
      </c>
      <c r="DH36" s="163">
        <f>IF(ISERROR(IF(EXACT($A$5,"Moyenne 2013-2038"),_xll.Woodstock.Analyst.Xcel.UDFs.GetIndicatorValueAverage("OSUPREALREGAPAR_FCR",""&amp;$A$9&amp;"="&amp;DH$12&amp;";",_xll.Woodstock.Analyst.Xcel.UDFs.GetModelFilename(),_xll.Woodstock.Analyst.Xcel.UDFs.GetScenarioIndex(),"2","6")/5,_xll.Woodstock.Analyst.Xcel.UDFs.GetIndicatorValue("OSUPREALREGAPAR_FCR",""&amp;$A$9&amp;"="&amp;DH$12&amp;";",_xll.Woodstock.Analyst.Xcel.UDFs.GetModelFilename(),_xll.Woodstock.Analyst.Xcel.UDFs.GetScenarioIndex(),VLOOKUP($A$5,Periode,2,FALSE))/5)),0,IF(EXACT($A$5,"Moyenne 2013-2038"),_xll.Woodstock.Analyst.Xcel.UDFs.GetIndicatorValueAverage("OSUPREALREGAPAR_FCR",""&amp;$A$9&amp;"="&amp;DH$12&amp;";",_xll.Woodstock.Analyst.Xcel.UDFs.GetModelFilename(),_xll.Woodstock.Analyst.Xcel.UDFs.GetScenarioIndex(),"2","6")/5,_xll.Woodstock.Analyst.Xcel.UDFs.GetIndicatorValue("OSUPREALREGAPAR_FCR",""&amp;$A$9&amp;"="&amp;DH$12&amp;";",_xll.Woodstock.Analyst.Xcel.UDFs.GetModelFilename(),_xll.Woodstock.Analyst.Xcel.UDFs.GetScenarioIndex(),VLOOKUP($A$5,Periode,2,FALSE))/5))</f>
        <v>0</v>
      </c>
      <c r="DI36" s="163">
        <f>IF(ISERROR(IF(EXACT($A$5,"Moyenne 2013-2038"),_xll.Woodstock.Analyst.Xcel.UDFs.GetIndicatorValueAverage("OSUPREALREGAPAR_FCR",""&amp;$A$9&amp;"="&amp;DI$12&amp;";",_xll.Woodstock.Analyst.Xcel.UDFs.GetModelFilename(),_xll.Woodstock.Analyst.Xcel.UDFs.GetScenarioIndex(),"2","6")/5,_xll.Woodstock.Analyst.Xcel.UDFs.GetIndicatorValue("OSUPREALREGAPAR_FCR",""&amp;$A$9&amp;"="&amp;DI$12&amp;";",_xll.Woodstock.Analyst.Xcel.UDFs.GetModelFilename(),_xll.Woodstock.Analyst.Xcel.UDFs.GetScenarioIndex(),VLOOKUP($A$5,Periode,2,FALSE))/5)),0,IF(EXACT($A$5,"Moyenne 2013-2038"),_xll.Woodstock.Analyst.Xcel.UDFs.GetIndicatorValueAverage("OSUPREALREGAPAR_FCR",""&amp;$A$9&amp;"="&amp;DI$12&amp;";",_xll.Woodstock.Analyst.Xcel.UDFs.GetModelFilename(),_xll.Woodstock.Analyst.Xcel.UDFs.GetScenarioIndex(),"2","6")/5,_xll.Woodstock.Analyst.Xcel.UDFs.GetIndicatorValue("OSUPREALREGAPAR_FCR",""&amp;$A$9&amp;"="&amp;DI$12&amp;";",_xll.Woodstock.Analyst.Xcel.UDFs.GetModelFilename(),_xll.Woodstock.Analyst.Xcel.UDFs.GetScenarioIndex(),VLOOKUP($A$5,Periode,2,FALSE))/5))</f>
        <v>0</v>
      </c>
      <c r="DJ36" s="163">
        <f>IF(ISERROR(IF(EXACT($A$5,"Moyenne 2013-2038"),_xll.Woodstock.Analyst.Xcel.UDFs.GetIndicatorValueAverage("OSUPREALREGAPAR_FCR",""&amp;$A$9&amp;"="&amp;DJ$12&amp;";",_xll.Woodstock.Analyst.Xcel.UDFs.GetModelFilename(),_xll.Woodstock.Analyst.Xcel.UDFs.GetScenarioIndex(),"2","6")/5,_xll.Woodstock.Analyst.Xcel.UDFs.GetIndicatorValue("OSUPREALREGAPAR_FCR",""&amp;$A$9&amp;"="&amp;DJ$12&amp;";",_xll.Woodstock.Analyst.Xcel.UDFs.GetModelFilename(),_xll.Woodstock.Analyst.Xcel.UDFs.GetScenarioIndex(),VLOOKUP($A$5,Periode,2,FALSE))/5)),0,IF(EXACT($A$5,"Moyenne 2013-2038"),_xll.Woodstock.Analyst.Xcel.UDFs.GetIndicatorValueAverage("OSUPREALREGAPAR_FCR",""&amp;$A$9&amp;"="&amp;DJ$12&amp;";",_xll.Woodstock.Analyst.Xcel.UDFs.GetModelFilename(),_xll.Woodstock.Analyst.Xcel.UDFs.GetScenarioIndex(),"2","6")/5,_xll.Woodstock.Analyst.Xcel.UDFs.GetIndicatorValue("OSUPREALREGAPAR_FCR",""&amp;$A$9&amp;"="&amp;DJ$12&amp;";",_xll.Woodstock.Analyst.Xcel.UDFs.GetModelFilename(),_xll.Woodstock.Analyst.Xcel.UDFs.GetScenarioIndex(),VLOOKUP($A$5,Periode,2,FALSE))/5))</f>
        <v>0</v>
      </c>
      <c r="DK36" s="163">
        <f>IF(ISERROR(IF(EXACT($A$5,"Moyenne 2013-2038"),_xll.Woodstock.Analyst.Xcel.UDFs.GetIndicatorValueAverage("OSUPREALREGAPAR_FCR",""&amp;$A$9&amp;"="&amp;DK$12&amp;";",_xll.Woodstock.Analyst.Xcel.UDFs.GetModelFilename(),_xll.Woodstock.Analyst.Xcel.UDFs.GetScenarioIndex(),"2","6")/5,_xll.Woodstock.Analyst.Xcel.UDFs.GetIndicatorValue("OSUPREALREGAPAR_FCR",""&amp;$A$9&amp;"="&amp;DK$12&amp;";",_xll.Woodstock.Analyst.Xcel.UDFs.GetModelFilename(),_xll.Woodstock.Analyst.Xcel.UDFs.GetScenarioIndex(),VLOOKUP($A$5,Periode,2,FALSE))/5)),0,IF(EXACT($A$5,"Moyenne 2013-2038"),_xll.Woodstock.Analyst.Xcel.UDFs.GetIndicatorValueAverage("OSUPREALREGAPAR_FCR",""&amp;$A$9&amp;"="&amp;DK$12&amp;";",_xll.Woodstock.Analyst.Xcel.UDFs.GetModelFilename(),_xll.Woodstock.Analyst.Xcel.UDFs.GetScenarioIndex(),"2","6")/5,_xll.Woodstock.Analyst.Xcel.UDFs.GetIndicatorValue("OSUPREALREGAPAR_FCR",""&amp;$A$9&amp;"="&amp;DK$12&amp;";",_xll.Woodstock.Analyst.Xcel.UDFs.GetModelFilename(),_xll.Woodstock.Analyst.Xcel.UDFs.GetScenarioIndex(),VLOOKUP($A$5,Periode,2,FALSE))/5))</f>
        <v>0</v>
      </c>
      <c r="DL36" s="163">
        <f>IF(ISERROR(IF(EXACT($A$5,"Moyenne 2013-2038"),_xll.Woodstock.Analyst.Xcel.UDFs.GetIndicatorValueAverage("OSUPREALREGAPAR_FCR",""&amp;$A$9&amp;"="&amp;DL$12&amp;";",_xll.Woodstock.Analyst.Xcel.UDFs.GetModelFilename(),_xll.Woodstock.Analyst.Xcel.UDFs.GetScenarioIndex(),"2","6")/5,_xll.Woodstock.Analyst.Xcel.UDFs.GetIndicatorValue("OSUPREALREGAPAR_FCR",""&amp;$A$9&amp;"="&amp;DL$12&amp;";",_xll.Woodstock.Analyst.Xcel.UDFs.GetModelFilename(),_xll.Woodstock.Analyst.Xcel.UDFs.GetScenarioIndex(),VLOOKUP($A$5,Periode,2,FALSE))/5)),0,IF(EXACT($A$5,"Moyenne 2013-2038"),_xll.Woodstock.Analyst.Xcel.UDFs.GetIndicatorValueAverage("OSUPREALREGAPAR_FCR",""&amp;$A$9&amp;"="&amp;DL$12&amp;";",_xll.Woodstock.Analyst.Xcel.UDFs.GetModelFilename(),_xll.Woodstock.Analyst.Xcel.UDFs.GetScenarioIndex(),"2","6")/5,_xll.Woodstock.Analyst.Xcel.UDFs.GetIndicatorValue("OSUPREALREGAPAR_FCR",""&amp;$A$9&amp;"="&amp;DL$12&amp;";",_xll.Woodstock.Analyst.Xcel.UDFs.GetModelFilename(),_xll.Woodstock.Analyst.Xcel.UDFs.GetScenarioIndex(),VLOOKUP($A$5,Periode,2,FALSE))/5))</f>
        <v>0</v>
      </c>
      <c r="DM36" s="163">
        <f>IF(ISERROR(IF(EXACT($A$5,"Moyenne 2013-2038"),_xll.Woodstock.Analyst.Xcel.UDFs.GetIndicatorValueAverage("OSUPREALREGAPAR_FCR",""&amp;$A$9&amp;"="&amp;DM$12&amp;";",_xll.Woodstock.Analyst.Xcel.UDFs.GetModelFilename(),_xll.Woodstock.Analyst.Xcel.UDFs.GetScenarioIndex(),"2","6")/5,_xll.Woodstock.Analyst.Xcel.UDFs.GetIndicatorValue("OSUPREALREGAPAR_FCR",""&amp;$A$9&amp;"="&amp;DM$12&amp;";",_xll.Woodstock.Analyst.Xcel.UDFs.GetModelFilename(),_xll.Woodstock.Analyst.Xcel.UDFs.GetScenarioIndex(),VLOOKUP($A$5,Periode,2,FALSE))/5)),0,IF(EXACT($A$5,"Moyenne 2013-2038"),_xll.Woodstock.Analyst.Xcel.UDFs.GetIndicatorValueAverage("OSUPREALREGAPAR_FCR",""&amp;$A$9&amp;"="&amp;DM$12&amp;";",_xll.Woodstock.Analyst.Xcel.UDFs.GetModelFilename(),_xll.Woodstock.Analyst.Xcel.UDFs.GetScenarioIndex(),"2","6")/5,_xll.Woodstock.Analyst.Xcel.UDFs.GetIndicatorValue("OSUPREALREGAPAR_FCR",""&amp;$A$9&amp;"="&amp;DM$12&amp;";",_xll.Woodstock.Analyst.Xcel.UDFs.GetModelFilename(),_xll.Woodstock.Analyst.Xcel.UDFs.GetScenarioIndex(),VLOOKUP($A$5,Periode,2,FALSE))/5))</f>
        <v>0</v>
      </c>
      <c r="DN36" s="163">
        <f>IF(ISERROR(IF(EXACT($A$5,"Moyenne 2013-2038"),_xll.Woodstock.Analyst.Xcel.UDFs.GetIndicatorValueAverage("OSUPREALREGAPAR_FCR",""&amp;$A$9&amp;"="&amp;DN$12&amp;";",_xll.Woodstock.Analyst.Xcel.UDFs.GetModelFilename(),_xll.Woodstock.Analyst.Xcel.UDFs.GetScenarioIndex(),"2","6")/5,_xll.Woodstock.Analyst.Xcel.UDFs.GetIndicatorValue("OSUPREALREGAPAR_FCR",""&amp;$A$9&amp;"="&amp;DN$12&amp;";",_xll.Woodstock.Analyst.Xcel.UDFs.GetModelFilename(),_xll.Woodstock.Analyst.Xcel.UDFs.GetScenarioIndex(),VLOOKUP($A$5,Periode,2,FALSE))/5)),0,IF(EXACT($A$5,"Moyenne 2013-2038"),_xll.Woodstock.Analyst.Xcel.UDFs.GetIndicatorValueAverage("OSUPREALREGAPAR_FCR",""&amp;$A$9&amp;"="&amp;DN$12&amp;";",_xll.Woodstock.Analyst.Xcel.UDFs.GetModelFilename(),_xll.Woodstock.Analyst.Xcel.UDFs.GetScenarioIndex(),"2","6")/5,_xll.Woodstock.Analyst.Xcel.UDFs.GetIndicatorValue("OSUPREALREGAPAR_FCR",""&amp;$A$9&amp;"="&amp;DN$12&amp;";",_xll.Woodstock.Analyst.Xcel.UDFs.GetModelFilename(),_xll.Woodstock.Analyst.Xcel.UDFs.GetScenarioIndex(),VLOOKUP($A$5,Periode,2,FALSE))/5))</f>
        <v>0</v>
      </c>
      <c r="DO36" s="163">
        <f>IF(ISERROR(IF(EXACT($A$5,"Moyenne 2013-2038"),_xll.Woodstock.Analyst.Xcel.UDFs.GetIndicatorValueAverage("OSUPREALREGAPAR_FCR",""&amp;$A$9&amp;"="&amp;DO$12&amp;";",_xll.Woodstock.Analyst.Xcel.UDFs.GetModelFilename(),_xll.Woodstock.Analyst.Xcel.UDFs.GetScenarioIndex(),"2","6")/5,_xll.Woodstock.Analyst.Xcel.UDFs.GetIndicatorValue("OSUPREALREGAPAR_FCR",""&amp;$A$9&amp;"="&amp;DO$12&amp;";",_xll.Woodstock.Analyst.Xcel.UDFs.GetModelFilename(),_xll.Woodstock.Analyst.Xcel.UDFs.GetScenarioIndex(),VLOOKUP($A$5,Periode,2,FALSE))/5)),0,IF(EXACT($A$5,"Moyenne 2013-2038"),_xll.Woodstock.Analyst.Xcel.UDFs.GetIndicatorValueAverage("OSUPREALREGAPAR_FCR",""&amp;$A$9&amp;"="&amp;DO$12&amp;";",_xll.Woodstock.Analyst.Xcel.UDFs.GetModelFilename(),_xll.Woodstock.Analyst.Xcel.UDFs.GetScenarioIndex(),"2","6")/5,_xll.Woodstock.Analyst.Xcel.UDFs.GetIndicatorValue("OSUPREALREGAPAR_FCR",""&amp;$A$9&amp;"="&amp;DO$12&amp;";",_xll.Woodstock.Analyst.Xcel.UDFs.GetModelFilename(),_xll.Woodstock.Analyst.Xcel.UDFs.GetScenarioIndex(),VLOOKUP($A$5,Periode,2,FALSE))/5))</f>
        <v>0</v>
      </c>
      <c r="DP36" s="163">
        <f>IF(ISERROR(IF(EXACT($A$5,"Moyenne 2013-2038"),_xll.Woodstock.Analyst.Xcel.UDFs.GetIndicatorValueAverage("OSUPREALREGAPAR_FCR",""&amp;$A$9&amp;"="&amp;DP$12&amp;";",_xll.Woodstock.Analyst.Xcel.UDFs.GetModelFilename(),_xll.Woodstock.Analyst.Xcel.UDFs.GetScenarioIndex(),"2","6")/5,_xll.Woodstock.Analyst.Xcel.UDFs.GetIndicatorValue("OSUPREALREGAPAR_FCR",""&amp;$A$9&amp;"="&amp;DP$12&amp;";",_xll.Woodstock.Analyst.Xcel.UDFs.GetModelFilename(),_xll.Woodstock.Analyst.Xcel.UDFs.GetScenarioIndex(),VLOOKUP($A$5,Periode,2,FALSE))/5)),0,IF(EXACT($A$5,"Moyenne 2013-2038"),_xll.Woodstock.Analyst.Xcel.UDFs.GetIndicatorValueAverage("OSUPREALREGAPAR_FCR",""&amp;$A$9&amp;"="&amp;DP$12&amp;";",_xll.Woodstock.Analyst.Xcel.UDFs.GetModelFilename(),_xll.Woodstock.Analyst.Xcel.UDFs.GetScenarioIndex(),"2","6")/5,_xll.Woodstock.Analyst.Xcel.UDFs.GetIndicatorValue("OSUPREALREGAPAR_FCR",""&amp;$A$9&amp;"="&amp;DP$12&amp;";",_xll.Woodstock.Analyst.Xcel.UDFs.GetModelFilename(),_xll.Woodstock.Analyst.Xcel.UDFs.GetScenarioIndex(),VLOOKUP($A$5,Periode,2,FALSE))/5))</f>
        <v>0</v>
      </c>
      <c r="DQ36" s="163">
        <f>IF(ISERROR(IF(EXACT($A$5,"Moyenne 2013-2038"),_xll.Woodstock.Analyst.Xcel.UDFs.GetIndicatorValueAverage("OSUPREALREGAPAR_FCR",""&amp;$A$9&amp;"="&amp;DQ$12&amp;";",_xll.Woodstock.Analyst.Xcel.UDFs.GetModelFilename(),_xll.Woodstock.Analyst.Xcel.UDFs.GetScenarioIndex(),"2","6")/5,_xll.Woodstock.Analyst.Xcel.UDFs.GetIndicatorValue("OSUPREALREGAPAR_FCR",""&amp;$A$9&amp;"="&amp;DQ$12&amp;";",_xll.Woodstock.Analyst.Xcel.UDFs.GetModelFilename(),_xll.Woodstock.Analyst.Xcel.UDFs.GetScenarioIndex(),VLOOKUP($A$5,Periode,2,FALSE))/5)),0,IF(EXACT($A$5,"Moyenne 2013-2038"),_xll.Woodstock.Analyst.Xcel.UDFs.GetIndicatorValueAverage("OSUPREALREGAPAR_FCR",""&amp;$A$9&amp;"="&amp;DQ$12&amp;";",_xll.Woodstock.Analyst.Xcel.UDFs.GetModelFilename(),_xll.Woodstock.Analyst.Xcel.UDFs.GetScenarioIndex(),"2","6")/5,_xll.Woodstock.Analyst.Xcel.UDFs.GetIndicatorValue("OSUPREALREGAPAR_FCR",""&amp;$A$9&amp;"="&amp;DQ$12&amp;";",_xll.Woodstock.Analyst.Xcel.UDFs.GetModelFilename(),_xll.Woodstock.Analyst.Xcel.UDFs.GetScenarioIndex(),VLOOKUP($A$5,Periode,2,FALSE))/5))</f>
        <v>0</v>
      </c>
      <c r="DR36" s="163">
        <f>IF(ISERROR(IF(EXACT($A$5,"Moyenne 2013-2038"),_xll.Woodstock.Analyst.Xcel.UDFs.GetIndicatorValueAverage("OSUPREALREGAPAR_FCR",""&amp;$A$9&amp;"="&amp;DR$12&amp;";",_xll.Woodstock.Analyst.Xcel.UDFs.GetModelFilename(),_xll.Woodstock.Analyst.Xcel.UDFs.GetScenarioIndex(),"2","6")/5,_xll.Woodstock.Analyst.Xcel.UDFs.GetIndicatorValue("OSUPREALREGAPAR_FCR",""&amp;$A$9&amp;"="&amp;DR$12&amp;";",_xll.Woodstock.Analyst.Xcel.UDFs.GetModelFilename(),_xll.Woodstock.Analyst.Xcel.UDFs.GetScenarioIndex(),VLOOKUP($A$5,Periode,2,FALSE))/5)),0,IF(EXACT($A$5,"Moyenne 2013-2038"),_xll.Woodstock.Analyst.Xcel.UDFs.GetIndicatorValueAverage("OSUPREALREGAPAR_FCR",""&amp;$A$9&amp;"="&amp;DR$12&amp;";",_xll.Woodstock.Analyst.Xcel.UDFs.GetModelFilename(),_xll.Woodstock.Analyst.Xcel.UDFs.GetScenarioIndex(),"2","6")/5,_xll.Woodstock.Analyst.Xcel.UDFs.GetIndicatorValue("OSUPREALREGAPAR_FCR",""&amp;$A$9&amp;"="&amp;DR$12&amp;";",_xll.Woodstock.Analyst.Xcel.UDFs.GetModelFilename(),_xll.Woodstock.Analyst.Xcel.UDFs.GetScenarioIndex(),VLOOKUP($A$5,Periode,2,FALSE))/5))</f>
        <v>0</v>
      </c>
      <c r="DS36" s="163">
        <f>IF(ISERROR(IF(EXACT($A$5,"Moyenne 2013-2038"),_xll.Woodstock.Analyst.Xcel.UDFs.GetIndicatorValueAverage("OSUPREALREGAPAR_FCR",""&amp;$A$9&amp;"="&amp;DS$12&amp;";",_xll.Woodstock.Analyst.Xcel.UDFs.GetModelFilename(),_xll.Woodstock.Analyst.Xcel.UDFs.GetScenarioIndex(),"2","6")/5,_xll.Woodstock.Analyst.Xcel.UDFs.GetIndicatorValue("OSUPREALREGAPAR_FCR",""&amp;$A$9&amp;"="&amp;DS$12&amp;";",_xll.Woodstock.Analyst.Xcel.UDFs.GetModelFilename(),_xll.Woodstock.Analyst.Xcel.UDFs.GetScenarioIndex(),VLOOKUP($A$5,Periode,2,FALSE))/5)),0,IF(EXACT($A$5,"Moyenne 2013-2038"),_xll.Woodstock.Analyst.Xcel.UDFs.GetIndicatorValueAverage("OSUPREALREGAPAR_FCR",""&amp;$A$9&amp;"="&amp;DS$12&amp;";",_xll.Woodstock.Analyst.Xcel.UDFs.GetModelFilename(),_xll.Woodstock.Analyst.Xcel.UDFs.GetScenarioIndex(),"2","6")/5,_xll.Woodstock.Analyst.Xcel.UDFs.GetIndicatorValue("OSUPREALREGAPAR_FCR",""&amp;$A$9&amp;"="&amp;DS$12&amp;";",_xll.Woodstock.Analyst.Xcel.UDFs.GetModelFilename(),_xll.Woodstock.Analyst.Xcel.UDFs.GetScenarioIndex(),VLOOKUP($A$5,Periode,2,FALSE))/5))</f>
        <v>0</v>
      </c>
      <c r="DT36" s="163">
        <f>IF(ISERROR(IF(EXACT($A$5,"Moyenne 2013-2038"),_xll.Woodstock.Analyst.Xcel.UDFs.GetIndicatorValueAverage("OSUPREALREGAPAR_FCR",""&amp;$A$9&amp;"="&amp;DT$12&amp;";",_xll.Woodstock.Analyst.Xcel.UDFs.GetModelFilename(),_xll.Woodstock.Analyst.Xcel.UDFs.GetScenarioIndex(),"2","6")/5,_xll.Woodstock.Analyst.Xcel.UDFs.GetIndicatorValue("OSUPREALREGAPAR_FCR",""&amp;$A$9&amp;"="&amp;DT$12&amp;";",_xll.Woodstock.Analyst.Xcel.UDFs.GetModelFilename(),_xll.Woodstock.Analyst.Xcel.UDFs.GetScenarioIndex(),VLOOKUP($A$5,Periode,2,FALSE))/5)),0,IF(EXACT($A$5,"Moyenne 2013-2038"),_xll.Woodstock.Analyst.Xcel.UDFs.GetIndicatorValueAverage("OSUPREALREGAPAR_FCR",""&amp;$A$9&amp;"="&amp;DT$12&amp;";",_xll.Woodstock.Analyst.Xcel.UDFs.GetModelFilename(),_xll.Woodstock.Analyst.Xcel.UDFs.GetScenarioIndex(),"2","6")/5,_xll.Woodstock.Analyst.Xcel.UDFs.GetIndicatorValue("OSUPREALREGAPAR_FCR",""&amp;$A$9&amp;"="&amp;DT$12&amp;";",_xll.Woodstock.Analyst.Xcel.UDFs.GetModelFilename(),_xll.Woodstock.Analyst.Xcel.UDFs.GetScenarioIndex(),VLOOKUP($A$5,Periode,2,FALSE))/5))</f>
        <v>0</v>
      </c>
      <c r="DU36" s="163">
        <f>IF(ISERROR(IF(EXACT($A$5,"Moyenne 2013-2038"),_xll.Woodstock.Analyst.Xcel.UDFs.GetIndicatorValueAverage("OSUPREALREGAPAR_FCR",""&amp;$A$9&amp;"="&amp;DU$12&amp;";",_xll.Woodstock.Analyst.Xcel.UDFs.GetModelFilename(),_xll.Woodstock.Analyst.Xcel.UDFs.GetScenarioIndex(),"2","6")/5,_xll.Woodstock.Analyst.Xcel.UDFs.GetIndicatorValue("OSUPREALREGAPAR_FCR",""&amp;$A$9&amp;"="&amp;DU$12&amp;";",_xll.Woodstock.Analyst.Xcel.UDFs.GetModelFilename(),_xll.Woodstock.Analyst.Xcel.UDFs.GetScenarioIndex(),VLOOKUP($A$5,Periode,2,FALSE))/5)),0,IF(EXACT($A$5,"Moyenne 2013-2038"),_xll.Woodstock.Analyst.Xcel.UDFs.GetIndicatorValueAverage("OSUPREALREGAPAR_FCR",""&amp;$A$9&amp;"="&amp;DU$12&amp;";",_xll.Woodstock.Analyst.Xcel.UDFs.GetModelFilename(),_xll.Woodstock.Analyst.Xcel.UDFs.GetScenarioIndex(),"2","6")/5,_xll.Woodstock.Analyst.Xcel.UDFs.GetIndicatorValue("OSUPREALREGAPAR_FCR",""&amp;$A$9&amp;"="&amp;DU$12&amp;";",_xll.Woodstock.Analyst.Xcel.UDFs.GetModelFilename(),_xll.Woodstock.Analyst.Xcel.UDFs.GetScenarioIndex(),VLOOKUP($A$5,Periode,2,FALSE))/5))</f>
        <v>0</v>
      </c>
      <c r="DV36" s="163">
        <f>IF(ISERROR(IF(EXACT($A$5,"Moyenne 2013-2038"),_xll.Woodstock.Analyst.Xcel.UDFs.GetIndicatorValueAverage("OSUPREALREGAPAR_FCR",""&amp;$A$9&amp;"="&amp;DV$12&amp;";",_xll.Woodstock.Analyst.Xcel.UDFs.GetModelFilename(),_xll.Woodstock.Analyst.Xcel.UDFs.GetScenarioIndex(),"2","6")/5,_xll.Woodstock.Analyst.Xcel.UDFs.GetIndicatorValue("OSUPREALREGAPAR_FCR",""&amp;$A$9&amp;"="&amp;DV$12&amp;";",_xll.Woodstock.Analyst.Xcel.UDFs.GetModelFilename(),_xll.Woodstock.Analyst.Xcel.UDFs.GetScenarioIndex(),VLOOKUP($A$5,Periode,2,FALSE))/5)),0,IF(EXACT($A$5,"Moyenne 2013-2038"),_xll.Woodstock.Analyst.Xcel.UDFs.GetIndicatorValueAverage("OSUPREALREGAPAR_FCR",""&amp;$A$9&amp;"="&amp;DV$12&amp;";",_xll.Woodstock.Analyst.Xcel.UDFs.GetModelFilename(),_xll.Woodstock.Analyst.Xcel.UDFs.GetScenarioIndex(),"2","6")/5,_xll.Woodstock.Analyst.Xcel.UDFs.GetIndicatorValue("OSUPREALREGAPAR_FCR",""&amp;$A$9&amp;"="&amp;DV$12&amp;";",_xll.Woodstock.Analyst.Xcel.UDFs.GetModelFilename(),_xll.Woodstock.Analyst.Xcel.UDFs.GetScenarioIndex(),VLOOKUP($A$5,Periode,2,FALSE))/5))</f>
        <v>0</v>
      </c>
      <c r="DW36" s="163">
        <f>IF(ISERROR(IF(EXACT($A$5,"Moyenne 2013-2038"),_xll.Woodstock.Analyst.Xcel.UDFs.GetIndicatorValueAverage("OSUPREALREGAPAR_FCR",""&amp;$A$9&amp;"="&amp;DW$12&amp;";",_xll.Woodstock.Analyst.Xcel.UDFs.GetModelFilename(),_xll.Woodstock.Analyst.Xcel.UDFs.GetScenarioIndex(),"2","6")/5,_xll.Woodstock.Analyst.Xcel.UDFs.GetIndicatorValue("OSUPREALREGAPAR_FCR",""&amp;$A$9&amp;"="&amp;DW$12&amp;";",_xll.Woodstock.Analyst.Xcel.UDFs.GetModelFilename(),_xll.Woodstock.Analyst.Xcel.UDFs.GetScenarioIndex(),VLOOKUP($A$5,Periode,2,FALSE))/5)),0,IF(EXACT($A$5,"Moyenne 2013-2038"),_xll.Woodstock.Analyst.Xcel.UDFs.GetIndicatorValueAverage("OSUPREALREGAPAR_FCR",""&amp;$A$9&amp;"="&amp;DW$12&amp;";",_xll.Woodstock.Analyst.Xcel.UDFs.GetModelFilename(),_xll.Woodstock.Analyst.Xcel.UDFs.GetScenarioIndex(),"2","6")/5,_xll.Woodstock.Analyst.Xcel.UDFs.GetIndicatorValue("OSUPREALREGAPAR_FCR",""&amp;$A$9&amp;"="&amp;DW$12&amp;";",_xll.Woodstock.Analyst.Xcel.UDFs.GetModelFilename(),_xll.Woodstock.Analyst.Xcel.UDFs.GetScenarioIndex(),VLOOKUP($A$5,Periode,2,FALSE))/5))</f>
        <v>0</v>
      </c>
      <c r="DX36" s="163">
        <f>IF(ISERROR(IF(EXACT($A$5,"Moyenne 2013-2038"),_xll.Woodstock.Analyst.Xcel.UDFs.GetIndicatorValueAverage("OSUPREALREGAPAR_FCR",""&amp;$A$9&amp;"="&amp;DX$12&amp;";",_xll.Woodstock.Analyst.Xcel.UDFs.GetModelFilename(),_xll.Woodstock.Analyst.Xcel.UDFs.GetScenarioIndex(),"2","6")/5,_xll.Woodstock.Analyst.Xcel.UDFs.GetIndicatorValue("OSUPREALREGAPAR_FCR",""&amp;$A$9&amp;"="&amp;DX$12&amp;";",_xll.Woodstock.Analyst.Xcel.UDFs.GetModelFilename(),_xll.Woodstock.Analyst.Xcel.UDFs.GetScenarioIndex(),VLOOKUP($A$5,Periode,2,FALSE))/5)),0,IF(EXACT($A$5,"Moyenne 2013-2038"),_xll.Woodstock.Analyst.Xcel.UDFs.GetIndicatorValueAverage("OSUPREALREGAPAR_FCR",""&amp;$A$9&amp;"="&amp;DX$12&amp;";",_xll.Woodstock.Analyst.Xcel.UDFs.GetModelFilename(),_xll.Woodstock.Analyst.Xcel.UDFs.GetScenarioIndex(),"2","6")/5,_xll.Woodstock.Analyst.Xcel.UDFs.GetIndicatorValue("OSUPREALREGAPAR_FCR",""&amp;$A$9&amp;"="&amp;DX$12&amp;";",_xll.Woodstock.Analyst.Xcel.UDFs.GetModelFilename(),_xll.Woodstock.Analyst.Xcel.UDFs.GetScenarioIndex(),VLOOKUP($A$5,Periode,2,FALSE))/5))</f>
        <v>0</v>
      </c>
      <c r="DY36" s="163">
        <f>IF(ISERROR(IF(EXACT($A$5,"Moyenne 2013-2038"),_xll.Woodstock.Analyst.Xcel.UDFs.GetIndicatorValueAverage("OSUPREALREGAPAR_FCR",""&amp;$A$9&amp;"="&amp;DY$12&amp;";",_xll.Woodstock.Analyst.Xcel.UDFs.GetModelFilename(),_xll.Woodstock.Analyst.Xcel.UDFs.GetScenarioIndex(),"2","6")/5,_xll.Woodstock.Analyst.Xcel.UDFs.GetIndicatorValue("OSUPREALREGAPAR_FCR",""&amp;$A$9&amp;"="&amp;DY$12&amp;";",_xll.Woodstock.Analyst.Xcel.UDFs.GetModelFilename(),_xll.Woodstock.Analyst.Xcel.UDFs.GetScenarioIndex(),VLOOKUP($A$5,Periode,2,FALSE))/5)),0,IF(EXACT($A$5,"Moyenne 2013-2038"),_xll.Woodstock.Analyst.Xcel.UDFs.GetIndicatorValueAverage("OSUPREALREGAPAR_FCR",""&amp;$A$9&amp;"="&amp;DY$12&amp;";",_xll.Woodstock.Analyst.Xcel.UDFs.GetModelFilename(),_xll.Woodstock.Analyst.Xcel.UDFs.GetScenarioIndex(),"2","6")/5,_xll.Woodstock.Analyst.Xcel.UDFs.GetIndicatorValue("OSUPREALREGAPAR_FCR",""&amp;$A$9&amp;"="&amp;DY$12&amp;";",_xll.Woodstock.Analyst.Xcel.UDFs.GetModelFilename(),_xll.Woodstock.Analyst.Xcel.UDFs.GetScenarioIndex(),VLOOKUP($A$5,Periode,2,FALSE))/5))</f>
        <v>0</v>
      </c>
      <c r="DZ36" s="163">
        <f>IF(ISERROR(IF(EXACT($A$5,"Moyenne 2013-2038"),_xll.Woodstock.Analyst.Xcel.UDFs.GetIndicatorValueAverage("OSUPREALREGAPAR_FCR",""&amp;$A$9&amp;"="&amp;DZ$12&amp;";",_xll.Woodstock.Analyst.Xcel.UDFs.GetModelFilename(),_xll.Woodstock.Analyst.Xcel.UDFs.GetScenarioIndex(),"2","6")/5,_xll.Woodstock.Analyst.Xcel.UDFs.GetIndicatorValue("OSUPREALREGAPAR_FCR",""&amp;$A$9&amp;"="&amp;DZ$12&amp;";",_xll.Woodstock.Analyst.Xcel.UDFs.GetModelFilename(),_xll.Woodstock.Analyst.Xcel.UDFs.GetScenarioIndex(),VLOOKUP($A$5,Periode,2,FALSE))/5)),0,IF(EXACT($A$5,"Moyenne 2013-2038"),_xll.Woodstock.Analyst.Xcel.UDFs.GetIndicatorValueAverage("OSUPREALREGAPAR_FCR",""&amp;$A$9&amp;"="&amp;DZ$12&amp;";",_xll.Woodstock.Analyst.Xcel.UDFs.GetModelFilename(),_xll.Woodstock.Analyst.Xcel.UDFs.GetScenarioIndex(),"2","6")/5,_xll.Woodstock.Analyst.Xcel.UDFs.GetIndicatorValue("OSUPREALREGAPAR_FCR",""&amp;$A$9&amp;"="&amp;DZ$12&amp;";",_xll.Woodstock.Analyst.Xcel.UDFs.GetModelFilename(),_xll.Woodstock.Analyst.Xcel.UDFs.GetScenarioIndex(),VLOOKUP($A$5,Periode,2,FALSE))/5))</f>
        <v>0</v>
      </c>
      <c r="EA36" s="163">
        <f>IF(ISERROR(IF(EXACT($A$5,"Moyenne 2013-2038"),_xll.Woodstock.Analyst.Xcel.UDFs.GetIndicatorValueAverage("OSUPREALREGAPAR_FCR",""&amp;$A$9&amp;"="&amp;EA$12&amp;";",_xll.Woodstock.Analyst.Xcel.UDFs.GetModelFilename(),_xll.Woodstock.Analyst.Xcel.UDFs.GetScenarioIndex(),"2","6")/5,_xll.Woodstock.Analyst.Xcel.UDFs.GetIndicatorValue("OSUPREALREGAPAR_FCR",""&amp;$A$9&amp;"="&amp;EA$12&amp;";",_xll.Woodstock.Analyst.Xcel.UDFs.GetModelFilename(),_xll.Woodstock.Analyst.Xcel.UDFs.GetScenarioIndex(),VLOOKUP($A$5,Periode,2,FALSE))/5)),0,IF(EXACT($A$5,"Moyenne 2013-2038"),_xll.Woodstock.Analyst.Xcel.UDFs.GetIndicatorValueAverage("OSUPREALREGAPAR_FCR",""&amp;$A$9&amp;"="&amp;EA$12&amp;";",_xll.Woodstock.Analyst.Xcel.UDFs.GetModelFilename(),_xll.Woodstock.Analyst.Xcel.UDFs.GetScenarioIndex(),"2","6")/5,_xll.Woodstock.Analyst.Xcel.UDFs.GetIndicatorValue("OSUPREALREGAPAR_FCR",""&amp;$A$9&amp;"="&amp;EA$12&amp;";",_xll.Woodstock.Analyst.Xcel.UDFs.GetModelFilename(),_xll.Woodstock.Analyst.Xcel.UDFs.GetScenarioIndex(),VLOOKUP($A$5,Periode,2,FALSE))/5))</f>
        <v>0</v>
      </c>
      <c r="EB36" s="163">
        <f>IF(ISERROR(IF(EXACT($A$5,"Moyenne 2013-2038"),_xll.Woodstock.Analyst.Xcel.UDFs.GetIndicatorValueAverage("OSUPREALREGAPAR_FCR",""&amp;$A$9&amp;"="&amp;EB$12&amp;";",_xll.Woodstock.Analyst.Xcel.UDFs.GetModelFilename(),_xll.Woodstock.Analyst.Xcel.UDFs.GetScenarioIndex(),"2","6")/5,_xll.Woodstock.Analyst.Xcel.UDFs.GetIndicatorValue("OSUPREALREGAPAR_FCR",""&amp;$A$9&amp;"="&amp;EB$12&amp;";",_xll.Woodstock.Analyst.Xcel.UDFs.GetModelFilename(),_xll.Woodstock.Analyst.Xcel.UDFs.GetScenarioIndex(),VLOOKUP($A$5,Periode,2,FALSE))/5)),0,IF(EXACT($A$5,"Moyenne 2013-2038"),_xll.Woodstock.Analyst.Xcel.UDFs.GetIndicatorValueAverage("OSUPREALREGAPAR_FCR",""&amp;$A$9&amp;"="&amp;EB$12&amp;";",_xll.Woodstock.Analyst.Xcel.UDFs.GetModelFilename(),_xll.Woodstock.Analyst.Xcel.UDFs.GetScenarioIndex(),"2","6")/5,_xll.Woodstock.Analyst.Xcel.UDFs.GetIndicatorValue("OSUPREALREGAPAR_FCR",""&amp;$A$9&amp;"="&amp;EB$12&amp;";",_xll.Woodstock.Analyst.Xcel.UDFs.GetModelFilename(),_xll.Woodstock.Analyst.Xcel.UDFs.GetScenarioIndex(),VLOOKUP($A$5,Periode,2,FALSE))/5))</f>
        <v>0</v>
      </c>
      <c r="EC36" s="163">
        <f>IF(ISERROR(IF(EXACT($A$5,"Moyenne 2013-2038"),_xll.Woodstock.Analyst.Xcel.UDFs.GetIndicatorValueAverage("OSUPREALREGAPAR_FCR",""&amp;$A$9&amp;"="&amp;EC$12&amp;";",_xll.Woodstock.Analyst.Xcel.UDFs.GetModelFilename(),_xll.Woodstock.Analyst.Xcel.UDFs.GetScenarioIndex(),"2","6")/5,_xll.Woodstock.Analyst.Xcel.UDFs.GetIndicatorValue("OSUPREALREGAPAR_FCR",""&amp;$A$9&amp;"="&amp;EC$12&amp;";",_xll.Woodstock.Analyst.Xcel.UDFs.GetModelFilename(),_xll.Woodstock.Analyst.Xcel.UDFs.GetScenarioIndex(),VLOOKUP($A$5,Periode,2,FALSE))/5)),0,IF(EXACT($A$5,"Moyenne 2013-2038"),_xll.Woodstock.Analyst.Xcel.UDFs.GetIndicatorValueAverage("OSUPREALREGAPAR_FCR",""&amp;$A$9&amp;"="&amp;EC$12&amp;";",_xll.Woodstock.Analyst.Xcel.UDFs.GetModelFilename(),_xll.Woodstock.Analyst.Xcel.UDFs.GetScenarioIndex(),"2","6")/5,_xll.Woodstock.Analyst.Xcel.UDFs.GetIndicatorValue("OSUPREALREGAPAR_FCR",""&amp;$A$9&amp;"="&amp;EC$12&amp;";",_xll.Woodstock.Analyst.Xcel.UDFs.GetModelFilename(),_xll.Woodstock.Analyst.Xcel.UDFs.GetScenarioIndex(),VLOOKUP($A$5,Periode,2,FALSE))/5))</f>
        <v>0</v>
      </c>
      <c r="ED36" s="163">
        <f>IF(ISERROR(IF(EXACT($A$5,"Moyenne 2013-2038"),_xll.Woodstock.Analyst.Xcel.UDFs.GetIndicatorValueAverage("OSUPREALREGAPAR_FCR",""&amp;$A$9&amp;"="&amp;ED$12&amp;";",_xll.Woodstock.Analyst.Xcel.UDFs.GetModelFilename(),_xll.Woodstock.Analyst.Xcel.UDFs.GetScenarioIndex(),"2","6")/5,_xll.Woodstock.Analyst.Xcel.UDFs.GetIndicatorValue("OSUPREALREGAPAR_FCR",""&amp;$A$9&amp;"="&amp;ED$12&amp;";",_xll.Woodstock.Analyst.Xcel.UDFs.GetModelFilename(),_xll.Woodstock.Analyst.Xcel.UDFs.GetScenarioIndex(),VLOOKUP($A$5,Periode,2,FALSE))/5)),0,IF(EXACT($A$5,"Moyenne 2013-2038"),_xll.Woodstock.Analyst.Xcel.UDFs.GetIndicatorValueAverage("OSUPREALREGAPAR_FCR",""&amp;$A$9&amp;"="&amp;ED$12&amp;";",_xll.Woodstock.Analyst.Xcel.UDFs.GetModelFilename(),_xll.Woodstock.Analyst.Xcel.UDFs.GetScenarioIndex(),"2","6")/5,_xll.Woodstock.Analyst.Xcel.UDFs.GetIndicatorValue("OSUPREALREGAPAR_FCR",""&amp;$A$9&amp;"="&amp;ED$12&amp;";",_xll.Woodstock.Analyst.Xcel.UDFs.GetModelFilename(),_xll.Woodstock.Analyst.Xcel.UDFs.GetScenarioIndex(),VLOOKUP($A$5,Periode,2,FALSE))/5))</f>
        <v>0</v>
      </c>
      <c r="EE36" s="163">
        <f>IF(ISERROR(IF(EXACT($A$5,"Moyenne 2013-2038"),_xll.Woodstock.Analyst.Xcel.UDFs.GetIndicatorValueAverage("OSUPREALREGAPAR_FCR",""&amp;$A$9&amp;"="&amp;EE$12&amp;";",_xll.Woodstock.Analyst.Xcel.UDFs.GetModelFilename(),_xll.Woodstock.Analyst.Xcel.UDFs.GetScenarioIndex(),"2","6")/5,_xll.Woodstock.Analyst.Xcel.UDFs.GetIndicatorValue("OSUPREALREGAPAR_FCR",""&amp;$A$9&amp;"="&amp;EE$12&amp;";",_xll.Woodstock.Analyst.Xcel.UDFs.GetModelFilename(),_xll.Woodstock.Analyst.Xcel.UDFs.GetScenarioIndex(),VLOOKUP($A$5,Periode,2,FALSE))/5)),0,IF(EXACT($A$5,"Moyenne 2013-2038"),_xll.Woodstock.Analyst.Xcel.UDFs.GetIndicatorValueAverage("OSUPREALREGAPAR_FCR",""&amp;$A$9&amp;"="&amp;EE$12&amp;";",_xll.Woodstock.Analyst.Xcel.UDFs.GetModelFilename(),_xll.Woodstock.Analyst.Xcel.UDFs.GetScenarioIndex(),"2","6")/5,_xll.Woodstock.Analyst.Xcel.UDFs.GetIndicatorValue("OSUPREALREGAPAR_FCR",""&amp;$A$9&amp;"="&amp;EE$12&amp;";",_xll.Woodstock.Analyst.Xcel.UDFs.GetModelFilename(),_xll.Woodstock.Analyst.Xcel.UDFs.GetScenarioIndex(),VLOOKUP($A$5,Periode,2,FALSE))/5))</f>
        <v>0</v>
      </c>
      <c r="EF36" s="163">
        <f>IF(ISERROR(IF(EXACT($A$5,"Moyenne 2013-2038"),_xll.Woodstock.Analyst.Xcel.UDFs.GetIndicatorValueAverage("OSUPREALREGAPAR_FCR",""&amp;$A$9&amp;"="&amp;EF$12&amp;";",_xll.Woodstock.Analyst.Xcel.UDFs.GetModelFilename(),_xll.Woodstock.Analyst.Xcel.UDFs.GetScenarioIndex(),"2","6")/5,_xll.Woodstock.Analyst.Xcel.UDFs.GetIndicatorValue("OSUPREALREGAPAR_FCR",""&amp;$A$9&amp;"="&amp;EF$12&amp;";",_xll.Woodstock.Analyst.Xcel.UDFs.GetModelFilename(),_xll.Woodstock.Analyst.Xcel.UDFs.GetScenarioIndex(),VLOOKUP($A$5,Periode,2,FALSE))/5)),0,IF(EXACT($A$5,"Moyenne 2013-2038"),_xll.Woodstock.Analyst.Xcel.UDFs.GetIndicatorValueAverage("OSUPREALREGAPAR_FCR",""&amp;$A$9&amp;"="&amp;EF$12&amp;";",_xll.Woodstock.Analyst.Xcel.UDFs.GetModelFilename(),_xll.Woodstock.Analyst.Xcel.UDFs.GetScenarioIndex(),"2","6")/5,_xll.Woodstock.Analyst.Xcel.UDFs.GetIndicatorValue("OSUPREALREGAPAR_FCR",""&amp;$A$9&amp;"="&amp;EF$12&amp;";",_xll.Woodstock.Analyst.Xcel.UDFs.GetModelFilename(),_xll.Woodstock.Analyst.Xcel.UDFs.GetScenarioIndex(),VLOOKUP($A$5,Periode,2,FALSE))/5))</f>
        <v>0</v>
      </c>
      <c r="EG36" s="163">
        <f>IF(ISERROR(IF(EXACT($A$5,"Moyenne 2013-2038"),_xll.Woodstock.Analyst.Xcel.UDFs.GetIndicatorValueAverage("OSUPREALREGAPAR_FCR",""&amp;$A$9&amp;"="&amp;EG$12&amp;";",_xll.Woodstock.Analyst.Xcel.UDFs.GetModelFilename(),_xll.Woodstock.Analyst.Xcel.UDFs.GetScenarioIndex(),"2","6")/5,_xll.Woodstock.Analyst.Xcel.UDFs.GetIndicatorValue("OSUPREALREGAPAR_FCR",""&amp;$A$9&amp;"="&amp;EG$12&amp;";",_xll.Woodstock.Analyst.Xcel.UDFs.GetModelFilename(),_xll.Woodstock.Analyst.Xcel.UDFs.GetScenarioIndex(),VLOOKUP($A$5,Periode,2,FALSE))/5)),0,IF(EXACT($A$5,"Moyenne 2013-2038"),_xll.Woodstock.Analyst.Xcel.UDFs.GetIndicatorValueAverage("OSUPREALREGAPAR_FCR",""&amp;$A$9&amp;"="&amp;EG$12&amp;";",_xll.Woodstock.Analyst.Xcel.UDFs.GetModelFilename(),_xll.Woodstock.Analyst.Xcel.UDFs.GetScenarioIndex(),"2","6")/5,_xll.Woodstock.Analyst.Xcel.UDFs.GetIndicatorValue("OSUPREALREGAPAR_FCR",""&amp;$A$9&amp;"="&amp;EG$12&amp;";",_xll.Woodstock.Analyst.Xcel.UDFs.GetModelFilename(),_xll.Woodstock.Analyst.Xcel.UDFs.GetScenarioIndex(),VLOOKUP($A$5,Periode,2,FALSE))/5))</f>
        <v>0</v>
      </c>
      <c r="EH36" s="163">
        <f>IF(ISERROR(IF(EXACT($A$5,"Moyenne 2013-2038"),_xll.Woodstock.Analyst.Xcel.UDFs.GetIndicatorValueAverage("OSUPREALREGAPAR_FCR",""&amp;$A$9&amp;"="&amp;EH$12&amp;";",_xll.Woodstock.Analyst.Xcel.UDFs.GetModelFilename(),_xll.Woodstock.Analyst.Xcel.UDFs.GetScenarioIndex(),"2","6")/5,_xll.Woodstock.Analyst.Xcel.UDFs.GetIndicatorValue("OSUPREALREGAPAR_FCR",""&amp;$A$9&amp;"="&amp;EH$12&amp;";",_xll.Woodstock.Analyst.Xcel.UDFs.GetModelFilename(),_xll.Woodstock.Analyst.Xcel.UDFs.GetScenarioIndex(),VLOOKUP($A$5,Periode,2,FALSE))/5)),0,IF(EXACT($A$5,"Moyenne 2013-2038"),_xll.Woodstock.Analyst.Xcel.UDFs.GetIndicatorValueAverage("OSUPREALREGAPAR_FCR",""&amp;$A$9&amp;"="&amp;EH$12&amp;";",_xll.Woodstock.Analyst.Xcel.UDFs.GetModelFilename(),_xll.Woodstock.Analyst.Xcel.UDFs.GetScenarioIndex(),"2","6")/5,_xll.Woodstock.Analyst.Xcel.UDFs.GetIndicatorValue("OSUPREALREGAPAR_FCR",""&amp;$A$9&amp;"="&amp;EH$12&amp;";",_xll.Woodstock.Analyst.Xcel.UDFs.GetModelFilename(),_xll.Woodstock.Analyst.Xcel.UDFs.GetScenarioIndex(),VLOOKUP($A$5,Periode,2,FALSE))/5))</f>
        <v>0</v>
      </c>
      <c r="EI36" s="163">
        <f>IF(ISERROR(IF(EXACT($A$5,"Moyenne 2013-2038"),_xll.Woodstock.Analyst.Xcel.UDFs.GetIndicatorValueAverage("OSUPREALREGAPAR_FCR",""&amp;$A$9&amp;"="&amp;EI$12&amp;";",_xll.Woodstock.Analyst.Xcel.UDFs.GetModelFilename(),_xll.Woodstock.Analyst.Xcel.UDFs.GetScenarioIndex(),"2","6")/5,_xll.Woodstock.Analyst.Xcel.UDFs.GetIndicatorValue("OSUPREALREGAPAR_FCR",""&amp;$A$9&amp;"="&amp;EI$12&amp;";",_xll.Woodstock.Analyst.Xcel.UDFs.GetModelFilename(),_xll.Woodstock.Analyst.Xcel.UDFs.GetScenarioIndex(),VLOOKUP($A$5,Periode,2,FALSE))/5)),0,IF(EXACT($A$5,"Moyenne 2013-2038"),_xll.Woodstock.Analyst.Xcel.UDFs.GetIndicatorValueAverage("OSUPREALREGAPAR_FCR",""&amp;$A$9&amp;"="&amp;EI$12&amp;";",_xll.Woodstock.Analyst.Xcel.UDFs.GetModelFilename(),_xll.Woodstock.Analyst.Xcel.UDFs.GetScenarioIndex(),"2","6")/5,_xll.Woodstock.Analyst.Xcel.UDFs.GetIndicatorValue("OSUPREALREGAPAR_FCR",""&amp;$A$9&amp;"="&amp;EI$12&amp;";",_xll.Woodstock.Analyst.Xcel.UDFs.GetModelFilename(),_xll.Woodstock.Analyst.Xcel.UDFs.GetScenarioIndex(),VLOOKUP($A$5,Periode,2,FALSE))/5))</f>
        <v>0</v>
      </c>
      <c r="EJ36" s="163">
        <f>IF(ISERROR(IF(EXACT($A$5,"Moyenne 2013-2038"),_xll.Woodstock.Analyst.Xcel.UDFs.GetIndicatorValueAverage("OSUPREALREGAPAR_FCR",""&amp;$A$9&amp;"="&amp;EJ$12&amp;";",_xll.Woodstock.Analyst.Xcel.UDFs.GetModelFilename(),_xll.Woodstock.Analyst.Xcel.UDFs.GetScenarioIndex(),"2","6")/5,_xll.Woodstock.Analyst.Xcel.UDFs.GetIndicatorValue("OSUPREALREGAPAR_FCR",""&amp;$A$9&amp;"="&amp;EJ$12&amp;";",_xll.Woodstock.Analyst.Xcel.UDFs.GetModelFilename(),_xll.Woodstock.Analyst.Xcel.UDFs.GetScenarioIndex(),VLOOKUP($A$5,Periode,2,FALSE))/5)),0,IF(EXACT($A$5,"Moyenne 2013-2038"),_xll.Woodstock.Analyst.Xcel.UDFs.GetIndicatorValueAverage("OSUPREALREGAPAR_FCR",""&amp;$A$9&amp;"="&amp;EJ$12&amp;";",_xll.Woodstock.Analyst.Xcel.UDFs.GetModelFilename(),_xll.Woodstock.Analyst.Xcel.UDFs.GetScenarioIndex(),"2","6")/5,_xll.Woodstock.Analyst.Xcel.UDFs.GetIndicatorValue("OSUPREALREGAPAR_FCR",""&amp;$A$9&amp;"="&amp;EJ$12&amp;";",_xll.Woodstock.Analyst.Xcel.UDFs.GetModelFilename(),_xll.Woodstock.Analyst.Xcel.UDFs.GetScenarioIndex(),VLOOKUP($A$5,Periode,2,FALSE))/5))</f>
        <v>0</v>
      </c>
      <c r="EK36" s="163">
        <f>IF(ISERROR(IF(EXACT($A$5,"Moyenne 2013-2038"),_xll.Woodstock.Analyst.Xcel.UDFs.GetIndicatorValueAverage("OSUPREALREGAPAR_FCR",""&amp;$A$9&amp;"="&amp;EK$12&amp;";",_xll.Woodstock.Analyst.Xcel.UDFs.GetModelFilename(),_xll.Woodstock.Analyst.Xcel.UDFs.GetScenarioIndex(),"2","6")/5,_xll.Woodstock.Analyst.Xcel.UDFs.GetIndicatorValue("OSUPREALREGAPAR_FCR",""&amp;$A$9&amp;"="&amp;EK$12&amp;";",_xll.Woodstock.Analyst.Xcel.UDFs.GetModelFilename(),_xll.Woodstock.Analyst.Xcel.UDFs.GetScenarioIndex(),VLOOKUP($A$5,Periode,2,FALSE))/5)),0,IF(EXACT($A$5,"Moyenne 2013-2038"),_xll.Woodstock.Analyst.Xcel.UDFs.GetIndicatorValueAverage("OSUPREALREGAPAR_FCR",""&amp;$A$9&amp;"="&amp;EK$12&amp;";",_xll.Woodstock.Analyst.Xcel.UDFs.GetModelFilename(),_xll.Woodstock.Analyst.Xcel.UDFs.GetScenarioIndex(),"2","6")/5,_xll.Woodstock.Analyst.Xcel.UDFs.GetIndicatorValue("OSUPREALREGAPAR_FCR",""&amp;$A$9&amp;"="&amp;EK$12&amp;";",_xll.Woodstock.Analyst.Xcel.UDFs.GetModelFilename(),_xll.Woodstock.Analyst.Xcel.UDFs.GetScenarioIndex(),VLOOKUP($A$5,Periode,2,FALSE))/5))</f>
        <v>0</v>
      </c>
      <c r="EL36" s="163">
        <f>IF(ISERROR(IF(EXACT($A$5,"Moyenne 2013-2038"),_xll.Woodstock.Analyst.Xcel.UDFs.GetIndicatorValueAverage("OSUPREALREGAPAR_FCR",""&amp;$A$9&amp;"="&amp;EL$12&amp;";",_xll.Woodstock.Analyst.Xcel.UDFs.GetModelFilename(),_xll.Woodstock.Analyst.Xcel.UDFs.GetScenarioIndex(),"2","6")/5,_xll.Woodstock.Analyst.Xcel.UDFs.GetIndicatorValue("OSUPREALREGAPAR_FCR",""&amp;$A$9&amp;"="&amp;EL$12&amp;";",_xll.Woodstock.Analyst.Xcel.UDFs.GetModelFilename(),_xll.Woodstock.Analyst.Xcel.UDFs.GetScenarioIndex(),VLOOKUP($A$5,Periode,2,FALSE))/5)),0,IF(EXACT($A$5,"Moyenne 2013-2038"),_xll.Woodstock.Analyst.Xcel.UDFs.GetIndicatorValueAverage("OSUPREALREGAPAR_FCR",""&amp;$A$9&amp;"="&amp;EL$12&amp;";",_xll.Woodstock.Analyst.Xcel.UDFs.GetModelFilename(),_xll.Woodstock.Analyst.Xcel.UDFs.GetScenarioIndex(),"2","6")/5,_xll.Woodstock.Analyst.Xcel.UDFs.GetIndicatorValue("OSUPREALREGAPAR_FCR",""&amp;$A$9&amp;"="&amp;EL$12&amp;";",_xll.Woodstock.Analyst.Xcel.UDFs.GetModelFilename(),_xll.Woodstock.Analyst.Xcel.UDFs.GetScenarioIndex(),VLOOKUP($A$5,Periode,2,FALSE))/5))</f>
        <v>0</v>
      </c>
      <c r="EM36" s="163">
        <f>IF(ISERROR(IF(EXACT($A$5,"Moyenne 2013-2038"),_xll.Woodstock.Analyst.Xcel.UDFs.GetIndicatorValueAverage("OSUPREALREGAPAR_FCR",""&amp;$A$9&amp;"="&amp;EM$12&amp;";",_xll.Woodstock.Analyst.Xcel.UDFs.GetModelFilename(),_xll.Woodstock.Analyst.Xcel.UDFs.GetScenarioIndex(),"2","6")/5,_xll.Woodstock.Analyst.Xcel.UDFs.GetIndicatorValue("OSUPREALREGAPAR_FCR",""&amp;$A$9&amp;"="&amp;EM$12&amp;";",_xll.Woodstock.Analyst.Xcel.UDFs.GetModelFilename(),_xll.Woodstock.Analyst.Xcel.UDFs.GetScenarioIndex(),VLOOKUP($A$5,Periode,2,FALSE))/5)),0,IF(EXACT($A$5,"Moyenne 2013-2038"),_xll.Woodstock.Analyst.Xcel.UDFs.GetIndicatorValueAverage("OSUPREALREGAPAR_FCR",""&amp;$A$9&amp;"="&amp;EM$12&amp;";",_xll.Woodstock.Analyst.Xcel.UDFs.GetModelFilename(),_xll.Woodstock.Analyst.Xcel.UDFs.GetScenarioIndex(),"2","6")/5,_xll.Woodstock.Analyst.Xcel.UDFs.GetIndicatorValue("OSUPREALREGAPAR_FCR",""&amp;$A$9&amp;"="&amp;EM$12&amp;";",_xll.Woodstock.Analyst.Xcel.UDFs.GetModelFilename(),_xll.Woodstock.Analyst.Xcel.UDFs.GetScenarioIndex(),VLOOKUP($A$5,Periode,2,FALSE))/5))</f>
        <v>0</v>
      </c>
      <c r="EN36" s="163">
        <f>IF(ISERROR(IF(EXACT($A$5,"Moyenne 2013-2038"),_xll.Woodstock.Analyst.Xcel.UDFs.GetIndicatorValueAverage("OSUPREALREGAPAR_FCR",""&amp;$A$9&amp;"="&amp;EN$12&amp;";",_xll.Woodstock.Analyst.Xcel.UDFs.GetModelFilename(),_xll.Woodstock.Analyst.Xcel.UDFs.GetScenarioIndex(),"2","6")/5,_xll.Woodstock.Analyst.Xcel.UDFs.GetIndicatorValue("OSUPREALREGAPAR_FCR",""&amp;$A$9&amp;"="&amp;EN$12&amp;";",_xll.Woodstock.Analyst.Xcel.UDFs.GetModelFilename(),_xll.Woodstock.Analyst.Xcel.UDFs.GetScenarioIndex(),VLOOKUP($A$5,Periode,2,FALSE))/5)),0,IF(EXACT($A$5,"Moyenne 2013-2038"),_xll.Woodstock.Analyst.Xcel.UDFs.GetIndicatorValueAverage("OSUPREALREGAPAR_FCR",""&amp;$A$9&amp;"="&amp;EN$12&amp;";",_xll.Woodstock.Analyst.Xcel.UDFs.GetModelFilename(),_xll.Woodstock.Analyst.Xcel.UDFs.GetScenarioIndex(),"2","6")/5,_xll.Woodstock.Analyst.Xcel.UDFs.GetIndicatorValue("OSUPREALREGAPAR_FCR",""&amp;$A$9&amp;"="&amp;EN$12&amp;";",_xll.Woodstock.Analyst.Xcel.UDFs.GetModelFilename(),_xll.Woodstock.Analyst.Xcel.UDFs.GetScenarioIndex(),VLOOKUP($A$5,Periode,2,FALSE))/5))</f>
        <v>0</v>
      </c>
      <c r="EO36" s="163">
        <f>IF(ISERROR(IF(EXACT($A$5,"Moyenne 2013-2038"),_xll.Woodstock.Analyst.Xcel.UDFs.GetIndicatorValueAverage("OSUPREALREGAPAR_FCR",""&amp;$A$9&amp;"="&amp;EO$12&amp;";",_xll.Woodstock.Analyst.Xcel.UDFs.GetModelFilename(),_xll.Woodstock.Analyst.Xcel.UDFs.GetScenarioIndex(),"2","6")/5,_xll.Woodstock.Analyst.Xcel.UDFs.GetIndicatorValue("OSUPREALREGAPAR_FCR",""&amp;$A$9&amp;"="&amp;EO$12&amp;";",_xll.Woodstock.Analyst.Xcel.UDFs.GetModelFilename(),_xll.Woodstock.Analyst.Xcel.UDFs.GetScenarioIndex(),VLOOKUP($A$5,Periode,2,FALSE))/5)),0,IF(EXACT($A$5,"Moyenne 2013-2038"),_xll.Woodstock.Analyst.Xcel.UDFs.GetIndicatorValueAverage("OSUPREALREGAPAR_FCR",""&amp;$A$9&amp;"="&amp;EO$12&amp;";",_xll.Woodstock.Analyst.Xcel.UDFs.GetModelFilename(),_xll.Woodstock.Analyst.Xcel.UDFs.GetScenarioIndex(),"2","6")/5,_xll.Woodstock.Analyst.Xcel.UDFs.GetIndicatorValue("OSUPREALREGAPAR_FCR",""&amp;$A$9&amp;"="&amp;EO$12&amp;";",_xll.Woodstock.Analyst.Xcel.UDFs.GetModelFilename(),_xll.Woodstock.Analyst.Xcel.UDFs.GetScenarioIndex(),VLOOKUP($A$5,Periode,2,FALSE))/5))</f>
        <v>0</v>
      </c>
      <c r="EP36" s="163">
        <f>IF(ISERROR(IF(EXACT($A$5,"Moyenne 2013-2038"),_xll.Woodstock.Analyst.Xcel.UDFs.GetIndicatorValueAverage("OSUPREALREGAPAR_FCR",""&amp;$A$9&amp;"="&amp;EP$12&amp;";",_xll.Woodstock.Analyst.Xcel.UDFs.GetModelFilename(),_xll.Woodstock.Analyst.Xcel.UDFs.GetScenarioIndex(),"2","6")/5,_xll.Woodstock.Analyst.Xcel.UDFs.GetIndicatorValue("OSUPREALREGAPAR_FCR",""&amp;$A$9&amp;"="&amp;EP$12&amp;";",_xll.Woodstock.Analyst.Xcel.UDFs.GetModelFilename(),_xll.Woodstock.Analyst.Xcel.UDFs.GetScenarioIndex(),VLOOKUP($A$5,Periode,2,FALSE))/5)),0,IF(EXACT($A$5,"Moyenne 2013-2038"),_xll.Woodstock.Analyst.Xcel.UDFs.GetIndicatorValueAverage("OSUPREALREGAPAR_FCR",""&amp;$A$9&amp;"="&amp;EP$12&amp;";",_xll.Woodstock.Analyst.Xcel.UDFs.GetModelFilename(),_xll.Woodstock.Analyst.Xcel.UDFs.GetScenarioIndex(),"2","6")/5,_xll.Woodstock.Analyst.Xcel.UDFs.GetIndicatorValue("OSUPREALREGAPAR_FCR",""&amp;$A$9&amp;"="&amp;EP$12&amp;";",_xll.Woodstock.Analyst.Xcel.UDFs.GetModelFilename(),_xll.Woodstock.Analyst.Xcel.UDFs.GetScenarioIndex(),VLOOKUP($A$5,Periode,2,FALSE))/5))</f>
        <v>0</v>
      </c>
      <c r="EQ36" s="163">
        <f>IF(ISERROR(IF(EXACT($A$5,"Moyenne 2013-2038"),_xll.Woodstock.Analyst.Xcel.UDFs.GetIndicatorValueAverage("OSUPREALREGAPAR_FCR",""&amp;$A$9&amp;"="&amp;EQ$12&amp;";",_xll.Woodstock.Analyst.Xcel.UDFs.GetModelFilename(),_xll.Woodstock.Analyst.Xcel.UDFs.GetScenarioIndex(),"2","6")/5,_xll.Woodstock.Analyst.Xcel.UDFs.GetIndicatorValue("OSUPREALREGAPAR_FCR",""&amp;$A$9&amp;"="&amp;EQ$12&amp;";",_xll.Woodstock.Analyst.Xcel.UDFs.GetModelFilename(),_xll.Woodstock.Analyst.Xcel.UDFs.GetScenarioIndex(),VLOOKUP($A$5,Periode,2,FALSE))/5)),0,IF(EXACT($A$5,"Moyenne 2013-2038"),_xll.Woodstock.Analyst.Xcel.UDFs.GetIndicatorValueAverage("OSUPREALREGAPAR_FCR",""&amp;$A$9&amp;"="&amp;EQ$12&amp;";",_xll.Woodstock.Analyst.Xcel.UDFs.GetModelFilename(),_xll.Woodstock.Analyst.Xcel.UDFs.GetScenarioIndex(),"2","6")/5,_xll.Woodstock.Analyst.Xcel.UDFs.GetIndicatorValue("OSUPREALREGAPAR_FCR",""&amp;$A$9&amp;"="&amp;EQ$12&amp;";",_xll.Woodstock.Analyst.Xcel.UDFs.GetModelFilename(),_xll.Woodstock.Analyst.Xcel.UDFs.GetScenarioIndex(),VLOOKUP($A$5,Periode,2,FALSE))/5))</f>
        <v>0</v>
      </c>
      <c r="ER36" s="163">
        <f>IF(ISERROR(IF(EXACT($A$5,"Moyenne 2013-2038"),_xll.Woodstock.Analyst.Xcel.UDFs.GetIndicatorValueAverage("OSUPREALREGAPAR_FCR",""&amp;$A$9&amp;"="&amp;ER$12&amp;";",_xll.Woodstock.Analyst.Xcel.UDFs.GetModelFilename(),_xll.Woodstock.Analyst.Xcel.UDFs.GetScenarioIndex(),"2","6")/5,_xll.Woodstock.Analyst.Xcel.UDFs.GetIndicatorValue("OSUPREALREGAPAR_FCR",""&amp;$A$9&amp;"="&amp;ER$12&amp;";",_xll.Woodstock.Analyst.Xcel.UDFs.GetModelFilename(),_xll.Woodstock.Analyst.Xcel.UDFs.GetScenarioIndex(),VLOOKUP($A$5,Periode,2,FALSE))/5)),0,IF(EXACT($A$5,"Moyenne 2013-2038"),_xll.Woodstock.Analyst.Xcel.UDFs.GetIndicatorValueAverage("OSUPREALREGAPAR_FCR",""&amp;$A$9&amp;"="&amp;ER$12&amp;";",_xll.Woodstock.Analyst.Xcel.UDFs.GetModelFilename(),_xll.Woodstock.Analyst.Xcel.UDFs.GetScenarioIndex(),"2","6")/5,_xll.Woodstock.Analyst.Xcel.UDFs.GetIndicatorValue("OSUPREALREGAPAR_FCR",""&amp;$A$9&amp;"="&amp;ER$12&amp;";",_xll.Woodstock.Analyst.Xcel.UDFs.GetModelFilename(),_xll.Woodstock.Analyst.Xcel.UDFs.GetScenarioIndex(),VLOOKUP($A$5,Periode,2,FALSE))/5))</f>
        <v>0</v>
      </c>
      <c r="ES36" s="163">
        <f>IF(ISERROR(IF(EXACT($A$5,"Moyenne 2013-2038"),_xll.Woodstock.Analyst.Xcel.UDFs.GetIndicatorValueAverage("OSUPREALREGAPAR_FCR",""&amp;$A$9&amp;"="&amp;ES$12&amp;";",_xll.Woodstock.Analyst.Xcel.UDFs.GetModelFilename(),_xll.Woodstock.Analyst.Xcel.UDFs.GetScenarioIndex(),"2","6")/5,_xll.Woodstock.Analyst.Xcel.UDFs.GetIndicatorValue("OSUPREALREGAPAR_FCR",""&amp;$A$9&amp;"="&amp;ES$12&amp;";",_xll.Woodstock.Analyst.Xcel.UDFs.GetModelFilename(),_xll.Woodstock.Analyst.Xcel.UDFs.GetScenarioIndex(),VLOOKUP($A$5,Periode,2,FALSE))/5)),0,IF(EXACT($A$5,"Moyenne 2013-2038"),_xll.Woodstock.Analyst.Xcel.UDFs.GetIndicatorValueAverage("OSUPREALREGAPAR_FCR",""&amp;$A$9&amp;"="&amp;ES$12&amp;";",_xll.Woodstock.Analyst.Xcel.UDFs.GetModelFilename(),_xll.Woodstock.Analyst.Xcel.UDFs.GetScenarioIndex(),"2","6")/5,_xll.Woodstock.Analyst.Xcel.UDFs.GetIndicatorValue("OSUPREALREGAPAR_FCR",""&amp;$A$9&amp;"="&amp;ES$12&amp;";",_xll.Woodstock.Analyst.Xcel.UDFs.GetModelFilename(),_xll.Woodstock.Analyst.Xcel.UDFs.GetScenarioIndex(),VLOOKUP($A$5,Periode,2,FALSE))/5))</f>
        <v>0</v>
      </c>
      <c r="ET36" s="163">
        <f>IF(ISERROR(IF(EXACT($A$5,"Moyenne 2013-2038"),_xll.Woodstock.Analyst.Xcel.UDFs.GetIndicatorValueAverage("OSUPREALREGAPAR_FCR",""&amp;$A$9&amp;"="&amp;ET$12&amp;";",_xll.Woodstock.Analyst.Xcel.UDFs.GetModelFilename(),_xll.Woodstock.Analyst.Xcel.UDFs.GetScenarioIndex(),"2","6")/5,_xll.Woodstock.Analyst.Xcel.UDFs.GetIndicatorValue("OSUPREALREGAPAR_FCR",""&amp;$A$9&amp;"="&amp;ET$12&amp;";",_xll.Woodstock.Analyst.Xcel.UDFs.GetModelFilename(),_xll.Woodstock.Analyst.Xcel.UDFs.GetScenarioIndex(),VLOOKUP($A$5,Periode,2,FALSE))/5)),0,IF(EXACT($A$5,"Moyenne 2013-2038"),_xll.Woodstock.Analyst.Xcel.UDFs.GetIndicatorValueAverage("OSUPREALREGAPAR_FCR",""&amp;$A$9&amp;"="&amp;ET$12&amp;";",_xll.Woodstock.Analyst.Xcel.UDFs.GetModelFilename(),_xll.Woodstock.Analyst.Xcel.UDFs.GetScenarioIndex(),"2","6")/5,_xll.Woodstock.Analyst.Xcel.UDFs.GetIndicatorValue("OSUPREALREGAPAR_FCR",""&amp;$A$9&amp;"="&amp;ET$12&amp;";",_xll.Woodstock.Analyst.Xcel.UDFs.GetModelFilename(),_xll.Woodstock.Analyst.Xcel.UDFs.GetScenarioIndex(),VLOOKUP($A$5,Periode,2,FALSE))/5))</f>
        <v>0</v>
      </c>
      <c r="EU36" s="163">
        <f>IF(ISERROR(IF(EXACT($A$5,"Moyenne 2013-2038"),_xll.Woodstock.Analyst.Xcel.UDFs.GetIndicatorValueAverage("OSUPREALREGAPAR_FCR",""&amp;$A$9&amp;"="&amp;EU$12&amp;";",_xll.Woodstock.Analyst.Xcel.UDFs.GetModelFilename(),_xll.Woodstock.Analyst.Xcel.UDFs.GetScenarioIndex(),"2","6")/5,_xll.Woodstock.Analyst.Xcel.UDFs.GetIndicatorValue("OSUPREALREGAPAR_FCR",""&amp;$A$9&amp;"="&amp;EU$12&amp;";",_xll.Woodstock.Analyst.Xcel.UDFs.GetModelFilename(),_xll.Woodstock.Analyst.Xcel.UDFs.GetScenarioIndex(),VLOOKUP($A$5,Periode,2,FALSE))/5)),0,IF(EXACT($A$5,"Moyenne 2013-2038"),_xll.Woodstock.Analyst.Xcel.UDFs.GetIndicatorValueAverage("OSUPREALREGAPAR_FCR",""&amp;$A$9&amp;"="&amp;EU$12&amp;";",_xll.Woodstock.Analyst.Xcel.UDFs.GetModelFilename(),_xll.Woodstock.Analyst.Xcel.UDFs.GetScenarioIndex(),"2","6")/5,_xll.Woodstock.Analyst.Xcel.UDFs.GetIndicatorValue("OSUPREALREGAPAR_FCR",""&amp;$A$9&amp;"="&amp;EU$12&amp;";",_xll.Woodstock.Analyst.Xcel.UDFs.GetModelFilename(),_xll.Woodstock.Analyst.Xcel.UDFs.GetScenarioIndex(),VLOOKUP($A$5,Periode,2,FALSE))/5))</f>
        <v>0</v>
      </c>
      <c r="EV36" s="163">
        <f>IF(ISERROR(IF(EXACT($A$5,"Moyenne 2013-2038"),_xll.Woodstock.Analyst.Xcel.UDFs.GetIndicatorValueAverage("OSUPREALREGAPAR_FCR",""&amp;$A$9&amp;"="&amp;EV$12&amp;";",_xll.Woodstock.Analyst.Xcel.UDFs.GetModelFilename(),_xll.Woodstock.Analyst.Xcel.UDFs.GetScenarioIndex(),"2","6")/5,_xll.Woodstock.Analyst.Xcel.UDFs.GetIndicatorValue("OSUPREALREGAPAR_FCR",""&amp;$A$9&amp;"="&amp;EV$12&amp;";",_xll.Woodstock.Analyst.Xcel.UDFs.GetModelFilename(),_xll.Woodstock.Analyst.Xcel.UDFs.GetScenarioIndex(),VLOOKUP($A$5,Periode,2,FALSE))/5)),0,IF(EXACT($A$5,"Moyenne 2013-2038"),_xll.Woodstock.Analyst.Xcel.UDFs.GetIndicatorValueAverage("OSUPREALREGAPAR_FCR",""&amp;$A$9&amp;"="&amp;EV$12&amp;";",_xll.Woodstock.Analyst.Xcel.UDFs.GetModelFilename(),_xll.Woodstock.Analyst.Xcel.UDFs.GetScenarioIndex(),"2","6")/5,_xll.Woodstock.Analyst.Xcel.UDFs.GetIndicatorValue("OSUPREALREGAPAR_FCR",""&amp;$A$9&amp;"="&amp;EV$12&amp;";",_xll.Woodstock.Analyst.Xcel.UDFs.GetModelFilename(),_xll.Woodstock.Analyst.Xcel.UDFs.GetScenarioIndex(),VLOOKUP($A$5,Periode,2,FALSE))/5))</f>
        <v>0</v>
      </c>
      <c r="EW36" s="163">
        <f>IF(ISERROR(IF(EXACT($A$5,"Moyenne 2013-2038"),_xll.Woodstock.Analyst.Xcel.UDFs.GetIndicatorValueAverage("OSUPREALREGAPAR_FCR",""&amp;$A$9&amp;"="&amp;EW$12&amp;";",_xll.Woodstock.Analyst.Xcel.UDFs.GetModelFilename(),_xll.Woodstock.Analyst.Xcel.UDFs.GetScenarioIndex(),"2","6")/5,_xll.Woodstock.Analyst.Xcel.UDFs.GetIndicatorValue("OSUPREALREGAPAR_FCR",""&amp;$A$9&amp;"="&amp;EW$12&amp;";",_xll.Woodstock.Analyst.Xcel.UDFs.GetModelFilename(),_xll.Woodstock.Analyst.Xcel.UDFs.GetScenarioIndex(),VLOOKUP($A$5,Periode,2,FALSE))/5)),0,IF(EXACT($A$5,"Moyenne 2013-2038"),_xll.Woodstock.Analyst.Xcel.UDFs.GetIndicatorValueAverage("OSUPREALREGAPAR_FCR",""&amp;$A$9&amp;"="&amp;EW$12&amp;";",_xll.Woodstock.Analyst.Xcel.UDFs.GetModelFilename(),_xll.Woodstock.Analyst.Xcel.UDFs.GetScenarioIndex(),"2","6")/5,_xll.Woodstock.Analyst.Xcel.UDFs.GetIndicatorValue("OSUPREALREGAPAR_FCR",""&amp;$A$9&amp;"="&amp;EW$12&amp;";",_xll.Woodstock.Analyst.Xcel.UDFs.GetModelFilename(),_xll.Woodstock.Analyst.Xcel.UDFs.GetScenarioIndex(),VLOOKUP($A$5,Periode,2,FALSE))/5))</f>
        <v>0</v>
      </c>
      <c r="EX36" s="163">
        <f>IF(ISERROR(IF(EXACT($A$5,"Moyenne 2013-2038"),_xll.Woodstock.Analyst.Xcel.UDFs.GetIndicatorValueAverage("OSUPREALREGAPAR_FCR",""&amp;$A$9&amp;"="&amp;EX$12&amp;";",_xll.Woodstock.Analyst.Xcel.UDFs.GetModelFilename(),_xll.Woodstock.Analyst.Xcel.UDFs.GetScenarioIndex(),"2","6")/5,_xll.Woodstock.Analyst.Xcel.UDFs.GetIndicatorValue("OSUPREALREGAPAR_FCR",""&amp;$A$9&amp;"="&amp;EX$12&amp;";",_xll.Woodstock.Analyst.Xcel.UDFs.GetModelFilename(),_xll.Woodstock.Analyst.Xcel.UDFs.GetScenarioIndex(),VLOOKUP($A$5,Periode,2,FALSE))/5)),0,IF(EXACT($A$5,"Moyenne 2013-2038"),_xll.Woodstock.Analyst.Xcel.UDFs.GetIndicatorValueAverage("OSUPREALREGAPAR_FCR",""&amp;$A$9&amp;"="&amp;EX$12&amp;";",_xll.Woodstock.Analyst.Xcel.UDFs.GetModelFilename(),_xll.Woodstock.Analyst.Xcel.UDFs.GetScenarioIndex(),"2","6")/5,_xll.Woodstock.Analyst.Xcel.UDFs.GetIndicatorValue("OSUPREALREGAPAR_FCR",""&amp;$A$9&amp;"="&amp;EX$12&amp;";",_xll.Woodstock.Analyst.Xcel.UDFs.GetModelFilename(),_xll.Woodstock.Analyst.Xcel.UDFs.GetScenarioIndex(),VLOOKUP($A$5,Periode,2,FALSE))/5))</f>
        <v>0</v>
      </c>
      <c r="EY36" s="163">
        <f>IF(ISERROR(IF(EXACT($A$5,"Moyenne 2013-2038"),_xll.Woodstock.Analyst.Xcel.UDFs.GetIndicatorValueAverage("OSUPREALREGAPAR_FCR",""&amp;$A$9&amp;"="&amp;EY$12&amp;";",_xll.Woodstock.Analyst.Xcel.UDFs.GetModelFilename(),_xll.Woodstock.Analyst.Xcel.UDFs.GetScenarioIndex(),"2","6")/5,_xll.Woodstock.Analyst.Xcel.UDFs.GetIndicatorValue("OSUPREALREGAPAR_FCR",""&amp;$A$9&amp;"="&amp;EY$12&amp;";",_xll.Woodstock.Analyst.Xcel.UDFs.GetModelFilename(),_xll.Woodstock.Analyst.Xcel.UDFs.GetScenarioIndex(),VLOOKUP($A$5,Periode,2,FALSE))/5)),0,IF(EXACT($A$5,"Moyenne 2013-2038"),_xll.Woodstock.Analyst.Xcel.UDFs.GetIndicatorValueAverage("OSUPREALREGAPAR_FCR",""&amp;$A$9&amp;"="&amp;EY$12&amp;";",_xll.Woodstock.Analyst.Xcel.UDFs.GetModelFilename(),_xll.Woodstock.Analyst.Xcel.UDFs.GetScenarioIndex(),"2","6")/5,_xll.Woodstock.Analyst.Xcel.UDFs.GetIndicatorValue("OSUPREALREGAPAR_FCR",""&amp;$A$9&amp;"="&amp;EY$12&amp;";",_xll.Woodstock.Analyst.Xcel.UDFs.GetModelFilename(),_xll.Woodstock.Analyst.Xcel.UDFs.GetScenarioIndex(),VLOOKUP($A$5,Periode,2,FALSE))/5))</f>
        <v>0</v>
      </c>
      <c r="EZ36" s="163">
        <f>IF(ISERROR(IF(EXACT($A$5,"Moyenne 2013-2038"),_xll.Woodstock.Analyst.Xcel.UDFs.GetIndicatorValueAverage("OSUPREALREGAPAR_FCR",""&amp;$A$9&amp;"="&amp;EZ$12&amp;";",_xll.Woodstock.Analyst.Xcel.UDFs.GetModelFilename(),_xll.Woodstock.Analyst.Xcel.UDFs.GetScenarioIndex(),"2","6")/5,_xll.Woodstock.Analyst.Xcel.UDFs.GetIndicatorValue("OSUPREALREGAPAR_FCR",""&amp;$A$9&amp;"="&amp;EZ$12&amp;";",_xll.Woodstock.Analyst.Xcel.UDFs.GetModelFilename(),_xll.Woodstock.Analyst.Xcel.UDFs.GetScenarioIndex(),VLOOKUP($A$5,Periode,2,FALSE))/5)),0,IF(EXACT($A$5,"Moyenne 2013-2038"),_xll.Woodstock.Analyst.Xcel.UDFs.GetIndicatorValueAverage("OSUPREALREGAPAR_FCR",""&amp;$A$9&amp;"="&amp;EZ$12&amp;";",_xll.Woodstock.Analyst.Xcel.UDFs.GetModelFilename(),_xll.Woodstock.Analyst.Xcel.UDFs.GetScenarioIndex(),"2","6")/5,_xll.Woodstock.Analyst.Xcel.UDFs.GetIndicatorValue("OSUPREALREGAPAR_FCR",""&amp;$A$9&amp;"="&amp;EZ$12&amp;";",_xll.Woodstock.Analyst.Xcel.UDFs.GetModelFilename(),_xll.Woodstock.Analyst.Xcel.UDFs.GetScenarioIndex(),VLOOKUP($A$5,Periode,2,FALSE))/5))</f>
        <v>0</v>
      </c>
      <c r="FA36" s="163">
        <f>IF(ISERROR(IF(EXACT($A$5,"Moyenne 2013-2038"),_xll.Woodstock.Analyst.Xcel.UDFs.GetIndicatorValueAverage("OSUPREALREGAPAR_FCR",""&amp;$A$9&amp;"="&amp;FA$12&amp;";",_xll.Woodstock.Analyst.Xcel.UDFs.GetModelFilename(),_xll.Woodstock.Analyst.Xcel.UDFs.GetScenarioIndex(),"2","6")/5,_xll.Woodstock.Analyst.Xcel.UDFs.GetIndicatorValue("OSUPREALREGAPAR_FCR",""&amp;$A$9&amp;"="&amp;FA$12&amp;";",_xll.Woodstock.Analyst.Xcel.UDFs.GetModelFilename(),_xll.Woodstock.Analyst.Xcel.UDFs.GetScenarioIndex(),VLOOKUP($A$5,Periode,2,FALSE))/5)),0,IF(EXACT($A$5,"Moyenne 2013-2038"),_xll.Woodstock.Analyst.Xcel.UDFs.GetIndicatorValueAverage("OSUPREALREGAPAR_FCR",""&amp;$A$9&amp;"="&amp;FA$12&amp;";",_xll.Woodstock.Analyst.Xcel.UDFs.GetModelFilename(),_xll.Woodstock.Analyst.Xcel.UDFs.GetScenarioIndex(),"2","6")/5,_xll.Woodstock.Analyst.Xcel.UDFs.GetIndicatorValue("OSUPREALREGAPAR_FCR",""&amp;$A$9&amp;"="&amp;FA$12&amp;";",_xll.Woodstock.Analyst.Xcel.UDFs.GetModelFilename(),_xll.Woodstock.Analyst.Xcel.UDFs.GetScenarioIndex(),VLOOKUP($A$5,Periode,2,FALSE))/5))</f>
        <v>0</v>
      </c>
      <c r="FB36" s="163">
        <f>IF(ISERROR(IF(EXACT($A$5,"Moyenne 2013-2038"),_xll.Woodstock.Analyst.Xcel.UDFs.GetIndicatorValueAverage("OSUPREALREGAPAR_FCR",""&amp;$A$9&amp;"="&amp;FB$12&amp;";",_xll.Woodstock.Analyst.Xcel.UDFs.GetModelFilename(),_xll.Woodstock.Analyst.Xcel.UDFs.GetScenarioIndex(),"2","6")/5,_xll.Woodstock.Analyst.Xcel.UDFs.GetIndicatorValue("OSUPREALREGAPAR_FCR",""&amp;$A$9&amp;"="&amp;FB$12&amp;";",_xll.Woodstock.Analyst.Xcel.UDFs.GetModelFilename(),_xll.Woodstock.Analyst.Xcel.UDFs.GetScenarioIndex(),VLOOKUP($A$5,Periode,2,FALSE))/5)),0,IF(EXACT($A$5,"Moyenne 2013-2038"),_xll.Woodstock.Analyst.Xcel.UDFs.GetIndicatorValueAverage("OSUPREALREGAPAR_FCR",""&amp;$A$9&amp;"="&amp;FB$12&amp;";",_xll.Woodstock.Analyst.Xcel.UDFs.GetModelFilename(),_xll.Woodstock.Analyst.Xcel.UDFs.GetScenarioIndex(),"2","6")/5,_xll.Woodstock.Analyst.Xcel.UDFs.GetIndicatorValue("OSUPREALREGAPAR_FCR",""&amp;$A$9&amp;"="&amp;FB$12&amp;";",_xll.Woodstock.Analyst.Xcel.UDFs.GetModelFilename(),_xll.Woodstock.Analyst.Xcel.UDFs.GetScenarioIndex(),VLOOKUP($A$5,Periode,2,FALSE))/5))</f>
        <v>0</v>
      </c>
      <c r="FC36" s="163">
        <f>IF(ISERROR(IF(EXACT($A$5,"Moyenne 2013-2038"),_xll.Woodstock.Analyst.Xcel.UDFs.GetIndicatorValueAverage("OSUPREALREGAPAR_FCR",""&amp;$A$9&amp;"="&amp;FC$12&amp;";",_xll.Woodstock.Analyst.Xcel.UDFs.GetModelFilename(),_xll.Woodstock.Analyst.Xcel.UDFs.GetScenarioIndex(),"2","6")/5,_xll.Woodstock.Analyst.Xcel.UDFs.GetIndicatorValue("OSUPREALREGAPAR_FCR",""&amp;$A$9&amp;"="&amp;FC$12&amp;";",_xll.Woodstock.Analyst.Xcel.UDFs.GetModelFilename(),_xll.Woodstock.Analyst.Xcel.UDFs.GetScenarioIndex(),VLOOKUP($A$5,Periode,2,FALSE))/5)),0,IF(EXACT($A$5,"Moyenne 2013-2038"),_xll.Woodstock.Analyst.Xcel.UDFs.GetIndicatorValueAverage("OSUPREALREGAPAR_FCR",""&amp;$A$9&amp;"="&amp;FC$12&amp;";",_xll.Woodstock.Analyst.Xcel.UDFs.GetModelFilename(),_xll.Woodstock.Analyst.Xcel.UDFs.GetScenarioIndex(),"2","6")/5,_xll.Woodstock.Analyst.Xcel.UDFs.GetIndicatorValue("OSUPREALREGAPAR_FCR",""&amp;$A$9&amp;"="&amp;FC$12&amp;";",_xll.Woodstock.Analyst.Xcel.UDFs.GetModelFilename(),_xll.Woodstock.Analyst.Xcel.UDFs.GetScenarioIndex(),VLOOKUP($A$5,Periode,2,FALSE))/5))</f>
        <v>0</v>
      </c>
      <c r="FD36" s="163">
        <f>IF(ISERROR(IF(EXACT($A$5,"Moyenne 2013-2038"),_xll.Woodstock.Analyst.Xcel.UDFs.GetIndicatorValueAverage("OSUPREALREGAPAR_FCR",""&amp;$A$9&amp;"="&amp;FD$12&amp;";",_xll.Woodstock.Analyst.Xcel.UDFs.GetModelFilename(),_xll.Woodstock.Analyst.Xcel.UDFs.GetScenarioIndex(),"2","6")/5,_xll.Woodstock.Analyst.Xcel.UDFs.GetIndicatorValue("OSUPREALREGAPAR_FCR",""&amp;$A$9&amp;"="&amp;FD$12&amp;";",_xll.Woodstock.Analyst.Xcel.UDFs.GetModelFilename(),_xll.Woodstock.Analyst.Xcel.UDFs.GetScenarioIndex(),VLOOKUP($A$5,Periode,2,FALSE))/5)),0,IF(EXACT($A$5,"Moyenne 2013-2038"),_xll.Woodstock.Analyst.Xcel.UDFs.GetIndicatorValueAverage("OSUPREALREGAPAR_FCR",""&amp;$A$9&amp;"="&amp;FD$12&amp;";",_xll.Woodstock.Analyst.Xcel.UDFs.GetModelFilename(),_xll.Woodstock.Analyst.Xcel.UDFs.GetScenarioIndex(),"2","6")/5,_xll.Woodstock.Analyst.Xcel.UDFs.GetIndicatorValue("OSUPREALREGAPAR_FCR",""&amp;$A$9&amp;"="&amp;FD$12&amp;";",_xll.Woodstock.Analyst.Xcel.UDFs.GetModelFilename(),_xll.Woodstock.Analyst.Xcel.UDFs.GetScenarioIndex(),VLOOKUP($A$5,Periode,2,FALSE))/5))</f>
        <v>0</v>
      </c>
      <c r="FE36" s="163">
        <f>IF(ISERROR(IF(EXACT($A$5,"Moyenne 2013-2038"),_xll.Woodstock.Analyst.Xcel.UDFs.GetIndicatorValueAverage("OSUPREALREGAPAR_FCR",""&amp;$A$9&amp;"="&amp;FE$12&amp;";",_xll.Woodstock.Analyst.Xcel.UDFs.GetModelFilename(),_xll.Woodstock.Analyst.Xcel.UDFs.GetScenarioIndex(),"2","6")/5,_xll.Woodstock.Analyst.Xcel.UDFs.GetIndicatorValue("OSUPREALREGAPAR_FCR",""&amp;$A$9&amp;"="&amp;FE$12&amp;";",_xll.Woodstock.Analyst.Xcel.UDFs.GetModelFilename(),_xll.Woodstock.Analyst.Xcel.UDFs.GetScenarioIndex(),VLOOKUP($A$5,Periode,2,FALSE))/5)),0,IF(EXACT($A$5,"Moyenne 2013-2038"),_xll.Woodstock.Analyst.Xcel.UDFs.GetIndicatorValueAverage("OSUPREALREGAPAR_FCR",""&amp;$A$9&amp;"="&amp;FE$12&amp;";",_xll.Woodstock.Analyst.Xcel.UDFs.GetModelFilename(),_xll.Woodstock.Analyst.Xcel.UDFs.GetScenarioIndex(),"2","6")/5,_xll.Woodstock.Analyst.Xcel.UDFs.GetIndicatorValue("OSUPREALREGAPAR_FCR",""&amp;$A$9&amp;"="&amp;FE$12&amp;";",_xll.Woodstock.Analyst.Xcel.UDFs.GetModelFilename(),_xll.Woodstock.Analyst.Xcel.UDFs.GetScenarioIndex(),VLOOKUP($A$5,Periode,2,FALSE))/5))</f>
        <v>0</v>
      </c>
      <c r="FF36" s="163">
        <f>IF(ISERROR(IF(EXACT($A$5,"Moyenne 2013-2038"),_xll.Woodstock.Analyst.Xcel.UDFs.GetIndicatorValueAverage("OSUPREALREGAPAR_FCR",""&amp;$A$9&amp;"="&amp;FF$12&amp;";",_xll.Woodstock.Analyst.Xcel.UDFs.GetModelFilename(),_xll.Woodstock.Analyst.Xcel.UDFs.GetScenarioIndex(),"2","6")/5,_xll.Woodstock.Analyst.Xcel.UDFs.GetIndicatorValue("OSUPREALREGAPAR_FCR",""&amp;$A$9&amp;"="&amp;FF$12&amp;";",_xll.Woodstock.Analyst.Xcel.UDFs.GetModelFilename(),_xll.Woodstock.Analyst.Xcel.UDFs.GetScenarioIndex(),VLOOKUP($A$5,Periode,2,FALSE))/5)),0,IF(EXACT($A$5,"Moyenne 2013-2038"),_xll.Woodstock.Analyst.Xcel.UDFs.GetIndicatorValueAverage("OSUPREALREGAPAR_FCR",""&amp;$A$9&amp;"="&amp;FF$12&amp;";",_xll.Woodstock.Analyst.Xcel.UDFs.GetModelFilename(),_xll.Woodstock.Analyst.Xcel.UDFs.GetScenarioIndex(),"2","6")/5,_xll.Woodstock.Analyst.Xcel.UDFs.GetIndicatorValue("OSUPREALREGAPAR_FCR",""&amp;$A$9&amp;"="&amp;FF$12&amp;";",_xll.Woodstock.Analyst.Xcel.UDFs.GetModelFilename(),_xll.Woodstock.Analyst.Xcel.UDFs.GetScenarioIndex(),VLOOKUP($A$5,Periode,2,FALSE))/5))</f>
        <v>0</v>
      </c>
      <c r="FG36" s="163">
        <f>IF(ISERROR(IF(EXACT($A$5,"Moyenne 2013-2038"),_xll.Woodstock.Analyst.Xcel.UDFs.GetIndicatorValueAverage("OSUPREALREGAPAR_FCR",""&amp;$A$9&amp;"="&amp;FG$12&amp;";",_xll.Woodstock.Analyst.Xcel.UDFs.GetModelFilename(),_xll.Woodstock.Analyst.Xcel.UDFs.GetScenarioIndex(),"2","6")/5,_xll.Woodstock.Analyst.Xcel.UDFs.GetIndicatorValue("OSUPREALREGAPAR_FCR",""&amp;$A$9&amp;"="&amp;FG$12&amp;";",_xll.Woodstock.Analyst.Xcel.UDFs.GetModelFilename(),_xll.Woodstock.Analyst.Xcel.UDFs.GetScenarioIndex(),VLOOKUP($A$5,Periode,2,FALSE))/5)),0,IF(EXACT($A$5,"Moyenne 2013-2038"),_xll.Woodstock.Analyst.Xcel.UDFs.GetIndicatorValueAverage("OSUPREALREGAPAR_FCR",""&amp;$A$9&amp;"="&amp;FG$12&amp;";",_xll.Woodstock.Analyst.Xcel.UDFs.GetModelFilename(),_xll.Woodstock.Analyst.Xcel.UDFs.GetScenarioIndex(),"2","6")/5,_xll.Woodstock.Analyst.Xcel.UDFs.GetIndicatorValue("OSUPREALREGAPAR_FCR",""&amp;$A$9&amp;"="&amp;FG$12&amp;";",_xll.Woodstock.Analyst.Xcel.UDFs.GetModelFilename(),_xll.Woodstock.Analyst.Xcel.UDFs.GetScenarioIndex(),VLOOKUP($A$5,Periode,2,FALSE))/5))</f>
        <v>0</v>
      </c>
      <c r="FH36" s="163">
        <f>IF(ISERROR(IF(EXACT($A$5,"Moyenne 2013-2038"),_xll.Woodstock.Analyst.Xcel.UDFs.GetIndicatorValueAverage("OSUPREALREGAPAR_FCR",""&amp;$A$9&amp;"="&amp;FH$12&amp;";",_xll.Woodstock.Analyst.Xcel.UDFs.GetModelFilename(),_xll.Woodstock.Analyst.Xcel.UDFs.GetScenarioIndex(),"2","6")/5,_xll.Woodstock.Analyst.Xcel.UDFs.GetIndicatorValue("OSUPREALREGAPAR_FCR",""&amp;$A$9&amp;"="&amp;FH$12&amp;";",_xll.Woodstock.Analyst.Xcel.UDFs.GetModelFilename(),_xll.Woodstock.Analyst.Xcel.UDFs.GetScenarioIndex(),VLOOKUP($A$5,Periode,2,FALSE))/5)),0,IF(EXACT($A$5,"Moyenne 2013-2038"),_xll.Woodstock.Analyst.Xcel.UDFs.GetIndicatorValueAverage("OSUPREALREGAPAR_FCR",""&amp;$A$9&amp;"="&amp;FH$12&amp;";",_xll.Woodstock.Analyst.Xcel.UDFs.GetModelFilename(),_xll.Woodstock.Analyst.Xcel.UDFs.GetScenarioIndex(),"2","6")/5,_xll.Woodstock.Analyst.Xcel.UDFs.GetIndicatorValue("OSUPREALREGAPAR_FCR",""&amp;$A$9&amp;"="&amp;FH$12&amp;";",_xll.Woodstock.Analyst.Xcel.UDFs.GetModelFilename(),_xll.Woodstock.Analyst.Xcel.UDFs.GetScenarioIndex(),VLOOKUP($A$5,Periode,2,FALSE))/5))</f>
        <v>0</v>
      </c>
      <c r="FI36" s="163">
        <f>IF(ISERROR(IF(EXACT($A$5,"Moyenne 2013-2038"),_xll.Woodstock.Analyst.Xcel.UDFs.GetIndicatorValueAverage("OSUPREALREGAPAR_FCR",""&amp;$A$9&amp;"="&amp;FI$12&amp;";",_xll.Woodstock.Analyst.Xcel.UDFs.GetModelFilename(),_xll.Woodstock.Analyst.Xcel.UDFs.GetScenarioIndex(),"2","6")/5,_xll.Woodstock.Analyst.Xcel.UDFs.GetIndicatorValue("OSUPREALREGAPAR_FCR",""&amp;$A$9&amp;"="&amp;FI$12&amp;";",_xll.Woodstock.Analyst.Xcel.UDFs.GetModelFilename(),_xll.Woodstock.Analyst.Xcel.UDFs.GetScenarioIndex(),VLOOKUP($A$5,Periode,2,FALSE))/5)),0,IF(EXACT($A$5,"Moyenne 2013-2038"),_xll.Woodstock.Analyst.Xcel.UDFs.GetIndicatorValueAverage("OSUPREALREGAPAR_FCR",""&amp;$A$9&amp;"="&amp;FI$12&amp;";",_xll.Woodstock.Analyst.Xcel.UDFs.GetModelFilename(),_xll.Woodstock.Analyst.Xcel.UDFs.GetScenarioIndex(),"2","6")/5,_xll.Woodstock.Analyst.Xcel.UDFs.GetIndicatorValue("OSUPREALREGAPAR_FCR",""&amp;$A$9&amp;"="&amp;FI$12&amp;";",_xll.Woodstock.Analyst.Xcel.UDFs.GetModelFilename(),_xll.Woodstock.Analyst.Xcel.UDFs.GetScenarioIndex(),VLOOKUP($A$5,Periode,2,FALSE))/5))</f>
        <v>0</v>
      </c>
      <c r="FJ36" s="163">
        <f>IF(ISERROR(IF(EXACT($A$5,"Moyenne 2013-2038"),_xll.Woodstock.Analyst.Xcel.UDFs.GetIndicatorValueAverage("OSUPREALREGAPAR_FCR",""&amp;$A$9&amp;"="&amp;FJ$12&amp;";",_xll.Woodstock.Analyst.Xcel.UDFs.GetModelFilename(),_xll.Woodstock.Analyst.Xcel.UDFs.GetScenarioIndex(),"2","6")/5,_xll.Woodstock.Analyst.Xcel.UDFs.GetIndicatorValue("OSUPREALREGAPAR_FCR",""&amp;$A$9&amp;"="&amp;FJ$12&amp;";",_xll.Woodstock.Analyst.Xcel.UDFs.GetModelFilename(),_xll.Woodstock.Analyst.Xcel.UDFs.GetScenarioIndex(),VLOOKUP($A$5,Periode,2,FALSE))/5)),0,IF(EXACT($A$5,"Moyenne 2013-2038"),_xll.Woodstock.Analyst.Xcel.UDFs.GetIndicatorValueAverage("OSUPREALREGAPAR_FCR",""&amp;$A$9&amp;"="&amp;FJ$12&amp;";",_xll.Woodstock.Analyst.Xcel.UDFs.GetModelFilename(),_xll.Woodstock.Analyst.Xcel.UDFs.GetScenarioIndex(),"2","6")/5,_xll.Woodstock.Analyst.Xcel.UDFs.GetIndicatorValue("OSUPREALREGAPAR_FCR",""&amp;$A$9&amp;"="&amp;FJ$12&amp;";",_xll.Woodstock.Analyst.Xcel.UDFs.GetModelFilename(),_xll.Woodstock.Analyst.Xcel.UDFs.GetScenarioIndex(),VLOOKUP($A$5,Periode,2,FALSE))/5))</f>
        <v>0</v>
      </c>
      <c r="FK36" s="163">
        <f>IF(ISERROR(IF(EXACT($A$5,"Moyenne 2013-2038"),_xll.Woodstock.Analyst.Xcel.UDFs.GetIndicatorValueAverage("OSUPREALREGAPAR_FCR",""&amp;$A$9&amp;"="&amp;FK$12&amp;";",_xll.Woodstock.Analyst.Xcel.UDFs.GetModelFilename(),_xll.Woodstock.Analyst.Xcel.UDFs.GetScenarioIndex(),"2","6")/5,_xll.Woodstock.Analyst.Xcel.UDFs.GetIndicatorValue("OSUPREALREGAPAR_FCR",""&amp;$A$9&amp;"="&amp;FK$12&amp;";",_xll.Woodstock.Analyst.Xcel.UDFs.GetModelFilename(),_xll.Woodstock.Analyst.Xcel.UDFs.GetScenarioIndex(),VLOOKUP($A$5,Periode,2,FALSE))/5)),0,IF(EXACT($A$5,"Moyenne 2013-2038"),_xll.Woodstock.Analyst.Xcel.UDFs.GetIndicatorValueAverage("OSUPREALREGAPAR_FCR",""&amp;$A$9&amp;"="&amp;FK$12&amp;";",_xll.Woodstock.Analyst.Xcel.UDFs.GetModelFilename(),_xll.Woodstock.Analyst.Xcel.UDFs.GetScenarioIndex(),"2","6")/5,_xll.Woodstock.Analyst.Xcel.UDFs.GetIndicatorValue("OSUPREALREGAPAR_FCR",""&amp;$A$9&amp;"="&amp;FK$12&amp;";",_xll.Woodstock.Analyst.Xcel.UDFs.GetModelFilename(),_xll.Woodstock.Analyst.Xcel.UDFs.GetScenarioIndex(),VLOOKUP($A$5,Periode,2,FALSE))/5))</f>
        <v>0</v>
      </c>
      <c r="FL36" s="163">
        <f>IF(ISERROR(IF(EXACT($A$5,"Moyenne 2013-2038"),_xll.Woodstock.Analyst.Xcel.UDFs.GetIndicatorValueAverage("OSUPREALREGAPAR_FCR",""&amp;$A$9&amp;"="&amp;FL$12&amp;";",_xll.Woodstock.Analyst.Xcel.UDFs.GetModelFilename(),_xll.Woodstock.Analyst.Xcel.UDFs.GetScenarioIndex(),"2","6")/5,_xll.Woodstock.Analyst.Xcel.UDFs.GetIndicatorValue("OSUPREALREGAPAR_FCR",""&amp;$A$9&amp;"="&amp;FL$12&amp;";",_xll.Woodstock.Analyst.Xcel.UDFs.GetModelFilename(),_xll.Woodstock.Analyst.Xcel.UDFs.GetScenarioIndex(),VLOOKUP($A$5,Periode,2,FALSE))/5)),0,IF(EXACT($A$5,"Moyenne 2013-2038"),_xll.Woodstock.Analyst.Xcel.UDFs.GetIndicatorValueAverage("OSUPREALREGAPAR_FCR",""&amp;$A$9&amp;"="&amp;FL$12&amp;";",_xll.Woodstock.Analyst.Xcel.UDFs.GetModelFilename(),_xll.Woodstock.Analyst.Xcel.UDFs.GetScenarioIndex(),"2","6")/5,_xll.Woodstock.Analyst.Xcel.UDFs.GetIndicatorValue("OSUPREALREGAPAR_FCR",""&amp;$A$9&amp;"="&amp;FL$12&amp;";",_xll.Woodstock.Analyst.Xcel.UDFs.GetModelFilename(),_xll.Woodstock.Analyst.Xcel.UDFs.GetScenarioIndex(),VLOOKUP($A$5,Periode,2,FALSE))/5))</f>
        <v>0</v>
      </c>
      <c r="FM36" s="163">
        <f>IF(ISERROR(IF(EXACT($A$5,"Moyenne 2013-2038"),_xll.Woodstock.Analyst.Xcel.UDFs.GetIndicatorValueAverage("OSUPREALREGAPAR_FCR",""&amp;$A$9&amp;"="&amp;FM$12&amp;";",_xll.Woodstock.Analyst.Xcel.UDFs.GetModelFilename(),_xll.Woodstock.Analyst.Xcel.UDFs.GetScenarioIndex(),"2","6")/5,_xll.Woodstock.Analyst.Xcel.UDFs.GetIndicatorValue("OSUPREALREGAPAR_FCR",""&amp;$A$9&amp;"="&amp;FM$12&amp;";",_xll.Woodstock.Analyst.Xcel.UDFs.GetModelFilename(),_xll.Woodstock.Analyst.Xcel.UDFs.GetScenarioIndex(),VLOOKUP($A$5,Periode,2,FALSE))/5)),0,IF(EXACT($A$5,"Moyenne 2013-2038"),_xll.Woodstock.Analyst.Xcel.UDFs.GetIndicatorValueAverage("OSUPREALREGAPAR_FCR",""&amp;$A$9&amp;"="&amp;FM$12&amp;";",_xll.Woodstock.Analyst.Xcel.UDFs.GetModelFilename(),_xll.Woodstock.Analyst.Xcel.UDFs.GetScenarioIndex(),"2","6")/5,_xll.Woodstock.Analyst.Xcel.UDFs.GetIndicatorValue("OSUPREALREGAPAR_FCR",""&amp;$A$9&amp;"="&amp;FM$12&amp;";",_xll.Woodstock.Analyst.Xcel.UDFs.GetModelFilename(),_xll.Woodstock.Analyst.Xcel.UDFs.GetScenarioIndex(),VLOOKUP($A$5,Periode,2,FALSE))/5))</f>
        <v>0</v>
      </c>
      <c r="FN36" s="163">
        <f>IF(ISERROR(IF(EXACT($A$5,"Moyenne 2013-2038"),_xll.Woodstock.Analyst.Xcel.UDFs.GetIndicatorValueAverage("OSUPREALREGAPAR_FCR",""&amp;$A$9&amp;"="&amp;FN$12&amp;";",_xll.Woodstock.Analyst.Xcel.UDFs.GetModelFilename(),_xll.Woodstock.Analyst.Xcel.UDFs.GetScenarioIndex(),"2","6")/5,_xll.Woodstock.Analyst.Xcel.UDFs.GetIndicatorValue("OSUPREALREGAPAR_FCR",""&amp;$A$9&amp;"="&amp;FN$12&amp;";",_xll.Woodstock.Analyst.Xcel.UDFs.GetModelFilename(),_xll.Woodstock.Analyst.Xcel.UDFs.GetScenarioIndex(),VLOOKUP($A$5,Periode,2,FALSE))/5)),0,IF(EXACT($A$5,"Moyenne 2013-2038"),_xll.Woodstock.Analyst.Xcel.UDFs.GetIndicatorValueAverage("OSUPREALREGAPAR_FCR",""&amp;$A$9&amp;"="&amp;FN$12&amp;";",_xll.Woodstock.Analyst.Xcel.UDFs.GetModelFilename(),_xll.Woodstock.Analyst.Xcel.UDFs.GetScenarioIndex(),"2","6")/5,_xll.Woodstock.Analyst.Xcel.UDFs.GetIndicatorValue("OSUPREALREGAPAR_FCR",""&amp;$A$9&amp;"="&amp;FN$12&amp;";",_xll.Woodstock.Analyst.Xcel.UDFs.GetModelFilename(),_xll.Woodstock.Analyst.Xcel.UDFs.GetScenarioIndex(),VLOOKUP($A$5,Periode,2,FALSE))/5))</f>
        <v>0</v>
      </c>
      <c r="FO36" s="163">
        <f>IF(ISERROR(IF(EXACT($A$5,"Moyenne 2013-2038"),_xll.Woodstock.Analyst.Xcel.UDFs.GetIndicatorValueAverage("OSUPREALREGAPAR_FCR",""&amp;$A$9&amp;"="&amp;FO$12&amp;";",_xll.Woodstock.Analyst.Xcel.UDFs.GetModelFilename(),_xll.Woodstock.Analyst.Xcel.UDFs.GetScenarioIndex(),"2","6")/5,_xll.Woodstock.Analyst.Xcel.UDFs.GetIndicatorValue("OSUPREALREGAPAR_FCR",""&amp;$A$9&amp;"="&amp;FO$12&amp;";",_xll.Woodstock.Analyst.Xcel.UDFs.GetModelFilename(),_xll.Woodstock.Analyst.Xcel.UDFs.GetScenarioIndex(),VLOOKUP($A$5,Periode,2,FALSE))/5)),0,IF(EXACT($A$5,"Moyenne 2013-2038"),_xll.Woodstock.Analyst.Xcel.UDFs.GetIndicatorValueAverage("OSUPREALREGAPAR_FCR",""&amp;$A$9&amp;"="&amp;FO$12&amp;";",_xll.Woodstock.Analyst.Xcel.UDFs.GetModelFilename(),_xll.Woodstock.Analyst.Xcel.UDFs.GetScenarioIndex(),"2","6")/5,_xll.Woodstock.Analyst.Xcel.UDFs.GetIndicatorValue("OSUPREALREGAPAR_FCR",""&amp;$A$9&amp;"="&amp;FO$12&amp;";",_xll.Woodstock.Analyst.Xcel.UDFs.GetModelFilename(),_xll.Woodstock.Analyst.Xcel.UDFs.GetScenarioIndex(),VLOOKUP($A$5,Periode,2,FALSE))/5))</f>
        <v>0</v>
      </c>
      <c r="FP36" s="163">
        <f>IF(ISERROR(IF(EXACT($A$5,"Moyenne 2013-2038"),_xll.Woodstock.Analyst.Xcel.UDFs.GetIndicatorValueAverage("OSUPREALREGAPAR_FCR",""&amp;$A$9&amp;"="&amp;FP$12&amp;";",_xll.Woodstock.Analyst.Xcel.UDFs.GetModelFilename(),_xll.Woodstock.Analyst.Xcel.UDFs.GetScenarioIndex(),"2","6")/5,_xll.Woodstock.Analyst.Xcel.UDFs.GetIndicatorValue("OSUPREALREGAPAR_FCR",""&amp;$A$9&amp;"="&amp;FP$12&amp;";",_xll.Woodstock.Analyst.Xcel.UDFs.GetModelFilename(),_xll.Woodstock.Analyst.Xcel.UDFs.GetScenarioIndex(),VLOOKUP($A$5,Periode,2,FALSE))/5)),0,IF(EXACT($A$5,"Moyenne 2013-2038"),_xll.Woodstock.Analyst.Xcel.UDFs.GetIndicatorValueAverage("OSUPREALREGAPAR_FCR",""&amp;$A$9&amp;"="&amp;FP$12&amp;";",_xll.Woodstock.Analyst.Xcel.UDFs.GetModelFilename(),_xll.Woodstock.Analyst.Xcel.UDFs.GetScenarioIndex(),"2","6")/5,_xll.Woodstock.Analyst.Xcel.UDFs.GetIndicatorValue("OSUPREALREGAPAR_FCR",""&amp;$A$9&amp;"="&amp;FP$12&amp;";",_xll.Woodstock.Analyst.Xcel.UDFs.GetModelFilename(),_xll.Woodstock.Analyst.Xcel.UDFs.GetScenarioIndex(),VLOOKUP($A$5,Periode,2,FALSE))/5))</f>
        <v>0</v>
      </c>
      <c r="FQ36" s="163">
        <f>IF(ISERROR(IF(EXACT($A$5,"Moyenne 2013-2038"),_xll.Woodstock.Analyst.Xcel.UDFs.GetIndicatorValueAverage("OSUPREALREGAPAR_FCR",""&amp;$A$9&amp;"="&amp;FQ$12&amp;";",_xll.Woodstock.Analyst.Xcel.UDFs.GetModelFilename(),_xll.Woodstock.Analyst.Xcel.UDFs.GetScenarioIndex(),"2","6")/5,_xll.Woodstock.Analyst.Xcel.UDFs.GetIndicatorValue("OSUPREALREGAPAR_FCR",""&amp;$A$9&amp;"="&amp;FQ$12&amp;";",_xll.Woodstock.Analyst.Xcel.UDFs.GetModelFilename(),_xll.Woodstock.Analyst.Xcel.UDFs.GetScenarioIndex(),VLOOKUP($A$5,Periode,2,FALSE))/5)),0,IF(EXACT($A$5,"Moyenne 2013-2038"),_xll.Woodstock.Analyst.Xcel.UDFs.GetIndicatorValueAverage("OSUPREALREGAPAR_FCR",""&amp;$A$9&amp;"="&amp;FQ$12&amp;";",_xll.Woodstock.Analyst.Xcel.UDFs.GetModelFilename(),_xll.Woodstock.Analyst.Xcel.UDFs.GetScenarioIndex(),"2","6")/5,_xll.Woodstock.Analyst.Xcel.UDFs.GetIndicatorValue("OSUPREALREGAPAR_FCR",""&amp;$A$9&amp;"="&amp;FQ$12&amp;";",_xll.Woodstock.Analyst.Xcel.UDFs.GetModelFilename(),_xll.Woodstock.Analyst.Xcel.UDFs.GetScenarioIndex(),VLOOKUP($A$5,Periode,2,FALSE))/5))</f>
        <v>0</v>
      </c>
      <c r="FR36" s="163">
        <f>IF(ISERROR(IF(EXACT($A$5,"Moyenne 2013-2038"),_xll.Woodstock.Analyst.Xcel.UDFs.GetIndicatorValueAverage("OSUPREALREGAPAR_FCR",""&amp;$A$9&amp;"="&amp;FR$12&amp;";",_xll.Woodstock.Analyst.Xcel.UDFs.GetModelFilename(),_xll.Woodstock.Analyst.Xcel.UDFs.GetScenarioIndex(),"2","6")/5,_xll.Woodstock.Analyst.Xcel.UDFs.GetIndicatorValue("OSUPREALREGAPAR_FCR",""&amp;$A$9&amp;"="&amp;FR$12&amp;";",_xll.Woodstock.Analyst.Xcel.UDFs.GetModelFilename(),_xll.Woodstock.Analyst.Xcel.UDFs.GetScenarioIndex(),VLOOKUP($A$5,Periode,2,FALSE))/5)),0,IF(EXACT($A$5,"Moyenne 2013-2038"),_xll.Woodstock.Analyst.Xcel.UDFs.GetIndicatorValueAverage("OSUPREALREGAPAR_FCR",""&amp;$A$9&amp;"="&amp;FR$12&amp;";",_xll.Woodstock.Analyst.Xcel.UDFs.GetModelFilename(),_xll.Woodstock.Analyst.Xcel.UDFs.GetScenarioIndex(),"2","6")/5,_xll.Woodstock.Analyst.Xcel.UDFs.GetIndicatorValue("OSUPREALREGAPAR_FCR",""&amp;$A$9&amp;"="&amp;FR$12&amp;";",_xll.Woodstock.Analyst.Xcel.UDFs.GetModelFilename(),_xll.Woodstock.Analyst.Xcel.UDFs.GetScenarioIndex(),VLOOKUP($A$5,Periode,2,FALSE))/5))</f>
        <v>0</v>
      </c>
      <c r="FS36" s="163">
        <f>IF(ISERROR(IF(EXACT($A$5,"Moyenne 2013-2038"),_xll.Woodstock.Analyst.Xcel.UDFs.GetIndicatorValueAverage("OSUPREALREGAPAR_FCR",""&amp;$A$9&amp;"="&amp;FS$12&amp;";",_xll.Woodstock.Analyst.Xcel.UDFs.GetModelFilename(),_xll.Woodstock.Analyst.Xcel.UDFs.GetScenarioIndex(),"2","6")/5,_xll.Woodstock.Analyst.Xcel.UDFs.GetIndicatorValue("OSUPREALREGAPAR_FCR",""&amp;$A$9&amp;"="&amp;FS$12&amp;";",_xll.Woodstock.Analyst.Xcel.UDFs.GetModelFilename(),_xll.Woodstock.Analyst.Xcel.UDFs.GetScenarioIndex(),VLOOKUP($A$5,Periode,2,FALSE))/5)),0,IF(EXACT($A$5,"Moyenne 2013-2038"),_xll.Woodstock.Analyst.Xcel.UDFs.GetIndicatorValueAverage("OSUPREALREGAPAR_FCR",""&amp;$A$9&amp;"="&amp;FS$12&amp;";",_xll.Woodstock.Analyst.Xcel.UDFs.GetModelFilename(),_xll.Woodstock.Analyst.Xcel.UDFs.GetScenarioIndex(),"2","6")/5,_xll.Woodstock.Analyst.Xcel.UDFs.GetIndicatorValue("OSUPREALREGAPAR_FCR",""&amp;$A$9&amp;"="&amp;FS$12&amp;";",_xll.Woodstock.Analyst.Xcel.UDFs.GetModelFilename(),_xll.Woodstock.Analyst.Xcel.UDFs.GetScenarioIndex(),VLOOKUP($A$5,Periode,2,FALSE))/5))</f>
        <v>0</v>
      </c>
      <c r="FT36" s="163">
        <f>IF(ISERROR(IF(EXACT($A$5,"Moyenne 2013-2038"),_xll.Woodstock.Analyst.Xcel.UDFs.GetIndicatorValueAverage("OSUPREALREGAPAR_FCR",""&amp;$A$9&amp;"="&amp;FT$12&amp;";",_xll.Woodstock.Analyst.Xcel.UDFs.GetModelFilename(),_xll.Woodstock.Analyst.Xcel.UDFs.GetScenarioIndex(),"2","6")/5,_xll.Woodstock.Analyst.Xcel.UDFs.GetIndicatorValue("OSUPREALREGAPAR_FCR",""&amp;$A$9&amp;"="&amp;FT$12&amp;";",_xll.Woodstock.Analyst.Xcel.UDFs.GetModelFilename(),_xll.Woodstock.Analyst.Xcel.UDFs.GetScenarioIndex(),VLOOKUP($A$5,Periode,2,FALSE))/5)),0,IF(EXACT($A$5,"Moyenne 2013-2038"),_xll.Woodstock.Analyst.Xcel.UDFs.GetIndicatorValueAverage("OSUPREALREGAPAR_FCR",""&amp;$A$9&amp;"="&amp;FT$12&amp;";",_xll.Woodstock.Analyst.Xcel.UDFs.GetModelFilename(),_xll.Woodstock.Analyst.Xcel.UDFs.GetScenarioIndex(),"2","6")/5,_xll.Woodstock.Analyst.Xcel.UDFs.GetIndicatorValue("OSUPREALREGAPAR_FCR",""&amp;$A$9&amp;"="&amp;FT$12&amp;";",_xll.Woodstock.Analyst.Xcel.UDFs.GetModelFilename(),_xll.Woodstock.Analyst.Xcel.UDFs.GetScenarioIndex(),VLOOKUP($A$5,Periode,2,FALSE))/5))</f>
        <v>0</v>
      </c>
      <c r="FU36" s="163">
        <f>IF(ISERROR(IF(EXACT($A$5,"Moyenne 2013-2038"),_xll.Woodstock.Analyst.Xcel.UDFs.GetIndicatorValueAverage("OSUPREALREGAPAR_FCR",""&amp;$A$9&amp;"="&amp;FU$12&amp;";",_xll.Woodstock.Analyst.Xcel.UDFs.GetModelFilename(),_xll.Woodstock.Analyst.Xcel.UDFs.GetScenarioIndex(),"2","6")/5,_xll.Woodstock.Analyst.Xcel.UDFs.GetIndicatorValue("OSUPREALREGAPAR_FCR",""&amp;$A$9&amp;"="&amp;FU$12&amp;";",_xll.Woodstock.Analyst.Xcel.UDFs.GetModelFilename(),_xll.Woodstock.Analyst.Xcel.UDFs.GetScenarioIndex(),VLOOKUP($A$5,Periode,2,FALSE))/5)),0,IF(EXACT($A$5,"Moyenne 2013-2038"),_xll.Woodstock.Analyst.Xcel.UDFs.GetIndicatorValueAverage("OSUPREALREGAPAR_FCR",""&amp;$A$9&amp;"="&amp;FU$12&amp;";",_xll.Woodstock.Analyst.Xcel.UDFs.GetModelFilename(),_xll.Woodstock.Analyst.Xcel.UDFs.GetScenarioIndex(),"2","6")/5,_xll.Woodstock.Analyst.Xcel.UDFs.GetIndicatorValue("OSUPREALREGAPAR_FCR",""&amp;$A$9&amp;"="&amp;FU$12&amp;";",_xll.Woodstock.Analyst.Xcel.UDFs.GetModelFilename(),_xll.Woodstock.Analyst.Xcel.UDFs.GetScenarioIndex(),VLOOKUP($A$5,Periode,2,FALSE))/5))</f>
        <v>0</v>
      </c>
      <c r="FV36" s="163">
        <f>IF(ISERROR(IF(EXACT($A$5,"Moyenne 2013-2038"),_xll.Woodstock.Analyst.Xcel.UDFs.GetIndicatorValueAverage("OSUPREALREGAPAR_FCR",""&amp;$A$9&amp;"="&amp;FV$12&amp;";",_xll.Woodstock.Analyst.Xcel.UDFs.GetModelFilename(),_xll.Woodstock.Analyst.Xcel.UDFs.GetScenarioIndex(),"2","6")/5,_xll.Woodstock.Analyst.Xcel.UDFs.GetIndicatorValue("OSUPREALREGAPAR_FCR",""&amp;$A$9&amp;"="&amp;FV$12&amp;";",_xll.Woodstock.Analyst.Xcel.UDFs.GetModelFilename(),_xll.Woodstock.Analyst.Xcel.UDFs.GetScenarioIndex(),VLOOKUP($A$5,Periode,2,FALSE))/5)),0,IF(EXACT($A$5,"Moyenne 2013-2038"),_xll.Woodstock.Analyst.Xcel.UDFs.GetIndicatorValueAverage("OSUPREALREGAPAR_FCR",""&amp;$A$9&amp;"="&amp;FV$12&amp;";",_xll.Woodstock.Analyst.Xcel.UDFs.GetModelFilename(),_xll.Woodstock.Analyst.Xcel.UDFs.GetScenarioIndex(),"2","6")/5,_xll.Woodstock.Analyst.Xcel.UDFs.GetIndicatorValue("OSUPREALREGAPAR_FCR",""&amp;$A$9&amp;"="&amp;FV$12&amp;";",_xll.Woodstock.Analyst.Xcel.UDFs.GetModelFilename(),_xll.Woodstock.Analyst.Xcel.UDFs.GetScenarioIndex(),VLOOKUP($A$5,Periode,2,FALSE))/5))</f>
        <v>0</v>
      </c>
      <c r="FW36" s="163">
        <f>IF(ISERROR(IF(EXACT($A$5,"Moyenne 2013-2038"),_xll.Woodstock.Analyst.Xcel.UDFs.GetIndicatorValueAverage("OSUPREALREGAPAR_FCR",""&amp;$A$9&amp;"="&amp;FW$12&amp;";",_xll.Woodstock.Analyst.Xcel.UDFs.GetModelFilename(),_xll.Woodstock.Analyst.Xcel.UDFs.GetScenarioIndex(),"2","6")/5,_xll.Woodstock.Analyst.Xcel.UDFs.GetIndicatorValue("OSUPREALREGAPAR_FCR",""&amp;$A$9&amp;"="&amp;FW$12&amp;";",_xll.Woodstock.Analyst.Xcel.UDFs.GetModelFilename(),_xll.Woodstock.Analyst.Xcel.UDFs.GetScenarioIndex(),VLOOKUP($A$5,Periode,2,FALSE))/5)),0,IF(EXACT($A$5,"Moyenne 2013-2038"),_xll.Woodstock.Analyst.Xcel.UDFs.GetIndicatorValueAverage("OSUPREALREGAPAR_FCR",""&amp;$A$9&amp;"="&amp;FW$12&amp;";",_xll.Woodstock.Analyst.Xcel.UDFs.GetModelFilename(),_xll.Woodstock.Analyst.Xcel.UDFs.GetScenarioIndex(),"2","6")/5,_xll.Woodstock.Analyst.Xcel.UDFs.GetIndicatorValue("OSUPREALREGAPAR_FCR",""&amp;$A$9&amp;"="&amp;FW$12&amp;";",_xll.Woodstock.Analyst.Xcel.UDFs.GetModelFilename(),_xll.Woodstock.Analyst.Xcel.UDFs.GetScenarioIndex(),VLOOKUP($A$5,Periode,2,FALSE))/5))</f>
        <v>0</v>
      </c>
      <c r="FX36" s="163">
        <f>IF(ISERROR(IF(EXACT($A$5,"Moyenne 2013-2038"),_xll.Woodstock.Analyst.Xcel.UDFs.GetIndicatorValueAverage("OSUPREALREGAPAR_FCR",""&amp;$A$9&amp;"="&amp;FX$12&amp;";",_xll.Woodstock.Analyst.Xcel.UDFs.GetModelFilename(),_xll.Woodstock.Analyst.Xcel.UDFs.GetScenarioIndex(),"2","6")/5,_xll.Woodstock.Analyst.Xcel.UDFs.GetIndicatorValue("OSUPREALREGAPAR_FCR",""&amp;$A$9&amp;"="&amp;FX$12&amp;";",_xll.Woodstock.Analyst.Xcel.UDFs.GetModelFilename(),_xll.Woodstock.Analyst.Xcel.UDFs.GetScenarioIndex(),VLOOKUP($A$5,Periode,2,FALSE))/5)),0,IF(EXACT($A$5,"Moyenne 2013-2038"),_xll.Woodstock.Analyst.Xcel.UDFs.GetIndicatorValueAverage("OSUPREALREGAPAR_FCR",""&amp;$A$9&amp;"="&amp;FX$12&amp;";",_xll.Woodstock.Analyst.Xcel.UDFs.GetModelFilename(),_xll.Woodstock.Analyst.Xcel.UDFs.GetScenarioIndex(),"2","6")/5,_xll.Woodstock.Analyst.Xcel.UDFs.GetIndicatorValue("OSUPREALREGAPAR_FCR",""&amp;$A$9&amp;"="&amp;FX$12&amp;";",_xll.Woodstock.Analyst.Xcel.UDFs.GetModelFilename(),_xll.Woodstock.Analyst.Xcel.UDFs.GetScenarioIndex(),VLOOKUP($A$5,Periode,2,FALSE))/5))</f>
        <v>0</v>
      </c>
      <c r="FY36" s="163">
        <f>IF(ISERROR(IF(EXACT($A$5,"Moyenne 2013-2038"),_xll.Woodstock.Analyst.Xcel.UDFs.GetIndicatorValueAverage("OSUPREALREGAPAR_FCR",""&amp;$A$9&amp;"="&amp;FY$12&amp;";",_xll.Woodstock.Analyst.Xcel.UDFs.GetModelFilename(),_xll.Woodstock.Analyst.Xcel.UDFs.GetScenarioIndex(),"2","6")/5,_xll.Woodstock.Analyst.Xcel.UDFs.GetIndicatorValue("OSUPREALREGAPAR_FCR",""&amp;$A$9&amp;"="&amp;FY$12&amp;";",_xll.Woodstock.Analyst.Xcel.UDFs.GetModelFilename(),_xll.Woodstock.Analyst.Xcel.UDFs.GetScenarioIndex(),VLOOKUP($A$5,Periode,2,FALSE))/5)),0,IF(EXACT($A$5,"Moyenne 2013-2038"),_xll.Woodstock.Analyst.Xcel.UDFs.GetIndicatorValueAverage("OSUPREALREGAPAR_FCR",""&amp;$A$9&amp;"="&amp;FY$12&amp;";",_xll.Woodstock.Analyst.Xcel.UDFs.GetModelFilename(),_xll.Woodstock.Analyst.Xcel.UDFs.GetScenarioIndex(),"2","6")/5,_xll.Woodstock.Analyst.Xcel.UDFs.GetIndicatorValue("OSUPREALREGAPAR_FCR",""&amp;$A$9&amp;"="&amp;FY$12&amp;";",_xll.Woodstock.Analyst.Xcel.UDFs.GetModelFilename(),_xll.Woodstock.Analyst.Xcel.UDFs.GetScenarioIndex(),VLOOKUP($A$5,Periode,2,FALSE))/5))</f>
        <v>0</v>
      </c>
      <c r="FZ36" s="163">
        <f>IF(ISERROR(IF(EXACT($A$5,"Moyenne 2013-2038"),_xll.Woodstock.Analyst.Xcel.UDFs.GetIndicatorValueAverage("OSUPREALREGAPAR_FCR",""&amp;$A$9&amp;"="&amp;FZ$12&amp;";",_xll.Woodstock.Analyst.Xcel.UDFs.GetModelFilename(),_xll.Woodstock.Analyst.Xcel.UDFs.GetScenarioIndex(),"2","6")/5,_xll.Woodstock.Analyst.Xcel.UDFs.GetIndicatorValue("OSUPREALREGAPAR_FCR",""&amp;$A$9&amp;"="&amp;FZ$12&amp;";",_xll.Woodstock.Analyst.Xcel.UDFs.GetModelFilename(),_xll.Woodstock.Analyst.Xcel.UDFs.GetScenarioIndex(),VLOOKUP($A$5,Periode,2,FALSE))/5)),0,IF(EXACT($A$5,"Moyenne 2013-2038"),_xll.Woodstock.Analyst.Xcel.UDFs.GetIndicatorValueAverage("OSUPREALREGAPAR_FCR",""&amp;$A$9&amp;"="&amp;FZ$12&amp;";",_xll.Woodstock.Analyst.Xcel.UDFs.GetModelFilename(),_xll.Woodstock.Analyst.Xcel.UDFs.GetScenarioIndex(),"2","6")/5,_xll.Woodstock.Analyst.Xcel.UDFs.GetIndicatorValue("OSUPREALREGAPAR_FCR",""&amp;$A$9&amp;"="&amp;FZ$12&amp;";",_xll.Woodstock.Analyst.Xcel.UDFs.GetModelFilename(),_xll.Woodstock.Analyst.Xcel.UDFs.GetScenarioIndex(),VLOOKUP($A$5,Periode,2,FALSE))/5))</f>
        <v>0</v>
      </c>
      <c r="GA36" s="163">
        <f>IF(ISERROR(IF(EXACT($A$5,"Moyenne 2013-2038"),_xll.Woodstock.Analyst.Xcel.UDFs.GetIndicatorValueAverage("OSUPREALREGAPAR_FCR",""&amp;$A$9&amp;"="&amp;GA$12&amp;";",_xll.Woodstock.Analyst.Xcel.UDFs.GetModelFilename(),_xll.Woodstock.Analyst.Xcel.UDFs.GetScenarioIndex(),"2","6")/5,_xll.Woodstock.Analyst.Xcel.UDFs.GetIndicatorValue("OSUPREALREGAPAR_FCR",""&amp;$A$9&amp;"="&amp;GA$12&amp;";",_xll.Woodstock.Analyst.Xcel.UDFs.GetModelFilename(),_xll.Woodstock.Analyst.Xcel.UDFs.GetScenarioIndex(),VLOOKUP($A$5,Periode,2,FALSE))/5)),0,IF(EXACT($A$5,"Moyenne 2013-2038"),_xll.Woodstock.Analyst.Xcel.UDFs.GetIndicatorValueAverage("OSUPREALREGAPAR_FCR",""&amp;$A$9&amp;"="&amp;GA$12&amp;";",_xll.Woodstock.Analyst.Xcel.UDFs.GetModelFilename(),_xll.Woodstock.Analyst.Xcel.UDFs.GetScenarioIndex(),"2","6")/5,_xll.Woodstock.Analyst.Xcel.UDFs.GetIndicatorValue("OSUPREALREGAPAR_FCR",""&amp;$A$9&amp;"="&amp;GA$12&amp;";",_xll.Woodstock.Analyst.Xcel.UDFs.GetModelFilename(),_xll.Woodstock.Analyst.Xcel.UDFs.GetScenarioIndex(),VLOOKUP($A$5,Periode,2,FALSE))/5))</f>
        <v>0</v>
      </c>
      <c r="GB36" s="163">
        <f>IF(ISERROR(IF(EXACT($A$5,"Moyenne 2013-2038"),_xll.Woodstock.Analyst.Xcel.UDFs.GetIndicatorValueAverage("OSUPREALREGAPAR_FCR",""&amp;$A$9&amp;"="&amp;GB$12&amp;";",_xll.Woodstock.Analyst.Xcel.UDFs.GetModelFilename(),_xll.Woodstock.Analyst.Xcel.UDFs.GetScenarioIndex(),"2","6")/5,_xll.Woodstock.Analyst.Xcel.UDFs.GetIndicatorValue("OSUPREALREGAPAR_FCR",""&amp;$A$9&amp;"="&amp;GB$12&amp;";",_xll.Woodstock.Analyst.Xcel.UDFs.GetModelFilename(),_xll.Woodstock.Analyst.Xcel.UDFs.GetScenarioIndex(),VLOOKUP($A$5,Periode,2,FALSE))/5)),0,IF(EXACT($A$5,"Moyenne 2013-2038"),_xll.Woodstock.Analyst.Xcel.UDFs.GetIndicatorValueAverage("OSUPREALREGAPAR_FCR",""&amp;$A$9&amp;"="&amp;GB$12&amp;";",_xll.Woodstock.Analyst.Xcel.UDFs.GetModelFilename(),_xll.Woodstock.Analyst.Xcel.UDFs.GetScenarioIndex(),"2","6")/5,_xll.Woodstock.Analyst.Xcel.UDFs.GetIndicatorValue("OSUPREALREGAPAR_FCR",""&amp;$A$9&amp;"="&amp;GB$12&amp;";",_xll.Woodstock.Analyst.Xcel.UDFs.GetModelFilename(),_xll.Woodstock.Analyst.Xcel.UDFs.GetScenarioIndex(),VLOOKUP($A$5,Periode,2,FALSE))/5))</f>
        <v>0</v>
      </c>
      <c r="GC36" s="163">
        <f>IF(ISERROR(IF(EXACT($A$5,"Moyenne 2013-2038"),_xll.Woodstock.Analyst.Xcel.UDFs.GetIndicatorValueAverage("OSUPREALREGAPAR_FCR",""&amp;$A$9&amp;"="&amp;GC$12&amp;";",_xll.Woodstock.Analyst.Xcel.UDFs.GetModelFilename(),_xll.Woodstock.Analyst.Xcel.UDFs.GetScenarioIndex(),"2","6")/5,_xll.Woodstock.Analyst.Xcel.UDFs.GetIndicatorValue("OSUPREALREGAPAR_FCR",""&amp;$A$9&amp;"="&amp;GC$12&amp;";",_xll.Woodstock.Analyst.Xcel.UDFs.GetModelFilename(),_xll.Woodstock.Analyst.Xcel.UDFs.GetScenarioIndex(),VLOOKUP($A$5,Periode,2,FALSE))/5)),0,IF(EXACT($A$5,"Moyenne 2013-2038"),_xll.Woodstock.Analyst.Xcel.UDFs.GetIndicatorValueAverage("OSUPREALREGAPAR_FCR",""&amp;$A$9&amp;"="&amp;GC$12&amp;";",_xll.Woodstock.Analyst.Xcel.UDFs.GetModelFilename(),_xll.Woodstock.Analyst.Xcel.UDFs.GetScenarioIndex(),"2","6")/5,_xll.Woodstock.Analyst.Xcel.UDFs.GetIndicatorValue("OSUPREALREGAPAR_FCR",""&amp;$A$9&amp;"="&amp;GC$12&amp;";",_xll.Woodstock.Analyst.Xcel.UDFs.GetModelFilename(),_xll.Woodstock.Analyst.Xcel.UDFs.GetScenarioIndex(),VLOOKUP($A$5,Periode,2,FALSE))/5))</f>
        <v>0</v>
      </c>
      <c r="GD36" s="163">
        <f>IF(ISERROR(IF(EXACT($A$5,"Moyenne 2013-2038"),_xll.Woodstock.Analyst.Xcel.UDFs.GetIndicatorValueAverage("OSUPREALREGAPAR_FCR",""&amp;$A$9&amp;"="&amp;GD$12&amp;";",_xll.Woodstock.Analyst.Xcel.UDFs.GetModelFilename(),_xll.Woodstock.Analyst.Xcel.UDFs.GetScenarioIndex(),"2","6")/5,_xll.Woodstock.Analyst.Xcel.UDFs.GetIndicatorValue("OSUPREALREGAPAR_FCR",""&amp;$A$9&amp;"="&amp;GD$12&amp;";",_xll.Woodstock.Analyst.Xcel.UDFs.GetModelFilename(),_xll.Woodstock.Analyst.Xcel.UDFs.GetScenarioIndex(),VLOOKUP($A$5,Periode,2,FALSE))/5)),0,IF(EXACT($A$5,"Moyenne 2013-2038"),_xll.Woodstock.Analyst.Xcel.UDFs.GetIndicatorValueAverage("OSUPREALREGAPAR_FCR",""&amp;$A$9&amp;"="&amp;GD$12&amp;";",_xll.Woodstock.Analyst.Xcel.UDFs.GetModelFilename(),_xll.Woodstock.Analyst.Xcel.UDFs.GetScenarioIndex(),"2","6")/5,_xll.Woodstock.Analyst.Xcel.UDFs.GetIndicatorValue("OSUPREALREGAPAR_FCR",""&amp;$A$9&amp;"="&amp;GD$12&amp;";",_xll.Woodstock.Analyst.Xcel.UDFs.GetModelFilename(),_xll.Woodstock.Analyst.Xcel.UDFs.GetScenarioIndex(),VLOOKUP($A$5,Periode,2,FALSE))/5))</f>
        <v>0</v>
      </c>
      <c r="GE36" s="163">
        <f>IF(ISERROR(IF(EXACT($A$5,"Moyenne 2013-2038"),_xll.Woodstock.Analyst.Xcel.UDFs.GetIndicatorValueAverage("OSUPREALREGAPAR_FCR",""&amp;$A$9&amp;"="&amp;GE$12&amp;";",_xll.Woodstock.Analyst.Xcel.UDFs.GetModelFilename(),_xll.Woodstock.Analyst.Xcel.UDFs.GetScenarioIndex(),"2","6")/5,_xll.Woodstock.Analyst.Xcel.UDFs.GetIndicatorValue("OSUPREALREGAPAR_FCR",""&amp;$A$9&amp;"="&amp;GE$12&amp;";",_xll.Woodstock.Analyst.Xcel.UDFs.GetModelFilename(),_xll.Woodstock.Analyst.Xcel.UDFs.GetScenarioIndex(),VLOOKUP($A$5,Periode,2,FALSE))/5)),0,IF(EXACT($A$5,"Moyenne 2013-2038"),_xll.Woodstock.Analyst.Xcel.UDFs.GetIndicatorValueAverage("OSUPREALREGAPAR_FCR",""&amp;$A$9&amp;"="&amp;GE$12&amp;";",_xll.Woodstock.Analyst.Xcel.UDFs.GetModelFilename(),_xll.Woodstock.Analyst.Xcel.UDFs.GetScenarioIndex(),"2","6")/5,_xll.Woodstock.Analyst.Xcel.UDFs.GetIndicatorValue("OSUPREALREGAPAR_FCR",""&amp;$A$9&amp;"="&amp;GE$12&amp;";",_xll.Woodstock.Analyst.Xcel.UDFs.GetModelFilename(),_xll.Woodstock.Analyst.Xcel.UDFs.GetScenarioIndex(),VLOOKUP($A$5,Periode,2,FALSE))/5))</f>
        <v>0</v>
      </c>
      <c r="GF36" s="163">
        <f>IF(ISERROR(IF(EXACT($A$5,"Moyenne 2013-2038"),_xll.Woodstock.Analyst.Xcel.UDFs.GetIndicatorValueAverage("OSUPREALREGAPAR_FCR",""&amp;$A$9&amp;"="&amp;GF$12&amp;";",_xll.Woodstock.Analyst.Xcel.UDFs.GetModelFilename(),_xll.Woodstock.Analyst.Xcel.UDFs.GetScenarioIndex(),"2","6")/5,_xll.Woodstock.Analyst.Xcel.UDFs.GetIndicatorValue("OSUPREALREGAPAR_FCR",""&amp;$A$9&amp;"="&amp;GF$12&amp;";",_xll.Woodstock.Analyst.Xcel.UDFs.GetModelFilename(),_xll.Woodstock.Analyst.Xcel.UDFs.GetScenarioIndex(),VLOOKUP($A$5,Periode,2,FALSE))/5)),0,IF(EXACT($A$5,"Moyenne 2013-2038"),_xll.Woodstock.Analyst.Xcel.UDFs.GetIndicatorValueAverage("OSUPREALREGAPAR_FCR",""&amp;$A$9&amp;"="&amp;GF$12&amp;";",_xll.Woodstock.Analyst.Xcel.UDFs.GetModelFilename(),_xll.Woodstock.Analyst.Xcel.UDFs.GetScenarioIndex(),"2","6")/5,_xll.Woodstock.Analyst.Xcel.UDFs.GetIndicatorValue("OSUPREALREGAPAR_FCR",""&amp;$A$9&amp;"="&amp;GF$12&amp;";",_xll.Woodstock.Analyst.Xcel.UDFs.GetModelFilename(),_xll.Woodstock.Analyst.Xcel.UDFs.GetScenarioIndex(),VLOOKUP($A$5,Periode,2,FALSE))/5))</f>
        <v>0</v>
      </c>
      <c r="GG36" s="163">
        <f>IF(ISERROR(IF(EXACT($A$5,"Moyenne 2013-2038"),_xll.Woodstock.Analyst.Xcel.UDFs.GetIndicatorValueAverage("OSUPREALREGAPAR_FCR",""&amp;$A$9&amp;"="&amp;GG$12&amp;";",_xll.Woodstock.Analyst.Xcel.UDFs.GetModelFilename(),_xll.Woodstock.Analyst.Xcel.UDFs.GetScenarioIndex(),"2","6")/5,_xll.Woodstock.Analyst.Xcel.UDFs.GetIndicatorValue("OSUPREALREGAPAR_FCR",""&amp;$A$9&amp;"="&amp;GG$12&amp;";",_xll.Woodstock.Analyst.Xcel.UDFs.GetModelFilename(),_xll.Woodstock.Analyst.Xcel.UDFs.GetScenarioIndex(),VLOOKUP($A$5,Periode,2,FALSE))/5)),0,IF(EXACT($A$5,"Moyenne 2013-2038"),_xll.Woodstock.Analyst.Xcel.UDFs.GetIndicatorValueAverage("OSUPREALREGAPAR_FCR",""&amp;$A$9&amp;"="&amp;GG$12&amp;";",_xll.Woodstock.Analyst.Xcel.UDFs.GetModelFilename(),_xll.Woodstock.Analyst.Xcel.UDFs.GetScenarioIndex(),"2","6")/5,_xll.Woodstock.Analyst.Xcel.UDFs.GetIndicatorValue("OSUPREALREGAPAR_FCR",""&amp;$A$9&amp;"="&amp;GG$12&amp;";",_xll.Woodstock.Analyst.Xcel.UDFs.GetModelFilename(),_xll.Woodstock.Analyst.Xcel.UDFs.GetScenarioIndex(),VLOOKUP($A$5,Periode,2,FALSE))/5))</f>
        <v>0</v>
      </c>
      <c r="GH36" s="163">
        <f>IF(ISERROR(IF(EXACT($A$5,"Moyenne 2013-2038"),_xll.Woodstock.Analyst.Xcel.UDFs.GetIndicatorValueAverage("OSUPREALREGAPAR_FCR",""&amp;$A$9&amp;"="&amp;GH$12&amp;";",_xll.Woodstock.Analyst.Xcel.UDFs.GetModelFilename(),_xll.Woodstock.Analyst.Xcel.UDFs.GetScenarioIndex(),"2","6")/5,_xll.Woodstock.Analyst.Xcel.UDFs.GetIndicatorValue("OSUPREALREGAPAR_FCR",""&amp;$A$9&amp;"="&amp;GH$12&amp;";",_xll.Woodstock.Analyst.Xcel.UDFs.GetModelFilename(),_xll.Woodstock.Analyst.Xcel.UDFs.GetScenarioIndex(),VLOOKUP($A$5,Periode,2,FALSE))/5)),0,IF(EXACT($A$5,"Moyenne 2013-2038"),_xll.Woodstock.Analyst.Xcel.UDFs.GetIndicatorValueAverage("OSUPREALREGAPAR_FCR",""&amp;$A$9&amp;"="&amp;GH$12&amp;";",_xll.Woodstock.Analyst.Xcel.UDFs.GetModelFilename(),_xll.Woodstock.Analyst.Xcel.UDFs.GetScenarioIndex(),"2","6")/5,_xll.Woodstock.Analyst.Xcel.UDFs.GetIndicatorValue("OSUPREALREGAPAR_FCR",""&amp;$A$9&amp;"="&amp;GH$12&amp;";",_xll.Woodstock.Analyst.Xcel.UDFs.GetModelFilename(),_xll.Woodstock.Analyst.Xcel.UDFs.GetScenarioIndex(),VLOOKUP($A$5,Periode,2,FALSE))/5))</f>
        <v>0</v>
      </c>
      <c r="GI36" s="163">
        <f>IF(ISERROR(IF(EXACT($A$5,"Moyenne 2013-2038"),_xll.Woodstock.Analyst.Xcel.UDFs.GetIndicatorValueAverage("OSUPREALREGAPAR_FCR",""&amp;$A$9&amp;"="&amp;GI$12&amp;";",_xll.Woodstock.Analyst.Xcel.UDFs.GetModelFilename(),_xll.Woodstock.Analyst.Xcel.UDFs.GetScenarioIndex(),"2","6")/5,_xll.Woodstock.Analyst.Xcel.UDFs.GetIndicatorValue("OSUPREALREGAPAR_FCR",""&amp;$A$9&amp;"="&amp;GI$12&amp;";",_xll.Woodstock.Analyst.Xcel.UDFs.GetModelFilename(),_xll.Woodstock.Analyst.Xcel.UDFs.GetScenarioIndex(),VLOOKUP($A$5,Periode,2,FALSE))/5)),0,IF(EXACT($A$5,"Moyenne 2013-2038"),_xll.Woodstock.Analyst.Xcel.UDFs.GetIndicatorValueAverage("OSUPREALREGAPAR_FCR",""&amp;$A$9&amp;"="&amp;GI$12&amp;";",_xll.Woodstock.Analyst.Xcel.UDFs.GetModelFilename(),_xll.Woodstock.Analyst.Xcel.UDFs.GetScenarioIndex(),"2","6")/5,_xll.Woodstock.Analyst.Xcel.UDFs.GetIndicatorValue("OSUPREALREGAPAR_FCR",""&amp;$A$9&amp;"="&amp;GI$12&amp;";",_xll.Woodstock.Analyst.Xcel.UDFs.GetModelFilename(),_xll.Woodstock.Analyst.Xcel.UDFs.GetScenarioIndex(),VLOOKUP($A$5,Periode,2,FALSE))/5))</f>
        <v>0</v>
      </c>
      <c r="GJ36" s="163">
        <f>IF(ISERROR(IF(EXACT($A$5,"Moyenne 2013-2038"),_xll.Woodstock.Analyst.Xcel.UDFs.GetIndicatorValueAverage("OSUPREALREGAPAR_FCR",""&amp;$A$9&amp;"="&amp;GJ$12&amp;";",_xll.Woodstock.Analyst.Xcel.UDFs.GetModelFilename(),_xll.Woodstock.Analyst.Xcel.UDFs.GetScenarioIndex(),"2","6")/5,_xll.Woodstock.Analyst.Xcel.UDFs.GetIndicatorValue("OSUPREALREGAPAR_FCR",""&amp;$A$9&amp;"="&amp;GJ$12&amp;";",_xll.Woodstock.Analyst.Xcel.UDFs.GetModelFilename(),_xll.Woodstock.Analyst.Xcel.UDFs.GetScenarioIndex(),VLOOKUP($A$5,Periode,2,FALSE))/5)),0,IF(EXACT($A$5,"Moyenne 2013-2038"),_xll.Woodstock.Analyst.Xcel.UDFs.GetIndicatorValueAverage("OSUPREALREGAPAR_FCR",""&amp;$A$9&amp;"="&amp;GJ$12&amp;";",_xll.Woodstock.Analyst.Xcel.UDFs.GetModelFilename(),_xll.Woodstock.Analyst.Xcel.UDFs.GetScenarioIndex(),"2","6")/5,_xll.Woodstock.Analyst.Xcel.UDFs.GetIndicatorValue("OSUPREALREGAPAR_FCR",""&amp;$A$9&amp;"="&amp;GJ$12&amp;";",_xll.Woodstock.Analyst.Xcel.UDFs.GetModelFilename(),_xll.Woodstock.Analyst.Xcel.UDFs.GetScenarioIndex(),VLOOKUP($A$5,Periode,2,FALSE))/5))</f>
        <v>0</v>
      </c>
      <c r="GK36" s="163">
        <f>IF(ISERROR(IF(EXACT($A$5,"Moyenne 2013-2038"),_xll.Woodstock.Analyst.Xcel.UDFs.GetIndicatorValueAverage("OSUPREALREGAPAR_FCR",""&amp;$A$9&amp;"="&amp;GK$12&amp;";",_xll.Woodstock.Analyst.Xcel.UDFs.GetModelFilename(),_xll.Woodstock.Analyst.Xcel.UDFs.GetScenarioIndex(),"2","6")/5,_xll.Woodstock.Analyst.Xcel.UDFs.GetIndicatorValue("OSUPREALREGAPAR_FCR",""&amp;$A$9&amp;"="&amp;GK$12&amp;";",_xll.Woodstock.Analyst.Xcel.UDFs.GetModelFilename(),_xll.Woodstock.Analyst.Xcel.UDFs.GetScenarioIndex(),VLOOKUP($A$5,Periode,2,FALSE))/5)),0,IF(EXACT($A$5,"Moyenne 2013-2038"),_xll.Woodstock.Analyst.Xcel.UDFs.GetIndicatorValueAverage("OSUPREALREGAPAR_FCR",""&amp;$A$9&amp;"="&amp;GK$12&amp;";",_xll.Woodstock.Analyst.Xcel.UDFs.GetModelFilename(),_xll.Woodstock.Analyst.Xcel.UDFs.GetScenarioIndex(),"2","6")/5,_xll.Woodstock.Analyst.Xcel.UDFs.GetIndicatorValue("OSUPREALREGAPAR_FCR",""&amp;$A$9&amp;"="&amp;GK$12&amp;";",_xll.Woodstock.Analyst.Xcel.UDFs.GetModelFilename(),_xll.Woodstock.Analyst.Xcel.UDFs.GetScenarioIndex(),VLOOKUP($A$5,Periode,2,FALSE))/5))</f>
        <v>0</v>
      </c>
      <c r="GL36" s="163">
        <f>IF(ISERROR(IF(EXACT($A$5,"Moyenne 2013-2038"),_xll.Woodstock.Analyst.Xcel.UDFs.GetIndicatorValueAverage("OSUPREALREGAPAR_FCR",""&amp;$A$9&amp;"="&amp;GL$12&amp;";",_xll.Woodstock.Analyst.Xcel.UDFs.GetModelFilename(),_xll.Woodstock.Analyst.Xcel.UDFs.GetScenarioIndex(),"2","6")/5,_xll.Woodstock.Analyst.Xcel.UDFs.GetIndicatorValue("OSUPREALREGAPAR_FCR",""&amp;$A$9&amp;"="&amp;GL$12&amp;";",_xll.Woodstock.Analyst.Xcel.UDFs.GetModelFilename(),_xll.Woodstock.Analyst.Xcel.UDFs.GetScenarioIndex(),VLOOKUP($A$5,Periode,2,FALSE))/5)),0,IF(EXACT($A$5,"Moyenne 2013-2038"),_xll.Woodstock.Analyst.Xcel.UDFs.GetIndicatorValueAverage("OSUPREALREGAPAR_FCR",""&amp;$A$9&amp;"="&amp;GL$12&amp;";",_xll.Woodstock.Analyst.Xcel.UDFs.GetModelFilename(),_xll.Woodstock.Analyst.Xcel.UDFs.GetScenarioIndex(),"2","6")/5,_xll.Woodstock.Analyst.Xcel.UDFs.GetIndicatorValue("OSUPREALREGAPAR_FCR",""&amp;$A$9&amp;"="&amp;GL$12&amp;";",_xll.Woodstock.Analyst.Xcel.UDFs.GetModelFilename(),_xll.Woodstock.Analyst.Xcel.UDFs.GetScenarioIndex(),VLOOKUP($A$5,Periode,2,FALSE))/5))</f>
        <v>0</v>
      </c>
      <c r="GM36" s="163">
        <f>IF(ISERROR(IF(EXACT($A$5,"Moyenne 2013-2038"),_xll.Woodstock.Analyst.Xcel.UDFs.GetIndicatorValueAverage("OSUPREALREGAPAR_FCR",""&amp;$A$9&amp;"="&amp;GM$12&amp;";",_xll.Woodstock.Analyst.Xcel.UDFs.GetModelFilename(),_xll.Woodstock.Analyst.Xcel.UDFs.GetScenarioIndex(),"2","6")/5,_xll.Woodstock.Analyst.Xcel.UDFs.GetIndicatorValue("OSUPREALREGAPAR_FCR",""&amp;$A$9&amp;"="&amp;GM$12&amp;";",_xll.Woodstock.Analyst.Xcel.UDFs.GetModelFilename(),_xll.Woodstock.Analyst.Xcel.UDFs.GetScenarioIndex(),VLOOKUP($A$5,Periode,2,FALSE))/5)),0,IF(EXACT($A$5,"Moyenne 2013-2038"),_xll.Woodstock.Analyst.Xcel.UDFs.GetIndicatorValueAverage("OSUPREALREGAPAR_FCR",""&amp;$A$9&amp;"="&amp;GM$12&amp;";",_xll.Woodstock.Analyst.Xcel.UDFs.GetModelFilename(),_xll.Woodstock.Analyst.Xcel.UDFs.GetScenarioIndex(),"2","6")/5,_xll.Woodstock.Analyst.Xcel.UDFs.GetIndicatorValue("OSUPREALREGAPAR_FCR",""&amp;$A$9&amp;"="&amp;GM$12&amp;";",_xll.Woodstock.Analyst.Xcel.UDFs.GetModelFilename(),_xll.Woodstock.Analyst.Xcel.UDFs.GetScenarioIndex(),VLOOKUP($A$5,Periode,2,FALSE))/5))</f>
        <v>0</v>
      </c>
      <c r="GN36" s="163">
        <f>IF(ISERROR(IF(EXACT($A$5,"Moyenne 2013-2038"),_xll.Woodstock.Analyst.Xcel.UDFs.GetIndicatorValueAverage("OSUPREALREGAPAR_FCR",""&amp;$A$9&amp;"="&amp;GN$12&amp;";",_xll.Woodstock.Analyst.Xcel.UDFs.GetModelFilename(),_xll.Woodstock.Analyst.Xcel.UDFs.GetScenarioIndex(),"2","6")/5,_xll.Woodstock.Analyst.Xcel.UDFs.GetIndicatorValue("OSUPREALREGAPAR_FCR",""&amp;$A$9&amp;"="&amp;GN$12&amp;";",_xll.Woodstock.Analyst.Xcel.UDFs.GetModelFilename(),_xll.Woodstock.Analyst.Xcel.UDFs.GetScenarioIndex(),VLOOKUP($A$5,Periode,2,FALSE))/5)),0,IF(EXACT($A$5,"Moyenne 2013-2038"),_xll.Woodstock.Analyst.Xcel.UDFs.GetIndicatorValueAverage("OSUPREALREGAPAR_FCR",""&amp;$A$9&amp;"="&amp;GN$12&amp;";",_xll.Woodstock.Analyst.Xcel.UDFs.GetModelFilename(),_xll.Woodstock.Analyst.Xcel.UDFs.GetScenarioIndex(),"2","6")/5,_xll.Woodstock.Analyst.Xcel.UDFs.GetIndicatorValue("OSUPREALREGAPAR_FCR",""&amp;$A$9&amp;"="&amp;GN$12&amp;";",_xll.Woodstock.Analyst.Xcel.UDFs.GetModelFilename(),_xll.Woodstock.Analyst.Xcel.UDFs.GetScenarioIndex(),VLOOKUP($A$5,Periode,2,FALSE))/5))</f>
        <v>0</v>
      </c>
      <c r="GO36" s="163">
        <f>IF(ISERROR(IF(EXACT($A$5,"Moyenne 2013-2038"),_xll.Woodstock.Analyst.Xcel.UDFs.GetIndicatorValueAverage("OSUPREALREGAPAR_FCR",""&amp;$A$9&amp;"="&amp;GO$12&amp;";",_xll.Woodstock.Analyst.Xcel.UDFs.GetModelFilename(),_xll.Woodstock.Analyst.Xcel.UDFs.GetScenarioIndex(),"2","6")/5,_xll.Woodstock.Analyst.Xcel.UDFs.GetIndicatorValue("OSUPREALREGAPAR_FCR",""&amp;$A$9&amp;"="&amp;GO$12&amp;";",_xll.Woodstock.Analyst.Xcel.UDFs.GetModelFilename(),_xll.Woodstock.Analyst.Xcel.UDFs.GetScenarioIndex(),VLOOKUP($A$5,Periode,2,FALSE))/5)),0,IF(EXACT($A$5,"Moyenne 2013-2038"),_xll.Woodstock.Analyst.Xcel.UDFs.GetIndicatorValueAverage("OSUPREALREGAPAR_FCR",""&amp;$A$9&amp;"="&amp;GO$12&amp;";",_xll.Woodstock.Analyst.Xcel.UDFs.GetModelFilename(),_xll.Woodstock.Analyst.Xcel.UDFs.GetScenarioIndex(),"2","6")/5,_xll.Woodstock.Analyst.Xcel.UDFs.GetIndicatorValue("OSUPREALREGAPAR_FCR",""&amp;$A$9&amp;"="&amp;GO$12&amp;";",_xll.Woodstock.Analyst.Xcel.UDFs.GetModelFilename(),_xll.Woodstock.Analyst.Xcel.UDFs.GetScenarioIndex(),VLOOKUP($A$5,Periode,2,FALSE))/5))</f>
        <v>0</v>
      </c>
      <c r="GP36" s="163">
        <f>IF(ISERROR(IF(EXACT($A$5,"Moyenne 2013-2038"),_xll.Woodstock.Analyst.Xcel.UDFs.GetIndicatorValueAverage("OSUPREALREGAPAR_FCR",""&amp;$A$9&amp;"="&amp;GP$12&amp;";",_xll.Woodstock.Analyst.Xcel.UDFs.GetModelFilename(),_xll.Woodstock.Analyst.Xcel.UDFs.GetScenarioIndex(),"2","6")/5,_xll.Woodstock.Analyst.Xcel.UDFs.GetIndicatorValue("OSUPREALREGAPAR_FCR",""&amp;$A$9&amp;"="&amp;GP$12&amp;";",_xll.Woodstock.Analyst.Xcel.UDFs.GetModelFilename(),_xll.Woodstock.Analyst.Xcel.UDFs.GetScenarioIndex(),VLOOKUP($A$5,Periode,2,FALSE))/5)),0,IF(EXACT($A$5,"Moyenne 2013-2038"),_xll.Woodstock.Analyst.Xcel.UDFs.GetIndicatorValueAverage("OSUPREALREGAPAR_FCR",""&amp;$A$9&amp;"="&amp;GP$12&amp;";",_xll.Woodstock.Analyst.Xcel.UDFs.GetModelFilename(),_xll.Woodstock.Analyst.Xcel.UDFs.GetScenarioIndex(),"2","6")/5,_xll.Woodstock.Analyst.Xcel.UDFs.GetIndicatorValue("OSUPREALREGAPAR_FCR",""&amp;$A$9&amp;"="&amp;GP$12&amp;";",_xll.Woodstock.Analyst.Xcel.UDFs.GetModelFilename(),_xll.Woodstock.Analyst.Xcel.UDFs.GetScenarioIndex(),VLOOKUP($A$5,Periode,2,FALSE))/5))</f>
        <v>0</v>
      </c>
      <c r="GQ36" s="163">
        <f>IF(ISERROR(IF(EXACT($A$5,"Moyenne 2013-2038"),_xll.Woodstock.Analyst.Xcel.UDFs.GetIndicatorValueAverage("OSUPREALREGAPAR_FCR",""&amp;$A$9&amp;"="&amp;GQ$12&amp;";",_xll.Woodstock.Analyst.Xcel.UDFs.GetModelFilename(),_xll.Woodstock.Analyst.Xcel.UDFs.GetScenarioIndex(),"2","6")/5,_xll.Woodstock.Analyst.Xcel.UDFs.GetIndicatorValue("OSUPREALREGAPAR_FCR",""&amp;$A$9&amp;"="&amp;GQ$12&amp;";",_xll.Woodstock.Analyst.Xcel.UDFs.GetModelFilename(),_xll.Woodstock.Analyst.Xcel.UDFs.GetScenarioIndex(),VLOOKUP($A$5,Periode,2,FALSE))/5)),0,IF(EXACT($A$5,"Moyenne 2013-2038"),_xll.Woodstock.Analyst.Xcel.UDFs.GetIndicatorValueAverage("OSUPREALREGAPAR_FCR",""&amp;$A$9&amp;"="&amp;GQ$12&amp;";",_xll.Woodstock.Analyst.Xcel.UDFs.GetModelFilename(),_xll.Woodstock.Analyst.Xcel.UDFs.GetScenarioIndex(),"2","6")/5,_xll.Woodstock.Analyst.Xcel.UDFs.GetIndicatorValue("OSUPREALREGAPAR_FCR",""&amp;$A$9&amp;"="&amp;GQ$12&amp;";",_xll.Woodstock.Analyst.Xcel.UDFs.GetModelFilename(),_xll.Woodstock.Analyst.Xcel.UDFs.GetScenarioIndex(),VLOOKUP($A$5,Periode,2,FALSE))/5))</f>
        <v>0</v>
      </c>
      <c r="GR36" s="163">
        <f>IF(ISERROR(IF(EXACT($A$5,"Moyenne 2013-2038"),_xll.Woodstock.Analyst.Xcel.UDFs.GetIndicatorValueAverage("OSUPREALREGAPAR_FCR",""&amp;$A$9&amp;"="&amp;GR$12&amp;";",_xll.Woodstock.Analyst.Xcel.UDFs.GetModelFilename(),_xll.Woodstock.Analyst.Xcel.UDFs.GetScenarioIndex(),"2","6")/5,_xll.Woodstock.Analyst.Xcel.UDFs.GetIndicatorValue("OSUPREALREGAPAR_FCR",""&amp;$A$9&amp;"="&amp;GR$12&amp;";",_xll.Woodstock.Analyst.Xcel.UDFs.GetModelFilename(),_xll.Woodstock.Analyst.Xcel.UDFs.GetScenarioIndex(),VLOOKUP($A$5,Periode,2,FALSE))/5)),0,IF(EXACT($A$5,"Moyenne 2013-2038"),_xll.Woodstock.Analyst.Xcel.UDFs.GetIndicatorValueAverage("OSUPREALREGAPAR_FCR",""&amp;$A$9&amp;"="&amp;GR$12&amp;";",_xll.Woodstock.Analyst.Xcel.UDFs.GetModelFilename(),_xll.Woodstock.Analyst.Xcel.UDFs.GetScenarioIndex(),"2","6")/5,_xll.Woodstock.Analyst.Xcel.UDFs.GetIndicatorValue("OSUPREALREGAPAR_FCR",""&amp;$A$9&amp;"="&amp;GR$12&amp;";",_xll.Woodstock.Analyst.Xcel.UDFs.GetModelFilename(),_xll.Woodstock.Analyst.Xcel.UDFs.GetScenarioIndex(),VLOOKUP($A$5,Periode,2,FALSE))/5))</f>
        <v>0</v>
      </c>
      <c r="GS36" s="163">
        <f>IF(ISERROR(IF(EXACT($A$5,"Moyenne 2013-2038"),_xll.Woodstock.Analyst.Xcel.UDFs.GetIndicatorValueAverage("OSUPREALREGAPAR_FCR",""&amp;$A$9&amp;"="&amp;GS$12&amp;";",_xll.Woodstock.Analyst.Xcel.UDFs.GetModelFilename(),_xll.Woodstock.Analyst.Xcel.UDFs.GetScenarioIndex(),"2","6")/5,_xll.Woodstock.Analyst.Xcel.UDFs.GetIndicatorValue("OSUPREALREGAPAR_FCR",""&amp;$A$9&amp;"="&amp;GS$12&amp;";",_xll.Woodstock.Analyst.Xcel.UDFs.GetModelFilename(),_xll.Woodstock.Analyst.Xcel.UDFs.GetScenarioIndex(),VLOOKUP($A$5,Periode,2,FALSE))/5)),0,IF(EXACT($A$5,"Moyenne 2013-2038"),_xll.Woodstock.Analyst.Xcel.UDFs.GetIndicatorValueAverage("OSUPREALREGAPAR_FCR",""&amp;$A$9&amp;"="&amp;GS$12&amp;";",_xll.Woodstock.Analyst.Xcel.UDFs.GetModelFilename(),_xll.Woodstock.Analyst.Xcel.UDFs.GetScenarioIndex(),"2","6")/5,_xll.Woodstock.Analyst.Xcel.UDFs.GetIndicatorValue("OSUPREALREGAPAR_FCR",""&amp;$A$9&amp;"="&amp;GS$12&amp;";",_xll.Woodstock.Analyst.Xcel.UDFs.GetModelFilename(),_xll.Woodstock.Analyst.Xcel.UDFs.GetScenarioIndex(),VLOOKUP($A$5,Periode,2,FALSE))/5))</f>
        <v>0</v>
      </c>
      <c r="GT36" s="163">
        <f>IF(ISERROR(IF(EXACT($A$5,"Moyenne 2013-2038"),_xll.Woodstock.Analyst.Xcel.UDFs.GetIndicatorValueAverage("OSUPREALREGAPAR_FCR",""&amp;$A$9&amp;"="&amp;GT$12&amp;";",_xll.Woodstock.Analyst.Xcel.UDFs.GetModelFilename(),_xll.Woodstock.Analyst.Xcel.UDFs.GetScenarioIndex(),"2","6")/5,_xll.Woodstock.Analyst.Xcel.UDFs.GetIndicatorValue("OSUPREALREGAPAR_FCR",""&amp;$A$9&amp;"="&amp;GT$12&amp;";",_xll.Woodstock.Analyst.Xcel.UDFs.GetModelFilename(),_xll.Woodstock.Analyst.Xcel.UDFs.GetScenarioIndex(),VLOOKUP($A$5,Periode,2,FALSE))/5)),0,IF(EXACT($A$5,"Moyenne 2013-2038"),_xll.Woodstock.Analyst.Xcel.UDFs.GetIndicatorValueAverage("OSUPREALREGAPAR_FCR",""&amp;$A$9&amp;"="&amp;GT$12&amp;";",_xll.Woodstock.Analyst.Xcel.UDFs.GetModelFilename(),_xll.Woodstock.Analyst.Xcel.UDFs.GetScenarioIndex(),"2","6")/5,_xll.Woodstock.Analyst.Xcel.UDFs.GetIndicatorValue("OSUPREALREGAPAR_FCR",""&amp;$A$9&amp;"="&amp;GT$12&amp;";",_xll.Woodstock.Analyst.Xcel.UDFs.GetModelFilename(),_xll.Woodstock.Analyst.Xcel.UDFs.GetScenarioIndex(),VLOOKUP($A$5,Periode,2,FALSE))/5))</f>
        <v>0</v>
      </c>
    </row>
    <row r="37" spans="1:202" hidden="1" x14ac:dyDescent="0.25">
      <c r="A37" s="161" t="s">
        <v>1211</v>
      </c>
      <c r="B37" s="150">
        <f>SUM(C37:GT37)</f>
        <v>154.22914742797616</v>
      </c>
      <c r="C37" s="162">
        <f>IF(ISERROR(IF(EXACT($A$5,"Moyenne 2013-2038"),_xll.Woodstock.Analyst.Xcel.UDFs.GetIndicatorValueAverage("OSUPREALREGAPAR_FCMR",""&amp;$A$9&amp;"="&amp;C$12&amp;";",_xll.Woodstock.Analyst.Xcel.UDFs.GetModelFilename(),_xll.Woodstock.Analyst.Xcel.UDFs.GetScenarioIndex(),"2","6")/5,_xll.Woodstock.Analyst.Xcel.UDFs.GetIndicatorValue("OSUPREALREGAPAR_FCMR",""&amp;$A$9&amp;"="&amp;C$12&amp;";",_xll.Woodstock.Analyst.Xcel.UDFs.GetModelFilename(),_xll.Woodstock.Analyst.Xcel.UDFs.GetScenarioIndex(),VLOOKUP($A$5,Periode,2,FALSE))/5)),0,IF(EXACT($A$5,"Moyenne 2013-2038"),_xll.Woodstock.Analyst.Xcel.UDFs.GetIndicatorValueAverage("OSUPREALREGAPAR_FCMR",""&amp;$A$9&amp;"="&amp;C$12&amp;";",_xll.Woodstock.Analyst.Xcel.UDFs.GetModelFilename(),_xll.Woodstock.Analyst.Xcel.UDFs.GetScenarioIndex(),"2","6")/5,_xll.Woodstock.Analyst.Xcel.UDFs.GetIndicatorValue("OSUPREALREGAPAR_FCMR",""&amp;$A$9&amp;"="&amp;C$12&amp;";",_xll.Woodstock.Analyst.Xcel.UDFs.GetModelFilename(),_xll.Woodstock.Analyst.Xcel.UDFs.GetScenarioIndex(),VLOOKUP($A$5,Periode,2,FALSE))/5))</f>
        <v>12.113839111328124</v>
      </c>
      <c r="D37" s="162">
        <f>IF(ISERROR(IF(EXACT($A$5,"Moyenne 2013-2038"),_xll.Woodstock.Analyst.Xcel.UDFs.GetIndicatorValueAverage("OSUPREALREGAPAR_FCMR",""&amp;$A$9&amp;"="&amp;D$12&amp;";",_xll.Woodstock.Analyst.Xcel.UDFs.GetModelFilename(),_xll.Woodstock.Analyst.Xcel.UDFs.GetScenarioIndex(),"2","6")/5,_xll.Woodstock.Analyst.Xcel.UDFs.GetIndicatorValue("OSUPREALREGAPAR_FCMR",""&amp;$A$9&amp;"="&amp;D$12&amp;";",_xll.Woodstock.Analyst.Xcel.UDFs.GetModelFilename(),_xll.Woodstock.Analyst.Xcel.UDFs.GetScenarioIndex(),VLOOKUP($A$5,Periode,2,FALSE))/5)),0,IF(EXACT($A$5,"Moyenne 2013-2038"),_xll.Woodstock.Analyst.Xcel.UDFs.GetIndicatorValueAverage("OSUPREALREGAPAR_FCMR",""&amp;$A$9&amp;"="&amp;D$12&amp;";",_xll.Woodstock.Analyst.Xcel.UDFs.GetModelFilename(),_xll.Woodstock.Analyst.Xcel.UDFs.GetScenarioIndex(),"2","6")/5,_xll.Woodstock.Analyst.Xcel.UDFs.GetIndicatorValue("OSUPREALREGAPAR_FCMR",""&amp;$A$9&amp;"="&amp;D$12&amp;";",_xll.Woodstock.Analyst.Xcel.UDFs.GetModelFilename(),_xll.Woodstock.Analyst.Xcel.UDFs.GetScenarioIndex(),VLOOKUP($A$5,Periode,2,FALSE))/5))</f>
        <v>6.4777750372886658</v>
      </c>
      <c r="E37" s="162">
        <f>IF(ISERROR(IF(EXACT($A$5,"Moyenne 2013-2038"),_xll.Woodstock.Analyst.Xcel.UDFs.GetIndicatorValueAverage("OSUPREALREGAPAR_FCMR",""&amp;$A$9&amp;"="&amp;E$12&amp;";",_xll.Woodstock.Analyst.Xcel.UDFs.GetModelFilename(),_xll.Woodstock.Analyst.Xcel.UDFs.GetScenarioIndex(),"2","6")/5,_xll.Woodstock.Analyst.Xcel.UDFs.GetIndicatorValue("OSUPREALREGAPAR_FCMR",""&amp;$A$9&amp;"="&amp;E$12&amp;";",_xll.Woodstock.Analyst.Xcel.UDFs.GetModelFilename(),_xll.Woodstock.Analyst.Xcel.UDFs.GetScenarioIndex(),VLOOKUP($A$5,Periode,2,FALSE))/5)),0,IF(EXACT($A$5,"Moyenne 2013-2038"),_xll.Woodstock.Analyst.Xcel.UDFs.GetIndicatorValueAverage("OSUPREALREGAPAR_FCMR",""&amp;$A$9&amp;"="&amp;E$12&amp;";",_xll.Woodstock.Analyst.Xcel.UDFs.GetModelFilename(),_xll.Woodstock.Analyst.Xcel.UDFs.GetScenarioIndex(),"2","6")/5,_xll.Woodstock.Analyst.Xcel.UDFs.GetIndicatorValue("OSUPREALREGAPAR_FCMR",""&amp;$A$9&amp;"="&amp;E$12&amp;";",_xll.Woodstock.Analyst.Xcel.UDFs.GetModelFilename(),_xll.Woodstock.Analyst.Xcel.UDFs.GetScenarioIndex(),VLOOKUP($A$5,Periode,2,FALSE))/5))</f>
        <v>4.8199999237060549</v>
      </c>
      <c r="F37" s="162">
        <f>IF(ISERROR(IF(EXACT($A$5,"Moyenne 2013-2038"),_xll.Woodstock.Analyst.Xcel.UDFs.GetIndicatorValueAverage("OSUPREALREGAPAR_FCMR",""&amp;$A$9&amp;"="&amp;F$12&amp;";",_xll.Woodstock.Analyst.Xcel.UDFs.GetModelFilename(),_xll.Woodstock.Analyst.Xcel.UDFs.GetScenarioIndex(),"2","6")/5,_xll.Woodstock.Analyst.Xcel.UDFs.GetIndicatorValue("OSUPREALREGAPAR_FCMR",""&amp;$A$9&amp;"="&amp;F$12&amp;";",_xll.Woodstock.Analyst.Xcel.UDFs.GetModelFilename(),_xll.Woodstock.Analyst.Xcel.UDFs.GetScenarioIndex(),VLOOKUP($A$5,Periode,2,FALSE))/5)),0,IF(EXACT($A$5,"Moyenne 2013-2038"),_xll.Woodstock.Analyst.Xcel.UDFs.GetIndicatorValueAverage("OSUPREALREGAPAR_FCMR",""&amp;$A$9&amp;"="&amp;F$12&amp;";",_xll.Woodstock.Analyst.Xcel.UDFs.GetModelFilename(),_xll.Woodstock.Analyst.Xcel.UDFs.GetScenarioIndex(),"2","6")/5,_xll.Woodstock.Analyst.Xcel.UDFs.GetIndicatorValue("OSUPREALREGAPAR_FCMR",""&amp;$A$9&amp;"="&amp;F$12&amp;";",_xll.Woodstock.Analyst.Xcel.UDFs.GetModelFilename(),_xll.Woodstock.Analyst.Xcel.UDFs.GetScenarioIndex(),VLOOKUP($A$5,Periode,2,FALSE))/5))</f>
        <v>2.5903503608703611</v>
      </c>
      <c r="G37" s="162">
        <f>IF(ISERROR(IF(EXACT($A$5,"Moyenne 2013-2038"),_xll.Woodstock.Analyst.Xcel.UDFs.GetIndicatorValueAverage("OSUPREALREGAPAR_FCMR",""&amp;$A$9&amp;"="&amp;G$12&amp;";",_xll.Woodstock.Analyst.Xcel.UDFs.GetModelFilename(),_xll.Woodstock.Analyst.Xcel.UDFs.GetScenarioIndex(),"2","6")/5,_xll.Woodstock.Analyst.Xcel.UDFs.GetIndicatorValue("OSUPREALREGAPAR_FCMR",""&amp;$A$9&amp;"="&amp;G$12&amp;";",_xll.Woodstock.Analyst.Xcel.UDFs.GetModelFilename(),_xll.Woodstock.Analyst.Xcel.UDFs.GetScenarioIndex(),VLOOKUP($A$5,Periode,2,FALSE))/5)),0,IF(EXACT($A$5,"Moyenne 2013-2038"),_xll.Woodstock.Analyst.Xcel.UDFs.GetIndicatorValueAverage("OSUPREALREGAPAR_FCMR",""&amp;$A$9&amp;"="&amp;G$12&amp;";",_xll.Woodstock.Analyst.Xcel.UDFs.GetModelFilename(),_xll.Woodstock.Analyst.Xcel.UDFs.GetScenarioIndex(),"2","6")/5,_xll.Woodstock.Analyst.Xcel.UDFs.GetIndicatorValue("OSUPREALREGAPAR_FCMR",""&amp;$A$9&amp;"="&amp;G$12&amp;";",_xll.Woodstock.Analyst.Xcel.UDFs.GetModelFilename(),_xll.Woodstock.Analyst.Xcel.UDFs.GetScenarioIndex(),VLOOKUP($A$5,Periode,2,FALSE))/5))</f>
        <v>4.3599999976158141</v>
      </c>
      <c r="H37" s="162">
        <f>IF(ISERROR(IF(EXACT($A$5,"Moyenne 2013-2038"),_xll.Woodstock.Analyst.Xcel.UDFs.GetIndicatorValueAverage("OSUPREALREGAPAR_FCMR",""&amp;$A$9&amp;"="&amp;H$12&amp;";",_xll.Woodstock.Analyst.Xcel.UDFs.GetModelFilename(),_xll.Woodstock.Analyst.Xcel.UDFs.GetScenarioIndex(),"2","6")/5,_xll.Woodstock.Analyst.Xcel.UDFs.GetIndicatorValue("OSUPREALREGAPAR_FCMR",""&amp;$A$9&amp;"="&amp;H$12&amp;";",_xll.Woodstock.Analyst.Xcel.UDFs.GetModelFilename(),_xll.Woodstock.Analyst.Xcel.UDFs.GetScenarioIndex(),VLOOKUP($A$5,Periode,2,FALSE))/5)),0,IF(EXACT($A$5,"Moyenne 2013-2038"),_xll.Woodstock.Analyst.Xcel.UDFs.GetIndicatorValueAverage("OSUPREALREGAPAR_FCMR",""&amp;$A$9&amp;"="&amp;H$12&amp;";",_xll.Woodstock.Analyst.Xcel.UDFs.GetModelFilename(),_xll.Woodstock.Analyst.Xcel.UDFs.GetScenarioIndex(),"2","6")/5,_xll.Woodstock.Analyst.Xcel.UDFs.GetIndicatorValue("OSUPREALREGAPAR_FCMR",""&amp;$A$9&amp;"="&amp;H$12&amp;";",_xll.Woodstock.Analyst.Xcel.UDFs.GetModelFilename(),_xll.Woodstock.Analyst.Xcel.UDFs.GetScenarioIndex(),VLOOKUP($A$5,Periode,2,FALSE))/5))</f>
        <v>24.36521636724472</v>
      </c>
      <c r="I37" s="162">
        <f>IF(ISERROR(IF(EXACT($A$5,"Moyenne 2013-2038"),_xll.Woodstock.Analyst.Xcel.UDFs.GetIndicatorValueAverage("OSUPREALREGAPAR_FCMR",""&amp;$A$9&amp;"="&amp;I$12&amp;";",_xll.Woodstock.Analyst.Xcel.UDFs.GetModelFilename(),_xll.Woodstock.Analyst.Xcel.UDFs.GetScenarioIndex(),"2","6")/5,_xll.Woodstock.Analyst.Xcel.UDFs.GetIndicatorValue("OSUPREALREGAPAR_FCMR",""&amp;$A$9&amp;"="&amp;I$12&amp;";",_xll.Woodstock.Analyst.Xcel.UDFs.GetModelFilename(),_xll.Woodstock.Analyst.Xcel.UDFs.GetScenarioIndex(),VLOOKUP($A$5,Periode,2,FALSE))/5)),0,IF(EXACT($A$5,"Moyenne 2013-2038"),_xll.Woodstock.Analyst.Xcel.UDFs.GetIndicatorValueAverage("OSUPREALREGAPAR_FCMR",""&amp;$A$9&amp;"="&amp;I$12&amp;";",_xll.Woodstock.Analyst.Xcel.UDFs.GetModelFilename(),_xll.Woodstock.Analyst.Xcel.UDFs.GetScenarioIndex(),"2","6")/5,_xll.Woodstock.Analyst.Xcel.UDFs.GetIndicatorValue("OSUPREALREGAPAR_FCMR",""&amp;$A$9&amp;"="&amp;I$12&amp;";",_xll.Woodstock.Analyst.Xcel.UDFs.GetModelFilename(),_xll.Woodstock.Analyst.Xcel.UDFs.GetScenarioIndex(),VLOOKUP($A$5,Periode,2,FALSE))/5))</f>
        <v>0.54399999856948855</v>
      </c>
      <c r="J37" s="162">
        <f>IF(ISERROR(IF(EXACT($A$5,"Moyenne 2013-2038"),_xll.Woodstock.Analyst.Xcel.UDFs.GetIndicatorValueAverage("OSUPREALREGAPAR_FCMR",""&amp;$A$9&amp;"="&amp;J$12&amp;";",_xll.Woodstock.Analyst.Xcel.UDFs.GetModelFilename(),_xll.Woodstock.Analyst.Xcel.UDFs.GetScenarioIndex(),"2","6")/5,_xll.Woodstock.Analyst.Xcel.UDFs.GetIndicatorValue("OSUPREALREGAPAR_FCMR",""&amp;$A$9&amp;"="&amp;J$12&amp;";",_xll.Woodstock.Analyst.Xcel.UDFs.GetModelFilename(),_xll.Woodstock.Analyst.Xcel.UDFs.GetScenarioIndex(),VLOOKUP($A$5,Periode,2,FALSE))/5)),0,IF(EXACT($A$5,"Moyenne 2013-2038"),_xll.Woodstock.Analyst.Xcel.UDFs.GetIndicatorValueAverage("OSUPREALREGAPAR_FCMR",""&amp;$A$9&amp;"="&amp;J$12&amp;";",_xll.Woodstock.Analyst.Xcel.UDFs.GetModelFilename(),_xll.Woodstock.Analyst.Xcel.UDFs.GetScenarioIndex(),"2","6")/5,_xll.Woodstock.Analyst.Xcel.UDFs.GetIndicatorValue("OSUPREALREGAPAR_FCMR",""&amp;$A$9&amp;"="&amp;J$12&amp;";",_xll.Woodstock.Analyst.Xcel.UDFs.GetModelFilename(),_xll.Woodstock.Analyst.Xcel.UDFs.GetScenarioIndex(),VLOOKUP($A$5,Periode,2,FALSE))/5))</f>
        <v>7.1960001635551452</v>
      </c>
      <c r="K37" s="162">
        <f>IF(ISERROR(IF(EXACT($A$5,"Moyenne 2013-2038"),_xll.Woodstock.Analyst.Xcel.UDFs.GetIndicatorValueAverage("OSUPREALREGAPAR_FCMR",""&amp;$A$9&amp;"="&amp;K$12&amp;";",_xll.Woodstock.Analyst.Xcel.UDFs.GetModelFilename(),_xll.Woodstock.Analyst.Xcel.UDFs.GetScenarioIndex(),"2","6")/5,_xll.Woodstock.Analyst.Xcel.UDFs.GetIndicatorValue("OSUPREALREGAPAR_FCMR",""&amp;$A$9&amp;"="&amp;K$12&amp;";",_xll.Woodstock.Analyst.Xcel.UDFs.GetModelFilename(),_xll.Woodstock.Analyst.Xcel.UDFs.GetScenarioIndex(),VLOOKUP($A$5,Periode,2,FALSE))/5)),0,IF(EXACT($A$5,"Moyenne 2013-2038"),_xll.Woodstock.Analyst.Xcel.UDFs.GetIndicatorValueAverage("OSUPREALREGAPAR_FCMR",""&amp;$A$9&amp;"="&amp;K$12&amp;";",_xll.Woodstock.Analyst.Xcel.UDFs.GetModelFilename(),_xll.Woodstock.Analyst.Xcel.UDFs.GetScenarioIndex(),"2","6")/5,_xll.Woodstock.Analyst.Xcel.UDFs.GetIndicatorValue("OSUPREALREGAPAR_FCMR",""&amp;$A$9&amp;"="&amp;K$12&amp;";",_xll.Woodstock.Analyst.Xcel.UDFs.GetModelFilename(),_xll.Woodstock.Analyst.Xcel.UDFs.GetScenarioIndex(),VLOOKUP($A$5,Periode,2,FALSE))/5))</f>
        <v>6.9799999615550039</v>
      </c>
      <c r="L37" s="162">
        <f>IF(ISERROR(IF(EXACT($A$5,"Moyenne 2013-2038"),_xll.Woodstock.Analyst.Xcel.UDFs.GetIndicatorValueAverage("OSUPREALREGAPAR_FCMR",""&amp;$A$9&amp;"="&amp;L$12&amp;";",_xll.Woodstock.Analyst.Xcel.UDFs.GetModelFilename(),_xll.Woodstock.Analyst.Xcel.UDFs.GetScenarioIndex(),"2","6")/5,_xll.Woodstock.Analyst.Xcel.UDFs.GetIndicatorValue("OSUPREALREGAPAR_FCMR",""&amp;$A$9&amp;"="&amp;L$12&amp;";",_xll.Woodstock.Analyst.Xcel.UDFs.GetModelFilename(),_xll.Woodstock.Analyst.Xcel.UDFs.GetScenarioIndex(),VLOOKUP($A$5,Periode,2,FALSE))/5)),0,IF(EXACT($A$5,"Moyenne 2013-2038"),_xll.Woodstock.Analyst.Xcel.UDFs.GetIndicatorValueAverage("OSUPREALREGAPAR_FCMR",""&amp;$A$9&amp;"="&amp;L$12&amp;";",_xll.Woodstock.Analyst.Xcel.UDFs.GetModelFilename(),_xll.Woodstock.Analyst.Xcel.UDFs.GetScenarioIndex(),"2","6")/5,_xll.Woodstock.Analyst.Xcel.UDFs.GetIndicatorValue("OSUPREALREGAPAR_FCMR",""&amp;$A$9&amp;"="&amp;L$12&amp;";",_xll.Woodstock.Analyst.Xcel.UDFs.GetModelFilename(),_xll.Woodstock.Analyst.Xcel.UDFs.GetScenarioIndex(),VLOOKUP($A$5,Periode,2,FALSE))/5))</f>
        <v>3.2760000228881836</v>
      </c>
      <c r="M37" s="162">
        <f>IF(ISERROR(IF(EXACT($A$5,"Moyenne 2013-2038"),_xll.Woodstock.Analyst.Xcel.UDFs.GetIndicatorValueAverage("OSUPREALREGAPAR_FCMR",""&amp;$A$9&amp;"="&amp;M$12&amp;";",_xll.Woodstock.Analyst.Xcel.UDFs.GetModelFilename(),_xll.Woodstock.Analyst.Xcel.UDFs.GetScenarioIndex(),"2","6")/5,_xll.Woodstock.Analyst.Xcel.UDFs.GetIndicatorValue("OSUPREALREGAPAR_FCMR",""&amp;$A$9&amp;"="&amp;M$12&amp;";",_xll.Woodstock.Analyst.Xcel.UDFs.GetModelFilename(),_xll.Woodstock.Analyst.Xcel.UDFs.GetScenarioIndex(),VLOOKUP($A$5,Periode,2,FALSE))/5)),0,IF(EXACT($A$5,"Moyenne 2013-2038"),_xll.Woodstock.Analyst.Xcel.UDFs.GetIndicatorValueAverage("OSUPREALREGAPAR_FCMR",""&amp;$A$9&amp;"="&amp;M$12&amp;";",_xll.Woodstock.Analyst.Xcel.UDFs.GetModelFilename(),_xll.Woodstock.Analyst.Xcel.UDFs.GetScenarioIndex(),"2","6")/5,_xll.Woodstock.Analyst.Xcel.UDFs.GetIndicatorValue("OSUPREALREGAPAR_FCMR",""&amp;$A$9&amp;"="&amp;M$12&amp;";",_xll.Woodstock.Analyst.Xcel.UDFs.GetModelFilename(),_xll.Woodstock.Analyst.Xcel.UDFs.GetScenarioIndex(),VLOOKUP($A$5,Periode,2,FALSE))/5))</f>
        <v>2.3599999868869781</v>
      </c>
      <c r="N37" s="162">
        <f>IF(ISERROR(IF(EXACT($A$5,"Moyenne 2013-2038"),_xll.Woodstock.Analyst.Xcel.UDFs.GetIndicatorValueAverage("OSUPREALREGAPAR_FCMR",""&amp;$A$9&amp;"="&amp;N$12&amp;";",_xll.Woodstock.Analyst.Xcel.UDFs.GetModelFilename(),_xll.Woodstock.Analyst.Xcel.UDFs.GetScenarioIndex(),"2","6")/5,_xll.Woodstock.Analyst.Xcel.UDFs.GetIndicatorValue("OSUPREALREGAPAR_FCMR",""&amp;$A$9&amp;"="&amp;N$12&amp;";",_xll.Woodstock.Analyst.Xcel.UDFs.GetModelFilename(),_xll.Woodstock.Analyst.Xcel.UDFs.GetScenarioIndex(),VLOOKUP($A$5,Periode,2,FALSE))/5)),0,IF(EXACT($A$5,"Moyenne 2013-2038"),_xll.Woodstock.Analyst.Xcel.UDFs.GetIndicatorValueAverage("OSUPREALREGAPAR_FCMR",""&amp;$A$9&amp;"="&amp;N$12&amp;";",_xll.Woodstock.Analyst.Xcel.UDFs.GetModelFilename(),_xll.Woodstock.Analyst.Xcel.UDFs.GetScenarioIndex(),"2","6")/5,_xll.Woodstock.Analyst.Xcel.UDFs.GetIndicatorValue("OSUPREALREGAPAR_FCMR",""&amp;$A$9&amp;"="&amp;N$12&amp;";",_xll.Woodstock.Analyst.Xcel.UDFs.GetModelFilename(),_xll.Woodstock.Analyst.Xcel.UDFs.GetScenarioIndex(),VLOOKUP($A$5,Periode,2,FALSE))/5))</f>
        <v>25.089305728077889</v>
      </c>
      <c r="O37" s="162">
        <f>IF(ISERROR(IF(EXACT($A$5,"Moyenne 2013-2038"),_xll.Woodstock.Analyst.Xcel.UDFs.GetIndicatorValueAverage("OSUPREALREGAPAR_FCMR",""&amp;$A$9&amp;"="&amp;O$12&amp;";",_xll.Woodstock.Analyst.Xcel.UDFs.GetModelFilename(),_xll.Woodstock.Analyst.Xcel.UDFs.GetScenarioIndex(),"2","6")/5,_xll.Woodstock.Analyst.Xcel.UDFs.GetIndicatorValue("OSUPREALREGAPAR_FCMR",""&amp;$A$9&amp;"="&amp;O$12&amp;";",_xll.Woodstock.Analyst.Xcel.UDFs.GetModelFilename(),_xll.Woodstock.Analyst.Xcel.UDFs.GetScenarioIndex(),VLOOKUP($A$5,Periode,2,FALSE))/5)),0,IF(EXACT($A$5,"Moyenne 2013-2038"),_xll.Woodstock.Analyst.Xcel.UDFs.GetIndicatorValueAverage("OSUPREALREGAPAR_FCMR",""&amp;$A$9&amp;"="&amp;O$12&amp;";",_xll.Woodstock.Analyst.Xcel.UDFs.GetModelFilename(),_xll.Woodstock.Analyst.Xcel.UDFs.GetScenarioIndex(),"2","6")/5,_xll.Woodstock.Analyst.Xcel.UDFs.GetIndicatorValue("OSUPREALREGAPAR_FCMR",""&amp;$A$9&amp;"="&amp;O$12&amp;";",_xll.Woodstock.Analyst.Xcel.UDFs.GetModelFilename(),_xll.Woodstock.Analyst.Xcel.UDFs.GetScenarioIndex(),VLOOKUP($A$5,Periode,2,FALSE))/5))</f>
        <v>0.6720000028610229</v>
      </c>
      <c r="P37" s="162">
        <f>IF(ISERROR(IF(EXACT($A$5,"Moyenne 2013-2038"),_xll.Woodstock.Analyst.Xcel.UDFs.GetIndicatorValueAverage("OSUPREALREGAPAR_FCMR",""&amp;$A$9&amp;"="&amp;P$12&amp;";",_xll.Woodstock.Analyst.Xcel.UDFs.GetModelFilename(),_xll.Woodstock.Analyst.Xcel.UDFs.GetScenarioIndex(),"2","6")/5,_xll.Woodstock.Analyst.Xcel.UDFs.GetIndicatorValue("OSUPREALREGAPAR_FCMR",""&amp;$A$9&amp;"="&amp;P$12&amp;";",_xll.Woodstock.Analyst.Xcel.UDFs.GetModelFilename(),_xll.Woodstock.Analyst.Xcel.UDFs.GetScenarioIndex(),VLOOKUP($A$5,Periode,2,FALSE))/5)),0,IF(EXACT($A$5,"Moyenne 2013-2038"),_xll.Woodstock.Analyst.Xcel.UDFs.GetIndicatorValueAverage("OSUPREALREGAPAR_FCMR",""&amp;$A$9&amp;"="&amp;P$12&amp;";",_xll.Woodstock.Analyst.Xcel.UDFs.GetModelFilename(),_xll.Woodstock.Analyst.Xcel.UDFs.GetScenarioIndex(),"2","6")/5,_xll.Woodstock.Analyst.Xcel.UDFs.GetIndicatorValue("OSUPREALREGAPAR_FCMR",""&amp;$A$9&amp;"="&amp;P$12&amp;";",_xll.Woodstock.Analyst.Xcel.UDFs.GetModelFilename(),_xll.Woodstock.Analyst.Xcel.UDFs.GetScenarioIndex(),VLOOKUP($A$5,Periode,2,FALSE))/5))</f>
        <v>6.3720000058412554</v>
      </c>
      <c r="Q37" s="162">
        <f>IF(ISERROR(IF(EXACT($A$5,"Moyenne 2013-2038"),_xll.Woodstock.Analyst.Xcel.UDFs.GetIndicatorValueAverage("OSUPREALREGAPAR_FCMR",""&amp;$A$9&amp;"="&amp;Q$12&amp;";",_xll.Woodstock.Analyst.Xcel.UDFs.GetModelFilename(),_xll.Woodstock.Analyst.Xcel.UDFs.GetScenarioIndex(),"2","6")/5,_xll.Woodstock.Analyst.Xcel.UDFs.GetIndicatorValue("OSUPREALREGAPAR_FCMR",""&amp;$A$9&amp;"="&amp;Q$12&amp;";",_xll.Woodstock.Analyst.Xcel.UDFs.GetModelFilename(),_xll.Woodstock.Analyst.Xcel.UDFs.GetScenarioIndex(),VLOOKUP($A$5,Periode,2,FALSE))/5)),0,IF(EXACT($A$5,"Moyenne 2013-2038"),_xll.Woodstock.Analyst.Xcel.UDFs.GetIndicatorValueAverage("OSUPREALREGAPAR_FCMR",""&amp;$A$9&amp;"="&amp;Q$12&amp;";",_xll.Woodstock.Analyst.Xcel.UDFs.GetModelFilename(),_xll.Woodstock.Analyst.Xcel.UDFs.GetScenarioIndex(),"2","6")/5,_xll.Woodstock.Analyst.Xcel.UDFs.GetIndicatorValue("OSUPREALREGAPAR_FCMR",""&amp;$A$9&amp;"="&amp;Q$12&amp;";",_xll.Woodstock.Analyst.Xcel.UDFs.GetModelFilename(),_xll.Woodstock.Analyst.Xcel.UDFs.GetScenarioIndex(),VLOOKUP($A$5,Periode,2,FALSE))/5))</f>
        <v>4.9319999599456787</v>
      </c>
      <c r="R37" s="162">
        <f>IF(ISERROR(IF(EXACT($A$5,"Moyenne 2013-2038"),_xll.Woodstock.Analyst.Xcel.UDFs.GetIndicatorValueAverage("OSUPREALREGAPAR_FCMR",""&amp;$A$9&amp;"="&amp;R$12&amp;";",_xll.Woodstock.Analyst.Xcel.UDFs.GetModelFilename(),_xll.Woodstock.Analyst.Xcel.UDFs.GetScenarioIndex(),"2","6")/5,_xll.Woodstock.Analyst.Xcel.UDFs.GetIndicatorValue("OSUPREALREGAPAR_FCMR",""&amp;$A$9&amp;"="&amp;R$12&amp;";",_xll.Woodstock.Analyst.Xcel.UDFs.GetModelFilename(),_xll.Woodstock.Analyst.Xcel.UDFs.GetScenarioIndex(),VLOOKUP($A$5,Periode,2,FALSE))/5)),0,IF(EXACT($A$5,"Moyenne 2013-2038"),_xll.Woodstock.Analyst.Xcel.UDFs.GetIndicatorValueAverage("OSUPREALREGAPAR_FCMR",""&amp;$A$9&amp;"="&amp;R$12&amp;";",_xll.Woodstock.Analyst.Xcel.UDFs.GetModelFilename(),_xll.Woodstock.Analyst.Xcel.UDFs.GetScenarioIndex(),"2","6")/5,_xll.Woodstock.Analyst.Xcel.UDFs.GetIndicatorValue("OSUPREALREGAPAR_FCMR",""&amp;$A$9&amp;"="&amp;R$12&amp;";",_xll.Woodstock.Analyst.Xcel.UDFs.GetModelFilename(),_xll.Woodstock.Analyst.Xcel.UDFs.GetScenarioIndex(),VLOOKUP($A$5,Periode,2,FALSE))/5))</f>
        <v>3.0319999074935913</v>
      </c>
      <c r="S37" s="162">
        <f>IF(ISERROR(IF(EXACT($A$5,"Moyenne 2013-2038"),_xll.Woodstock.Analyst.Xcel.UDFs.GetIndicatorValueAverage("OSUPREALREGAPAR_FCMR",""&amp;$A$9&amp;"="&amp;S$12&amp;";",_xll.Woodstock.Analyst.Xcel.UDFs.GetModelFilename(),_xll.Woodstock.Analyst.Xcel.UDFs.GetScenarioIndex(),"2","6")/5,_xll.Woodstock.Analyst.Xcel.UDFs.GetIndicatorValue("OSUPREALREGAPAR_FCMR",""&amp;$A$9&amp;"="&amp;S$12&amp;";",_xll.Woodstock.Analyst.Xcel.UDFs.GetModelFilename(),_xll.Woodstock.Analyst.Xcel.UDFs.GetScenarioIndex(),VLOOKUP($A$5,Periode,2,FALSE))/5)),0,IF(EXACT($A$5,"Moyenne 2013-2038"),_xll.Woodstock.Analyst.Xcel.UDFs.GetIndicatorValueAverage("OSUPREALREGAPAR_FCMR",""&amp;$A$9&amp;"="&amp;S$12&amp;";",_xll.Woodstock.Analyst.Xcel.UDFs.GetModelFilename(),_xll.Woodstock.Analyst.Xcel.UDFs.GetScenarioIndex(),"2","6")/5,_xll.Woodstock.Analyst.Xcel.UDFs.GetIndicatorValue("OSUPREALREGAPAR_FCMR",""&amp;$A$9&amp;"="&amp;S$12&amp;";",_xll.Woodstock.Analyst.Xcel.UDFs.GetModelFilename(),_xll.Woodstock.Analyst.Xcel.UDFs.GetScenarioIndex(),VLOOKUP($A$5,Periode,2,FALSE))/5))</f>
        <v>32.444660838842388</v>
      </c>
      <c r="T37" s="162">
        <f>IF(ISERROR(IF(EXACT($A$5,"Moyenne 2013-2038"),_xll.Woodstock.Analyst.Xcel.UDFs.GetIndicatorValueAverage("OSUPREALREGAPAR_FCMR",""&amp;$A$9&amp;"="&amp;T$12&amp;";",_xll.Woodstock.Analyst.Xcel.UDFs.GetModelFilename(),_xll.Woodstock.Analyst.Xcel.UDFs.GetScenarioIndex(),"2","6")/5,_xll.Woodstock.Analyst.Xcel.UDFs.GetIndicatorValue("OSUPREALREGAPAR_FCMR",""&amp;$A$9&amp;"="&amp;T$12&amp;";",_xll.Woodstock.Analyst.Xcel.UDFs.GetModelFilename(),_xll.Woodstock.Analyst.Xcel.UDFs.GetScenarioIndex(),VLOOKUP($A$5,Periode,2,FALSE))/5)),0,IF(EXACT($A$5,"Moyenne 2013-2038"),_xll.Woodstock.Analyst.Xcel.UDFs.GetIndicatorValueAverage("OSUPREALREGAPAR_FCMR",""&amp;$A$9&amp;"="&amp;T$12&amp;";",_xll.Woodstock.Analyst.Xcel.UDFs.GetModelFilename(),_xll.Woodstock.Analyst.Xcel.UDFs.GetScenarioIndex(),"2","6")/5,_xll.Woodstock.Analyst.Xcel.UDFs.GetIndicatorValue("OSUPREALREGAPAR_FCMR",""&amp;$A$9&amp;"="&amp;T$12&amp;";",_xll.Woodstock.Analyst.Xcel.UDFs.GetModelFilename(),_xll.Woodstock.Analyst.Xcel.UDFs.GetScenarioIndex(),VLOOKUP($A$5,Periode,2,FALSE))/5))</f>
        <v>6.6040000534057608</v>
      </c>
      <c r="U37" s="162">
        <f>IF(ISERROR(IF(EXACT($A$5,"Moyenne 2013-2038"),_xll.Woodstock.Analyst.Xcel.UDFs.GetIndicatorValueAverage("OSUPREALREGAPAR_FCMR",""&amp;$A$9&amp;"="&amp;U$12&amp;";",_xll.Woodstock.Analyst.Xcel.UDFs.GetModelFilename(),_xll.Woodstock.Analyst.Xcel.UDFs.GetScenarioIndex(),"2","6")/5,_xll.Woodstock.Analyst.Xcel.UDFs.GetIndicatorValue("OSUPREALREGAPAR_FCMR",""&amp;$A$9&amp;"="&amp;U$12&amp;";",_xll.Woodstock.Analyst.Xcel.UDFs.GetModelFilename(),_xll.Woodstock.Analyst.Xcel.UDFs.GetScenarioIndex(),VLOOKUP($A$5,Periode,2,FALSE))/5)),0,IF(EXACT($A$5,"Moyenne 2013-2038"),_xll.Woodstock.Analyst.Xcel.UDFs.GetIndicatorValueAverage("OSUPREALREGAPAR_FCMR",""&amp;$A$9&amp;"="&amp;U$12&amp;";",_xll.Woodstock.Analyst.Xcel.UDFs.GetModelFilename(),_xll.Woodstock.Analyst.Xcel.UDFs.GetScenarioIndex(),"2","6")/5,_xll.Woodstock.Analyst.Xcel.UDFs.GetIndicatorValue("OSUPREALREGAPAR_FCMR",""&amp;$A$9&amp;"="&amp;U$12&amp;";",_xll.Woodstock.Analyst.Xcel.UDFs.GetModelFilename(),_xll.Woodstock.Analyst.Xcel.UDFs.GetScenarioIndex(),VLOOKUP($A$5,Periode,2,FALSE))/5))</f>
        <v>0</v>
      </c>
      <c r="V37" s="162">
        <f>IF(ISERROR(IF(EXACT($A$5,"Moyenne 2013-2038"),_xll.Woodstock.Analyst.Xcel.UDFs.GetIndicatorValueAverage("OSUPREALREGAPAR_FCMR",""&amp;$A$9&amp;"="&amp;V$12&amp;";",_xll.Woodstock.Analyst.Xcel.UDFs.GetModelFilename(),_xll.Woodstock.Analyst.Xcel.UDFs.GetScenarioIndex(),"2","6")/5,_xll.Woodstock.Analyst.Xcel.UDFs.GetIndicatorValue("OSUPREALREGAPAR_FCMR",""&amp;$A$9&amp;"="&amp;V$12&amp;";",_xll.Woodstock.Analyst.Xcel.UDFs.GetModelFilename(),_xll.Woodstock.Analyst.Xcel.UDFs.GetScenarioIndex(),VLOOKUP($A$5,Periode,2,FALSE))/5)),0,IF(EXACT($A$5,"Moyenne 2013-2038"),_xll.Woodstock.Analyst.Xcel.UDFs.GetIndicatorValueAverage("OSUPREALREGAPAR_FCMR",""&amp;$A$9&amp;"="&amp;V$12&amp;";",_xll.Woodstock.Analyst.Xcel.UDFs.GetModelFilename(),_xll.Woodstock.Analyst.Xcel.UDFs.GetScenarioIndex(),"2","6")/5,_xll.Woodstock.Analyst.Xcel.UDFs.GetIndicatorValue("OSUPREALREGAPAR_FCMR",""&amp;$A$9&amp;"="&amp;V$12&amp;";",_xll.Woodstock.Analyst.Xcel.UDFs.GetModelFilename(),_xll.Woodstock.Analyst.Xcel.UDFs.GetScenarioIndex(),VLOOKUP($A$5,Periode,2,FALSE))/5))</f>
        <v>0</v>
      </c>
      <c r="W37" s="162">
        <f>IF(ISERROR(IF(EXACT($A$5,"Moyenne 2013-2038"),_xll.Woodstock.Analyst.Xcel.UDFs.GetIndicatorValueAverage("OSUPREALREGAPAR_FCMR",""&amp;$A$9&amp;"="&amp;W$12&amp;";",_xll.Woodstock.Analyst.Xcel.UDFs.GetModelFilename(),_xll.Woodstock.Analyst.Xcel.UDFs.GetScenarioIndex(),"2","6")/5,_xll.Woodstock.Analyst.Xcel.UDFs.GetIndicatorValue("OSUPREALREGAPAR_FCMR",""&amp;$A$9&amp;"="&amp;W$12&amp;";",_xll.Woodstock.Analyst.Xcel.UDFs.GetModelFilename(),_xll.Woodstock.Analyst.Xcel.UDFs.GetScenarioIndex(),VLOOKUP($A$5,Periode,2,FALSE))/5)),0,IF(EXACT($A$5,"Moyenne 2013-2038"),_xll.Woodstock.Analyst.Xcel.UDFs.GetIndicatorValueAverage("OSUPREALREGAPAR_FCMR",""&amp;$A$9&amp;"="&amp;W$12&amp;";",_xll.Woodstock.Analyst.Xcel.UDFs.GetModelFilename(),_xll.Woodstock.Analyst.Xcel.UDFs.GetScenarioIndex(),"2","6")/5,_xll.Woodstock.Analyst.Xcel.UDFs.GetIndicatorValue("OSUPREALREGAPAR_FCMR",""&amp;$A$9&amp;"="&amp;W$12&amp;";",_xll.Woodstock.Analyst.Xcel.UDFs.GetModelFilename(),_xll.Woodstock.Analyst.Xcel.UDFs.GetScenarioIndex(),VLOOKUP($A$5,Periode,2,FALSE))/5))</f>
        <v>0</v>
      </c>
      <c r="X37" s="162">
        <f>IF(ISERROR(IF(EXACT($A$5,"Moyenne 2013-2038"),_xll.Woodstock.Analyst.Xcel.UDFs.GetIndicatorValueAverage("OSUPREALREGAPAR_FCMR",""&amp;$A$9&amp;"="&amp;X$12&amp;";",_xll.Woodstock.Analyst.Xcel.UDFs.GetModelFilename(),_xll.Woodstock.Analyst.Xcel.UDFs.GetScenarioIndex(),"2","6")/5,_xll.Woodstock.Analyst.Xcel.UDFs.GetIndicatorValue("OSUPREALREGAPAR_FCMR",""&amp;$A$9&amp;"="&amp;X$12&amp;";",_xll.Woodstock.Analyst.Xcel.UDFs.GetModelFilename(),_xll.Woodstock.Analyst.Xcel.UDFs.GetScenarioIndex(),VLOOKUP($A$5,Periode,2,FALSE))/5)),0,IF(EXACT($A$5,"Moyenne 2013-2038"),_xll.Woodstock.Analyst.Xcel.UDFs.GetIndicatorValueAverage("OSUPREALREGAPAR_FCMR",""&amp;$A$9&amp;"="&amp;X$12&amp;";",_xll.Woodstock.Analyst.Xcel.UDFs.GetModelFilename(),_xll.Woodstock.Analyst.Xcel.UDFs.GetScenarioIndex(),"2","6")/5,_xll.Woodstock.Analyst.Xcel.UDFs.GetIndicatorValue("OSUPREALREGAPAR_FCMR",""&amp;$A$9&amp;"="&amp;X$12&amp;";",_xll.Woodstock.Analyst.Xcel.UDFs.GetModelFilename(),_xll.Woodstock.Analyst.Xcel.UDFs.GetScenarioIndex(),VLOOKUP($A$5,Periode,2,FALSE))/5))</f>
        <v>0</v>
      </c>
      <c r="Y37" s="162">
        <f>IF(ISERROR(IF(EXACT($A$5,"Moyenne 2013-2038"),_xll.Woodstock.Analyst.Xcel.UDFs.GetIndicatorValueAverage("OSUPREALREGAPAR_FCMR",""&amp;$A$9&amp;"="&amp;Y$12&amp;";",_xll.Woodstock.Analyst.Xcel.UDFs.GetModelFilename(),_xll.Woodstock.Analyst.Xcel.UDFs.GetScenarioIndex(),"2","6")/5,_xll.Woodstock.Analyst.Xcel.UDFs.GetIndicatorValue("OSUPREALREGAPAR_FCMR",""&amp;$A$9&amp;"="&amp;Y$12&amp;";",_xll.Woodstock.Analyst.Xcel.UDFs.GetModelFilename(),_xll.Woodstock.Analyst.Xcel.UDFs.GetScenarioIndex(),VLOOKUP($A$5,Periode,2,FALSE))/5)),0,IF(EXACT($A$5,"Moyenne 2013-2038"),_xll.Woodstock.Analyst.Xcel.UDFs.GetIndicatorValueAverage("OSUPREALREGAPAR_FCMR",""&amp;$A$9&amp;"="&amp;Y$12&amp;";",_xll.Woodstock.Analyst.Xcel.UDFs.GetModelFilename(),_xll.Woodstock.Analyst.Xcel.UDFs.GetScenarioIndex(),"2","6")/5,_xll.Woodstock.Analyst.Xcel.UDFs.GetIndicatorValue("OSUPREALREGAPAR_FCMR",""&amp;$A$9&amp;"="&amp;Y$12&amp;";",_xll.Woodstock.Analyst.Xcel.UDFs.GetModelFilename(),_xll.Woodstock.Analyst.Xcel.UDFs.GetScenarioIndex(),VLOOKUP($A$5,Periode,2,FALSE))/5))</f>
        <v>0</v>
      </c>
      <c r="Z37" s="162">
        <f>IF(ISERROR(IF(EXACT($A$5,"Moyenne 2013-2038"),_xll.Woodstock.Analyst.Xcel.UDFs.GetIndicatorValueAverage("OSUPREALREGAPAR_FCMR",""&amp;$A$9&amp;"="&amp;Z$12&amp;";",_xll.Woodstock.Analyst.Xcel.UDFs.GetModelFilename(),_xll.Woodstock.Analyst.Xcel.UDFs.GetScenarioIndex(),"2","6")/5,_xll.Woodstock.Analyst.Xcel.UDFs.GetIndicatorValue("OSUPREALREGAPAR_FCMR",""&amp;$A$9&amp;"="&amp;Z$12&amp;";",_xll.Woodstock.Analyst.Xcel.UDFs.GetModelFilename(),_xll.Woodstock.Analyst.Xcel.UDFs.GetScenarioIndex(),VLOOKUP($A$5,Periode,2,FALSE))/5)),0,IF(EXACT($A$5,"Moyenne 2013-2038"),_xll.Woodstock.Analyst.Xcel.UDFs.GetIndicatorValueAverage("OSUPREALREGAPAR_FCMR",""&amp;$A$9&amp;"="&amp;Z$12&amp;";",_xll.Woodstock.Analyst.Xcel.UDFs.GetModelFilename(),_xll.Woodstock.Analyst.Xcel.UDFs.GetScenarioIndex(),"2","6")/5,_xll.Woodstock.Analyst.Xcel.UDFs.GetIndicatorValue("OSUPREALREGAPAR_FCMR",""&amp;$A$9&amp;"="&amp;Z$12&amp;";",_xll.Woodstock.Analyst.Xcel.UDFs.GetModelFilename(),_xll.Woodstock.Analyst.Xcel.UDFs.GetScenarioIndex(),VLOOKUP($A$5,Periode,2,FALSE))/5))</f>
        <v>0</v>
      </c>
      <c r="AA37" s="162">
        <f>IF(ISERROR(IF(EXACT($A$5,"Moyenne 2013-2038"),_xll.Woodstock.Analyst.Xcel.UDFs.GetIndicatorValueAverage("OSUPREALREGAPAR_FCMR",""&amp;$A$9&amp;"="&amp;AA$12&amp;";",_xll.Woodstock.Analyst.Xcel.UDFs.GetModelFilename(),_xll.Woodstock.Analyst.Xcel.UDFs.GetScenarioIndex(),"2","6")/5,_xll.Woodstock.Analyst.Xcel.UDFs.GetIndicatorValue("OSUPREALREGAPAR_FCMR",""&amp;$A$9&amp;"="&amp;AA$12&amp;";",_xll.Woodstock.Analyst.Xcel.UDFs.GetModelFilename(),_xll.Woodstock.Analyst.Xcel.UDFs.GetScenarioIndex(),VLOOKUP($A$5,Periode,2,FALSE))/5)),0,IF(EXACT($A$5,"Moyenne 2013-2038"),_xll.Woodstock.Analyst.Xcel.UDFs.GetIndicatorValueAverage("OSUPREALREGAPAR_FCMR",""&amp;$A$9&amp;"="&amp;AA$12&amp;";",_xll.Woodstock.Analyst.Xcel.UDFs.GetModelFilename(),_xll.Woodstock.Analyst.Xcel.UDFs.GetScenarioIndex(),"2","6")/5,_xll.Woodstock.Analyst.Xcel.UDFs.GetIndicatorValue("OSUPREALREGAPAR_FCMR",""&amp;$A$9&amp;"="&amp;AA$12&amp;";",_xll.Woodstock.Analyst.Xcel.UDFs.GetModelFilename(),_xll.Woodstock.Analyst.Xcel.UDFs.GetScenarioIndex(),VLOOKUP($A$5,Periode,2,FALSE))/5))</f>
        <v>0</v>
      </c>
      <c r="AB37" s="162">
        <f>IF(ISERROR(IF(EXACT($A$5,"Moyenne 2013-2038"),_xll.Woodstock.Analyst.Xcel.UDFs.GetIndicatorValueAverage("OSUPREALREGAPAR_FCMR",""&amp;$A$9&amp;"="&amp;AB$12&amp;";",_xll.Woodstock.Analyst.Xcel.UDFs.GetModelFilename(),_xll.Woodstock.Analyst.Xcel.UDFs.GetScenarioIndex(),"2","6")/5,_xll.Woodstock.Analyst.Xcel.UDFs.GetIndicatorValue("OSUPREALREGAPAR_FCMR",""&amp;$A$9&amp;"="&amp;AB$12&amp;";",_xll.Woodstock.Analyst.Xcel.UDFs.GetModelFilename(),_xll.Woodstock.Analyst.Xcel.UDFs.GetScenarioIndex(),VLOOKUP($A$5,Periode,2,FALSE))/5)),0,IF(EXACT($A$5,"Moyenne 2013-2038"),_xll.Woodstock.Analyst.Xcel.UDFs.GetIndicatorValueAverage("OSUPREALREGAPAR_FCMR",""&amp;$A$9&amp;"="&amp;AB$12&amp;";",_xll.Woodstock.Analyst.Xcel.UDFs.GetModelFilename(),_xll.Woodstock.Analyst.Xcel.UDFs.GetScenarioIndex(),"2","6")/5,_xll.Woodstock.Analyst.Xcel.UDFs.GetIndicatorValue("OSUPREALREGAPAR_FCMR",""&amp;$A$9&amp;"="&amp;AB$12&amp;";",_xll.Woodstock.Analyst.Xcel.UDFs.GetModelFilename(),_xll.Woodstock.Analyst.Xcel.UDFs.GetScenarioIndex(),VLOOKUP($A$5,Periode,2,FALSE))/5))</f>
        <v>0</v>
      </c>
      <c r="AC37" s="162">
        <f>IF(ISERROR(IF(EXACT($A$5,"Moyenne 2013-2038"),_xll.Woodstock.Analyst.Xcel.UDFs.GetIndicatorValueAverage("OSUPREALREGAPAR_FCMR",""&amp;$A$9&amp;"="&amp;AC$12&amp;";",_xll.Woodstock.Analyst.Xcel.UDFs.GetModelFilename(),_xll.Woodstock.Analyst.Xcel.UDFs.GetScenarioIndex(),"2","6")/5,_xll.Woodstock.Analyst.Xcel.UDFs.GetIndicatorValue("OSUPREALREGAPAR_FCMR",""&amp;$A$9&amp;"="&amp;AC$12&amp;";",_xll.Woodstock.Analyst.Xcel.UDFs.GetModelFilename(),_xll.Woodstock.Analyst.Xcel.UDFs.GetScenarioIndex(),VLOOKUP($A$5,Periode,2,FALSE))/5)),0,IF(EXACT($A$5,"Moyenne 2013-2038"),_xll.Woodstock.Analyst.Xcel.UDFs.GetIndicatorValueAverage("OSUPREALREGAPAR_FCMR",""&amp;$A$9&amp;"="&amp;AC$12&amp;";",_xll.Woodstock.Analyst.Xcel.UDFs.GetModelFilename(),_xll.Woodstock.Analyst.Xcel.UDFs.GetScenarioIndex(),"2","6")/5,_xll.Woodstock.Analyst.Xcel.UDFs.GetIndicatorValue("OSUPREALREGAPAR_FCMR",""&amp;$A$9&amp;"="&amp;AC$12&amp;";",_xll.Woodstock.Analyst.Xcel.UDFs.GetModelFilename(),_xll.Woodstock.Analyst.Xcel.UDFs.GetScenarioIndex(),VLOOKUP($A$5,Periode,2,FALSE))/5))</f>
        <v>0</v>
      </c>
      <c r="AD37" s="162">
        <f>IF(ISERROR(IF(EXACT($A$5,"Moyenne 2013-2038"),_xll.Woodstock.Analyst.Xcel.UDFs.GetIndicatorValueAverage("OSUPREALREGAPAR_FCMR",""&amp;$A$9&amp;"="&amp;AD$12&amp;";",_xll.Woodstock.Analyst.Xcel.UDFs.GetModelFilename(),_xll.Woodstock.Analyst.Xcel.UDFs.GetScenarioIndex(),"2","6")/5,_xll.Woodstock.Analyst.Xcel.UDFs.GetIndicatorValue("OSUPREALREGAPAR_FCMR",""&amp;$A$9&amp;"="&amp;AD$12&amp;";",_xll.Woodstock.Analyst.Xcel.UDFs.GetModelFilename(),_xll.Woodstock.Analyst.Xcel.UDFs.GetScenarioIndex(),VLOOKUP($A$5,Periode,2,FALSE))/5)),0,IF(EXACT($A$5,"Moyenne 2013-2038"),_xll.Woodstock.Analyst.Xcel.UDFs.GetIndicatorValueAverage("OSUPREALREGAPAR_FCMR",""&amp;$A$9&amp;"="&amp;AD$12&amp;";",_xll.Woodstock.Analyst.Xcel.UDFs.GetModelFilename(),_xll.Woodstock.Analyst.Xcel.UDFs.GetScenarioIndex(),"2","6")/5,_xll.Woodstock.Analyst.Xcel.UDFs.GetIndicatorValue("OSUPREALREGAPAR_FCMR",""&amp;$A$9&amp;"="&amp;AD$12&amp;";",_xll.Woodstock.Analyst.Xcel.UDFs.GetModelFilename(),_xll.Woodstock.Analyst.Xcel.UDFs.GetScenarioIndex(),VLOOKUP($A$5,Periode,2,FALSE))/5))</f>
        <v>0</v>
      </c>
      <c r="AE37" s="162">
        <f>IF(ISERROR(IF(EXACT($A$5,"Moyenne 2013-2038"),_xll.Woodstock.Analyst.Xcel.UDFs.GetIndicatorValueAverage("OSUPREALREGAPAR_FCMR",""&amp;$A$9&amp;"="&amp;AE$12&amp;";",_xll.Woodstock.Analyst.Xcel.UDFs.GetModelFilename(),_xll.Woodstock.Analyst.Xcel.UDFs.GetScenarioIndex(),"2","6")/5,_xll.Woodstock.Analyst.Xcel.UDFs.GetIndicatorValue("OSUPREALREGAPAR_FCMR",""&amp;$A$9&amp;"="&amp;AE$12&amp;";",_xll.Woodstock.Analyst.Xcel.UDFs.GetModelFilename(),_xll.Woodstock.Analyst.Xcel.UDFs.GetScenarioIndex(),VLOOKUP($A$5,Periode,2,FALSE))/5)),0,IF(EXACT($A$5,"Moyenne 2013-2038"),_xll.Woodstock.Analyst.Xcel.UDFs.GetIndicatorValueAverage("OSUPREALREGAPAR_FCMR",""&amp;$A$9&amp;"="&amp;AE$12&amp;";",_xll.Woodstock.Analyst.Xcel.UDFs.GetModelFilename(),_xll.Woodstock.Analyst.Xcel.UDFs.GetScenarioIndex(),"2","6")/5,_xll.Woodstock.Analyst.Xcel.UDFs.GetIndicatorValue("OSUPREALREGAPAR_FCMR",""&amp;$A$9&amp;"="&amp;AE$12&amp;";",_xll.Woodstock.Analyst.Xcel.UDFs.GetModelFilename(),_xll.Woodstock.Analyst.Xcel.UDFs.GetScenarioIndex(),VLOOKUP($A$5,Periode,2,FALSE))/5))</f>
        <v>0</v>
      </c>
      <c r="AF37" s="162">
        <f>IF(ISERROR(IF(EXACT($A$5,"Moyenne 2013-2038"),_xll.Woodstock.Analyst.Xcel.UDFs.GetIndicatorValueAverage("OSUPREALREGAPAR_FCMR",""&amp;$A$9&amp;"="&amp;AF$12&amp;";",_xll.Woodstock.Analyst.Xcel.UDFs.GetModelFilename(),_xll.Woodstock.Analyst.Xcel.UDFs.GetScenarioIndex(),"2","6")/5,_xll.Woodstock.Analyst.Xcel.UDFs.GetIndicatorValue("OSUPREALREGAPAR_FCMR",""&amp;$A$9&amp;"="&amp;AF$12&amp;";",_xll.Woodstock.Analyst.Xcel.UDFs.GetModelFilename(),_xll.Woodstock.Analyst.Xcel.UDFs.GetScenarioIndex(),VLOOKUP($A$5,Periode,2,FALSE))/5)),0,IF(EXACT($A$5,"Moyenne 2013-2038"),_xll.Woodstock.Analyst.Xcel.UDFs.GetIndicatorValueAverage("OSUPREALREGAPAR_FCMR",""&amp;$A$9&amp;"="&amp;AF$12&amp;";",_xll.Woodstock.Analyst.Xcel.UDFs.GetModelFilename(),_xll.Woodstock.Analyst.Xcel.UDFs.GetScenarioIndex(),"2","6")/5,_xll.Woodstock.Analyst.Xcel.UDFs.GetIndicatorValue("OSUPREALREGAPAR_FCMR",""&amp;$A$9&amp;"="&amp;AF$12&amp;";",_xll.Woodstock.Analyst.Xcel.UDFs.GetModelFilename(),_xll.Woodstock.Analyst.Xcel.UDFs.GetScenarioIndex(),VLOOKUP($A$5,Periode,2,FALSE))/5))</f>
        <v>0</v>
      </c>
      <c r="AG37" s="162">
        <f>IF(ISERROR(IF(EXACT($A$5,"Moyenne 2013-2038"),_xll.Woodstock.Analyst.Xcel.UDFs.GetIndicatorValueAverage("OSUPREALREGAPAR_FCMR",""&amp;$A$9&amp;"="&amp;AG$12&amp;";",_xll.Woodstock.Analyst.Xcel.UDFs.GetModelFilename(),_xll.Woodstock.Analyst.Xcel.UDFs.GetScenarioIndex(),"2","6")/5,_xll.Woodstock.Analyst.Xcel.UDFs.GetIndicatorValue("OSUPREALREGAPAR_FCMR",""&amp;$A$9&amp;"="&amp;AG$12&amp;";",_xll.Woodstock.Analyst.Xcel.UDFs.GetModelFilename(),_xll.Woodstock.Analyst.Xcel.UDFs.GetScenarioIndex(),VLOOKUP($A$5,Periode,2,FALSE))/5)),0,IF(EXACT($A$5,"Moyenne 2013-2038"),_xll.Woodstock.Analyst.Xcel.UDFs.GetIndicatorValueAverage("OSUPREALREGAPAR_FCMR",""&amp;$A$9&amp;"="&amp;AG$12&amp;";",_xll.Woodstock.Analyst.Xcel.UDFs.GetModelFilename(),_xll.Woodstock.Analyst.Xcel.UDFs.GetScenarioIndex(),"2","6")/5,_xll.Woodstock.Analyst.Xcel.UDFs.GetIndicatorValue("OSUPREALREGAPAR_FCMR",""&amp;$A$9&amp;"="&amp;AG$12&amp;";",_xll.Woodstock.Analyst.Xcel.UDFs.GetModelFilename(),_xll.Woodstock.Analyst.Xcel.UDFs.GetScenarioIndex(),VLOOKUP($A$5,Periode,2,FALSE))/5))</f>
        <v>0</v>
      </c>
      <c r="AH37" s="162">
        <f>IF(ISERROR(IF(EXACT($A$5,"Moyenne 2013-2038"),_xll.Woodstock.Analyst.Xcel.UDFs.GetIndicatorValueAverage("OSUPREALREGAPAR_FCMR",""&amp;$A$9&amp;"="&amp;AH$12&amp;";",_xll.Woodstock.Analyst.Xcel.UDFs.GetModelFilename(),_xll.Woodstock.Analyst.Xcel.UDFs.GetScenarioIndex(),"2","6")/5,_xll.Woodstock.Analyst.Xcel.UDFs.GetIndicatorValue("OSUPREALREGAPAR_FCMR",""&amp;$A$9&amp;"="&amp;AH$12&amp;";",_xll.Woodstock.Analyst.Xcel.UDFs.GetModelFilename(),_xll.Woodstock.Analyst.Xcel.UDFs.GetScenarioIndex(),VLOOKUP($A$5,Periode,2,FALSE))/5)),0,IF(EXACT($A$5,"Moyenne 2013-2038"),_xll.Woodstock.Analyst.Xcel.UDFs.GetIndicatorValueAverage("OSUPREALREGAPAR_FCMR",""&amp;$A$9&amp;"="&amp;AH$12&amp;";",_xll.Woodstock.Analyst.Xcel.UDFs.GetModelFilename(),_xll.Woodstock.Analyst.Xcel.UDFs.GetScenarioIndex(),"2","6")/5,_xll.Woodstock.Analyst.Xcel.UDFs.GetIndicatorValue("OSUPREALREGAPAR_FCMR",""&amp;$A$9&amp;"="&amp;AH$12&amp;";",_xll.Woodstock.Analyst.Xcel.UDFs.GetModelFilename(),_xll.Woodstock.Analyst.Xcel.UDFs.GetScenarioIndex(),VLOOKUP($A$5,Periode,2,FALSE))/5))</f>
        <v>0</v>
      </c>
      <c r="AI37" s="162">
        <f>IF(ISERROR(IF(EXACT($A$5,"Moyenne 2013-2038"),_xll.Woodstock.Analyst.Xcel.UDFs.GetIndicatorValueAverage("OSUPREALREGAPAR_FCMR",""&amp;$A$9&amp;"="&amp;AI$12&amp;";",_xll.Woodstock.Analyst.Xcel.UDFs.GetModelFilename(),_xll.Woodstock.Analyst.Xcel.UDFs.GetScenarioIndex(),"2","6")/5,_xll.Woodstock.Analyst.Xcel.UDFs.GetIndicatorValue("OSUPREALREGAPAR_FCMR",""&amp;$A$9&amp;"="&amp;AI$12&amp;";",_xll.Woodstock.Analyst.Xcel.UDFs.GetModelFilename(),_xll.Woodstock.Analyst.Xcel.UDFs.GetScenarioIndex(),VLOOKUP($A$5,Periode,2,FALSE))/5)),0,IF(EXACT($A$5,"Moyenne 2013-2038"),_xll.Woodstock.Analyst.Xcel.UDFs.GetIndicatorValueAverage("OSUPREALREGAPAR_FCMR",""&amp;$A$9&amp;"="&amp;AI$12&amp;";",_xll.Woodstock.Analyst.Xcel.UDFs.GetModelFilename(),_xll.Woodstock.Analyst.Xcel.UDFs.GetScenarioIndex(),"2","6")/5,_xll.Woodstock.Analyst.Xcel.UDFs.GetIndicatorValue("OSUPREALREGAPAR_FCMR",""&amp;$A$9&amp;"="&amp;AI$12&amp;";",_xll.Woodstock.Analyst.Xcel.UDFs.GetModelFilename(),_xll.Woodstock.Analyst.Xcel.UDFs.GetScenarioIndex(),VLOOKUP($A$5,Periode,2,FALSE))/5))</f>
        <v>0</v>
      </c>
      <c r="AJ37" s="162">
        <f>IF(ISERROR(IF(EXACT($A$5,"Moyenne 2013-2038"),_xll.Woodstock.Analyst.Xcel.UDFs.GetIndicatorValueAverage("OSUPREALREGAPAR_FCMR",""&amp;$A$9&amp;"="&amp;AJ$12&amp;";",_xll.Woodstock.Analyst.Xcel.UDFs.GetModelFilename(),_xll.Woodstock.Analyst.Xcel.UDFs.GetScenarioIndex(),"2","6")/5,_xll.Woodstock.Analyst.Xcel.UDFs.GetIndicatorValue("OSUPREALREGAPAR_FCMR",""&amp;$A$9&amp;"="&amp;AJ$12&amp;";",_xll.Woodstock.Analyst.Xcel.UDFs.GetModelFilename(),_xll.Woodstock.Analyst.Xcel.UDFs.GetScenarioIndex(),VLOOKUP($A$5,Periode,2,FALSE))/5)),0,IF(EXACT($A$5,"Moyenne 2013-2038"),_xll.Woodstock.Analyst.Xcel.UDFs.GetIndicatorValueAverage("OSUPREALREGAPAR_FCMR",""&amp;$A$9&amp;"="&amp;AJ$12&amp;";",_xll.Woodstock.Analyst.Xcel.UDFs.GetModelFilename(),_xll.Woodstock.Analyst.Xcel.UDFs.GetScenarioIndex(),"2","6")/5,_xll.Woodstock.Analyst.Xcel.UDFs.GetIndicatorValue("OSUPREALREGAPAR_FCMR",""&amp;$A$9&amp;"="&amp;AJ$12&amp;";",_xll.Woodstock.Analyst.Xcel.UDFs.GetModelFilename(),_xll.Woodstock.Analyst.Xcel.UDFs.GetScenarioIndex(),VLOOKUP($A$5,Periode,2,FALSE))/5))</f>
        <v>0</v>
      </c>
      <c r="AK37" s="162">
        <f>IF(ISERROR(IF(EXACT($A$5,"Moyenne 2013-2038"),_xll.Woodstock.Analyst.Xcel.UDFs.GetIndicatorValueAverage("OSUPREALREGAPAR_FCMR",""&amp;$A$9&amp;"="&amp;AK$12&amp;";",_xll.Woodstock.Analyst.Xcel.UDFs.GetModelFilename(),_xll.Woodstock.Analyst.Xcel.UDFs.GetScenarioIndex(),"2","6")/5,_xll.Woodstock.Analyst.Xcel.UDFs.GetIndicatorValue("OSUPREALREGAPAR_FCMR",""&amp;$A$9&amp;"="&amp;AK$12&amp;";",_xll.Woodstock.Analyst.Xcel.UDFs.GetModelFilename(),_xll.Woodstock.Analyst.Xcel.UDFs.GetScenarioIndex(),VLOOKUP($A$5,Periode,2,FALSE))/5)),0,IF(EXACT($A$5,"Moyenne 2013-2038"),_xll.Woodstock.Analyst.Xcel.UDFs.GetIndicatorValueAverage("OSUPREALREGAPAR_FCMR",""&amp;$A$9&amp;"="&amp;AK$12&amp;";",_xll.Woodstock.Analyst.Xcel.UDFs.GetModelFilename(),_xll.Woodstock.Analyst.Xcel.UDFs.GetScenarioIndex(),"2","6")/5,_xll.Woodstock.Analyst.Xcel.UDFs.GetIndicatorValue("OSUPREALREGAPAR_FCMR",""&amp;$A$9&amp;"="&amp;AK$12&amp;";",_xll.Woodstock.Analyst.Xcel.UDFs.GetModelFilename(),_xll.Woodstock.Analyst.Xcel.UDFs.GetScenarioIndex(),VLOOKUP($A$5,Periode,2,FALSE))/5))</f>
        <v>0</v>
      </c>
      <c r="AL37" s="162">
        <f>IF(ISERROR(IF(EXACT($A$5,"Moyenne 2013-2038"),_xll.Woodstock.Analyst.Xcel.UDFs.GetIndicatorValueAverage("OSUPREALREGAPAR_FCMR",""&amp;$A$9&amp;"="&amp;AL$12&amp;";",_xll.Woodstock.Analyst.Xcel.UDFs.GetModelFilename(),_xll.Woodstock.Analyst.Xcel.UDFs.GetScenarioIndex(),"2","6")/5,_xll.Woodstock.Analyst.Xcel.UDFs.GetIndicatorValue("OSUPREALREGAPAR_FCMR",""&amp;$A$9&amp;"="&amp;AL$12&amp;";",_xll.Woodstock.Analyst.Xcel.UDFs.GetModelFilename(),_xll.Woodstock.Analyst.Xcel.UDFs.GetScenarioIndex(),VLOOKUP($A$5,Periode,2,FALSE))/5)),0,IF(EXACT($A$5,"Moyenne 2013-2038"),_xll.Woodstock.Analyst.Xcel.UDFs.GetIndicatorValueAverage("OSUPREALREGAPAR_FCMR",""&amp;$A$9&amp;"="&amp;AL$12&amp;";",_xll.Woodstock.Analyst.Xcel.UDFs.GetModelFilename(),_xll.Woodstock.Analyst.Xcel.UDFs.GetScenarioIndex(),"2","6")/5,_xll.Woodstock.Analyst.Xcel.UDFs.GetIndicatorValue("OSUPREALREGAPAR_FCMR",""&amp;$A$9&amp;"="&amp;AL$12&amp;";",_xll.Woodstock.Analyst.Xcel.UDFs.GetModelFilename(),_xll.Woodstock.Analyst.Xcel.UDFs.GetScenarioIndex(),VLOOKUP($A$5,Periode,2,FALSE))/5))</f>
        <v>0</v>
      </c>
      <c r="AM37" s="162">
        <f>IF(ISERROR(IF(EXACT($A$5,"Moyenne 2013-2038"),_xll.Woodstock.Analyst.Xcel.UDFs.GetIndicatorValueAverage("OSUPREALREGAPAR_FCMR",""&amp;$A$9&amp;"="&amp;AM$12&amp;";",_xll.Woodstock.Analyst.Xcel.UDFs.GetModelFilename(),_xll.Woodstock.Analyst.Xcel.UDFs.GetScenarioIndex(),"2","6")/5,_xll.Woodstock.Analyst.Xcel.UDFs.GetIndicatorValue("OSUPREALREGAPAR_FCMR",""&amp;$A$9&amp;"="&amp;AM$12&amp;";",_xll.Woodstock.Analyst.Xcel.UDFs.GetModelFilename(),_xll.Woodstock.Analyst.Xcel.UDFs.GetScenarioIndex(),VLOOKUP($A$5,Periode,2,FALSE))/5)),0,IF(EXACT($A$5,"Moyenne 2013-2038"),_xll.Woodstock.Analyst.Xcel.UDFs.GetIndicatorValueAverage("OSUPREALREGAPAR_FCMR",""&amp;$A$9&amp;"="&amp;AM$12&amp;";",_xll.Woodstock.Analyst.Xcel.UDFs.GetModelFilename(),_xll.Woodstock.Analyst.Xcel.UDFs.GetScenarioIndex(),"2","6")/5,_xll.Woodstock.Analyst.Xcel.UDFs.GetIndicatorValue("OSUPREALREGAPAR_FCMR",""&amp;$A$9&amp;"="&amp;AM$12&amp;";",_xll.Woodstock.Analyst.Xcel.UDFs.GetModelFilename(),_xll.Woodstock.Analyst.Xcel.UDFs.GetScenarioIndex(),VLOOKUP($A$5,Periode,2,FALSE))/5))</f>
        <v>0</v>
      </c>
      <c r="AN37" s="162">
        <f>IF(ISERROR(IF(EXACT($A$5,"Moyenne 2013-2038"),_xll.Woodstock.Analyst.Xcel.UDFs.GetIndicatorValueAverage("OSUPREALREGAPAR_FCMR",""&amp;$A$9&amp;"="&amp;AN$12&amp;";",_xll.Woodstock.Analyst.Xcel.UDFs.GetModelFilename(),_xll.Woodstock.Analyst.Xcel.UDFs.GetScenarioIndex(),"2","6")/5,_xll.Woodstock.Analyst.Xcel.UDFs.GetIndicatorValue("OSUPREALREGAPAR_FCMR",""&amp;$A$9&amp;"="&amp;AN$12&amp;";",_xll.Woodstock.Analyst.Xcel.UDFs.GetModelFilename(),_xll.Woodstock.Analyst.Xcel.UDFs.GetScenarioIndex(),VLOOKUP($A$5,Periode,2,FALSE))/5)),0,IF(EXACT($A$5,"Moyenne 2013-2038"),_xll.Woodstock.Analyst.Xcel.UDFs.GetIndicatorValueAverage("OSUPREALREGAPAR_FCMR",""&amp;$A$9&amp;"="&amp;AN$12&amp;";",_xll.Woodstock.Analyst.Xcel.UDFs.GetModelFilename(),_xll.Woodstock.Analyst.Xcel.UDFs.GetScenarioIndex(),"2","6")/5,_xll.Woodstock.Analyst.Xcel.UDFs.GetIndicatorValue("OSUPREALREGAPAR_FCMR",""&amp;$A$9&amp;"="&amp;AN$12&amp;";",_xll.Woodstock.Analyst.Xcel.UDFs.GetModelFilename(),_xll.Woodstock.Analyst.Xcel.UDFs.GetScenarioIndex(),VLOOKUP($A$5,Periode,2,FALSE))/5))</f>
        <v>0</v>
      </c>
      <c r="AO37" s="162">
        <f>IF(ISERROR(IF(EXACT($A$5,"Moyenne 2013-2038"),_xll.Woodstock.Analyst.Xcel.UDFs.GetIndicatorValueAverage("OSUPREALREGAPAR_FCMR",""&amp;$A$9&amp;"="&amp;AO$12&amp;";",_xll.Woodstock.Analyst.Xcel.UDFs.GetModelFilename(),_xll.Woodstock.Analyst.Xcel.UDFs.GetScenarioIndex(),"2","6")/5,_xll.Woodstock.Analyst.Xcel.UDFs.GetIndicatorValue("OSUPREALREGAPAR_FCMR",""&amp;$A$9&amp;"="&amp;AO$12&amp;";",_xll.Woodstock.Analyst.Xcel.UDFs.GetModelFilename(),_xll.Woodstock.Analyst.Xcel.UDFs.GetScenarioIndex(),VLOOKUP($A$5,Periode,2,FALSE))/5)),0,IF(EXACT($A$5,"Moyenne 2013-2038"),_xll.Woodstock.Analyst.Xcel.UDFs.GetIndicatorValueAverage("OSUPREALREGAPAR_FCMR",""&amp;$A$9&amp;"="&amp;AO$12&amp;";",_xll.Woodstock.Analyst.Xcel.UDFs.GetModelFilename(),_xll.Woodstock.Analyst.Xcel.UDFs.GetScenarioIndex(),"2","6")/5,_xll.Woodstock.Analyst.Xcel.UDFs.GetIndicatorValue("OSUPREALREGAPAR_FCMR",""&amp;$A$9&amp;"="&amp;AO$12&amp;";",_xll.Woodstock.Analyst.Xcel.UDFs.GetModelFilename(),_xll.Woodstock.Analyst.Xcel.UDFs.GetScenarioIndex(),VLOOKUP($A$5,Periode,2,FALSE))/5))</f>
        <v>0</v>
      </c>
      <c r="AP37" s="162">
        <f>IF(ISERROR(IF(EXACT($A$5,"Moyenne 2013-2038"),_xll.Woodstock.Analyst.Xcel.UDFs.GetIndicatorValueAverage("OSUPREALREGAPAR_FCMR",""&amp;$A$9&amp;"="&amp;AP$12&amp;";",_xll.Woodstock.Analyst.Xcel.UDFs.GetModelFilename(),_xll.Woodstock.Analyst.Xcel.UDFs.GetScenarioIndex(),"2","6")/5,_xll.Woodstock.Analyst.Xcel.UDFs.GetIndicatorValue("OSUPREALREGAPAR_FCMR",""&amp;$A$9&amp;"="&amp;AP$12&amp;";",_xll.Woodstock.Analyst.Xcel.UDFs.GetModelFilename(),_xll.Woodstock.Analyst.Xcel.UDFs.GetScenarioIndex(),VLOOKUP($A$5,Periode,2,FALSE))/5)),0,IF(EXACT($A$5,"Moyenne 2013-2038"),_xll.Woodstock.Analyst.Xcel.UDFs.GetIndicatorValueAverage("OSUPREALREGAPAR_FCMR",""&amp;$A$9&amp;"="&amp;AP$12&amp;";",_xll.Woodstock.Analyst.Xcel.UDFs.GetModelFilename(),_xll.Woodstock.Analyst.Xcel.UDFs.GetScenarioIndex(),"2","6")/5,_xll.Woodstock.Analyst.Xcel.UDFs.GetIndicatorValue("OSUPREALREGAPAR_FCMR",""&amp;$A$9&amp;"="&amp;AP$12&amp;";",_xll.Woodstock.Analyst.Xcel.UDFs.GetModelFilename(),_xll.Woodstock.Analyst.Xcel.UDFs.GetScenarioIndex(),VLOOKUP($A$5,Periode,2,FALSE))/5))</f>
        <v>0</v>
      </c>
      <c r="AQ37" s="162">
        <f>IF(ISERROR(IF(EXACT($A$5,"Moyenne 2013-2038"),_xll.Woodstock.Analyst.Xcel.UDFs.GetIndicatorValueAverage("OSUPREALREGAPAR_FCMR",""&amp;$A$9&amp;"="&amp;AQ$12&amp;";",_xll.Woodstock.Analyst.Xcel.UDFs.GetModelFilename(),_xll.Woodstock.Analyst.Xcel.UDFs.GetScenarioIndex(),"2","6")/5,_xll.Woodstock.Analyst.Xcel.UDFs.GetIndicatorValue("OSUPREALREGAPAR_FCMR",""&amp;$A$9&amp;"="&amp;AQ$12&amp;";",_xll.Woodstock.Analyst.Xcel.UDFs.GetModelFilename(),_xll.Woodstock.Analyst.Xcel.UDFs.GetScenarioIndex(),VLOOKUP($A$5,Periode,2,FALSE))/5)),0,IF(EXACT($A$5,"Moyenne 2013-2038"),_xll.Woodstock.Analyst.Xcel.UDFs.GetIndicatorValueAverage("OSUPREALREGAPAR_FCMR",""&amp;$A$9&amp;"="&amp;AQ$12&amp;";",_xll.Woodstock.Analyst.Xcel.UDFs.GetModelFilename(),_xll.Woodstock.Analyst.Xcel.UDFs.GetScenarioIndex(),"2","6")/5,_xll.Woodstock.Analyst.Xcel.UDFs.GetIndicatorValue("OSUPREALREGAPAR_FCMR",""&amp;$A$9&amp;"="&amp;AQ$12&amp;";",_xll.Woodstock.Analyst.Xcel.UDFs.GetModelFilename(),_xll.Woodstock.Analyst.Xcel.UDFs.GetScenarioIndex(),VLOOKUP($A$5,Periode,2,FALSE))/5))</f>
        <v>0</v>
      </c>
      <c r="AR37" s="162">
        <f>IF(ISERROR(IF(EXACT($A$5,"Moyenne 2013-2038"),_xll.Woodstock.Analyst.Xcel.UDFs.GetIndicatorValueAverage("OSUPREALREGAPAR_FCMR",""&amp;$A$9&amp;"="&amp;AR$12&amp;";",_xll.Woodstock.Analyst.Xcel.UDFs.GetModelFilename(),_xll.Woodstock.Analyst.Xcel.UDFs.GetScenarioIndex(),"2","6")/5,_xll.Woodstock.Analyst.Xcel.UDFs.GetIndicatorValue("OSUPREALREGAPAR_FCMR",""&amp;$A$9&amp;"="&amp;AR$12&amp;";",_xll.Woodstock.Analyst.Xcel.UDFs.GetModelFilename(),_xll.Woodstock.Analyst.Xcel.UDFs.GetScenarioIndex(),VLOOKUP($A$5,Periode,2,FALSE))/5)),0,IF(EXACT($A$5,"Moyenne 2013-2038"),_xll.Woodstock.Analyst.Xcel.UDFs.GetIndicatorValueAverage("OSUPREALREGAPAR_FCMR",""&amp;$A$9&amp;"="&amp;AR$12&amp;";",_xll.Woodstock.Analyst.Xcel.UDFs.GetModelFilename(),_xll.Woodstock.Analyst.Xcel.UDFs.GetScenarioIndex(),"2","6")/5,_xll.Woodstock.Analyst.Xcel.UDFs.GetIndicatorValue("OSUPREALREGAPAR_FCMR",""&amp;$A$9&amp;"="&amp;AR$12&amp;";",_xll.Woodstock.Analyst.Xcel.UDFs.GetModelFilename(),_xll.Woodstock.Analyst.Xcel.UDFs.GetScenarioIndex(),VLOOKUP($A$5,Periode,2,FALSE))/5))</f>
        <v>0</v>
      </c>
      <c r="AS37" s="162">
        <f>IF(ISERROR(IF(EXACT($A$5,"Moyenne 2013-2038"),_xll.Woodstock.Analyst.Xcel.UDFs.GetIndicatorValueAverage("OSUPREALREGAPAR_FCMR",""&amp;$A$9&amp;"="&amp;AS$12&amp;";",_xll.Woodstock.Analyst.Xcel.UDFs.GetModelFilename(),_xll.Woodstock.Analyst.Xcel.UDFs.GetScenarioIndex(),"2","6")/5,_xll.Woodstock.Analyst.Xcel.UDFs.GetIndicatorValue("OSUPREALREGAPAR_FCMR",""&amp;$A$9&amp;"="&amp;AS$12&amp;";",_xll.Woodstock.Analyst.Xcel.UDFs.GetModelFilename(),_xll.Woodstock.Analyst.Xcel.UDFs.GetScenarioIndex(),VLOOKUP($A$5,Periode,2,FALSE))/5)),0,IF(EXACT($A$5,"Moyenne 2013-2038"),_xll.Woodstock.Analyst.Xcel.UDFs.GetIndicatorValueAverage("OSUPREALREGAPAR_FCMR",""&amp;$A$9&amp;"="&amp;AS$12&amp;";",_xll.Woodstock.Analyst.Xcel.UDFs.GetModelFilename(),_xll.Woodstock.Analyst.Xcel.UDFs.GetScenarioIndex(),"2","6")/5,_xll.Woodstock.Analyst.Xcel.UDFs.GetIndicatorValue("OSUPREALREGAPAR_FCMR",""&amp;$A$9&amp;"="&amp;AS$12&amp;";",_xll.Woodstock.Analyst.Xcel.UDFs.GetModelFilename(),_xll.Woodstock.Analyst.Xcel.UDFs.GetScenarioIndex(),VLOOKUP($A$5,Periode,2,FALSE))/5))</f>
        <v>0</v>
      </c>
      <c r="AT37" s="162">
        <f>IF(ISERROR(IF(EXACT($A$5,"Moyenne 2013-2038"),_xll.Woodstock.Analyst.Xcel.UDFs.GetIndicatorValueAverage("OSUPREALREGAPAR_FCMR",""&amp;$A$9&amp;"="&amp;AT$12&amp;";",_xll.Woodstock.Analyst.Xcel.UDFs.GetModelFilename(),_xll.Woodstock.Analyst.Xcel.UDFs.GetScenarioIndex(),"2","6")/5,_xll.Woodstock.Analyst.Xcel.UDFs.GetIndicatorValue("OSUPREALREGAPAR_FCMR",""&amp;$A$9&amp;"="&amp;AT$12&amp;";",_xll.Woodstock.Analyst.Xcel.UDFs.GetModelFilename(),_xll.Woodstock.Analyst.Xcel.UDFs.GetScenarioIndex(),VLOOKUP($A$5,Periode,2,FALSE))/5)),0,IF(EXACT($A$5,"Moyenne 2013-2038"),_xll.Woodstock.Analyst.Xcel.UDFs.GetIndicatorValueAverage("OSUPREALREGAPAR_FCMR",""&amp;$A$9&amp;"="&amp;AT$12&amp;";",_xll.Woodstock.Analyst.Xcel.UDFs.GetModelFilename(),_xll.Woodstock.Analyst.Xcel.UDFs.GetScenarioIndex(),"2","6")/5,_xll.Woodstock.Analyst.Xcel.UDFs.GetIndicatorValue("OSUPREALREGAPAR_FCMR",""&amp;$A$9&amp;"="&amp;AT$12&amp;";",_xll.Woodstock.Analyst.Xcel.UDFs.GetModelFilename(),_xll.Woodstock.Analyst.Xcel.UDFs.GetScenarioIndex(),VLOOKUP($A$5,Periode,2,FALSE))/5))</f>
        <v>0</v>
      </c>
      <c r="AU37" s="162">
        <f>IF(ISERROR(IF(EXACT($A$5,"Moyenne 2013-2038"),_xll.Woodstock.Analyst.Xcel.UDFs.GetIndicatorValueAverage("OSUPREALREGAPAR_FCMR",""&amp;$A$9&amp;"="&amp;AU$12&amp;";",_xll.Woodstock.Analyst.Xcel.UDFs.GetModelFilename(),_xll.Woodstock.Analyst.Xcel.UDFs.GetScenarioIndex(),"2","6")/5,_xll.Woodstock.Analyst.Xcel.UDFs.GetIndicatorValue("OSUPREALREGAPAR_FCMR",""&amp;$A$9&amp;"="&amp;AU$12&amp;";",_xll.Woodstock.Analyst.Xcel.UDFs.GetModelFilename(),_xll.Woodstock.Analyst.Xcel.UDFs.GetScenarioIndex(),VLOOKUP($A$5,Periode,2,FALSE))/5)),0,IF(EXACT($A$5,"Moyenne 2013-2038"),_xll.Woodstock.Analyst.Xcel.UDFs.GetIndicatorValueAverage("OSUPREALREGAPAR_FCMR",""&amp;$A$9&amp;"="&amp;AU$12&amp;";",_xll.Woodstock.Analyst.Xcel.UDFs.GetModelFilename(),_xll.Woodstock.Analyst.Xcel.UDFs.GetScenarioIndex(),"2","6")/5,_xll.Woodstock.Analyst.Xcel.UDFs.GetIndicatorValue("OSUPREALREGAPAR_FCMR",""&amp;$A$9&amp;"="&amp;AU$12&amp;";",_xll.Woodstock.Analyst.Xcel.UDFs.GetModelFilename(),_xll.Woodstock.Analyst.Xcel.UDFs.GetScenarioIndex(),VLOOKUP($A$5,Periode,2,FALSE))/5))</f>
        <v>0</v>
      </c>
      <c r="AV37" s="162">
        <f>IF(ISERROR(IF(EXACT($A$5,"Moyenne 2013-2038"),_xll.Woodstock.Analyst.Xcel.UDFs.GetIndicatorValueAverage("OSUPREALREGAPAR_FCMR",""&amp;$A$9&amp;"="&amp;AV$12&amp;";",_xll.Woodstock.Analyst.Xcel.UDFs.GetModelFilename(),_xll.Woodstock.Analyst.Xcel.UDFs.GetScenarioIndex(),"2","6")/5,_xll.Woodstock.Analyst.Xcel.UDFs.GetIndicatorValue("OSUPREALREGAPAR_FCMR",""&amp;$A$9&amp;"="&amp;AV$12&amp;";",_xll.Woodstock.Analyst.Xcel.UDFs.GetModelFilename(),_xll.Woodstock.Analyst.Xcel.UDFs.GetScenarioIndex(),VLOOKUP($A$5,Periode,2,FALSE))/5)),0,IF(EXACT($A$5,"Moyenne 2013-2038"),_xll.Woodstock.Analyst.Xcel.UDFs.GetIndicatorValueAverage("OSUPREALREGAPAR_FCMR",""&amp;$A$9&amp;"="&amp;AV$12&amp;";",_xll.Woodstock.Analyst.Xcel.UDFs.GetModelFilename(),_xll.Woodstock.Analyst.Xcel.UDFs.GetScenarioIndex(),"2","6")/5,_xll.Woodstock.Analyst.Xcel.UDFs.GetIndicatorValue("OSUPREALREGAPAR_FCMR",""&amp;$A$9&amp;"="&amp;AV$12&amp;";",_xll.Woodstock.Analyst.Xcel.UDFs.GetModelFilename(),_xll.Woodstock.Analyst.Xcel.UDFs.GetScenarioIndex(),VLOOKUP($A$5,Periode,2,FALSE))/5))</f>
        <v>0</v>
      </c>
      <c r="AW37" s="162">
        <f>IF(ISERROR(IF(EXACT($A$5,"Moyenne 2013-2038"),_xll.Woodstock.Analyst.Xcel.UDFs.GetIndicatorValueAverage("OSUPREALREGAPAR_FCMR",""&amp;$A$9&amp;"="&amp;AW$12&amp;";",_xll.Woodstock.Analyst.Xcel.UDFs.GetModelFilename(),_xll.Woodstock.Analyst.Xcel.UDFs.GetScenarioIndex(),"2","6")/5,_xll.Woodstock.Analyst.Xcel.UDFs.GetIndicatorValue("OSUPREALREGAPAR_FCMR",""&amp;$A$9&amp;"="&amp;AW$12&amp;";",_xll.Woodstock.Analyst.Xcel.UDFs.GetModelFilename(),_xll.Woodstock.Analyst.Xcel.UDFs.GetScenarioIndex(),VLOOKUP($A$5,Periode,2,FALSE))/5)),0,IF(EXACT($A$5,"Moyenne 2013-2038"),_xll.Woodstock.Analyst.Xcel.UDFs.GetIndicatorValueAverage("OSUPREALREGAPAR_FCMR",""&amp;$A$9&amp;"="&amp;AW$12&amp;";",_xll.Woodstock.Analyst.Xcel.UDFs.GetModelFilename(),_xll.Woodstock.Analyst.Xcel.UDFs.GetScenarioIndex(),"2","6")/5,_xll.Woodstock.Analyst.Xcel.UDFs.GetIndicatorValue("OSUPREALREGAPAR_FCMR",""&amp;$A$9&amp;"="&amp;AW$12&amp;";",_xll.Woodstock.Analyst.Xcel.UDFs.GetModelFilename(),_xll.Woodstock.Analyst.Xcel.UDFs.GetScenarioIndex(),VLOOKUP($A$5,Periode,2,FALSE))/5))</f>
        <v>0</v>
      </c>
      <c r="AX37" s="162">
        <f>IF(ISERROR(IF(EXACT($A$5,"Moyenne 2013-2038"),_xll.Woodstock.Analyst.Xcel.UDFs.GetIndicatorValueAverage("OSUPREALREGAPAR_FCMR",""&amp;$A$9&amp;"="&amp;AX$12&amp;";",_xll.Woodstock.Analyst.Xcel.UDFs.GetModelFilename(),_xll.Woodstock.Analyst.Xcel.UDFs.GetScenarioIndex(),"2","6")/5,_xll.Woodstock.Analyst.Xcel.UDFs.GetIndicatorValue("OSUPREALREGAPAR_FCMR",""&amp;$A$9&amp;"="&amp;AX$12&amp;";",_xll.Woodstock.Analyst.Xcel.UDFs.GetModelFilename(),_xll.Woodstock.Analyst.Xcel.UDFs.GetScenarioIndex(),VLOOKUP($A$5,Periode,2,FALSE))/5)),0,IF(EXACT($A$5,"Moyenne 2013-2038"),_xll.Woodstock.Analyst.Xcel.UDFs.GetIndicatorValueAverage("OSUPREALREGAPAR_FCMR",""&amp;$A$9&amp;"="&amp;AX$12&amp;";",_xll.Woodstock.Analyst.Xcel.UDFs.GetModelFilename(),_xll.Woodstock.Analyst.Xcel.UDFs.GetScenarioIndex(),"2","6")/5,_xll.Woodstock.Analyst.Xcel.UDFs.GetIndicatorValue("OSUPREALREGAPAR_FCMR",""&amp;$A$9&amp;"="&amp;AX$12&amp;";",_xll.Woodstock.Analyst.Xcel.UDFs.GetModelFilename(),_xll.Woodstock.Analyst.Xcel.UDFs.GetScenarioIndex(),VLOOKUP($A$5,Periode,2,FALSE))/5))</f>
        <v>0</v>
      </c>
      <c r="AY37" s="162">
        <f>IF(ISERROR(IF(EXACT($A$5,"Moyenne 2013-2038"),_xll.Woodstock.Analyst.Xcel.UDFs.GetIndicatorValueAverage("OSUPREALREGAPAR_FCMR",""&amp;$A$9&amp;"="&amp;AY$12&amp;";",_xll.Woodstock.Analyst.Xcel.UDFs.GetModelFilename(),_xll.Woodstock.Analyst.Xcel.UDFs.GetScenarioIndex(),"2","6")/5,_xll.Woodstock.Analyst.Xcel.UDFs.GetIndicatorValue("OSUPREALREGAPAR_FCMR",""&amp;$A$9&amp;"="&amp;AY$12&amp;";",_xll.Woodstock.Analyst.Xcel.UDFs.GetModelFilename(),_xll.Woodstock.Analyst.Xcel.UDFs.GetScenarioIndex(),VLOOKUP($A$5,Periode,2,FALSE))/5)),0,IF(EXACT($A$5,"Moyenne 2013-2038"),_xll.Woodstock.Analyst.Xcel.UDFs.GetIndicatorValueAverage("OSUPREALREGAPAR_FCMR",""&amp;$A$9&amp;"="&amp;AY$12&amp;";",_xll.Woodstock.Analyst.Xcel.UDFs.GetModelFilename(),_xll.Woodstock.Analyst.Xcel.UDFs.GetScenarioIndex(),"2","6")/5,_xll.Woodstock.Analyst.Xcel.UDFs.GetIndicatorValue("OSUPREALREGAPAR_FCMR",""&amp;$A$9&amp;"="&amp;AY$12&amp;";",_xll.Woodstock.Analyst.Xcel.UDFs.GetModelFilename(),_xll.Woodstock.Analyst.Xcel.UDFs.GetScenarioIndex(),VLOOKUP($A$5,Periode,2,FALSE))/5))</f>
        <v>0</v>
      </c>
      <c r="AZ37" s="162">
        <f>IF(ISERROR(IF(EXACT($A$5,"Moyenne 2013-2038"),_xll.Woodstock.Analyst.Xcel.UDFs.GetIndicatorValueAverage("OSUPREALREGAPAR_FCMR",""&amp;$A$9&amp;"="&amp;AZ$12&amp;";",_xll.Woodstock.Analyst.Xcel.UDFs.GetModelFilename(),_xll.Woodstock.Analyst.Xcel.UDFs.GetScenarioIndex(),"2","6")/5,_xll.Woodstock.Analyst.Xcel.UDFs.GetIndicatorValue("OSUPREALREGAPAR_FCMR",""&amp;$A$9&amp;"="&amp;AZ$12&amp;";",_xll.Woodstock.Analyst.Xcel.UDFs.GetModelFilename(),_xll.Woodstock.Analyst.Xcel.UDFs.GetScenarioIndex(),VLOOKUP($A$5,Periode,2,FALSE))/5)),0,IF(EXACT($A$5,"Moyenne 2013-2038"),_xll.Woodstock.Analyst.Xcel.UDFs.GetIndicatorValueAverage("OSUPREALREGAPAR_FCMR",""&amp;$A$9&amp;"="&amp;AZ$12&amp;";",_xll.Woodstock.Analyst.Xcel.UDFs.GetModelFilename(),_xll.Woodstock.Analyst.Xcel.UDFs.GetScenarioIndex(),"2","6")/5,_xll.Woodstock.Analyst.Xcel.UDFs.GetIndicatorValue("OSUPREALREGAPAR_FCMR",""&amp;$A$9&amp;"="&amp;AZ$12&amp;";",_xll.Woodstock.Analyst.Xcel.UDFs.GetModelFilename(),_xll.Woodstock.Analyst.Xcel.UDFs.GetScenarioIndex(),VLOOKUP($A$5,Periode,2,FALSE))/5))</f>
        <v>0</v>
      </c>
      <c r="BA37" s="162">
        <f>IF(ISERROR(IF(EXACT($A$5,"Moyenne 2013-2038"),_xll.Woodstock.Analyst.Xcel.UDFs.GetIndicatorValueAverage("OSUPREALREGAPAR_FCMR",""&amp;$A$9&amp;"="&amp;BA$12&amp;";",_xll.Woodstock.Analyst.Xcel.UDFs.GetModelFilename(),_xll.Woodstock.Analyst.Xcel.UDFs.GetScenarioIndex(),"2","6")/5,_xll.Woodstock.Analyst.Xcel.UDFs.GetIndicatorValue("OSUPREALREGAPAR_FCMR",""&amp;$A$9&amp;"="&amp;BA$12&amp;";",_xll.Woodstock.Analyst.Xcel.UDFs.GetModelFilename(),_xll.Woodstock.Analyst.Xcel.UDFs.GetScenarioIndex(),VLOOKUP($A$5,Periode,2,FALSE))/5)),0,IF(EXACT($A$5,"Moyenne 2013-2038"),_xll.Woodstock.Analyst.Xcel.UDFs.GetIndicatorValueAverage("OSUPREALREGAPAR_FCMR",""&amp;$A$9&amp;"="&amp;BA$12&amp;";",_xll.Woodstock.Analyst.Xcel.UDFs.GetModelFilename(),_xll.Woodstock.Analyst.Xcel.UDFs.GetScenarioIndex(),"2","6")/5,_xll.Woodstock.Analyst.Xcel.UDFs.GetIndicatorValue("OSUPREALREGAPAR_FCMR",""&amp;$A$9&amp;"="&amp;BA$12&amp;";",_xll.Woodstock.Analyst.Xcel.UDFs.GetModelFilename(),_xll.Woodstock.Analyst.Xcel.UDFs.GetScenarioIndex(),VLOOKUP($A$5,Periode,2,FALSE))/5))</f>
        <v>0</v>
      </c>
      <c r="BB37" s="162">
        <f>IF(ISERROR(IF(EXACT($A$5,"Moyenne 2013-2038"),_xll.Woodstock.Analyst.Xcel.UDFs.GetIndicatorValueAverage("OSUPREALREGAPAR_FCMR",""&amp;$A$9&amp;"="&amp;BB$12&amp;";",_xll.Woodstock.Analyst.Xcel.UDFs.GetModelFilename(),_xll.Woodstock.Analyst.Xcel.UDFs.GetScenarioIndex(),"2","6")/5,_xll.Woodstock.Analyst.Xcel.UDFs.GetIndicatorValue("OSUPREALREGAPAR_FCMR",""&amp;$A$9&amp;"="&amp;BB$12&amp;";",_xll.Woodstock.Analyst.Xcel.UDFs.GetModelFilename(),_xll.Woodstock.Analyst.Xcel.UDFs.GetScenarioIndex(),VLOOKUP($A$5,Periode,2,FALSE))/5)),0,IF(EXACT($A$5,"Moyenne 2013-2038"),_xll.Woodstock.Analyst.Xcel.UDFs.GetIndicatorValueAverage("OSUPREALREGAPAR_FCMR",""&amp;$A$9&amp;"="&amp;BB$12&amp;";",_xll.Woodstock.Analyst.Xcel.UDFs.GetModelFilename(),_xll.Woodstock.Analyst.Xcel.UDFs.GetScenarioIndex(),"2","6")/5,_xll.Woodstock.Analyst.Xcel.UDFs.GetIndicatorValue("OSUPREALREGAPAR_FCMR",""&amp;$A$9&amp;"="&amp;BB$12&amp;";",_xll.Woodstock.Analyst.Xcel.UDFs.GetModelFilename(),_xll.Woodstock.Analyst.Xcel.UDFs.GetScenarioIndex(),VLOOKUP($A$5,Periode,2,FALSE))/5))</f>
        <v>0</v>
      </c>
      <c r="BC37" s="162">
        <f>IF(ISERROR(IF(EXACT($A$5,"Moyenne 2013-2038"),_xll.Woodstock.Analyst.Xcel.UDFs.GetIndicatorValueAverage("OSUPREALREGAPAR_FCMR",""&amp;$A$9&amp;"="&amp;BC$12&amp;";",_xll.Woodstock.Analyst.Xcel.UDFs.GetModelFilename(),_xll.Woodstock.Analyst.Xcel.UDFs.GetScenarioIndex(),"2","6")/5,_xll.Woodstock.Analyst.Xcel.UDFs.GetIndicatorValue("OSUPREALREGAPAR_FCMR",""&amp;$A$9&amp;"="&amp;BC$12&amp;";",_xll.Woodstock.Analyst.Xcel.UDFs.GetModelFilename(),_xll.Woodstock.Analyst.Xcel.UDFs.GetScenarioIndex(),VLOOKUP($A$5,Periode,2,FALSE))/5)),0,IF(EXACT($A$5,"Moyenne 2013-2038"),_xll.Woodstock.Analyst.Xcel.UDFs.GetIndicatorValueAverage("OSUPREALREGAPAR_FCMR",""&amp;$A$9&amp;"="&amp;BC$12&amp;";",_xll.Woodstock.Analyst.Xcel.UDFs.GetModelFilename(),_xll.Woodstock.Analyst.Xcel.UDFs.GetScenarioIndex(),"2","6")/5,_xll.Woodstock.Analyst.Xcel.UDFs.GetIndicatorValue("OSUPREALREGAPAR_FCMR",""&amp;$A$9&amp;"="&amp;BC$12&amp;";",_xll.Woodstock.Analyst.Xcel.UDFs.GetModelFilename(),_xll.Woodstock.Analyst.Xcel.UDFs.GetScenarioIndex(),VLOOKUP($A$5,Periode,2,FALSE))/5))</f>
        <v>0</v>
      </c>
      <c r="BD37" s="162">
        <f>IF(ISERROR(IF(EXACT($A$5,"Moyenne 2013-2038"),_xll.Woodstock.Analyst.Xcel.UDFs.GetIndicatorValueAverage("OSUPREALREGAPAR_FCMR",""&amp;$A$9&amp;"="&amp;BD$12&amp;";",_xll.Woodstock.Analyst.Xcel.UDFs.GetModelFilename(),_xll.Woodstock.Analyst.Xcel.UDFs.GetScenarioIndex(),"2","6")/5,_xll.Woodstock.Analyst.Xcel.UDFs.GetIndicatorValue("OSUPREALREGAPAR_FCMR",""&amp;$A$9&amp;"="&amp;BD$12&amp;";",_xll.Woodstock.Analyst.Xcel.UDFs.GetModelFilename(),_xll.Woodstock.Analyst.Xcel.UDFs.GetScenarioIndex(),VLOOKUP($A$5,Periode,2,FALSE))/5)),0,IF(EXACT($A$5,"Moyenne 2013-2038"),_xll.Woodstock.Analyst.Xcel.UDFs.GetIndicatorValueAverage("OSUPREALREGAPAR_FCMR",""&amp;$A$9&amp;"="&amp;BD$12&amp;";",_xll.Woodstock.Analyst.Xcel.UDFs.GetModelFilename(),_xll.Woodstock.Analyst.Xcel.UDFs.GetScenarioIndex(),"2","6")/5,_xll.Woodstock.Analyst.Xcel.UDFs.GetIndicatorValue("OSUPREALREGAPAR_FCMR",""&amp;$A$9&amp;"="&amp;BD$12&amp;";",_xll.Woodstock.Analyst.Xcel.UDFs.GetModelFilename(),_xll.Woodstock.Analyst.Xcel.UDFs.GetScenarioIndex(),VLOOKUP($A$5,Periode,2,FALSE))/5))</f>
        <v>0</v>
      </c>
      <c r="BE37" s="162">
        <f>IF(ISERROR(IF(EXACT($A$5,"Moyenne 2013-2038"),_xll.Woodstock.Analyst.Xcel.UDFs.GetIndicatorValueAverage("OSUPREALREGAPAR_FCMR",""&amp;$A$9&amp;"="&amp;BE$12&amp;";",_xll.Woodstock.Analyst.Xcel.UDFs.GetModelFilename(),_xll.Woodstock.Analyst.Xcel.UDFs.GetScenarioIndex(),"2","6")/5,_xll.Woodstock.Analyst.Xcel.UDFs.GetIndicatorValue("OSUPREALREGAPAR_FCMR",""&amp;$A$9&amp;"="&amp;BE$12&amp;";",_xll.Woodstock.Analyst.Xcel.UDFs.GetModelFilename(),_xll.Woodstock.Analyst.Xcel.UDFs.GetScenarioIndex(),VLOOKUP($A$5,Periode,2,FALSE))/5)),0,IF(EXACT($A$5,"Moyenne 2013-2038"),_xll.Woodstock.Analyst.Xcel.UDFs.GetIndicatorValueAverage("OSUPREALREGAPAR_FCMR",""&amp;$A$9&amp;"="&amp;BE$12&amp;";",_xll.Woodstock.Analyst.Xcel.UDFs.GetModelFilename(),_xll.Woodstock.Analyst.Xcel.UDFs.GetScenarioIndex(),"2","6")/5,_xll.Woodstock.Analyst.Xcel.UDFs.GetIndicatorValue("OSUPREALREGAPAR_FCMR",""&amp;$A$9&amp;"="&amp;BE$12&amp;";",_xll.Woodstock.Analyst.Xcel.UDFs.GetModelFilename(),_xll.Woodstock.Analyst.Xcel.UDFs.GetScenarioIndex(),VLOOKUP($A$5,Periode,2,FALSE))/5))</f>
        <v>0</v>
      </c>
      <c r="BF37" s="162">
        <f>IF(ISERROR(IF(EXACT($A$5,"Moyenne 2013-2038"),_xll.Woodstock.Analyst.Xcel.UDFs.GetIndicatorValueAverage("OSUPREALREGAPAR_FCMR",""&amp;$A$9&amp;"="&amp;BF$12&amp;";",_xll.Woodstock.Analyst.Xcel.UDFs.GetModelFilename(),_xll.Woodstock.Analyst.Xcel.UDFs.GetScenarioIndex(),"2","6")/5,_xll.Woodstock.Analyst.Xcel.UDFs.GetIndicatorValue("OSUPREALREGAPAR_FCMR",""&amp;$A$9&amp;"="&amp;BF$12&amp;";",_xll.Woodstock.Analyst.Xcel.UDFs.GetModelFilename(),_xll.Woodstock.Analyst.Xcel.UDFs.GetScenarioIndex(),VLOOKUP($A$5,Periode,2,FALSE))/5)),0,IF(EXACT($A$5,"Moyenne 2013-2038"),_xll.Woodstock.Analyst.Xcel.UDFs.GetIndicatorValueAverage("OSUPREALREGAPAR_FCMR",""&amp;$A$9&amp;"="&amp;BF$12&amp;";",_xll.Woodstock.Analyst.Xcel.UDFs.GetModelFilename(),_xll.Woodstock.Analyst.Xcel.UDFs.GetScenarioIndex(),"2","6")/5,_xll.Woodstock.Analyst.Xcel.UDFs.GetIndicatorValue("OSUPREALREGAPAR_FCMR",""&amp;$A$9&amp;"="&amp;BF$12&amp;";",_xll.Woodstock.Analyst.Xcel.UDFs.GetModelFilename(),_xll.Woodstock.Analyst.Xcel.UDFs.GetScenarioIndex(),VLOOKUP($A$5,Periode,2,FALSE))/5))</f>
        <v>0</v>
      </c>
      <c r="BG37" s="162">
        <f>IF(ISERROR(IF(EXACT($A$5,"Moyenne 2013-2038"),_xll.Woodstock.Analyst.Xcel.UDFs.GetIndicatorValueAverage("OSUPREALREGAPAR_FCMR",""&amp;$A$9&amp;"="&amp;BG$12&amp;";",_xll.Woodstock.Analyst.Xcel.UDFs.GetModelFilename(),_xll.Woodstock.Analyst.Xcel.UDFs.GetScenarioIndex(),"2","6")/5,_xll.Woodstock.Analyst.Xcel.UDFs.GetIndicatorValue("OSUPREALREGAPAR_FCMR",""&amp;$A$9&amp;"="&amp;BG$12&amp;";",_xll.Woodstock.Analyst.Xcel.UDFs.GetModelFilename(),_xll.Woodstock.Analyst.Xcel.UDFs.GetScenarioIndex(),VLOOKUP($A$5,Periode,2,FALSE))/5)),0,IF(EXACT($A$5,"Moyenne 2013-2038"),_xll.Woodstock.Analyst.Xcel.UDFs.GetIndicatorValueAverage("OSUPREALREGAPAR_FCMR",""&amp;$A$9&amp;"="&amp;BG$12&amp;";",_xll.Woodstock.Analyst.Xcel.UDFs.GetModelFilename(),_xll.Woodstock.Analyst.Xcel.UDFs.GetScenarioIndex(),"2","6")/5,_xll.Woodstock.Analyst.Xcel.UDFs.GetIndicatorValue("OSUPREALREGAPAR_FCMR",""&amp;$A$9&amp;"="&amp;BG$12&amp;";",_xll.Woodstock.Analyst.Xcel.UDFs.GetModelFilename(),_xll.Woodstock.Analyst.Xcel.UDFs.GetScenarioIndex(),VLOOKUP($A$5,Periode,2,FALSE))/5))</f>
        <v>0</v>
      </c>
      <c r="BH37" s="162">
        <f>IF(ISERROR(IF(EXACT($A$5,"Moyenne 2013-2038"),_xll.Woodstock.Analyst.Xcel.UDFs.GetIndicatorValueAverage("OSUPREALREGAPAR_FCMR",""&amp;$A$9&amp;"="&amp;BH$12&amp;";",_xll.Woodstock.Analyst.Xcel.UDFs.GetModelFilename(),_xll.Woodstock.Analyst.Xcel.UDFs.GetScenarioIndex(),"2","6")/5,_xll.Woodstock.Analyst.Xcel.UDFs.GetIndicatorValue("OSUPREALREGAPAR_FCMR",""&amp;$A$9&amp;"="&amp;BH$12&amp;";",_xll.Woodstock.Analyst.Xcel.UDFs.GetModelFilename(),_xll.Woodstock.Analyst.Xcel.UDFs.GetScenarioIndex(),VLOOKUP($A$5,Periode,2,FALSE))/5)),0,IF(EXACT($A$5,"Moyenne 2013-2038"),_xll.Woodstock.Analyst.Xcel.UDFs.GetIndicatorValueAverage("OSUPREALREGAPAR_FCMR",""&amp;$A$9&amp;"="&amp;BH$12&amp;";",_xll.Woodstock.Analyst.Xcel.UDFs.GetModelFilename(),_xll.Woodstock.Analyst.Xcel.UDFs.GetScenarioIndex(),"2","6")/5,_xll.Woodstock.Analyst.Xcel.UDFs.GetIndicatorValue("OSUPREALREGAPAR_FCMR",""&amp;$A$9&amp;"="&amp;BH$12&amp;";",_xll.Woodstock.Analyst.Xcel.UDFs.GetModelFilename(),_xll.Woodstock.Analyst.Xcel.UDFs.GetScenarioIndex(),VLOOKUP($A$5,Periode,2,FALSE))/5))</f>
        <v>0</v>
      </c>
      <c r="BI37" s="162">
        <f>IF(ISERROR(IF(EXACT($A$5,"Moyenne 2013-2038"),_xll.Woodstock.Analyst.Xcel.UDFs.GetIndicatorValueAverage("OSUPREALREGAPAR_FCMR",""&amp;$A$9&amp;"="&amp;BI$12&amp;";",_xll.Woodstock.Analyst.Xcel.UDFs.GetModelFilename(),_xll.Woodstock.Analyst.Xcel.UDFs.GetScenarioIndex(),"2","6")/5,_xll.Woodstock.Analyst.Xcel.UDFs.GetIndicatorValue("OSUPREALREGAPAR_FCMR",""&amp;$A$9&amp;"="&amp;BI$12&amp;";",_xll.Woodstock.Analyst.Xcel.UDFs.GetModelFilename(),_xll.Woodstock.Analyst.Xcel.UDFs.GetScenarioIndex(),VLOOKUP($A$5,Periode,2,FALSE))/5)),0,IF(EXACT($A$5,"Moyenne 2013-2038"),_xll.Woodstock.Analyst.Xcel.UDFs.GetIndicatorValueAverage("OSUPREALREGAPAR_FCMR",""&amp;$A$9&amp;"="&amp;BI$12&amp;";",_xll.Woodstock.Analyst.Xcel.UDFs.GetModelFilename(),_xll.Woodstock.Analyst.Xcel.UDFs.GetScenarioIndex(),"2","6")/5,_xll.Woodstock.Analyst.Xcel.UDFs.GetIndicatorValue("OSUPREALREGAPAR_FCMR",""&amp;$A$9&amp;"="&amp;BI$12&amp;";",_xll.Woodstock.Analyst.Xcel.UDFs.GetModelFilename(),_xll.Woodstock.Analyst.Xcel.UDFs.GetScenarioIndex(),VLOOKUP($A$5,Periode,2,FALSE))/5))</f>
        <v>0</v>
      </c>
      <c r="BJ37" s="162">
        <f>IF(ISERROR(IF(EXACT($A$5,"Moyenne 2013-2038"),_xll.Woodstock.Analyst.Xcel.UDFs.GetIndicatorValueAverage("OSUPREALREGAPAR_FCMR",""&amp;$A$9&amp;"="&amp;BJ$12&amp;";",_xll.Woodstock.Analyst.Xcel.UDFs.GetModelFilename(),_xll.Woodstock.Analyst.Xcel.UDFs.GetScenarioIndex(),"2","6")/5,_xll.Woodstock.Analyst.Xcel.UDFs.GetIndicatorValue("OSUPREALREGAPAR_FCMR",""&amp;$A$9&amp;"="&amp;BJ$12&amp;";",_xll.Woodstock.Analyst.Xcel.UDFs.GetModelFilename(),_xll.Woodstock.Analyst.Xcel.UDFs.GetScenarioIndex(),VLOOKUP($A$5,Periode,2,FALSE))/5)),0,IF(EXACT($A$5,"Moyenne 2013-2038"),_xll.Woodstock.Analyst.Xcel.UDFs.GetIndicatorValueAverage("OSUPREALREGAPAR_FCMR",""&amp;$A$9&amp;"="&amp;BJ$12&amp;";",_xll.Woodstock.Analyst.Xcel.UDFs.GetModelFilename(),_xll.Woodstock.Analyst.Xcel.UDFs.GetScenarioIndex(),"2","6")/5,_xll.Woodstock.Analyst.Xcel.UDFs.GetIndicatorValue("OSUPREALREGAPAR_FCMR",""&amp;$A$9&amp;"="&amp;BJ$12&amp;";",_xll.Woodstock.Analyst.Xcel.UDFs.GetModelFilename(),_xll.Woodstock.Analyst.Xcel.UDFs.GetScenarioIndex(),VLOOKUP($A$5,Periode,2,FALSE))/5))</f>
        <v>0</v>
      </c>
      <c r="BK37" s="162">
        <f>IF(ISERROR(IF(EXACT($A$5,"Moyenne 2013-2038"),_xll.Woodstock.Analyst.Xcel.UDFs.GetIndicatorValueAverage("OSUPREALREGAPAR_FCMR",""&amp;$A$9&amp;"="&amp;BK$12&amp;";",_xll.Woodstock.Analyst.Xcel.UDFs.GetModelFilename(),_xll.Woodstock.Analyst.Xcel.UDFs.GetScenarioIndex(),"2","6")/5,_xll.Woodstock.Analyst.Xcel.UDFs.GetIndicatorValue("OSUPREALREGAPAR_FCMR",""&amp;$A$9&amp;"="&amp;BK$12&amp;";",_xll.Woodstock.Analyst.Xcel.UDFs.GetModelFilename(),_xll.Woodstock.Analyst.Xcel.UDFs.GetScenarioIndex(),VLOOKUP($A$5,Periode,2,FALSE))/5)),0,IF(EXACT($A$5,"Moyenne 2013-2038"),_xll.Woodstock.Analyst.Xcel.UDFs.GetIndicatorValueAverage("OSUPREALREGAPAR_FCMR",""&amp;$A$9&amp;"="&amp;BK$12&amp;";",_xll.Woodstock.Analyst.Xcel.UDFs.GetModelFilename(),_xll.Woodstock.Analyst.Xcel.UDFs.GetScenarioIndex(),"2","6")/5,_xll.Woodstock.Analyst.Xcel.UDFs.GetIndicatorValue("OSUPREALREGAPAR_FCMR",""&amp;$A$9&amp;"="&amp;BK$12&amp;";",_xll.Woodstock.Analyst.Xcel.UDFs.GetModelFilename(),_xll.Woodstock.Analyst.Xcel.UDFs.GetScenarioIndex(),VLOOKUP($A$5,Periode,2,FALSE))/5))</f>
        <v>0</v>
      </c>
      <c r="BL37" s="162">
        <f>IF(ISERROR(IF(EXACT($A$5,"Moyenne 2013-2038"),_xll.Woodstock.Analyst.Xcel.UDFs.GetIndicatorValueAverage("OSUPREALREGAPAR_FCMR",""&amp;$A$9&amp;"="&amp;BL$12&amp;";",_xll.Woodstock.Analyst.Xcel.UDFs.GetModelFilename(),_xll.Woodstock.Analyst.Xcel.UDFs.GetScenarioIndex(),"2","6")/5,_xll.Woodstock.Analyst.Xcel.UDFs.GetIndicatorValue("OSUPREALREGAPAR_FCMR",""&amp;$A$9&amp;"="&amp;BL$12&amp;";",_xll.Woodstock.Analyst.Xcel.UDFs.GetModelFilename(),_xll.Woodstock.Analyst.Xcel.UDFs.GetScenarioIndex(),VLOOKUP($A$5,Periode,2,FALSE))/5)),0,IF(EXACT($A$5,"Moyenne 2013-2038"),_xll.Woodstock.Analyst.Xcel.UDFs.GetIndicatorValueAverage("OSUPREALREGAPAR_FCMR",""&amp;$A$9&amp;"="&amp;BL$12&amp;";",_xll.Woodstock.Analyst.Xcel.UDFs.GetModelFilename(),_xll.Woodstock.Analyst.Xcel.UDFs.GetScenarioIndex(),"2","6")/5,_xll.Woodstock.Analyst.Xcel.UDFs.GetIndicatorValue("OSUPREALREGAPAR_FCMR",""&amp;$A$9&amp;"="&amp;BL$12&amp;";",_xll.Woodstock.Analyst.Xcel.UDFs.GetModelFilename(),_xll.Woodstock.Analyst.Xcel.UDFs.GetScenarioIndex(),VLOOKUP($A$5,Periode,2,FALSE))/5))</f>
        <v>0</v>
      </c>
      <c r="BM37" s="162">
        <f>IF(ISERROR(IF(EXACT($A$5,"Moyenne 2013-2038"),_xll.Woodstock.Analyst.Xcel.UDFs.GetIndicatorValueAverage("OSUPREALREGAPAR_FCMR",""&amp;$A$9&amp;"="&amp;BM$12&amp;";",_xll.Woodstock.Analyst.Xcel.UDFs.GetModelFilename(),_xll.Woodstock.Analyst.Xcel.UDFs.GetScenarioIndex(),"2","6")/5,_xll.Woodstock.Analyst.Xcel.UDFs.GetIndicatorValue("OSUPREALREGAPAR_FCMR",""&amp;$A$9&amp;"="&amp;BM$12&amp;";",_xll.Woodstock.Analyst.Xcel.UDFs.GetModelFilename(),_xll.Woodstock.Analyst.Xcel.UDFs.GetScenarioIndex(),VLOOKUP($A$5,Periode,2,FALSE))/5)),0,IF(EXACT($A$5,"Moyenne 2013-2038"),_xll.Woodstock.Analyst.Xcel.UDFs.GetIndicatorValueAverage("OSUPREALREGAPAR_FCMR",""&amp;$A$9&amp;"="&amp;BM$12&amp;";",_xll.Woodstock.Analyst.Xcel.UDFs.GetModelFilename(),_xll.Woodstock.Analyst.Xcel.UDFs.GetScenarioIndex(),"2","6")/5,_xll.Woodstock.Analyst.Xcel.UDFs.GetIndicatorValue("OSUPREALREGAPAR_FCMR",""&amp;$A$9&amp;"="&amp;BM$12&amp;";",_xll.Woodstock.Analyst.Xcel.UDFs.GetModelFilename(),_xll.Woodstock.Analyst.Xcel.UDFs.GetScenarioIndex(),VLOOKUP($A$5,Periode,2,FALSE))/5))</f>
        <v>0</v>
      </c>
      <c r="BN37" s="162">
        <f>IF(ISERROR(IF(EXACT($A$5,"Moyenne 2013-2038"),_xll.Woodstock.Analyst.Xcel.UDFs.GetIndicatorValueAverage("OSUPREALREGAPAR_FCMR",""&amp;$A$9&amp;"="&amp;BN$12&amp;";",_xll.Woodstock.Analyst.Xcel.UDFs.GetModelFilename(),_xll.Woodstock.Analyst.Xcel.UDFs.GetScenarioIndex(),"2","6")/5,_xll.Woodstock.Analyst.Xcel.UDFs.GetIndicatorValue("OSUPREALREGAPAR_FCMR",""&amp;$A$9&amp;"="&amp;BN$12&amp;";",_xll.Woodstock.Analyst.Xcel.UDFs.GetModelFilename(),_xll.Woodstock.Analyst.Xcel.UDFs.GetScenarioIndex(),VLOOKUP($A$5,Periode,2,FALSE))/5)),0,IF(EXACT($A$5,"Moyenne 2013-2038"),_xll.Woodstock.Analyst.Xcel.UDFs.GetIndicatorValueAverage("OSUPREALREGAPAR_FCMR",""&amp;$A$9&amp;"="&amp;BN$12&amp;";",_xll.Woodstock.Analyst.Xcel.UDFs.GetModelFilename(),_xll.Woodstock.Analyst.Xcel.UDFs.GetScenarioIndex(),"2","6")/5,_xll.Woodstock.Analyst.Xcel.UDFs.GetIndicatorValue("OSUPREALREGAPAR_FCMR",""&amp;$A$9&amp;"="&amp;BN$12&amp;";",_xll.Woodstock.Analyst.Xcel.UDFs.GetModelFilename(),_xll.Woodstock.Analyst.Xcel.UDFs.GetScenarioIndex(),VLOOKUP($A$5,Periode,2,FALSE))/5))</f>
        <v>0</v>
      </c>
      <c r="BO37" s="162">
        <f>IF(ISERROR(IF(EXACT($A$5,"Moyenne 2013-2038"),_xll.Woodstock.Analyst.Xcel.UDFs.GetIndicatorValueAverage("OSUPREALREGAPAR_FCMR",""&amp;$A$9&amp;"="&amp;BO$12&amp;";",_xll.Woodstock.Analyst.Xcel.UDFs.GetModelFilename(),_xll.Woodstock.Analyst.Xcel.UDFs.GetScenarioIndex(),"2","6")/5,_xll.Woodstock.Analyst.Xcel.UDFs.GetIndicatorValue("OSUPREALREGAPAR_FCMR",""&amp;$A$9&amp;"="&amp;BO$12&amp;";",_xll.Woodstock.Analyst.Xcel.UDFs.GetModelFilename(),_xll.Woodstock.Analyst.Xcel.UDFs.GetScenarioIndex(),VLOOKUP($A$5,Periode,2,FALSE))/5)),0,IF(EXACT($A$5,"Moyenne 2013-2038"),_xll.Woodstock.Analyst.Xcel.UDFs.GetIndicatorValueAverage("OSUPREALREGAPAR_FCMR",""&amp;$A$9&amp;"="&amp;BO$12&amp;";",_xll.Woodstock.Analyst.Xcel.UDFs.GetModelFilename(),_xll.Woodstock.Analyst.Xcel.UDFs.GetScenarioIndex(),"2","6")/5,_xll.Woodstock.Analyst.Xcel.UDFs.GetIndicatorValue("OSUPREALREGAPAR_FCMR",""&amp;$A$9&amp;"="&amp;BO$12&amp;";",_xll.Woodstock.Analyst.Xcel.UDFs.GetModelFilename(),_xll.Woodstock.Analyst.Xcel.UDFs.GetScenarioIndex(),VLOOKUP($A$5,Periode,2,FALSE))/5))</f>
        <v>0</v>
      </c>
      <c r="BP37" s="162">
        <f>IF(ISERROR(IF(EXACT($A$5,"Moyenne 2013-2038"),_xll.Woodstock.Analyst.Xcel.UDFs.GetIndicatorValueAverage("OSUPREALREGAPAR_FCMR",""&amp;$A$9&amp;"="&amp;BP$12&amp;";",_xll.Woodstock.Analyst.Xcel.UDFs.GetModelFilename(),_xll.Woodstock.Analyst.Xcel.UDFs.GetScenarioIndex(),"2","6")/5,_xll.Woodstock.Analyst.Xcel.UDFs.GetIndicatorValue("OSUPREALREGAPAR_FCMR",""&amp;$A$9&amp;"="&amp;BP$12&amp;";",_xll.Woodstock.Analyst.Xcel.UDFs.GetModelFilename(),_xll.Woodstock.Analyst.Xcel.UDFs.GetScenarioIndex(),VLOOKUP($A$5,Periode,2,FALSE))/5)),0,IF(EXACT($A$5,"Moyenne 2013-2038"),_xll.Woodstock.Analyst.Xcel.UDFs.GetIndicatorValueAverage("OSUPREALREGAPAR_FCMR",""&amp;$A$9&amp;"="&amp;BP$12&amp;";",_xll.Woodstock.Analyst.Xcel.UDFs.GetModelFilename(),_xll.Woodstock.Analyst.Xcel.UDFs.GetScenarioIndex(),"2","6")/5,_xll.Woodstock.Analyst.Xcel.UDFs.GetIndicatorValue("OSUPREALREGAPAR_FCMR",""&amp;$A$9&amp;"="&amp;BP$12&amp;";",_xll.Woodstock.Analyst.Xcel.UDFs.GetModelFilename(),_xll.Woodstock.Analyst.Xcel.UDFs.GetScenarioIndex(),VLOOKUP($A$5,Periode,2,FALSE))/5))</f>
        <v>0</v>
      </c>
      <c r="BQ37" s="162">
        <f>IF(ISERROR(IF(EXACT($A$5,"Moyenne 2013-2038"),_xll.Woodstock.Analyst.Xcel.UDFs.GetIndicatorValueAverage("OSUPREALREGAPAR_FCMR",""&amp;$A$9&amp;"="&amp;BQ$12&amp;";",_xll.Woodstock.Analyst.Xcel.UDFs.GetModelFilename(),_xll.Woodstock.Analyst.Xcel.UDFs.GetScenarioIndex(),"2","6")/5,_xll.Woodstock.Analyst.Xcel.UDFs.GetIndicatorValue("OSUPREALREGAPAR_FCMR",""&amp;$A$9&amp;"="&amp;BQ$12&amp;";",_xll.Woodstock.Analyst.Xcel.UDFs.GetModelFilename(),_xll.Woodstock.Analyst.Xcel.UDFs.GetScenarioIndex(),VLOOKUP($A$5,Periode,2,FALSE))/5)),0,IF(EXACT($A$5,"Moyenne 2013-2038"),_xll.Woodstock.Analyst.Xcel.UDFs.GetIndicatorValueAverage("OSUPREALREGAPAR_FCMR",""&amp;$A$9&amp;"="&amp;BQ$12&amp;";",_xll.Woodstock.Analyst.Xcel.UDFs.GetModelFilename(),_xll.Woodstock.Analyst.Xcel.UDFs.GetScenarioIndex(),"2","6")/5,_xll.Woodstock.Analyst.Xcel.UDFs.GetIndicatorValue("OSUPREALREGAPAR_FCMR",""&amp;$A$9&amp;"="&amp;BQ$12&amp;";",_xll.Woodstock.Analyst.Xcel.UDFs.GetModelFilename(),_xll.Woodstock.Analyst.Xcel.UDFs.GetScenarioIndex(),VLOOKUP($A$5,Periode,2,FALSE))/5))</f>
        <v>0</v>
      </c>
      <c r="BR37" s="162">
        <f>IF(ISERROR(IF(EXACT($A$5,"Moyenne 2013-2038"),_xll.Woodstock.Analyst.Xcel.UDFs.GetIndicatorValueAverage("OSUPREALREGAPAR_FCMR",""&amp;$A$9&amp;"="&amp;BR$12&amp;";",_xll.Woodstock.Analyst.Xcel.UDFs.GetModelFilename(),_xll.Woodstock.Analyst.Xcel.UDFs.GetScenarioIndex(),"2","6")/5,_xll.Woodstock.Analyst.Xcel.UDFs.GetIndicatorValue("OSUPREALREGAPAR_FCMR",""&amp;$A$9&amp;"="&amp;BR$12&amp;";",_xll.Woodstock.Analyst.Xcel.UDFs.GetModelFilename(),_xll.Woodstock.Analyst.Xcel.UDFs.GetScenarioIndex(),VLOOKUP($A$5,Periode,2,FALSE))/5)),0,IF(EXACT($A$5,"Moyenne 2013-2038"),_xll.Woodstock.Analyst.Xcel.UDFs.GetIndicatorValueAverage("OSUPREALREGAPAR_FCMR",""&amp;$A$9&amp;"="&amp;BR$12&amp;";",_xll.Woodstock.Analyst.Xcel.UDFs.GetModelFilename(),_xll.Woodstock.Analyst.Xcel.UDFs.GetScenarioIndex(),"2","6")/5,_xll.Woodstock.Analyst.Xcel.UDFs.GetIndicatorValue("OSUPREALREGAPAR_FCMR",""&amp;$A$9&amp;"="&amp;BR$12&amp;";",_xll.Woodstock.Analyst.Xcel.UDFs.GetModelFilename(),_xll.Woodstock.Analyst.Xcel.UDFs.GetScenarioIndex(),VLOOKUP($A$5,Periode,2,FALSE))/5))</f>
        <v>0</v>
      </c>
      <c r="BS37" s="162">
        <f>IF(ISERROR(IF(EXACT($A$5,"Moyenne 2013-2038"),_xll.Woodstock.Analyst.Xcel.UDFs.GetIndicatorValueAverage("OSUPREALREGAPAR_FCMR",""&amp;$A$9&amp;"="&amp;BS$12&amp;";",_xll.Woodstock.Analyst.Xcel.UDFs.GetModelFilename(),_xll.Woodstock.Analyst.Xcel.UDFs.GetScenarioIndex(),"2","6")/5,_xll.Woodstock.Analyst.Xcel.UDFs.GetIndicatorValue("OSUPREALREGAPAR_FCMR",""&amp;$A$9&amp;"="&amp;BS$12&amp;";",_xll.Woodstock.Analyst.Xcel.UDFs.GetModelFilename(),_xll.Woodstock.Analyst.Xcel.UDFs.GetScenarioIndex(),VLOOKUP($A$5,Periode,2,FALSE))/5)),0,IF(EXACT($A$5,"Moyenne 2013-2038"),_xll.Woodstock.Analyst.Xcel.UDFs.GetIndicatorValueAverage("OSUPREALREGAPAR_FCMR",""&amp;$A$9&amp;"="&amp;BS$12&amp;";",_xll.Woodstock.Analyst.Xcel.UDFs.GetModelFilename(),_xll.Woodstock.Analyst.Xcel.UDFs.GetScenarioIndex(),"2","6")/5,_xll.Woodstock.Analyst.Xcel.UDFs.GetIndicatorValue("OSUPREALREGAPAR_FCMR",""&amp;$A$9&amp;"="&amp;BS$12&amp;";",_xll.Woodstock.Analyst.Xcel.UDFs.GetModelFilename(),_xll.Woodstock.Analyst.Xcel.UDFs.GetScenarioIndex(),VLOOKUP($A$5,Periode,2,FALSE))/5))</f>
        <v>0</v>
      </c>
      <c r="BT37" s="162">
        <f>IF(ISERROR(IF(EXACT($A$5,"Moyenne 2013-2038"),_xll.Woodstock.Analyst.Xcel.UDFs.GetIndicatorValueAverage("OSUPREALREGAPAR_FCMR",""&amp;$A$9&amp;"="&amp;BT$12&amp;";",_xll.Woodstock.Analyst.Xcel.UDFs.GetModelFilename(),_xll.Woodstock.Analyst.Xcel.UDFs.GetScenarioIndex(),"2","6")/5,_xll.Woodstock.Analyst.Xcel.UDFs.GetIndicatorValue("OSUPREALREGAPAR_FCMR",""&amp;$A$9&amp;"="&amp;BT$12&amp;";",_xll.Woodstock.Analyst.Xcel.UDFs.GetModelFilename(),_xll.Woodstock.Analyst.Xcel.UDFs.GetScenarioIndex(),VLOOKUP($A$5,Periode,2,FALSE))/5)),0,IF(EXACT($A$5,"Moyenne 2013-2038"),_xll.Woodstock.Analyst.Xcel.UDFs.GetIndicatorValueAverage("OSUPREALREGAPAR_FCMR",""&amp;$A$9&amp;"="&amp;BT$12&amp;";",_xll.Woodstock.Analyst.Xcel.UDFs.GetModelFilename(),_xll.Woodstock.Analyst.Xcel.UDFs.GetScenarioIndex(),"2","6")/5,_xll.Woodstock.Analyst.Xcel.UDFs.GetIndicatorValue("OSUPREALREGAPAR_FCMR",""&amp;$A$9&amp;"="&amp;BT$12&amp;";",_xll.Woodstock.Analyst.Xcel.UDFs.GetModelFilename(),_xll.Woodstock.Analyst.Xcel.UDFs.GetScenarioIndex(),VLOOKUP($A$5,Periode,2,FALSE))/5))</f>
        <v>0</v>
      </c>
      <c r="BU37" s="162">
        <f>IF(ISERROR(IF(EXACT($A$5,"Moyenne 2013-2038"),_xll.Woodstock.Analyst.Xcel.UDFs.GetIndicatorValueAverage("OSUPREALREGAPAR_FCMR",""&amp;$A$9&amp;"="&amp;BU$12&amp;";",_xll.Woodstock.Analyst.Xcel.UDFs.GetModelFilename(),_xll.Woodstock.Analyst.Xcel.UDFs.GetScenarioIndex(),"2","6")/5,_xll.Woodstock.Analyst.Xcel.UDFs.GetIndicatorValue("OSUPREALREGAPAR_FCMR",""&amp;$A$9&amp;"="&amp;BU$12&amp;";",_xll.Woodstock.Analyst.Xcel.UDFs.GetModelFilename(),_xll.Woodstock.Analyst.Xcel.UDFs.GetScenarioIndex(),VLOOKUP($A$5,Periode,2,FALSE))/5)),0,IF(EXACT($A$5,"Moyenne 2013-2038"),_xll.Woodstock.Analyst.Xcel.UDFs.GetIndicatorValueAverage("OSUPREALREGAPAR_FCMR",""&amp;$A$9&amp;"="&amp;BU$12&amp;";",_xll.Woodstock.Analyst.Xcel.UDFs.GetModelFilename(),_xll.Woodstock.Analyst.Xcel.UDFs.GetScenarioIndex(),"2","6")/5,_xll.Woodstock.Analyst.Xcel.UDFs.GetIndicatorValue("OSUPREALREGAPAR_FCMR",""&amp;$A$9&amp;"="&amp;BU$12&amp;";",_xll.Woodstock.Analyst.Xcel.UDFs.GetModelFilename(),_xll.Woodstock.Analyst.Xcel.UDFs.GetScenarioIndex(),VLOOKUP($A$5,Periode,2,FALSE))/5))</f>
        <v>0</v>
      </c>
      <c r="BV37" s="162">
        <f>IF(ISERROR(IF(EXACT($A$5,"Moyenne 2013-2038"),_xll.Woodstock.Analyst.Xcel.UDFs.GetIndicatorValueAverage("OSUPREALREGAPAR_FCMR",""&amp;$A$9&amp;"="&amp;BV$12&amp;";",_xll.Woodstock.Analyst.Xcel.UDFs.GetModelFilename(),_xll.Woodstock.Analyst.Xcel.UDFs.GetScenarioIndex(),"2","6")/5,_xll.Woodstock.Analyst.Xcel.UDFs.GetIndicatorValue("OSUPREALREGAPAR_FCMR",""&amp;$A$9&amp;"="&amp;BV$12&amp;";",_xll.Woodstock.Analyst.Xcel.UDFs.GetModelFilename(),_xll.Woodstock.Analyst.Xcel.UDFs.GetScenarioIndex(),VLOOKUP($A$5,Periode,2,FALSE))/5)),0,IF(EXACT($A$5,"Moyenne 2013-2038"),_xll.Woodstock.Analyst.Xcel.UDFs.GetIndicatorValueAverage("OSUPREALREGAPAR_FCMR",""&amp;$A$9&amp;"="&amp;BV$12&amp;";",_xll.Woodstock.Analyst.Xcel.UDFs.GetModelFilename(),_xll.Woodstock.Analyst.Xcel.UDFs.GetScenarioIndex(),"2","6")/5,_xll.Woodstock.Analyst.Xcel.UDFs.GetIndicatorValue("OSUPREALREGAPAR_FCMR",""&amp;$A$9&amp;"="&amp;BV$12&amp;";",_xll.Woodstock.Analyst.Xcel.UDFs.GetModelFilename(),_xll.Woodstock.Analyst.Xcel.UDFs.GetScenarioIndex(),VLOOKUP($A$5,Periode,2,FALSE))/5))</f>
        <v>0</v>
      </c>
      <c r="BW37" s="162">
        <f>IF(ISERROR(IF(EXACT($A$5,"Moyenne 2013-2038"),_xll.Woodstock.Analyst.Xcel.UDFs.GetIndicatorValueAverage("OSUPREALREGAPAR_FCMR",""&amp;$A$9&amp;"="&amp;BW$12&amp;";",_xll.Woodstock.Analyst.Xcel.UDFs.GetModelFilename(),_xll.Woodstock.Analyst.Xcel.UDFs.GetScenarioIndex(),"2","6")/5,_xll.Woodstock.Analyst.Xcel.UDFs.GetIndicatorValue("OSUPREALREGAPAR_FCMR",""&amp;$A$9&amp;"="&amp;BW$12&amp;";",_xll.Woodstock.Analyst.Xcel.UDFs.GetModelFilename(),_xll.Woodstock.Analyst.Xcel.UDFs.GetScenarioIndex(),VLOOKUP($A$5,Periode,2,FALSE))/5)),0,IF(EXACT($A$5,"Moyenne 2013-2038"),_xll.Woodstock.Analyst.Xcel.UDFs.GetIndicatorValueAverage("OSUPREALREGAPAR_FCMR",""&amp;$A$9&amp;"="&amp;BW$12&amp;";",_xll.Woodstock.Analyst.Xcel.UDFs.GetModelFilename(),_xll.Woodstock.Analyst.Xcel.UDFs.GetScenarioIndex(),"2","6")/5,_xll.Woodstock.Analyst.Xcel.UDFs.GetIndicatorValue("OSUPREALREGAPAR_FCMR",""&amp;$A$9&amp;"="&amp;BW$12&amp;";",_xll.Woodstock.Analyst.Xcel.UDFs.GetModelFilename(),_xll.Woodstock.Analyst.Xcel.UDFs.GetScenarioIndex(),VLOOKUP($A$5,Periode,2,FALSE))/5))</f>
        <v>0</v>
      </c>
      <c r="BX37" s="162">
        <f>IF(ISERROR(IF(EXACT($A$5,"Moyenne 2013-2038"),_xll.Woodstock.Analyst.Xcel.UDFs.GetIndicatorValueAverage("OSUPREALREGAPAR_FCMR",""&amp;$A$9&amp;"="&amp;BX$12&amp;";",_xll.Woodstock.Analyst.Xcel.UDFs.GetModelFilename(),_xll.Woodstock.Analyst.Xcel.UDFs.GetScenarioIndex(),"2","6")/5,_xll.Woodstock.Analyst.Xcel.UDFs.GetIndicatorValue("OSUPREALREGAPAR_FCMR",""&amp;$A$9&amp;"="&amp;BX$12&amp;";",_xll.Woodstock.Analyst.Xcel.UDFs.GetModelFilename(),_xll.Woodstock.Analyst.Xcel.UDFs.GetScenarioIndex(),VLOOKUP($A$5,Periode,2,FALSE))/5)),0,IF(EXACT($A$5,"Moyenne 2013-2038"),_xll.Woodstock.Analyst.Xcel.UDFs.GetIndicatorValueAverage("OSUPREALREGAPAR_FCMR",""&amp;$A$9&amp;"="&amp;BX$12&amp;";",_xll.Woodstock.Analyst.Xcel.UDFs.GetModelFilename(),_xll.Woodstock.Analyst.Xcel.UDFs.GetScenarioIndex(),"2","6")/5,_xll.Woodstock.Analyst.Xcel.UDFs.GetIndicatorValue("OSUPREALREGAPAR_FCMR",""&amp;$A$9&amp;"="&amp;BX$12&amp;";",_xll.Woodstock.Analyst.Xcel.UDFs.GetModelFilename(),_xll.Woodstock.Analyst.Xcel.UDFs.GetScenarioIndex(),VLOOKUP($A$5,Periode,2,FALSE))/5))</f>
        <v>0</v>
      </c>
      <c r="BY37" s="162">
        <f>IF(ISERROR(IF(EXACT($A$5,"Moyenne 2013-2038"),_xll.Woodstock.Analyst.Xcel.UDFs.GetIndicatorValueAverage("OSUPREALREGAPAR_FCMR",""&amp;$A$9&amp;"="&amp;BY$12&amp;";",_xll.Woodstock.Analyst.Xcel.UDFs.GetModelFilename(),_xll.Woodstock.Analyst.Xcel.UDFs.GetScenarioIndex(),"2","6")/5,_xll.Woodstock.Analyst.Xcel.UDFs.GetIndicatorValue("OSUPREALREGAPAR_FCMR",""&amp;$A$9&amp;"="&amp;BY$12&amp;";",_xll.Woodstock.Analyst.Xcel.UDFs.GetModelFilename(),_xll.Woodstock.Analyst.Xcel.UDFs.GetScenarioIndex(),VLOOKUP($A$5,Periode,2,FALSE))/5)),0,IF(EXACT($A$5,"Moyenne 2013-2038"),_xll.Woodstock.Analyst.Xcel.UDFs.GetIndicatorValueAverage("OSUPREALREGAPAR_FCMR",""&amp;$A$9&amp;"="&amp;BY$12&amp;";",_xll.Woodstock.Analyst.Xcel.UDFs.GetModelFilename(),_xll.Woodstock.Analyst.Xcel.UDFs.GetScenarioIndex(),"2","6")/5,_xll.Woodstock.Analyst.Xcel.UDFs.GetIndicatorValue("OSUPREALREGAPAR_FCMR",""&amp;$A$9&amp;"="&amp;BY$12&amp;";",_xll.Woodstock.Analyst.Xcel.UDFs.GetModelFilename(),_xll.Woodstock.Analyst.Xcel.UDFs.GetScenarioIndex(),VLOOKUP($A$5,Periode,2,FALSE))/5))</f>
        <v>0</v>
      </c>
      <c r="BZ37" s="162">
        <f>IF(ISERROR(IF(EXACT($A$5,"Moyenne 2013-2038"),_xll.Woodstock.Analyst.Xcel.UDFs.GetIndicatorValueAverage("OSUPREALREGAPAR_FCMR",""&amp;$A$9&amp;"="&amp;BZ$12&amp;";",_xll.Woodstock.Analyst.Xcel.UDFs.GetModelFilename(),_xll.Woodstock.Analyst.Xcel.UDFs.GetScenarioIndex(),"2","6")/5,_xll.Woodstock.Analyst.Xcel.UDFs.GetIndicatorValue("OSUPREALREGAPAR_FCMR",""&amp;$A$9&amp;"="&amp;BZ$12&amp;";",_xll.Woodstock.Analyst.Xcel.UDFs.GetModelFilename(),_xll.Woodstock.Analyst.Xcel.UDFs.GetScenarioIndex(),VLOOKUP($A$5,Periode,2,FALSE))/5)),0,IF(EXACT($A$5,"Moyenne 2013-2038"),_xll.Woodstock.Analyst.Xcel.UDFs.GetIndicatorValueAverage("OSUPREALREGAPAR_FCMR",""&amp;$A$9&amp;"="&amp;BZ$12&amp;";",_xll.Woodstock.Analyst.Xcel.UDFs.GetModelFilename(),_xll.Woodstock.Analyst.Xcel.UDFs.GetScenarioIndex(),"2","6")/5,_xll.Woodstock.Analyst.Xcel.UDFs.GetIndicatorValue("OSUPREALREGAPAR_FCMR",""&amp;$A$9&amp;"="&amp;BZ$12&amp;";",_xll.Woodstock.Analyst.Xcel.UDFs.GetModelFilename(),_xll.Woodstock.Analyst.Xcel.UDFs.GetScenarioIndex(),VLOOKUP($A$5,Periode,2,FALSE))/5))</f>
        <v>0</v>
      </c>
      <c r="CA37" s="162">
        <f>IF(ISERROR(IF(EXACT($A$5,"Moyenne 2013-2038"),_xll.Woodstock.Analyst.Xcel.UDFs.GetIndicatorValueAverage("OSUPREALREGAPAR_FCMR",""&amp;$A$9&amp;"="&amp;CA$12&amp;";",_xll.Woodstock.Analyst.Xcel.UDFs.GetModelFilename(),_xll.Woodstock.Analyst.Xcel.UDFs.GetScenarioIndex(),"2","6")/5,_xll.Woodstock.Analyst.Xcel.UDFs.GetIndicatorValue("OSUPREALREGAPAR_FCMR",""&amp;$A$9&amp;"="&amp;CA$12&amp;";",_xll.Woodstock.Analyst.Xcel.UDFs.GetModelFilename(),_xll.Woodstock.Analyst.Xcel.UDFs.GetScenarioIndex(),VLOOKUP($A$5,Periode,2,FALSE))/5)),0,IF(EXACT($A$5,"Moyenne 2013-2038"),_xll.Woodstock.Analyst.Xcel.UDFs.GetIndicatorValueAverage("OSUPREALREGAPAR_FCMR",""&amp;$A$9&amp;"="&amp;CA$12&amp;";",_xll.Woodstock.Analyst.Xcel.UDFs.GetModelFilename(),_xll.Woodstock.Analyst.Xcel.UDFs.GetScenarioIndex(),"2","6")/5,_xll.Woodstock.Analyst.Xcel.UDFs.GetIndicatorValue("OSUPREALREGAPAR_FCMR",""&amp;$A$9&amp;"="&amp;CA$12&amp;";",_xll.Woodstock.Analyst.Xcel.UDFs.GetModelFilename(),_xll.Woodstock.Analyst.Xcel.UDFs.GetScenarioIndex(),VLOOKUP($A$5,Periode,2,FALSE))/5))</f>
        <v>0</v>
      </c>
      <c r="CB37" s="162">
        <f>IF(ISERROR(IF(EXACT($A$5,"Moyenne 2013-2038"),_xll.Woodstock.Analyst.Xcel.UDFs.GetIndicatorValueAverage("OSUPREALREGAPAR_FCMR",""&amp;$A$9&amp;"="&amp;CB$12&amp;";",_xll.Woodstock.Analyst.Xcel.UDFs.GetModelFilename(),_xll.Woodstock.Analyst.Xcel.UDFs.GetScenarioIndex(),"2","6")/5,_xll.Woodstock.Analyst.Xcel.UDFs.GetIndicatorValue("OSUPREALREGAPAR_FCMR",""&amp;$A$9&amp;"="&amp;CB$12&amp;";",_xll.Woodstock.Analyst.Xcel.UDFs.GetModelFilename(),_xll.Woodstock.Analyst.Xcel.UDFs.GetScenarioIndex(),VLOOKUP($A$5,Periode,2,FALSE))/5)),0,IF(EXACT($A$5,"Moyenne 2013-2038"),_xll.Woodstock.Analyst.Xcel.UDFs.GetIndicatorValueAverage("OSUPREALREGAPAR_FCMR",""&amp;$A$9&amp;"="&amp;CB$12&amp;";",_xll.Woodstock.Analyst.Xcel.UDFs.GetModelFilename(),_xll.Woodstock.Analyst.Xcel.UDFs.GetScenarioIndex(),"2","6")/5,_xll.Woodstock.Analyst.Xcel.UDFs.GetIndicatorValue("OSUPREALREGAPAR_FCMR",""&amp;$A$9&amp;"="&amp;CB$12&amp;";",_xll.Woodstock.Analyst.Xcel.UDFs.GetModelFilename(),_xll.Woodstock.Analyst.Xcel.UDFs.GetScenarioIndex(),VLOOKUP($A$5,Periode,2,FALSE))/5))</f>
        <v>0</v>
      </c>
      <c r="CC37" s="162">
        <f>IF(ISERROR(IF(EXACT($A$5,"Moyenne 2013-2038"),_xll.Woodstock.Analyst.Xcel.UDFs.GetIndicatorValueAverage("OSUPREALREGAPAR_FCMR",""&amp;$A$9&amp;"="&amp;CC$12&amp;";",_xll.Woodstock.Analyst.Xcel.UDFs.GetModelFilename(),_xll.Woodstock.Analyst.Xcel.UDFs.GetScenarioIndex(),"2","6")/5,_xll.Woodstock.Analyst.Xcel.UDFs.GetIndicatorValue("OSUPREALREGAPAR_FCMR",""&amp;$A$9&amp;"="&amp;CC$12&amp;";",_xll.Woodstock.Analyst.Xcel.UDFs.GetModelFilename(),_xll.Woodstock.Analyst.Xcel.UDFs.GetScenarioIndex(),VLOOKUP($A$5,Periode,2,FALSE))/5)),0,IF(EXACT($A$5,"Moyenne 2013-2038"),_xll.Woodstock.Analyst.Xcel.UDFs.GetIndicatorValueAverage("OSUPREALREGAPAR_FCMR",""&amp;$A$9&amp;"="&amp;CC$12&amp;";",_xll.Woodstock.Analyst.Xcel.UDFs.GetModelFilename(),_xll.Woodstock.Analyst.Xcel.UDFs.GetScenarioIndex(),"2","6")/5,_xll.Woodstock.Analyst.Xcel.UDFs.GetIndicatorValue("OSUPREALREGAPAR_FCMR",""&amp;$A$9&amp;"="&amp;CC$12&amp;";",_xll.Woodstock.Analyst.Xcel.UDFs.GetModelFilename(),_xll.Woodstock.Analyst.Xcel.UDFs.GetScenarioIndex(),VLOOKUP($A$5,Periode,2,FALSE))/5))</f>
        <v>0</v>
      </c>
      <c r="CD37" s="162">
        <f>IF(ISERROR(IF(EXACT($A$5,"Moyenne 2013-2038"),_xll.Woodstock.Analyst.Xcel.UDFs.GetIndicatorValueAverage("OSUPREALREGAPAR_FCMR",""&amp;$A$9&amp;"="&amp;CD$12&amp;";",_xll.Woodstock.Analyst.Xcel.UDFs.GetModelFilename(),_xll.Woodstock.Analyst.Xcel.UDFs.GetScenarioIndex(),"2","6")/5,_xll.Woodstock.Analyst.Xcel.UDFs.GetIndicatorValue("OSUPREALREGAPAR_FCMR",""&amp;$A$9&amp;"="&amp;CD$12&amp;";",_xll.Woodstock.Analyst.Xcel.UDFs.GetModelFilename(),_xll.Woodstock.Analyst.Xcel.UDFs.GetScenarioIndex(),VLOOKUP($A$5,Periode,2,FALSE))/5)),0,IF(EXACT($A$5,"Moyenne 2013-2038"),_xll.Woodstock.Analyst.Xcel.UDFs.GetIndicatorValueAverage("OSUPREALREGAPAR_FCMR",""&amp;$A$9&amp;"="&amp;CD$12&amp;";",_xll.Woodstock.Analyst.Xcel.UDFs.GetModelFilename(),_xll.Woodstock.Analyst.Xcel.UDFs.GetScenarioIndex(),"2","6")/5,_xll.Woodstock.Analyst.Xcel.UDFs.GetIndicatorValue("OSUPREALREGAPAR_FCMR",""&amp;$A$9&amp;"="&amp;CD$12&amp;";",_xll.Woodstock.Analyst.Xcel.UDFs.GetModelFilename(),_xll.Woodstock.Analyst.Xcel.UDFs.GetScenarioIndex(),VLOOKUP($A$5,Periode,2,FALSE))/5))</f>
        <v>0</v>
      </c>
      <c r="CE37" s="162">
        <f>IF(ISERROR(IF(EXACT($A$5,"Moyenne 2013-2038"),_xll.Woodstock.Analyst.Xcel.UDFs.GetIndicatorValueAverage("OSUPREALREGAPAR_FCMR",""&amp;$A$9&amp;"="&amp;CE$12&amp;";",_xll.Woodstock.Analyst.Xcel.UDFs.GetModelFilename(),_xll.Woodstock.Analyst.Xcel.UDFs.GetScenarioIndex(),"2","6")/5,_xll.Woodstock.Analyst.Xcel.UDFs.GetIndicatorValue("OSUPREALREGAPAR_FCMR",""&amp;$A$9&amp;"="&amp;CE$12&amp;";",_xll.Woodstock.Analyst.Xcel.UDFs.GetModelFilename(),_xll.Woodstock.Analyst.Xcel.UDFs.GetScenarioIndex(),VLOOKUP($A$5,Periode,2,FALSE))/5)),0,IF(EXACT($A$5,"Moyenne 2013-2038"),_xll.Woodstock.Analyst.Xcel.UDFs.GetIndicatorValueAverage("OSUPREALREGAPAR_FCMR",""&amp;$A$9&amp;"="&amp;CE$12&amp;";",_xll.Woodstock.Analyst.Xcel.UDFs.GetModelFilename(),_xll.Woodstock.Analyst.Xcel.UDFs.GetScenarioIndex(),"2","6")/5,_xll.Woodstock.Analyst.Xcel.UDFs.GetIndicatorValue("OSUPREALREGAPAR_FCMR",""&amp;$A$9&amp;"="&amp;CE$12&amp;";",_xll.Woodstock.Analyst.Xcel.UDFs.GetModelFilename(),_xll.Woodstock.Analyst.Xcel.UDFs.GetScenarioIndex(),VLOOKUP($A$5,Periode,2,FALSE))/5))</f>
        <v>0</v>
      </c>
      <c r="CF37" s="162">
        <f>IF(ISERROR(IF(EXACT($A$5,"Moyenne 2013-2038"),_xll.Woodstock.Analyst.Xcel.UDFs.GetIndicatorValueAverage("OSUPREALREGAPAR_FCMR",""&amp;$A$9&amp;"="&amp;CF$12&amp;";",_xll.Woodstock.Analyst.Xcel.UDFs.GetModelFilename(),_xll.Woodstock.Analyst.Xcel.UDFs.GetScenarioIndex(),"2","6")/5,_xll.Woodstock.Analyst.Xcel.UDFs.GetIndicatorValue("OSUPREALREGAPAR_FCMR",""&amp;$A$9&amp;"="&amp;CF$12&amp;";",_xll.Woodstock.Analyst.Xcel.UDFs.GetModelFilename(),_xll.Woodstock.Analyst.Xcel.UDFs.GetScenarioIndex(),VLOOKUP($A$5,Periode,2,FALSE))/5)),0,IF(EXACT($A$5,"Moyenne 2013-2038"),_xll.Woodstock.Analyst.Xcel.UDFs.GetIndicatorValueAverage("OSUPREALREGAPAR_FCMR",""&amp;$A$9&amp;"="&amp;CF$12&amp;";",_xll.Woodstock.Analyst.Xcel.UDFs.GetModelFilename(),_xll.Woodstock.Analyst.Xcel.UDFs.GetScenarioIndex(),"2","6")/5,_xll.Woodstock.Analyst.Xcel.UDFs.GetIndicatorValue("OSUPREALREGAPAR_FCMR",""&amp;$A$9&amp;"="&amp;CF$12&amp;";",_xll.Woodstock.Analyst.Xcel.UDFs.GetModelFilename(),_xll.Woodstock.Analyst.Xcel.UDFs.GetScenarioIndex(),VLOOKUP($A$5,Periode,2,FALSE))/5))</f>
        <v>0</v>
      </c>
      <c r="CG37" s="162">
        <f>IF(ISERROR(IF(EXACT($A$5,"Moyenne 2013-2038"),_xll.Woodstock.Analyst.Xcel.UDFs.GetIndicatorValueAverage("OSUPREALREGAPAR_FCMR",""&amp;$A$9&amp;"="&amp;CG$12&amp;";",_xll.Woodstock.Analyst.Xcel.UDFs.GetModelFilename(),_xll.Woodstock.Analyst.Xcel.UDFs.GetScenarioIndex(),"2","6")/5,_xll.Woodstock.Analyst.Xcel.UDFs.GetIndicatorValue("OSUPREALREGAPAR_FCMR",""&amp;$A$9&amp;"="&amp;CG$12&amp;";",_xll.Woodstock.Analyst.Xcel.UDFs.GetModelFilename(),_xll.Woodstock.Analyst.Xcel.UDFs.GetScenarioIndex(),VLOOKUP($A$5,Periode,2,FALSE))/5)),0,IF(EXACT($A$5,"Moyenne 2013-2038"),_xll.Woodstock.Analyst.Xcel.UDFs.GetIndicatorValueAverage("OSUPREALREGAPAR_FCMR",""&amp;$A$9&amp;"="&amp;CG$12&amp;";",_xll.Woodstock.Analyst.Xcel.UDFs.GetModelFilename(),_xll.Woodstock.Analyst.Xcel.UDFs.GetScenarioIndex(),"2","6")/5,_xll.Woodstock.Analyst.Xcel.UDFs.GetIndicatorValue("OSUPREALREGAPAR_FCMR",""&amp;$A$9&amp;"="&amp;CG$12&amp;";",_xll.Woodstock.Analyst.Xcel.UDFs.GetModelFilename(),_xll.Woodstock.Analyst.Xcel.UDFs.GetScenarioIndex(),VLOOKUP($A$5,Periode,2,FALSE))/5))</f>
        <v>0</v>
      </c>
      <c r="CH37" s="162">
        <f>IF(ISERROR(IF(EXACT($A$5,"Moyenne 2013-2038"),_xll.Woodstock.Analyst.Xcel.UDFs.GetIndicatorValueAverage("OSUPREALREGAPAR_FCMR",""&amp;$A$9&amp;"="&amp;CH$12&amp;";",_xll.Woodstock.Analyst.Xcel.UDFs.GetModelFilename(),_xll.Woodstock.Analyst.Xcel.UDFs.GetScenarioIndex(),"2","6")/5,_xll.Woodstock.Analyst.Xcel.UDFs.GetIndicatorValue("OSUPREALREGAPAR_FCMR",""&amp;$A$9&amp;"="&amp;CH$12&amp;";",_xll.Woodstock.Analyst.Xcel.UDFs.GetModelFilename(),_xll.Woodstock.Analyst.Xcel.UDFs.GetScenarioIndex(),VLOOKUP($A$5,Periode,2,FALSE))/5)),0,IF(EXACT($A$5,"Moyenne 2013-2038"),_xll.Woodstock.Analyst.Xcel.UDFs.GetIndicatorValueAverage("OSUPREALREGAPAR_FCMR",""&amp;$A$9&amp;"="&amp;CH$12&amp;";",_xll.Woodstock.Analyst.Xcel.UDFs.GetModelFilename(),_xll.Woodstock.Analyst.Xcel.UDFs.GetScenarioIndex(),"2","6")/5,_xll.Woodstock.Analyst.Xcel.UDFs.GetIndicatorValue("OSUPREALREGAPAR_FCMR",""&amp;$A$9&amp;"="&amp;CH$12&amp;";",_xll.Woodstock.Analyst.Xcel.UDFs.GetModelFilename(),_xll.Woodstock.Analyst.Xcel.UDFs.GetScenarioIndex(),VLOOKUP($A$5,Periode,2,FALSE))/5))</f>
        <v>0</v>
      </c>
      <c r="CI37" s="162">
        <f>IF(ISERROR(IF(EXACT($A$5,"Moyenne 2013-2038"),_xll.Woodstock.Analyst.Xcel.UDFs.GetIndicatorValueAverage("OSUPREALREGAPAR_FCMR",""&amp;$A$9&amp;"="&amp;CI$12&amp;";",_xll.Woodstock.Analyst.Xcel.UDFs.GetModelFilename(),_xll.Woodstock.Analyst.Xcel.UDFs.GetScenarioIndex(),"2","6")/5,_xll.Woodstock.Analyst.Xcel.UDFs.GetIndicatorValue("OSUPREALREGAPAR_FCMR",""&amp;$A$9&amp;"="&amp;CI$12&amp;";",_xll.Woodstock.Analyst.Xcel.UDFs.GetModelFilename(),_xll.Woodstock.Analyst.Xcel.UDFs.GetScenarioIndex(),VLOOKUP($A$5,Periode,2,FALSE))/5)),0,IF(EXACT($A$5,"Moyenne 2013-2038"),_xll.Woodstock.Analyst.Xcel.UDFs.GetIndicatorValueAverage("OSUPREALREGAPAR_FCMR",""&amp;$A$9&amp;"="&amp;CI$12&amp;";",_xll.Woodstock.Analyst.Xcel.UDFs.GetModelFilename(),_xll.Woodstock.Analyst.Xcel.UDFs.GetScenarioIndex(),"2","6")/5,_xll.Woodstock.Analyst.Xcel.UDFs.GetIndicatorValue("OSUPREALREGAPAR_FCMR",""&amp;$A$9&amp;"="&amp;CI$12&amp;";",_xll.Woodstock.Analyst.Xcel.UDFs.GetModelFilename(),_xll.Woodstock.Analyst.Xcel.UDFs.GetScenarioIndex(),VLOOKUP($A$5,Periode,2,FALSE))/5))</f>
        <v>0</v>
      </c>
      <c r="CJ37" s="162">
        <f>IF(ISERROR(IF(EXACT($A$5,"Moyenne 2013-2038"),_xll.Woodstock.Analyst.Xcel.UDFs.GetIndicatorValueAverage("OSUPREALREGAPAR_FCMR",""&amp;$A$9&amp;"="&amp;CJ$12&amp;";",_xll.Woodstock.Analyst.Xcel.UDFs.GetModelFilename(),_xll.Woodstock.Analyst.Xcel.UDFs.GetScenarioIndex(),"2","6")/5,_xll.Woodstock.Analyst.Xcel.UDFs.GetIndicatorValue("OSUPREALREGAPAR_FCMR",""&amp;$A$9&amp;"="&amp;CJ$12&amp;";",_xll.Woodstock.Analyst.Xcel.UDFs.GetModelFilename(),_xll.Woodstock.Analyst.Xcel.UDFs.GetScenarioIndex(),VLOOKUP($A$5,Periode,2,FALSE))/5)),0,IF(EXACT($A$5,"Moyenne 2013-2038"),_xll.Woodstock.Analyst.Xcel.UDFs.GetIndicatorValueAverage("OSUPREALREGAPAR_FCMR",""&amp;$A$9&amp;"="&amp;CJ$12&amp;";",_xll.Woodstock.Analyst.Xcel.UDFs.GetModelFilename(),_xll.Woodstock.Analyst.Xcel.UDFs.GetScenarioIndex(),"2","6")/5,_xll.Woodstock.Analyst.Xcel.UDFs.GetIndicatorValue("OSUPREALREGAPAR_FCMR",""&amp;$A$9&amp;"="&amp;CJ$12&amp;";",_xll.Woodstock.Analyst.Xcel.UDFs.GetModelFilename(),_xll.Woodstock.Analyst.Xcel.UDFs.GetScenarioIndex(),VLOOKUP($A$5,Periode,2,FALSE))/5))</f>
        <v>0</v>
      </c>
      <c r="CK37" s="162">
        <f>IF(ISERROR(IF(EXACT($A$5,"Moyenne 2013-2038"),_xll.Woodstock.Analyst.Xcel.UDFs.GetIndicatorValueAverage("OSUPREALREGAPAR_FCMR",""&amp;$A$9&amp;"="&amp;CK$12&amp;";",_xll.Woodstock.Analyst.Xcel.UDFs.GetModelFilename(),_xll.Woodstock.Analyst.Xcel.UDFs.GetScenarioIndex(),"2","6")/5,_xll.Woodstock.Analyst.Xcel.UDFs.GetIndicatorValue("OSUPREALREGAPAR_FCMR",""&amp;$A$9&amp;"="&amp;CK$12&amp;";",_xll.Woodstock.Analyst.Xcel.UDFs.GetModelFilename(),_xll.Woodstock.Analyst.Xcel.UDFs.GetScenarioIndex(),VLOOKUP($A$5,Periode,2,FALSE))/5)),0,IF(EXACT($A$5,"Moyenne 2013-2038"),_xll.Woodstock.Analyst.Xcel.UDFs.GetIndicatorValueAverage("OSUPREALREGAPAR_FCMR",""&amp;$A$9&amp;"="&amp;CK$12&amp;";",_xll.Woodstock.Analyst.Xcel.UDFs.GetModelFilename(),_xll.Woodstock.Analyst.Xcel.UDFs.GetScenarioIndex(),"2","6")/5,_xll.Woodstock.Analyst.Xcel.UDFs.GetIndicatorValue("OSUPREALREGAPAR_FCMR",""&amp;$A$9&amp;"="&amp;CK$12&amp;";",_xll.Woodstock.Analyst.Xcel.UDFs.GetModelFilename(),_xll.Woodstock.Analyst.Xcel.UDFs.GetScenarioIndex(),VLOOKUP($A$5,Periode,2,FALSE))/5))</f>
        <v>0</v>
      </c>
      <c r="CL37" s="162">
        <f>IF(ISERROR(IF(EXACT($A$5,"Moyenne 2013-2038"),_xll.Woodstock.Analyst.Xcel.UDFs.GetIndicatorValueAverage("OSUPREALREGAPAR_FCMR",""&amp;$A$9&amp;"="&amp;CL$12&amp;";",_xll.Woodstock.Analyst.Xcel.UDFs.GetModelFilename(),_xll.Woodstock.Analyst.Xcel.UDFs.GetScenarioIndex(),"2","6")/5,_xll.Woodstock.Analyst.Xcel.UDFs.GetIndicatorValue("OSUPREALREGAPAR_FCMR",""&amp;$A$9&amp;"="&amp;CL$12&amp;";",_xll.Woodstock.Analyst.Xcel.UDFs.GetModelFilename(),_xll.Woodstock.Analyst.Xcel.UDFs.GetScenarioIndex(),VLOOKUP($A$5,Periode,2,FALSE))/5)),0,IF(EXACT($A$5,"Moyenne 2013-2038"),_xll.Woodstock.Analyst.Xcel.UDFs.GetIndicatorValueAverage("OSUPREALREGAPAR_FCMR",""&amp;$A$9&amp;"="&amp;CL$12&amp;";",_xll.Woodstock.Analyst.Xcel.UDFs.GetModelFilename(),_xll.Woodstock.Analyst.Xcel.UDFs.GetScenarioIndex(),"2","6")/5,_xll.Woodstock.Analyst.Xcel.UDFs.GetIndicatorValue("OSUPREALREGAPAR_FCMR",""&amp;$A$9&amp;"="&amp;CL$12&amp;";",_xll.Woodstock.Analyst.Xcel.UDFs.GetModelFilename(),_xll.Woodstock.Analyst.Xcel.UDFs.GetScenarioIndex(),VLOOKUP($A$5,Periode,2,FALSE))/5))</f>
        <v>0</v>
      </c>
      <c r="CM37" s="162">
        <f>IF(ISERROR(IF(EXACT($A$5,"Moyenne 2013-2038"),_xll.Woodstock.Analyst.Xcel.UDFs.GetIndicatorValueAverage("OSUPREALREGAPAR_FCMR",""&amp;$A$9&amp;"="&amp;CM$12&amp;";",_xll.Woodstock.Analyst.Xcel.UDFs.GetModelFilename(),_xll.Woodstock.Analyst.Xcel.UDFs.GetScenarioIndex(),"2","6")/5,_xll.Woodstock.Analyst.Xcel.UDFs.GetIndicatorValue("OSUPREALREGAPAR_FCMR",""&amp;$A$9&amp;"="&amp;CM$12&amp;";",_xll.Woodstock.Analyst.Xcel.UDFs.GetModelFilename(),_xll.Woodstock.Analyst.Xcel.UDFs.GetScenarioIndex(),VLOOKUP($A$5,Periode,2,FALSE))/5)),0,IF(EXACT($A$5,"Moyenne 2013-2038"),_xll.Woodstock.Analyst.Xcel.UDFs.GetIndicatorValueAverage("OSUPREALREGAPAR_FCMR",""&amp;$A$9&amp;"="&amp;CM$12&amp;";",_xll.Woodstock.Analyst.Xcel.UDFs.GetModelFilename(),_xll.Woodstock.Analyst.Xcel.UDFs.GetScenarioIndex(),"2","6")/5,_xll.Woodstock.Analyst.Xcel.UDFs.GetIndicatorValue("OSUPREALREGAPAR_FCMR",""&amp;$A$9&amp;"="&amp;CM$12&amp;";",_xll.Woodstock.Analyst.Xcel.UDFs.GetModelFilename(),_xll.Woodstock.Analyst.Xcel.UDFs.GetScenarioIndex(),VLOOKUP($A$5,Periode,2,FALSE))/5))</f>
        <v>0</v>
      </c>
      <c r="CN37" s="162">
        <f>IF(ISERROR(IF(EXACT($A$5,"Moyenne 2013-2038"),_xll.Woodstock.Analyst.Xcel.UDFs.GetIndicatorValueAverage("OSUPREALREGAPAR_FCMR",""&amp;$A$9&amp;"="&amp;CN$12&amp;";",_xll.Woodstock.Analyst.Xcel.UDFs.GetModelFilename(),_xll.Woodstock.Analyst.Xcel.UDFs.GetScenarioIndex(),"2","6")/5,_xll.Woodstock.Analyst.Xcel.UDFs.GetIndicatorValue("OSUPREALREGAPAR_FCMR",""&amp;$A$9&amp;"="&amp;CN$12&amp;";",_xll.Woodstock.Analyst.Xcel.UDFs.GetModelFilename(),_xll.Woodstock.Analyst.Xcel.UDFs.GetScenarioIndex(),VLOOKUP($A$5,Periode,2,FALSE))/5)),0,IF(EXACT($A$5,"Moyenne 2013-2038"),_xll.Woodstock.Analyst.Xcel.UDFs.GetIndicatorValueAverage("OSUPREALREGAPAR_FCMR",""&amp;$A$9&amp;"="&amp;CN$12&amp;";",_xll.Woodstock.Analyst.Xcel.UDFs.GetModelFilename(),_xll.Woodstock.Analyst.Xcel.UDFs.GetScenarioIndex(),"2","6")/5,_xll.Woodstock.Analyst.Xcel.UDFs.GetIndicatorValue("OSUPREALREGAPAR_FCMR",""&amp;$A$9&amp;"="&amp;CN$12&amp;";",_xll.Woodstock.Analyst.Xcel.UDFs.GetModelFilename(),_xll.Woodstock.Analyst.Xcel.UDFs.GetScenarioIndex(),VLOOKUP($A$5,Periode,2,FALSE))/5))</f>
        <v>0</v>
      </c>
      <c r="CO37" s="162">
        <f>IF(ISERROR(IF(EXACT($A$5,"Moyenne 2013-2038"),_xll.Woodstock.Analyst.Xcel.UDFs.GetIndicatorValueAverage("OSUPREALREGAPAR_FCMR",""&amp;$A$9&amp;"="&amp;CO$12&amp;";",_xll.Woodstock.Analyst.Xcel.UDFs.GetModelFilename(),_xll.Woodstock.Analyst.Xcel.UDFs.GetScenarioIndex(),"2","6")/5,_xll.Woodstock.Analyst.Xcel.UDFs.GetIndicatorValue("OSUPREALREGAPAR_FCMR",""&amp;$A$9&amp;"="&amp;CO$12&amp;";",_xll.Woodstock.Analyst.Xcel.UDFs.GetModelFilename(),_xll.Woodstock.Analyst.Xcel.UDFs.GetScenarioIndex(),VLOOKUP($A$5,Periode,2,FALSE))/5)),0,IF(EXACT($A$5,"Moyenne 2013-2038"),_xll.Woodstock.Analyst.Xcel.UDFs.GetIndicatorValueAverage("OSUPREALREGAPAR_FCMR",""&amp;$A$9&amp;"="&amp;CO$12&amp;";",_xll.Woodstock.Analyst.Xcel.UDFs.GetModelFilename(),_xll.Woodstock.Analyst.Xcel.UDFs.GetScenarioIndex(),"2","6")/5,_xll.Woodstock.Analyst.Xcel.UDFs.GetIndicatorValue("OSUPREALREGAPAR_FCMR",""&amp;$A$9&amp;"="&amp;CO$12&amp;";",_xll.Woodstock.Analyst.Xcel.UDFs.GetModelFilename(),_xll.Woodstock.Analyst.Xcel.UDFs.GetScenarioIndex(),VLOOKUP($A$5,Periode,2,FALSE))/5))</f>
        <v>0</v>
      </c>
      <c r="CP37" s="162">
        <f>IF(ISERROR(IF(EXACT($A$5,"Moyenne 2013-2038"),_xll.Woodstock.Analyst.Xcel.UDFs.GetIndicatorValueAverage("OSUPREALREGAPAR_FCMR",""&amp;$A$9&amp;"="&amp;CP$12&amp;";",_xll.Woodstock.Analyst.Xcel.UDFs.GetModelFilename(),_xll.Woodstock.Analyst.Xcel.UDFs.GetScenarioIndex(),"2","6")/5,_xll.Woodstock.Analyst.Xcel.UDFs.GetIndicatorValue("OSUPREALREGAPAR_FCMR",""&amp;$A$9&amp;"="&amp;CP$12&amp;";",_xll.Woodstock.Analyst.Xcel.UDFs.GetModelFilename(),_xll.Woodstock.Analyst.Xcel.UDFs.GetScenarioIndex(),VLOOKUP($A$5,Periode,2,FALSE))/5)),0,IF(EXACT($A$5,"Moyenne 2013-2038"),_xll.Woodstock.Analyst.Xcel.UDFs.GetIndicatorValueAverage("OSUPREALREGAPAR_FCMR",""&amp;$A$9&amp;"="&amp;CP$12&amp;";",_xll.Woodstock.Analyst.Xcel.UDFs.GetModelFilename(),_xll.Woodstock.Analyst.Xcel.UDFs.GetScenarioIndex(),"2","6")/5,_xll.Woodstock.Analyst.Xcel.UDFs.GetIndicatorValue("OSUPREALREGAPAR_FCMR",""&amp;$A$9&amp;"="&amp;CP$12&amp;";",_xll.Woodstock.Analyst.Xcel.UDFs.GetModelFilename(),_xll.Woodstock.Analyst.Xcel.UDFs.GetScenarioIndex(),VLOOKUP($A$5,Periode,2,FALSE))/5))</f>
        <v>0</v>
      </c>
      <c r="CQ37" s="162">
        <f>IF(ISERROR(IF(EXACT($A$5,"Moyenne 2013-2038"),_xll.Woodstock.Analyst.Xcel.UDFs.GetIndicatorValueAverage("OSUPREALREGAPAR_FCMR",""&amp;$A$9&amp;"="&amp;CQ$12&amp;";",_xll.Woodstock.Analyst.Xcel.UDFs.GetModelFilename(),_xll.Woodstock.Analyst.Xcel.UDFs.GetScenarioIndex(),"2","6")/5,_xll.Woodstock.Analyst.Xcel.UDFs.GetIndicatorValue("OSUPREALREGAPAR_FCMR",""&amp;$A$9&amp;"="&amp;CQ$12&amp;";",_xll.Woodstock.Analyst.Xcel.UDFs.GetModelFilename(),_xll.Woodstock.Analyst.Xcel.UDFs.GetScenarioIndex(),VLOOKUP($A$5,Periode,2,FALSE))/5)),0,IF(EXACT($A$5,"Moyenne 2013-2038"),_xll.Woodstock.Analyst.Xcel.UDFs.GetIndicatorValueAverage("OSUPREALREGAPAR_FCMR",""&amp;$A$9&amp;"="&amp;CQ$12&amp;";",_xll.Woodstock.Analyst.Xcel.UDFs.GetModelFilename(),_xll.Woodstock.Analyst.Xcel.UDFs.GetScenarioIndex(),"2","6")/5,_xll.Woodstock.Analyst.Xcel.UDFs.GetIndicatorValue("OSUPREALREGAPAR_FCMR",""&amp;$A$9&amp;"="&amp;CQ$12&amp;";",_xll.Woodstock.Analyst.Xcel.UDFs.GetModelFilename(),_xll.Woodstock.Analyst.Xcel.UDFs.GetScenarioIndex(),VLOOKUP($A$5,Periode,2,FALSE))/5))</f>
        <v>0</v>
      </c>
      <c r="CR37" s="162">
        <f>IF(ISERROR(IF(EXACT($A$5,"Moyenne 2013-2038"),_xll.Woodstock.Analyst.Xcel.UDFs.GetIndicatorValueAverage("OSUPREALREGAPAR_FCMR",""&amp;$A$9&amp;"="&amp;CR$12&amp;";",_xll.Woodstock.Analyst.Xcel.UDFs.GetModelFilename(),_xll.Woodstock.Analyst.Xcel.UDFs.GetScenarioIndex(),"2","6")/5,_xll.Woodstock.Analyst.Xcel.UDFs.GetIndicatorValue("OSUPREALREGAPAR_FCMR",""&amp;$A$9&amp;"="&amp;CR$12&amp;";",_xll.Woodstock.Analyst.Xcel.UDFs.GetModelFilename(),_xll.Woodstock.Analyst.Xcel.UDFs.GetScenarioIndex(),VLOOKUP($A$5,Periode,2,FALSE))/5)),0,IF(EXACT($A$5,"Moyenne 2013-2038"),_xll.Woodstock.Analyst.Xcel.UDFs.GetIndicatorValueAverage("OSUPREALREGAPAR_FCMR",""&amp;$A$9&amp;"="&amp;CR$12&amp;";",_xll.Woodstock.Analyst.Xcel.UDFs.GetModelFilename(),_xll.Woodstock.Analyst.Xcel.UDFs.GetScenarioIndex(),"2","6")/5,_xll.Woodstock.Analyst.Xcel.UDFs.GetIndicatorValue("OSUPREALREGAPAR_FCMR",""&amp;$A$9&amp;"="&amp;CR$12&amp;";",_xll.Woodstock.Analyst.Xcel.UDFs.GetModelFilename(),_xll.Woodstock.Analyst.Xcel.UDFs.GetScenarioIndex(),VLOOKUP($A$5,Periode,2,FALSE))/5))</f>
        <v>0</v>
      </c>
      <c r="CS37" s="162">
        <f>IF(ISERROR(IF(EXACT($A$5,"Moyenne 2013-2038"),_xll.Woodstock.Analyst.Xcel.UDFs.GetIndicatorValueAverage("OSUPREALREGAPAR_FCMR",""&amp;$A$9&amp;"="&amp;CS$12&amp;";",_xll.Woodstock.Analyst.Xcel.UDFs.GetModelFilename(),_xll.Woodstock.Analyst.Xcel.UDFs.GetScenarioIndex(),"2","6")/5,_xll.Woodstock.Analyst.Xcel.UDFs.GetIndicatorValue("OSUPREALREGAPAR_FCMR",""&amp;$A$9&amp;"="&amp;CS$12&amp;";",_xll.Woodstock.Analyst.Xcel.UDFs.GetModelFilename(),_xll.Woodstock.Analyst.Xcel.UDFs.GetScenarioIndex(),VLOOKUP($A$5,Periode,2,FALSE))/5)),0,IF(EXACT($A$5,"Moyenne 2013-2038"),_xll.Woodstock.Analyst.Xcel.UDFs.GetIndicatorValueAverage("OSUPREALREGAPAR_FCMR",""&amp;$A$9&amp;"="&amp;CS$12&amp;";",_xll.Woodstock.Analyst.Xcel.UDFs.GetModelFilename(),_xll.Woodstock.Analyst.Xcel.UDFs.GetScenarioIndex(),"2","6")/5,_xll.Woodstock.Analyst.Xcel.UDFs.GetIndicatorValue("OSUPREALREGAPAR_FCMR",""&amp;$A$9&amp;"="&amp;CS$12&amp;";",_xll.Woodstock.Analyst.Xcel.UDFs.GetModelFilename(),_xll.Woodstock.Analyst.Xcel.UDFs.GetScenarioIndex(),VLOOKUP($A$5,Periode,2,FALSE))/5))</f>
        <v>0</v>
      </c>
      <c r="CT37" s="162">
        <f>IF(ISERROR(IF(EXACT($A$5,"Moyenne 2013-2038"),_xll.Woodstock.Analyst.Xcel.UDFs.GetIndicatorValueAverage("OSUPREALREGAPAR_FCMR",""&amp;$A$9&amp;"="&amp;CT$12&amp;";",_xll.Woodstock.Analyst.Xcel.UDFs.GetModelFilename(),_xll.Woodstock.Analyst.Xcel.UDFs.GetScenarioIndex(),"2","6")/5,_xll.Woodstock.Analyst.Xcel.UDFs.GetIndicatorValue("OSUPREALREGAPAR_FCMR",""&amp;$A$9&amp;"="&amp;CT$12&amp;";",_xll.Woodstock.Analyst.Xcel.UDFs.GetModelFilename(),_xll.Woodstock.Analyst.Xcel.UDFs.GetScenarioIndex(),VLOOKUP($A$5,Periode,2,FALSE))/5)),0,IF(EXACT($A$5,"Moyenne 2013-2038"),_xll.Woodstock.Analyst.Xcel.UDFs.GetIndicatorValueAverage("OSUPREALREGAPAR_FCMR",""&amp;$A$9&amp;"="&amp;CT$12&amp;";",_xll.Woodstock.Analyst.Xcel.UDFs.GetModelFilename(),_xll.Woodstock.Analyst.Xcel.UDFs.GetScenarioIndex(),"2","6")/5,_xll.Woodstock.Analyst.Xcel.UDFs.GetIndicatorValue("OSUPREALREGAPAR_FCMR",""&amp;$A$9&amp;"="&amp;CT$12&amp;";",_xll.Woodstock.Analyst.Xcel.UDFs.GetModelFilename(),_xll.Woodstock.Analyst.Xcel.UDFs.GetScenarioIndex(),VLOOKUP($A$5,Periode,2,FALSE))/5))</f>
        <v>0</v>
      </c>
      <c r="CU37" s="162">
        <f>IF(ISERROR(IF(EXACT($A$5,"Moyenne 2013-2038"),_xll.Woodstock.Analyst.Xcel.UDFs.GetIndicatorValueAverage("OSUPREALREGAPAR_FCMR",""&amp;$A$9&amp;"="&amp;CU$12&amp;";",_xll.Woodstock.Analyst.Xcel.UDFs.GetModelFilename(),_xll.Woodstock.Analyst.Xcel.UDFs.GetScenarioIndex(),"2","6")/5,_xll.Woodstock.Analyst.Xcel.UDFs.GetIndicatorValue("OSUPREALREGAPAR_FCMR",""&amp;$A$9&amp;"="&amp;CU$12&amp;";",_xll.Woodstock.Analyst.Xcel.UDFs.GetModelFilename(),_xll.Woodstock.Analyst.Xcel.UDFs.GetScenarioIndex(),VLOOKUP($A$5,Periode,2,FALSE))/5)),0,IF(EXACT($A$5,"Moyenne 2013-2038"),_xll.Woodstock.Analyst.Xcel.UDFs.GetIndicatorValueAverage("OSUPREALREGAPAR_FCMR",""&amp;$A$9&amp;"="&amp;CU$12&amp;";",_xll.Woodstock.Analyst.Xcel.UDFs.GetModelFilename(),_xll.Woodstock.Analyst.Xcel.UDFs.GetScenarioIndex(),"2","6")/5,_xll.Woodstock.Analyst.Xcel.UDFs.GetIndicatorValue("OSUPREALREGAPAR_FCMR",""&amp;$A$9&amp;"="&amp;CU$12&amp;";",_xll.Woodstock.Analyst.Xcel.UDFs.GetModelFilename(),_xll.Woodstock.Analyst.Xcel.UDFs.GetScenarioIndex(),VLOOKUP($A$5,Periode,2,FALSE))/5))</f>
        <v>0</v>
      </c>
      <c r="CV37" s="162">
        <f>IF(ISERROR(IF(EXACT($A$5,"Moyenne 2013-2038"),_xll.Woodstock.Analyst.Xcel.UDFs.GetIndicatorValueAverage("OSUPREALREGAPAR_FCMR",""&amp;$A$9&amp;"="&amp;CV$12&amp;";",_xll.Woodstock.Analyst.Xcel.UDFs.GetModelFilename(),_xll.Woodstock.Analyst.Xcel.UDFs.GetScenarioIndex(),"2","6")/5,_xll.Woodstock.Analyst.Xcel.UDFs.GetIndicatorValue("OSUPREALREGAPAR_FCMR",""&amp;$A$9&amp;"="&amp;CV$12&amp;";",_xll.Woodstock.Analyst.Xcel.UDFs.GetModelFilename(),_xll.Woodstock.Analyst.Xcel.UDFs.GetScenarioIndex(),VLOOKUP($A$5,Periode,2,FALSE))/5)),0,IF(EXACT($A$5,"Moyenne 2013-2038"),_xll.Woodstock.Analyst.Xcel.UDFs.GetIndicatorValueAverage("OSUPREALREGAPAR_FCMR",""&amp;$A$9&amp;"="&amp;CV$12&amp;";",_xll.Woodstock.Analyst.Xcel.UDFs.GetModelFilename(),_xll.Woodstock.Analyst.Xcel.UDFs.GetScenarioIndex(),"2","6")/5,_xll.Woodstock.Analyst.Xcel.UDFs.GetIndicatorValue("OSUPREALREGAPAR_FCMR",""&amp;$A$9&amp;"="&amp;CV$12&amp;";",_xll.Woodstock.Analyst.Xcel.UDFs.GetModelFilename(),_xll.Woodstock.Analyst.Xcel.UDFs.GetScenarioIndex(),VLOOKUP($A$5,Periode,2,FALSE))/5))</f>
        <v>0</v>
      </c>
      <c r="CW37" s="162">
        <f>IF(ISERROR(IF(EXACT($A$5,"Moyenne 2013-2038"),_xll.Woodstock.Analyst.Xcel.UDFs.GetIndicatorValueAverage("OSUPREALREGAPAR_FCMR",""&amp;$A$9&amp;"="&amp;CW$12&amp;";",_xll.Woodstock.Analyst.Xcel.UDFs.GetModelFilename(),_xll.Woodstock.Analyst.Xcel.UDFs.GetScenarioIndex(),"2","6")/5,_xll.Woodstock.Analyst.Xcel.UDFs.GetIndicatorValue("OSUPREALREGAPAR_FCMR",""&amp;$A$9&amp;"="&amp;CW$12&amp;";",_xll.Woodstock.Analyst.Xcel.UDFs.GetModelFilename(),_xll.Woodstock.Analyst.Xcel.UDFs.GetScenarioIndex(),VLOOKUP($A$5,Periode,2,FALSE))/5)),0,IF(EXACT($A$5,"Moyenne 2013-2038"),_xll.Woodstock.Analyst.Xcel.UDFs.GetIndicatorValueAverage("OSUPREALREGAPAR_FCMR",""&amp;$A$9&amp;"="&amp;CW$12&amp;";",_xll.Woodstock.Analyst.Xcel.UDFs.GetModelFilename(),_xll.Woodstock.Analyst.Xcel.UDFs.GetScenarioIndex(),"2","6")/5,_xll.Woodstock.Analyst.Xcel.UDFs.GetIndicatorValue("OSUPREALREGAPAR_FCMR",""&amp;$A$9&amp;"="&amp;CW$12&amp;";",_xll.Woodstock.Analyst.Xcel.UDFs.GetModelFilename(),_xll.Woodstock.Analyst.Xcel.UDFs.GetScenarioIndex(),VLOOKUP($A$5,Periode,2,FALSE))/5))</f>
        <v>0</v>
      </c>
      <c r="CX37" s="163">
        <f>IF(ISERROR(IF(EXACT($A$5,"Moyenne 2013-2038"),_xll.Woodstock.Analyst.Xcel.UDFs.GetIndicatorValueAverage("OSUPREALREGAPAR_FCMR",""&amp;$A$9&amp;"="&amp;CX$12&amp;";",_xll.Woodstock.Analyst.Xcel.UDFs.GetModelFilename(),_xll.Woodstock.Analyst.Xcel.UDFs.GetScenarioIndex(),"2","6")/5,_xll.Woodstock.Analyst.Xcel.UDFs.GetIndicatorValue("OSUPREALREGAPAR_FCMR",""&amp;$A$9&amp;"="&amp;CX$12&amp;";",_xll.Woodstock.Analyst.Xcel.UDFs.GetModelFilename(),_xll.Woodstock.Analyst.Xcel.UDFs.GetScenarioIndex(),VLOOKUP($A$5,Periode,2,FALSE))/5)),0,IF(EXACT($A$5,"Moyenne 2013-2038"),_xll.Woodstock.Analyst.Xcel.UDFs.GetIndicatorValueAverage("OSUPREALREGAPAR_FCMR",""&amp;$A$9&amp;"="&amp;CX$12&amp;";",_xll.Woodstock.Analyst.Xcel.UDFs.GetModelFilename(),_xll.Woodstock.Analyst.Xcel.UDFs.GetScenarioIndex(),"2","6")/5,_xll.Woodstock.Analyst.Xcel.UDFs.GetIndicatorValue("OSUPREALREGAPAR_FCMR",""&amp;$A$9&amp;"="&amp;CX$12&amp;";",_xll.Woodstock.Analyst.Xcel.UDFs.GetModelFilename(),_xll.Woodstock.Analyst.Xcel.UDFs.GetScenarioIndex(),VLOOKUP($A$5,Periode,2,FALSE))/5))</f>
        <v>0</v>
      </c>
      <c r="CY37" s="163">
        <f>IF(ISERROR(IF(EXACT($A$5,"Moyenne 2013-2038"),_xll.Woodstock.Analyst.Xcel.UDFs.GetIndicatorValueAverage("OSUPREALREGAPAR_FCMR",""&amp;$A$9&amp;"="&amp;CY$12&amp;";",_xll.Woodstock.Analyst.Xcel.UDFs.GetModelFilename(),_xll.Woodstock.Analyst.Xcel.UDFs.GetScenarioIndex(),"2","6")/5,_xll.Woodstock.Analyst.Xcel.UDFs.GetIndicatorValue("OSUPREALREGAPAR_FCMR",""&amp;$A$9&amp;"="&amp;CY$12&amp;";",_xll.Woodstock.Analyst.Xcel.UDFs.GetModelFilename(),_xll.Woodstock.Analyst.Xcel.UDFs.GetScenarioIndex(),VLOOKUP($A$5,Periode,2,FALSE))/5)),0,IF(EXACT($A$5,"Moyenne 2013-2038"),_xll.Woodstock.Analyst.Xcel.UDFs.GetIndicatorValueAverage("OSUPREALREGAPAR_FCMR",""&amp;$A$9&amp;"="&amp;CY$12&amp;";",_xll.Woodstock.Analyst.Xcel.UDFs.GetModelFilename(),_xll.Woodstock.Analyst.Xcel.UDFs.GetScenarioIndex(),"2","6")/5,_xll.Woodstock.Analyst.Xcel.UDFs.GetIndicatorValue("OSUPREALREGAPAR_FCMR",""&amp;$A$9&amp;"="&amp;CY$12&amp;";",_xll.Woodstock.Analyst.Xcel.UDFs.GetModelFilename(),_xll.Woodstock.Analyst.Xcel.UDFs.GetScenarioIndex(),VLOOKUP($A$5,Periode,2,FALSE))/5))</f>
        <v>0</v>
      </c>
      <c r="CZ37" s="163">
        <f>IF(ISERROR(IF(EXACT($A$5,"Moyenne 2013-2038"),_xll.Woodstock.Analyst.Xcel.UDFs.GetIndicatorValueAverage("OSUPREALREGAPAR_FCMR",""&amp;$A$9&amp;"="&amp;CZ$12&amp;";",_xll.Woodstock.Analyst.Xcel.UDFs.GetModelFilename(),_xll.Woodstock.Analyst.Xcel.UDFs.GetScenarioIndex(),"2","6")/5,_xll.Woodstock.Analyst.Xcel.UDFs.GetIndicatorValue("OSUPREALREGAPAR_FCMR",""&amp;$A$9&amp;"="&amp;CZ$12&amp;";",_xll.Woodstock.Analyst.Xcel.UDFs.GetModelFilename(),_xll.Woodstock.Analyst.Xcel.UDFs.GetScenarioIndex(),VLOOKUP($A$5,Periode,2,FALSE))/5)),0,IF(EXACT($A$5,"Moyenne 2013-2038"),_xll.Woodstock.Analyst.Xcel.UDFs.GetIndicatorValueAverage("OSUPREALREGAPAR_FCMR",""&amp;$A$9&amp;"="&amp;CZ$12&amp;";",_xll.Woodstock.Analyst.Xcel.UDFs.GetModelFilename(),_xll.Woodstock.Analyst.Xcel.UDFs.GetScenarioIndex(),"2","6")/5,_xll.Woodstock.Analyst.Xcel.UDFs.GetIndicatorValue("OSUPREALREGAPAR_FCMR",""&amp;$A$9&amp;"="&amp;CZ$12&amp;";",_xll.Woodstock.Analyst.Xcel.UDFs.GetModelFilename(),_xll.Woodstock.Analyst.Xcel.UDFs.GetScenarioIndex(),VLOOKUP($A$5,Periode,2,FALSE))/5))</f>
        <v>0</v>
      </c>
      <c r="DA37" s="163">
        <f>IF(ISERROR(IF(EXACT($A$5,"Moyenne 2013-2038"),_xll.Woodstock.Analyst.Xcel.UDFs.GetIndicatorValueAverage("OSUPREALREGAPAR_FCMR",""&amp;$A$9&amp;"="&amp;DA$12&amp;";",_xll.Woodstock.Analyst.Xcel.UDFs.GetModelFilename(),_xll.Woodstock.Analyst.Xcel.UDFs.GetScenarioIndex(),"2","6")/5,_xll.Woodstock.Analyst.Xcel.UDFs.GetIndicatorValue("OSUPREALREGAPAR_FCMR",""&amp;$A$9&amp;"="&amp;DA$12&amp;";",_xll.Woodstock.Analyst.Xcel.UDFs.GetModelFilename(),_xll.Woodstock.Analyst.Xcel.UDFs.GetScenarioIndex(),VLOOKUP($A$5,Periode,2,FALSE))/5)),0,IF(EXACT($A$5,"Moyenne 2013-2038"),_xll.Woodstock.Analyst.Xcel.UDFs.GetIndicatorValueAverage("OSUPREALREGAPAR_FCMR",""&amp;$A$9&amp;"="&amp;DA$12&amp;";",_xll.Woodstock.Analyst.Xcel.UDFs.GetModelFilename(),_xll.Woodstock.Analyst.Xcel.UDFs.GetScenarioIndex(),"2","6")/5,_xll.Woodstock.Analyst.Xcel.UDFs.GetIndicatorValue("OSUPREALREGAPAR_FCMR",""&amp;$A$9&amp;"="&amp;DA$12&amp;";",_xll.Woodstock.Analyst.Xcel.UDFs.GetModelFilename(),_xll.Woodstock.Analyst.Xcel.UDFs.GetScenarioIndex(),VLOOKUP($A$5,Periode,2,FALSE))/5))</f>
        <v>0</v>
      </c>
      <c r="DB37" s="163">
        <f>IF(ISERROR(IF(EXACT($A$5,"Moyenne 2013-2038"),_xll.Woodstock.Analyst.Xcel.UDFs.GetIndicatorValueAverage("OSUPREALREGAPAR_FCMR",""&amp;$A$9&amp;"="&amp;DB$12&amp;";",_xll.Woodstock.Analyst.Xcel.UDFs.GetModelFilename(),_xll.Woodstock.Analyst.Xcel.UDFs.GetScenarioIndex(),"2","6")/5,_xll.Woodstock.Analyst.Xcel.UDFs.GetIndicatorValue("OSUPREALREGAPAR_FCMR",""&amp;$A$9&amp;"="&amp;DB$12&amp;";",_xll.Woodstock.Analyst.Xcel.UDFs.GetModelFilename(),_xll.Woodstock.Analyst.Xcel.UDFs.GetScenarioIndex(),VLOOKUP($A$5,Periode,2,FALSE))/5)),0,IF(EXACT($A$5,"Moyenne 2013-2038"),_xll.Woodstock.Analyst.Xcel.UDFs.GetIndicatorValueAverage("OSUPREALREGAPAR_FCMR",""&amp;$A$9&amp;"="&amp;DB$12&amp;";",_xll.Woodstock.Analyst.Xcel.UDFs.GetModelFilename(),_xll.Woodstock.Analyst.Xcel.UDFs.GetScenarioIndex(),"2","6")/5,_xll.Woodstock.Analyst.Xcel.UDFs.GetIndicatorValue("OSUPREALREGAPAR_FCMR",""&amp;$A$9&amp;"="&amp;DB$12&amp;";",_xll.Woodstock.Analyst.Xcel.UDFs.GetModelFilename(),_xll.Woodstock.Analyst.Xcel.UDFs.GetScenarioIndex(),VLOOKUP($A$5,Periode,2,FALSE))/5))</f>
        <v>0</v>
      </c>
      <c r="DC37" s="163">
        <f>IF(ISERROR(IF(EXACT($A$5,"Moyenne 2013-2038"),_xll.Woodstock.Analyst.Xcel.UDFs.GetIndicatorValueAverage("OSUPREALREGAPAR_FCMR",""&amp;$A$9&amp;"="&amp;DC$12&amp;";",_xll.Woodstock.Analyst.Xcel.UDFs.GetModelFilename(),_xll.Woodstock.Analyst.Xcel.UDFs.GetScenarioIndex(),"2","6")/5,_xll.Woodstock.Analyst.Xcel.UDFs.GetIndicatorValue("OSUPREALREGAPAR_FCMR",""&amp;$A$9&amp;"="&amp;DC$12&amp;";",_xll.Woodstock.Analyst.Xcel.UDFs.GetModelFilename(),_xll.Woodstock.Analyst.Xcel.UDFs.GetScenarioIndex(),VLOOKUP($A$5,Periode,2,FALSE))/5)),0,IF(EXACT($A$5,"Moyenne 2013-2038"),_xll.Woodstock.Analyst.Xcel.UDFs.GetIndicatorValueAverage("OSUPREALREGAPAR_FCMR",""&amp;$A$9&amp;"="&amp;DC$12&amp;";",_xll.Woodstock.Analyst.Xcel.UDFs.GetModelFilename(),_xll.Woodstock.Analyst.Xcel.UDFs.GetScenarioIndex(),"2","6")/5,_xll.Woodstock.Analyst.Xcel.UDFs.GetIndicatorValue("OSUPREALREGAPAR_FCMR",""&amp;$A$9&amp;"="&amp;DC$12&amp;";",_xll.Woodstock.Analyst.Xcel.UDFs.GetModelFilename(),_xll.Woodstock.Analyst.Xcel.UDFs.GetScenarioIndex(),VLOOKUP($A$5,Periode,2,FALSE))/5))</f>
        <v>0</v>
      </c>
      <c r="DD37" s="163">
        <f>IF(ISERROR(IF(EXACT($A$5,"Moyenne 2013-2038"),_xll.Woodstock.Analyst.Xcel.UDFs.GetIndicatorValueAverage("OSUPREALREGAPAR_FCMR",""&amp;$A$9&amp;"="&amp;DD$12&amp;";",_xll.Woodstock.Analyst.Xcel.UDFs.GetModelFilename(),_xll.Woodstock.Analyst.Xcel.UDFs.GetScenarioIndex(),"2","6")/5,_xll.Woodstock.Analyst.Xcel.UDFs.GetIndicatorValue("OSUPREALREGAPAR_FCMR",""&amp;$A$9&amp;"="&amp;DD$12&amp;";",_xll.Woodstock.Analyst.Xcel.UDFs.GetModelFilename(),_xll.Woodstock.Analyst.Xcel.UDFs.GetScenarioIndex(),VLOOKUP($A$5,Periode,2,FALSE))/5)),0,IF(EXACT($A$5,"Moyenne 2013-2038"),_xll.Woodstock.Analyst.Xcel.UDFs.GetIndicatorValueAverage("OSUPREALREGAPAR_FCMR",""&amp;$A$9&amp;"="&amp;DD$12&amp;";",_xll.Woodstock.Analyst.Xcel.UDFs.GetModelFilename(),_xll.Woodstock.Analyst.Xcel.UDFs.GetScenarioIndex(),"2","6")/5,_xll.Woodstock.Analyst.Xcel.UDFs.GetIndicatorValue("OSUPREALREGAPAR_FCMR",""&amp;$A$9&amp;"="&amp;DD$12&amp;";",_xll.Woodstock.Analyst.Xcel.UDFs.GetModelFilename(),_xll.Woodstock.Analyst.Xcel.UDFs.GetScenarioIndex(),VLOOKUP($A$5,Periode,2,FALSE))/5))</f>
        <v>0</v>
      </c>
      <c r="DE37" s="163">
        <f>IF(ISERROR(IF(EXACT($A$5,"Moyenne 2013-2038"),_xll.Woodstock.Analyst.Xcel.UDFs.GetIndicatorValueAverage("OSUPREALREGAPAR_FCMR",""&amp;$A$9&amp;"="&amp;DE$12&amp;";",_xll.Woodstock.Analyst.Xcel.UDFs.GetModelFilename(),_xll.Woodstock.Analyst.Xcel.UDFs.GetScenarioIndex(),"2","6")/5,_xll.Woodstock.Analyst.Xcel.UDFs.GetIndicatorValue("OSUPREALREGAPAR_FCMR",""&amp;$A$9&amp;"="&amp;DE$12&amp;";",_xll.Woodstock.Analyst.Xcel.UDFs.GetModelFilename(),_xll.Woodstock.Analyst.Xcel.UDFs.GetScenarioIndex(),VLOOKUP($A$5,Periode,2,FALSE))/5)),0,IF(EXACT($A$5,"Moyenne 2013-2038"),_xll.Woodstock.Analyst.Xcel.UDFs.GetIndicatorValueAverage("OSUPREALREGAPAR_FCMR",""&amp;$A$9&amp;"="&amp;DE$12&amp;";",_xll.Woodstock.Analyst.Xcel.UDFs.GetModelFilename(),_xll.Woodstock.Analyst.Xcel.UDFs.GetScenarioIndex(),"2","6")/5,_xll.Woodstock.Analyst.Xcel.UDFs.GetIndicatorValue("OSUPREALREGAPAR_FCMR",""&amp;$A$9&amp;"="&amp;DE$12&amp;";",_xll.Woodstock.Analyst.Xcel.UDFs.GetModelFilename(),_xll.Woodstock.Analyst.Xcel.UDFs.GetScenarioIndex(),VLOOKUP($A$5,Periode,2,FALSE))/5))</f>
        <v>0</v>
      </c>
      <c r="DF37" s="163">
        <f>IF(ISERROR(IF(EXACT($A$5,"Moyenne 2013-2038"),_xll.Woodstock.Analyst.Xcel.UDFs.GetIndicatorValueAverage("OSUPREALREGAPAR_FCMR",""&amp;$A$9&amp;"="&amp;DF$12&amp;";",_xll.Woodstock.Analyst.Xcel.UDFs.GetModelFilename(),_xll.Woodstock.Analyst.Xcel.UDFs.GetScenarioIndex(),"2","6")/5,_xll.Woodstock.Analyst.Xcel.UDFs.GetIndicatorValue("OSUPREALREGAPAR_FCMR",""&amp;$A$9&amp;"="&amp;DF$12&amp;";",_xll.Woodstock.Analyst.Xcel.UDFs.GetModelFilename(),_xll.Woodstock.Analyst.Xcel.UDFs.GetScenarioIndex(),VLOOKUP($A$5,Periode,2,FALSE))/5)),0,IF(EXACT($A$5,"Moyenne 2013-2038"),_xll.Woodstock.Analyst.Xcel.UDFs.GetIndicatorValueAverage("OSUPREALREGAPAR_FCMR",""&amp;$A$9&amp;"="&amp;DF$12&amp;";",_xll.Woodstock.Analyst.Xcel.UDFs.GetModelFilename(),_xll.Woodstock.Analyst.Xcel.UDFs.GetScenarioIndex(),"2","6")/5,_xll.Woodstock.Analyst.Xcel.UDFs.GetIndicatorValue("OSUPREALREGAPAR_FCMR",""&amp;$A$9&amp;"="&amp;DF$12&amp;";",_xll.Woodstock.Analyst.Xcel.UDFs.GetModelFilename(),_xll.Woodstock.Analyst.Xcel.UDFs.GetScenarioIndex(),VLOOKUP($A$5,Periode,2,FALSE))/5))</f>
        <v>0</v>
      </c>
      <c r="DG37" s="163">
        <f>IF(ISERROR(IF(EXACT($A$5,"Moyenne 2013-2038"),_xll.Woodstock.Analyst.Xcel.UDFs.GetIndicatorValueAverage("OSUPREALREGAPAR_FCMR",""&amp;$A$9&amp;"="&amp;DG$12&amp;";",_xll.Woodstock.Analyst.Xcel.UDFs.GetModelFilename(),_xll.Woodstock.Analyst.Xcel.UDFs.GetScenarioIndex(),"2","6")/5,_xll.Woodstock.Analyst.Xcel.UDFs.GetIndicatorValue("OSUPREALREGAPAR_FCMR",""&amp;$A$9&amp;"="&amp;DG$12&amp;";",_xll.Woodstock.Analyst.Xcel.UDFs.GetModelFilename(),_xll.Woodstock.Analyst.Xcel.UDFs.GetScenarioIndex(),VLOOKUP($A$5,Periode,2,FALSE))/5)),0,IF(EXACT($A$5,"Moyenne 2013-2038"),_xll.Woodstock.Analyst.Xcel.UDFs.GetIndicatorValueAverage("OSUPREALREGAPAR_FCMR",""&amp;$A$9&amp;"="&amp;DG$12&amp;";",_xll.Woodstock.Analyst.Xcel.UDFs.GetModelFilename(),_xll.Woodstock.Analyst.Xcel.UDFs.GetScenarioIndex(),"2","6")/5,_xll.Woodstock.Analyst.Xcel.UDFs.GetIndicatorValue("OSUPREALREGAPAR_FCMR",""&amp;$A$9&amp;"="&amp;DG$12&amp;";",_xll.Woodstock.Analyst.Xcel.UDFs.GetModelFilename(),_xll.Woodstock.Analyst.Xcel.UDFs.GetScenarioIndex(),VLOOKUP($A$5,Periode,2,FALSE))/5))</f>
        <v>0</v>
      </c>
      <c r="DH37" s="163">
        <f>IF(ISERROR(IF(EXACT($A$5,"Moyenne 2013-2038"),_xll.Woodstock.Analyst.Xcel.UDFs.GetIndicatorValueAverage("OSUPREALREGAPAR_FCMR",""&amp;$A$9&amp;"="&amp;DH$12&amp;";",_xll.Woodstock.Analyst.Xcel.UDFs.GetModelFilename(),_xll.Woodstock.Analyst.Xcel.UDFs.GetScenarioIndex(),"2","6")/5,_xll.Woodstock.Analyst.Xcel.UDFs.GetIndicatorValue("OSUPREALREGAPAR_FCMR",""&amp;$A$9&amp;"="&amp;DH$12&amp;";",_xll.Woodstock.Analyst.Xcel.UDFs.GetModelFilename(),_xll.Woodstock.Analyst.Xcel.UDFs.GetScenarioIndex(),VLOOKUP($A$5,Periode,2,FALSE))/5)),0,IF(EXACT($A$5,"Moyenne 2013-2038"),_xll.Woodstock.Analyst.Xcel.UDFs.GetIndicatorValueAverage("OSUPREALREGAPAR_FCMR",""&amp;$A$9&amp;"="&amp;DH$12&amp;";",_xll.Woodstock.Analyst.Xcel.UDFs.GetModelFilename(),_xll.Woodstock.Analyst.Xcel.UDFs.GetScenarioIndex(),"2","6")/5,_xll.Woodstock.Analyst.Xcel.UDFs.GetIndicatorValue("OSUPREALREGAPAR_FCMR",""&amp;$A$9&amp;"="&amp;DH$12&amp;";",_xll.Woodstock.Analyst.Xcel.UDFs.GetModelFilename(),_xll.Woodstock.Analyst.Xcel.UDFs.GetScenarioIndex(),VLOOKUP($A$5,Periode,2,FALSE))/5))</f>
        <v>0</v>
      </c>
      <c r="DI37" s="163">
        <f>IF(ISERROR(IF(EXACT($A$5,"Moyenne 2013-2038"),_xll.Woodstock.Analyst.Xcel.UDFs.GetIndicatorValueAverage("OSUPREALREGAPAR_FCMR",""&amp;$A$9&amp;"="&amp;DI$12&amp;";",_xll.Woodstock.Analyst.Xcel.UDFs.GetModelFilename(),_xll.Woodstock.Analyst.Xcel.UDFs.GetScenarioIndex(),"2","6")/5,_xll.Woodstock.Analyst.Xcel.UDFs.GetIndicatorValue("OSUPREALREGAPAR_FCMR",""&amp;$A$9&amp;"="&amp;DI$12&amp;";",_xll.Woodstock.Analyst.Xcel.UDFs.GetModelFilename(),_xll.Woodstock.Analyst.Xcel.UDFs.GetScenarioIndex(),VLOOKUP($A$5,Periode,2,FALSE))/5)),0,IF(EXACT($A$5,"Moyenne 2013-2038"),_xll.Woodstock.Analyst.Xcel.UDFs.GetIndicatorValueAverage("OSUPREALREGAPAR_FCMR",""&amp;$A$9&amp;"="&amp;DI$12&amp;";",_xll.Woodstock.Analyst.Xcel.UDFs.GetModelFilename(),_xll.Woodstock.Analyst.Xcel.UDFs.GetScenarioIndex(),"2","6")/5,_xll.Woodstock.Analyst.Xcel.UDFs.GetIndicatorValue("OSUPREALREGAPAR_FCMR",""&amp;$A$9&amp;"="&amp;DI$12&amp;";",_xll.Woodstock.Analyst.Xcel.UDFs.GetModelFilename(),_xll.Woodstock.Analyst.Xcel.UDFs.GetScenarioIndex(),VLOOKUP($A$5,Periode,2,FALSE))/5))</f>
        <v>0</v>
      </c>
      <c r="DJ37" s="163">
        <f>IF(ISERROR(IF(EXACT($A$5,"Moyenne 2013-2038"),_xll.Woodstock.Analyst.Xcel.UDFs.GetIndicatorValueAverage("OSUPREALREGAPAR_FCMR",""&amp;$A$9&amp;"="&amp;DJ$12&amp;";",_xll.Woodstock.Analyst.Xcel.UDFs.GetModelFilename(),_xll.Woodstock.Analyst.Xcel.UDFs.GetScenarioIndex(),"2","6")/5,_xll.Woodstock.Analyst.Xcel.UDFs.GetIndicatorValue("OSUPREALREGAPAR_FCMR",""&amp;$A$9&amp;"="&amp;DJ$12&amp;";",_xll.Woodstock.Analyst.Xcel.UDFs.GetModelFilename(),_xll.Woodstock.Analyst.Xcel.UDFs.GetScenarioIndex(),VLOOKUP($A$5,Periode,2,FALSE))/5)),0,IF(EXACT($A$5,"Moyenne 2013-2038"),_xll.Woodstock.Analyst.Xcel.UDFs.GetIndicatorValueAverage("OSUPREALREGAPAR_FCMR",""&amp;$A$9&amp;"="&amp;DJ$12&amp;";",_xll.Woodstock.Analyst.Xcel.UDFs.GetModelFilename(),_xll.Woodstock.Analyst.Xcel.UDFs.GetScenarioIndex(),"2","6")/5,_xll.Woodstock.Analyst.Xcel.UDFs.GetIndicatorValue("OSUPREALREGAPAR_FCMR",""&amp;$A$9&amp;"="&amp;DJ$12&amp;";",_xll.Woodstock.Analyst.Xcel.UDFs.GetModelFilename(),_xll.Woodstock.Analyst.Xcel.UDFs.GetScenarioIndex(),VLOOKUP($A$5,Periode,2,FALSE))/5))</f>
        <v>0</v>
      </c>
      <c r="DK37" s="163">
        <f>IF(ISERROR(IF(EXACT($A$5,"Moyenne 2013-2038"),_xll.Woodstock.Analyst.Xcel.UDFs.GetIndicatorValueAverage("OSUPREALREGAPAR_FCMR",""&amp;$A$9&amp;"="&amp;DK$12&amp;";",_xll.Woodstock.Analyst.Xcel.UDFs.GetModelFilename(),_xll.Woodstock.Analyst.Xcel.UDFs.GetScenarioIndex(),"2","6")/5,_xll.Woodstock.Analyst.Xcel.UDFs.GetIndicatorValue("OSUPREALREGAPAR_FCMR",""&amp;$A$9&amp;"="&amp;DK$12&amp;";",_xll.Woodstock.Analyst.Xcel.UDFs.GetModelFilename(),_xll.Woodstock.Analyst.Xcel.UDFs.GetScenarioIndex(),VLOOKUP($A$5,Periode,2,FALSE))/5)),0,IF(EXACT($A$5,"Moyenne 2013-2038"),_xll.Woodstock.Analyst.Xcel.UDFs.GetIndicatorValueAverage("OSUPREALREGAPAR_FCMR",""&amp;$A$9&amp;"="&amp;DK$12&amp;";",_xll.Woodstock.Analyst.Xcel.UDFs.GetModelFilename(),_xll.Woodstock.Analyst.Xcel.UDFs.GetScenarioIndex(),"2","6")/5,_xll.Woodstock.Analyst.Xcel.UDFs.GetIndicatorValue("OSUPREALREGAPAR_FCMR",""&amp;$A$9&amp;"="&amp;DK$12&amp;";",_xll.Woodstock.Analyst.Xcel.UDFs.GetModelFilename(),_xll.Woodstock.Analyst.Xcel.UDFs.GetScenarioIndex(),VLOOKUP($A$5,Periode,2,FALSE))/5))</f>
        <v>0</v>
      </c>
      <c r="DL37" s="163">
        <f>IF(ISERROR(IF(EXACT($A$5,"Moyenne 2013-2038"),_xll.Woodstock.Analyst.Xcel.UDFs.GetIndicatorValueAverage("OSUPREALREGAPAR_FCMR",""&amp;$A$9&amp;"="&amp;DL$12&amp;";",_xll.Woodstock.Analyst.Xcel.UDFs.GetModelFilename(),_xll.Woodstock.Analyst.Xcel.UDFs.GetScenarioIndex(),"2","6")/5,_xll.Woodstock.Analyst.Xcel.UDFs.GetIndicatorValue("OSUPREALREGAPAR_FCMR",""&amp;$A$9&amp;"="&amp;DL$12&amp;";",_xll.Woodstock.Analyst.Xcel.UDFs.GetModelFilename(),_xll.Woodstock.Analyst.Xcel.UDFs.GetScenarioIndex(),VLOOKUP($A$5,Periode,2,FALSE))/5)),0,IF(EXACT($A$5,"Moyenne 2013-2038"),_xll.Woodstock.Analyst.Xcel.UDFs.GetIndicatorValueAverage("OSUPREALREGAPAR_FCMR",""&amp;$A$9&amp;"="&amp;DL$12&amp;";",_xll.Woodstock.Analyst.Xcel.UDFs.GetModelFilename(),_xll.Woodstock.Analyst.Xcel.UDFs.GetScenarioIndex(),"2","6")/5,_xll.Woodstock.Analyst.Xcel.UDFs.GetIndicatorValue("OSUPREALREGAPAR_FCMR",""&amp;$A$9&amp;"="&amp;DL$12&amp;";",_xll.Woodstock.Analyst.Xcel.UDFs.GetModelFilename(),_xll.Woodstock.Analyst.Xcel.UDFs.GetScenarioIndex(),VLOOKUP($A$5,Periode,2,FALSE))/5))</f>
        <v>0</v>
      </c>
      <c r="DM37" s="163">
        <f>IF(ISERROR(IF(EXACT($A$5,"Moyenne 2013-2038"),_xll.Woodstock.Analyst.Xcel.UDFs.GetIndicatorValueAverage("OSUPREALREGAPAR_FCMR",""&amp;$A$9&amp;"="&amp;DM$12&amp;";",_xll.Woodstock.Analyst.Xcel.UDFs.GetModelFilename(),_xll.Woodstock.Analyst.Xcel.UDFs.GetScenarioIndex(),"2","6")/5,_xll.Woodstock.Analyst.Xcel.UDFs.GetIndicatorValue("OSUPREALREGAPAR_FCMR",""&amp;$A$9&amp;"="&amp;DM$12&amp;";",_xll.Woodstock.Analyst.Xcel.UDFs.GetModelFilename(),_xll.Woodstock.Analyst.Xcel.UDFs.GetScenarioIndex(),VLOOKUP($A$5,Periode,2,FALSE))/5)),0,IF(EXACT($A$5,"Moyenne 2013-2038"),_xll.Woodstock.Analyst.Xcel.UDFs.GetIndicatorValueAverage("OSUPREALREGAPAR_FCMR",""&amp;$A$9&amp;"="&amp;DM$12&amp;";",_xll.Woodstock.Analyst.Xcel.UDFs.GetModelFilename(),_xll.Woodstock.Analyst.Xcel.UDFs.GetScenarioIndex(),"2","6")/5,_xll.Woodstock.Analyst.Xcel.UDFs.GetIndicatorValue("OSUPREALREGAPAR_FCMR",""&amp;$A$9&amp;"="&amp;DM$12&amp;";",_xll.Woodstock.Analyst.Xcel.UDFs.GetModelFilename(),_xll.Woodstock.Analyst.Xcel.UDFs.GetScenarioIndex(),VLOOKUP($A$5,Periode,2,FALSE))/5))</f>
        <v>0</v>
      </c>
      <c r="DN37" s="163">
        <f>IF(ISERROR(IF(EXACT($A$5,"Moyenne 2013-2038"),_xll.Woodstock.Analyst.Xcel.UDFs.GetIndicatorValueAverage("OSUPREALREGAPAR_FCMR",""&amp;$A$9&amp;"="&amp;DN$12&amp;";",_xll.Woodstock.Analyst.Xcel.UDFs.GetModelFilename(),_xll.Woodstock.Analyst.Xcel.UDFs.GetScenarioIndex(),"2","6")/5,_xll.Woodstock.Analyst.Xcel.UDFs.GetIndicatorValue("OSUPREALREGAPAR_FCMR",""&amp;$A$9&amp;"="&amp;DN$12&amp;";",_xll.Woodstock.Analyst.Xcel.UDFs.GetModelFilename(),_xll.Woodstock.Analyst.Xcel.UDFs.GetScenarioIndex(),VLOOKUP($A$5,Periode,2,FALSE))/5)),0,IF(EXACT($A$5,"Moyenne 2013-2038"),_xll.Woodstock.Analyst.Xcel.UDFs.GetIndicatorValueAverage("OSUPREALREGAPAR_FCMR",""&amp;$A$9&amp;"="&amp;DN$12&amp;";",_xll.Woodstock.Analyst.Xcel.UDFs.GetModelFilename(),_xll.Woodstock.Analyst.Xcel.UDFs.GetScenarioIndex(),"2","6")/5,_xll.Woodstock.Analyst.Xcel.UDFs.GetIndicatorValue("OSUPREALREGAPAR_FCMR",""&amp;$A$9&amp;"="&amp;DN$12&amp;";",_xll.Woodstock.Analyst.Xcel.UDFs.GetModelFilename(),_xll.Woodstock.Analyst.Xcel.UDFs.GetScenarioIndex(),VLOOKUP($A$5,Periode,2,FALSE))/5))</f>
        <v>0</v>
      </c>
      <c r="DO37" s="163">
        <f>IF(ISERROR(IF(EXACT($A$5,"Moyenne 2013-2038"),_xll.Woodstock.Analyst.Xcel.UDFs.GetIndicatorValueAverage("OSUPREALREGAPAR_FCMR",""&amp;$A$9&amp;"="&amp;DO$12&amp;";",_xll.Woodstock.Analyst.Xcel.UDFs.GetModelFilename(),_xll.Woodstock.Analyst.Xcel.UDFs.GetScenarioIndex(),"2","6")/5,_xll.Woodstock.Analyst.Xcel.UDFs.GetIndicatorValue("OSUPREALREGAPAR_FCMR",""&amp;$A$9&amp;"="&amp;DO$12&amp;";",_xll.Woodstock.Analyst.Xcel.UDFs.GetModelFilename(),_xll.Woodstock.Analyst.Xcel.UDFs.GetScenarioIndex(),VLOOKUP($A$5,Periode,2,FALSE))/5)),0,IF(EXACT($A$5,"Moyenne 2013-2038"),_xll.Woodstock.Analyst.Xcel.UDFs.GetIndicatorValueAverage("OSUPREALREGAPAR_FCMR",""&amp;$A$9&amp;"="&amp;DO$12&amp;";",_xll.Woodstock.Analyst.Xcel.UDFs.GetModelFilename(),_xll.Woodstock.Analyst.Xcel.UDFs.GetScenarioIndex(),"2","6")/5,_xll.Woodstock.Analyst.Xcel.UDFs.GetIndicatorValue("OSUPREALREGAPAR_FCMR",""&amp;$A$9&amp;"="&amp;DO$12&amp;";",_xll.Woodstock.Analyst.Xcel.UDFs.GetModelFilename(),_xll.Woodstock.Analyst.Xcel.UDFs.GetScenarioIndex(),VLOOKUP($A$5,Periode,2,FALSE))/5))</f>
        <v>0</v>
      </c>
      <c r="DP37" s="163">
        <f>IF(ISERROR(IF(EXACT($A$5,"Moyenne 2013-2038"),_xll.Woodstock.Analyst.Xcel.UDFs.GetIndicatorValueAverage("OSUPREALREGAPAR_FCMR",""&amp;$A$9&amp;"="&amp;DP$12&amp;";",_xll.Woodstock.Analyst.Xcel.UDFs.GetModelFilename(),_xll.Woodstock.Analyst.Xcel.UDFs.GetScenarioIndex(),"2","6")/5,_xll.Woodstock.Analyst.Xcel.UDFs.GetIndicatorValue("OSUPREALREGAPAR_FCMR",""&amp;$A$9&amp;"="&amp;DP$12&amp;";",_xll.Woodstock.Analyst.Xcel.UDFs.GetModelFilename(),_xll.Woodstock.Analyst.Xcel.UDFs.GetScenarioIndex(),VLOOKUP($A$5,Periode,2,FALSE))/5)),0,IF(EXACT($A$5,"Moyenne 2013-2038"),_xll.Woodstock.Analyst.Xcel.UDFs.GetIndicatorValueAverage("OSUPREALREGAPAR_FCMR",""&amp;$A$9&amp;"="&amp;DP$12&amp;";",_xll.Woodstock.Analyst.Xcel.UDFs.GetModelFilename(),_xll.Woodstock.Analyst.Xcel.UDFs.GetScenarioIndex(),"2","6")/5,_xll.Woodstock.Analyst.Xcel.UDFs.GetIndicatorValue("OSUPREALREGAPAR_FCMR",""&amp;$A$9&amp;"="&amp;DP$12&amp;";",_xll.Woodstock.Analyst.Xcel.UDFs.GetModelFilename(),_xll.Woodstock.Analyst.Xcel.UDFs.GetScenarioIndex(),VLOOKUP($A$5,Periode,2,FALSE))/5))</f>
        <v>0</v>
      </c>
      <c r="DQ37" s="163">
        <f>IF(ISERROR(IF(EXACT($A$5,"Moyenne 2013-2038"),_xll.Woodstock.Analyst.Xcel.UDFs.GetIndicatorValueAverage("OSUPREALREGAPAR_FCMR",""&amp;$A$9&amp;"="&amp;DQ$12&amp;";",_xll.Woodstock.Analyst.Xcel.UDFs.GetModelFilename(),_xll.Woodstock.Analyst.Xcel.UDFs.GetScenarioIndex(),"2","6")/5,_xll.Woodstock.Analyst.Xcel.UDFs.GetIndicatorValue("OSUPREALREGAPAR_FCMR",""&amp;$A$9&amp;"="&amp;DQ$12&amp;";",_xll.Woodstock.Analyst.Xcel.UDFs.GetModelFilename(),_xll.Woodstock.Analyst.Xcel.UDFs.GetScenarioIndex(),VLOOKUP($A$5,Periode,2,FALSE))/5)),0,IF(EXACT($A$5,"Moyenne 2013-2038"),_xll.Woodstock.Analyst.Xcel.UDFs.GetIndicatorValueAverage("OSUPREALREGAPAR_FCMR",""&amp;$A$9&amp;"="&amp;DQ$12&amp;";",_xll.Woodstock.Analyst.Xcel.UDFs.GetModelFilename(),_xll.Woodstock.Analyst.Xcel.UDFs.GetScenarioIndex(),"2","6")/5,_xll.Woodstock.Analyst.Xcel.UDFs.GetIndicatorValue("OSUPREALREGAPAR_FCMR",""&amp;$A$9&amp;"="&amp;DQ$12&amp;";",_xll.Woodstock.Analyst.Xcel.UDFs.GetModelFilename(),_xll.Woodstock.Analyst.Xcel.UDFs.GetScenarioIndex(),VLOOKUP($A$5,Periode,2,FALSE))/5))</f>
        <v>0</v>
      </c>
      <c r="DR37" s="163">
        <f>IF(ISERROR(IF(EXACT($A$5,"Moyenne 2013-2038"),_xll.Woodstock.Analyst.Xcel.UDFs.GetIndicatorValueAverage("OSUPREALREGAPAR_FCMR",""&amp;$A$9&amp;"="&amp;DR$12&amp;";",_xll.Woodstock.Analyst.Xcel.UDFs.GetModelFilename(),_xll.Woodstock.Analyst.Xcel.UDFs.GetScenarioIndex(),"2","6")/5,_xll.Woodstock.Analyst.Xcel.UDFs.GetIndicatorValue("OSUPREALREGAPAR_FCMR",""&amp;$A$9&amp;"="&amp;DR$12&amp;";",_xll.Woodstock.Analyst.Xcel.UDFs.GetModelFilename(),_xll.Woodstock.Analyst.Xcel.UDFs.GetScenarioIndex(),VLOOKUP($A$5,Periode,2,FALSE))/5)),0,IF(EXACT($A$5,"Moyenne 2013-2038"),_xll.Woodstock.Analyst.Xcel.UDFs.GetIndicatorValueAverage("OSUPREALREGAPAR_FCMR",""&amp;$A$9&amp;"="&amp;DR$12&amp;";",_xll.Woodstock.Analyst.Xcel.UDFs.GetModelFilename(),_xll.Woodstock.Analyst.Xcel.UDFs.GetScenarioIndex(),"2","6")/5,_xll.Woodstock.Analyst.Xcel.UDFs.GetIndicatorValue("OSUPREALREGAPAR_FCMR",""&amp;$A$9&amp;"="&amp;DR$12&amp;";",_xll.Woodstock.Analyst.Xcel.UDFs.GetModelFilename(),_xll.Woodstock.Analyst.Xcel.UDFs.GetScenarioIndex(),VLOOKUP($A$5,Periode,2,FALSE))/5))</f>
        <v>0</v>
      </c>
      <c r="DS37" s="163">
        <f>IF(ISERROR(IF(EXACT($A$5,"Moyenne 2013-2038"),_xll.Woodstock.Analyst.Xcel.UDFs.GetIndicatorValueAverage("OSUPREALREGAPAR_FCMR",""&amp;$A$9&amp;"="&amp;DS$12&amp;";",_xll.Woodstock.Analyst.Xcel.UDFs.GetModelFilename(),_xll.Woodstock.Analyst.Xcel.UDFs.GetScenarioIndex(),"2","6")/5,_xll.Woodstock.Analyst.Xcel.UDFs.GetIndicatorValue("OSUPREALREGAPAR_FCMR",""&amp;$A$9&amp;"="&amp;DS$12&amp;";",_xll.Woodstock.Analyst.Xcel.UDFs.GetModelFilename(),_xll.Woodstock.Analyst.Xcel.UDFs.GetScenarioIndex(),VLOOKUP($A$5,Periode,2,FALSE))/5)),0,IF(EXACT($A$5,"Moyenne 2013-2038"),_xll.Woodstock.Analyst.Xcel.UDFs.GetIndicatorValueAverage("OSUPREALREGAPAR_FCMR",""&amp;$A$9&amp;"="&amp;DS$12&amp;";",_xll.Woodstock.Analyst.Xcel.UDFs.GetModelFilename(),_xll.Woodstock.Analyst.Xcel.UDFs.GetScenarioIndex(),"2","6")/5,_xll.Woodstock.Analyst.Xcel.UDFs.GetIndicatorValue("OSUPREALREGAPAR_FCMR",""&amp;$A$9&amp;"="&amp;DS$12&amp;";",_xll.Woodstock.Analyst.Xcel.UDFs.GetModelFilename(),_xll.Woodstock.Analyst.Xcel.UDFs.GetScenarioIndex(),VLOOKUP($A$5,Periode,2,FALSE))/5))</f>
        <v>0</v>
      </c>
      <c r="DT37" s="163">
        <f>IF(ISERROR(IF(EXACT($A$5,"Moyenne 2013-2038"),_xll.Woodstock.Analyst.Xcel.UDFs.GetIndicatorValueAverage("OSUPREALREGAPAR_FCMR",""&amp;$A$9&amp;"="&amp;DT$12&amp;";",_xll.Woodstock.Analyst.Xcel.UDFs.GetModelFilename(),_xll.Woodstock.Analyst.Xcel.UDFs.GetScenarioIndex(),"2","6")/5,_xll.Woodstock.Analyst.Xcel.UDFs.GetIndicatorValue("OSUPREALREGAPAR_FCMR",""&amp;$A$9&amp;"="&amp;DT$12&amp;";",_xll.Woodstock.Analyst.Xcel.UDFs.GetModelFilename(),_xll.Woodstock.Analyst.Xcel.UDFs.GetScenarioIndex(),VLOOKUP($A$5,Periode,2,FALSE))/5)),0,IF(EXACT($A$5,"Moyenne 2013-2038"),_xll.Woodstock.Analyst.Xcel.UDFs.GetIndicatorValueAverage("OSUPREALREGAPAR_FCMR",""&amp;$A$9&amp;"="&amp;DT$12&amp;";",_xll.Woodstock.Analyst.Xcel.UDFs.GetModelFilename(),_xll.Woodstock.Analyst.Xcel.UDFs.GetScenarioIndex(),"2","6")/5,_xll.Woodstock.Analyst.Xcel.UDFs.GetIndicatorValue("OSUPREALREGAPAR_FCMR",""&amp;$A$9&amp;"="&amp;DT$12&amp;";",_xll.Woodstock.Analyst.Xcel.UDFs.GetModelFilename(),_xll.Woodstock.Analyst.Xcel.UDFs.GetScenarioIndex(),VLOOKUP($A$5,Periode,2,FALSE))/5))</f>
        <v>0</v>
      </c>
      <c r="DU37" s="163">
        <f>IF(ISERROR(IF(EXACT($A$5,"Moyenne 2013-2038"),_xll.Woodstock.Analyst.Xcel.UDFs.GetIndicatorValueAverage("OSUPREALREGAPAR_FCMR",""&amp;$A$9&amp;"="&amp;DU$12&amp;";",_xll.Woodstock.Analyst.Xcel.UDFs.GetModelFilename(),_xll.Woodstock.Analyst.Xcel.UDFs.GetScenarioIndex(),"2","6")/5,_xll.Woodstock.Analyst.Xcel.UDFs.GetIndicatorValue("OSUPREALREGAPAR_FCMR",""&amp;$A$9&amp;"="&amp;DU$12&amp;";",_xll.Woodstock.Analyst.Xcel.UDFs.GetModelFilename(),_xll.Woodstock.Analyst.Xcel.UDFs.GetScenarioIndex(),VLOOKUP($A$5,Periode,2,FALSE))/5)),0,IF(EXACT($A$5,"Moyenne 2013-2038"),_xll.Woodstock.Analyst.Xcel.UDFs.GetIndicatorValueAverage("OSUPREALREGAPAR_FCMR",""&amp;$A$9&amp;"="&amp;DU$12&amp;";",_xll.Woodstock.Analyst.Xcel.UDFs.GetModelFilename(),_xll.Woodstock.Analyst.Xcel.UDFs.GetScenarioIndex(),"2","6")/5,_xll.Woodstock.Analyst.Xcel.UDFs.GetIndicatorValue("OSUPREALREGAPAR_FCMR",""&amp;$A$9&amp;"="&amp;DU$12&amp;";",_xll.Woodstock.Analyst.Xcel.UDFs.GetModelFilename(),_xll.Woodstock.Analyst.Xcel.UDFs.GetScenarioIndex(),VLOOKUP($A$5,Periode,2,FALSE))/5))</f>
        <v>0</v>
      </c>
      <c r="DV37" s="163">
        <f>IF(ISERROR(IF(EXACT($A$5,"Moyenne 2013-2038"),_xll.Woodstock.Analyst.Xcel.UDFs.GetIndicatorValueAverage("OSUPREALREGAPAR_FCMR",""&amp;$A$9&amp;"="&amp;DV$12&amp;";",_xll.Woodstock.Analyst.Xcel.UDFs.GetModelFilename(),_xll.Woodstock.Analyst.Xcel.UDFs.GetScenarioIndex(),"2","6")/5,_xll.Woodstock.Analyst.Xcel.UDFs.GetIndicatorValue("OSUPREALREGAPAR_FCMR",""&amp;$A$9&amp;"="&amp;DV$12&amp;";",_xll.Woodstock.Analyst.Xcel.UDFs.GetModelFilename(),_xll.Woodstock.Analyst.Xcel.UDFs.GetScenarioIndex(),VLOOKUP($A$5,Periode,2,FALSE))/5)),0,IF(EXACT($A$5,"Moyenne 2013-2038"),_xll.Woodstock.Analyst.Xcel.UDFs.GetIndicatorValueAverage("OSUPREALREGAPAR_FCMR",""&amp;$A$9&amp;"="&amp;DV$12&amp;";",_xll.Woodstock.Analyst.Xcel.UDFs.GetModelFilename(),_xll.Woodstock.Analyst.Xcel.UDFs.GetScenarioIndex(),"2","6")/5,_xll.Woodstock.Analyst.Xcel.UDFs.GetIndicatorValue("OSUPREALREGAPAR_FCMR",""&amp;$A$9&amp;"="&amp;DV$12&amp;";",_xll.Woodstock.Analyst.Xcel.UDFs.GetModelFilename(),_xll.Woodstock.Analyst.Xcel.UDFs.GetScenarioIndex(),VLOOKUP($A$5,Periode,2,FALSE))/5))</f>
        <v>0</v>
      </c>
      <c r="DW37" s="163">
        <f>IF(ISERROR(IF(EXACT($A$5,"Moyenne 2013-2038"),_xll.Woodstock.Analyst.Xcel.UDFs.GetIndicatorValueAverage("OSUPREALREGAPAR_FCMR",""&amp;$A$9&amp;"="&amp;DW$12&amp;";",_xll.Woodstock.Analyst.Xcel.UDFs.GetModelFilename(),_xll.Woodstock.Analyst.Xcel.UDFs.GetScenarioIndex(),"2","6")/5,_xll.Woodstock.Analyst.Xcel.UDFs.GetIndicatorValue("OSUPREALREGAPAR_FCMR",""&amp;$A$9&amp;"="&amp;DW$12&amp;";",_xll.Woodstock.Analyst.Xcel.UDFs.GetModelFilename(),_xll.Woodstock.Analyst.Xcel.UDFs.GetScenarioIndex(),VLOOKUP($A$5,Periode,2,FALSE))/5)),0,IF(EXACT($A$5,"Moyenne 2013-2038"),_xll.Woodstock.Analyst.Xcel.UDFs.GetIndicatorValueAverage("OSUPREALREGAPAR_FCMR",""&amp;$A$9&amp;"="&amp;DW$12&amp;";",_xll.Woodstock.Analyst.Xcel.UDFs.GetModelFilename(),_xll.Woodstock.Analyst.Xcel.UDFs.GetScenarioIndex(),"2","6")/5,_xll.Woodstock.Analyst.Xcel.UDFs.GetIndicatorValue("OSUPREALREGAPAR_FCMR",""&amp;$A$9&amp;"="&amp;DW$12&amp;";",_xll.Woodstock.Analyst.Xcel.UDFs.GetModelFilename(),_xll.Woodstock.Analyst.Xcel.UDFs.GetScenarioIndex(),VLOOKUP($A$5,Periode,2,FALSE))/5))</f>
        <v>0</v>
      </c>
      <c r="DX37" s="163">
        <f>IF(ISERROR(IF(EXACT($A$5,"Moyenne 2013-2038"),_xll.Woodstock.Analyst.Xcel.UDFs.GetIndicatorValueAverage("OSUPREALREGAPAR_FCMR",""&amp;$A$9&amp;"="&amp;DX$12&amp;";",_xll.Woodstock.Analyst.Xcel.UDFs.GetModelFilename(),_xll.Woodstock.Analyst.Xcel.UDFs.GetScenarioIndex(),"2","6")/5,_xll.Woodstock.Analyst.Xcel.UDFs.GetIndicatorValue("OSUPREALREGAPAR_FCMR",""&amp;$A$9&amp;"="&amp;DX$12&amp;";",_xll.Woodstock.Analyst.Xcel.UDFs.GetModelFilename(),_xll.Woodstock.Analyst.Xcel.UDFs.GetScenarioIndex(),VLOOKUP($A$5,Periode,2,FALSE))/5)),0,IF(EXACT($A$5,"Moyenne 2013-2038"),_xll.Woodstock.Analyst.Xcel.UDFs.GetIndicatorValueAverage("OSUPREALREGAPAR_FCMR",""&amp;$A$9&amp;"="&amp;DX$12&amp;";",_xll.Woodstock.Analyst.Xcel.UDFs.GetModelFilename(),_xll.Woodstock.Analyst.Xcel.UDFs.GetScenarioIndex(),"2","6")/5,_xll.Woodstock.Analyst.Xcel.UDFs.GetIndicatorValue("OSUPREALREGAPAR_FCMR",""&amp;$A$9&amp;"="&amp;DX$12&amp;";",_xll.Woodstock.Analyst.Xcel.UDFs.GetModelFilename(),_xll.Woodstock.Analyst.Xcel.UDFs.GetScenarioIndex(),VLOOKUP($A$5,Periode,2,FALSE))/5))</f>
        <v>0</v>
      </c>
      <c r="DY37" s="163">
        <f>IF(ISERROR(IF(EXACT($A$5,"Moyenne 2013-2038"),_xll.Woodstock.Analyst.Xcel.UDFs.GetIndicatorValueAverage("OSUPREALREGAPAR_FCMR",""&amp;$A$9&amp;"="&amp;DY$12&amp;";",_xll.Woodstock.Analyst.Xcel.UDFs.GetModelFilename(),_xll.Woodstock.Analyst.Xcel.UDFs.GetScenarioIndex(),"2","6")/5,_xll.Woodstock.Analyst.Xcel.UDFs.GetIndicatorValue("OSUPREALREGAPAR_FCMR",""&amp;$A$9&amp;"="&amp;DY$12&amp;";",_xll.Woodstock.Analyst.Xcel.UDFs.GetModelFilename(),_xll.Woodstock.Analyst.Xcel.UDFs.GetScenarioIndex(),VLOOKUP($A$5,Periode,2,FALSE))/5)),0,IF(EXACT($A$5,"Moyenne 2013-2038"),_xll.Woodstock.Analyst.Xcel.UDFs.GetIndicatorValueAverage("OSUPREALREGAPAR_FCMR",""&amp;$A$9&amp;"="&amp;DY$12&amp;";",_xll.Woodstock.Analyst.Xcel.UDFs.GetModelFilename(),_xll.Woodstock.Analyst.Xcel.UDFs.GetScenarioIndex(),"2","6")/5,_xll.Woodstock.Analyst.Xcel.UDFs.GetIndicatorValue("OSUPREALREGAPAR_FCMR",""&amp;$A$9&amp;"="&amp;DY$12&amp;";",_xll.Woodstock.Analyst.Xcel.UDFs.GetModelFilename(),_xll.Woodstock.Analyst.Xcel.UDFs.GetScenarioIndex(),VLOOKUP($A$5,Periode,2,FALSE))/5))</f>
        <v>0</v>
      </c>
      <c r="DZ37" s="163">
        <f>IF(ISERROR(IF(EXACT($A$5,"Moyenne 2013-2038"),_xll.Woodstock.Analyst.Xcel.UDFs.GetIndicatorValueAverage("OSUPREALREGAPAR_FCMR",""&amp;$A$9&amp;"="&amp;DZ$12&amp;";",_xll.Woodstock.Analyst.Xcel.UDFs.GetModelFilename(),_xll.Woodstock.Analyst.Xcel.UDFs.GetScenarioIndex(),"2","6")/5,_xll.Woodstock.Analyst.Xcel.UDFs.GetIndicatorValue("OSUPREALREGAPAR_FCMR",""&amp;$A$9&amp;"="&amp;DZ$12&amp;";",_xll.Woodstock.Analyst.Xcel.UDFs.GetModelFilename(),_xll.Woodstock.Analyst.Xcel.UDFs.GetScenarioIndex(),VLOOKUP($A$5,Periode,2,FALSE))/5)),0,IF(EXACT($A$5,"Moyenne 2013-2038"),_xll.Woodstock.Analyst.Xcel.UDFs.GetIndicatorValueAverage("OSUPREALREGAPAR_FCMR",""&amp;$A$9&amp;"="&amp;DZ$12&amp;";",_xll.Woodstock.Analyst.Xcel.UDFs.GetModelFilename(),_xll.Woodstock.Analyst.Xcel.UDFs.GetScenarioIndex(),"2","6")/5,_xll.Woodstock.Analyst.Xcel.UDFs.GetIndicatorValue("OSUPREALREGAPAR_FCMR",""&amp;$A$9&amp;"="&amp;DZ$12&amp;";",_xll.Woodstock.Analyst.Xcel.UDFs.GetModelFilename(),_xll.Woodstock.Analyst.Xcel.UDFs.GetScenarioIndex(),VLOOKUP($A$5,Periode,2,FALSE))/5))</f>
        <v>0</v>
      </c>
      <c r="EA37" s="163">
        <f>IF(ISERROR(IF(EXACT($A$5,"Moyenne 2013-2038"),_xll.Woodstock.Analyst.Xcel.UDFs.GetIndicatorValueAverage("OSUPREALREGAPAR_FCMR",""&amp;$A$9&amp;"="&amp;EA$12&amp;";",_xll.Woodstock.Analyst.Xcel.UDFs.GetModelFilename(),_xll.Woodstock.Analyst.Xcel.UDFs.GetScenarioIndex(),"2","6")/5,_xll.Woodstock.Analyst.Xcel.UDFs.GetIndicatorValue("OSUPREALREGAPAR_FCMR",""&amp;$A$9&amp;"="&amp;EA$12&amp;";",_xll.Woodstock.Analyst.Xcel.UDFs.GetModelFilename(),_xll.Woodstock.Analyst.Xcel.UDFs.GetScenarioIndex(),VLOOKUP($A$5,Periode,2,FALSE))/5)),0,IF(EXACT($A$5,"Moyenne 2013-2038"),_xll.Woodstock.Analyst.Xcel.UDFs.GetIndicatorValueAverage("OSUPREALREGAPAR_FCMR",""&amp;$A$9&amp;"="&amp;EA$12&amp;";",_xll.Woodstock.Analyst.Xcel.UDFs.GetModelFilename(),_xll.Woodstock.Analyst.Xcel.UDFs.GetScenarioIndex(),"2","6")/5,_xll.Woodstock.Analyst.Xcel.UDFs.GetIndicatorValue("OSUPREALREGAPAR_FCMR",""&amp;$A$9&amp;"="&amp;EA$12&amp;";",_xll.Woodstock.Analyst.Xcel.UDFs.GetModelFilename(),_xll.Woodstock.Analyst.Xcel.UDFs.GetScenarioIndex(),VLOOKUP($A$5,Periode,2,FALSE))/5))</f>
        <v>0</v>
      </c>
      <c r="EB37" s="163">
        <f>IF(ISERROR(IF(EXACT($A$5,"Moyenne 2013-2038"),_xll.Woodstock.Analyst.Xcel.UDFs.GetIndicatorValueAverage("OSUPREALREGAPAR_FCMR",""&amp;$A$9&amp;"="&amp;EB$12&amp;";",_xll.Woodstock.Analyst.Xcel.UDFs.GetModelFilename(),_xll.Woodstock.Analyst.Xcel.UDFs.GetScenarioIndex(),"2","6")/5,_xll.Woodstock.Analyst.Xcel.UDFs.GetIndicatorValue("OSUPREALREGAPAR_FCMR",""&amp;$A$9&amp;"="&amp;EB$12&amp;";",_xll.Woodstock.Analyst.Xcel.UDFs.GetModelFilename(),_xll.Woodstock.Analyst.Xcel.UDFs.GetScenarioIndex(),VLOOKUP($A$5,Periode,2,FALSE))/5)),0,IF(EXACT($A$5,"Moyenne 2013-2038"),_xll.Woodstock.Analyst.Xcel.UDFs.GetIndicatorValueAverage("OSUPREALREGAPAR_FCMR",""&amp;$A$9&amp;"="&amp;EB$12&amp;";",_xll.Woodstock.Analyst.Xcel.UDFs.GetModelFilename(),_xll.Woodstock.Analyst.Xcel.UDFs.GetScenarioIndex(),"2","6")/5,_xll.Woodstock.Analyst.Xcel.UDFs.GetIndicatorValue("OSUPREALREGAPAR_FCMR",""&amp;$A$9&amp;"="&amp;EB$12&amp;";",_xll.Woodstock.Analyst.Xcel.UDFs.GetModelFilename(),_xll.Woodstock.Analyst.Xcel.UDFs.GetScenarioIndex(),VLOOKUP($A$5,Periode,2,FALSE))/5))</f>
        <v>0</v>
      </c>
      <c r="EC37" s="163">
        <f>IF(ISERROR(IF(EXACT($A$5,"Moyenne 2013-2038"),_xll.Woodstock.Analyst.Xcel.UDFs.GetIndicatorValueAverage("OSUPREALREGAPAR_FCMR",""&amp;$A$9&amp;"="&amp;EC$12&amp;";",_xll.Woodstock.Analyst.Xcel.UDFs.GetModelFilename(),_xll.Woodstock.Analyst.Xcel.UDFs.GetScenarioIndex(),"2","6")/5,_xll.Woodstock.Analyst.Xcel.UDFs.GetIndicatorValue("OSUPREALREGAPAR_FCMR",""&amp;$A$9&amp;"="&amp;EC$12&amp;";",_xll.Woodstock.Analyst.Xcel.UDFs.GetModelFilename(),_xll.Woodstock.Analyst.Xcel.UDFs.GetScenarioIndex(),VLOOKUP($A$5,Periode,2,FALSE))/5)),0,IF(EXACT($A$5,"Moyenne 2013-2038"),_xll.Woodstock.Analyst.Xcel.UDFs.GetIndicatorValueAverage("OSUPREALREGAPAR_FCMR",""&amp;$A$9&amp;"="&amp;EC$12&amp;";",_xll.Woodstock.Analyst.Xcel.UDFs.GetModelFilename(),_xll.Woodstock.Analyst.Xcel.UDFs.GetScenarioIndex(),"2","6")/5,_xll.Woodstock.Analyst.Xcel.UDFs.GetIndicatorValue("OSUPREALREGAPAR_FCMR",""&amp;$A$9&amp;"="&amp;EC$12&amp;";",_xll.Woodstock.Analyst.Xcel.UDFs.GetModelFilename(),_xll.Woodstock.Analyst.Xcel.UDFs.GetScenarioIndex(),VLOOKUP($A$5,Periode,2,FALSE))/5))</f>
        <v>0</v>
      </c>
      <c r="ED37" s="163">
        <f>IF(ISERROR(IF(EXACT($A$5,"Moyenne 2013-2038"),_xll.Woodstock.Analyst.Xcel.UDFs.GetIndicatorValueAverage("OSUPREALREGAPAR_FCMR",""&amp;$A$9&amp;"="&amp;ED$12&amp;";",_xll.Woodstock.Analyst.Xcel.UDFs.GetModelFilename(),_xll.Woodstock.Analyst.Xcel.UDFs.GetScenarioIndex(),"2","6")/5,_xll.Woodstock.Analyst.Xcel.UDFs.GetIndicatorValue("OSUPREALREGAPAR_FCMR",""&amp;$A$9&amp;"="&amp;ED$12&amp;";",_xll.Woodstock.Analyst.Xcel.UDFs.GetModelFilename(),_xll.Woodstock.Analyst.Xcel.UDFs.GetScenarioIndex(),VLOOKUP($A$5,Periode,2,FALSE))/5)),0,IF(EXACT($A$5,"Moyenne 2013-2038"),_xll.Woodstock.Analyst.Xcel.UDFs.GetIndicatorValueAverage("OSUPREALREGAPAR_FCMR",""&amp;$A$9&amp;"="&amp;ED$12&amp;";",_xll.Woodstock.Analyst.Xcel.UDFs.GetModelFilename(),_xll.Woodstock.Analyst.Xcel.UDFs.GetScenarioIndex(),"2","6")/5,_xll.Woodstock.Analyst.Xcel.UDFs.GetIndicatorValue("OSUPREALREGAPAR_FCMR",""&amp;$A$9&amp;"="&amp;ED$12&amp;";",_xll.Woodstock.Analyst.Xcel.UDFs.GetModelFilename(),_xll.Woodstock.Analyst.Xcel.UDFs.GetScenarioIndex(),VLOOKUP($A$5,Periode,2,FALSE))/5))</f>
        <v>0</v>
      </c>
      <c r="EE37" s="163">
        <f>IF(ISERROR(IF(EXACT($A$5,"Moyenne 2013-2038"),_xll.Woodstock.Analyst.Xcel.UDFs.GetIndicatorValueAverage("OSUPREALREGAPAR_FCMR",""&amp;$A$9&amp;"="&amp;EE$12&amp;";",_xll.Woodstock.Analyst.Xcel.UDFs.GetModelFilename(),_xll.Woodstock.Analyst.Xcel.UDFs.GetScenarioIndex(),"2","6")/5,_xll.Woodstock.Analyst.Xcel.UDFs.GetIndicatorValue("OSUPREALREGAPAR_FCMR",""&amp;$A$9&amp;"="&amp;EE$12&amp;";",_xll.Woodstock.Analyst.Xcel.UDFs.GetModelFilename(),_xll.Woodstock.Analyst.Xcel.UDFs.GetScenarioIndex(),VLOOKUP($A$5,Periode,2,FALSE))/5)),0,IF(EXACT($A$5,"Moyenne 2013-2038"),_xll.Woodstock.Analyst.Xcel.UDFs.GetIndicatorValueAverage("OSUPREALREGAPAR_FCMR",""&amp;$A$9&amp;"="&amp;EE$12&amp;";",_xll.Woodstock.Analyst.Xcel.UDFs.GetModelFilename(),_xll.Woodstock.Analyst.Xcel.UDFs.GetScenarioIndex(),"2","6")/5,_xll.Woodstock.Analyst.Xcel.UDFs.GetIndicatorValue("OSUPREALREGAPAR_FCMR",""&amp;$A$9&amp;"="&amp;EE$12&amp;";",_xll.Woodstock.Analyst.Xcel.UDFs.GetModelFilename(),_xll.Woodstock.Analyst.Xcel.UDFs.GetScenarioIndex(),VLOOKUP($A$5,Periode,2,FALSE))/5))</f>
        <v>0</v>
      </c>
      <c r="EF37" s="163">
        <f>IF(ISERROR(IF(EXACT($A$5,"Moyenne 2013-2038"),_xll.Woodstock.Analyst.Xcel.UDFs.GetIndicatorValueAverage("OSUPREALREGAPAR_FCMR",""&amp;$A$9&amp;"="&amp;EF$12&amp;";",_xll.Woodstock.Analyst.Xcel.UDFs.GetModelFilename(),_xll.Woodstock.Analyst.Xcel.UDFs.GetScenarioIndex(),"2","6")/5,_xll.Woodstock.Analyst.Xcel.UDFs.GetIndicatorValue("OSUPREALREGAPAR_FCMR",""&amp;$A$9&amp;"="&amp;EF$12&amp;";",_xll.Woodstock.Analyst.Xcel.UDFs.GetModelFilename(),_xll.Woodstock.Analyst.Xcel.UDFs.GetScenarioIndex(),VLOOKUP($A$5,Periode,2,FALSE))/5)),0,IF(EXACT($A$5,"Moyenne 2013-2038"),_xll.Woodstock.Analyst.Xcel.UDFs.GetIndicatorValueAverage("OSUPREALREGAPAR_FCMR",""&amp;$A$9&amp;"="&amp;EF$12&amp;";",_xll.Woodstock.Analyst.Xcel.UDFs.GetModelFilename(),_xll.Woodstock.Analyst.Xcel.UDFs.GetScenarioIndex(),"2","6")/5,_xll.Woodstock.Analyst.Xcel.UDFs.GetIndicatorValue("OSUPREALREGAPAR_FCMR",""&amp;$A$9&amp;"="&amp;EF$12&amp;";",_xll.Woodstock.Analyst.Xcel.UDFs.GetModelFilename(),_xll.Woodstock.Analyst.Xcel.UDFs.GetScenarioIndex(),VLOOKUP($A$5,Periode,2,FALSE))/5))</f>
        <v>0</v>
      </c>
      <c r="EG37" s="163">
        <f>IF(ISERROR(IF(EXACT($A$5,"Moyenne 2013-2038"),_xll.Woodstock.Analyst.Xcel.UDFs.GetIndicatorValueAverage("OSUPREALREGAPAR_FCMR",""&amp;$A$9&amp;"="&amp;EG$12&amp;";",_xll.Woodstock.Analyst.Xcel.UDFs.GetModelFilename(),_xll.Woodstock.Analyst.Xcel.UDFs.GetScenarioIndex(),"2","6")/5,_xll.Woodstock.Analyst.Xcel.UDFs.GetIndicatorValue("OSUPREALREGAPAR_FCMR",""&amp;$A$9&amp;"="&amp;EG$12&amp;";",_xll.Woodstock.Analyst.Xcel.UDFs.GetModelFilename(),_xll.Woodstock.Analyst.Xcel.UDFs.GetScenarioIndex(),VLOOKUP($A$5,Periode,2,FALSE))/5)),0,IF(EXACT($A$5,"Moyenne 2013-2038"),_xll.Woodstock.Analyst.Xcel.UDFs.GetIndicatorValueAverage("OSUPREALREGAPAR_FCMR",""&amp;$A$9&amp;"="&amp;EG$12&amp;";",_xll.Woodstock.Analyst.Xcel.UDFs.GetModelFilename(),_xll.Woodstock.Analyst.Xcel.UDFs.GetScenarioIndex(),"2","6")/5,_xll.Woodstock.Analyst.Xcel.UDFs.GetIndicatorValue("OSUPREALREGAPAR_FCMR",""&amp;$A$9&amp;"="&amp;EG$12&amp;";",_xll.Woodstock.Analyst.Xcel.UDFs.GetModelFilename(),_xll.Woodstock.Analyst.Xcel.UDFs.GetScenarioIndex(),VLOOKUP($A$5,Periode,2,FALSE))/5))</f>
        <v>0</v>
      </c>
      <c r="EH37" s="163">
        <f>IF(ISERROR(IF(EXACT($A$5,"Moyenne 2013-2038"),_xll.Woodstock.Analyst.Xcel.UDFs.GetIndicatorValueAverage("OSUPREALREGAPAR_FCMR",""&amp;$A$9&amp;"="&amp;EH$12&amp;";",_xll.Woodstock.Analyst.Xcel.UDFs.GetModelFilename(),_xll.Woodstock.Analyst.Xcel.UDFs.GetScenarioIndex(),"2","6")/5,_xll.Woodstock.Analyst.Xcel.UDFs.GetIndicatorValue("OSUPREALREGAPAR_FCMR",""&amp;$A$9&amp;"="&amp;EH$12&amp;";",_xll.Woodstock.Analyst.Xcel.UDFs.GetModelFilename(),_xll.Woodstock.Analyst.Xcel.UDFs.GetScenarioIndex(),VLOOKUP($A$5,Periode,2,FALSE))/5)),0,IF(EXACT($A$5,"Moyenne 2013-2038"),_xll.Woodstock.Analyst.Xcel.UDFs.GetIndicatorValueAverage("OSUPREALREGAPAR_FCMR",""&amp;$A$9&amp;"="&amp;EH$12&amp;";",_xll.Woodstock.Analyst.Xcel.UDFs.GetModelFilename(),_xll.Woodstock.Analyst.Xcel.UDFs.GetScenarioIndex(),"2","6")/5,_xll.Woodstock.Analyst.Xcel.UDFs.GetIndicatorValue("OSUPREALREGAPAR_FCMR",""&amp;$A$9&amp;"="&amp;EH$12&amp;";",_xll.Woodstock.Analyst.Xcel.UDFs.GetModelFilename(),_xll.Woodstock.Analyst.Xcel.UDFs.GetScenarioIndex(),VLOOKUP($A$5,Periode,2,FALSE))/5))</f>
        <v>0</v>
      </c>
      <c r="EI37" s="163">
        <f>IF(ISERROR(IF(EXACT($A$5,"Moyenne 2013-2038"),_xll.Woodstock.Analyst.Xcel.UDFs.GetIndicatorValueAverage("OSUPREALREGAPAR_FCMR",""&amp;$A$9&amp;"="&amp;EI$12&amp;";",_xll.Woodstock.Analyst.Xcel.UDFs.GetModelFilename(),_xll.Woodstock.Analyst.Xcel.UDFs.GetScenarioIndex(),"2","6")/5,_xll.Woodstock.Analyst.Xcel.UDFs.GetIndicatorValue("OSUPREALREGAPAR_FCMR",""&amp;$A$9&amp;"="&amp;EI$12&amp;";",_xll.Woodstock.Analyst.Xcel.UDFs.GetModelFilename(),_xll.Woodstock.Analyst.Xcel.UDFs.GetScenarioIndex(),VLOOKUP($A$5,Periode,2,FALSE))/5)),0,IF(EXACT($A$5,"Moyenne 2013-2038"),_xll.Woodstock.Analyst.Xcel.UDFs.GetIndicatorValueAverage("OSUPREALREGAPAR_FCMR",""&amp;$A$9&amp;"="&amp;EI$12&amp;";",_xll.Woodstock.Analyst.Xcel.UDFs.GetModelFilename(),_xll.Woodstock.Analyst.Xcel.UDFs.GetScenarioIndex(),"2","6")/5,_xll.Woodstock.Analyst.Xcel.UDFs.GetIndicatorValue("OSUPREALREGAPAR_FCMR",""&amp;$A$9&amp;"="&amp;EI$12&amp;";",_xll.Woodstock.Analyst.Xcel.UDFs.GetModelFilename(),_xll.Woodstock.Analyst.Xcel.UDFs.GetScenarioIndex(),VLOOKUP($A$5,Periode,2,FALSE))/5))</f>
        <v>0</v>
      </c>
      <c r="EJ37" s="163">
        <f>IF(ISERROR(IF(EXACT($A$5,"Moyenne 2013-2038"),_xll.Woodstock.Analyst.Xcel.UDFs.GetIndicatorValueAverage("OSUPREALREGAPAR_FCMR",""&amp;$A$9&amp;"="&amp;EJ$12&amp;";",_xll.Woodstock.Analyst.Xcel.UDFs.GetModelFilename(),_xll.Woodstock.Analyst.Xcel.UDFs.GetScenarioIndex(),"2","6")/5,_xll.Woodstock.Analyst.Xcel.UDFs.GetIndicatorValue("OSUPREALREGAPAR_FCMR",""&amp;$A$9&amp;"="&amp;EJ$12&amp;";",_xll.Woodstock.Analyst.Xcel.UDFs.GetModelFilename(),_xll.Woodstock.Analyst.Xcel.UDFs.GetScenarioIndex(),VLOOKUP($A$5,Periode,2,FALSE))/5)),0,IF(EXACT($A$5,"Moyenne 2013-2038"),_xll.Woodstock.Analyst.Xcel.UDFs.GetIndicatorValueAverage("OSUPREALREGAPAR_FCMR",""&amp;$A$9&amp;"="&amp;EJ$12&amp;";",_xll.Woodstock.Analyst.Xcel.UDFs.GetModelFilename(),_xll.Woodstock.Analyst.Xcel.UDFs.GetScenarioIndex(),"2","6")/5,_xll.Woodstock.Analyst.Xcel.UDFs.GetIndicatorValue("OSUPREALREGAPAR_FCMR",""&amp;$A$9&amp;"="&amp;EJ$12&amp;";",_xll.Woodstock.Analyst.Xcel.UDFs.GetModelFilename(),_xll.Woodstock.Analyst.Xcel.UDFs.GetScenarioIndex(),VLOOKUP($A$5,Periode,2,FALSE))/5))</f>
        <v>0</v>
      </c>
      <c r="EK37" s="163">
        <f>IF(ISERROR(IF(EXACT($A$5,"Moyenne 2013-2038"),_xll.Woodstock.Analyst.Xcel.UDFs.GetIndicatorValueAverage("OSUPREALREGAPAR_FCMR",""&amp;$A$9&amp;"="&amp;EK$12&amp;";",_xll.Woodstock.Analyst.Xcel.UDFs.GetModelFilename(),_xll.Woodstock.Analyst.Xcel.UDFs.GetScenarioIndex(),"2","6")/5,_xll.Woodstock.Analyst.Xcel.UDFs.GetIndicatorValue("OSUPREALREGAPAR_FCMR",""&amp;$A$9&amp;"="&amp;EK$12&amp;";",_xll.Woodstock.Analyst.Xcel.UDFs.GetModelFilename(),_xll.Woodstock.Analyst.Xcel.UDFs.GetScenarioIndex(),VLOOKUP($A$5,Periode,2,FALSE))/5)),0,IF(EXACT($A$5,"Moyenne 2013-2038"),_xll.Woodstock.Analyst.Xcel.UDFs.GetIndicatorValueAverage("OSUPREALREGAPAR_FCMR",""&amp;$A$9&amp;"="&amp;EK$12&amp;";",_xll.Woodstock.Analyst.Xcel.UDFs.GetModelFilename(),_xll.Woodstock.Analyst.Xcel.UDFs.GetScenarioIndex(),"2","6")/5,_xll.Woodstock.Analyst.Xcel.UDFs.GetIndicatorValue("OSUPREALREGAPAR_FCMR",""&amp;$A$9&amp;"="&amp;EK$12&amp;";",_xll.Woodstock.Analyst.Xcel.UDFs.GetModelFilename(),_xll.Woodstock.Analyst.Xcel.UDFs.GetScenarioIndex(),VLOOKUP($A$5,Periode,2,FALSE))/5))</f>
        <v>0</v>
      </c>
      <c r="EL37" s="163">
        <f>IF(ISERROR(IF(EXACT($A$5,"Moyenne 2013-2038"),_xll.Woodstock.Analyst.Xcel.UDFs.GetIndicatorValueAverage("OSUPREALREGAPAR_FCMR",""&amp;$A$9&amp;"="&amp;EL$12&amp;";",_xll.Woodstock.Analyst.Xcel.UDFs.GetModelFilename(),_xll.Woodstock.Analyst.Xcel.UDFs.GetScenarioIndex(),"2","6")/5,_xll.Woodstock.Analyst.Xcel.UDFs.GetIndicatorValue("OSUPREALREGAPAR_FCMR",""&amp;$A$9&amp;"="&amp;EL$12&amp;";",_xll.Woodstock.Analyst.Xcel.UDFs.GetModelFilename(),_xll.Woodstock.Analyst.Xcel.UDFs.GetScenarioIndex(),VLOOKUP($A$5,Periode,2,FALSE))/5)),0,IF(EXACT($A$5,"Moyenne 2013-2038"),_xll.Woodstock.Analyst.Xcel.UDFs.GetIndicatorValueAverage("OSUPREALREGAPAR_FCMR",""&amp;$A$9&amp;"="&amp;EL$12&amp;";",_xll.Woodstock.Analyst.Xcel.UDFs.GetModelFilename(),_xll.Woodstock.Analyst.Xcel.UDFs.GetScenarioIndex(),"2","6")/5,_xll.Woodstock.Analyst.Xcel.UDFs.GetIndicatorValue("OSUPREALREGAPAR_FCMR",""&amp;$A$9&amp;"="&amp;EL$12&amp;";",_xll.Woodstock.Analyst.Xcel.UDFs.GetModelFilename(),_xll.Woodstock.Analyst.Xcel.UDFs.GetScenarioIndex(),VLOOKUP($A$5,Periode,2,FALSE))/5))</f>
        <v>0</v>
      </c>
      <c r="EM37" s="163">
        <f>IF(ISERROR(IF(EXACT($A$5,"Moyenne 2013-2038"),_xll.Woodstock.Analyst.Xcel.UDFs.GetIndicatorValueAverage("OSUPREALREGAPAR_FCMR",""&amp;$A$9&amp;"="&amp;EM$12&amp;";",_xll.Woodstock.Analyst.Xcel.UDFs.GetModelFilename(),_xll.Woodstock.Analyst.Xcel.UDFs.GetScenarioIndex(),"2","6")/5,_xll.Woodstock.Analyst.Xcel.UDFs.GetIndicatorValue("OSUPREALREGAPAR_FCMR",""&amp;$A$9&amp;"="&amp;EM$12&amp;";",_xll.Woodstock.Analyst.Xcel.UDFs.GetModelFilename(),_xll.Woodstock.Analyst.Xcel.UDFs.GetScenarioIndex(),VLOOKUP($A$5,Periode,2,FALSE))/5)),0,IF(EXACT($A$5,"Moyenne 2013-2038"),_xll.Woodstock.Analyst.Xcel.UDFs.GetIndicatorValueAverage("OSUPREALREGAPAR_FCMR",""&amp;$A$9&amp;"="&amp;EM$12&amp;";",_xll.Woodstock.Analyst.Xcel.UDFs.GetModelFilename(),_xll.Woodstock.Analyst.Xcel.UDFs.GetScenarioIndex(),"2","6")/5,_xll.Woodstock.Analyst.Xcel.UDFs.GetIndicatorValue("OSUPREALREGAPAR_FCMR",""&amp;$A$9&amp;"="&amp;EM$12&amp;";",_xll.Woodstock.Analyst.Xcel.UDFs.GetModelFilename(),_xll.Woodstock.Analyst.Xcel.UDFs.GetScenarioIndex(),VLOOKUP($A$5,Periode,2,FALSE))/5))</f>
        <v>0</v>
      </c>
      <c r="EN37" s="163">
        <f>IF(ISERROR(IF(EXACT($A$5,"Moyenne 2013-2038"),_xll.Woodstock.Analyst.Xcel.UDFs.GetIndicatorValueAverage("OSUPREALREGAPAR_FCMR",""&amp;$A$9&amp;"="&amp;EN$12&amp;";",_xll.Woodstock.Analyst.Xcel.UDFs.GetModelFilename(),_xll.Woodstock.Analyst.Xcel.UDFs.GetScenarioIndex(),"2","6")/5,_xll.Woodstock.Analyst.Xcel.UDFs.GetIndicatorValue("OSUPREALREGAPAR_FCMR",""&amp;$A$9&amp;"="&amp;EN$12&amp;";",_xll.Woodstock.Analyst.Xcel.UDFs.GetModelFilename(),_xll.Woodstock.Analyst.Xcel.UDFs.GetScenarioIndex(),VLOOKUP($A$5,Periode,2,FALSE))/5)),0,IF(EXACT($A$5,"Moyenne 2013-2038"),_xll.Woodstock.Analyst.Xcel.UDFs.GetIndicatorValueAverage("OSUPREALREGAPAR_FCMR",""&amp;$A$9&amp;"="&amp;EN$12&amp;";",_xll.Woodstock.Analyst.Xcel.UDFs.GetModelFilename(),_xll.Woodstock.Analyst.Xcel.UDFs.GetScenarioIndex(),"2","6")/5,_xll.Woodstock.Analyst.Xcel.UDFs.GetIndicatorValue("OSUPREALREGAPAR_FCMR",""&amp;$A$9&amp;"="&amp;EN$12&amp;";",_xll.Woodstock.Analyst.Xcel.UDFs.GetModelFilename(),_xll.Woodstock.Analyst.Xcel.UDFs.GetScenarioIndex(),VLOOKUP($A$5,Periode,2,FALSE))/5))</f>
        <v>0</v>
      </c>
      <c r="EO37" s="163">
        <f>IF(ISERROR(IF(EXACT($A$5,"Moyenne 2013-2038"),_xll.Woodstock.Analyst.Xcel.UDFs.GetIndicatorValueAverage("OSUPREALREGAPAR_FCMR",""&amp;$A$9&amp;"="&amp;EO$12&amp;";",_xll.Woodstock.Analyst.Xcel.UDFs.GetModelFilename(),_xll.Woodstock.Analyst.Xcel.UDFs.GetScenarioIndex(),"2","6")/5,_xll.Woodstock.Analyst.Xcel.UDFs.GetIndicatorValue("OSUPREALREGAPAR_FCMR",""&amp;$A$9&amp;"="&amp;EO$12&amp;";",_xll.Woodstock.Analyst.Xcel.UDFs.GetModelFilename(),_xll.Woodstock.Analyst.Xcel.UDFs.GetScenarioIndex(),VLOOKUP($A$5,Periode,2,FALSE))/5)),0,IF(EXACT($A$5,"Moyenne 2013-2038"),_xll.Woodstock.Analyst.Xcel.UDFs.GetIndicatorValueAverage("OSUPREALREGAPAR_FCMR",""&amp;$A$9&amp;"="&amp;EO$12&amp;";",_xll.Woodstock.Analyst.Xcel.UDFs.GetModelFilename(),_xll.Woodstock.Analyst.Xcel.UDFs.GetScenarioIndex(),"2","6")/5,_xll.Woodstock.Analyst.Xcel.UDFs.GetIndicatorValue("OSUPREALREGAPAR_FCMR",""&amp;$A$9&amp;"="&amp;EO$12&amp;";",_xll.Woodstock.Analyst.Xcel.UDFs.GetModelFilename(),_xll.Woodstock.Analyst.Xcel.UDFs.GetScenarioIndex(),VLOOKUP($A$5,Periode,2,FALSE))/5))</f>
        <v>0</v>
      </c>
      <c r="EP37" s="163">
        <f>IF(ISERROR(IF(EXACT($A$5,"Moyenne 2013-2038"),_xll.Woodstock.Analyst.Xcel.UDFs.GetIndicatorValueAverage("OSUPREALREGAPAR_FCMR",""&amp;$A$9&amp;"="&amp;EP$12&amp;";",_xll.Woodstock.Analyst.Xcel.UDFs.GetModelFilename(),_xll.Woodstock.Analyst.Xcel.UDFs.GetScenarioIndex(),"2","6")/5,_xll.Woodstock.Analyst.Xcel.UDFs.GetIndicatorValue("OSUPREALREGAPAR_FCMR",""&amp;$A$9&amp;"="&amp;EP$12&amp;";",_xll.Woodstock.Analyst.Xcel.UDFs.GetModelFilename(),_xll.Woodstock.Analyst.Xcel.UDFs.GetScenarioIndex(),VLOOKUP($A$5,Periode,2,FALSE))/5)),0,IF(EXACT($A$5,"Moyenne 2013-2038"),_xll.Woodstock.Analyst.Xcel.UDFs.GetIndicatorValueAverage("OSUPREALREGAPAR_FCMR",""&amp;$A$9&amp;"="&amp;EP$12&amp;";",_xll.Woodstock.Analyst.Xcel.UDFs.GetModelFilename(),_xll.Woodstock.Analyst.Xcel.UDFs.GetScenarioIndex(),"2","6")/5,_xll.Woodstock.Analyst.Xcel.UDFs.GetIndicatorValue("OSUPREALREGAPAR_FCMR",""&amp;$A$9&amp;"="&amp;EP$12&amp;";",_xll.Woodstock.Analyst.Xcel.UDFs.GetModelFilename(),_xll.Woodstock.Analyst.Xcel.UDFs.GetScenarioIndex(),VLOOKUP($A$5,Periode,2,FALSE))/5))</f>
        <v>0</v>
      </c>
      <c r="EQ37" s="163">
        <f>IF(ISERROR(IF(EXACT($A$5,"Moyenne 2013-2038"),_xll.Woodstock.Analyst.Xcel.UDFs.GetIndicatorValueAverage("OSUPREALREGAPAR_FCMR",""&amp;$A$9&amp;"="&amp;EQ$12&amp;";",_xll.Woodstock.Analyst.Xcel.UDFs.GetModelFilename(),_xll.Woodstock.Analyst.Xcel.UDFs.GetScenarioIndex(),"2","6")/5,_xll.Woodstock.Analyst.Xcel.UDFs.GetIndicatorValue("OSUPREALREGAPAR_FCMR",""&amp;$A$9&amp;"="&amp;EQ$12&amp;";",_xll.Woodstock.Analyst.Xcel.UDFs.GetModelFilename(),_xll.Woodstock.Analyst.Xcel.UDFs.GetScenarioIndex(),VLOOKUP($A$5,Periode,2,FALSE))/5)),0,IF(EXACT($A$5,"Moyenne 2013-2038"),_xll.Woodstock.Analyst.Xcel.UDFs.GetIndicatorValueAverage("OSUPREALREGAPAR_FCMR",""&amp;$A$9&amp;"="&amp;EQ$12&amp;";",_xll.Woodstock.Analyst.Xcel.UDFs.GetModelFilename(),_xll.Woodstock.Analyst.Xcel.UDFs.GetScenarioIndex(),"2","6")/5,_xll.Woodstock.Analyst.Xcel.UDFs.GetIndicatorValue("OSUPREALREGAPAR_FCMR",""&amp;$A$9&amp;"="&amp;EQ$12&amp;";",_xll.Woodstock.Analyst.Xcel.UDFs.GetModelFilename(),_xll.Woodstock.Analyst.Xcel.UDFs.GetScenarioIndex(),VLOOKUP($A$5,Periode,2,FALSE))/5))</f>
        <v>0</v>
      </c>
      <c r="ER37" s="163">
        <f>IF(ISERROR(IF(EXACT($A$5,"Moyenne 2013-2038"),_xll.Woodstock.Analyst.Xcel.UDFs.GetIndicatorValueAverage("OSUPREALREGAPAR_FCMR",""&amp;$A$9&amp;"="&amp;ER$12&amp;";",_xll.Woodstock.Analyst.Xcel.UDFs.GetModelFilename(),_xll.Woodstock.Analyst.Xcel.UDFs.GetScenarioIndex(),"2","6")/5,_xll.Woodstock.Analyst.Xcel.UDFs.GetIndicatorValue("OSUPREALREGAPAR_FCMR",""&amp;$A$9&amp;"="&amp;ER$12&amp;";",_xll.Woodstock.Analyst.Xcel.UDFs.GetModelFilename(),_xll.Woodstock.Analyst.Xcel.UDFs.GetScenarioIndex(),VLOOKUP($A$5,Periode,2,FALSE))/5)),0,IF(EXACT($A$5,"Moyenne 2013-2038"),_xll.Woodstock.Analyst.Xcel.UDFs.GetIndicatorValueAverage("OSUPREALREGAPAR_FCMR",""&amp;$A$9&amp;"="&amp;ER$12&amp;";",_xll.Woodstock.Analyst.Xcel.UDFs.GetModelFilename(),_xll.Woodstock.Analyst.Xcel.UDFs.GetScenarioIndex(),"2","6")/5,_xll.Woodstock.Analyst.Xcel.UDFs.GetIndicatorValue("OSUPREALREGAPAR_FCMR",""&amp;$A$9&amp;"="&amp;ER$12&amp;";",_xll.Woodstock.Analyst.Xcel.UDFs.GetModelFilename(),_xll.Woodstock.Analyst.Xcel.UDFs.GetScenarioIndex(),VLOOKUP($A$5,Periode,2,FALSE))/5))</f>
        <v>0</v>
      </c>
      <c r="ES37" s="163">
        <f>IF(ISERROR(IF(EXACT($A$5,"Moyenne 2013-2038"),_xll.Woodstock.Analyst.Xcel.UDFs.GetIndicatorValueAverage("OSUPREALREGAPAR_FCMR",""&amp;$A$9&amp;"="&amp;ES$12&amp;";",_xll.Woodstock.Analyst.Xcel.UDFs.GetModelFilename(),_xll.Woodstock.Analyst.Xcel.UDFs.GetScenarioIndex(),"2","6")/5,_xll.Woodstock.Analyst.Xcel.UDFs.GetIndicatorValue("OSUPREALREGAPAR_FCMR",""&amp;$A$9&amp;"="&amp;ES$12&amp;";",_xll.Woodstock.Analyst.Xcel.UDFs.GetModelFilename(),_xll.Woodstock.Analyst.Xcel.UDFs.GetScenarioIndex(),VLOOKUP($A$5,Periode,2,FALSE))/5)),0,IF(EXACT($A$5,"Moyenne 2013-2038"),_xll.Woodstock.Analyst.Xcel.UDFs.GetIndicatorValueAverage("OSUPREALREGAPAR_FCMR",""&amp;$A$9&amp;"="&amp;ES$12&amp;";",_xll.Woodstock.Analyst.Xcel.UDFs.GetModelFilename(),_xll.Woodstock.Analyst.Xcel.UDFs.GetScenarioIndex(),"2","6")/5,_xll.Woodstock.Analyst.Xcel.UDFs.GetIndicatorValue("OSUPREALREGAPAR_FCMR",""&amp;$A$9&amp;"="&amp;ES$12&amp;";",_xll.Woodstock.Analyst.Xcel.UDFs.GetModelFilename(),_xll.Woodstock.Analyst.Xcel.UDFs.GetScenarioIndex(),VLOOKUP($A$5,Periode,2,FALSE))/5))</f>
        <v>0</v>
      </c>
      <c r="ET37" s="163">
        <f>IF(ISERROR(IF(EXACT($A$5,"Moyenne 2013-2038"),_xll.Woodstock.Analyst.Xcel.UDFs.GetIndicatorValueAverage("OSUPREALREGAPAR_FCMR",""&amp;$A$9&amp;"="&amp;ET$12&amp;";",_xll.Woodstock.Analyst.Xcel.UDFs.GetModelFilename(),_xll.Woodstock.Analyst.Xcel.UDFs.GetScenarioIndex(),"2","6")/5,_xll.Woodstock.Analyst.Xcel.UDFs.GetIndicatorValue("OSUPREALREGAPAR_FCMR",""&amp;$A$9&amp;"="&amp;ET$12&amp;";",_xll.Woodstock.Analyst.Xcel.UDFs.GetModelFilename(),_xll.Woodstock.Analyst.Xcel.UDFs.GetScenarioIndex(),VLOOKUP($A$5,Periode,2,FALSE))/5)),0,IF(EXACT($A$5,"Moyenne 2013-2038"),_xll.Woodstock.Analyst.Xcel.UDFs.GetIndicatorValueAverage("OSUPREALREGAPAR_FCMR",""&amp;$A$9&amp;"="&amp;ET$12&amp;";",_xll.Woodstock.Analyst.Xcel.UDFs.GetModelFilename(),_xll.Woodstock.Analyst.Xcel.UDFs.GetScenarioIndex(),"2","6")/5,_xll.Woodstock.Analyst.Xcel.UDFs.GetIndicatorValue("OSUPREALREGAPAR_FCMR",""&amp;$A$9&amp;"="&amp;ET$12&amp;";",_xll.Woodstock.Analyst.Xcel.UDFs.GetModelFilename(),_xll.Woodstock.Analyst.Xcel.UDFs.GetScenarioIndex(),VLOOKUP($A$5,Periode,2,FALSE))/5))</f>
        <v>0</v>
      </c>
      <c r="EU37" s="163">
        <f>IF(ISERROR(IF(EXACT($A$5,"Moyenne 2013-2038"),_xll.Woodstock.Analyst.Xcel.UDFs.GetIndicatorValueAverage("OSUPREALREGAPAR_FCMR",""&amp;$A$9&amp;"="&amp;EU$12&amp;";",_xll.Woodstock.Analyst.Xcel.UDFs.GetModelFilename(),_xll.Woodstock.Analyst.Xcel.UDFs.GetScenarioIndex(),"2","6")/5,_xll.Woodstock.Analyst.Xcel.UDFs.GetIndicatorValue("OSUPREALREGAPAR_FCMR",""&amp;$A$9&amp;"="&amp;EU$12&amp;";",_xll.Woodstock.Analyst.Xcel.UDFs.GetModelFilename(),_xll.Woodstock.Analyst.Xcel.UDFs.GetScenarioIndex(),VLOOKUP($A$5,Periode,2,FALSE))/5)),0,IF(EXACT($A$5,"Moyenne 2013-2038"),_xll.Woodstock.Analyst.Xcel.UDFs.GetIndicatorValueAverage("OSUPREALREGAPAR_FCMR",""&amp;$A$9&amp;"="&amp;EU$12&amp;";",_xll.Woodstock.Analyst.Xcel.UDFs.GetModelFilename(),_xll.Woodstock.Analyst.Xcel.UDFs.GetScenarioIndex(),"2","6")/5,_xll.Woodstock.Analyst.Xcel.UDFs.GetIndicatorValue("OSUPREALREGAPAR_FCMR",""&amp;$A$9&amp;"="&amp;EU$12&amp;";",_xll.Woodstock.Analyst.Xcel.UDFs.GetModelFilename(),_xll.Woodstock.Analyst.Xcel.UDFs.GetScenarioIndex(),VLOOKUP($A$5,Periode,2,FALSE))/5))</f>
        <v>0</v>
      </c>
      <c r="EV37" s="163">
        <f>IF(ISERROR(IF(EXACT($A$5,"Moyenne 2013-2038"),_xll.Woodstock.Analyst.Xcel.UDFs.GetIndicatorValueAverage("OSUPREALREGAPAR_FCMR",""&amp;$A$9&amp;"="&amp;EV$12&amp;";",_xll.Woodstock.Analyst.Xcel.UDFs.GetModelFilename(),_xll.Woodstock.Analyst.Xcel.UDFs.GetScenarioIndex(),"2","6")/5,_xll.Woodstock.Analyst.Xcel.UDFs.GetIndicatorValue("OSUPREALREGAPAR_FCMR",""&amp;$A$9&amp;"="&amp;EV$12&amp;";",_xll.Woodstock.Analyst.Xcel.UDFs.GetModelFilename(),_xll.Woodstock.Analyst.Xcel.UDFs.GetScenarioIndex(),VLOOKUP($A$5,Periode,2,FALSE))/5)),0,IF(EXACT($A$5,"Moyenne 2013-2038"),_xll.Woodstock.Analyst.Xcel.UDFs.GetIndicatorValueAverage("OSUPREALREGAPAR_FCMR",""&amp;$A$9&amp;"="&amp;EV$12&amp;";",_xll.Woodstock.Analyst.Xcel.UDFs.GetModelFilename(),_xll.Woodstock.Analyst.Xcel.UDFs.GetScenarioIndex(),"2","6")/5,_xll.Woodstock.Analyst.Xcel.UDFs.GetIndicatorValue("OSUPREALREGAPAR_FCMR",""&amp;$A$9&amp;"="&amp;EV$12&amp;";",_xll.Woodstock.Analyst.Xcel.UDFs.GetModelFilename(),_xll.Woodstock.Analyst.Xcel.UDFs.GetScenarioIndex(),VLOOKUP($A$5,Periode,2,FALSE))/5))</f>
        <v>0</v>
      </c>
      <c r="EW37" s="163">
        <f>IF(ISERROR(IF(EXACT($A$5,"Moyenne 2013-2038"),_xll.Woodstock.Analyst.Xcel.UDFs.GetIndicatorValueAverage("OSUPREALREGAPAR_FCMR",""&amp;$A$9&amp;"="&amp;EW$12&amp;";",_xll.Woodstock.Analyst.Xcel.UDFs.GetModelFilename(),_xll.Woodstock.Analyst.Xcel.UDFs.GetScenarioIndex(),"2","6")/5,_xll.Woodstock.Analyst.Xcel.UDFs.GetIndicatorValue("OSUPREALREGAPAR_FCMR",""&amp;$A$9&amp;"="&amp;EW$12&amp;";",_xll.Woodstock.Analyst.Xcel.UDFs.GetModelFilename(),_xll.Woodstock.Analyst.Xcel.UDFs.GetScenarioIndex(),VLOOKUP($A$5,Periode,2,FALSE))/5)),0,IF(EXACT($A$5,"Moyenne 2013-2038"),_xll.Woodstock.Analyst.Xcel.UDFs.GetIndicatorValueAverage("OSUPREALREGAPAR_FCMR",""&amp;$A$9&amp;"="&amp;EW$12&amp;";",_xll.Woodstock.Analyst.Xcel.UDFs.GetModelFilename(),_xll.Woodstock.Analyst.Xcel.UDFs.GetScenarioIndex(),"2","6")/5,_xll.Woodstock.Analyst.Xcel.UDFs.GetIndicatorValue("OSUPREALREGAPAR_FCMR",""&amp;$A$9&amp;"="&amp;EW$12&amp;";",_xll.Woodstock.Analyst.Xcel.UDFs.GetModelFilename(),_xll.Woodstock.Analyst.Xcel.UDFs.GetScenarioIndex(),VLOOKUP($A$5,Periode,2,FALSE))/5))</f>
        <v>0</v>
      </c>
      <c r="EX37" s="163">
        <f>IF(ISERROR(IF(EXACT($A$5,"Moyenne 2013-2038"),_xll.Woodstock.Analyst.Xcel.UDFs.GetIndicatorValueAverage("OSUPREALREGAPAR_FCMR",""&amp;$A$9&amp;"="&amp;EX$12&amp;";",_xll.Woodstock.Analyst.Xcel.UDFs.GetModelFilename(),_xll.Woodstock.Analyst.Xcel.UDFs.GetScenarioIndex(),"2","6")/5,_xll.Woodstock.Analyst.Xcel.UDFs.GetIndicatorValue("OSUPREALREGAPAR_FCMR",""&amp;$A$9&amp;"="&amp;EX$12&amp;";",_xll.Woodstock.Analyst.Xcel.UDFs.GetModelFilename(),_xll.Woodstock.Analyst.Xcel.UDFs.GetScenarioIndex(),VLOOKUP($A$5,Periode,2,FALSE))/5)),0,IF(EXACT($A$5,"Moyenne 2013-2038"),_xll.Woodstock.Analyst.Xcel.UDFs.GetIndicatorValueAverage("OSUPREALREGAPAR_FCMR",""&amp;$A$9&amp;"="&amp;EX$12&amp;";",_xll.Woodstock.Analyst.Xcel.UDFs.GetModelFilename(),_xll.Woodstock.Analyst.Xcel.UDFs.GetScenarioIndex(),"2","6")/5,_xll.Woodstock.Analyst.Xcel.UDFs.GetIndicatorValue("OSUPREALREGAPAR_FCMR",""&amp;$A$9&amp;"="&amp;EX$12&amp;";",_xll.Woodstock.Analyst.Xcel.UDFs.GetModelFilename(),_xll.Woodstock.Analyst.Xcel.UDFs.GetScenarioIndex(),VLOOKUP($A$5,Periode,2,FALSE))/5))</f>
        <v>0</v>
      </c>
      <c r="EY37" s="163">
        <f>IF(ISERROR(IF(EXACT($A$5,"Moyenne 2013-2038"),_xll.Woodstock.Analyst.Xcel.UDFs.GetIndicatorValueAverage("OSUPREALREGAPAR_FCMR",""&amp;$A$9&amp;"="&amp;EY$12&amp;";",_xll.Woodstock.Analyst.Xcel.UDFs.GetModelFilename(),_xll.Woodstock.Analyst.Xcel.UDFs.GetScenarioIndex(),"2","6")/5,_xll.Woodstock.Analyst.Xcel.UDFs.GetIndicatorValue("OSUPREALREGAPAR_FCMR",""&amp;$A$9&amp;"="&amp;EY$12&amp;";",_xll.Woodstock.Analyst.Xcel.UDFs.GetModelFilename(),_xll.Woodstock.Analyst.Xcel.UDFs.GetScenarioIndex(),VLOOKUP($A$5,Periode,2,FALSE))/5)),0,IF(EXACT($A$5,"Moyenne 2013-2038"),_xll.Woodstock.Analyst.Xcel.UDFs.GetIndicatorValueAverage("OSUPREALREGAPAR_FCMR",""&amp;$A$9&amp;"="&amp;EY$12&amp;";",_xll.Woodstock.Analyst.Xcel.UDFs.GetModelFilename(),_xll.Woodstock.Analyst.Xcel.UDFs.GetScenarioIndex(),"2","6")/5,_xll.Woodstock.Analyst.Xcel.UDFs.GetIndicatorValue("OSUPREALREGAPAR_FCMR",""&amp;$A$9&amp;"="&amp;EY$12&amp;";",_xll.Woodstock.Analyst.Xcel.UDFs.GetModelFilename(),_xll.Woodstock.Analyst.Xcel.UDFs.GetScenarioIndex(),VLOOKUP($A$5,Periode,2,FALSE))/5))</f>
        <v>0</v>
      </c>
      <c r="EZ37" s="163">
        <f>IF(ISERROR(IF(EXACT($A$5,"Moyenne 2013-2038"),_xll.Woodstock.Analyst.Xcel.UDFs.GetIndicatorValueAverage("OSUPREALREGAPAR_FCMR",""&amp;$A$9&amp;"="&amp;EZ$12&amp;";",_xll.Woodstock.Analyst.Xcel.UDFs.GetModelFilename(),_xll.Woodstock.Analyst.Xcel.UDFs.GetScenarioIndex(),"2","6")/5,_xll.Woodstock.Analyst.Xcel.UDFs.GetIndicatorValue("OSUPREALREGAPAR_FCMR",""&amp;$A$9&amp;"="&amp;EZ$12&amp;";",_xll.Woodstock.Analyst.Xcel.UDFs.GetModelFilename(),_xll.Woodstock.Analyst.Xcel.UDFs.GetScenarioIndex(),VLOOKUP($A$5,Periode,2,FALSE))/5)),0,IF(EXACT($A$5,"Moyenne 2013-2038"),_xll.Woodstock.Analyst.Xcel.UDFs.GetIndicatorValueAverage("OSUPREALREGAPAR_FCMR",""&amp;$A$9&amp;"="&amp;EZ$12&amp;";",_xll.Woodstock.Analyst.Xcel.UDFs.GetModelFilename(),_xll.Woodstock.Analyst.Xcel.UDFs.GetScenarioIndex(),"2","6")/5,_xll.Woodstock.Analyst.Xcel.UDFs.GetIndicatorValue("OSUPREALREGAPAR_FCMR",""&amp;$A$9&amp;"="&amp;EZ$12&amp;";",_xll.Woodstock.Analyst.Xcel.UDFs.GetModelFilename(),_xll.Woodstock.Analyst.Xcel.UDFs.GetScenarioIndex(),VLOOKUP($A$5,Periode,2,FALSE))/5))</f>
        <v>0</v>
      </c>
      <c r="FA37" s="163">
        <f>IF(ISERROR(IF(EXACT($A$5,"Moyenne 2013-2038"),_xll.Woodstock.Analyst.Xcel.UDFs.GetIndicatorValueAverage("OSUPREALREGAPAR_FCMR",""&amp;$A$9&amp;"="&amp;FA$12&amp;";",_xll.Woodstock.Analyst.Xcel.UDFs.GetModelFilename(),_xll.Woodstock.Analyst.Xcel.UDFs.GetScenarioIndex(),"2","6")/5,_xll.Woodstock.Analyst.Xcel.UDFs.GetIndicatorValue("OSUPREALREGAPAR_FCMR",""&amp;$A$9&amp;"="&amp;FA$12&amp;";",_xll.Woodstock.Analyst.Xcel.UDFs.GetModelFilename(),_xll.Woodstock.Analyst.Xcel.UDFs.GetScenarioIndex(),VLOOKUP($A$5,Periode,2,FALSE))/5)),0,IF(EXACT($A$5,"Moyenne 2013-2038"),_xll.Woodstock.Analyst.Xcel.UDFs.GetIndicatorValueAverage("OSUPREALREGAPAR_FCMR",""&amp;$A$9&amp;"="&amp;FA$12&amp;";",_xll.Woodstock.Analyst.Xcel.UDFs.GetModelFilename(),_xll.Woodstock.Analyst.Xcel.UDFs.GetScenarioIndex(),"2","6")/5,_xll.Woodstock.Analyst.Xcel.UDFs.GetIndicatorValue("OSUPREALREGAPAR_FCMR",""&amp;$A$9&amp;"="&amp;FA$12&amp;";",_xll.Woodstock.Analyst.Xcel.UDFs.GetModelFilename(),_xll.Woodstock.Analyst.Xcel.UDFs.GetScenarioIndex(),VLOOKUP($A$5,Periode,2,FALSE))/5))</f>
        <v>0</v>
      </c>
      <c r="FB37" s="163">
        <f>IF(ISERROR(IF(EXACT($A$5,"Moyenne 2013-2038"),_xll.Woodstock.Analyst.Xcel.UDFs.GetIndicatorValueAverage("OSUPREALREGAPAR_FCMR",""&amp;$A$9&amp;"="&amp;FB$12&amp;";",_xll.Woodstock.Analyst.Xcel.UDFs.GetModelFilename(),_xll.Woodstock.Analyst.Xcel.UDFs.GetScenarioIndex(),"2","6")/5,_xll.Woodstock.Analyst.Xcel.UDFs.GetIndicatorValue("OSUPREALREGAPAR_FCMR",""&amp;$A$9&amp;"="&amp;FB$12&amp;";",_xll.Woodstock.Analyst.Xcel.UDFs.GetModelFilename(),_xll.Woodstock.Analyst.Xcel.UDFs.GetScenarioIndex(),VLOOKUP($A$5,Periode,2,FALSE))/5)),0,IF(EXACT($A$5,"Moyenne 2013-2038"),_xll.Woodstock.Analyst.Xcel.UDFs.GetIndicatorValueAverage("OSUPREALREGAPAR_FCMR",""&amp;$A$9&amp;"="&amp;FB$12&amp;";",_xll.Woodstock.Analyst.Xcel.UDFs.GetModelFilename(),_xll.Woodstock.Analyst.Xcel.UDFs.GetScenarioIndex(),"2","6")/5,_xll.Woodstock.Analyst.Xcel.UDFs.GetIndicatorValue("OSUPREALREGAPAR_FCMR",""&amp;$A$9&amp;"="&amp;FB$12&amp;";",_xll.Woodstock.Analyst.Xcel.UDFs.GetModelFilename(),_xll.Woodstock.Analyst.Xcel.UDFs.GetScenarioIndex(),VLOOKUP($A$5,Periode,2,FALSE))/5))</f>
        <v>0</v>
      </c>
      <c r="FC37" s="163">
        <f>IF(ISERROR(IF(EXACT($A$5,"Moyenne 2013-2038"),_xll.Woodstock.Analyst.Xcel.UDFs.GetIndicatorValueAverage("OSUPREALREGAPAR_FCMR",""&amp;$A$9&amp;"="&amp;FC$12&amp;";",_xll.Woodstock.Analyst.Xcel.UDFs.GetModelFilename(),_xll.Woodstock.Analyst.Xcel.UDFs.GetScenarioIndex(),"2","6")/5,_xll.Woodstock.Analyst.Xcel.UDFs.GetIndicatorValue("OSUPREALREGAPAR_FCMR",""&amp;$A$9&amp;"="&amp;FC$12&amp;";",_xll.Woodstock.Analyst.Xcel.UDFs.GetModelFilename(),_xll.Woodstock.Analyst.Xcel.UDFs.GetScenarioIndex(),VLOOKUP($A$5,Periode,2,FALSE))/5)),0,IF(EXACT($A$5,"Moyenne 2013-2038"),_xll.Woodstock.Analyst.Xcel.UDFs.GetIndicatorValueAverage("OSUPREALREGAPAR_FCMR",""&amp;$A$9&amp;"="&amp;FC$12&amp;";",_xll.Woodstock.Analyst.Xcel.UDFs.GetModelFilename(),_xll.Woodstock.Analyst.Xcel.UDFs.GetScenarioIndex(),"2","6")/5,_xll.Woodstock.Analyst.Xcel.UDFs.GetIndicatorValue("OSUPREALREGAPAR_FCMR",""&amp;$A$9&amp;"="&amp;FC$12&amp;";",_xll.Woodstock.Analyst.Xcel.UDFs.GetModelFilename(),_xll.Woodstock.Analyst.Xcel.UDFs.GetScenarioIndex(),VLOOKUP($A$5,Periode,2,FALSE))/5))</f>
        <v>0</v>
      </c>
      <c r="FD37" s="163">
        <f>IF(ISERROR(IF(EXACT($A$5,"Moyenne 2013-2038"),_xll.Woodstock.Analyst.Xcel.UDFs.GetIndicatorValueAverage("OSUPREALREGAPAR_FCMR",""&amp;$A$9&amp;"="&amp;FD$12&amp;";",_xll.Woodstock.Analyst.Xcel.UDFs.GetModelFilename(),_xll.Woodstock.Analyst.Xcel.UDFs.GetScenarioIndex(),"2","6")/5,_xll.Woodstock.Analyst.Xcel.UDFs.GetIndicatorValue("OSUPREALREGAPAR_FCMR",""&amp;$A$9&amp;"="&amp;FD$12&amp;";",_xll.Woodstock.Analyst.Xcel.UDFs.GetModelFilename(),_xll.Woodstock.Analyst.Xcel.UDFs.GetScenarioIndex(),VLOOKUP($A$5,Periode,2,FALSE))/5)),0,IF(EXACT($A$5,"Moyenne 2013-2038"),_xll.Woodstock.Analyst.Xcel.UDFs.GetIndicatorValueAverage("OSUPREALREGAPAR_FCMR",""&amp;$A$9&amp;"="&amp;FD$12&amp;";",_xll.Woodstock.Analyst.Xcel.UDFs.GetModelFilename(),_xll.Woodstock.Analyst.Xcel.UDFs.GetScenarioIndex(),"2","6")/5,_xll.Woodstock.Analyst.Xcel.UDFs.GetIndicatorValue("OSUPREALREGAPAR_FCMR",""&amp;$A$9&amp;"="&amp;FD$12&amp;";",_xll.Woodstock.Analyst.Xcel.UDFs.GetModelFilename(),_xll.Woodstock.Analyst.Xcel.UDFs.GetScenarioIndex(),VLOOKUP($A$5,Periode,2,FALSE))/5))</f>
        <v>0</v>
      </c>
      <c r="FE37" s="163">
        <f>IF(ISERROR(IF(EXACT($A$5,"Moyenne 2013-2038"),_xll.Woodstock.Analyst.Xcel.UDFs.GetIndicatorValueAverage("OSUPREALREGAPAR_FCMR",""&amp;$A$9&amp;"="&amp;FE$12&amp;";",_xll.Woodstock.Analyst.Xcel.UDFs.GetModelFilename(),_xll.Woodstock.Analyst.Xcel.UDFs.GetScenarioIndex(),"2","6")/5,_xll.Woodstock.Analyst.Xcel.UDFs.GetIndicatorValue("OSUPREALREGAPAR_FCMR",""&amp;$A$9&amp;"="&amp;FE$12&amp;";",_xll.Woodstock.Analyst.Xcel.UDFs.GetModelFilename(),_xll.Woodstock.Analyst.Xcel.UDFs.GetScenarioIndex(),VLOOKUP($A$5,Periode,2,FALSE))/5)),0,IF(EXACT($A$5,"Moyenne 2013-2038"),_xll.Woodstock.Analyst.Xcel.UDFs.GetIndicatorValueAverage("OSUPREALREGAPAR_FCMR",""&amp;$A$9&amp;"="&amp;FE$12&amp;";",_xll.Woodstock.Analyst.Xcel.UDFs.GetModelFilename(),_xll.Woodstock.Analyst.Xcel.UDFs.GetScenarioIndex(),"2","6")/5,_xll.Woodstock.Analyst.Xcel.UDFs.GetIndicatorValue("OSUPREALREGAPAR_FCMR",""&amp;$A$9&amp;"="&amp;FE$12&amp;";",_xll.Woodstock.Analyst.Xcel.UDFs.GetModelFilename(),_xll.Woodstock.Analyst.Xcel.UDFs.GetScenarioIndex(),VLOOKUP($A$5,Periode,2,FALSE))/5))</f>
        <v>0</v>
      </c>
      <c r="FF37" s="163">
        <f>IF(ISERROR(IF(EXACT($A$5,"Moyenne 2013-2038"),_xll.Woodstock.Analyst.Xcel.UDFs.GetIndicatorValueAverage("OSUPREALREGAPAR_FCMR",""&amp;$A$9&amp;"="&amp;FF$12&amp;";",_xll.Woodstock.Analyst.Xcel.UDFs.GetModelFilename(),_xll.Woodstock.Analyst.Xcel.UDFs.GetScenarioIndex(),"2","6")/5,_xll.Woodstock.Analyst.Xcel.UDFs.GetIndicatorValue("OSUPREALREGAPAR_FCMR",""&amp;$A$9&amp;"="&amp;FF$12&amp;";",_xll.Woodstock.Analyst.Xcel.UDFs.GetModelFilename(),_xll.Woodstock.Analyst.Xcel.UDFs.GetScenarioIndex(),VLOOKUP($A$5,Periode,2,FALSE))/5)),0,IF(EXACT($A$5,"Moyenne 2013-2038"),_xll.Woodstock.Analyst.Xcel.UDFs.GetIndicatorValueAverage("OSUPREALREGAPAR_FCMR",""&amp;$A$9&amp;"="&amp;FF$12&amp;";",_xll.Woodstock.Analyst.Xcel.UDFs.GetModelFilename(),_xll.Woodstock.Analyst.Xcel.UDFs.GetScenarioIndex(),"2","6")/5,_xll.Woodstock.Analyst.Xcel.UDFs.GetIndicatorValue("OSUPREALREGAPAR_FCMR",""&amp;$A$9&amp;"="&amp;FF$12&amp;";",_xll.Woodstock.Analyst.Xcel.UDFs.GetModelFilename(),_xll.Woodstock.Analyst.Xcel.UDFs.GetScenarioIndex(),VLOOKUP($A$5,Periode,2,FALSE))/5))</f>
        <v>0</v>
      </c>
      <c r="FG37" s="163">
        <f>IF(ISERROR(IF(EXACT($A$5,"Moyenne 2013-2038"),_xll.Woodstock.Analyst.Xcel.UDFs.GetIndicatorValueAverage("OSUPREALREGAPAR_FCMR",""&amp;$A$9&amp;"="&amp;FG$12&amp;";",_xll.Woodstock.Analyst.Xcel.UDFs.GetModelFilename(),_xll.Woodstock.Analyst.Xcel.UDFs.GetScenarioIndex(),"2","6")/5,_xll.Woodstock.Analyst.Xcel.UDFs.GetIndicatorValue("OSUPREALREGAPAR_FCMR",""&amp;$A$9&amp;"="&amp;FG$12&amp;";",_xll.Woodstock.Analyst.Xcel.UDFs.GetModelFilename(),_xll.Woodstock.Analyst.Xcel.UDFs.GetScenarioIndex(),VLOOKUP($A$5,Periode,2,FALSE))/5)),0,IF(EXACT($A$5,"Moyenne 2013-2038"),_xll.Woodstock.Analyst.Xcel.UDFs.GetIndicatorValueAverage("OSUPREALREGAPAR_FCMR",""&amp;$A$9&amp;"="&amp;FG$12&amp;";",_xll.Woodstock.Analyst.Xcel.UDFs.GetModelFilename(),_xll.Woodstock.Analyst.Xcel.UDFs.GetScenarioIndex(),"2","6")/5,_xll.Woodstock.Analyst.Xcel.UDFs.GetIndicatorValue("OSUPREALREGAPAR_FCMR",""&amp;$A$9&amp;"="&amp;FG$12&amp;";",_xll.Woodstock.Analyst.Xcel.UDFs.GetModelFilename(),_xll.Woodstock.Analyst.Xcel.UDFs.GetScenarioIndex(),VLOOKUP($A$5,Periode,2,FALSE))/5))</f>
        <v>0</v>
      </c>
      <c r="FH37" s="163">
        <f>IF(ISERROR(IF(EXACT($A$5,"Moyenne 2013-2038"),_xll.Woodstock.Analyst.Xcel.UDFs.GetIndicatorValueAverage("OSUPREALREGAPAR_FCMR",""&amp;$A$9&amp;"="&amp;FH$12&amp;";",_xll.Woodstock.Analyst.Xcel.UDFs.GetModelFilename(),_xll.Woodstock.Analyst.Xcel.UDFs.GetScenarioIndex(),"2","6")/5,_xll.Woodstock.Analyst.Xcel.UDFs.GetIndicatorValue("OSUPREALREGAPAR_FCMR",""&amp;$A$9&amp;"="&amp;FH$12&amp;";",_xll.Woodstock.Analyst.Xcel.UDFs.GetModelFilename(),_xll.Woodstock.Analyst.Xcel.UDFs.GetScenarioIndex(),VLOOKUP($A$5,Periode,2,FALSE))/5)),0,IF(EXACT($A$5,"Moyenne 2013-2038"),_xll.Woodstock.Analyst.Xcel.UDFs.GetIndicatorValueAverage("OSUPREALREGAPAR_FCMR",""&amp;$A$9&amp;"="&amp;FH$12&amp;";",_xll.Woodstock.Analyst.Xcel.UDFs.GetModelFilename(),_xll.Woodstock.Analyst.Xcel.UDFs.GetScenarioIndex(),"2","6")/5,_xll.Woodstock.Analyst.Xcel.UDFs.GetIndicatorValue("OSUPREALREGAPAR_FCMR",""&amp;$A$9&amp;"="&amp;FH$12&amp;";",_xll.Woodstock.Analyst.Xcel.UDFs.GetModelFilename(),_xll.Woodstock.Analyst.Xcel.UDFs.GetScenarioIndex(),VLOOKUP($A$5,Periode,2,FALSE))/5))</f>
        <v>0</v>
      </c>
      <c r="FI37" s="163">
        <f>IF(ISERROR(IF(EXACT($A$5,"Moyenne 2013-2038"),_xll.Woodstock.Analyst.Xcel.UDFs.GetIndicatorValueAverage("OSUPREALREGAPAR_FCMR",""&amp;$A$9&amp;"="&amp;FI$12&amp;";",_xll.Woodstock.Analyst.Xcel.UDFs.GetModelFilename(),_xll.Woodstock.Analyst.Xcel.UDFs.GetScenarioIndex(),"2","6")/5,_xll.Woodstock.Analyst.Xcel.UDFs.GetIndicatorValue("OSUPREALREGAPAR_FCMR",""&amp;$A$9&amp;"="&amp;FI$12&amp;";",_xll.Woodstock.Analyst.Xcel.UDFs.GetModelFilename(),_xll.Woodstock.Analyst.Xcel.UDFs.GetScenarioIndex(),VLOOKUP($A$5,Periode,2,FALSE))/5)),0,IF(EXACT($A$5,"Moyenne 2013-2038"),_xll.Woodstock.Analyst.Xcel.UDFs.GetIndicatorValueAverage("OSUPREALREGAPAR_FCMR",""&amp;$A$9&amp;"="&amp;FI$12&amp;";",_xll.Woodstock.Analyst.Xcel.UDFs.GetModelFilename(),_xll.Woodstock.Analyst.Xcel.UDFs.GetScenarioIndex(),"2","6")/5,_xll.Woodstock.Analyst.Xcel.UDFs.GetIndicatorValue("OSUPREALREGAPAR_FCMR",""&amp;$A$9&amp;"="&amp;FI$12&amp;";",_xll.Woodstock.Analyst.Xcel.UDFs.GetModelFilename(),_xll.Woodstock.Analyst.Xcel.UDFs.GetScenarioIndex(),VLOOKUP($A$5,Periode,2,FALSE))/5))</f>
        <v>0</v>
      </c>
      <c r="FJ37" s="163">
        <f>IF(ISERROR(IF(EXACT($A$5,"Moyenne 2013-2038"),_xll.Woodstock.Analyst.Xcel.UDFs.GetIndicatorValueAverage("OSUPREALREGAPAR_FCMR",""&amp;$A$9&amp;"="&amp;FJ$12&amp;";",_xll.Woodstock.Analyst.Xcel.UDFs.GetModelFilename(),_xll.Woodstock.Analyst.Xcel.UDFs.GetScenarioIndex(),"2","6")/5,_xll.Woodstock.Analyst.Xcel.UDFs.GetIndicatorValue("OSUPREALREGAPAR_FCMR",""&amp;$A$9&amp;"="&amp;FJ$12&amp;";",_xll.Woodstock.Analyst.Xcel.UDFs.GetModelFilename(),_xll.Woodstock.Analyst.Xcel.UDFs.GetScenarioIndex(),VLOOKUP($A$5,Periode,2,FALSE))/5)),0,IF(EXACT($A$5,"Moyenne 2013-2038"),_xll.Woodstock.Analyst.Xcel.UDFs.GetIndicatorValueAverage("OSUPREALREGAPAR_FCMR",""&amp;$A$9&amp;"="&amp;FJ$12&amp;";",_xll.Woodstock.Analyst.Xcel.UDFs.GetModelFilename(),_xll.Woodstock.Analyst.Xcel.UDFs.GetScenarioIndex(),"2","6")/5,_xll.Woodstock.Analyst.Xcel.UDFs.GetIndicatorValue("OSUPREALREGAPAR_FCMR",""&amp;$A$9&amp;"="&amp;FJ$12&amp;";",_xll.Woodstock.Analyst.Xcel.UDFs.GetModelFilename(),_xll.Woodstock.Analyst.Xcel.UDFs.GetScenarioIndex(),VLOOKUP($A$5,Periode,2,FALSE))/5))</f>
        <v>0</v>
      </c>
      <c r="FK37" s="163">
        <f>IF(ISERROR(IF(EXACT($A$5,"Moyenne 2013-2038"),_xll.Woodstock.Analyst.Xcel.UDFs.GetIndicatorValueAverage("OSUPREALREGAPAR_FCMR",""&amp;$A$9&amp;"="&amp;FK$12&amp;";",_xll.Woodstock.Analyst.Xcel.UDFs.GetModelFilename(),_xll.Woodstock.Analyst.Xcel.UDFs.GetScenarioIndex(),"2","6")/5,_xll.Woodstock.Analyst.Xcel.UDFs.GetIndicatorValue("OSUPREALREGAPAR_FCMR",""&amp;$A$9&amp;"="&amp;FK$12&amp;";",_xll.Woodstock.Analyst.Xcel.UDFs.GetModelFilename(),_xll.Woodstock.Analyst.Xcel.UDFs.GetScenarioIndex(),VLOOKUP($A$5,Periode,2,FALSE))/5)),0,IF(EXACT($A$5,"Moyenne 2013-2038"),_xll.Woodstock.Analyst.Xcel.UDFs.GetIndicatorValueAverage("OSUPREALREGAPAR_FCMR",""&amp;$A$9&amp;"="&amp;FK$12&amp;";",_xll.Woodstock.Analyst.Xcel.UDFs.GetModelFilename(),_xll.Woodstock.Analyst.Xcel.UDFs.GetScenarioIndex(),"2","6")/5,_xll.Woodstock.Analyst.Xcel.UDFs.GetIndicatorValue("OSUPREALREGAPAR_FCMR",""&amp;$A$9&amp;"="&amp;FK$12&amp;";",_xll.Woodstock.Analyst.Xcel.UDFs.GetModelFilename(),_xll.Woodstock.Analyst.Xcel.UDFs.GetScenarioIndex(),VLOOKUP($A$5,Periode,2,FALSE))/5))</f>
        <v>0</v>
      </c>
      <c r="FL37" s="163">
        <f>IF(ISERROR(IF(EXACT($A$5,"Moyenne 2013-2038"),_xll.Woodstock.Analyst.Xcel.UDFs.GetIndicatorValueAverage("OSUPREALREGAPAR_FCMR",""&amp;$A$9&amp;"="&amp;FL$12&amp;";",_xll.Woodstock.Analyst.Xcel.UDFs.GetModelFilename(),_xll.Woodstock.Analyst.Xcel.UDFs.GetScenarioIndex(),"2","6")/5,_xll.Woodstock.Analyst.Xcel.UDFs.GetIndicatorValue("OSUPREALREGAPAR_FCMR",""&amp;$A$9&amp;"="&amp;FL$12&amp;";",_xll.Woodstock.Analyst.Xcel.UDFs.GetModelFilename(),_xll.Woodstock.Analyst.Xcel.UDFs.GetScenarioIndex(),VLOOKUP($A$5,Periode,2,FALSE))/5)),0,IF(EXACT($A$5,"Moyenne 2013-2038"),_xll.Woodstock.Analyst.Xcel.UDFs.GetIndicatorValueAverage("OSUPREALREGAPAR_FCMR",""&amp;$A$9&amp;"="&amp;FL$12&amp;";",_xll.Woodstock.Analyst.Xcel.UDFs.GetModelFilename(),_xll.Woodstock.Analyst.Xcel.UDFs.GetScenarioIndex(),"2","6")/5,_xll.Woodstock.Analyst.Xcel.UDFs.GetIndicatorValue("OSUPREALREGAPAR_FCMR",""&amp;$A$9&amp;"="&amp;FL$12&amp;";",_xll.Woodstock.Analyst.Xcel.UDFs.GetModelFilename(),_xll.Woodstock.Analyst.Xcel.UDFs.GetScenarioIndex(),VLOOKUP($A$5,Periode,2,FALSE))/5))</f>
        <v>0</v>
      </c>
      <c r="FM37" s="163">
        <f>IF(ISERROR(IF(EXACT($A$5,"Moyenne 2013-2038"),_xll.Woodstock.Analyst.Xcel.UDFs.GetIndicatorValueAverage("OSUPREALREGAPAR_FCMR",""&amp;$A$9&amp;"="&amp;FM$12&amp;";",_xll.Woodstock.Analyst.Xcel.UDFs.GetModelFilename(),_xll.Woodstock.Analyst.Xcel.UDFs.GetScenarioIndex(),"2","6")/5,_xll.Woodstock.Analyst.Xcel.UDFs.GetIndicatorValue("OSUPREALREGAPAR_FCMR",""&amp;$A$9&amp;"="&amp;FM$12&amp;";",_xll.Woodstock.Analyst.Xcel.UDFs.GetModelFilename(),_xll.Woodstock.Analyst.Xcel.UDFs.GetScenarioIndex(),VLOOKUP($A$5,Periode,2,FALSE))/5)),0,IF(EXACT($A$5,"Moyenne 2013-2038"),_xll.Woodstock.Analyst.Xcel.UDFs.GetIndicatorValueAverage("OSUPREALREGAPAR_FCMR",""&amp;$A$9&amp;"="&amp;FM$12&amp;";",_xll.Woodstock.Analyst.Xcel.UDFs.GetModelFilename(),_xll.Woodstock.Analyst.Xcel.UDFs.GetScenarioIndex(),"2","6")/5,_xll.Woodstock.Analyst.Xcel.UDFs.GetIndicatorValue("OSUPREALREGAPAR_FCMR",""&amp;$A$9&amp;"="&amp;FM$12&amp;";",_xll.Woodstock.Analyst.Xcel.UDFs.GetModelFilename(),_xll.Woodstock.Analyst.Xcel.UDFs.GetScenarioIndex(),VLOOKUP($A$5,Periode,2,FALSE))/5))</f>
        <v>0</v>
      </c>
      <c r="FN37" s="163">
        <f>IF(ISERROR(IF(EXACT($A$5,"Moyenne 2013-2038"),_xll.Woodstock.Analyst.Xcel.UDFs.GetIndicatorValueAverage("OSUPREALREGAPAR_FCMR",""&amp;$A$9&amp;"="&amp;FN$12&amp;";",_xll.Woodstock.Analyst.Xcel.UDFs.GetModelFilename(),_xll.Woodstock.Analyst.Xcel.UDFs.GetScenarioIndex(),"2","6")/5,_xll.Woodstock.Analyst.Xcel.UDFs.GetIndicatorValue("OSUPREALREGAPAR_FCMR",""&amp;$A$9&amp;"="&amp;FN$12&amp;";",_xll.Woodstock.Analyst.Xcel.UDFs.GetModelFilename(),_xll.Woodstock.Analyst.Xcel.UDFs.GetScenarioIndex(),VLOOKUP($A$5,Periode,2,FALSE))/5)),0,IF(EXACT($A$5,"Moyenne 2013-2038"),_xll.Woodstock.Analyst.Xcel.UDFs.GetIndicatorValueAverage("OSUPREALREGAPAR_FCMR",""&amp;$A$9&amp;"="&amp;FN$12&amp;";",_xll.Woodstock.Analyst.Xcel.UDFs.GetModelFilename(),_xll.Woodstock.Analyst.Xcel.UDFs.GetScenarioIndex(),"2","6")/5,_xll.Woodstock.Analyst.Xcel.UDFs.GetIndicatorValue("OSUPREALREGAPAR_FCMR",""&amp;$A$9&amp;"="&amp;FN$12&amp;";",_xll.Woodstock.Analyst.Xcel.UDFs.GetModelFilename(),_xll.Woodstock.Analyst.Xcel.UDFs.GetScenarioIndex(),VLOOKUP($A$5,Periode,2,FALSE))/5))</f>
        <v>0</v>
      </c>
      <c r="FO37" s="163">
        <f>IF(ISERROR(IF(EXACT($A$5,"Moyenne 2013-2038"),_xll.Woodstock.Analyst.Xcel.UDFs.GetIndicatorValueAverage("OSUPREALREGAPAR_FCMR",""&amp;$A$9&amp;"="&amp;FO$12&amp;";",_xll.Woodstock.Analyst.Xcel.UDFs.GetModelFilename(),_xll.Woodstock.Analyst.Xcel.UDFs.GetScenarioIndex(),"2","6")/5,_xll.Woodstock.Analyst.Xcel.UDFs.GetIndicatorValue("OSUPREALREGAPAR_FCMR",""&amp;$A$9&amp;"="&amp;FO$12&amp;";",_xll.Woodstock.Analyst.Xcel.UDFs.GetModelFilename(),_xll.Woodstock.Analyst.Xcel.UDFs.GetScenarioIndex(),VLOOKUP($A$5,Periode,2,FALSE))/5)),0,IF(EXACT($A$5,"Moyenne 2013-2038"),_xll.Woodstock.Analyst.Xcel.UDFs.GetIndicatorValueAverage("OSUPREALREGAPAR_FCMR",""&amp;$A$9&amp;"="&amp;FO$12&amp;";",_xll.Woodstock.Analyst.Xcel.UDFs.GetModelFilename(),_xll.Woodstock.Analyst.Xcel.UDFs.GetScenarioIndex(),"2","6")/5,_xll.Woodstock.Analyst.Xcel.UDFs.GetIndicatorValue("OSUPREALREGAPAR_FCMR",""&amp;$A$9&amp;"="&amp;FO$12&amp;";",_xll.Woodstock.Analyst.Xcel.UDFs.GetModelFilename(),_xll.Woodstock.Analyst.Xcel.UDFs.GetScenarioIndex(),VLOOKUP($A$5,Periode,2,FALSE))/5))</f>
        <v>0</v>
      </c>
      <c r="FP37" s="163">
        <f>IF(ISERROR(IF(EXACT($A$5,"Moyenne 2013-2038"),_xll.Woodstock.Analyst.Xcel.UDFs.GetIndicatorValueAverage("OSUPREALREGAPAR_FCMR",""&amp;$A$9&amp;"="&amp;FP$12&amp;";",_xll.Woodstock.Analyst.Xcel.UDFs.GetModelFilename(),_xll.Woodstock.Analyst.Xcel.UDFs.GetScenarioIndex(),"2","6")/5,_xll.Woodstock.Analyst.Xcel.UDFs.GetIndicatorValue("OSUPREALREGAPAR_FCMR",""&amp;$A$9&amp;"="&amp;FP$12&amp;";",_xll.Woodstock.Analyst.Xcel.UDFs.GetModelFilename(),_xll.Woodstock.Analyst.Xcel.UDFs.GetScenarioIndex(),VLOOKUP($A$5,Periode,2,FALSE))/5)),0,IF(EXACT($A$5,"Moyenne 2013-2038"),_xll.Woodstock.Analyst.Xcel.UDFs.GetIndicatorValueAverage("OSUPREALREGAPAR_FCMR",""&amp;$A$9&amp;"="&amp;FP$12&amp;";",_xll.Woodstock.Analyst.Xcel.UDFs.GetModelFilename(),_xll.Woodstock.Analyst.Xcel.UDFs.GetScenarioIndex(),"2","6")/5,_xll.Woodstock.Analyst.Xcel.UDFs.GetIndicatorValue("OSUPREALREGAPAR_FCMR",""&amp;$A$9&amp;"="&amp;FP$12&amp;";",_xll.Woodstock.Analyst.Xcel.UDFs.GetModelFilename(),_xll.Woodstock.Analyst.Xcel.UDFs.GetScenarioIndex(),VLOOKUP($A$5,Periode,2,FALSE))/5))</f>
        <v>0</v>
      </c>
      <c r="FQ37" s="163">
        <f>IF(ISERROR(IF(EXACT($A$5,"Moyenne 2013-2038"),_xll.Woodstock.Analyst.Xcel.UDFs.GetIndicatorValueAverage("OSUPREALREGAPAR_FCMR",""&amp;$A$9&amp;"="&amp;FQ$12&amp;";",_xll.Woodstock.Analyst.Xcel.UDFs.GetModelFilename(),_xll.Woodstock.Analyst.Xcel.UDFs.GetScenarioIndex(),"2","6")/5,_xll.Woodstock.Analyst.Xcel.UDFs.GetIndicatorValue("OSUPREALREGAPAR_FCMR",""&amp;$A$9&amp;"="&amp;FQ$12&amp;";",_xll.Woodstock.Analyst.Xcel.UDFs.GetModelFilename(),_xll.Woodstock.Analyst.Xcel.UDFs.GetScenarioIndex(),VLOOKUP($A$5,Periode,2,FALSE))/5)),0,IF(EXACT($A$5,"Moyenne 2013-2038"),_xll.Woodstock.Analyst.Xcel.UDFs.GetIndicatorValueAverage("OSUPREALREGAPAR_FCMR",""&amp;$A$9&amp;"="&amp;FQ$12&amp;";",_xll.Woodstock.Analyst.Xcel.UDFs.GetModelFilename(),_xll.Woodstock.Analyst.Xcel.UDFs.GetScenarioIndex(),"2","6")/5,_xll.Woodstock.Analyst.Xcel.UDFs.GetIndicatorValue("OSUPREALREGAPAR_FCMR",""&amp;$A$9&amp;"="&amp;FQ$12&amp;";",_xll.Woodstock.Analyst.Xcel.UDFs.GetModelFilename(),_xll.Woodstock.Analyst.Xcel.UDFs.GetScenarioIndex(),VLOOKUP($A$5,Periode,2,FALSE))/5))</f>
        <v>0</v>
      </c>
      <c r="FR37" s="163">
        <f>IF(ISERROR(IF(EXACT($A$5,"Moyenne 2013-2038"),_xll.Woodstock.Analyst.Xcel.UDFs.GetIndicatorValueAverage("OSUPREALREGAPAR_FCMR",""&amp;$A$9&amp;"="&amp;FR$12&amp;";",_xll.Woodstock.Analyst.Xcel.UDFs.GetModelFilename(),_xll.Woodstock.Analyst.Xcel.UDFs.GetScenarioIndex(),"2","6")/5,_xll.Woodstock.Analyst.Xcel.UDFs.GetIndicatorValue("OSUPREALREGAPAR_FCMR",""&amp;$A$9&amp;"="&amp;FR$12&amp;";",_xll.Woodstock.Analyst.Xcel.UDFs.GetModelFilename(),_xll.Woodstock.Analyst.Xcel.UDFs.GetScenarioIndex(),VLOOKUP($A$5,Periode,2,FALSE))/5)),0,IF(EXACT($A$5,"Moyenne 2013-2038"),_xll.Woodstock.Analyst.Xcel.UDFs.GetIndicatorValueAverage("OSUPREALREGAPAR_FCMR",""&amp;$A$9&amp;"="&amp;FR$12&amp;";",_xll.Woodstock.Analyst.Xcel.UDFs.GetModelFilename(),_xll.Woodstock.Analyst.Xcel.UDFs.GetScenarioIndex(),"2","6")/5,_xll.Woodstock.Analyst.Xcel.UDFs.GetIndicatorValue("OSUPREALREGAPAR_FCMR",""&amp;$A$9&amp;"="&amp;FR$12&amp;";",_xll.Woodstock.Analyst.Xcel.UDFs.GetModelFilename(),_xll.Woodstock.Analyst.Xcel.UDFs.GetScenarioIndex(),VLOOKUP($A$5,Periode,2,FALSE))/5))</f>
        <v>0</v>
      </c>
      <c r="FS37" s="163">
        <f>IF(ISERROR(IF(EXACT($A$5,"Moyenne 2013-2038"),_xll.Woodstock.Analyst.Xcel.UDFs.GetIndicatorValueAverage("OSUPREALREGAPAR_FCMR",""&amp;$A$9&amp;"="&amp;FS$12&amp;";",_xll.Woodstock.Analyst.Xcel.UDFs.GetModelFilename(),_xll.Woodstock.Analyst.Xcel.UDFs.GetScenarioIndex(),"2","6")/5,_xll.Woodstock.Analyst.Xcel.UDFs.GetIndicatorValue("OSUPREALREGAPAR_FCMR",""&amp;$A$9&amp;"="&amp;FS$12&amp;";",_xll.Woodstock.Analyst.Xcel.UDFs.GetModelFilename(),_xll.Woodstock.Analyst.Xcel.UDFs.GetScenarioIndex(),VLOOKUP($A$5,Periode,2,FALSE))/5)),0,IF(EXACT($A$5,"Moyenne 2013-2038"),_xll.Woodstock.Analyst.Xcel.UDFs.GetIndicatorValueAverage("OSUPREALREGAPAR_FCMR",""&amp;$A$9&amp;"="&amp;FS$12&amp;";",_xll.Woodstock.Analyst.Xcel.UDFs.GetModelFilename(),_xll.Woodstock.Analyst.Xcel.UDFs.GetScenarioIndex(),"2","6")/5,_xll.Woodstock.Analyst.Xcel.UDFs.GetIndicatorValue("OSUPREALREGAPAR_FCMR",""&amp;$A$9&amp;"="&amp;FS$12&amp;";",_xll.Woodstock.Analyst.Xcel.UDFs.GetModelFilename(),_xll.Woodstock.Analyst.Xcel.UDFs.GetScenarioIndex(),VLOOKUP($A$5,Periode,2,FALSE))/5))</f>
        <v>0</v>
      </c>
      <c r="FT37" s="163">
        <f>IF(ISERROR(IF(EXACT($A$5,"Moyenne 2013-2038"),_xll.Woodstock.Analyst.Xcel.UDFs.GetIndicatorValueAverage("OSUPREALREGAPAR_FCMR",""&amp;$A$9&amp;"="&amp;FT$12&amp;";",_xll.Woodstock.Analyst.Xcel.UDFs.GetModelFilename(),_xll.Woodstock.Analyst.Xcel.UDFs.GetScenarioIndex(),"2","6")/5,_xll.Woodstock.Analyst.Xcel.UDFs.GetIndicatorValue("OSUPREALREGAPAR_FCMR",""&amp;$A$9&amp;"="&amp;FT$12&amp;";",_xll.Woodstock.Analyst.Xcel.UDFs.GetModelFilename(),_xll.Woodstock.Analyst.Xcel.UDFs.GetScenarioIndex(),VLOOKUP($A$5,Periode,2,FALSE))/5)),0,IF(EXACT($A$5,"Moyenne 2013-2038"),_xll.Woodstock.Analyst.Xcel.UDFs.GetIndicatorValueAverage("OSUPREALREGAPAR_FCMR",""&amp;$A$9&amp;"="&amp;FT$12&amp;";",_xll.Woodstock.Analyst.Xcel.UDFs.GetModelFilename(),_xll.Woodstock.Analyst.Xcel.UDFs.GetScenarioIndex(),"2","6")/5,_xll.Woodstock.Analyst.Xcel.UDFs.GetIndicatorValue("OSUPREALREGAPAR_FCMR",""&amp;$A$9&amp;"="&amp;FT$12&amp;";",_xll.Woodstock.Analyst.Xcel.UDFs.GetModelFilename(),_xll.Woodstock.Analyst.Xcel.UDFs.GetScenarioIndex(),VLOOKUP($A$5,Periode,2,FALSE))/5))</f>
        <v>0</v>
      </c>
      <c r="FU37" s="163">
        <f>IF(ISERROR(IF(EXACT($A$5,"Moyenne 2013-2038"),_xll.Woodstock.Analyst.Xcel.UDFs.GetIndicatorValueAverage("OSUPREALREGAPAR_FCMR",""&amp;$A$9&amp;"="&amp;FU$12&amp;";",_xll.Woodstock.Analyst.Xcel.UDFs.GetModelFilename(),_xll.Woodstock.Analyst.Xcel.UDFs.GetScenarioIndex(),"2","6")/5,_xll.Woodstock.Analyst.Xcel.UDFs.GetIndicatorValue("OSUPREALREGAPAR_FCMR",""&amp;$A$9&amp;"="&amp;FU$12&amp;";",_xll.Woodstock.Analyst.Xcel.UDFs.GetModelFilename(),_xll.Woodstock.Analyst.Xcel.UDFs.GetScenarioIndex(),VLOOKUP($A$5,Periode,2,FALSE))/5)),0,IF(EXACT($A$5,"Moyenne 2013-2038"),_xll.Woodstock.Analyst.Xcel.UDFs.GetIndicatorValueAverage("OSUPREALREGAPAR_FCMR",""&amp;$A$9&amp;"="&amp;FU$12&amp;";",_xll.Woodstock.Analyst.Xcel.UDFs.GetModelFilename(),_xll.Woodstock.Analyst.Xcel.UDFs.GetScenarioIndex(),"2","6")/5,_xll.Woodstock.Analyst.Xcel.UDFs.GetIndicatorValue("OSUPREALREGAPAR_FCMR",""&amp;$A$9&amp;"="&amp;FU$12&amp;";",_xll.Woodstock.Analyst.Xcel.UDFs.GetModelFilename(),_xll.Woodstock.Analyst.Xcel.UDFs.GetScenarioIndex(),VLOOKUP($A$5,Periode,2,FALSE))/5))</f>
        <v>0</v>
      </c>
      <c r="FV37" s="163">
        <f>IF(ISERROR(IF(EXACT($A$5,"Moyenne 2013-2038"),_xll.Woodstock.Analyst.Xcel.UDFs.GetIndicatorValueAverage("OSUPREALREGAPAR_FCMR",""&amp;$A$9&amp;"="&amp;FV$12&amp;";",_xll.Woodstock.Analyst.Xcel.UDFs.GetModelFilename(),_xll.Woodstock.Analyst.Xcel.UDFs.GetScenarioIndex(),"2","6")/5,_xll.Woodstock.Analyst.Xcel.UDFs.GetIndicatorValue("OSUPREALREGAPAR_FCMR",""&amp;$A$9&amp;"="&amp;FV$12&amp;";",_xll.Woodstock.Analyst.Xcel.UDFs.GetModelFilename(),_xll.Woodstock.Analyst.Xcel.UDFs.GetScenarioIndex(),VLOOKUP($A$5,Periode,2,FALSE))/5)),0,IF(EXACT($A$5,"Moyenne 2013-2038"),_xll.Woodstock.Analyst.Xcel.UDFs.GetIndicatorValueAverage("OSUPREALREGAPAR_FCMR",""&amp;$A$9&amp;"="&amp;FV$12&amp;";",_xll.Woodstock.Analyst.Xcel.UDFs.GetModelFilename(),_xll.Woodstock.Analyst.Xcel.UDFs.GetScenarioIndex(),"2","6")/5,_xll.Woodstock.Analyst.Xcel.UDFs.GetIndicatorValue("OSUPREALREGAPAR_FCMR",""&amp;$A$9&amp;"="&amp;FV$12&amp;";",_xll.Woodstock.Analyst.Xcel.UDFs.GetModelFilename(),_xll.Woodstock.Analyst.Xcel.UDFs.GetScenarioIndex(),VLOOKUP($A$5,Periode,2,FALSE))/5))</f>
        <v>0</v>
      </c>
      <c r="FW37" s="163">
        <f>IF(ISERROR(IF(EXACT($A$5,"Moyenne 2013-2038"),_xll.Woodstock.Analyst.Xcel.UDFs.GetIndicatorValueAverage("OSUPREALREGAPAR_FCMR",""&amp;$A$9&amp;"="&amp;FW$12&amp;";",_xll.Woodstock.Analyst.Xcel.UDFs.GetModelFilename(),_xll.Woodstock.Analyst.Xcel.UDFs.GetScenarioIndex(),"2","6")/5,_xll.Woodstock.Analyst.Xcel.UDFs.GetIndicatorValue("OSUPREALREGAPAR_FCMR",""&amp;$A$9&amp;"="&amp;FW$12&amp;";",_xll.Woodstock.Analyst.Xcel.UDFs.GetModelFilename(),_xll.Woodstock.Analyst.Xcel.UDFs.GetScenarioIndex(),VLOOKUP($A$5,Periode,2,FALSE))/5)),0,IF(EXACT($A$5,"Moyenne 2013-2038"),_xll.Woodstock.Analyst.Xcel.UDFs.GetIndicatorValueAverage("OSUPREALREGAPAR_FCMR",""&amp;$A$9&amp;"="&amp;FW$12&amp;";",_xll.Woodstock.Analyst.Xcel.UDFs.GetModelFilename(),_xll.Woodstock.Analyst.Xcel.UDFs.GetScenarioIndex(),"2","6")/5,_xll.Woodstock.Analyst.Xcel.UDFs.GetIndicatorValue("OSUPREALREGAPAR_FCMR",""&amp;$A$9&amp;"="&amp;FW$12&amp;";",_xll.Woodstock.Analyst.Xcel.UDFs.GetModelFilename(),_xll.Woodstock.Analyst.Xcel.UDFs.GetScenarioIndex(),VLOOKUP($A$5,Periode,2,FALSE))/5))</f>
        <v>0</v>
      </c>
      <c r="FX37" s="163">
        <f>IF(ISERROR(IF(EXACT($A$5,"Moyenne 2013-2038"),_xll.Woodstock.Analyst.Xcel.UDFs.GetIndicatorValueAverage("OSUPREALREGAPAR_FCMR",""&amp;$A$9&amp;"="&amp;FX$12&amp;";",_xll.Woodstock.Analyst.Xcel.UDFs.GetModelFilename(),_xll.Woodstock.Analyst.Xcel.UDFs.GetScenarioIndex(),"2","6")/5,_xll.Woodstock.Analyst.Xcel.UDFs.GetIndicatorValue("OSUPREALREGAPAR_FCMR",""&amp;$A$9&amp;"="&amp;FX$12&amp;";",_xll.Woodstock.Analyst.Xcel.UDFs.GetModelFilename(),_xll.Woodstock.Analyst.Xcel.UDFs.GetScenarioIndex(),VLOOKUP($A$5,Periode,2,FALSE))/5)),0,IF(EXACT($A$5,"Moyenne 2013-2038"),_xll.Woodstock.Analyst.Xcel.UDFs.GetIndicatorValueAverage("OSUPREALREGAPAR_FCMR",""&amp;$A$9&amp;"="&amp;FX$12&amp;";",_xll.Woodstock.Analyst.Xcel.UDFs.GetModelFilename(),_xll.Woodstock.Analyst.Xcel.UDFs.GetScenarioIndex(),"2","6")/5,_xll.Woodstock.Analyst.Xcel.UDFs.GetIndicatorValue("OSUPREALREGAPAR_FCMR",""&amp;$A$9&amp;"="&amp;FX$12&amp;";",_xll.Woodstock.Analyst.Xcel.UDFs.GetModelFilename(),_xll.Woodstock.Analyst.Xcel.UDFs.GetScenarioIndex(),VLOOKUP($A$5,Periode,2,FALSE))/5))</f>
        <v>0</v>
      </c>
      <c r="FY37" s="163">
        <f>IF(ISERROR(IF(EXACT($A$5,"Moyenne 2013-2038"),_xll.Woodstock.Analyst.Xcel.UDFs.GetIndicatorValueAverage("OSUPREALREGAPAR_FCMR",""&amp;$A$9&amp;"="&amp;FY$12&amp;";",_xll.Woodstock.Analyst.Xcel.UDFs.GetModelFilename(),_xll.Woodstock.Analyst.Xcel.UDFs.GetScenarioIndex(),"2","6")/5,_xll.Woodstock.Analyst.Xcel.UDFs.GetIndicatorValue("OSUPREALREGAPAR_FCMR",""&amp;$A$9&amp;"="&amp;FY$12&amp;";",_xll.Woodstock.Analyst.Xcel.UDFs.GetModelFilename(),_xll.Woodstock.Analyst.Xcel.UDFs.GetScenarioIndex(),VLOOKUP($A$5,Periode,2,FALSE))/5)),0,IF(EXACT($A$5,"Moyenne 2013-2038"),_xll.Woodstock.Analyst.Xcel.UDFs.GetIndicatorValueAverage("OSUPREALREGAPAR_FCMR",""&amp;$A$9&amp;"="&amp;FY$12&amp;";",_xll.Woodstock.Analyst.Xcel.UDFs.GetModelFilename(),_xll.Woodstock.Analyst.Xcel.UDFs.GetScenarioIndex(),"2","6")/5,_xll.Woodstock.Analyst.Xcel.UDFs.GetIndicatorValue("OSUPREALREGAPAR_FCMR",""&amp;$A$9&amp;"="&amp;FY$12&amp;";",_xll.Woodstock.Analyst.Xcel.UDFs.GetModelFilename(),_xll.Woodstock.Analyst.Xcel.UDFs.GetScenarioIndex(),VLOOKUP($A$5,Periode,2,FALSE))/5))</f>
        <v>0</v>
      </c>
      <c r="FZ37" s="163">
        <f>IF(ISERROR(IF(EXACT($A$5,"Moyenne 2013-2038"),_xll.Woodstock.Analyst.Xcel.UDFs.GetIndicatorValueAverage("OSUPREALREGAPAR_FCMR",""&amp;$A$9&amp;"="&amp;FZ$12&amp;";",_xll.Woodstock.Analyst.Xcel.UDFs.GetModelFilename(),_xll.Woodstock.Analyst.Xcel.UDFs.GetScenarioIndex(),"2","6")/5,_xll.Woodstock.Analyst.Xcel.UDFs.GetIndicatorValue("OSUPREALREGAPAR_FCMR",""&amp;$A$9&amp;"="&amp;FZ$12&amp;";",_xll.Woodstock.Analyst.Xcel.UDFs.GetModelFilename(),_xll.Woodstock.Analyst.Xcel.UDFs.GetScenarioIndex(),VLOOKUP($A$5,Periode,2,FALSE))/5)),0,IF(EXACT($A$5,"Moyenne 2013-2038"),_xll.Woodstock.Analyst.Xcel.UDFs.GetIndicatorValueAverage("OSUPREALREGAPAR_FCMR",""&amp;$A$9&amp;"="&amp;FZ$12&amp;";",_xll.Woodstock.Analyst.Xcel.UDFs.GetModelFilename(),_xll.Woodstock.Analyst.Xcel.UDFs.GetScenarioIndex(),"2","6")/5,_xll.Woodstock.Analyst.Xcel.UDFs.GetIndicatorValue("OSUPREALREGAPAR_FCMR",""&amp;$A$9&amp;"="&amp;FZ$12&amp;";",_xll.Woodstock.Analyst.Xcel.UDFs.GetModelFilename(),_xll.Woodstock.Analyst.Xcel.UDFs.GetScenarioIndex(),VLOOKUP($A$5,Periode,2,FALSE))/5))</f>
        <v>0</v>
      </c>
      <c r="GA37" s="163">
        <f>IF(ISERROR(IF(EXACT($A$5,"Moyenne 2013-2038"),_xll.Woodstock.Analyst.Xcel.UDFs.GetIndicatorValueAverage("OSUPREALREGAPAR_FCMR",""&amp;$A$9&amp;"="&amp;GA$12&amp;";",_xll.Woodstock.Analyst.Xcel.UDFs.GetModelFilename(),_xll.Woodstock.Analyst.Xcel.UDFs.GetScenarioIndex(),"2","6")/5,_xll.Woodstock.Analyst.Xcel.UDFs.GetIndicatorValue("OSUPREALREGAPAR_FCMR",""&amp;$A$9&amp;"="&amp;GA$12&amp;";",_xll.Woodstock.Analyst.Xcel.UDFs.GetModelFilename(),_xll.Woodstock.Analyst.Xcel.UDFs.GetScenarioIndex(),VLOOKUP($A$5,Periode,2,FALSE))/5)),0,IF(EXACT($A$5,"Moyenne 2013-2038"),_xll.Woodstock.Analyst.Xcel.UDFs.GetIndicatorValueAverage("OSUPREALREGAPAR_FCMR",""&amp;$A$9&amp;"="&amp;GA$12&amp;";",_xll.Woodstock.Analyst.Xcel.UDFs.GetModelFilename(),_xll.Woodstock.Analyst.Xcel.UDFs.GetScenarioIndex(),"2","6")/5,_xll.Woodstock.Analyst.Xcel.UDFs.GetIndicatorValue("OSUPREALREGAPAR_FCMR",""&amp;$A$9&amp;"="&amp;GA$12&amp;";",_xll.Woodstock.Analyst.Xcel.UDFs.GetModelFilename(),_xll.Woodstock.Analyst.Xcel.UDFs.GetScenarioIndex(),VLOOKUP($A$5,Periode,2,FALSE))/5))</f>
        <v>0</v>
      </c>
      <c r="GB37" s="163">
        <f>IF(ISERROR(IF(EXACT($A$5,"Moyenne 2013-2038"),_xll.Woodstock.Analyst.Xcel.UDFs.GetIndicatorValueAverage("OSUPREALREGAPAR_FCMR",""&amp;$A$9&amp;"="&amp;GB$12&amp;";",_xll.Woodstock.Analyst.Xcel.UDFs.GetModelFilename(),_xll.Woodstock.Analyst.Xcel.UDFs.GetScenarioIndex(),"2","6")/5,_xll.Woodstock.Analyst.Xcel.UDFs.GetIndicatorValue("OSUPREALREGAPAR_FCMR",""&amp;$A$9&amp;"="&amp;GB$12&amp;";",_xll.Woodstock.Analyst.Xcel.UDFs.GetModelFilename(),_xll.Woodstock.Analyst.Xcel.UDFs.GetScenarioIndex(),VLOOKUP($A$5,Periode,2,FALSE))/5)),0,IF(EXACT($A$5,"Moyenne 2013-2038"),_xll.Woodstock.Analyst.Xcel.UDFs.GetIndicatorValueAverage("OSUPREALREGAPAR_FCMR",""&amp;$A$9&amp;"="&amp;GB$12&amp;";",_xll.Woodstock.Analyst.Xcel.UDFs.GetModelFilename(),_xll.Woodstock.Analyst.Xcel.UDFs.GetScenarioIndex(),"2","6")/5,_xll.Woodstock.Analyst.Xcel.UDFs.GetIndicatorValue("OSUPREALREGAPAR_FCMR",""&amp;$A$9&amp;"="&amp;GB$12&amp;";",_xll.Woodstock.Analyst.Xcel.UDFs.GetModelFilename(),_xll.Woodstock.Analyst.Xcel.UDFs.GetScenarioIndex(),VLOOKUP($A$5,Periode,2,FALSE))/5))</f>
        <v>0</v>
      </c>
      <c r="GC37" s="163">
        <f>IF(ISERROR(IF(EXACT($A$5,"Moyenne 2013-2038"),_xll.Woodstock.Analyst.Xcel.UDFs.GetIndicatorValueAverage("OSUPREALREGAPAR_FCMR",""&amp;$A$9&amp;"="&amp;GC$12&amp;";",_xll.Woodstock.Analyst.Xcel.UDFs.GetModelFilename(),_xll.Woodstock.Analyst.Xcel.UDFs.GetScenarioIndex(),"2","6")/5,_xll.Woodstock.Analyst.Xcel.UDFs.GetIndicatorValue("OSUPREALREGAPAR_FCMR",""&amp;$A$9&amp;"="&amp;GC$12&amp;";",_xll.Woodstock.Analyst.Xcel.UDFs.GetModelFilename(),_xll.Woodstock.Analyst.Xcel.UDFs.GetScenarioIndex(),VLOOKUP($A$5,Periode,2,FALSE))/5)),0,IF(EXACT($A$5,"Moyenne 2013-2038"),_xll.Woodstock.Analyst.Xcel.UDFs.GetIndicatorValueAverage("OSUPREALREGAPAR_FCMR",""&amp;$A$9&amp;"="&amp;GC$12&amp;";",_xll.Woodstock.Analyst.Xcel.UDFs.GetModelFilename(),_xll.Woodstock.Analyst.Xcel.UDFs.GetScenarioIndex(),"2","6")/5,_xll.Woodstock.Analyst.Xcel.UDFs.GetIndicatorValue("OSUPREALREGAPAR_FCMR",""&amp;$A$9&amp;"="&amp;GC$12&amp;";",_xll.Woodstock.Analyst.Xcel.UDFs.GetModelFilename(),_xll.Woodstock.Analyst.Xcel.UDFs.GetScenarioIndex(),VLOOKUP($A$5,Periode,2,FALSE))/5))</f>
        <v>0</v>
      </c>
      <c r="GD37" s="163">
        <f>IF(ISERROR(IF(EXACT($A$5,"Moyenne 2013-2038"),_xll.Woodstock.Analyst.Xcel.UDFs.GetIndicatorValueAverage("OSUPREALREGAPAR_FCMR",""&amp;$A$9&amp;"="&amp;GD$12&amp;";",_xll.Woodstock.Analyst.Xcel.UDFs.GetModelFilename(),_xll.Woodstock.Analyst.Xcel.UDFs.GetScenarioIndex(),"2","6")/5,_xll.Woodstock.Analyst.Xcel.UDFs.GetIndicatorValue("OSUPREALREGAPAR_FCMR",""&amp;$A$9&amp;"="&amp;GD$12&amp;";",_xll.Woodstock.Analyst.Xcel.UDFs.GetModelFilename(),_xll.Woodstock.Analyst.Xcel.UDFs.GetScenarioIndex(),VLOOKUP($A$5,Periode,2,FALSE))/5)),0,IF(EXACT($A$5,"Moyenne 2013-2038"),_xll.Woodstock.Analyst.Xcel.UDFs.GetIndicatorValueAverage("OSUPREALREGAPAR_FCMR",""&amp;$A$9&amp;"="&amp;GD$12&amp;";",_xll.Woodstock.Analyst.Xcel.UDFs.GetModelFilename(),_xll.Woodstock.Analyst.Xcel.UDFs.GetScenarioIndex(),"2","6")/5,_xll.Woodstock.Analyst.Xcel.UDFs.GetIndicatorValue("OSUPREALREGAPAR_FCMR",""&amp;$A$9&amp;"="&amp;GD$12&amp;";",_xll.Woodstock.Analyst.Xcel.UDFs.GetModelFilename(),_xll.Woodstock.Analyst.Xcel.UDFs.GetScenarioIndex(),VLOOKUP($A$5,Periode,2,FALSE))/5))</f>
        <v>0</v>
      </c>
      <c r="GE37" s="163">
        <f>IF(ISERROR(IF(EXACT($A$5,"Moyenne 2013-2038"),_xll.Woodstock.Analyst.Xcel.UDFs.GetIndicatorValueAverage("OSUPREALREGAPAR_FCMR",""&amp;$A$9&amp;"="&amp;GE$12&amp;";",_xll.Woodstock.Analyst.Xcel.UDFs.GetModelFilename(),_xll.Woodstock.Analyst.Xcel.UDFs.GetScenarioIndex(),"2","6")/5,_xll.Woodstock.Analyst.Xcel.UDFs.GetIndicatorValue("OSUPREALREGAPAR_FCMR",""&amp;$A$9&amp;"="&amp;GE$12&amp;";",_xll.Woodstock.Analyst.Xcel.UDFs.GetModelFilename(),_xll.Woodstock.Analyst.Xcel.UDFs.GetScenarioIndex(),VLOOKUP($A$5,Periode,2,FALSE))/5)),0,IF(EXACT($A$5,"Moyenne 2013-2038"),_xll.Woodstock.Analyst.Xcel.UDFs.GetIndicatorValueAverage("OSUPREALREGAPAR_FCMR",""&amp;$A$9&amp;"="&amp;GE$12&amp;";",_xll.Woodstock.Analyst.Xcel.UDFs.GetModelFilename(),_xll.Woodstock.Analyst.Xcel.UDFs.GetScenarioIndex(),"2","6")/5,_xll.Woodstock.Analyst.Xcel.UDFs.GetIndicatorValue("OSUPREALREGAPAR_FCMR",""&amp;$A$9&amp;"="&amp;GE$12&amp;";",_xll.Woodstock.Analyst.Xcel.UDFs.GetModelFilename(),_xll.Woodstock.Analyst.Xcel.UDFs.GetScenarioIndex(),VLOOKUP($A$5,Periode,2,FALSE))/5))</f>
        <v>0</v>
      </c>
      <c r="GF37" s="163">
        <f>IF(ISERROR(IF(EXACT($A$5,"Moyenne 2013-2038"),_xll.Woodstock.Analyst.Xcel.UDFs.GetIndicatorValueAverage("OSUPREALREGAPAR_FCMR",""&amp;$A$9&amp;"="&amp;GF$12&amp;";",_xll.Woodstock.Analyst.Xcel.UDFs.GetModelFilename(),_xll.Woodstock.Analyst.Xcel.UDFs.GetScenarioIndex(),"2","6")/5,_xll.Woodstock.Analyst.Xcel.UDFs.GetIndicatorValue("OSUPREALREGAPAR_FCMR",""&amp;$A$9&amp;"="&amp;GF$12&amp;";",_xll.Woodstock.Analyst.Xcel.UDFs.GetModelFilename(),_xll.Woodstock.Analyst.Xcel.UDFs.GetScenarioIndex(),VLOOKUP($A$5,Periode,2,FALSE))/5)),0,IF(EXACT($A$5,"Moyenne 2013-2038"),_xll.Woodstock.Analyst.Xcel.UDFs.GetIndicatorValueAverage("OSUPREALREGAPAR_FCMR",""&amp;$A$9&amp;"="&amp;GF$12&amp;";",_xll.Woodstock.Analyst.Xcel.UDFs.GetModelFilename(),_xll.Woodstock.Analyst.Xcel.UDFs.GetScenarioIndex(),"2","6")/5,_xll.Woodstock.Analyst.Xcel.UDFs.GetIndicatorValue("OSUPREALREGAPAR_FCMR",""&amp;$A$9&amp;"="&amp;GF$12&amp;";",_xll.Woodstock.Analyst.Xcel.UDFs.GetModelFilename(),_xll.Woodstock.Analyst.Xcel.UDFs.GetScenarioIndex(),VLOOKUP($A$5,Periode,2,FALSE))/5))</f>
        <v>0</v>
      </c>
      <c r="GG37" s="163">
        <f>IF(ISERROR(IF(EXACT($A$5,"Moyenne 2013-2038"),_xll.Woodstock.Analyst.Xcel.UDFs.GetIndicatorValueAverage("OSUPREALREGAPAR_FCMR",""&amp;$A$9&amp;"="&amp;GG$12&amp;";",_xll.Woodstock.Analyst.Xcel.UDFs.GetModelFilename(),_xll.Woodstock.Analyst.Xcel.UDFs.GetScenarioIndex(),"2","6")/5,_xll.Woodstock.Analyst.Xcel.UDFs.GetIndicatorValue("OSUPREALREGAPAR_FCMR",""&amp;$A$9&amp;"="&amp;GG$12&amp;";",_xll.Woodstock.Analyst.Xcel.UDFs.GetModelFilename(),_xll.Woodstock.Analyst.Xcel.UDFs.GetScenarioIndex(),VLOOKUP($A$5,Periode,2,FALSE))/5)),0,IF(EXACT($A$5,"Moyenne 2013-2038"),_xll.Woodstock.Analyst.Xcel.UDFs.GetIndicatorValueAverage("OSUPREALREGAPAR_FCMR",""&amp;$A$9&amp;"="&amp;GG$12&amp;";",_xll.Woodstock.Analyst.Xcel.UDFs.GetModelFilename(),_xll.Woodstock.Analyst.Xcel.UDFs.GetScenarioIndex(),"2","6")/5,_xll.Woodstock.Analyst.Xcel.UDFs.GetIndicatorValue("OSUPREALREGAPAR_FCMR",""&amp;$A$9&amp;"="&amp;GG$12&amp;";",_xll.Woodstock.Analyst.Xcel.UDFs.GetModelFilename(),_xll.Woodstock.Analyst.Xcel.UDFs.GetScenarioIndex(),VLOOKUP($A$5,Periode,2,FALSE))/5))</f>
        <v>0</v>
      </c>
      <c r="GH37" s="163">
        <f>IF(ISERROR(IF(EXACT($A$5,"Moyenne 2013-2038"),_xll.Woodstock.Analyst.Xcel.UDFs.GetIndicatorValueAverage("OSUPREALREGAPAR_FCMR",""&amp;$A$9&amp;"="&amp;GH$12&amp;";",_xll.Woodstock.Analyst.Xcel.UDFs.GetModelFilename(),_xll.Woodstock.Analyst.Xcel.UDFs.GetScenarioIndex(),"2","6")/5,_xll.Woodstock.Analyst.Xcel.UDFs.GetIndicatorValue("OSUPREALREGAPAR_FCMR",""&amp;$A$9&amp;"="&amp;GH$12&amp;";",_xll.Woodstock.Analyst.Xcel.UDFs.GetModelFilename(),_xll.Woodstock.Analyst.Xcel.UDFs.GetScenarioIndex(),VLOOKUP($A$5,Periode,2,FALSE))/5)),0,IF(EXACT($A$5,"Moyenne 2013-2038"),_xll.Woodstock.Analyst.Xcel.UDFs.GetIndicatorValueAverage("OSUPREALREGAPAR_FCMR",""&amp;$A$9&amp;"="&amp;GH$12&amp;";",_xll.Woodstock.Analyst.Xcel.UDFs.GetModelFilename(),_xll.Woodstock.Analyst.Xcel.UDFs.GetScenarioIndex(),"2","6")/5,_xll.Woodstock.Analyst.Xcel.UDFs.GetIndicatorValue("OSUPREALREGAPAR_FCMR",""&amp;$A$9&amp;"="&amp;GH$12&amp;";",_xll.Woodstock.Analyst.Xcel.UDFs.GetModelFilename(),_xll.Woodstock.Analyst.Xcel.UDFs.GetScenarioIndex(),VLOOKUP($A$5,Periode,2,FALSE))/5))</f>
        <v>0</v>
      </c>
      <c r="GI37" s="163">
        <f>IF(ISERROR(IF(EXACT($A$5,"Moyenne 2013-2038"),_xll.Woodstock.Analyst.Xcel.UDFs.GetIndicatorValueAverage("OSUPREALREGAPAR_FCMR",""&amp;$A$9&amp;"="&amp;GI$12&amp;";",_xll.Woodstock.Analyst.Xcel.UDFs.GetModelFilename(),_xll.Woodstock.Analyst.Xcel.UDFs.GetScenarioIndex(),"2","6")/5,_xll.Woodstock.Analyst.Xcel.UDFs.GetIndicatorValue("OSUPREALREGAPAR_FCMR",""&amp;$A$9&amp;"="&amp;GI$12&amp;";",_xll.Woodstock.Analyst.Xcel.UDFs.GetModelFilename(),_xll.Woodstock.Analyst.Xcel.UDFs.GetScenarioIndex(),VLOOKUP($A$5,Periode,2,FALSE))/5)),0,IF(EXACT($A$5,"Moyenne 2013-2038"),_xll.Woodstock.Analyst.Xcel.UDFs.GetIndicatorValueAverage("OSUPREALREGAPAR_FCMR",""&amp;$A$9&amp;"="&amp;GI$12&amp;";",_xll.Woodstock.Analyst.Xcel.UDFs.GetModelFilename(),_xll.Woodstock.Analyst.Xcel.UDFs.GetScenarioIndex(),"2","6")/5,_xll.Woodstock.Analyst.Xcel.UDFs.GetIndicatorValue("OSUPREALREGAPAR_FCMR",""&amp;$A$9&amp;"="&amp;GI$12&amp;";",_xll.Woodstock.Analyst.Xcel.UDFs.GetModelFilename(),_xll.Woodstock.Analyst.Xcel.UDFs.GetScenarioIndex(),VLOOKUP($A$5,Periode,2,FALSE))/5))</f>
        <v>0</v>
      </c>
      <c r="GJ37" s="163">
        <f>IF(ISERROR(IF(EXACT($A$5,"Moyenne 2013-2038"),_xll.Woodstock.Analyst.Xcel.UDFs.GetIndicatorValueAverage("OSUPREALREGAPAR_FCMR",""&amp;$A$9&amp;"="&amp;GJ$12&amp;";",_xll.Woodstock.Analyst.Xcel.UDFs.GetModelFilename(),_xll.Woodstock.Analyst.Xcel.UDFs.GetScenarioIndex(),"2","6")/5,_xll.Woodstock.Analyst.Xcel.UDFs.GetIndicatorValue("OSUPREALREGAPAR_FCMR",""&amp;$A$9&amp;"="&amp;GJ$12&amp;";",_xll.Woodstock.Analyst.Xcel.UDFs.GetModelFilename(),_xll.Woodstock.Analyst.Xcel.UDFs.GetScenarioIndex(),VLOOKUP($A$5,Periode,2,FALSE))/5)),0,IF(EXACT($A$5,"Moyenne 2013-2038"),_xll.Woodstock.Analyst.Xcel.UDFs.GetIndicatorValueAverage("OSUPREALREGAPAR_FCMR",""&amp;$A$9&amp;"="&amp;GJ$12&amp;";",_xll.Woodstock.Analyst.Xcel.UDFs.GetModelFilename(),_xll.Woodstock.Analyst.Xcel.UDFs.GetScenarioIndex(),"2","6")/5,_xll.Woodstock.Analyst.Xcel.UDFs.GetIndicatorValue("OSUPREALREGAPAR_FCMR",""&amp;$A$9&amp;"="&amp;GJ$12&amp;";",_xll.Woodstock.Analyst.Xcel.UDFs.GetModelFilename(),_xll.Woodstock.Analyst.Xcel.UDFs.GetScenarioIndex(),VLOOKUP($A$5,Periode,2,FALSE))/5))</f>
        <v>0</v>
      </c>
      <c r="GK37" s="163">
        <f>IF(ISERROR(IF(EXACT($A$5,"Moyenne 2013-2038"),_xll.Woodstock.Analyst.Xcel.UDFs.GetIndicatorValueAverage("OSUPREALREGAPAR_FCMR",""&amp;$A$9&amp;"="&amp;GK$12&amp;";",_xll.Woodstock.Analyst.Xcel.UDFs.GetModelFilename(),_xll.Woodstock.Analyst.Xcel.UDFs.GetScenarioIndex(),"2","6")/5,_xll.Woodstock.Analyst.Xcel.UDFs.GetIndicatorValue("OSUPREALREGAPAR_FCMR",""&amp;$A$9&amp;"="&amp;GK$12&amp;";",_xll.Woodstock.Analyst.Xcel.UDFs.GetModelFilename(),_xll.Woodstock.Analyst.Xcel.UDFs.GetScenarioIndex(),VLOOKUP($A$5,Periode,2,FALSE))/5)),0,IF(EXACT($A$5,"Moyenne 2013-2038"),_xll.Woodstock.Analyst.Xcel.UDFs.GetIndicatorValueAverage("OSUPREALREGAPAR_FCMR",""&amp;$A$9&amp;"="&amp;GK$12&amp;";",_xll.Woodstock.Analyst.Xcel.UDFs.GetModelFilename(),_xll.Woodstock.Analyst.Xcel.UDFs.GetScenarioIndex(),"2","6")/5,_xll.Woodstock.Analyst.Xcel.UDFs.GetIndicatorValue("OSUPREALREGAPAR_FCMR",""&amp;$A$9&amp;"="&amp;GK$12&amp;";",_xll.Woodstock.Analyst.Xcel.UDFs.GetModelFilename(),_xll.Woodstock.Analyst.Xcel.UDFs.GetScenarioIndex(),VLOOKUP($A$5,Periode,2,FALSE))/5))</f>
        <v>0</v>
      </c>
      <c r="GL37" s="163">
        <f>IF(ISERROR(IF(EXACT($A$5,"Moyenne 2013-2038"),_xll.Woodstock.Analyst.Xcel.UDFs.GetIndicatorValueAverage("OSUPREALREGAPAR_FCMR",""&amp;$A$9&amp;"="&amp;GL$12&amp;";",_xll.Woodstock.Analyst.Xcel.UDFs.GetModelFilename(),_xll.Woodstock.Analyst.Xcel.UDFs.GetScenarioIndex(),"2","6")/5,_xll.Woodstock.Analyst.Xcel.UDFs.GetIndicatorValue("OSUPREALREGAPAR_FCMR",""&amp;$A$9&amp;"="&amp;GL$12&amp;";",_xll.Woodstock.Analyst.Xcel.UDFs.GetModelFilename(),_xll.Woodstock.Analyst.Xcel.UDFs.GetScenarioIndex(),VLOOKUP($A$5,Periode,2,FALSE))/5)),0,IF(EXACT($A$5,"Moyenne 2013-2038"),_xll.Woodstock.Analyst.Xcel.UDFs.GetIndicatorValueAverage("OSUPREALREGAPAR_FCMR",""&amp;$A$9&amp;"="&amp;GL$12&amp;";",_xll.Woodstock.Analyst.Xcel.UDFs.GetModelFilename(),_xll.Woodstock.Analyst.Xcel.UDFs.GetScenarioIndex(),"2","6")/5,_xll.Woodstock.Analyst.Xcel.UDFs.GetIndicatorValue("OSUPREALREGAPAR_FCMR",""&amp;$A$9&amp;"="&amp;GL$12&amp;";",_xll.Woodstock.Analyst.Xcel.UDFs.GetModelFilename(),_xll.Woodstock.Analyst.Xcel.UDFs.GetScenarioIndex(),VLOOKUP($A$5,Periode,2,FALSE))/5))</f>
        <v>0</v>
      </c>
      <c r="GM37" s="163">
        <f>IF(ISERROR(IF(EXACT($A$5,"Moyenne 2013-2038"),_xll.Woodstock.Analyst.Xcel.UDFs.GetIndicatorValueAverage("OSUPREALREGAPAR_FCMR",""&amp;$A$9&amp;"="&amp;GM$12&amp;";",_xll.Woodstock.Analyst.Xcel.UDFs.GetModelFilename(),_xll.Woodstock.Analyst.Xcel.UDFs.GetScenarioIndex(),"2","6")/5,_xll.Woodstock.Analyst.Xcel.UDFs.GetIndicatorValue("OSUPREALREGAPAR_FCMR",""&amp;$A$9&amp;"="&amp;GM$12&amp;";",_xll.Woodstock.Analyst.Xcel.UDFs.GetModelFilename(),_xll.Woodstock.Analyst.Xcel.UDFs.GetScenarioIndex(),VLOOKUP($A$5,Periode,2,FALSE))/5)),0,IF(EXACT($A$5,"Moyenne 2013-2038"),_xll.Woodstock.Analyst.Xcel.UDFs.GetIndicatorValueAverage("OSUPREALREGAPAR_FCMR",""&amp;$A$9&amp;"="&amp;GM$12&amp;";",_xll.Woodstock.Analyst.Xcel.UDFs.GetModelFilename(),_xll.Woodstock.Analyst.Xcel.UDFs.GetScenarioIndex(),"2","6")/5,_xll.Woodstock.Analyst.Xcel.UDFs.GetIndicatorValue("OSUPREALREGAPAR_FCMR",""&amp;$A$9&amp;"="&amp;GM$12&amp;";",_xll.Woodstock.Analyst.Xcel.UDFs.GetModelFilename(),_xll.Woodstock.Analyst.Xcel.UDFs.GetScenarioIndex(),VLOOKUP($A$5,Periode,2,FALSE))/5))</f>
        <v>0</v>
      </c>
      <c r="GN37" s="163">
        <f>IF(ISERROR(IF(EXACT($A$5,"Moyenne 2013-2038"),_xll.Woodstock.Analyst.Xcel.UDFs.GetIndicatorValueAverage("OSUPREALREGAPAR_FCMR",""&amp;$A$9&amp;"="&amp;GN$12&amp;";",_xll.Woodstock.Analyst.Xcel.UDFs.GetModelFilename(),_xll.Woodstock.Analyst.Xcel.UDFs.GetScenarioIndex(),"2","6")/5,_xll.Woodstock.Analyst.Xcel.UDFs.GetIndicatorValue("OSUPREALREGAPAR_FCMR",""&amp;$A$9&amp;"="&amp;GN$12&amp;";",_xll.Woodstock.Analyst.Xcel.UDFs.GetModelFilename(),_xll.Woodstock.Analyst.Xcel.UDFs.GetScenarioIndex(),VLOOKUP($A$5,Periode,2,FALSE))/5)),0,IF(EXACT($A$5,"Moyenne 2013-2038"),_xll.Woodstock.Analyst.Xcel.UDFs.GetIndicatorValueAverage("OSUPREALREGAPAR_FCMR",""&amp;$A$9&amp;"="&amp;GN$12&amp;";",_xll.Woodstock.Analyst.Xcel.UDFs.GetModelFilename(),_xll.Woodstock.Analyst.Xcel.UDFs.GetScenarioIndex(),"2","6")/5,_xll.Woodstock.Analyst.Xcel.UDFs.GetIndicatorValue("OSUPREALREGAPAR_FCMR",""&amp;$A$9&amp;"="&amp;GN$12&amp;";",_xll.Woodstock.Analyst.Xcel.UDFs.GetModelFilename(),_xll.Woodstock.Analyst.Xcel.UDFs.GetScenarioIndex(),VLOOKUP($A$5,Periode,2,FALSE))/5))</f>
        <v>0</v>
      </c>
      <c r="GO37" s="163">
        <f>IF(ISERROR(IF(EXACT($A$5,"Moyenne 2013-2038"),_xll.Woodstock.Analyst.Xcel.UDFs.GetIndicatorValueAverage("OSUPREALREGAPAR_FCMR",""&amp;$A$9&amp;"="&amp;GO$12&amp;";",_xll.Woodstock.Analyst.Xcel.UDFs.GetModelFilename(),_xll.Woodstock.Analyst.Xcel.UDFs.GetScenarioIndex(),"2","6")/5,_xll.Woodstock.Analyst.Xcel.UDFs.GetIndicatorValue("OSUPREALREGAPAR_FCMR",""&amp;$A$9&amp;"="&amp;GO$12&amp;";",_xll.Woodstock.Analyst.Xcel.UDFs.GetModelFilename(),_xll.Woodstock.Analyst.Xcel.UDFs.GetScenarioIndex(),VLOOKUP($A$5,Periode,2,FALSE))/5)),0,IF(EXACT($A$5,"Moyenne 2013-2038"),_xll.Woodstock.Analyst.Xcel.UDFs.GetIndicatorValueAverage("OSUPREALREGAPAR_FCMR",""&amp;$A$9&amp;"="&amp;GO$12&amp;";",_xll.Woodstock.Analyst.Xcel.UDFs.GetModelFilename(),_xll.Woodstock.Analyst.Xcel.UDFs.GetScenarioIndex(),"2","6")/5,_xll.Woodstock.Analyst.Xcel.UDFs.GetIndicatorValue("OSUPREALREGAPAR_FCMR",""&amp;$A$9&amp;"="&amp;GO$12&amp;";",_xll.Woodstock.Analyst.Xcel.UDFs.GetModelFilename(),_xll.Woodstock.Analyst.Xcel.UDFs.GetScenarioIndex(),VLOOKUP($A$5,Periode,2,FALSE))/5))</f>
        <v>0</v>
      </c>
      <c r="GP37" s="163">
        <f>IF(ISERROR(IF(EXACT($A$5,"Moyenne 2013-2038"),_xll.Woodstock.Analyst.Xcel.UDFs.GetIndicatorValueAverage("OSUPREALREGAPAR_FCMR",""&amp;$A$9&amp;"="&amp;GP$12&amp;";",_xll.Woodstock.Analyst.Xcel.UDFs.GetModelFilename(),_xll.Woodstock.Analyst.Xcel.UDFs.GetScenarioIndex(),"2","6")/5,_xll.Woodstock.Analyst.Xcel.UDFs.GetIndicatorValue("OSUPREALREGAPAR_FCMR",""&amp;$A$9&amp;"="&amp;GP$12&amp;";",_xll.Woodstock.Analyst.Xcel.UDFs.GetModelFilename(),_xll.Woodstock.Analyst.Xcel.UDFs.GetScenarioIndex(),VLOOKUP($A$5,Periode,2,FALSE))/5)),0,IF(EXACT($A$5,"Moyenne 2013-2038"),_xll.Woodstock.Analyst.Xcel.UDFs.GetIndicatorValueAverage("OSUPREALREGAPAR_FCMR",""&amp;$A$9&amp;"="&amp;GP$12&amp;";",_xll.Woodstock.Analyst.Xcel.UDFs.GetModelFilename(),_xll.Woodstock.Analyst.Xcel.UDFs.GetScenarioIndex(),"2","6")/5,_xll.Woodstock.Analyst.Xcel.UDFs.GetIndicatorValue("OSUPREALREGAPAR_FCMR",""&amp;$A$9&amp;"="&amp;GP$12&amp;";",_xll.Woodstock.Analyst.Xcel.UDFs.GetModelFilename(),_xll.Woodstock.Analyst.Xcel.UDFs.GetScenarioIndex(),VLOOKUP($A$5,Periode,2,FALSE))/5))</f>
        <v>0</v>
      </c>
      <c r="GQ37" s="163">
        <f>IF(ISERROR(IF(EXACT($A$5,"Moyenne 2013-2038"),_xll.Woodstock.Analyst.Xcel.UDFs.GetIndicatorValueAverage("OSUPREALREGAPAR_FCMR",""&amp;$A$9&amp;"="&amp;GQ$12&amp;";",_xll.Woodstock.Analyst.Xcel.UDFs.GetModelFilename(),_xll.Woodstock.Analyst.Xcel.UDFs.GetScenarioIndex(),"2","6")/5,_xll.Woodstock.Analyst.Xcel.UDFs.GetIndicatorValue("OSUPREALREGAPAR_FCMR",""&amp;$A$9&amp;"="&amp;GQ$12&amp;";",_xll.Woodstock.Analyst.Xcel.UDFs.GetModelFilename(),_xll.Woodstock.Analyst.Xcel.UDFs.GetScenarioIndex(),VLOOKUP($A$5,Periode,2,FALSE))/5)),0,IF(EXACT($A$5,"Moyenne 2013-2038"),_xll.Woodstock.Analyst.Xcel.UDFs.GetIndicatorValueAverage("OSUPREALREGAPAR_FCMR",""&amp;$A$9&amp;"="&amp;GQ$12&amp;";",_xll.Woodstock.Analyst.Xcel.UDFs.GetModelFilename(),_xll.Woodstock.Analyst.Xcel.UDFs.GetScenarioIndex(),"2","6")/5,_xll.Woodstock.Analyst.Xcel.UDFs.GetIndicatorValue("OSUPREALREGAPAR_FCMR",""&amp;$A$9&amp;"="&amp;GQ$12&amp;";",_xll.Woodstock.Analyst.Xcel.UDFs.GetModelFilename(),_xll.Woodstock.Analyst.Xcel.UDFs.GetScenarioIndex(),VLOOKUP($A$5,Periode,2,FALSE))/5))</f>
        <v>0</v>
      </c>
      <c r="GR37" s="163">
        <f>IF(ISERROR(IF(EXACT($A$5,"Moyenne 2013-2038"),_xll.Woodstock.Analyst.Xcel.UDFs.GetIndicatorValueAverage("OSUPREALREGAPAR_FCMR",""&amp;$A$9&amp;"="&amp;GR$12&amp;";",_xll.Woodstock.Analyst.Xcel.UDFs.GetModelFilename(),_xll.Woodstock.Analyst.Xcel.UDFs.GetScenarioIndex(),"2","6")/5,_xll.Woodstock.Analyst.Xcel.UDFs.GetIndicatorValue("OSUPREALREGAPAR_FCMR",""&amp;$A$9&amp;"="&amp;GR$12&amp;";",_xll.Woodstock.Analyst.Xcel.UDFs.GetModelFilename(),_xll.Woodstock.Analyst.Xcel.UDFs.GetScenarioIndex(),VLOOKUP($A$5,Periode,2,FALSE))/5)),0,IF(EXACT($A$5,"Moyenne 2013-2038"),_xll.Woodstock.Analyst.Xcel.UDFs.GetIndicatorValueAverage("OSUPREALREGAPAR_FCMR",""&amp;$A$9&amp;"="&amp;GR$12&amp;";",_xll.Woodstock.Analyst.Xcel.UDFs.GetModelFilename(),_xll.Woodstock.Analyst.Xcel.UDFs.GetScenarioIndex(),"2","6")/5,_xll.Woodstock.Analyst.Xcel.UDFs.GetIndicatorValue("OSUPREALREGAPAR_FCMR",""&amp;$A$9&amp;"="&amp;GR$12&amp;";",_xll.Woodstock.Analyst.Xcel.UDFs.GetModelFilename(),_xll.Woodstock.Analyst.Xcel.UDFs.GetScenarioIndex(),VLOOKUP($A$5,Periode,2,FALSE))/5))</f>
        <v>0</v>
      </c>
      <c r="GS37" s="163">
        <f>IF(ISERROR(IF(EXACT($A$5,"Moyenne 2013-2038"),_xll.Woodstock.Analyst.Xcel.UDFs.GetIndicatorValueAverage("OSUPREALREGAPAR_FCMR",""&amp;$A$9&amp;"="&amp;GS$12&amp;";",_xll.Woodstock.Analyst.Xcel.UDFs.GetModelFilename(),_xll.Woodstock.Analyst.Xcel.UDFs.GetScenarioIndex(),"2","6")/5,_xll.Woodstock.Analyst.Xcel.UDFs.GetIndicatorValue("OSUPREALREGAPAR_FCMR",""&amp;$A$9&amp;"="&amp;GS$12&amp;";",_xll.Woodstock.Analyst.Xcel.UDFs.GetModelFilename(),_xll.Woodstock.Analyst.Xcel.UDFs.GetScenarioIndex(),VLOOKUP($A$5,Periode,2,FALSE))/5)),0,IF(EXACT($A$5,"Moyenne 2013-2038"),_xll.Woodstock.Analyst.Xcel.UDFs.GetIndicatorValueAverage("OSUPREALREGAPAR_FCMR",""&amp;$A$9&amp;"="&amp;GS$12&amp;";",_xll.Woodstock.Analyst.Xcel.UDFs.GetModelFilename(),_xll.Woodstock.Analyst.Xcel.UDFs.GetScenarioIndex(),"2","6")/5,_xll.Woodstock.Analyst.Xcel.UDFs.GetIndicatorValue("OSUPREALREGAPAR_FCMR",""&amp;$A$9&amp;"="&amp;GS$12&amp;";",_xll.Woodstock.Analyst.Xcel.UDFs.GetModelFilename(),_xll.Woodstock.Analyst.Xcel.UDFs.GetScenarioIndex(),VLOOKUP($A$5,Periode,2,FALSE))/5))</f>
        <v>0</v>
      </c>
      <c r="GT37" s="163">
        <f>IF(ISERROR(IF(EXACT($A$5,"Moyenne 2013-2038"),_xll.Woodstock.Analyst.Xcel.UDFs.GetIndicatorValueAverage("OSUPREALREGAPAR_FCMR",""&amp;$A$9&amp;"="&amp;GT$12&amp;";",_xll.Woodstock.Analyst.Xcel.UDFs.GetModelFilename(),_xll.Woodstock.Analyst.Xcel.UDFs.GetScenarioIndex(),"2","6")/5,_xll.Woodstock.Analyst.Xcel.UDFs.GetIndicatorValue("OSUPREALREGAPAR_FCMR",""&amp;$A$9&amp;"="&amp;GT$12&amp;";",_xll.Woodstock.Analyst.Xcel.UDFs.GetModelFilename(),_xll.Woodstock.Analyst.Xcel.UDFs.GetScenarioIndex(),VLOOKUP($A$5,Periode,2,FALSE))/5)),0,IF(EXACT($A$5,"Moyenne 2013-2038"),_xll.Woodstock.Analyst.Xcel.UDFs.GetIndicatorValueAverage("OSUPREALREGAPAR_FCMR",""&amp;$A$9&amp;"="&amp;GT$12&amp;";",_xll.Woodstock.Analyst.Xcel.UDFs.GetModelFilename(),_xll.Woodstock.Analyst.Xcel.UDFs.GetScenarioIndex(),"2","6")/5,_xll.Woodstock.Analyst.Xcel.UDFs.GetIndicatorValue("OSUPREALREGAPAR_FCMR",""&amp;$A$9&amp;"="&amp;GT$12&amp;";",_xll.Woodstock.Analyst.Xcel.UDFs.GetModelFilename(),_xll.Woodstock.Analyst.Xcel.UDFs.GetScenarioIndex(),VLOOKUP($A$5,Periode,2,FALSE))/5))</f>
        <v>0</v>
      </c>
    </row>
    <row r="38" spans="1:202" x14ac:dyDescent="0.25">
      <c r="A38" s="160" t="s">
        <v>1179</v>
      </c>
      <c r="B38" s="166">
        <f t="shared" ref="B38:BM38" si="42">SUM(B39:B42)</f>
        <v>669.51978138923641</v>
      </c>
      <c r="C38" s="166">
        <f t="shared" si="42"/>
        <v>18.158844852447512</v>
      </c>
      <c r="D38" s="166">
        <f t="shared" si="42"/>
        <v>5.4719999325275426</v>
      </c>
      <c r="E38" s="166">
        <f t="shared" si="42"/>
        <v>15.884386105537414</v>
      </c>
      <c r="F38" s="166">
        <f t="shared" si="42"/>
        <v>39.004000294804577</v>
      </c>
      <c r="G38" s="166">
        <f t="shared" si="42"/>
        <v>53.074748735427853</v>
      </c>
      <c r="H38" s="166">
        <f t="shared" si="42"/>
        <v>21.170634074211122</v>
      </c>
      <c r="I38" s="166">
        <f t="shared" si="42"/>
        <v>6.3800000086426731</v>
      </c>
      <c r="J38" s="166">
        <f t="shared" si="42"/>
        <v>47.524159459173674</v>
      </c>
      <c r="K38" s="166">
        <f t="shared" si="42"/>
        <v>52.437463703751561</v>
      </c>
      <c r="L38" s="166">
        <f t="shared" si="42"/>
        <v>6.7224959182739257</v>
      </c>
      <c r="M38" s="166">
        <f t="shared" si="42"/>
        <v>25.590419788360599</v>
      </c>
      <c r="N38" s="166">
        <f t="shared" si="42"/>
        <v>74.243548699915408</v>
      </c>
      <c r="O38" s="166">
        <f t="shared" si="42"/>
        <v>10.606547467708587</v>
      </c>
      <c r="P38" s="166">
        <f t="shared" si="42"/>
        <v>18.470209613442421</v>
      </c>
      <c r="Q38" s="166">
        <f t="shared" si="42"/>
        <v>63.801607955098156</v>
      </c>
      <c r="R38" s="166">
        <f t="shared" si="42"/>
        <v>16.239999737143517</v>
      </c>
      <c r="S38" s="166">
        <f t="shared" si="42"/>
        <v>73.991139937043187</v>
      </c>
      <c r="T38" s="166">
        <f t="shared" si="42"/>
        <v>120.74757510572671</v>
      </c>
      <c r="U38" s="166">
        <f t="shared" si="42"/>
        <v>0</v>
      </c>
      <c r="V38" s="166">
        <f t="shared" si="42"/>
        <v>0</v>
      </c>
      <c r="W38" s="166">
        <f t="shared" si="42"/>
        <v>0</v>
      </c>
      <c r="X38" s="166">
        <f t="shared" si="42"/>
        <v>0</v>
      </c>
      <c r="Y38" s="166">
        <f t="shared" si="42"/>
        <v>0</v>
      </c>
      <c r="Z38" s="166">
        <f t="shared" si="42"/>
        <v>0</v>
      </c>
      <c r="AA38" s="166">
        <f t="shared" si="42"/>
        <v>0</v>
      </c>
      <c r="AB38" s="166">
        <f t="shared" si="42"/>
        <v>0</v>
      </c>
      <c r="AC38" s="166">
        <f t="shared" si="42"/>
        <v>0</v>
      </c>
      <c r="AD38" s="166">
        <f t="shared" si="42"/>
        <v>0</v>
      </c>
      <c r="AE38" s="166">
        <f t="shared" si="42"/>
        <v>0</v>
      </c>
      <c r="AF38" s="166">
        <f t="shared" si="42"/>
        <v>0</v>
      </c>
      <c r="AG38" s="166">
        <f t="shared" si="42"/>
        <v>0</v>
      </c>
      <c r="AH38" s="166">
        <f t="shared" si="42"/>
        <v>0</v>
      </c>
      <c r="AI38" s="166">
        <f t="shared" si="42"/>
        <v>0</v>
      </c>
      <c r="AJ38" s="166">
        <f t="shared" si="42"/>
        <v>0</v>
      </c>
      <c r="AK38" s="166">
        <f t="shared" si="42"/>
        <v>0</v>
      </c>
      <c r="AL38" s="166">
        <f t="shared" si="42"/>
        <v>0</v>
      </c>
      <c r="AM38" s="166">
        <f t="shared" si="42"/>
        <v>0</v>
      </c>
      <c r="AN38" s="166">
        <f t="shared" si="42"/>
        <v>0</v>
      </c>
      <c r="AO38" s="166">
        <f t="shared" si="42"/>
        <v>0</v>
      </c>
      <c r="AP38" s="166">
        <f t="shared" si="42"/>
        <v>0</v>
      </c>
      <c r="AQ38" s="166">
        <f t="shared" si="42"/>
        <v>0</v>
      </c>
      <c r="AR38" s="166">
        <f t="shared" si="42"/>
        <v>0</v>
      </c>
      <c r="AS38" s="166">
        <f t="shared" si="42"/>
        <v>0</v>
      </c>
      <c r="AT38" s="166">
        <f t="shared" si="42"/>
        <v>0</v>
      </c>
      <c r="AU38" s="166">
        <f t="shared" si="42"/>
        <v>0</v>
      </c>
      <c r="AV38" s="166">
        <f t="shared" si="42"/>
        <v>0</v>
      </c>
      <c r="AW38" s="166">
        <f t="shared" si="42"/>
        <v>0</v>
      </c>
      <c r="AX38" s="166">
        <f t="shared" si="42"/>
        <v>0</v>
      </c>
      <c r="AY38" s="166">
        <f t="shared" si="42"/>
        <v>0</v>
      </c>
      <c r="AZ38" s="166">
        <f t="shared" si="42"/>
        <v>0</v>
      </c>
      <c r="BA38" s="166">
        <f t="shared" si="42"/>
        <v>0</v>
      </c>
      <c r="BB38" s="166">
        <f t="shared" si="42"/>
        <v>0</v>
      </c>
      <c r="BC38" s="166">
        <f t="shared" si="42"/>
        <v>0</v>
      </c>
      <c r="BD38" s="166">
        <f t="shared" si="42"/>
        <v>0</v>
      </c>
      <c r="BE38" s="166">
        <f t="shared" si="42"/>
        <v>0</v>
      </c>
      <c r="BF38" s="166">
        <f t="shared" si="42"/>
        <v>0</v>
      </c>
      <c r="BG38" s="166">
        <f t="shared" si="42"/>
        <v>0</v>
      </c>
      <c r="BH38" s="166">
        <f t="shared" si="42"/>
        <v>0</v>
      </c>
      <c r="BI38" s="166">
        <f t="shared" si="42"/>
        <v>0</v>
      </c>
      <c r="BJ38" s="166">
        <f t="shared" si="42"/>
        <v>0</v>
      </c>
      <c r="BK38" s="166">
        <f t="shared" si="42"/>
        <v>0</v>
      </c>
      <c r="BL38" s="166">
        <f t="shared" si="42"/>
        <v>0</v>
      </c>
      <c r="BM38" s="166">
        <f t="shared" si="42"/>
        <v>0</v>
      </c>
      <c r="BN38" s="166">
        <f t="shared" ref="BN38:DY38" si="43">SUM(BN39:BN42)</f>
        <v>0</v>
      </c>
      <c r="BO38" s="166">
        <f t="shared" si="43"/>
        <v>0</v>
      </c>
      <c r="BP38" s="166">
        <f t="shared" si="43"/>
        <v>0</v>
      </c>
      <c r="BQ38" s="166">
        <f t="shared" si="43"/>
        <v>0</v>
      </c>
      <c r="BR38" s="166">
        <f t="shared" si="43"/>
        <v>0</v>
      </c>
      <c r="BS38" s="166">
        <f t="shared" si="43"/>
        <v>0</v>
      </c>
      <c r="BT38" s="166">
        <f t="shared" si="43"/>
        <v>0</v>
      </c>
      <c r="BU38" s="166">
        <f t="shared" si="43"/>
        <v>0</v>
      </c>
      <c r="BV38" s="166">
        <f t="shared" si="43"/>
        <v>0</v>
      </c>
      <c r="BW38" s="166">
        <f t="shared" si="43"/>
        <v>0</v>
      </c>
      <c r="BX38" s="166">
        <f t="shared" si="43"/>
        <v>0</v>
      </c>
      <c r="BY38" s="166">
        <f t="shared" si="43"/>
        <v>0</v>
      </c>
      <c r="BZ38" s="166">
        <f t="shared" si="43"/>
        <v>0</v>
      </c>
      <c r="CA38" s="166">
        <f t="shared" si="43"/>
        <v>0</v>
      </c>
      <c r="CB38" s="166">
        <f t="shared" si="43"/>
        <v>0</v>
      </c>
      <c r="CC38" s="166">
        <f t="shared" si="43"/>
        <v>0</v>
      </c>
      <c r="CD38" s="166">
        <f t="shared" si="43"/>
        <v>0</v>
      </c>
      <c r="CE38" s="166">
        <f t="shared" si="43"/>
        <v>0</v>
      </c>
      <c r="CF38" s="166">
        <f t="shared" si="43"/>
        <v>0</v>
      </c>
      <c r="CG38" s="166">
        <f t="shared" si="43"/>
        <v>0</v>
      </c>
      <c r="CH38" s="166">
        <f t="shared" si="43"/>
        <v>0</v>
      </c>
      <c r="CI38" s="166">
        <f t="shared" si="43"/>
        <v>0</v>
      </c>
      <c r="CJ38" s="166">
        <f t="shared" si="43"/>
        <v>0</v>
      </c>
      <c r="CK38" s="166">
        <f t="shared" si="43"/>
        <v>0</v>
      </c>
      <c r="CL38" s="166">
        <f t="shared" si="43"/>
        <v>0</v>
      </c>
      <c r="CM38" s="166">
        <f t="shared" si="43"/>
        <v>0</v>
      </c>
      <c r="CN38" s="166">
        <f t="shared" si="43"/>
        <v>0</v>
      </c>
      <c r="CO38" s="166">
        <f t="shared" si="43"/>
        <v>0</v>
      </c>
      <c r="CP38" s="166">
        <f t="shared" si="43"/>
        <v>0</v>
      </c>
      <c r="CQ38" s="166">
        <f t="shared" si="43"/>
        <v>0</v>
      </c>
      <c r="CR38" s="166">
        <f t="shared" si="43"/>
        <v>0</v>
      </c>
      <c r="CS38" s="166">
        <f t="shared" si="43"/>
        <v>0</v>
      </c>
      <c r="CT38" s="166">
        <f t="shared" si="43"/>
        <v>0</v>
      </c>
      <c r="CU38" s="166">
        <f t="shared" si="43"/>
        <v>0</v>
      </c>
      <c r="CV38" s="166">
        <f t="shared" si="43"/>
        <v>0</v>
      </c>
      <c r="CW38" s="166">
        <f t="shared" si="43"/>
        <v>0</v>
      </c>
      <c r="CX38" s="166">
        <f t="shared" si="43"/>
        <v>0</v>
      </c>
      <c r="CY38" s="166">
        <f t="shared" si="43"/>
        <v>0</v>
      </c>
      <c r="CZ38" s="166">
        <f t="shared" si="43"/>
        <v>0</v>
      </c>
      <c r="DA38" s="166">
        <f t="shared" si="43"/>
        <v>0</v>
      </c>
      <c r="DB38" s="166">
        <f t="shared" si="43"/>
        <v>0</v>
      </c>
      <c r="DC38" s="166">
        <f t="shared" si="43"/>
        <v>0</v>
      </c>
      <c r="DD38" s="166">
        <f t="shared" si="43"/>
        <v>0</v>
      </c>
      <c r="DE38" s="166">
        <f t="shared" si="43"/>
        <v>0</v>
      </c>
      <c r="DF38" s="166">
        <f t="shared" si="43"/>
        <v>0</v>
      </c>
      <c r="DG38" s="166">
        <f t="shared" si="43"/>
        <v>0</v>
      </c>
      <c r="DH38" s="166">
        <f t="shared" si="43"/>
        <v>0</v>
      </c>
      <c r="DI38" s="166">
        <f t="shared" si="43"/>
        <v>0</v>
      </c>
      <c r="DJ38" s="166">
        <f t="shared" si="43"/>
        <v>0</v>
      </c>
      <c r="DK38" s="166">
        <f t="shared" si="43"/>
        <v>0</v>
      </c>
      <c r="DL38" s="166">
        <f t="shared" si="43"/>
        <v>0</v>
      </c>
      <c r="DM38" s="166">
        <f t="shared" si="43"/>
        <v>0</v>
      </c>
      <c r="DN38" s="166">
        <f t="shared" si="43"/>
        <v>0</v>
      </c>
      <c r="DO38" s="166">
        <f t="shared" si="43"/>
        <v>0</v>
      </c>
      <c r="DP38" s="166">
        <f t="shared" si="43"/>
        <v>0</v>
      </c>
      <c r="DQ38" s="166">
        <f t="shared" si="43"/>
        <v>0</v>
      </c>
      <c r="DR38" s="166">
        <f t="shared" si="43"/>
        <v>0</v>
      </c>
      <c r="DS38" s="166">
        <f t="shared" si="43"/>
        <v>0</v>
      </c>
      <c r="DT38" s="166">
        <f t="shared" si="43"/>
        <v>0</v>
      </c>
      <c r="DU38" s="166">
        <f t="shared" si="43"/>
        <v>0</v>
      </c>
      <c r="DV38" s="166">
        <f t="shared" si="43"/>
        <v>0</v>
      </c>
      <c r="DW38" s="166">
        <f t="shared" si="43"/>
        <v>0</v>
      </c>
      <c r="DX38" s="166">
        <f t="shared" si="43"/>
        <v>0</v>
      </c>
      <c r="DY38" s="166">
        <f t="shared" si="43"/>
        <v>0</v>
      </c>
      <c r="DZ38" s="166">
        <f t="shared" ref="DZ38:GK38" si="44">SUM(DZ39:DZ42)</f>
        <v>0</v>
      </c>
      <c r="EA38" s="166">
        <f t="shared" si="44"/>
        <v>0</v>
      </c>
      <c r="EB38" s="166">
        <f t="shared" si="44"/>
        <v>0</v>
      </c>
      <c r="EC38" s="166">
        <f t="shared" si="44"/>
        <v>0</v>
      </c>
      <c r="ED38" s="166">
        <f t="shared" si="44"/>
        <v>0</v>
      </c>
      <c r="EE38" s="166">
        <f t="shared" si="44"/>
        <v>0</v>
      </c>
      <c r="EF38" s="166">
        <f t="shared" si="44"/>
        <v>0</v>
      </c>
      <c r="EG38" s="166">
        <f t="shared" si="44"/>
        <v>0</v>
      </c>
      <c r="EH38" s="166">
        <f t="shared" si="44"/>
        <v>0</v>
      </c>
      <c r="EI38" s="166">
        <f t="shared" si="44"/>
        <v>0</v>
      </c>
      <c r="EJ38" s="166">
        <f t="shared" si="44"/>
        <v>0</v>
      </c>
      <c r="EK38" s="166">
        <f t="shared" si="44"/>
        <v>0</v>
      </c>
      <c r="EL38" s="166">
        <f t="shared" si="44"/>
        <v>0</v>
      </c>
      <c r="EM38" s="166">
        <f t="shared" si="44"/>
        <v>0</v>
      </c>
      <c r="EN38" s="166">
        <f t="shared" si="44"/>
        <v>0</v>
      </c>
      <c r="EO38" s="166">
        <f t="shared" si="44"/>
        <v>0</v>
      </c>
      <c r="EP38" s="166">
        <f t="shared" si="44"/>
        <v>0</v>
      </c>
      <c r="EQ38" s="166">
        <f t="shared" si="44"/>
        <v>0</v>
      </c>
      <c r="ER38" s="166">
        <f t="shared" si="44"/>
        <v>0</v>
      </c>
      <c r="ES38" s="166">
        <f t="shared" si="44"/>
        <v>0</v>
      </c>
      <c r="ET38" s="166">
        <f t="shared" si="44"/>
        <v>0</v>
      </c>
      <c r="EU38" s="166">
        <f t="shared" si="44"/>
        <v>0</v>
      </c>
      <c r="EV38" s="166">
        <f t="shared" si="44"/>
        <v>0</v>
      </c>
      <c r="EW38" s="166">
        <f t="shared" si="44"/>
        <v>0</v>
      </c>
      <c r="EX38" s="166">
        <f t="shared" si="44"/>
        <v>0</v>
      </c>
      <c r="EY38" s="166">
        <f t="shared" si="44"/>
        <v>0</v>
      </c>
      <c r="EZ38" s="166">
        <f t="shared" si="44"/>
        <v>0</v>
      </c>
      <c r="FA38" s="166">
        <f t="shared" si="44"/>
        <v>0</v>
      </c>
      <c r="FB38" s="166">
        <f t="shared" si="44"/>
        <v>0</v>
      </c>
      <c r="FC38" s="166">
        <f t="shared" si="44"/>
        <v>0</v>
      </c>
      <c r="FD38" s="166">
        <f t="shared" si="44"/>
        <v>0</v>
      </c>
      <c r="FE38" s="166">
        <f t="shared" si="44"/>
        <v>0</v>
      </c>
      <c r="FF38" s="166">
        <f t="shared" si="44"/>
        <v>0</v>
      </c>
      <c r="FG38" s="166">
        <f t="shared" si="44"/>
        <v>0</v>
      </c>
      <c r="FH38" s="166">
        <f t="shared" si="44"/>
        <v>0</v>
      </c>
      <c r="FI38" s="166">
        <f t="shared" si="44"/>
        <v>0</v>
      </c>
      <c r="FJ38" s="166">
        <f t="shared" si="44"/>
        <v>0</v>
      </c>
      <c r="FK38" s="166">
        <f t="shared" si="44"/>
        <v>0</v>
      </c>
      <c r="FL38" s="166">
        <f t="shared" si="44"/>
        <v>0</v>
      </c>
      <c r="FM38" s="166">
        <f t="shared" si="44"/>
        <v>0</v>
      </c>
      <c r="FN38" s="166">
        <f t="shared" si="44"/>
        <v>0</v>
      </c>
      <c r="FO38" s="166">
        <f t="shared" si="44"/>
        <v>0</v>
      </c>
      <c r="FP38" s="166">
        <f t="shared" si="44"/>
        <v>0</v>
      </c>
      <c r="FQ38" s="166">
        <f t="shared" si="44"/>
        <v>0</v>
      </c>
      <c r="FR38" s="166">
        <f t="shared" si="44"/>
        <v>0</v>
      </c>
      <c r="FS38" s="166">
        <f t="shared" si="44"/>
        <v>0</v>
      </c>
      <c r="FT38" s="166">
        <f t="shared" si="44"/>
        <v>0</v>
      </c>
      <c r="FU38" s="166">
        <f t="shared" si="44"/>
        <v>0</v>
      </c>
      <c r="FV38" s="166">
        <f t="shared" si="44"/>
        <v>0</v>
      </c>
      <c r="FW38" s="166">
        <f t="shared" si="44"/>
        <v>0</v>
      </c>
      <c r="FX38" s="166">
        <f t="shared" si="44"/>
        <v>0</v>
      </c>
      <c r="FY38" s="166">
        <f t="shared" si="44"/>
        <v>0</v>
      </c>
      <c r="FZ38" s="166">
        <f t="shared" si="44"/>
        <v>0</v>
      </c>
      <c r="GA38" s="166">
        <f t="shared" si="44"/>
        <v>0</v>
      </c>
      <c r="GB38" s="166">
        <f t="shared" si="44"/>
        <v>0</v>
      </c>
      <c r="GC38" s="166">
        <f t="shared" si="44"/>
        <v>0</v>
      </c>
      <c r="GD38" s="166">
        <f t="shared" si="44"/>
        <v>0</v>
      </c>
      <c r="GE38" s="166">
        <f t="shared" si="44"/>
        <v>0</v>
      </c>
      <c r="GF38" s="166">
        <f t="shared" si="44"/>
        <v>0</v>
      </c>
      <c r="GG38" s="166">
        <f t="shared" si="44"/>
        <v>0</v>
      </c>
      <c r="GH38" s="166">
        <f t="shared" si="44"/>
        <v>0</v>
      </c>
      <c r="GI38" s="166">
        <f t="shared" si="44"/>
        <v>0</v>
      </c>
      <c r="GJ38" s="166">
        <f t="shared" si="44"/>
        <v>0</v>
      </c>
      <c r="GK38" s="166">
        <f t="shared" si="44"/>
        <v>0</v>
      </c>
      <c r="GL38" s="166">
        <f t="shared" ref="GL38:GT38" si="45">SUM(GL39:GL42)</f>
        <v>0</v>
      </c>
      <c r="GM38" s="166">
        <f t="shared" si="45"/>
        <v>0</v>
      </c>
      <c r="GN38" s="166">
        <f t="shared" si="45"/>
        <v>0</v>
      </c>
      <c r="GO38" s="166">
        <f t="shared" si="45"/>
        <v>0</v>
      </c>
      <c r="GP38" s="166">
        <f t="shared" si="45"/>
        <v>0</v>
      </c>
      <c r="GQ38" s="166">
        <f t="shared" si="45"/>
        <v>0</v>
      </c>
      <c r="GR38" s="166">
        <f t="shared" si="45"/>
        <v>0</v>
      </c>
      <c r="GS38" s="166">
        <f t="shared" si="45"/>
        <v>0</v>
      </c>
      <c r="GT38" s="166">
        <f t="shared" si="45"/>
        <v>0</v>
      </c>
    </row>
    <row r="39" spans="1:202" hidden="1" x14ac:dyDescent="0.25">
      <c r="A39" s="161" t="s">
        <v>1212</v>
      </c>
      <c r="B39" s="150">
        <f>SUM(C39:GT39)</f>
        <v>0</v>
      </c>
      <c r="C39" s="162">
        <f>IF(ISERROR(IF(EXACT($A$5,"Moyenne 2013-2038"),_xll.Woodstock.Analyst.Xcel.UDFs.GetIndicatorValueAverage("OSUPREALREGAPAR_FCFI",""&amp;$A$9&amp;"="&amp;C$12&amp;";",_xll.Woodstock.Analyst.Xcel.UDFs.GetModelFilename(),_xll.Woodstock.Analyst.Xcel.UDFs.GetScenarioIndex(),"2","6")/5,_xll.Woodstock.Analyst.Xcel.UDFs.GetIndicatorValue("OSUPREALREGAPAR_FCFI",""&amp;$A$9&amp;"="&amp;C$12&amp;";",_xll.Woodstock.Analyst.Xcel.UDFs.GetModelFilename(),_xll.Woodstock.Analyst.Xcel.UDFs.GetScenarioIndex(),VLOOKUP($A$5,Periode,2,FALSE))/5)),0,IF(EXACT($A$5,"Moyenne 2013-2038"),_xll.Woodstock.Analyst.Xcel.UDFs.GetIndicatorValueAverage("OSUPREALREGAPAR_FCFI",""&amp;$A$9&amp;"="&amp;C$12&amp;";",_xll.Woodstock.Analyst.Xcel.UDFs.GetModelFilename(),_xll.Woodstock.Analyst.Xcel.UDFs.GetScenarioIndex(),"2","6")/5,_xll.Woodstock.Analyst.Xcel.UDFs.GetIndicatorValue("OSUPREALREGAPAR_FCFI",""&amp;$A$9&amp;"="&amp;C$12&amp;";",_xll.Woodstock.Analyst.Xcel.UDFs.GetModelFilename(),_xll.Woodstock.Analyst.Xcel.UDFs.GetScenarioIndex(),VLOOKUP($A$5,Periode,2,FALSE))/5))</f>
        <v>0</v>
      </c>
      <c r="D39" s="162">
        <f>IF(ISERROR(IF(EXACT($A$5,"Moyenne 2013-2038"),_xll.Woodstock.Analyst.Xcel.UDFs.GetIndicatorValueAverage("OSUPREALREGAPAR_FCFI",""&amp;$A$9&amp;"="&amp;D$12&amp;";",_xll.Woodstock.Analyst.Xcel.UDFs.GetModelFilename(),_xll.Woodstock.Analyst.Xcel.UDFs.GetScenarioIndex(),"2","6")/5,_xll.Woodstock.Analyst.Xcel.UDFs.GetIndicatorValue("OSUPREALREGAPAR_FCFI",""&amp;$A$9&amp;"="&amp;D$12&amp;";",_xll.Woodstock.Analyst.Xcel.UDFs.GetModelFilename(),_xll.Woodstock.Analyst.Xcel.UDFs.GetScenarioIndex(),VLOOKUP($A$5,Periode,2,FALSE))/5)),0,IF(EXACT($A$5,"Moyenne 2013-2038"),_xll.Woodstock.Analyst.Xcel.UDFs.GetIndicatorValueAverage("OSUPREALREGAPAR_FCFI",""&amp;$A$9&amp;"="&amp;D$12&amp;";",_xll.Woodstock.Analyst.Xcel.UDFs.GetModelFilename(),_xll.Woodstock.Analyst.Xcel.UDFs.GetScenarioIndex(),"2","6")/5,_xll.Woodstock.Analyst.Xcel.UDFs.GetIndicatorValue("OSUPREALREGAPAR_FCFI",""&amp;$A$9&amp;"="&amp;D$12&amp;";",_xll.Woodstock.Analyst.Xcel.UDFs.GetModelFilename(),_xll.Woodstock.Analyst.Xcel.UDFs.GetScenarioIndex(),VLOOKUP($A$5,Periode,2,FALSE))/5))</f>
        <v>0</v>
      </c>
      <c r="E39" s="162">
        <f>IF(ISERROR(IF(EXACT($A$5,"Moyenne 2013-2038"),_xll.Woodstock.Analyst.Xcel.UDFs.GetIndicatorValueAverage("OSUPREALREGAPAR_FCFI",""&amp;$A$9&amp;"="&amp;E$12&amp;";",_xll.Woodstock.Analyst.Xcel.UDFs.GetModelFilename(),_xll.Woodstock.Analyst.Xcel.UDFs.GetScenarioIndex(),"2","6")/5,_xll.Woodstock.Analyst.Xcel.UDFs.GetIndicatorValue("OSUPREALREGAPAR_FCFI",""&amp;$A$9&amp;"="&amp;E$12&amp;";",_xll.Woodstock.Analyst.Xcel.UDFs.GetModelFilename(),_xll.Woodstock.Analyst.Xcel.UDFs.GetScenarioIndex(),VLOOKUP($A$5,Periode,2,FALSE))/5)),0,IF(EXACT($A$5,"Moyenne 2013-2038"),_xll.Woodstock.Analyst.Xcel.UDFs.GetIndicatorValueAverage("OSUPREALREGAPAR_FCFI",""&amp;$A$9&amp;"="&amp;E$12&amp;";",_xll.Woodstock.Analyst.Xcel.UDFs.GetModelFilename(),_xll.Woodstock.Analyst.Xcel.UDFs.GetScenarioIndex(),"2","6")/5,_xll.Woodstock.Analyst.Xcel.UDFs.GetIndicatorValue("OSUPREALREGAPAR_FCFI",""&amp;$A$9&amp;"="&amp;E$12&amp;";",_xll.Woodstock.Analyst.Xcel.UDFs.GetModelFilename(),_xll.Woodstock.Analyst.Xcel.UDFs.GetScenarioIndex(),VLOOKUP($A$5,Periode,2,FALSE))/5))</f>
        <v>0</v>
      </c>
      <c r="F39" s="162">
        <f>IF(ISERROR(IF(EXACT($A$5,"Moyenne 2013-2038"),_xll.Woodstock.Analyst.Xcel.UDFs.GetIndicatorValueAverage("OSUPREALREGAPAR_FCFI",""&amp;$A$9&amp;"="&amp;F$12&amp;";",_xll.Woodstock.Analyst.Xcel.UDFs.GetModelFilename(),_xll.Woodstock.Analyst.Xcel.UDFs.GetScenarioIndex(),"2","6")/5,_xll.Woodstock.Analyst.Xcel.UDFs.GetIndicatorValue("OSUPREALREGAPAR_FCFI",""&amp;$A$9&amp;"="&amp;F$12&amp;";",_xll.Woodstock.Analyst.Xcel.UDFs.GetModelFilename(),_xll.Woodstock.Analyst.Xcel.UDFs.GetScenarioIndex(),VLOOKUP($A$5,Periode,2,FALSE))/5)),0,IF(EXACT($A$5,"Moyenne 2013-2038"),_xll.Woodstock.Analyst.Xcel.UDFs.GetIndicatorValueAverage("OSUPREALREGAPAR_FCFI",""&amp;$A$9&amp;"="&amp;F$12&amp;";",_xll.Woodstock.Analyst.Xcel.UDFs.GetModelFilename(),_xll.Woodstock.Analyst.Xcel.UDFs.GetScenarioIndex(),"2","6")/5,_xll.Woodstock.Analyst.Xcel.UDFs.GetIndicatorValue("OSUPREALREGAPAR_FCFI",""&amp;$A$9&amp;"="&amp;F$12&amp;";",_xll.Woodstock.Analyst.Xcel.UDFs.GetModelFilename(),_xll.Woodstock.Analyst.Xcel.UDFs.GetScenarioIndex(),VLOOKUP($A$5,Periode,2,FALSE))/5))</f>
        <v>0</v>
      </c>
      <c r="G39" s="162">
        <f>IF(ISERROR(IF(EXACT($A$5,"Moyenne 2013-2038"),_xll.Woodstock.Analyst.Xcel.UDFs.GetIndicatorValueAverage("OSUPREALREGAPAR_FCFI",""&amp;$A$9&amp;"="&amp;G$12&amp;";",_xll.Woodstock.Analyst.Xcel.UDFs.GetModelFilename(),_xll.Woodstock.Analyst.Xcel.UDFs.GetScenarioIndex(),"2","6")/5,_xll.Woodstock.Analyst.Xcel.UDFs.GetIndicatorValue("OSUPREALREGAPAR_FCFI",""&amp;$A$9&amp;"="&amp;G$12&amp;";",_xll.Woodstock.Analyst.Xcel.UDFs.GetModelFilename(),_xll.Woodstock.Analyst.Xcel.UDFs.GetScenarioIndex(),VLOOKUP($A$5,Periode,2,FALSE))/5)),0,IF(EXACT($A$5,"Moyenne 2013-2038"),_xll.Woodstock.Analyst.Xcel.UDFs.GetIndicatorValueAverage("OSUPREALREGAPAR_FCFI",""&amp;$A$9&amp;"="&amp;G$12&amp;";",_xll.Woodstock.Analyst.Xcel.UDFs.GetModelFilename(),_xll.Woodstock.Analyst.Xcel.UDFs.GetScenarioIndex(),"2","6")/5,_xll.Woodstock.Analyst.Xcel.UDFs.GetIndicatorValue("OSUPREALREGAPAR_FCFI",""&amp;$A$9&amp;"="&amp;G$12&amp;";",_xll.Woodstock.Analyst.Xcel.UDFs.GetModelFilename(),_xll.Woodstock.Analyst.Xcel.UDFs.GetScenarioIndex(),VLOOKUP($A$5,Periode,2,FALSE))/5))</f>
        <v>0</v>
      </c>
      <c r="H39" s="162">
        <f>IF(ISERROR(IF(EXACT($A$5,"Moyenne 2013-2038"),_xll.Woodstock.Analyst.Xcel.UDFs.GetIndicatorValueAverage("OSUPREALREGAPAR_FCFI",""&amp;$A$9&amp;"="&amp;H$12&amp;";",_xll.Woodstock.Analyst.Xcel.UDFs.GetModelFilename(),_xll.Woodstock.Analyst.Xcel.UDFs.GetScenarioIndex(),"2","6")/5,_xll.Woodstock.Analyst.Xcel.UDFs.GetIndicatorValue("OSUPREALREGAPAR_FCFI",""&amp;$A$9&amp;"="&amp;H$12&amp;";",_xll.Woodstock.Analyst.Xcel.UDFs.GetModelFilename(),_xll.Woodstock.Analyst.Xcel.UDFs.GetScenarioIndex(),VLOOKUP($A$5,Periode,2,FALSE))/5)),0,IF(EXACT($A$5,"Moyenne 2013-2038"),_xll.Woodstock.Analyst.Xcel.UDFs.GetIndicatorValueAverage("OSUPREALREGAPAR_FCFI",""&amp;$A$9&amp;"="&amp;H$12&amp;";",_xll.Woodstock.Analyst.Xcel.UDFs.GetModelFilename(),_xll.Woodstock.Analyst.Xcel.UDFs.GetScenarioIndex(),"2","6")/5,_xll.Woodstock.Analyst.Xcel.UDFs.GetIndicatorValue("OSUPREALREGAPAR_FCFI",""&amp;$A$9&amp;"="&amp;H$12&amp;";",_xll.Woodstock.Analyst.Xcel.UDFs.GetModelFilename(),_xll.Woodstock.Analyst.Xcel.UDFs.GetScenarioIndex(),VLOOKUP($A$5,Periode,2,FALSE))/5))</f>
        <v>0</v>
      </c>
      <c r="I39" s="162">
        <f>IF(ISERROR(IF(EXACT($A$5,"Moyenne 2013-2038"),_xll.Woodstock.Analyst.Xcel.UDFs.GetIndicatorValueAverage("OSUPREALREGAPAR_FCFI",""&amp;$A$9&amp;"="&amp;I$12&amp;";",_xll.Woodstock.Analyst.Xcel.UDFs.GetModelFilename(),_xll.Woodstock.Analyst.Xcel.UDFs.GetScenarioIndex(),"2","6")/5,_xll.Woodstock.Analyst.Xcel.UDFs.GetIndicatorValue("OSUPREALREGAPAR_FCFI",""&amp;$A$9&amp;"="&amp;I$12&amp;";",_xll.Woodstock.Analyst.Xcel.UDFs.GetModelFilename(),_xll.Woodstock.Analyst.Xcel.UDFs.GetScenarioIndex(),VLOOKUP($A$5,Periode,2,FALSE))/5)),0,IF(EXACT($A$5,"Moyenne 2013-2038"),_xll.Woodstock.Analyst.Xcel.UDFs.GetIndicatorValueAverage("OSUPREALREGAPAR_FCFI",""&amp;$A$9&amp;"="&amp;I$12&amp;";",_xll.Woodstock.Analyst.Xcel.UDFs.GetModelFilename(),_xll.Woodstock.Analyst.Xcel.UDFs.GetScenarioIndex(),"2","6")/5,_xll.Woodstock.Analyst.Xcel.UDFs.GetIndicatorValue("OSUPREALREGAPAR_FCFI",""&amp;$A$9&amp;"="&amp;I$12&amp;";",_xll.Woodstock.Analyst.Xcel.UDFs.GetModelFilename(),_xll.Woodstock.Analyst.Xcel.UDFs.GetScenarioIndex(),VLOOKUP($A$5,Periode,2,FALSE))/5))</f>
        <v>0</v>
      </c>
      <c r="J39" s="162">
        <f>IF(ISERROR(IF(EXACT($A$5,"Moyenne 2013-2038"),_xll.Woodstock.Analyst.Xcel.UDFs.GetIndicatorValueAverage("OSUPREALREGAPAR_FCFI",""&amp;$A$9&amp;"="&amp;J$12&amp;";",_xll.Woodstock.Analyst.Xcel.UDFs.GetModelFilename(),_xll.Woodstock.Analyst.Xcel.UDFs.GetScenarioIndex(),"2","6")/5,_xll.Woodstock.Analyst.Xcel.UDFs.GetIndicatorValue("OSUPREALREGAPAR_FCFI",""&amp;$A$9&amp;"="&amp;J$12&amp;";",_xll.Woodstock.Analyst.Xcel.UDFs.GetModelFilename(),_xll.Woodstock.Analyst.Xcel.UDFs.GetScenarioIndex(),VLOOKUP($A$5,Periode,2,FALSE))/5)),0,IF(EXACT($A$5,"Moyenne 2013-2038"),_xll.Woodstock.Analyst.Xcel.UDFs.GetIndicatorValueAverage("OSUPREALREGAPAR_FCFI",""&amp;$A$9&amp;"="&amp;J$12&amp;";",_xll.Woodstock.Analyst.Xcel.UDFs.GetModelFilename(),_xll.Woodstock.Analyst.Xcel.UDFs.GetScenarioIndex(),"2","6")/5,_xll.Woodstock.Analyst.Xcel.UDFs.GetIndicatorValue("OSUPREALREGAPAR_FCFI",""&amp;$A$9&amp;"="&amp;J$12&amp;";",_xll.Woodstock.Analyst.Xcel.UDFs.GetModelFilename(),_xll.Woodstock.Analyst.Xcel.UDFs.GetScenarioIndex(),VLOOKUP($A$5,Periode,2,FALSE))/5))</f>
        <v>0</v>
      </c>
      <c r="K39" s="162">
        <f>IF(ISERROR(IF(EXACT($A$5,"Moyenne 2013-2038"),_xll.Woodstock.Analyst.Xcel.UDFs.GetIndicatorValueAverage("OSUPREALREGAPAR_FCFI",""&amp;$A$9&amp;"="&amp;K$12&amp;";",_xll.Woodstock.Analyst.Xcel.UDFs.GetModelFilename(),_xll.Woodstock.Analyst.Xcel.UDFs.GetScenarioIndex(),"2","6")/5,_xll.Woodstock.Analyst.Xcel.UDFs.GetIndicatorValue("OSUPREALREGAPAR_FCFI",""&amp;$A$9&amp;"="&amp;K$12&amp;";",_xll.Woodstock.Analyst.Xcel.UDFs.GetModelFilename(),_xll.Woodstock.Analyst.Xcel.UDFs.GetScenarioIndex(),VLOOKUP($A$5,Periode,2,FALSE))/5)),0,IF(EXACT($A$5,"Moyenne 2013-2038"),_xll.Woodstock.Analyst.Xcel.UDFs.GetIndicatorValueAverage("OSUPREALREGAPAR_FCFI",""&amp;$A$9&amp;"="&amp;K$12&amp;";",_xll.Woodstock.Analyst.Xcel.UDFs.GetModelFilename(),_xll.Woodstock.Analyst.Xcel.UDFs.GetScenarioIndex(),"2","6")/5,_xll.Woodstock.Analyst.Xcel.UDFs.GetIndicatorValue("OSUPREALREGAPAR_FCFI",""&amp;$A$9&amp;"="&amp;K$12&amp;";",_xll.Woodstock.Analyst.Xcel.UDFs.GetModelFilename(),_xll.Woodstock.Analyst.Xcel.UDFs.GetScenarioIndex(),VLOOKUP($A$5,Periode,2,FALSE))/5))</f>
        <v>0</v>
      </c>
      <c r="L39" s="162">
        <f>IF(ISERROR(IF(EXACT($A$5,"Moyenne 2013-2038"),_xll.Woodstock.Analyst.Xcel.UDFs.GetIndicatorValueAverage("OSUPREALREGAPAR_FCFI",""&amp;$A$9&amp;"="&amp;L$12&amp;";",_xll.Woodstock.Analyst.Xcel.UDFs.GetModelFilename(),_xll.Woodstock.Analyst.Xcel.UDFs.GetScenarioIndex(),"2","6")/5,_xll.Woodstock.Analyst.Xcel.UDFs.GetIndicatorValue("OSUPREALREGAPAR_FCFI",""&amp;$A$9&amp;"="&amp;L$12&amp;";",_xll.Woodstock.Analyst.Xcel.UDFs.GetModelFilename(),_xll.Woodstock.Analyst.Xcel.UDFs.GetScenarioIndex(),VLOOKUP($A$5,Periode,2,FALSE))/5)),0,IF(EXACT($A$5,"Moyenne 2013-2038"),_xll.Woodstock.Analyst.Xcel.UDFs.GetIndicatorValueAverage("OSUPREALREGAPAR_FCFI",""&amp;$A$9&amp;"="&amp;L$12&amp;";",_xll.Woodstock.Analyst.Xcel.UDFs.GetModelFilename(),_xll.Woodstock.Analyst.Xcel.UDFs.GetScenarioIndex(),"2","6")/5,_xll.Woodstock.Analyst.Xcel.UDFs.GetIndicatorValue("OSUPREALREGAPAR_FCFI",""&amp;$A$9&amp;"="&amp;L$12&amp;";",_xll.Woodstock.Analyst.Xcel.UDFs.GetModelFilename(),_xll.Woodstock.Analyst.Xcel.UDFs.GetScenarioIndex(),VLOOKUP($A$5,Periode,2,FALSE))/5))</f>
        <v>0</v>
      </c>
      <c r="M39" s="162">
        <f>IF(ISERROR(IF(EXACT($A$5,"Moyenne 2013-2038"),_xll.Woodstock.Analyst.Xcel.UDFs.GetIndicatorValueAverage("OSUPREALREGAPAR_FCFI",""&amp;$A$9&amp;"="&amp;M$12&amp;";",_xll.Woodstock.Analyst.Xcel.UDFs.GetModelFilename(),_xll.Woodstock.Analyst.Xcel.UDFs.GetScenarioIndex(),"2","6")/5,_xll.Woodstock.Analyst.Xcel.UDFs.GetIndicatorValue("OSUPREALREGAPAR_FCFI",""&amp;$A$9&amp;"="&amp;M$12&amp;";",_xll.Woodstock.Analyst.Xcel.UDFs.GetModelFilename(),_xll.Woodstock.Analyst.Xcel.UDFs.GetScenarioIndex(),VLOOKUP($A$5,Periode,2,FALSE))/5)),0,IF(EXACT($A$5,"Moyenne 2013-2038"),_xll.Woodstock.Analyst.Xcel.UDFs.GetIndicatorValueAverage("OSUPREALREGAPAR_FCFI",""&amp;$A$9&amp;"="&amp;M$12&amp;";",_xll.Woodstock.Analyst.Xcel.UDFs.GetModelFilename(),_xll.Woodstock.Analyst.Xcel.UDFs.GetScenarioIndex(),"2","6")/5,_xll.Woodstock.Analyst.Xcel.UDFs.GetIndicatorValue("OSUPREALREGAPAR_FCFI",""&amp;$A$9&amp;"="&amp;M$12&amp;";",_xll.Woodstock.Analyst.Xcel.UDFs.GetModelFilename(),_xll.Woodstock.Analyst.Xcel.UDFs.GetScenarioIndex(),VLOOKUP($A$5,Periode,2,FALSE))/5))</f>
        <v>0</v>
      </c>
      <c r="N39" s="162">
        <f>IF(ISERROR(IF(EXACT($A$5,"Moyenne 2013-2038"),_xll.Woodstock.Analyst.Xcel.UDFs.GetIndicatorValueAverage("OSUPREALREGAPAR_FCFI",""&amp;$A$9&amp;"="&amp;N$12&amp;";",_xll.Woodstock.Analyst.Xcel.UDFs.GetModelFilename(),_xll.Woodstock.Analyst.Xcel.UDFs.GetScenarioIndex(),"2","6")/5,_xll.Woodstock.Analyst.Xcel.UDFs.GetIndicatorValue("OSUPREALREGAPAR_FCFI",""&amp;$A$9&amp;"="&amp;N$12&amp;";",_xll.Woodstock.Analyst.Xcel.UDFs.GetModelFilename(),_xll.Woodstock.Analyst.Xcel.UDFs.GetScenarioIndex(),VLOOKUP($A$5,Periode,2,FALSE))/5)),0,IF(EXACT($A$5,"Moyenne 2013-2038"),_xll.Woodstock.Analyst.Xcel.UDFs.GetIndicatorValueAverage("OSUPREALREGAPAR_FCFI",""&amp;$A$9&amp;"="&amp;N$12&amp;";",_xll.Woodstock.Analyst.Xcel.UDFs.GetModelFilename(),_xll.Woodstock.Analyst.Xcel.UDFs.GetScenarioIndex(),"2","6")/5,_xll.Woodstock.Analyst.Xcel.UDFs.GetIndicatorValue("OSUPREALREGAPAR_FCFI",""&amp;$A$9&amp;"="&amp;N$12&amp;";",_xll.Woodstock.Analyst.Xcel.UDFs.GetModelFilename(),_xll.Woodstock.Analyst.Xcel.UDFs.GetScenarioIndex(),VLOOKUP($A$5,Periode,2,FALSE))/5))</f>
        <v>0</v>
      </c>
      <c r="O39" s="162">
        <f>IF(ISERROR(IF(EXACT($A$5,"Moyenne 2013-2038"),_xll.Woodstock.Analyst.Xcel.UDFs.GetIndicatorValueAverage("OSUPREALREGAPAR_FCFI",""&amp;$A$9&amp;"="&amp;O$12&amp;";",_xll.Woodstock.Analyst.Xcel.UDFs.GetModelFilename(),_xll.Woodstock.Analyst.Xcel.UDFs.GetScenarioIndex(),"2","6")/5,_xll.Woodstock.Analyst.Xcel.UDFs.GetIndicatorValue("OSUPREALREGAPAR_FCFI",""&amp;$A$9&amp;"="&amp;O$12&amp;";",_xll.Woodstock.Analyst.Xcel.UDFs.GetModelFilename(),_xll.Woodstock.Analyst.Xcel.UDFs.GetScenarioIndex(),VLOOKUP($A$5,Periode,2,FALSE))/5)),0,IF(EXACT($A$5,"Moyenne 2013-2038"),_xll.Woodstock.Analyst.Xcel.UDFs.GetIndicatorValueAverage("OSUPREALREGAPAR_FCFI",""&amp;$A$9&amp;"="&amp;O$12&amp;";",_xll.Woodstock.Analyst.Xcel.UDFs.GetModelFilename(),_xll.Woodstock.Analyst.Xcel.UDFs.GetScenarioIndex(),"2","6")/5,_xll.Woodstock.Analyst.Xcel.UDFs.GetIndicatorValue("OSUPREALREGAPAR_FCFI",""&amp;$A$9&amp;"="&amp;O$12&amp;";",_xll.Woodstock.Analyst.Xcel.UDFs.GetModelFilename(),_xll.Woodstock.Analyst.Xcel.UDFs.GetScenarioIndex(),VLOOKUP($A$5,Periode,2,FALSE))/5))</f>
        <v>0</v>
      </c>
      <c r="P39" s="162">
        <f>IF(ISERROR(IF(EXACT($A$5,"Moyenne 2013-2038"),_xll.Woodstock.Analyst.Xcel.UDFs.GetIndicatorValueAverage("OSUPREALREGAPAR_FCFI",""&amp;$A$9&amp;"="&amp;P$12&amp;";",_xll.Woodstock.Analyst.Xcel.UDFs.GetModelFilename(),_xll.Woodstock.Analyst.Xcel.UDFs.GetScenarioIndex(),"2","6")/5,_xll.Woodstock.Analyst.Xcel.UDFs.GetIndicatorValue("OSUPREALREGAPAR_FCFI",""&amp;$A$9&amp;"="&amp;P$12&amp;";",_xll.Woodstock.Analyst.Xcel.UDFs.GetModelFilename(),_xll.Woodstock.Analyst.Xcel.UDFs.GetScenarioIndex(),VLOOKUP($A$5,Periode,2,FALSE))/5)),0,IF(EXACT($A$5,"Moyenne 2013-2038"),_xll.Woodstock.Analyst.Xcel.UDFs.GetIndicatorValueAverage("OSUPREALREGAPAR_FCFI",""&amp;$A$9&amp;"="&amp;P$12&amp;";",_xll.Woodstock.Analyst.Xcel.UDFs.GetModelFilename(),_xll.Woodstock.Analyst.Xcel.UDFs.GetScenarioIndex(),"2","6")/5,_xll.Woodstock.Analyst.Xcel.UDFs.GetIndicatorValue("OSUPREALREGAPAR_FCFI",""&amp;$A$9&amp;"="&amp;P$12&amp;";",_xll.Woodstock.Analyst.Xcel.UDFs.GetModelFilename(),_xll.Woodstock.Analyst.Xcel.UDFs.GetScenarioIndex(),VLOOKUP($A$5,Periode,2,FALSE))/5))</f>
        <v>0</v>
      </c>
      <c r="Q39" s="162">
        <f>IF(ISERROR(IF(EXACT($A$5,"Moyenne 2013-2038"),_xll.Woodstock.Analyst.Xcel.UDFs.GetIndicatorValueAverage("OSUPREALREGAPAR_FCFI",""&amp;$A$9&amp;"="&amp;Q$12&amp;";",_xll.Woodstock.Analyst.Xcel.UDFs.GetModelFilename(),_xll.Woodstock.Analyst.Xcel.UDFs.GetScenarioIndex(),"2","6")/5,_xll.Woodstock.Analyst.Xcel.UDFs.GetIndicatorValue("OSUPREALREGAPAR_FCFI",""&amp;$A$9&amp;"="&amp;Q$12&amp;";",_xll.Woodstock.Analyst.Xcel.UDFs.GetModelFilename(),_xll.Woodstock.Analyst.Xcel.UDFs.GetScenarioIndex(),VLOOKUP($A$5,Periode,2,FALSE))/5)),0,IF(EXACT($A$5,"Moyenne 2013-2038"),_xll.Woodstock.Analyst.Xcel.UDFs.GetIndicatorValueAverage("OSUPREALREGAPAR_FCFI",""&amp;$A$9&amp;"="&amp;Q$12&amp;";",_xll.Woodstock.Analyst.Xcel.UDFs.GetModelFilename(),_xll.Woodstock.Analyst.Xcel.UDFs.GetScenarioIndex(),"2","6")/5,_xll.Woodstock.Analyst.Xcel.UDFs.GetIndicatorValue("OSUPREALREGAPAR_FCFI",""&amp;$A$9&amp;"="&amp;Q$12&amp;";",_xll.Woodstock.Analyst.Xcel.UDFs.GetModelFilename(),_xll.Woodstock.Analyst.Xcel.UDFs.GetScenarioIndex(),VLOOKUP($A$5,Periode,2,FALSE))/5))</f>
        <v>0</v>
      </c>
      <c r="R39" s="162">
        <f>IF(ISERROR(IF(EXACT($A$5,"Moyenne 2013-2038"),_xll.Woodstock.Analyst.Xcel.UDFs.GetIndicatorValueAverage("OSUPREALREGAPAR_FCFI",""&amp;$A$9&amp;"="&amp;R$12&amp;";",_xll.Woodstock.Analyst.Xcel.UDFs.GetModelFilename(),_xll.Woodstock.Analyst.Xcel.UDFs.GetScenarioIndex(),"2","6")/5,_xll.Woodstock.Analyst.Xcel.UDFs.GetIndicatorValue("OSUPREALREGAPAR_FCFI",""&amp;$A$9&amp;"="&amp;R$12&amp;";",_xll.Woodstock.Analyst.Xcel.UDFs.GetModelFilename(),_xll.Woodstock.Analyst.Xcel.UDFs.GetScenarioIndex(),VLOOKUP($A$5,Periode,2,FALSE))/5)),0,IF(EXACT($A$5,"Moyenne 2013-2038"),_xll.Woodstock.Analyst.Xcel.UDFs.GetIndicatorValueAverage("OSUPREALREGAPAR_FCFI",""&amp;$A$9&amp;"="&amp;R$12&amp;";",_xll.Woodstock.Analyst.Xcel.UDFs.GetModelFilename(),_xll.Woodstock.Analyst.Xcel.UDFs.GetScenarioIndex(),"2","6")/5,_xll.Woodstock.Analyst.Xcel.UDFs.GetIndicatorValue("OSUPREALREGAPAR_FCFI",""&amp;$A$9&amp;"="&amp;R$12&amp;";",_xll.Woodstock.Analyst.Xcel.UDFs.GetModelFilename(),_xll.Woodstock.Analyst.Xcel.UDFs.GetScenarioIndex(),VLOOKUP($A$5,Periode,2,FALSE))/5))</f>
        <v>0</v>
      </c>
      <c r="S39" s="162">
        <f>IF(ISERROR(IF(EXACT($A$5,"Moyenne 2013-2038"),_xll.Woodstock.Analyst.Xcel.UDFs.GetIndicatorValueAverage("OSUPREALREGAPAR_FCFI",""&amp;$A$9&amp;"="&amp;S$12&amp;";",_xll.Woodstock.Analyst.Xcel.UDFs.GetModelFilename(),_xll.Woodstock.Analyst.Xcel.UDFs.GetScenarioIndex(),"2","6")/5,_xll.Woodstock.Analyst.Xcel.UDFs.GetIndicatorValue("OSUPREALREGAPAR_FCFI",""&amp;$A$9&amp;"="&amp;S$12&amp;";",_xll.Woodstock.Analyst.Xcel.UDFs.GetModelFilename(),_xll.Woodstock.Analyst.Xcel.UDFs.GetScenarioIndex(),VLOOKUP($A$5,Periode,2,FALSE))/5)),0,IF(EXACT($A$5,"Moyenne 2013-2038"),_xll.Woodstock.Analyst.Xcel.UDFs.GetIndicatorValueAverage("OSUPREALREGAPAR_FCFI",""&amp;$A$9&amp;"="&amp;S$12&amp;";",_xll.Woodstock.Analyst.Xcel.UDFs.GetModelFilename(),_xll.Woodstock.Analyst.Xcel.UDFs.GetScenarioIndex(),"2","6")/5,_xll.Woodstock.Analyst.Xcel.UDFs.GetIndicatorValue("OSUPREALREGAPAR_FCFI",""&amp;$A$9&amp;"="&amp;S$12&amp;";",_xll.Woodstock.Analyst.Xcel.UDFs.GetModelFilename(),_xll.Woodstock.Analyst.Xcel.UDFs.GetScenarioIndex(),VLOOKUP($A$5,Periode,2,FALSE))/5))</f>
        <v>0</v>
      </c>
      <c r="T39" s="162">
        <f>IF(ISERROR(IF(EXACT($A$5,"Moyenne 2013-2038"),_xll.Woodstock.Analyst.Xcel.UDFs.GetIndicatorValueAverage("OSUPREALREGAPAR_FCFI",""&amp;$A$9&amp;"="&amp;T$12&amp;";",_xll.Woodstock.Analyst.Xcel.UDFs.GetModelFilename(),_xll.Woodstock.Analyst.Xcel.UDFs.GetScenarioIndex(),"2","6")/5,_xll.Woodstock.Analyst.Xcel.UDFs.GetIndicatorValue("OSUPREALREGAPAR_FCFI",""&amp;$A$9&amp;"="&amp;T$12&amp;";",_xll.Woodstock.Analyst.Xcel.UDFs.GetModelFilename(),_xll.Woodstock.Analyst.Xcel.UDFs.GetScenarioIndex(),VLOOKUP($A$5,Periode,2,FALSE))/5)),0,IF(EXACT($A$5,"Moyenne 2013-2038"),_xll.Woodstock.Analyst.Xcel.UDFs.GetIndicatorValueAverage("OSUPREALREGAPAR_FCFI",""&amp;$A$9&amp;"="&amp;T$12&amp;";",_xll.Woodstock.Analyst.Xcel.UDFs.GetModelFilename(),_xll.Woodstock.Analyst.Xcel.UDFs.GetScenarioIndex(),"2","6")/5,_xll.Woodstock.Analyst.Xcel.UDFs.GetIndicatorValue("OSUPREALREGAPAR_FCFI",""&amp;$A$9&amp;"="&amp;T$12&amp;";",_xll.Woodstock.Analyst.Xcel.UDFs.GetModelFilename(),_xll.Woodstock.Analyst.Xcel.UDFs.GetScenarioIndex(),VLOOKUP($A$5,Periode,2,FALSE))/5))</f>
        <v>0</v>
      </c>
      <c r="U39" s="162">
        <f>IF(ISERROR(IF(EXACT($A$5,"Moyenne 2013-2038"),_xll.Woodstock.Analyst.Xcel.UDFs.GetIndicatorValueAverage("OSUPREALREGAPAR_FCFI",""&amp;$A$9&amp;"="&amp;U$12&amp;";",_xll.Woodstock.Analyst.Xcel.UDFs.GetModelFilename(),_xll.Woodstock.Analyst.Xcel.UDFs.GetScenarioIndex(),"2","6")/5,_xll.Woodstock.Analyst.Xcel.UDFs.GetIndicatorValue("OSUPREALREGAPAR_FCFI",""&amp;$A$9&amp;"="&amp;U$12&amp;";",_xll.Woodstock.Analyst.Xcel.UDFs.GetModelFilename(),_xll.Woodstock.Analyst.Xcel.UDFs.GetScenarioIndex(),VLOOKUP($A$5,Periode,2,FALSE))/5)),0,IF(EXACT($A$5,"Moyenne 2013-2038"),_xll.Woodstock.Analyst.Xcel.UDFs.GetIndicatorValueAverage("OSUPREALREGAPAR_FCFI",""&amp;$A$9&amp;"="&amp;U$12&amp;";",_xll.Woodstock.Analyst.Xcel.UDFs.GetModelFilename(),_xll.Woodstock.Analyst.Xcel.UDFs.GetScenarioIndex(),"2","6")/5,_xll.Woodstock.Analyst.Xcel.UDFs.GetIndicatorValue("OSUPREALREGAPAR_FCFI",""&amp;$A$9&amp;"="&amp;U$12&amp;";",_xll.Woodstock.Analyst.Xcel.UDFs.GetModelFilename(),_xll.Woodstock.Analyst.Xcel.UDFs.GetScenarioIndex(),VLOOKUP($A$5,Periode,2,FALSE))/5))</f>
        <v>0</v>
      </c>
      <c r="V39" s="162">
        <f>IF(ISERROR(IF(EXACT($A$5,"Moyenne 2013-2038"),_xll.Woodstock.Analyst.Xcel.UDFs.GetIndicatorValueAverage("OSUPREALREGAPAR_FCFI",""&amp;$A$9&amp;"="&amp;V$12&amp;";",_xll.Woodstock.Analyst.Xcel.UDFs.GetModelFilename(),_xll.Woodstock.Analyst.Xcel.UDFs.GetScenarioIndex(),"2","6")/5,_xll.Woodstock.Analyst.Xcel.UDFs.GetIndicatorValue("OSUPREALREGAPAR_FCFI",""&amp;$A$9&amp;"="&amp;V$12&amp;";",_xll.Woodstock.Analyst.Xcel.UDFs.GetModelFilename(),_xll.Woodstock.Analyst.Xcel.UDFs.GetScenarioIndex(),VLOOKUP($A$5,Periode,2,FALSE))/5)),0,IF(EXACT($A$5,"Moyenne 2013-2038"),_xll.Woodstock.Analyst.Xcel.UDFs.GetIndicatorValueAverage("OSUPREALREGAPAR_FCFI",""&amp;$A$9&amp;"="&amp;V$12&amp;";",_xll.Woodstock.Analyst.Xcel.UDFs.GetModelFilename(),_xll.Woodstock.Analyst.Xcel.UDFs.GetScenarioIndex(),"2","6")/5,_xll.Woodstock.Analyst.Xcel.UDFs.GetIndicatorValue("OSUPREALREGAPAR_FCFI",""&amp;$A$9&amp;"="&amp;V$12&amp;";",_xll.Woodstock.Analyst.Xcel.UDFs.GetModelFilename(),_xll.Woodstock.Analyst.Xcel.UDFs.GetScenarioIndex(),VLOOKUP($A$5,Periode,2,FALSE))/5))</f>
        <v>0</v>
      </c>
      <c r="W39" s="162">
        <f>IF(ISERROR(IF(EXACT($A$5,"Moyenne 2013-2038"),_xll.Woodstock.Analyst.Xcel.UDFs.GetIndicatorValueAverage("OSUPREALREGAPAR_FCFI",""&amp;$A$9&amp;"="&amp;W$12&amp;";",_xll.Woodstock.Analyst.Xcel.UDFs.GetModelFilename(),_xll.Woodstock.Analyst.Xcel.UDFs.GetScenarioIndex(),"2","6")/5,_xll.Woodstock.Analyst.Xcel.UDFs.GetIndicatorValue("OSUPREALREGAPAR_FCFI",""&amp;$A$9&amp;"="&amp;W$12&amp;";",_xll.Woodstock.Analyst.Xcel.UDFs.GetModelFilename(),_xll.Woodstock.Analyst.Xcel.UDFs.GetScenarioIndex(),VLOOKUP($A$5,Periode,2,FALSE))/5)),0,IF(EXACT($A$5,"Moyenne 2013-2038"),_xll.Woodstock.Analyst.Xcel.UDFs.GetIndicatorValueAverage("OSUPREALREGAPAR_FCFI",""&amp;$A$9&amp;"="&amp;W$12&amp;";",_xll.Woodstock.Analyst.Xcel.UDFs.GetModelFilename(),_xll.Woodstock.Analyst.Xcel.UDFs.GetScenarioIndex(),"2","6")/5,_xll.Woodstock.Analyst.Xcel.UDFs.GetIndicatorValue("OSUPREALREGAPAR_FCFI",""&amp;$A$9&amp;"="&amp;W$12&amp;";",_xll.Woodstock.Analyst.Xcel.UDFs.GetModelFilename(),_xll.Woodstock.Analyst.Xcel.UDFs.GetScenarioIndex(),VLOOKUP($A$5,Periode,2,FALSE))/5))</f>
        <v>0</v>
      </c>
      <c r="X39" s="162">
        <f>IF(ISERROR(IF(EXACT($A$5,"Moyenne 2013-2038"),_xll.Woodstock.Analyst.Xcel.UDFs.GetIndicatorValueAverage("OSUPREALREGAPAR_FCFI",""&amp;$A$9&amp;"="&amp;X$12&amp;";",_xll.Woodstock.Analyst.Xcel.UDFs.GetModelFilename(),_xll.Woodstock.Analyst.Xcel.UDFs.GetScenarioIndex(),"2","6")/5,_xll.Woodstock.Analyst.Xcel.UDFs.GetIndicatorValue("OSUPREALREGAPAR_FCFI",""&amp;$A$9&amp;"="&amp;X$12&amp;";",_xll.Woodstock.Analyst.Xcel.UDFs.GetModelFilename(),_xll.Woodstock.Analyst.Xcel.UDFs.GetScenarioIndex(),VLOOKUP($A$5,Periode,2,FALSE))/5)),0,IF(EXACT($A$5,"Moyenne 2013-2038"),_xll.Woodstock.Analyst.Xcel.UDFs.GetIndicatorValueAverage("OSUPREALREGAPAR_FCFI",""&amp;$A$9&amp;"="&amp;X$12&amp;";",_xll.Woodstock.Analyst.Xcel.UDFs.GetModelFilename(),_xll.Woodstock.Analyst.Xcel.UDFs.GetScenarioIndex(),"2","6")/5,_xll.Woodstock.Analyst.Xcel.UDFs.GetIndicatorValue("OSUPREALREGAPAR_FCFI",""&amp;$A$9&amp;"="&amp;X$12&amp;";",_xll.Woodstock.Analyst.Xcel.UDFs.GetModelFilename(),_xll.Woodstock.Analyst.Xcel.UDFs.GetScenarioIndex(),VLOOKUP($A$5,Periode,2,FALSE))/5))</f>
        <v>0</v>
      </c>
      <c r="Y39" s="162">
        <f>IF(ISERROR(IF(EXACT($A$5,"Moyenne 2013-2038"),_xll.Woodstock.Analyst.Xcel.UDFs.GetIndicatorValueAverage("OSUPREALREGAPAR_FCFI",""&amp;$A$9&amp;"="&amp;Y$12&amp;";",_xll.Woodstock.Analyst.Xcel.UDFs.GetModelFilename(),_xll.Woodstock.Analyst.Xcel.UDFs.GetScenarioIndex(),"2","6")/5,_xll.Woodstock.Analyst.Xcel.UDFs.GetIndicatorValue("OSUPREALREGAPAR_FCFI",""&amp;$A$9&amp;"="&amp;Y$12&amp;";",_xll.Woodstock.Analyst.Xcel.UDFs.GetModelFilename(),_xll.Woodstock.Analyst.Xcel.UDFs.GetScenarioIndex(),VLOOKUP($A$5,Periode,2,FALSE))/5)),0,IF(EXACT($A$5,"Moyenne 2013-2038"),_xll.Woodstock.Analyst.Xcel.UDFs.GetIndicatorValueAverage("OSUPREALREGAPAR_FCFI",""&amp;$A$9&amp;"="&amp;Y$12&amp;";",_xll.Woodstock.Analyst.Xcel.UDFs.GetModelFilename(),_xll.Woodstock.Analyst.Xcel.UDFs.GetScenarioIndex(),"2","6")/5,_xll.Woodstock.Analyst.Xcel.UDFs.GetIndicatorValue("OSUPREALREGAPAR_FCFI",""&amp;$A$9&amp;"="&amp;Y$12&amp;";",_xll.Woodstock.Analyst.Xcel.UDFs.GetModelFilename(),_xll.Woodstock.Analyst.Xcel.UDFs.GetScenarioIndex(),VLOOKUP($A$5,Periode,2,FALSE))/5))</f>
        <v>0</v>
      </c>
      <c r="Z39" s="162">
        <f>IF(ISERROR(IF(EXACT($A$5,"Moyenne 2013-2038"),_xll.Woodstock.Analyst.Xcel.UDFs.GetIndicatorValueAverage("OSUPREALREGAPAR_FCFI",""&amp;$A$9&amp;"="&amp;Z$12&amp;";",_xll.Woodstock.Analyst.Xcel.UDFs.GetModelFilename(),_xll.Woodstock.Analyst.Xcel.UDFs.GetScenarioIndex(),"2","6")/5,_xll.Woodstock.Analyst.Xcel.UDFs.GetIndicatorValue("OSUPREALREGAPAR_FCFI",""&amp;$A$9&amp;"="&amp;Z$12&amp;";",_xll.Woodstock.Analyst.Xcel.UDFs.GetModelFilename(),_xll.Woodstock.Analyst.Xcel.UDFs.GetScenarioIndex(),VLOOKUP($A$5,Periode,2,FALSE))/5)),0,IF(EXACT($A$5,"Moyenne 2013-2038"),_xll.Woodstock.Analyst.Xcel.UDFs.GetIndicatorValueAverage("OSUPREALREGAPAR_FCFI",""&amp;$A$9&amp;"="&amp;Z$12&amp;";",_xll.Woodstock.Analyst.Xcel.UDFs.GetModelFilename(),_xll.Woodstock.Analyst.Xcel.UDFs.GetScenarioIndex(),"2","6")/5,_xll.Woodstock.Analyst.Xcel.UDFs.GetIndicatorValue("OSUPREALREGAPAR_FCFI",""&amp;$A$9&amp;"="&amp;Z$12&amp;";",_xll.Woodstock.Analyst.Xcel.UDFs.GetModelFilename(),_xll.Woodstock.Analyst.Xcel.UDFs.GetScenarioIndex(),VLOOKUP($A$5,Periode,2,FALSE))/5))</f>
        <v>0</v>
      </c>
      <c r="AA39" s="162">
        <f>IF(ISERROR(IF(EXACT($A$5,"Moyenne 2013-2038"),_xll.Woodstock.Analyst.Xcel.UDFs.GetIndicatorValueAverage("OSUPREALREGAPAR_FCFI",""&amp;$A$9&amp;"="&amp;AA$12&amp;";",_xll.Woodstock.Analyst.Xcel.UDFs.GetModelFilename(),_xll.Woodstock.Analyst.Xcel.UDFs.GetScenarioIndex(),"2","6")/5,_xll.Woodstock.Analyst.Xcel.UDFs.GetIndicatorValue("OSUPREALREGAPAR_FCFI",""&amp;$A$9&amp;"="&amp;AA$12&amp;";",_xll.Woodstock.Analyst.Xcel.UDFs.GetModelFilename(),_xll.Woodstock.Analyst.Xcel.UDFs.GetScenarioIndex(),VLOOKUP($A$5,Periode,2,FALSE))/5)),0,IF(EXACT($A$5,"Moyenne 2013-2038"),_xll.Woodstock.Analyst.Xcel.UDFs.GetIndicatorValueAverage("OSUPREALREGAPAR_FCFI",""&amp;$A$9&amp;"="&amp;AA$12&amp;";",_xll.Woodstock.Analyst.Xcel.UDFs.GetModelFilename(),_xll.Woodstock.Analyst.Xcel.UDFs.GetScenarioIndex(),"2","6")/5,_xll.Woodstock.Analyst.Xcel.UDFs.GetIndicatorValue("OSUPREALREGAPAR_FCFI",""&amp;$A$9&amp;"="&amp;AA$12&amp;";",_xll.Woodstock.Analyst.Xcel.UDFs.GetModelFilename(),_xll.Woodstock.Analyst.Xcel.UDFs.GetScenarioIndex(),VLOOKUP($A$5,Periode,2,FALSE))/5))</f>
        <v>0</v>
      </c>
      <c r="AB39" s="162">
        <f>IF(ISERROR(IF(EXACT($A$5,"Moyenne 2013-2038"),_xll.Woodstock.Analyst.Xcel.UDFs.GetIndicatorValueAverage("OSUPREALREGAPAR_FCFI",""&amp;$A$9&amp;"="&amp;AB$12&amp;";",_xll.Woodstock.Analyst.Xcel.UDFs.GetModelFilename(),_xll.Woodstock.Analyst.Xcel.UDFs.GetScenarioIndex(),"2","6")/5,_xll.Woodstock.Analyst.Xcel.UDFs.GetIndicatorValue("OSUPREALREGAPAR_FCFI",""&amp;$A$9&amp;"="&amp;AB$12&amp;";",_xll.Woodstock.Analyst.Xcel.UDFs.GetModelFilename(),_xll.Woodstock.Analyst.Xcel.UDFs.GetScenarioIndex(),VLOOKUP($A$5,Periode,2,FALSE))/5)),0,IF(EXACT($A$5,"Moyenne 2013-2038"),_xll.Woodstock.Analyst.Xcel.UDFs.GetIndicatorValueAverage("OSUPREALREGAPAR_FCFI",""&amp;$A$9&amp;"="&amp;AB$12&amp;";",_xll.Woodstock.Analyst.Xcel.UDFs.GetModelFilename(),_xll.Woodstock.Analyst.Xcel.UDFs.GetScenarioIndex(),"2","6")/5,_xll.Woodstock.Analyst.Xcel.UDFs.GetIndicatorValue("OSUPREALREGAPAR_FCFI",""&amp;$A$9&amp;"="&amp;AB$12&amp;";",_xll.Woodstock.Analyst.Xcel.UDFs.GetModelFilename(),_xll.Woodstock.Analyst.Xcel.UDFs.GetScenarioIndex(),VLOOKUP($A$5,Periode,2,FALSE))/5))</f>
        <v>0</v>
      </c>
      <c r="AC39" s="162">
        <f>IF(ISERROR(IF(EXACT($A$5,"Moyenne 2013-2038"),_xll.Woodstock.Analyst.Xcel.UDFs.GetIndicatorValueAverage("OSUPREALREGAPAR_FCFI",""&amp;$A$9&amp;"="&amp;AC$12&amp;";",_xll.Woodstock.Analyst.Xcel.UDFs.GetModelFilename(),_xll.Woodstock.Analyst.Xcel.UDFs.GetScenarioIndex(),"2","6")/5,_xll.Woodstock.Analyst.Xcel.UDFs.GetIndicatorValue("OSUPREALREGAPAR_FCFI",""&amp;$A$9&amp;"="&amp;AC$12&amp;";",_xll.Woodstock.Analyst.Xcel.UDFs.GetModelFilename(),_xll.Woodstock.Analyst.Xcel.UDFs.GetScenarioIndex(),VLOOKUP($A$5,Periode,2,FALSE))/5)),0,IF(EXACT($A$5,"Moyenne 2013-2038"),_xll.Woodstock.Analyst.Xcel.UDFs.GetIndicatorValueAverage("OSUPREALREGAPAR_FCFI",""&amp;$A$9&amp;"="&amp;AC$12&amp;";",_xll.Woodstock.Analyst.Xcel.UDFs.GetModelFilename(),_xll.Woodstock.Analyst.Xcel.UDFs.GetScenarioIndex(),"2","6")/5,_xll.Woodstock.Analyst.Xcel.UDFs.GetIndicatorValue("OSUPREALREGAPAR_FCFI",""&amp;$A$9&amp;"="&amp;AC$12&amp;";",_xll.Woodstock.Analyst.Xcel.UDFs.GetModelFilename(),_xll.Woodstock.Analyst.Xcel.UDFs.GetScenarioIndex(),VLOOKUP($A$5,Periode,2,FALSE))/5))</f>
        <v>0</v>
      </c>
      <c r="AD39" s="162">
        <f>IF(ISERROR(IF(EXACT($A$5,"Moyenne 2013-2038"),_xll.Woodstock.Analyst.Xcel.UDFs.GetIndicatorValueAverage("OSUPREALREGAPAR_FCFI",""&amp;$A$9&amp;"="&amp;AD$12&amp;";",_xll.Woodstock.Analyst.Xcel.UDFs.GetModelFilename(),_xll.Woodstock.Analyst.Xcel.UDFs.GetScenarioIndex(),"2","6")/5,_xll.Woodstock.Analyst.Xcel.UDFs.GetIndicatorValue("OSUPREALREGAPAR_FCFI",""&amp;$A$9&amp;"="&amp;AD$12&amp;";",_xll.Woodstock.Analyst.Xcel.UDFs.GetModelFilename(),_xll.Woodstock.Analyst.Xcel.UDFs.GetScenarioIndex(),VLOOKUP($A$5,Periode,2,FALSE))/5)),0,IF(EXACT($A$5,"Moyenne 2013-2038"),_xll.Woodstock.Analyst.Xcel.UDFs.GetIndicatorValueAverage("OSUPREALREGAPAR_FCFI",""&amp;$A$9&amp;"="&amp;AD$12&amp;";",_xll.Woodstock.Analyst.Xcel.UDFs.GetModelFilename(),_xll.Woodstock.Analyst.Xcel.UDFs.GetScenarioIndex(),"2","6")/5,_xll.Woodstock.Analyst.Xcel.UDFs.GetIndicatorValue("OSUPREALREGAPAR_FCFI",""&amp;$A$9&amp;"="&amp;AD$12&amp;";",_xll.Woodstock.Analyst.Xcel.UDFs.GetModelFilename(),_xll.Woodstock.Analyst.Xcel.UDFs.GetScenarioIndex(),VLOOKUP($A$5,Periode,2,FALSE))/5))</f>
        <v>0</v>
      </c>
      <c r="AE39" s="162">
        <f>IF(ISERROR(IF(EXACT($A$5,"Moyenne 2013-2038"),_xll.Woodstock.Analyst.Xcel.UDFs.GetIndicatorValueAverage("OSUPREALREGAPAR_FCFI",""&amp;$A$9&amp;"="&amp;AE$12&amp;";",_xll.Woodstock.Analyst.Xcel.UDFs.GetModelFilename(),_xll.Woodstock.Analyst.Xcel.UDFs.GetScenarioIndex(),"2","6")/5,_xll.Woodstock.Analyst.Xcel.UDFs.GetIndicatorValue("OSUPREALREGAPAR_FCFI",""&amp;$A$9&amp;"="&amp;AE$12&amp;";",_xll.Woodstock.Analyst.Xcel.UDFs.GetModelFilename(),_xll.Woodstock.Analyst.Xcel.UDFs.GetScenarioIndex(),VLOOKUP($A$5,Periode,2,FALSE))/5)),0,IF(EXACT($A$5,"Moyenne 2013-2038"),_xll.Woodstock.Analyst.Xcel.UDFs.GetIndicatorValueAverage("OSUPREALREGAPAR_FCFI",""&amp;$A$9&amp;"="&amp;AE$12&amp;";",_xll.Woodstock.Analyst.Xcel.UDFs.GetModelFilename(),_xll.Woodstock.Analyst.Xcel.UDFs.GetScenarioIndex(),"2","6")/5,_xll.Woodstock.Analyst.Xcel.UDFs.GetIndicatorValue("OSUPREALREGAPAR_FCFI",""&amp;$A$9&amp;"="&amp;AE$12&amp;";",_xll.Woodstock.Analyst.Xcel.UDFs.GetModelFilename(),_xll.Woodstock.Analyst.Xcel.UDFs.GetScenarioIndex(),VLOOKUP($A$5,Periode,2,FALSE))/5))</f>
        <v>0</v>
      </c>
      <c r="AF39" s="162">
        <f>IF(ISERROR(IF(EXACT($A$5,"Moyenne 2013-2038"),_xll.Woodstock.Analyst.Xcel.UDFs.GetIndicatorValueAverage("OSUPREALREGAPAR_FCFI",""&amp;$A$9&amp;"="&amp;AF$12&amp;";",_xll.Woodstock.Analyst.Xcel.UDFs.GetModelFilename(),_xll.Woodstock.Analyst.Xcel.UDFs.GetScenarioIndex(),"2","6")/5,_xll.Woodstock.Analyst.Xcel.UDFs.GetIndicatorValue("OSUPREALREGAPAR_FCFI",""&amp;$A$9&amp;"="&amp;AF$12&amp;";",_xll.Woodstock.Analyst.Xcel.UDFs.GetModelFilename(),_xll.Woodstock.Analyst.Xcel.UDFs.GetScenarioIndex(),VLOOKUP($A$5,Periode,2,FALSE))/5)),0,IF(EXACT($A$5,"Moyenne 2013-2038"),_xll.Woodstock.Analyst.Xcel.UDFs.GetIndicatorValueAverage("OSUPREALREGAPAR_FCFI",""&amp;$A$9&amp;"="&amp;AF$12&amp;";",_xll.Woodstock.Analyst.Xcel.UDFs.GetModelFilename(),_xll.Woodstock.Analyst.Xcel.UDFs.GetScenarioIndex(),"2","6")/5,_xll.Woodstock.Analyst.Xcel.UDFs.GetIndicatorValue("OSUPREALREGAPAR_FCFI",""&amp;$A$9&amp;"="&amp;AF$12&amp;";",_xll.Woodstock.Analyst.Xcel.UDFs.GetModelFilename(),_xll.Woodstock.Analyst.Xcel.UDFs.GetScenarioIndex(),VLOOKUP($A$5,Periode,2,FALSE))/5))</f>
        <v>0</v>
      </c>
      <c r="AG39" s="162">
        <f>IF(ISERROR(IF(EXACT($A$5,"Moyenne 2013-2038"),_xll.Woodstock.Analyst.Xcel.UDFs.GetIndicatorValueAverage("OSUPREALREGAPAR_FCFI",""&amp;$A$9&amp;"="&amp;AG$12&amp;";",_xll.Woodstock.Analyst.Xcel.UDFs.GetModelFilename(),_xll.Woodstock.Analyst.Xcel.UDFs.GetScenarioIndex(),"2","6")/5,_xll.Woodstock.Analyst.Xcel.UDFs.GetIndicatorValue("OSUPREALREGAPAR_FCFI",""&amp;$A$9&amp;"="&amp;AG$12&amp;";",_xll.Woodstock.Analyst.Xcel.UDFs.GetModelFilename(),_xll.Woodstock.Analyst.Xcel.UDFs.GetScenarioIndex(),VLOOKUP($A$5,Periode,2,FALSE))/5)),0,IF(EXACT($A$5,"Moyenne 2013-2038"),_xll.Woodstock.Analyst.Xcel.UDFs.GetIndicatorValueAverage("OSUPREALREGAPAR_FCFI",""&amp;$A$9&amp;"="&amp;AG$12&amp;";",_xll.Woodstock.Analyst.Xcel.UDFs.GetModelFilename(),_xll.Woodstock.Analyst.Xcel.UDFs.GetScenarioIndex(),"2","6")/5,_xll.Woodstock.Analyst.Xcel.UDFs.GetIndicatorValue("OSUPREALREGAPAR_FCFI",""&amp;$A$9&amp;"="&amp;AG$12&amp;";",_xll.Woodstock.Analyst.Xcel.UDFs.GetModelFilename(),_xll.Woodstock.Analyst.Xcel.UDFs.GetScenarioIndex(),VLOOKUP($A$5,Periode,2,FALSE))/5))</f>
        <v>0</v>
      </c>
      <c r="AH39" s="162">
        <f>IF(ISERROR(IF(EXACT($A$5,"Moyenne 2013-2038"),_xll.Woodstock.Analyst.Xcel.UDFs.GetIndicatorValueAverage("OSUPREALREGAPAR_FCFI",""&amp;$A$9&amp;"="&amp;AH$12&amp;";",_xll.Woodstock.Analyst.Xcel.UDFs.GetModelFilename(),_xll.Woodstock.Analyst.Xcel.UDFs.GetScenarioIndex(),"2","6")/5,_xll.Woodstock.Analyst.Xcel.UDFs.GetIndicatorValue("OSUPREALREGAPAR_FCFI",""&amp;$A$9&amp;"="&amp;AH$12&amp;";",_xll.Woodstock.Analyst.Xcel.UDFs.GetModelFilename(),_xll.Woodstock.Analyst.Xcel.UDFs.GetScenarioIndex(),VLOOKUP($A$5,Periode,2,FALSE))/5)),0,IF(EXACT($A$5,"Moyenne 2013-2038"),_xll.Woodstock.Analyst.Xcel.UDFs.GetIndicatorValueAverage("OSUPREALREGAPAR_FCFI",""&amp;$A$9&amp;"="&amp;AH$12&amp;";",_xll.Woodstock.Analyst.Xcel.UDFs.GetModelFilename(),_xll.Woodstock.Analyst.Xcel.UDFs.GetScenarioIndex(),"2","6")/5,_xll.Woodstock.Analyst.Xcel.UDFs.GetIndicatorValue("OSUPREALREGAPAR_FCFI",""&amp;$A$9&amp;"="&amp;AH$12&amp;";",_xll.Woodstock.Analyst.Xcel.UDFs.GetModelFilename(),_xll.Woodstock.Analyst.Xcel.UDFs.GetScenarioIndex(),VLOOKUP($A$5,Periode,2,FALSE))/5))</f>
        <v>0</v>
      </c>
      <c r="AI39" s="162">
        <f>IF(ISERROR(IF(EXACT($A$5,"Moyenne 2013-2038"),_xll.Woodstock.Analyst.Xcel.UDFs.GetIndicatorValueAverage("OSUPREALREGAPAR_FCFI",""&amp;$A$9&amp;"="&amp;AI$12&amp;";",_xll.Woodstock.Analyst.Xcel.UDFs.GetModelFilename(),_xll.Woodstock.Analyst.Xcel.UDFs.GetScenarioIndex(),"2","6")/5,_xll.Woodstock.Analyst.Xcel.UDFs.GetIndicatorValue("OSUPREALREGAPAR_FCFI",""&amp;$A$9&amp;"="&amp;AI$12&amp;";",_xll.Woodstock.Analyst.Xcel.UDFs.GetModelFilename(),_xll.Woodstock.Analyst.Xcel.UDFs.GetScenarioIndex(),VLOOKUP($A$5,Periode,2,FALSE))/5)),0,IF(EXACT($A$5,"Moyenne 2013-2038"),_xll.Woodstock.Analyst.Xcel.UDFs.GetIndicatorValueAverage("OSUPREALREGAPAR_FCFI",""&amp;$A$9&amp;"="&amp;AI$12&amp;";",_xll.Woodstock.Analyst.Xcel.UDFs.GetModelFilename(),_xll.Woodstock.Analyst.Xcel.UDFs.GetScenarioIndex(),"2","6")/5,_xll.Woodstock.Analyst.Xcel.UDFs.GetIndicatorValue("OSUPREALREGAPAR_FCFI",""&amp;$A$9&amp;"="&amp;AI$12&amp;";",_xll.Woodstock.Analyst.Xcel.UDFs.GetModelFilename(),_xll.Woodstock.Analyst.Xcel.UDFs.GetScenarioIndex(),VLOOKUP($A$5,Periode,2,FALSE))/5))</f>
        <v>0</v>
      </c>
      <c r="AJ39" s="162">
        <f>IF(ISERROR(IF(EXACT($A$5,"Moyenne 2013-2038"),_xll.Woodstock.Analyst.Xcel.UDFs.GetIndicatorValueAverage("OSUPREALREGAPAR_FCFI",""&amp;$A$9&amp;"="&amp;AJ$12&amp;";",_xll.Woodstock.Analyst.Xcel.UDFs.GetModelFilename(),_xll.Woodstock.Analyst.Xcel.UDFs.GetScenarioIndex(),"2","6")/5,_xll.Woodstock.Analyst.Xcel.UDFs.GetIndicatorValue("OSUPREALREGAPAR_FCFI",""&amp;$A$9&amp;"="&amp;AJ$12&amp;";",_xll.Woodstock.Analyst.Xcel.UDFs.GetModelFilename(),_xll.Woodstock.Analyst.Xcel.UDFs.GetScenarioIndex(),VLOOKUP($A$5,Periode,2,FALSE))/5)),0,IF(EXACT($A$5,"Moyenne 2013-2038"),_xll.Woodstock.Analyst.Xcel.UDFs.GetIndicatorValueAverage("OSUPREALREGAPAR_FCFI",""&amp;$A$9&amp;"="&amp;AJ$12&amp;";",_xll.Woodstock.Analyst.Xcel.UDFs.GetModelFilename(),_xll.Woodstock.Analyst.Xcel.UDFs.GetScenarioIndex(),"2","6")/5,_xll.Woodstock.Analyst.Xcel.UDFs.GetIndicatorValue("OSUPREALREGAPAR_FCFI",""&amp;$A$9&amp;"="&amp;AJ$12&amp;";",_xll.Woodstock.Analyst.Xcel.UDFs.GetModelFilename(),_xll.Woodstock.Analyst.Xcel.UDFs.GetScenarioIndex(),VLOOKUP($A$5,Periode,2,FALSE))/5))</f>
        <v>0</v>
      </c>
      <c r="AK39" s="162">
        <f>IF(ISERROR(IF(EXACT($A$5,"Moyenne 2013-2038"),_xll.Woodstock.Analyst.Xcel.UDFs.GetIndicatorValueAverage("OSUPREALREGAPAR_FCFI",""&amp;$A$9&amp;"="&amp;AK$12&amp;";",_xll.Woodstock.Analyst.Xcel.UDFs.GetModelFilename(),_xll.Woodstock.Analyst.Xcel.UDFs.GetScenarioIndex(),"2","6")/5,_xll.Woodstock.Analyst.Xcel.UDFs.GetIndicatorValue("OSUPREALREGAPAR_FCFI",""&amp;$A$9&amp;"="&amp;AK$12&amp;";",_xll.Woodstock.Analyst.Xcel.UDFs.GetModelFilename(),_xll.Woodstock.Analyst.Xcel.UDFs.GetScenarioIndex(),VLOOKUP($A$5,Periode,2,FALSE))/5)),0,IF(EXACT($A$5,"Moyenne 2013-2038"),_xll.Woodstock.Analyst.Xcel.UDFs.GetIndicatorValueAverage("OSUPREALREGAPAR_FCFI",""&amp;$A$9&amp;"="&amp;AK$12&amp;";",_xll.Woodstock.Analyst.Xcel.UDFs.GetModelFilename(),_xll.Woodstock.Analyst.Xcel.UDFs.GetScenarioIndex(),"2","6")/5,_xll.Woodstock.Analyst.Xcel.UDFs.GetIndicatorValue("OSUPREALREGAPAR_FCFI",""&amp;$A$9&amp;"="&amp;AK$12&amp;";",_xll.Woodstock.Analyst.Xcel.UDFs.GetModelFilename(),_xll.Woodstock.Analyst.Xcel.UDFs.GetScenarioIndex(),VLOOKUP($A$5,Periode,2,FALSE))/5))</f>
        <v>0</v>
      </c>
      <c r="AL39" s="162">
        <f>IF(ISERROR(IF(EXACT($A$5,"Moyenne 2013-2038"),_xll.Woodstock.Analyst.Xcel.UDFs.GetIndicatorValueAverage("OSUPREALREGAPAR_FCFI",""&amp;$A$9&amp;"="&amp;AL$12&amp;";",_xll.Woodstock.Analyst.Xcel.UDFs.GetModelFilename(),_xll.Woodstock.Analyst.Xcel.UDFs.GetScenarioIndex(),"2","6")/5,_xll.Woodstock.Analyst.Xcel.UDFs.GetIndicatorValue("OSUPREALREGAPAR_FCFI",""&amp;$A$9&amp;"="&amp;AL$12&amp;";",_xll.Woodstock.Analyst.Xcel.UDFs.GetModelFilename(),_xll.Woodstock.Analyst.Xcel.UDFs.GetScenarioIndex(),VLOOKUP($A$5,Periode,2,FALSE))/5)),0,IF(EXACT($A$5,"Moyenne 2013-2038"),_xll.Woodstock.Analyst.Xcel.UDFs.GetIndicatorValueAverage("OSUPREALREGAPAR_FCFI",""&amp;$A$9&amp;"="&amp;AL$12&amp;";",_xll.Woodstock.Analyst.Xcel.UDFs.GetModelFilename(),_xll.Woodstock.Analyst.Xcel.UDFs.GetScenarioIndex(),"2","6")/5,_xll.Woodstock.Analyst.Xcel.UDFs.GetIndicatorValue("OSUPREALREGAPAR_FCFI",""&amp;$A$9&amp;"="&amp;AL$12&amp;";",_xll.Woodstock.Analyst.Xcel.UDFs.GetModelFilename(),_xll.Woodstock.Analyst.Xcel.UDFs.GetScenarioIndex(),VLOOKUP($A$5,Periode,2,FALSE))/5))</f>
        <v>0</v>
      </c>
      <c r="AM39" s="162">
        <f>IF(ISERROR(IF(EXACT($A$5,"Moyenne 2013-2038"),_xll.Woodstock.Analyst.Xcel.UDFs.GetIndicatorValueAverage("OSUPREALREGAPAR_FCFI",""&amp;$A$9&amp;"="&amp;AM$12&amp;";",_xll.Woodstock.Analyst.Xcel.UDFs.GetModelFilename(),_xll.Woodstock.Analyst.Xcel.UDFs.GetScenarioIndex(),"2","6")/5,_xll.Woodstock.Analyst.Xcel.UDFs.GetIndicatorValue("OSUPREALREGAPAR_FCFI",""&amp;$A$9&amp;"="&amp;AM$12&amp;";",_xll.Woodstock.Analyst.Xcel.UDFs.GetModelFilename(),_xll.Woodstock.Analyst.Xcel.UDFs.GetScenarioIndex(),VLOOKUP($A$5,Periode,2,FALSE))/5)),0,IF(EXACT($A$5,"Moyenne 2013-2038"),_xll.Woodstock.Analyst.Xcel.UDFs.GetIndicatorValueAverage("OSUPREALREGAPAR_FCFI",""&amp;$A$9&amp;"="&amp;AM$12&amp;";",_xll.Woodstock.Analyst.Xcel.UDFs.GetModelFilename(),_xll.Woodstock.Analyst.Xcel.UDFs.GetScenarioIndex(),"2","6")/5,_xll.Woodstock.Analyst.Xcel.UDFs.GetIndicatorValue("OSUPREALREGAPAR_FCFI",""&amp;$A$9&amp;"="&amp;AM$12&amp;";",_xll.Woodstock.Analyst.Xcel.UDFs.GetModelFilename(),_xll.Woodstock.Analyst.Xcel.UDFs.GetScenarioIndex(),VLOOKUP($A$5,Periode,2,FALSE))/5))</f>
        <v>0</v>
      </c>
      <c r="AN39" s="162">
        <f>IF(ISERROR(IF(EXACT($A$5,"Moyenne 2013-2038"),_xll.Woodstock.Analyst.Xcel.UDFs.GetIndicatorValueAverage("OSUPREALREGAPAR_FCFI",""&amp;$A$9&amp;"="&amp;AN$12&amp;";",_xll.Woodstock.Analyst.Xcel.UDFs.GetModelFilename(),_xll.Woodstock.Analyst.Xcel.UDFs.GetScenarioIndex(),"2","6")/5,_xll.Woodstock.Analyst.Xcel.UDFs.GetIndicatorValue("OSUPREALREGAPAR_FCFI",""&amp;$A$9&amp;"="&amp;AN$12&amp;";",_xll.Woodstock.Analyst.Xcel.UDFs.GetModelFilename(),_xll.Woodstock.Analyst.Xcel.UDFs.GetScenarioIndex(),VLOOKUP($A$5,Periode,2,FALSE))/5)),0,IF(EXACT($A$5,"Moyenne 2013-2038"),_xll.Woodstock.Analyst.Xcel.UDFs.GetIndicatorValueAverage("OSUPREALREGAPAR_FCFI",""&amp;$A$9&amp;"="&amp;AN$12&amp;";",_xll.Woodstock.Analyst.Xcel.UDFs.GetModelFilename(),_xll.Woodstock.Analyst.Xcel.UDFs.GetScenarioIndex(),"2","6")/5,_xll.Woodstock.Analyst.Xcel.UDFs.GetIndicatorValue("OSUPREALREGAPAR_FCFI",""&amp;$A$9&amp;"="&amp;AN$12&amp;";",_xll.Woodstock.Analyst.Xcel.UDFs.GetModelFilename(),_xll.Woodstock.Analyst.Xcel.UDFs.GetScenarioIndex(),VLOOKUP($A$5,Periode,2,FALSE))/5))</f>
        <v>0</v>
      </c>
      <c r="AO39" s="162">
        <f>IF(ISERROR(IF(EXACT($A$5,"Moyenne 2013-2038"),_xll.Woodstock.Analyst.Xcel.UDFs.GetIndicatorValueAverage("OSUPREALREGAPAR_FCFI",""&amp;$A$9&amp;"="&amp;AO$12&amp;";",_xll.Woodstock.Analyst.Xcel.UDFs.GetModelFilename(),_xll.Woodstock.Analyst.Xcel.UDFs.GetScenarioIndex(),"2","6")/5,_xll.Woodstock.Analyst.Xcel.UDFs.GetIndicatorValue("OSUPREALREGAPAR_FCFI",""&amp;$A$9&amp;"="&amp;AO$12&amp;";",_xll.Woodstock.Analyst.Xcel.UDFs.GetModelFilename(),_xll.Woodstock.Analyst.Xcel.UDFs.GetScenarioIndex(),VLOOKUP($A$5,Periode,2,FALSE))/5)),0,IF(EXACT($A$5,"Moyenne 2013-2038"),_xll.Woodstock.Analyst.Xcel.UDFs.GetIndicatorValueAverage("OSUPREALREGAPAR_FCFI",""&amp;$A$9&amp;"="&amp;AO$12&amp;";",_xll.Woodstock.Analyst.Xcel.UDFs.GetModelFilename(),_xll.Woodstock.Analyst.Xcel.UDFs.GetScenarioIndex(),"2","6")/5,_xll.Woodstock.Analyst.Xcel.UDFs.GetIndicatorValue("OSUPREALREGAPAR_FCFI",""&amp;$A$9&amp;"="&amp;AO$12&amp;";",_xll.Woodstock.Analyst.Xcel.UDFs.GetModelFilename(),_xll.Woodstock.Analyst.Xcel.UDFs.GetScenarioIndex(),VLOOKUP($A$5,Periode,2,FALSE))/5))</f>
        <v>0</v>
      </c>
      <c r="AP39" s="162">
        <f>IF(ISERROR(IF(EXACT($A$5,"Moyenne 2013-2038"),_xll.Woodstock.Analyst.Xcel.UDFs.GetIndicatorValueAverage("OSUPREALREGAPAR_FCFI",""&amp;$A$9&amp;"="&amp;AP$12&amp;";",_xll.Woodstock.Analyst.Xcel.UDFs.GetModelFilename(),_xll.Woodstock.Analyst.Xcel.UDFs.GetScenarioIndex(),"2","6")/5,_xll.Woodstock.Analyst.Xcel.UDFs.GetIndicatorValue("OSUPREALREGAPAR_FCFI",""&amp;$A$9&amp;"="&amp;AP$12&amp;";",_xll.Woodstock.Analyst.Xcel.UDFs.GetModelFilename(),_xll.Woodstock.Analyst.Xcel.UDFs.GetScenarioIndex(),VLOOKUP($A$5,Periode,2,FALSE))/5)),0,IF(EXACT($A$5,"Moyenne 2013-2038"),_xll.Woodstock.Analyst.Xcel.UDFs.GetIndicatorValueAverage("OSUPREALREGAPAR_FCFI",""&amp;$A$9&amp;"="&amp;AP$12&amp;";",_xll.Woodstock.Analyst.Xcel.UDFs.GetModelFilename(),_xll.Woodstock.Analyst.Xcel.UDFs.GetScenarioIndex(),"2","6")/5,_xll.Woodstock.Analyst.Xcel.UDFs.GetIndicatorValue("OSUPREALREGAPAR_FCFI",""&amp;$A$9&amp;"="&amp;AP$12&amp;";",_xll.Woodstock.Analyst.Xcel.UDFs.GetModelFilename(),_xll.Woodstock.Analyst.Xcel.UDFs.GetScenarioIndex(),VLOOKUP($A$5,Periode,2,FALSE))/5))</f>
        <v>0</v>
      </c>
      <c r="AQ39" s="162">
        <f>IF(ISERROR(IF(EXACT($A$5,"Moyenne 2013-2038"),_xll.Woodstock.Analyst.Xcel.UDFs.GetIndicatorValueAverage("OSUPREALREGAPAR_FCFI",""&amp;$A$9&amp;"="&amp;AQ$12&amp;";",_xll.Woodstock.Analyst.Xcel.UDFs.GetModelFilename(),_xll.Woodstock.Analyst.Xcel.UDFs.GetScenarioIndex(),"2","6")/5,_xll.Woodstock.Analyst.Xcel.UDFs.GetIndicatorValue("OSUPREALREGAPAR_FCFI",""&amp;$A$9&amp;"="&amp;AQ$12&amp;";",_xll.Woodstock.Analyst.Xcel.UDFs.GetModelFilename(),_xll.Woodstock.Analyst.Xcel.UDFs.GetScenarioIndex(),VLOOKUP($A$5,Periode,2,FALSE))/5)),0,IF(EXACT($A$5,"Moyenne 2013-2038"),_xll.Woodstock.Analyst.Xcel.UDFs.GetIndicatorValueAverage("OSUPREALREGAPAR_FCFI",""&amp;$A$9&amp;"="&amp;AQ$12&amp;";",_xll.Woodstock.Analyst.Xcel.UDFs.GetModelFilename(),_xll.Woodstock.Analyst.Xcel.UDFs.GetScenarioIndex(),"2","6")/5,_xll.Woodstock.Analyst.Xcel.UDFs.GetIndicatorValue("OSUPREALREGAPAR_FCFI",""&amp;$A$9&amp;"="&amp;AQ$12&amp;";",_xll.Woodstock.Analyst.Xcel.UDFs.GetModelFilename(),_xll.Woodstock.Analyst.Xcel.UDFs.GetScenarioIndex(),VLOOKUP($A$5,Periode,2,FALSE))/5))</f>
        <v>0</v>
      </c>
      <c r="AR39" s="162">
        <f>IF(ISERROR(IF(EXACT($A$5,"Moyenne 2013-2038"),_xll.Woodstock.Analyst.Xcel.UDFs.GetIndicatorValueAverage("OSUPREALREGAPAR_FCFI",""&amp;$A$9&amp;"="&amp;AR$12&amp;";",_xll.Woodstock.Analyst.Xcel.UDFs.GetModelFilename(),_xll.Woodstock.Analyst.Xcel.UDFs.GetScenarioIndex(),"2","6")/5,_xll.Woodstock.Analyst.Xcel.UDFs.GetIndicatorValue("OSUPREALREGAPAR_FCFI",""&amp;$A$9&amp;"="&amp;AR$12&amp;";",_xll.Woodstock.Analyst.Xcel.UDFs.GetModelFilename(),_xll.Woodstock.Analyst.Xcel.UDFs.GetScenarioIndex(),VLOOKUP($A$5,Periode,2,FALSE))/5)),0,IF(EXACT($A$5,"Moyenne 2013-2038"),_xll.Woodstock.Analyst.Xcel.UDFs.GetIndicatorValueAverage("OSUPREALREGAPAR_FCFI",""&amp;$A$9&amp;"="&amp;AR$12&amp;";",_xll.Woodstock.Analyst.Xcel.UDFs.GetModelFilename(),_xll.Woodstock.Analyst.Xcel.UDFs.GetScenarioIndex(),"2","6")/5,_xll.Woodstock.Analyst.Xcel.UDFs.GetIndicatorValue("OSUPREALREGAPAR_FCFI",""&amp;$A$9&amp;"="&amp;AR$12&amp;";",_xll.Woodstock.Analyst.Xcel.UDFs.GetModelFilename(),_xll.Woodstock.Analyst.Xcel.UDFs.GetScenarioIndex(),VLOOKUP($A$5,Periode,2,FALSE))/5))</f>
        <v>0</v>
      </c>
      <c r="AS39" s="162">
        <f>IF(ISERROR(IF(EXACT($A$5,"Moyenne 2013-2038"),_xll.Woodstock.Analyst.Xcel.UDFs.GetIndicatorValueAverage("OSUPREALREGAPAR_FCFI",""&amp;$A$9&amp;"="&amp;AS$12&amp;";",_xll.Woodstock.Analyst.Xcel.UDFs.GetModelFilename(),_xll.Woodstock.Analyst.Xcel.UDFs.GetScenarioIndex(),"2","6")/5,_xll.Woodstock.Analyst.Xcel.UDFs.GetIndicatorValue("OSUPREALREGAPAR_FCFI",""&amp;$A$9&amp;"="&amp;AS$12&amp;";",_xll.Woodstock.Analyst.Xcel.UDFs.GetModelFilename(),_xll.Woodstock.Analyst.Xcel.UDFs.GetScenarioIndex(),VLOOKUP($A$5,Periode,2,FALSE))/5)),0,IF(EXACT($A$5,"Moyenne 2013-2038"),_xll.Woodstock.Analyst.Xcel.UDFs.GetIndicatorValueAverage("OSUPREALREGAPAR_FCFI",""&amp;$A$9&amp;"="&amp;AS$12&amp;";",_xll.Woodstock.Analyst.Xcel.UDFs.GetModelFilename(),_xll.Woodstock.Analyst.Xcel.UDFs.GetScenarioIndex(),"2","6")/5,_xll.Woodstock.Analyst.Xcel.UDFs.GetIndicatorValue("OSUPREALREGAPAR_FCFI",""&amp;$A$9&amp;"="&amp;AS$12&amp;";",_xll.Woodstock.Analyst.Xcel.UDFs.GetModelFilename(),_xll.Woodstock.Analyst.Xcel.UDFs.GetScenarioIndex(),VLOOKUP($A$5,Periode,2,FALSE))/5))</f>
        <v>0</v>
      </c>
      <c r="AT39" s="162">
        <f>IF(ISERROR(IF(EXACT($A$5,"Moyenne 2013-2038"),_xll.Woodstock.Analyst.Xcel.UDFs.GetIndicatorValueAverage("OSUPREALREGAPAR_FCFI",""&amp;$A$9&amp;"="&amp;AT$12&amp;";",_xll.Woodstock.Analyst.Xcel.UDFs.GetModelFilename(),_xll.Woodstock.Analyst.Xcel.UDFs.GetScenarioIndex(),"2","6")/5,_xll.Woodstock.Analyst.Xcel.UDFs.GetIndicatorValue("OSUPREALREGAPAR_FCFI",""&amp;$A$9&amp;"="&amp;AT$12&amp;";",_xll.Woodstock.Analyst.Xcel.UDFs.GetModelFilename(),_xll.Woodstock.Analyst.Xcel.UDFs.GetScenarioIndex(),VLOOKUP($A$5,Periode,2,FALSE))/5)),0,IF(EXACT($A$5,"Moyenne 2013-2038"),_xll.Woodstock.Analyst.Xcel.UDFs.GetIndicatorValueAverage("OSUPREALREGAPAR_FCFI",""&amp;$A$9&amp;"="&amp;AT$12&amp;";",_xll.Woodstock.Analyst.Xcel.UDFs.GetModelFilename(),_xll.Woodstock.Analyst.Xcel.UDFs.GetScenarioIndex(),"2","6")/5,_xll.Woodstock.Analyst.Xcel.UDFs.GetIndicatorValue("OSUPREALREGAPAR_FCFI",""&amp;$A$9&amp;"="&amp;AT$12&amp;";",_xll.Woodstock.Analyst.Xcel.UDFs.GetModelFilename(),_xll.Woodstock.Analyst.Xcel.UDFs.GetScenarioIndex(),VLOOKUP($A$5,Periode,2,FALSE))/5))</f>
        <v>0</v>
      </c>
      <c r="AU39" s="162">
        <f>IF(ISERROR(IF(EXACT($A$5,"Moyenne 2013-2038"),_xll.Woodstock.Analyst.Xcel.UDFs.GetIndicatorValueAverage("OSUPREALREGAPAR_FCFI",""&amp;$A$9&amp;"="&amp;AU$12&amp;";",_xll.Woodstock.Analyst.Xcel.UDFs.GetModelFilename(),_xll.Woodstock.Analyst.Xcel.UDFs.GetScenarioIndex(),"2","6")/5,_xll.Woodstock.Analyst.Xcel.UDFs.GetIndicatorValue("OSUPREALREGAPAR_FCFI",""&amp;$A$9&amp;"="&amp;AU$12&amp;";",_xll.Woodstock.Analyst.Xcel.UDFs.GetModelFilename(),_xll.Woodstock.Analyst.Xcel.UDFs.GetScenarioIndex(),VLOOKUP($A$5,Periode,2,FALSE))/5)),0,IF(EXACT($A$5,"Moyenne 2013-2038"),_xll.Woodstock.Analyst.Xcel.UDFs.GetIndicatorValueAverage("OSUPREALREGAPAR_FCFI",""&amp;$A$9&amp;"="&amp;AU$12&amp;";",_xll.Woodstock.Analyst.Xcel.UDFs.GetModelFilename(),_xll.Woodstock.Analyst.Xcel.UDFs.GetScenarioIndex(),"2","6")/5,_xll.Woodstock.Analyst.Xcel.UDFs.GetIndicatorValue("OSUPREALREGAPAR_FCFI",""&amp;$A$9&amp;"="&amp;AU$12&amp;";",_xll.Woodstock.Analyst.Xcel.UDFs.GetModelFilename(),_xll.Woodstock.Analyst.Xcel.UDFs.GetScenarioIndex(),VLOOKUP($A$5,Periode,2,FALSE))/5))</f>
        <v>0</v>
      </c>
      <c r="AV39" s="162">
        <f>IF(ISERROR(IF(EXACT($A$5,"Moyenne 2013-2038"),_xll.Woodstock.Analyst.Xcel.UDFs.GetIndicatorValueAverage("OSUPREALREGAPAR_FCFI",""&amp;$A$9&amp;"="&amp;AV$12&amp;";",_xll.Woodstock.Analyst.Xcel.UDFs.GetModelFilename(),_xll.Woodstock.Analyst.Xcel.UDFs.GetScenarioIndex(),"2","6")/5,_xll.Woodstock.Analyst.Xcel.UDFs.GetIndicatorValue("OSUPREALREGAPAR_FCFI",""&amp;$A$9&amp;"="&amp;AV$12&amp;";",_xll.Woodstock.Analyst.Xcel.UDFs.GetModelFilename(),_xll.Woodstock.Analyst.Xcel.UDFs.GetScenarioIndex(),VLOOKUP($A$5,Periode,2,FALSE))/5)),0,IF(EXACT($A$5,"Moyenne 2013-2038"),_xll.Woodstock.Analyst.Xcel.UDFs.GetIndicatorValueAverage("OSUPREALREGAPAR_FCFI",""&amp;$A$9&amp;"="&amp;AV$12&amp;";",_xll.Woodstock.Analyst.Xcel.UDFs.GetModelFilename(),_xll.Woodstock.Analyst.Xcel.UDFs.GetScenarioIndex(),"2","6")/5,_xll.Woodstock.Analyst.Xcel.UDFs.GetIndicatorValue("OSUPREALREGAPAR_FCFI",""&amp;$A$9&amp;"="&amp;AV$12&amp;";",_xll.Woodstock.Analyst.Xcel.UDFs.GetModelFilename(),_xll.Woodstock.Analyst.Xcel.UDFs.GetScenarioIndex(),VLOOKUP($A$5,Periode,2,FALSE))/5))</f>
        <v>0</v>
      </c>
      <c r="AW39" s="162">
        <f>IF(ISERROR(IF(EXACT($A$5,"Moyenne 2013-2038"),_xll.Woodstock.Analyst.Xcel.UDFs.GetIndicatorValueAverage("OSUPREALREGAPAR_FCFI",""&amp;$A$9&amp;"="&amp;AW$12&amp;";",_xll.Woodstock.Analyst.Xcel.UDFs.GetModelFilename(),_xll.Woodstock.Analyst.Xcel.UDFs.GetScenarioIndex(),"2","6")/5,_xll.Woodstock.Analyst.Xcel.UDFs.GetIndicatorValue("OSUPREALREGAPAR_FCFI",""&amp;$A$9&amp;"="&amp;AW$12&amp;";",_xll.Woodstock.Analyst.Xcel.UDFs.GetModelFilename(),_xll.Woodstock.Analyst.Xcel.UDFs.GetScenarioIndex(),VLOOKUP($A$5,Periode,2,FALSE))/5)),0,IF(EXACT($A$5,"Moyenne 2013-2038"),_xll.Woodstock.Analyst.Xcel.UDFs.GetIndicatorValueAverage("OSUPREALREGAPAR_FCFI",""&amp;$A$9&amp;"="&amp;AW$12&amp;";",_xll.Woodstock.Analyst.Xcel.UDFs.GetModelFilename(),_xll.Woodstock.Analyst.Xcel.UDFs.GetScenarioIndex(),"2","6")/5,_xll.Woodstock.Analyst.Xcel.UDFs.GetIndicatorValue("OSUPREALREGAPAR_FCFI",""&amp;$A$9&amp;"="&amp;AW$12&amp;";",_xll.Woodstock.Analyst.Xcel.UDFs.GetModelFilename(),_xll.Woodstock.Analyst.Xcel.UDFs.GetScenarioIndex(),VLOOKUP($A$5,Periode,2,FALSE))/5))</f>
        <v>0</v>
      </c>
      <c r="AX39" s="162">
        <f>IF(ISERROR(IF(EXACT($A$5,"Moyenne 2013-2038"),_xll.Woodstock.Analyst.Xcel.UDFs.GetIndicatorValueAverage("OSUPREALREGAPAR_FCFI",""&amp;$A$9&amp;"="&amp;AX$12&amp;";",_xll.Woodstock.Analyst.Xcel.UDFs.GetModelFilename(),_xll.Woodstock.Analyst.Xcel.UDFs.GetScenarioIndex(),"2","6")/5,_xll.Woodstock.Analyst.Xcel.UDFs.GetIndicatorValue("OSUPREALREGAPAR_FCFI",""&amp;$A$9&amp;"="&amp;AX$12&amp;";",_xll.Woodstock.Analyst.Xcel.UDFs.GetModelFilename(),_xll.Woodstock.Analyst.Xcel.UDFs.GetScenarioIndex(),VLOOKUP($A$5,Periode,2,FALSE))/5)),0,IF(EXACT($A$5,"Moyenne 2013-2038"),_xll.Woodstock.Analyst.Xcel.UDFs.GetIndicatorValueAverage("OSUPREALREGAPAR_FCFI",""&amp;$A$9&amp;"="&amp;AX$12&amp;";",_xll.Woodstock.Analyst.Xcel.UDFs.GetModelFilename(),_xll.Woodstock.Analyst.Xcel.UDFs.GetScenarioIndex(),"2","6")/5,_xll.Woodstock.Analyst.Xcel.UDFs.GetIndicatorValue("OSUPREALREGAPAR_FCFI",""&amp;$A$9&amp;"="&amp;AX$12&amp;";",_xll.Woodstock.Analyst.Xcel.UDFs.GetModelFilename(),_xll.Woodstock.Analyst.Xcel.UDFs.GetScenarioIndex(),VLOOKUP($A$5,Periode,2,FALSE))/5))</f>
        <v>0</v>
      </c>
      <c r="AY39" s="162">
        <f>IF(ISERROR(IF(EXACT($A$5,"Moyenne 2013-2038"),_xll.Woodstock.Analyst.Xcel.UDFs.GetIndicatorValueAverage("OSUPREALREGAPAR_FCFI",""&amp;$A$9&amp;"="&amp;AY$12&amp;";",_xll.Woodstock.Analyst.Xcel.UDFs.GetModelFilename(),_xll.Woodstock.Analyst.Xcel.UDFs.GetScenarioIndex(),"2","6")/5,_xll.Woodstock.Analyst.Xcel.UDFs.GetIndicatorValue("OSUPREALREGAPAR_FCFI",""&amp;$A$9&amp;"="&amp;AY$12&amp;";",_xll.Woodstock.Analyst.Xcel.UDFs.GetModelFilename(),_xll.Woodstock.Analyst.Xcel.UDFs.GetScenarioIndex(),VLOOKUP($A$5,Periode,2,FALSE))/5)),0,IF(EXACT($A$5,"Moyenne 2013-2038"),_xll.Woodstock.Analyst.Xcel.UDFs.GetIndicatorValueAverage("OSUPREALREGAPAR_FCFI",""&amp;$A$9&amp;"="&amp;AY$12&amp;";",_xll.Woodstock.Analyst.Xcel.UDFs.GetModelFilename(),_xll.Woodstock.Analyst.Xcel.UDFs.GetScenarioIndex(),"2","6")/5,_xll.Woodstock.Analyst.Xcel.UDFs.GetIndicatorValue("OSUPREALREGAPAR_FCFI",""&amp;$A$9&amp;"="&amp;AY$12&amp;";",_xll.Woodstock.Analyst.Xcel.UDFs.GetModelFilename(),_xll.Woodstock.Analyst.Xcel.UDFs.GetScenarioIndex(),VLOOKUP($A$5,Periode,2,FALSE))/5))</f>
        <v>0</v>
      </c>
      <c r="AZ39" s="162">
        <f>IF(ISERROR(IF(EXACT($A$5,"Moyenne 2013-2038"),_xll.Woodstock.Analyst.Xcel.UDFs.GetIndicatorValueAverage("OSUPREALREGAPAR_FCFI",""&amp;$A$9&amp;"="&amp;AZ$12&amp;";",_xll.Woodstock.Analyst.Xcel.UDFs.GetModelFilename(),_xll.Woodstock.Analyst.Xcel.UDFs.GetScenarioIndex(),"2","6")/5,_xll.Woodstock.Analyst.Xcel.UDFs.GetIndicatorValue("OSUPREALREGAPAR_FCFI",""&amp;$A$9&amp;"="&amp;AZ$12&amp;";",_xll.Woodstock.Analyst.Xcel.UDFs.GetModelFilename(),_xll.Woodstock.Analyst.Xcel.UDFs.GetScenarioIndex(),VLOOKUP($A$5,Periode,2,FALSE))/5)),0,IF(EXACT($A$5,"Moyenne 2013-2038"),_xll.Woodstock.Analyst.Xcel.UDFs.GetIndicatorValueAverage("OSUPREALREGAPAR_FCFI",""&amp;$A$9&amp;"="&amp;AZ$12&amp;";",_xll.Woodstock.Analyst.Xcel.UDFs.GetModelFilename(),_xll.Woodstock.Analyst.Xcel.UDFs.GetScenarioIndex(),"2","6")/5,_xll.Woodstock.Analyst.Xcel.UDFs.GetIndicatorValue("OSUPREALREGAPAR_FCFI",""&amp;$A$9&amp;"="&amp;AZ$12&amp;";",_xll.Woodstock.Analyst.Xcel.UDFs.GetModelFilename(),_xll.Woodstock.Analyst.Xcel.UDFs.GetScenarioIndex(),VLOOKUP($A$5,Periode,2,FALSE))/5))</f>
        <v>0</v>
      </c>
      <c r="BA39" s="162">
        <f>IF(ISERROR(IF(EXACT($A$5,"Moyenne 2013-2038"),_xll.Woodstock.Analyst.Xcel.UDFs.GetIndicatorValueAverage("OSUPREALREGAPAR_FCFI",""&amp;$A$9&amp;"="&amp;BA$12&amp;";",_xll.Woodstock.Analyst.Xcel.UDFs.GetModelFilename(),_xll.Woodstock.Analyst.Xcel.UDFs.GetScenarioIndex(),"2","6")/5,_xll.Woodstock.Analyst.Xcel.UDFs.GetIndicatorValue("OSUPREALREGAPAR_FCFI",""&amp;$A$9&amp;"="&amp;BA$12&amp;";",_xll.Woodstock.Analyst.Xcel.UDFs.GetModelFilename(),_xll.Woodstock.Analyst.Xcel.UDFs.GetScenarioIndex(),VLOOKUP($A$5,Periode,2,FALSE))/5)),0,IF(EXACT($A$5,"Moyenne 2013-2038"),_xll.Woodstock.Analyst.Xcel.UDFs.GetIndicatorValueAverage("OSUPREALREGAPAR_FCFI",""&amp;$A$9&amp;"="&amp;BA$12&amp;";",_xll.Woodstock.Analyst.Xcel.UDFs.GetModelFilename(),_xll.Woodstock.Analyst.Xcel.UDFs.GetScenarioIndex(),"2","6")/5,_xll.Woodstock.Analyst.Xcel.UDFs.GetIndicatorValue("OSUPREALREGAPAR_FCFI",""&amp;$A$9&amp;"="&amp;BA$12&amp;";",_xll.Woodstock.Analyst.Xcel.UDFs.GetModelFilename(),_xll.Woodstock.Analyst.Xcel.UDFs.GetScenarioIndex(),VLOOKUP($A$5,Periode,2,FALSE))/5))</f>
        <v>0</v>
      </c>
      <c r="BB39" s="162">
        <f>IF(ISERROR(IF(EXACT($A$5,"Moyenne 2013-2038"),_xll.Woodstock.Analyst.Xcel.UDFs.GetIndicatorValueAverage("OSUPREALREGAPAR_FCFI",""&amp;$A$9&amp;"="&amp;BB$12&amp;";",_xll.Woodstock.Analyst.Xcel.UDFs.GetModelFilename(),_xll.Woodstock.Analyst.Xcel.UDFs.GetScenarioIndex(),"2","6")/5,_xll.Woodstock.Analyst.Xcel.UDFs.GetIndicatorValue("OSUPREALREGAPAR_FCFI",""&amp;$A$9&amp;"="&amp;BB$12&amp;";",_xll.Woodstock.Analyst.Xcel.UDFs.GetModelFilename(),_xll.Woodstock.Analyst.Xcel.UDFs.GetScenarioIndex(),VLOOKUP($A$5,Periode,2,FALSE))/5)),0,IF(EXACT($A$5,"Moyenne 2013-2038"),_xll.Woodstock.Analyst.Xcel.UDFs.GetIndicatorValueAverage("OSUPREALREGAPAR_FCFI",""&amp;$A$9&amp;"="&amp;BB$12&amp;";",_xll.Woodstock.Analyst.Xcel.UDFs.GetModelFilename(),_xll.Woodstock.Analyst.Xcel.UDFs.GetScenarioIndex(),"2","6")/5,_xll.Woodstock.Analyst.Xcel.UDFs.GetIndicatorValue("OSUPREALREGAPAR_FCFI",""&amp;$A$9&amp;"="&amp;BB$12&amp;";",_xll.Woodstock.Analyst.Xcel.UDFs.GetModelFilename(),_xll.Woodstock.Analyst.Xcel.UDFs.GetScenarioIndex(),VLOOKUP($A$5,Periode,2,FALSE))/5))</f>
        <v>0</v>
      </c>
      <c r="BC39" s="162">
        <f>IF(ISERROR(IF(EXACT($A$5,"Moyenne 2013-2038"),_xll.Woodstock.Analyst.Xcel.UDFs.GetIndicatorValueAverage("OSUPREALREGAPAR_FCFI",""&amp;$A$9&amp;"="&amp;BC$12&amp;";",_xll.Woodstock.Analyst.Xcel.UDFs.GetModelFilename(),_xll.Woodstock.Analyst.Xcel.UDFs.GetScenarioIndex(),"2","6")/5,_xll.Woodstock.Analyst.Xcel.UDFs.GetIndicatorValue("OSUPREALREGAPAR_FCFI",""&amp;$A$9&amp;"="&amp;BC$12&amp;";",_xll.Woodstock.Analyst.Xcel.UDFs.GetModelFilename(),_xll.Woodstock.Analyst.Xcel.UDFs.GetScenarioIndex(),VLOOKUP($A$5,Periode,2,FALSE))/5)),0,IF(EXACT($A$5,"Moyenne 2013-2038"),_xll.Woodstock.Analyst.Xcel.UDFs.GetIndicatorValueAverage("OSUPREALREGAPAR_FCFI",""&amp;$A$9&amp;"="&amp;BC$12&amp;";",_xll.Woodstock.Analyst.Xcel.UDFs.GetModelFilename(),_xll.Woodstock.Analyst.Xcel.UDFs.GetScenarioIndex(),"2","6")/5,_xll.Woodstock.Analyst.Xcel.UDFs.GetIndicatorValue("OSUPREALREGAPAR_FCFI",""&amp;$A$9&amp;"="&amp;BC$12&amp;";",_xll.Woodstock.Analyst.Xcel.UDFs.GetModelFilename(),_xll.Woodstock.Analyst.Xcel.UDFs.GetScenarioIndex(),VLOOKUP($A$5,Periode,2,FALSE))/5))</f>
        <v>0</v>
      </c>
      <c r="BD39" s="162">
        <f>IF(ISERROR(IF(EXACT($A$5,"Moyenne 2013-2038"),_xll.Woodstock.Analyst.Xcel.UDFs.GetIndicatorValueAverage("OSUPREALREGAPAR_FCFI",""&amp;$A$9&amp;"="&amp;BD$12&amp;";",_xll.Woodstock.Analyst.Xcel.UDFs.GetModelFilename(),_xll.Woodstock.Analyst.Xcel.UDFs.GetScenarioIndex(),"2","6")/5,_xll.Woodstock.Analyst.Xcel.UDFs.GetIndicatorValue("OSUPREALREGAPAR_FCFI",""&amp;$A$9&amp;"="&amp;BD$12&amp;";",_xll.Woodstock.Analyst.Xcel.UDFs.GetModelFilename(),_xll.Woodstock.Analyst.Xcel.UDFs.GetScenarioIndex(),VLOOKUP($A$5,Periode,2,FALSE))/5)),0,IF(EXACT($A$5,"Moyenne 2013-2038"),_xll.Woodstock.Analyst.Xcel.UDFs.GetIndicatorValueAverage("OSUPREALREGAPAR_FCFI",""&amp;$A$9&amp;"="&amp;BD$12&amp;";",_xll.Woodstock.Analyst.Xcel.UDFs.GetModelFilename(),_xll.Woodstock.Analyst.Xcel.UDFs.GetScenarioIndex(),"2","6")/5,_xll.Woodstock.Analyst.Xcel.UDFs.GetIndicatorValue("OSUPREALREGAPAR_FCFI",""&amp;$A$9&amp;"="&amp;BD$12&amp;";",_xll.Woodstock.Analyst.Xcel.UDFs.GetModelFilename(),_xll.Woodstock.Analyst.Xcel.UDFs.GetScenarioIndex(),VLOOKUP($A$5,Periode,2,FALSE))/5))</f>
        <v>0</v>
      </c>
      <c r="BE39" s="162">
        <f>IF(ISERROR(IF(EXACT($A$5,"Moyenne 2013-2038"),_xll.Woodstock.Analyst.Xcel.UDFs.GetIndicatorValueAverage("OSUPREALREGAPAR_FCFI",""&amp;$A$9&amp;"="&amp;BE$12&amp;";",_xll.Woodstock.Analyst.Xcel.UDFs.GetModelFilename(),_xll.Woodstock.Analyst.Xcel.UDFs.GetScenarioIndex(),"2","6")/5,_xll.Woodstock.Analyst.Xcel.UDFs.GetIndicatorValue("OSUPREALREGAPAR_FCFI",""&amp;$A$9&amp;"="&amp;BE$12&amp;";",_xll.Woodstock.Analyst.Xcel.UDFs.GetModelFilename(),_xll.Woodstock.Analyst.Xcel.UDFs.GetScenarioIndex(),VLOOKUP($A$5,Periode,2,FALSE))/5)),0,IF(EXACT($A$5,"Moyenne 2013-2038"),_xll.Woodstock.Analyst.Xcel.UDFs.GetIndicatorValueAverage("OSUPREALREGAPAR_FCFI",""&amp;$A$9&amp;"="&amp;BE$12&amp;";",_xll.Woodstock.Analyst.Xcel.UDFs.GetModelFilename(),_xll.Woodstock.Analyst.Xcel.UDFs.GetScenarioIndex(),"2","6")/5,_xll.Woodstock.Analyst.Xcel.UDFs.GetIndicatorValue("OSUPREALREGAPAR_FCFI",""&amp;$A$9&amp;"="&amp;BE$12&amp;";",_xll.Woodstock.Analyst.Xcel.UDFs.GetModelFilename(),_xll.Woodstock.Analyst.Xcel.UDFs.GetScenarioIndex(),VLOOKUP($A$5,Periode,2,FALSE))/5))</f>
        <v>0</v>
      </c>
      <c r="BF39" s="162">
        <f>IF(ISERROR(IF(EXACT($A$5,"Moyenne 2013-2038"),_xll.Woodstock.Analyst.Xcel.UDFs.GetIndicatorValueAverage("OSUPREALREGAPAR_FCFI",""&amp;$A$9&amp;"="&amp;BF$12&amp;";",_xll.Woodstock.Analyst.Xcel.UDFs.GetModelFilename(),_xll.Woodstock.Analyst.Xcel.UDFs.GetScenarioIndex(),"2","6")/5,_xll.Woodstock.Analyst.Xcel.UDFs.GetIndicatorValue("OSUPREALREGAPAR_FCFI",""&amp;$A$9&amp;"="&amp;BF$12&amp;";",_xll.Woodstock.Analyst.Xcel.UDFs.GetModelFilename(),_xll.Woodstock.Analyst.Xcel.UDFs.GetScenarioIndex(),VLOOKUP($A$5,Periode,2,FALSE))/5)),0,IF(EXACT($A$5,"Moyenne 2013-2038"),_xll.Woodstock.Analyst.Xcel.UDFs.GetIndicatorValueAverage("OSUPREALREGAPAR_FCFI",""&amp;$A$9&amp;"="&amp;BF$12&amp;";",_xll.Woodstock.Analyst.Xcel.UDFs.GetModelFilename(),_xll.Woodstock.Analyst.Xcel.UDFs.GetScenarioIndex(),"2","6")/5,_xll.Woodstock.Analyst.Xcel.UDFs.GetIndicatorValue("OSUPREALREGAPAR_FCFI",""&amp;$A$9&amp;"="&amp;BF$12&amp;";",_xll.Woodstock.Analyst.Xcel.UDFs.GetModelFilename(),_xll.Woodstock.Analyst.Xcel.UDFs.GetScenarioIndex(),VLOOKUP($A$5,Periode,2,FALSE))/5))</f>
        <v>0</v>
      </c>
      <c r="BG39" s="162">
        <f>IF(ISERROR(IF(EXACT($A$5,"Moyenne 2013-2038"),_xll.Woodstock.Analyst.Xcel.UDFs.GetIndicatorValueAverage("OSUPREALREGAPAR_FCFI",""&amp;$A$9&amp;"="&amp;BG$12&amp;";",_xll.Woodstock.Analyst.Xcel.UDFs.GetModelFilename(),_xll.Woodstock.Analyst.Xcel.UDFs.GetScenarioIndex(),"2","6")/5,_xll.Woodstock.Analyst.Xcel.UDFs.GetIndicatorValue("OSUPREALREGAPAR_FCFI",""&amp;$A$9&amp;"="&amp;BG$12&amp;";",_xll.Woodstock.Analyst.Xcel.UDFs.GetModelFilename(),_xll.Woodstock.Analyst.Xcel.UDFs.GetScenarioIndex(),VLOOKUP($A$5,Periode,2,FALSE))/5)),0,IF(EXACT($A$5,"Moyenne 2013-2038"),_xll.Woodstock.Analyst.Xcel.UDFs.GetIndicatorValueAverage("OSUPREALREGAPAR_FCFI",""&amp;$A$9&amp;"="&amp;BG$12&amp;";",_xll.Woodstock.Analyst.Xcel.UDFs.GetModelFilename(),_xll.Woodstock.Analyst.Xcel.UDFs.GetScenarioIndex(),"2","6")/5,_xll.Woodstock.Analyst.Xcel.UDFs.GetIndicatorValue("OSUPREALREGAPAR_FCFI",""&amp;$A$9&amp;"="&amp;BG$12&amp;";",_xll.Woodstock.Analyst.Xcel.UDFs.GetModelFilename(),_xll.Woodstock.Analyst.Xcel.UDFs.GetScenarioIndex(),VLOOKUP($A$5,Periode,2,FALSE))/5))</f>
        <v>0</v>
      </c>
      <c r="BH39" s="162">
        <f>IF(ISERROR(IF(EXACT($A$5,"Moyenne 2013-2038"),_xll.Woodstock.Analyst.Xcel.UDFs.GetIndicatorValueAverage("OSUPREALREGAPAR_FCFI",""&amp;$A$9&amp;"="&amp;BH$12&amp;";",_xll.Woodstock.Analyst.Xcel.UDFs.GetModelFilename(),_xll.Woodstock.Analyst.Xcel.UDFs.GetScenarioIndex(),"2","6")/5,_xll.Woodstock.Analyst.Xcel.UDFs.GetIndicatorValue("OSUPREALREGAPAR_FCFI",""&amp;$A$9&amp;"="&amp;BH$12&amp;";",_xll.Woodstock.Analyst.Xcel.UDFs.GetModelFilename(),_xll.Woodstock.Analyst.Xcel.UDFs.GetScenarioIndex(),VLOOKUP($A$5,Periode,2,FALSE))/5)),0,IF(EXACT($A$5,"Moyenne 2013-2038"),_xll.Woodstock.Analyst.Xcel.UDFs.GetIndicatorValueAverage("OSUPREALREGAPAR_FCFI",""&amp;$A$9&amp;"="&amp;BH$12&amp;";",_xll.Woodstock.Analyst.Xcel.UDFs.GetModelFilename(),_xll.Woodstock.Analyst.Xcel.UDFs.GetScenarioIndex(),"2","6")/5,_xll.Woodstock.Analyst.Xcel.UDFs.GetIndicatorValue("OSUPREALREGAPAR_FCFI",""&amp;$A$9&amp;"="&amp;BH$12&amp;";",_xll.Woodstock.Analyst.Xcel.UDFs.GetModelFilename(),_xll.Woodstock.Analyst.Xcel.UDFs.GetScenarioIndex(),VLOOKUP($A$5,Periode,2,FALSE))/5))</f>
        <v>0</v>
      </c>
      <c r="BI39" s="162">
        <f>IF(ISERROR(IF(EXACT($A$5,"Moyenne 2013-2038"),_xll.Woodstock.Analyst.Xcel.UDFs.GetIndicatorValueAverage("OSUPREALREGAPAR_FCFI",""&amp;$A$9&amp;"="&amp;BI$12&amp;";",_xll.Woodstock.Analyst.Xcel.UDFs.GetModelFilename(),_xll.Woodstock.Analyst.Xcel.UDFs.GetScenarioIndex(),"2","6")/5,_xll.Woodstock.Analyst.Xcel.UDFs.GetIndicatorValue("OSUPREALREGAPAR_FCFI",""&amp;$A$9&amp;"="&amp;BI$12&amp;";",_xll.Woodstock.Analyst.Xcel.UDFs.GetModelFilename(),_xll.Woodstock.Analyst.Xcel.UDFs.GetScenarioIndex(),VLOOKUP($A$5,Periode,2,FALSE))/5)),0,IF(EXACT($A$5,"Moyenne 2013-2038"),_xll.Woodstock.Analyst.Xcel.UDFs.GetIndicatorValueAverage("OSUPREALREGAPAR_FCFI",""&amp;$A$9&amp;"="&amp;BI$12&amp;";",_xll.Woodstock.Analyst.Xcel.UDFs.GetModelFilename(),_xll.Woodstock.Analyst.Xcel.UDFs.GetScenarioIndex(),"2","6")/5,_xll.Woodstock.Analyst.Xcel.UDFs.GetIndicatorValue("OSUPREALREGAPAR_FCFI",""&amp;$A$9&amp;"="&amp;BI$12&amp;";",_xll.Woodstock.Analyst.Xcel.UDFs.GetModelFilename(),_xll.Woodstock.Analyst.Xcel.UDFs.GetScenarioIndex(),VLOOKUP($A$5,Periode,2,FALSE))/5))</f>
        <v>0</v>
      </c>
      <c r="BJ39" s="162">
        <f>IF(ISERROR(IF(EXACT($A$5,"Moyenne 2013-2038"),_xll.Woodstock.Analyst.Xcel.UDFs.GetIndicatorValueAverage("OSUPREALREGAPAR_FCFI",""&amp;$A$9&amp;"="&amp;BJ$12&amp;";",_xll.Woodstock.Analyst.Xcel.UDFs.GetModelFilename(),_xll.Woodstock.Analyst.Xcel.UDFs.GetScenarioIndex(),"2","6")/5,_xll.Woodstock.Analyst.Xcel.UDFs.GetIndicatorValue("OSUPREALREGAPAR_FCFI",""&amp;$A$9&amp;"="&amp;BJ$12&amp;";",_xll.Woodstock.Analyst.Xcel.UDFs.GetModelFilename(),_xll.Woodstock.Analyst.Xcel.UDFs.GetScenarioIndex(),VLOOKUP($A$5,Periode,2,FALSE))/5)),0,IF(EXACT($A$5,"Moyenne 2013-2038"),_xll.Woodstock.Analyst.Xcel.UDFs.GetIndicatorValueAverage("OSUPREALREGAPAR_FCFI",""&amp;$A$9&amp;"="&amp;BJ$12&amp;";",_xll.Woodstock.Analyst.Xcel.UDFs.GetModelFilename(),_xll.Woodstock.Analyst.Xcel.UDFs.GetScenarioIndex(),"2","6")/5,_xll.Woodstock.Analyst.Xcel.UDFs.GetIndicatorValue("OSUPREALREGAPAR_FCFI",""&amp;$A$9&amp;"="&amp;BJ$12&amp;";",_xll.Woodstock.Analyst.Xcel.UDFs.GetModelFilename(),_xll.Woodstock.Analyst.Xcel.UDFs.GetScenarioIndex(),VLOOKUP($A$5,Periode,2,FALSE))/5))</f>
        <v>0</v>
      </c>
      <c r="BK39" s="162">
        <f>IF(ISERROR(IF(EXACT($A$5,"Moyenne 2013-2038"),_xll.Woodstock.Analyst.Xcel.UDFs.GetIndicatorValueAverage("OSUPREALREGAPAR_FCFI",""&amp;$A$9&amp;"="&amp;BK$12&amp;";",_xll.Woodstock.Analyst.Xcel.UDFs.GetModelFilename(),_xll.Woodstock.Analyst.Xcel.UDFs.GetScenarioIndex(),"2","6")/5,_xll.Woodstock.Analyst.Xcel.UDFs.GetIndicatorValue("OSUPREALREGAPAR_FCFI",""&amp;$A$9&amp;"="&amp;BK$12&amp;";",_xll.Woodstock.Analyst.Xcel.UDFs.GetModelFilename(),_xll.Woodstock.Analyst.Xcel.UDFs.GetScenarioIndex(),VLOOKUP($A$5,Periode,2,FALSE))/5)),0,IF(EXACT($A$5,"Moyenne 2013-2038"),_xll.Woodstock.Analyst.Xcel.UDFs.GetIndicatorValueAverage("OSUPREALREGAPAR_FCFI",""&amp;$A$9&amp;"="&amp;BK$12&amp;";",_xll.Woodstock.Analyst.Xcel.UDFs.GetModelFilename(),_xll.Woodstock.Analyst.Xcel.UDFs.GetScenarioIndex(),"2","6")/5,_xll.Woodstock.Analyst.Xcel.UDFs.GetIndicatorValue("OSUPREALREGAPAR_FCFI",""&amp;$A$9&amp;"="&amp;BK$12&amp;";",_xll.Woodstock.Analyst.Xcel.UDFs.GetModelFilename(),_xll.Woodstock.Analyst.Xcel.UDFs.GetScenarioIndex(),VLOOKUP($A$5,Periode,2,FALSE))/5))</f>
        <v>0</v>
      </c>
      <c r="BL39" s="162">
        <f>IF(ISERROR(IF(EXACT($A$5,"Moyenne 2013-2038"),_xll.Woodstock.Analyst.Xcel.UDFs.GetIndicatorValueAverage("OSUPREALREGAPAR_FCFI",""&amp;$A$9&amp;"="&amp;BL$12&amp;";",_xll.Woodstock.Analyst.Xcel.UDFs.GetModelFilename(),_xll.Woodstock.Analyst.Xcel.UDFs.GetScenarioIndex(),"2","6")/5,_xll.Woodstock.Analyst.Xcel.UDFs.GetIndicatorValue("OSUPREALREGAPAR_FCFI",""&amp;$A$9&amp;"="&amp;BL$12&amp;";",_xll.Woodstock.Analyst.Xcel.UDFs.GetModelFilename(),_xll.Woodstock.Analyst.Xcel.UDFs.GetScenarioIndex(),VLOOKUP($A$5,Periode,2,FALSE))/5)),0,IF(EXACT($A$5,"Moyenne 2013-2038"),_xll.Woodstock.Analyst.Xcel.UDFs.GetIndicatorValueAverage("OSUPREALREGAPAR_FCFI",""&amp;$A$9&amp;"="&amp;BL$12&amp;";",_xll.Woodstock.Analyst.Xcel.UDFs.GetModelFilename(),_xll.Woodstock.Analyst.Xcel.UDFs.GetScenarioIndex(),"2","6")/5,_xll.Woodstock.Analyst.Xcel.UDFs.GetIndicatorValue("OSUPREALREGAPAR_FCFI",""&amp;$A$9&amp;"="&amp;BL$12&amp;";",_xll.Woodstock.Analyst.Xcel.UDFs.GetModelFilename(),_xll.Woodstock.Analyst.Xcel.UDFs.GetScenarioIndex(),VLOOKUP($A$5,Periode,2,FALSE))/5))</f>
        <v>0</v>
      </c>
      <c r="BM39" s="162">
        <f>IF(ISERROR(IF(EXACT($A$5,"Moyenne 2013-2038"),_xll.Woodstock.Analyst.Xcel.UDFs.GetIndicatorValueAverage("OSUPREALREGAPAR_FCFI",""&amp;$A$9&amp;"="&amp;BM$12&amp;";",_xll.Woodstock.Analyst.Xcel.UDFs.GetModelFilename(),_xll.Woodstock.Analyst.Xcel.UDFs.GetScenarioIndex(),"2","6")/5,_xll.Woodstock.Analyst.Xcel.UDFs.GetIndicatorValue("OSUPREALREGAPAR_FCFI",""&amp;$A$9&amp;"="&amp;BM$12&amp;";",_xll.Woodstock.Analyst.Xcel.UDFs.GetModelFilename(),_xll.Woodstock.Analyst.Xcel.UDFs.GetScenarioIndex(),VLOOKUP($A$5,Periode,2,FALSE))/5)),0,IF(EXACT($A$5,"Moyenne 2013-2038"),_xll.Woodstock.Analyst.Xcel.UDFs.GetIndicatorValueAverage("OSUPREALREGAPAR_FCFI",""&amp;$A$9&amp;"="&amp;BM$12&amp;";",_xll.Woodstock.Analyst.Xcel.UDFs.GetModelFilename(),_xll.Woodstock.Analyst.Xcel.UDFs.GetScenarioIndex(),"2","6")/5,_xll.Woodstock.Analyst.Xcel.UDFs.GetIndicatorValue("OSUPREALREGAPAR_FCFI",""&amp;$A$9&amp;"="&amp;BM$12&amp;";",_xll.Woodstock.Analyst.Xcel.UDFs.GetModelFilename(),_xll.Woodstock.Analyst.Xcel.UDFs.GetScenarioIndex(),VLOOKUP($A$5,Periode,2,FALSE))/5))</f>
        <v>0</v>
      </c>
      <c r="BN39" s="162">
        <f>IF(ISERROR(IF(EXACT($A$5,"Moyenne 2013-2038"),_xll.Woodstock.Analyst.Xcel.UDFs.GetIndicatorValueAverage("OSUPREALREGAPAR_FCFI",""&amp;$A$9&amp;"="&amp;BN$12&amp;";",_xll.Woodstock.Analyst.Xcel.UDFs.GetModelFilename(),_xll.Woodstock.Analyst.Xcel.UDFs.GetScenarioIndex(),"2","6")/5,_xll.Woodstock.Analyst.Xcel.UDFs.GetIndicatorValue("OSUPREALREGAPAR_FCFI",""&amp;$A$9&amp;"="&amp;BN$12&amp;";",_xll.Woodstock.Analyst.Xcel.UDFs.GetModelFilename(),_xll.Woodstock.Analyst.Xcel.UDFs.GetScenarioIndex(),VLOOKUP($A$5,Periode,2,FALSE))/5)),0,IF(EXACT($A$5,"Moyenne 2013-2038"),_xll.Woodstock.Analyst.Xcel.UDFs.GetIndicatorValueAverage("OSUPREALREGAPAR_FCFI",""&amp;$A$9&amp;"="&amp;BN$12&amp;";",_xll.Woodstock.Analyst.Xcel.UDFs.GetModelFilename(),_xll.Woodstock.Analyst.Xcel.UDFs.GetScenarioIndex(),"2","6")/5,_xll.Woodstock.Analyst.Xcel.UDFs.GetIndicatorValue("OSUPREALREGAPAR_FCFI",""&amp;$A$9&amp;"="&amp;BN$12&amp;";",_xll.Woodstock.Analyst.Xcel.UDFs.GetModelFilename(),_xll.Woodstock.Analyst.Xcel.UDFs.GetScenarioIndex(),VLOOKUP($A$5,Periode,2,FALSE))/5))</f>
        <v>0</v>
      </c>
      <c r="BO39" s="162">
        <f>IF(ISERROR(IF(EXACT($A$5,"Moyenne 2013-2038"),_xll.Woodstock.Analyst.Xcel.UDFs.GetIndicatorValueAverage("OSUPREALREGAPAR_FCFI",""&amp;$A$9&amp;"="&amp;BO$12&amp;";",_xll.Woodstock.Analyst.Xcel.UDFs.GetModelFilename(),_xll.Woodstock.Analyst.Xcel.UDFs.GetScenarioIndex(),"2","6")/5,_xll.Woodstock.Analyst.Xcel.UDFs.GetIndicatorValue("OSUPREALREGAPAR_FCFI",""&amp;$A$9&amp;"="&amp;BO$12&amp;";",_xll.Woodstock.Analyst.Xcel.UDFs.GetModelFilename(),_xll.Woodstock.Analyst.Xcel.UDFs.GetScenarioIndex(),VLOOKUP($A$5,Periode,2,FALSE))/5)),0,IF(EXACT($A$5,"Moyenne 2013-2038"),_xll.Woodstock.Analyst.Xcel.UDFs.GetIndicatorValueAverage("OSUPREALREGAPAR_FCFI",""&amp;$A$9&amp;"="&amp;BO$12&amp;";",_xll.Woodstock.Analyst.Xcel.UDFs.GetModelFilename(),_xll.Woodstock.Analyst.Xcel.UDFs.GetScenarioIndex(),"2","6")/5,_xll.Woodstock.Analyst.Xcel.UDFs.GetIndicatorValue("OSUPREALREGAPAR_FCFI",""&amp;$A$9&amp;"="&amp;BO$12&amp;";",_xll.Woodstock.Analyst.Xcel.UDFs.GetModelFilename(),_xll.Woodstock.Analyst.Xcel.UDFs.GetScenarioIndex(),VLOOKUP($A$5,Periode,2,FALSE))/5))</f>
        <v>0</v>
      </c>
      <c r="BP39" s="162">
        <f>IF(ISERROR(IF(EXACT($A$5,"Moyenne 2013-2038"),_xll.Woodstock.Analyst.Xcel.UDFs.GetIndicatorValueAverage("OSUPREALREGAPAR_FCFI",""&amp;$A$9&amp;"="&amp;BP$12&amp;";",_xll.Woodstock.Analyst.Xcel.UDFs.GetModelFilename(),_xll.Woodstock.Analyst.Xcel.UDFs.GetScenarioIndex(),"2","6")/5,_xll.Woodstock.Analyst.Xcel.UDFs.GetIndicatorValue("OSUPREALREGAPAR_FCFI",""&amp;$A$9&amp;"="&amp;BP$12&amp;";",_xll.Woodstock.Analyst.Xcel.UDFs.GetModelFilename(),_xll.Woodstock.Analyst.Xcel.UDFs.GetScenarioIndex(),VLOOKUP($A$5,Periode,2,FALSE))/5)),0,IF(EXACT($A$5,"Moyenne 2013-2038"),_xll.Woodstock.Analyst.Xcel.UDFs.GetIndicatorValueAverage("OSUPREALREGAPAR_FCFI",""&amp;$A$9&amp;"="&amp;BP$12&amp;";",_xll.Woodstock.Analyst.Xcel.UDFs.GetModelFilename(),_xll.Woodstock.Analyst.Xcel.UDFs.GetScenarioIndex(),"2","6")/5,_xll.Woodstock.Analyst.Xcel.UDFs.GetIndicatorValue("OSUPREALREGAPAR_FCFI",""&amp;$A$9&amp;"="&amp;BP$12&amp;";",_xll.Woodstock.Analyst.Xcel.UDFs.GetModelFilename(),_xll.Woodstock.Analyst.Xcel.UDFs.GetScenarioIndex(),VLOOKUP($A$5,Periode,2,FALSE))/5))</f>
        <v>0</v>
      </c>
      <c r="BQ39" s="162">
        <f>IF(ISERROR(IF(EXACT($A$5,"Moyenne 2013-2038"),_xll.Woodstock.Analyst.Xcel.UDFs.GetIndicatorValueAverage("OSUPREALREGAPAR_FCFI",""&amp;$A$9&amp;"="&amp;BQ$12&amp;";",_xll.Woodstock.Analyst.Xcel.UDFs.GetModelFilename(),_xll.Woodstock.Analyst.Xcel.UDFs.GetScenarioIndex(),"2","6")/5,_xll.Woodstock.Analyst.Xcel.UDFs.GetIndicatorValue("OSUPREALREGAPAR_FCFI",""&amp;$A$9&amp;"="&amp;BQ$12&amp;";",_xll.Woodstock.Analyst.Xcel.UDFs.GetModelFilename(),_xll.Woodstock.Analyst.Xcel.UDFs.GetScenarioIndex(),VLOOKUP($A$5,Periode,2,FALSE))/5)),0,IF(EXACT($A$5,"Moyenne 2013-2038"),_xll.Woodstock.Analyst.Xcel.UDFs.GetIndicatorValueAverage("OSUPREALREGAPAR_FCFI",""&amp;$A$9&amp;"="&amp;BQ$12&amp;";",_xll.Woodstock.Analyst.Xcel.UDFs.GetModelFilename(),_xll.Woodstock.Analyst.Xcel.UDFs.GetScenarioIndex(),"2","6")/5,_xll.Woodstock.Analyst.Xcel.UDFs.GetIndicatorValue("OSUPREALREGAPAR_FCFI",""&amp;$A$9&amp;"="&amp;BQ$12&amp;";",_xll.Woodstock.Analyst.Xcel.UDFs.GetModelFilename(),_xll.Woodstock.Analyst.Xcel.UDFs.GetScenarioIndex(),VLOOKUP($A$5,Periode,2,FALSE))/5))</f>
        <v>0</v>
      </c>
      <c r="BR39" s="162">
        <f>IF(ISERROR(IF(EXACT($A$5,"Moyenne 2013-2038"),_xll.Woodstock.Analyst.Xcel.UDFs.GetIndicatorValueAverage("OSUPREALREGAPAR_FCFI",""&amp;$A$9&amp;"="&amp;BR$12&amp;";",_xll.Woodstock.Analyst.Xcel.UDFs.GetModelFilename(),_xll.Woodstock.Analyst.Xcel.UDFs.GetScenarioIndex(),"2","6")/5,_xll.Woodstock.Analyst.Xcel.UDFs.GetIndicatorValue("OSUPREALREGAPAR_FCFI",""&amp;$A$9&amp;"="&amp;BR$12&amp;";",_xll.Woodstock.Analyst.Xcel.UDFs.GetModelFilename(),_xll.Woodstock.Analyst.Xcel.UDFs.GetScenarioIndex(),VLOOKUP($A$5,Periode,2,FALSE))/5)),0,IF(EXACT($A$5,"Moyenne 2013-2038"),_xll.Woodstock.Analyst.Xcel.UDFs.GetIndicatorValueAverage("OSUPREALREGAPAR_FCFI",""&amp;$A$9&amp;"="&amp;BR$12&amp;";",_xll.Woodstock.Analyst.Xcel.UDFs.GetModelFilename(),_xll.Woodstock.Analyst.Xcel.UDFs.GetScenarioIndex(),"2","6")/5,_xll.Woodstock.Analyst.Xcel.UDFs.GetIndicatorValue("OSUPREALREGAPAR_FCFI",""&amp;$A$9&amp;"="&amp;BR$12&amp;";",_xll.Woodstock.Analyst.Xcel.UDFs.GetModelFilename(),_xll.Woodstock.Analyst.Xcel.UDFs.GetScenarioIndex(),VLOOKUP($A$5,Periode,2,FALSE))/5))</f>
        <v>0</v>
      </c>
      <c r="BS39" s="162">
        <f>IF(ISERROR(IF(EXACT($A$5,"Moyenne 2013-2038"),_xll.Woodstock.Analyst.Xcel.UDFs.GetIndicatorValueAverage("OSUPREALREGAPAR_FCFI",""&amp;$A$9&amp;"="&amp;BS$12&amp;";",_xll.Woodstock.Analyst.Xcel.UDFs.GetModelFilename(),_xll.Woodstock.Analyst.Xcel.UDFs.GetScenarioIndex(),"2","6")/5,_xll.Woodstock.Analyst.Xcel.UDFs.GetIndicatorValue("OSUPREALREGAPAR_FCFI",""&amp;$A$9&amp;"="&amp;BS$12&amp;";",_xll.Woodstock.Analyst.Xcel.UDFs.GetModelFilename(),_xll.Woodstock.Analyst.Xcel.UDFs.GetScenarioIndex(),VLOOKUP($A$5,Periode,2,FALSE))/5)),0,IF(EXACT($A$5,"Moyenne 2013-2038"),_xll.Woodstock.Analyst.Xcel.UDFs.GetIndicatorValueAverage("OSUPREALREGAPAR_FCFI",""&amp;$A$9&amp;"="&amp;BS$12&amp;";",_xll.Woodstock.Analyst.Xcel.UDFs.GetModelFilename(),_xll.Woodstock.Analyst.Xcel.UDFs.GetScenarioIndex(),"2","6")/5,_xll.Woodstock.Analyst.Xcel.UDFs.GetIndicatorValue("OSUPREALREGAPAR_FCFI",""&amp;$A$9&amp;"="&amp;BS$12&amp;";",_xll.Woodstock.Analyst.Xcel.UDFs.GetModelFilename(),_xll.Woodstock.Analyst.Xcel.UDFs.GetScenarioIndex(),VLOOKUP($A$5,Periode,2,FALSE))/5))</f>
        <v>0</v>
      </c>
      <c r="BT39" s="162">
        <f>IF(ISERROR(IF(EXACT($A$5,"Moyenne 2013-2038"),_xll.Woodstock.Analyst.Xcel.UDFs.GetIndicatorValueAverage("OSUPREALREGAPAR_FCFI",""&amp;$A$9&amp;"="&amp;BT$12&amp;";",_xll.Woodstock.Analyst.Xcel.UDFs.GetModelFilename(),_xll.Woodstock.Analyst.Xcel.UDFs.GetScenarioIndex(),"2","6")/5,_xll.Woodstock.Analyst.Xcel.UDFs.GetIndicatorValue("OSUPREALREGAPAR_FCFI",""&amp;$A$9&amp;"="&amp;BT$12&amp;";",_xll.Woodstock.Analyst.Xcel.UDFs.GetModelFilename(),_xll.Woodstock.Analyst.Xcel.UDFs.GetScenarioIndex(),VLOOKUP($A$5,Periode,2,FALSE))/5)),0,IF(EXACT($A$5,"Moyenne 2013-2038"),_xll.Woodstock.Analyst.Xcel.UDFs.GetIndicatorValueAverage("OSUPREALREGAPAR_FCFI",""&amp;$A$9&amp;"="&amp;BT$12&amp;";",_xll.Woodstock.Analyst.Xcel.UDFs.GetModelFilename(),_xll.Woodstock.Analyst.Xcel.UDFs.GetScenarioIndex(),"2","6")/5,_xll.Woodstock.Analyst.Xcel.UDFs.GetIndicatorValue("OSUPREALREGAPAR_FCFI",""&amp;$A$9&amp;"="&amp;BT$12&amp;";",_xll.Woodstock.Analyst.Xcel.UDFs.GetModelFilename(),_xll.Woodstock.Analyst.Xcel.UDFs.GetScenarioIndex(),VLOOKUP($A$5,Periode,2,FALSE))/5))</f>
        <v>0</v>
      </c>
      <c r="BU39" s="162">
        <f>IF(ISERROR(IF(EXACT($A$5,"Moyenne 2013-2038"),_xll.Woodstock.Analyst.Xcel.UDFs.GetIndicatorValueAverage("OSUPREALREGAPAR_FCFI",""&amp;$A$9&amp;"="&amp;BU$12&amp;";",_xll.Woodstock.Analyst.Xcel.UDFs.GetModelFilename(),_xll.Woodstock.Analyst.Xcel.UDFs.GetScenarioIndex(),"2","6")/5,_xll.Woodstock.Analyst.Xcel.UDFs.GetIndicatorValue("OSUPREALREGAPAR_FCFI",""&amp;$A$9&amp;"="&amp;BU$12&amp;";",_xll.Woodstock.Analyst.Xcel.UDFs.GetModelFilename(),_xll.Woodstock.Analyst.Xcel.UDFs.GetScenarioIndex(),VLOOKUP($A$5,Periode,2,FALSE))/5)),0,IF(EXACT($A$5,"Moyenne 2013-2038"),_xll.Woodstock.Analyst.Xcel.UDFs.GetIndicatorValueAverage("OSUPREALREGAPAR_FCFI",""&amp;$A$9&amp;"="&amp;BU$12&amp;";",_xll.Woodstock.Analyst.Xcel.UDFs.GetModelFilename(),_xll.Woodstock.Analyst.Xcel.UDFs.GetScenarioIndex(),"2","6")/5,_xll.Woodstock.Analyst.Xcel.UDFs.GetIndicatorValue("OSUPREALREGAPAR_FCFI",""&amp;$A$9&amp;"="&amp;BU$12&amp;";",_xll.Woodstock.Analyst.Xcel.UDFs.GetModelFilename(),_xll.Woodstock.Analyst.Xcel.UDFs.GetScenarioIndex(),VLOOKUP($A$5,Periode,2,FALSE))/5))</f>
        <v>0</v>
      </c>
      <c r="BV39" s="162">
        <f>IF(ISERROR(IF(EXACT($A$5,"Moyenne 2013-2038"),_xll.Woodstock.Analyst.Xcel.UDFs.GetIndicatorValueAverage("OSUPREALREGAPAR_FCFI",""&amp;$A$9&amp;"="&amp;BV$12&amp;";",_xll.Woodstock.Analyst.Xcel.UDFs.GetModelFilename(),_xll.Woodstock.Analyst.Xcel.UDFs.GetScenarioIndex(),"2","6")/5,_xll.Woodstock.Analyst.Xcel.UDFs.GetIndicatorValue("OSUPREALREGAPAR_FCFI",""&amp;$A$9&amp;"="&amp;BV$12&amp;";",_xll.Woodstock.Analyst.Xcel.UDFs.GetModelFilename(),_xll.Woodstock.Analyst.Xcel.UDFs.GetScenarioIndex(),VLOOKUP($A$5,Periode,2,FALSE))/5)),0,IF(EXACT($A$5,"Moyenne 2013-2038"),_xll.Woodstock.Analyst.Xcel.UDFs.GetIndicatorValueAverage("OSUPREALREGAPAR_FCFI",""&amp;$A$9&amp;"="&amp;BV$12&amp;";",_xll.Woodstock.Analyst.Xcel.UDFs.GetModelFilename(),_xll.Woodstock.Analyst.Xcel.UDFs.GetScenarioIndex(),"2","6")/5,_xll.Woodstock.Analyst.Xcel.UDFs.GetIndicatorValue("OSUPREALREGAPAR_FCFI",""&amp;$A$9&amp;"="&amp;BV$12&amp;";",_xll.Woodstock.Analyst.Xcel.UDFs.GetModelFilename(),_xll.Woodstock.Analyst.Xcel.UDFs.GetScenarioIndex(),VLOOKUP($A$5,Periode,2,FALSE))/5))</f>
        <v>0</v>
      </c>
      <c r="BW39" s="162">
        <f>IF(ISERROR(IF(EXACT($A$5,"Moyenne 2013-2038"),_xll.Woodstock.Analyst.Xcel.UDFs.GetIndicatorValueAverage("OSUPREALREGAPAR_FCFI",""&amp;$A$9&amp;"="&amp;BW$12&amp;";",_xll.Woodstock.Analyst.Xcel.UDFs.GetModelFilename(),_xll.Woodstock.Analyst.Xcel.UDFs.GetScenarioIndex(),"2","6")/5,_xll.Woodstock.Analyst.Xcel.UDFs.GetIndicatorValue("OSUPREALREGAPAR_FCFI",""&amp;$A$9&amp;"="&amp;BW$12&amp;";",_xll.Woodstock.Analyst.Xcel.UDFs.GetModelFilename(),_xll.Woodstock.Analyst.Xcel.UDFs.GetScenarioIndex(),VLOOKUP($A$5,Periode,2,FALSE))/5)),0,IF(EXACT($A$5,"Moyenne 2013-2038"),_xll.Woodstock.Analyst.Xcel.UDFs.GetIndicatorValueAverage("OSUPREALREGAPAR_FCFI",""&amp;$A$9&amp;"="&amp;BW$12&amp;";",_xll.Woodstock.Analyst.Xcel.UDFs.GetModelFilename(),_xll.Woodstock.Analyst.Xcel.UDFs.GetScenarioIndex(),"2","6")/5,_xll.Woodstock.Analyst.Xcel.UDFs.GetIndicatorValue("OSUPREALREGAPAR_FCFI",""&amp;$A$9&amp;"="&amp;BW$12&amp;";",_xll.Woodstock.Analyst.Xcel.UDFs.GetModelFilename(),_xll.Woodstock.Analyst.Xcel.UDFs.GetScenarioIndex(),VLOOKUP($A$5,Periode,2,FALSE))/5))</f>
        <v>0</v>
      </c>
      <c r="BX39" s="162">
        <f>IF(ISERROR(IF(EXACT($A$5,"Moyenne 2013-2038"),_xll.Woodstock.Analyst.Xcel.UDFs.GetIndicatorValueAverage("OSUPREALREGAPAR_FCFI",""&amp;$A$9&amp;"="&amp;BX$12&amp;";",_xll.Woodstock.Analyst.Xcel.UDFs.GetModelFilename(),_xll.Woodstock.Analyst.Xcel.UDFs.GetScenarioIndex(),"2","6")/5,_xll.Woodstock.Analyst.Xcel.UDFs.GetIndicatorValue("OSUPREALREGAPAR_FCFI",""&amp;$A$9&amp;"="&amp;BX$12&amp;";",_xll.Woodstock.Analyst.Xcel.UDFs.GetModelFilename(),_xll.Woodstock.Analyst.Xcel.UDFs.GetScenarioIndex(),VLOOKUP($A$5,Periode,2,FALSE))/5)),0,IF(EXACT($A$5,"Moyenne 2013-2038"),_xll.Woodstock.Analyst.Xcel.UDFs.GetIndicatorValueAverage("OSUPREALREGAPAR_FCFI",""&amp;$A$9&amp;"="&amp;BX$12&amp;";",_xll.Woodstock.Analyst.Xcel.UDFs.GetModelFilename(),_xll.Woodstock.Analyst.Xcel.UDFs.GetScenarioIndex(),"2","6")/5,_xll.Woodstock.Analyst.Xcel.UDFs.GetIndicatorValue("OSUPREALREGAPAR_FCFI",""&amp;$A$9&amp;"="&amp;BX$12&amp;";",_xll.Woodstock.Analyst.Xcel.UDFs.GetModelFilename(),_xll.Woodstock.Analyst.Xcel.UDFs.GetScenarioIndex(),VLOOKUP($A$5,Periode,2,FALSE))/5))</f>
        <v>0</v>
      </c>
      <c r="BY39" s="162">
        <f>IF(ISERROR(IF(EXACT($A$5,"Moyenne 2013-2038"),_xll.Woodstock.Analyst.Xcel.UDFs.GetIndicatorValueAverage("OSUPREALREGAPAR_FCFI",""&amp;$A$9&amp;"="&amp;BY$12&amp;";",_xll.Woodstock.Analyst.Xcel.UDFs.GetModelFilename(),_xll.Woodstock.Analyst.Xcel.UDFs.GetScenarioIndex(),"2","6")/5,_xll.Woodstock.Analyst.Xcel.UDFs.GetIndicatorValue("OSUPREALREGAPAR_FCFI",""&amp;$A$9&amp;"="&amp;BY$12&amp;";",_xll.Woodstock.Analyst.Xcel.UDFs.GetModelFilename(),_xll.Woodstock.Analyst.Xcel.UDFs.GetScenarioIndex(),VLOOKUP($A$5,Periode,2,FALSE))/5)),0,IF(EXACT($A$5,"Moyenne 2013-2038"),_xll.Woodstock.Analyst.Xcel.UDFs.GetIndicatorValueAverage("OSUPREALREGAPAR_FCFI",""&amp;$A$9&amp;"="&amp;BY$12&amp;";",_xll.Woodstock.Analyst.Xcel.UDFs.GetModelFilename(),_xll.Woodstock.Analyst.Xcel.UDFs.GetScenarioIndex(),"2","6")/5,_xll.Woodstock.Analyst.Xcel.UDFs.GetIndicatorValue("OSUPREALREGAPAR_FCFI",""&amp;$A$9&amp;"="&amp;BY$12&amp;";",_xll.Woodstock.Analyst.Xcel.UDFs.GetModelFilename(),_xll.Woodstock.Analyst.Xcel.UDFs.GetScenarioIndex(),VLOOKUP($A$5,Periode,2,FALSE))/5))</f>
        <v>0</v>
      </c>
      <c r="BZ39" s="162">
        <f>IF(ISERROR(IF(EXACT($A$5,"Moyenne 2013-2038"),_xll.Woodstock.Analyst.Xcel.UDFs.GetIndicatorValueAverage("OSUPREALREGAPAR_FCFI",""&amp;$A$9&amp;"="&amp;BZ$12&amp;";",_xll.Woodstock.Analyst.Xcel.UDFs.GetModelFilename(),_xll.Woodstock.Analyst.Xcel.UDFs.GetScenarioIndex(),"2","6")/5,_xll.Woodstock.Analyst.Xcel.UDFs.GetIndicatorValue("OSUPREALREGAPAR_FCFI",""&amp;$A$9&amp;"="&amp;BZ$12&amp;";",_xll.Woodstock.Analyst.Xcel.UDFs.GetModelFilename(),_xll.Woodstock.Analyst.Xcel.UDFs.GetScenarioIndex(),VLOOKUP($A$5,Periode,2,FALSE))/5)),0,IF(EXACT($A$5,"Moyenne 2013-2038"),_xll.Woodstock.Analyst.Xcel.UDFs.GetIndicatorValueAverage("OSUPREALREGAPAR_FCFI",""&amp;$A$9&amp;"="&amp;BZ$12&amp;";",_xll.Woodstock.Analyst.Xcel.UDFs.GetModelFilename(),_xll.Woodstock.Analyst.Xcel.UDFs.GetScenarioIndex(),"2","6")/5,_xll.Woodstock.Analyst.Xcel.UDFs.GetIndicatorValue("OSUPREALREGAPAR_FCFI",""&amp;$A$9&amp;"="&amp;BZ$12&amp;";",_xll.Woodstock.Analyst.Xcel.UDFs.GetModelFilename(),_xll.Woodstock.Analyst.Xcel.UDFs.GetScenarioIndex(),VLOOKUP($A$5,Periode,2,FALSE))/5))</f>
        <v>0</v>
      </c>
      <c r="CA39" s="162">
        <f>IF(ISERROR(IF(EXACT($A$5,"Moyenne 2013-2038"),_xll.Woodstock.Analyst.Xcel.UDFs.GetIndicatorValueAverage("OSUPREALREGAPAR_FCFI",""&amp;$A$9&amp;"="&amp;CA$12&amp;";",_xll.Woodstock.Analyst.Xcel.UDFs.GetModelFilename(),_xll.Woodstock.Analyst.Xcel.UDFs.GetScenarioIndex(),"2","6")/5,_xll.Woodstock.Analyst.Xcel.UDFs.GetIndicatorValue("OSUPREALREGAPAR_FCFI",""&amp;$A$9&amp;"="&amp;CA$12&amp;";",_xll.Woodstock.Analyst.Xcel.UDFs.GetModelFilename(),_xll.Woodstock.Analyst.Xcel.UDFs.GetScenarioIndex(),VLOOKUP($A$5,Periode,2,FALSE))/5)),0,IF(EXACT($A$5,"Moyenne 2013-2038"),_xll.Woodstock.Analyst.Xcel.UDFs.GetIndicatorValueAverage("OSUPREALREGAPAR_FCFI",""&amp;$A$9&amp;"="&amp;CA$12&amp;";",_xll.Woodstock.Analyst.Xcel.UDFs.GetModelFilename(),_xll.Woodstock.Analyst.Xcel.UDFs.GetScenarioIndex(),"2","6")/5,_xll.Woodstock.Analyst.Xcel.UDFs.GetIndicatorValue("OSUPREALREGAPAR_FCFI",""&amp;$A$9&amp;"="&amp;CA$12&amp;";",_xll.Woodstock.Analyst.Xcel.UDFs.GetModelFilename(),_xll.Woodstock.Analyst.Xcel.UDFs.GetScenarioIndex(),VLOOKUP($A$5,Periode,2,FALSE))/5))</f>
        <v>0</v>
      </c>
      <c r="CB39" s="162">
        <f>IF(ISERROR(IF(EXACT($A$5,"Moyenne 2013-2038"),_xll.Woodstock.Analyst.Xcel.UDFs.GetIndicatorValueAverage("OSUPREALREGAPAR_FCFI",""&amp;$A$9&amp;"="&amp;CB$12&amp;";",_xll.Woodstock.Analyst.Xcel.UDFs.GetModelFilename(),_xll.Woodstock.Analyst.Xcel.UDFs.GetScenarioIndex(),"2","6")/5,_xll.Woodstock.Analyst.Xcel.UDFs.GetIndicatorValue("OSUPREALREGAPAR_FCFI",""&amp;$A$9&amp;"="&amp;CB$12&amp;";",_xll.Woodstock.Analyst.Xcel.UDFs.GetModelFilename(),_xll.Woodstock.Analyst.Xcel.UDFs.GetScenarioIndex(),VLOOKUP($A$5,Periode,2,FALSE))/5)),0,IF(EXACT($A$5,"Moyenne 2013-2038"),_xll.Woodstock.Analyst.Xcel.UDFs.GetIndicatorValueAverage("OSUPREALREGAPAR_FCFI",""&amp;$A$9&amp;"="&amp;CB$12&amp;";",_xll.Woodstock.Analyst.Xcel.UDFs.GetModelFilename(),_xll.Woodstock.Analyst.Xcel.UDFs.GetScenarioIndex(),"2","6")/5,_xll.Woodstock.Analyst.Xcel.UDFs.GetIndicatorValue("OSUPREALREGAPAR_FCFI",""&amp;$A$9&amp;"="&amp;CB$12&amp;";",_xll.Woodstock.Analyst.Xcel.UDFs.GetModelFilename(),_xll.Woodstock.Analyst.Xcel.UDFs.GetScenarioIndex(),VLOOKUP($A$5,Periode,2,FALSE))/5))</f>
        <v>0</v>
      </c>
      <c r="CC39" s="162">
        <f>IF(ISERROR(IF(EXACT($A$5,"Moyenne 2013-2038"),_xll.Woodstock.Analyst.Xcel.UDFs.GetIndicatorValueAverage("OSUPREALREGAPAR_FCFI",""&amp;$A$9&amp;"="&amp;CC$12&amp;";",_xll.Woodstock.Analyst.Xcel.UDFs.GetModelFilename(),_xll.Woodstock.Analyst.Xcel.UDFs.GetScenarioIndex(),"2","6")/5,_xll.Woodstock.Analyst.Xcel.UDFs.GetIndicatorValue("OSUPREALREGAPAR_FCFI",""&amp;$A$9&amp;"="&amp;CC$12&amp;";",_xll.Woodstock.Analyst.Xcel.UDFs.GetModelFilename(),_xll.Woodstock.Analyst.Xcel.UDFs.GetScenarioIndex(),VLOOKUP($A$5,Periode,2,FALSE))/5)),0,IF(EXACT($A$5,"Moyenne 2013-2038"),_xll.Woodstock.Analyst.Xcel.UDFs.GetIndicatorValueAverage("OSUPREALREGAPAR_FCFI",""&amp;$A$9&amp;"="&amp;CC$12&amp;";",_xll.Woodstock.Analyst.Xcel.UDFs.GetModelFilename(),_xll.Woodstock.Analyst.Xcel.UDFs.GetScenarioIndex(),"2","6")/5,_xll.Woodstock.Analyst.Xcel.UDFs.GetIndicatorValue("OSUPREALREGAPAR_FCFI",""&amp;$A$9&amp;"="&amp;CC$12&amp;";",_xll.Woodstock.Analyst.Xcel.UDFs.GetModelFilename(),_xll.Woodstock.Analyst.Xcel.UDFs.GetScenarioIndex(),VLOOKUP($A$5,Periode,2,FALSE))/5))</f>
        <v>0</v>
      </c>
      <c r="CD39" s="162">
        <f>IF(ISERROR(IF(EXACT($A$5,"Moyenne 2013-2038"),_xll.Woodstock.Analyst.Xcel.UDFs.GetIndicatorValueAverage("OSUPREALREGAPAR_FCFI",""&amp;$A$9&amp;"="&amp;CD$12&amp;";",_xll.Woodstock.Analyst.Xcel.UDFs.GetModelFilename(),_xll.Woodstock.Analyst.Xcel.UDFs.GetScenarioIndex(),"2","6")/5,_xll.Woodstock.Analyst.Xcel.UDFs.GetIndicatorValue("OSUPREALREGAPAR_FCFI",""&amp;$A$9&amp;"="&amp;CD$12&amp;";",_xll.Woodstock.Analyst.Xcel.UDFs.GetModelFilename(),_xll.Woodstock.Analyst.Xcel.UDFs.GetScenarioIndex(),VLOOKUP($A$5,Periode,2,FALSE))/5)),0,IF(EXACT($A$5,"Moyenne 2013-2038"),_xll.Woodstock.Analyst.Xcel.UDFs.GetIndicatorValueAverage("OSUPREALREGAPAR_FCFI",""&amp;$A$9&amp;"="&amp;CD$12&amp;";",_xll.Woodstock.Analyst.Xcel.UDFs.GetModelFilename(),_xll.Woodstock.Analyst.Xcel.UDFs.GetScenarioIndex(),"2","6")/5,_xll.Woodstock.Analyst.Xcel.UDFs.GetIndicatorValue("OSUPREALREGAPAR_FCFI",""&amp;$A$9&amp;"="&amp;CD$12&amp;";",_xll.Woodstock.Analyst.Xcel.UDFs.GetModelFilename(),_xll.Woodstock.Analyst.Xcel.UDFs.GetScenarioIndex(),VLOOKUP($A$5,Periode,2,FALSE))/5))</f>
        <v>0</v>
      </c>
      <c r="CE39" s="162">
        <f>IF(ISERROR(IF(EXACT($A$5,"Moyenne 2013-2038"),_xll.Woodstock.Analyst.Xcel.UDFs.GetIndicatorValueAverage("OSUPREALREGAPAR_FCFI",""&amp;$A$9&amp;"="&amp;CE$12&amp;";",_xll.Woodstock.Analyst.Xcel.UDFs.GetModelFilename(),_xll.Woodstock.Analyst.Xcel.UDFs.GetScenarioIndex(),"2","6")/5,_xll.Woodstock.Analyst.Xcel.UDFs.GetIndicatorValue("OSUPREALREGAPAR_FCFI",""&amp;$A$9&amp;"="&amp;CE$12&amp;";",_xll.Woodstock.Analyst.Xcel.UDFs.GetModelFilename(),_xll.Woodstock.Analyst.Xcel.UDFs.GetScenarioIndex(),VLOOKUP($A$5,Periode,2,FALSE))/5)),0,IF(EXACT($A$5,"Moyenne 2013-2038"),_xll.Woodstock.Analyst.Xcel.UDFs.GetIndicatorValueAverage("OSUPREALREGAPAR_FCFI",""&amp;$A$9&amp;"="&amp;CE$12&amp;";",_xll.Woodstock.Analyst.Xcel.UDFs.GetModelFilename(),_xll.Woodstock.Analyst.Xcel.UDFs.GetScenarioIndex(),"2","6")/5,_xll.Woodstock.Analyst.Xcel.UDFs.GetIndicatorValue("OSUPREALREGAPAR_FCFI",""&amp;$A$9&amp;"="&amp;CE$12&amp;";",_xll.Woodstock.Analyst.Xcel.UDFs.GetModelFilename(),_xll.Woodstock.Analyst.Xcel.UDFs.GetScenarioIndex(),VLOOKUP($A$5,Periode,2,FALSE))/5))</f>
        <v>0</v>
      </c>
      <c r="CF39" s="162">
        <f>IF(ISERROR(IF(EXACT($A$5,"Moyenne 2013-2038"),_xll.Woodstock.Analyst.Xcel.UDFs.GetIndicatorValueAverage("OSUPREALREGAPAR_FCFI",""&amp;$A$9&amp;"="&amp;CF$12&amp;";",_xll.Woodstock.Analyst.Xcel.UDFs.GetModelFilename(),_xll.Woodstock.Analyst.Xcel.UDFs.GetScenarioIndex(),"2","6")/5,_xll.Woodstock.Analyst.Xcel.UDFs.GetIndicatorValue("OSUPREALREGAPAR_FCFI",""&amp;$A$9&amp;"="&amp;CF$12&amp;";",_xll.Woodstock.Analyst.Xcel.UDFs.GetModelFilename(),_xll.Woodstock.Analyst.Xcel.UDFs.GetScenarioIndex(),VLOOKUP($A$5,Periode,2,FALSE))/5)),0,IF(EXACT($A$5,"Moyenne 2013-2038"),_xll.Woodstock.Analyst.Xcel.UDFs.GetIndicatorValueAverage("OSUPREALREGAPAR_FCFI",""&amp;$A$9&amp;"="&amp;CF$12&amp;";",_xll.Woodstock.Analyst.Xcel.UDFs.GetModelFilename(),_xll.Woodstock.Analyst.Xcel.UDFs.GetScenarioIndex(),"2","6")/5,_xll.Woodstock.Analyst.Xcel.UDFs.GetIndicatorValue("OSUPREALREGAPAR_FCFI",""&amp;$A$9&amp;"="&amp;CF$12&amp;";",_xll.Woodstock.Analyst.Xcel.UDFs.GetModelFilename(),_xll.Woodstock.Analyst.Xcel.UDFs.GetScenarioIndex(),VLOOKUP($A$5,Periode,2,FALSE))/5))</f>
        <v>0</v>
      </c>
      <c r="CG39" s="162">
        <f>IF(ISERROR(IF(EXACT($A$5,"Moyenne 2013-2038"),_xll.Woodstock.Analyst.Xcel.UDFs.GetIndicatorValueAverage("OSUPREALREGAPAR_FCFI",""&amp;$A$9&amp;"="&amp;CG$12&amp;";",_xll.Woodstock.Analyst.Xcel.UDFs.GetModelFilename(),_xll.Woodstock.Analyst.Xcel.UDFs.GetScenarioIndex(),"2","6")/5,_xll.Woodstock.Analyst.Xcel.UDFs.GetIndicatorValue("OSUPREALREGAPAR_FCFI",""&amp;$A$9&amp;"="&amp;CG$12&amp;";",_xll.Woodstock.Analyst.Xcel.UDFs.GetModelFilename(),_xll.Woodstock.Analyst.Xcel.UDFs.GetScenarioIndex(),VLOOKUP($A$5,Periode,2,FALSE))/5)),0,IF(EXACT($A$5,"Moyenne 2013-2038"),_xll.Woodstock.Analyst.Xcel.UDFs.GetIndicatorValueAverage("OSUPREALREGAPAR_FCFI",""&amp;$A$9&amp;"="&amp;CG$12&amp;";",_xll.Woodstock.Analyst.Xcel.UDFs.GetModelFilename(),_xll.Woodstock.Analyst.Xcel.UDFs.GetScenarioIndex(),"2","6")/5,_xll.Woodstock.Analyst.Xcel.UDFs.GetIndicatorValue("OSUPREALREGAPAR_FCFI",""&amp;$A$9&amp;"="&amp;CG$12&amp;";",_xll.Woodstock.Analyst.Xcel.UDFs.GetModelFilename(),_xll.Woodstock.Analyst.Xcel.UDFs.GetScenarioIndex(),VLOOKUP($A$5,Periode,2,FALSE))/5))</f>
        <v>0</v>
      </c>
      <c r="CH39" s="162">
        <f>IF(ISERROR(IF(EXACT($A$5,"Moyenne 2013-2038"),_xll.Woodstock.Analyst.Xcel.UDFs.GetIndicatorValueAverage("OSUPREALREGAPAR_FCFI",""&amp;$A$9&amp;"="&amp;CH$12&amp;";",_xll.Woodstock.Analyst.Xcel.UDFs.GetModelFilename(),_xll.Woodstock.Analyst.Xcel.UDFs.GetScenarioIndex(),"2","6")/5,_xll.Woodstock.Analyst.Xcel.UDFs.GetIndicatorValue("OSUPREALREGAPAR_FCFI",""&amp;$A$9&amp;"="&amp;CH$12&amp;";",_xll.Woodstock.Analyst.Xcel.UDFs.GetModelFilename(),_xll.Woodstock.Analyst.Xcel.UDFs.GetScenarioIndex(),VLOOKUP($A$5,Periode,2,FALSE))/5)),0,IF(EXACT($A$5,"Moyenne 2013-2038"),_xll.Woodstock.Analyst.Xcel.UDFs.GetIndicatorValueAverage("OSUPREALREGAPAR_FCFI",""&amp;$A$9&amp;"="&amp;CH$12&amp;";",_xll.Woodstock.Analyst.Xcel.UDFs.GetModelFilename(),_xll.Woodstock.Analyst.Xcel.UDFs.GetScenarioIndex(),"2","6")/5,_xll.Woodstock.Analyst.Xcel.UDFs.GetIndicatorValue("OSUPREALREGAPAR_FCFI",""&amp;$A$9&amp;"="&amp;CH$12&amp;";",_xll.Woodstock.Analyst.Xcel.UDFs.GetModelFilename(),_xll.Woodstock.Analyst.Xcel.UDFs.GetScenarioIndex(),VLOOKUP($A$5,Periode,2,FALSE))/5))</f>
        <v>0</v>
      </c>
      <c r="CI39" s="162">
        <f>IF(ISERROR(IF(EXACT($A$5,"Moyenne 2013-2038"),_xll.Woodstock.Analyst.Xcel.UDFs.GetIndicatorValueAverage("OSUPREALREGAPAR_FCFI",""&amp;$A$9&amp;"="&amp;CI$12&amp;";",_xll.Woodstock.Analyst.Xcel.UDFs.GetModelFilename(),_xll.Woodstock.Analyst.Xcel.UDFs.GetScenarioIndex(),"2","6")/5,_xll.Woodstock.Analyst.Xcel.UDFs.GetIndicatorValue("OSUPREALREGAPAR_FCFI",""&amp;$A$9&amp;"="&amp;CI$12&amp;";",_xll.Woodstock.Analyst.Xcel.UDFs.GetModelFilename(),_xll.Woodstock.Analyst.Xcel.UDFs.GetScenarioIndex(),VLOOKUP($A$5,Periode,2,FALSE))/5)),0,IF(EXACT($A$5,"Moyenne 2013-2038"),_xll.Woodstock.Analyst.Xcel.UDFs.GetIndicatorValueAverage("OSUPREALREGAPAR_FCFI",""&amp;$A$9&amp;"="&amp;CI$12&amp;";",_xll.Woodstock.Analyst.Xcel.UDFs.GetModelFilename(),_xll.Woodstock.Analyst.Xcel.UDFs.GetScenarioIndex(),"2","6")/5,_xll.Woodstock.Analyst.Xcel.UDFs.GetIndicatorValue("OSUPREALREGAPAR_FCFI",""&amp;$A$9&amp;"="&amp;CI$12&amp;";",_xll.Woodstock.Analyst.Xcel.UDFs.GetModelFilename(),_xll.Woodstock.Analyst.Xcel.UDFs.GetScenarioIndex(),VLOOKUP($A$5,Periode,2,FALSE))/5))</f>
        <v>0</v>
      </c>
      <c r="CJ39" s="162">
        <f>IF(ISERROR(IF(EXACT($A$5,"Moyenne 2013-2038"),_xll.Woodstock.Analyst.Xcel.UDFs.GetIndicatorValueAverage("OSUPREALREGAPAR_FCFI",""&amp;$A$9&amp;"="&amp;CJ$12&amp;";",_xll.Woodstock.Analyst.Xcel.UDFs.GetModelFilename(),_xll.Woodstock.Analyst.Xcel.UDFs.GetScenarioIndex(),"2","6")/5,_xll.Woodstock.Analyst.Xcel.UDFs.GetIndicatorValue("OSUPREALREGAPAR_FCFI",""&amp;$A$9&amp;"="&amp;CJ$12&amp;";",_xll.Woodstock.Analyst.Xcel.UDFs.GetModelFilename(),_xll.Woodstock.Analyst.Xcel.UDFs.GetScenarioIndex(),VLOOKUP($A$5,Periode,2,FALSE))/5)),0,IF(EXACT($A$5,"Moyenne 2013-2038"),_xll.Woodstock.Analyst.Xcel.UDFs.GetIndicatorValueAverage("OSUPREALREGAPAR_FCFI",""&amp;$A$9&amp;"="&amp;CJ$12&amp;";",_xll.Woodstock.Analyst.Xcel.UDFs.GetModelFilename(),_xll.Woodstock.Analyst.Xcel.UDFs.GetScenarioIndex(),"2","6")/5,_xll.Woodstock.Analyst.Xcel.UDFs.GetIndicatorValue("OSUPREALREGAPAR_FCFI",""&amp;$A$9&amp;"="&amp;CJ$12&amp;";",_xll.Woodstock.Analyst.Xcel.UDFs.GetModelFilename(),_xll.Woodstock.Analyst.Xcel.UDFs.GetScenarioIndex(),VLOOKUP($A$5,Periode,2,FALSE))/5))</f>
        <v>0</v>
      </c>
      <c r="CK39" s="162">
        <f>IF(ISERROR(IF(EXACT($A$5,"Moyenne 2013-2038"),_xll.Woodstock.Analyst.Xcel.UDFs.GetIndicatorValueAverage("OSUPREALREGAPAR_FCFI",""&amp;$A$9&amp;"="&amp;CK$12&amp;";",_xll.Woodstock.Analyst.Xcel.UDFs.GetModelFilename(),_xll.Woodstock.Analyst.Xcel.UDFs.GetScenarioIndex(),"2","6")/5,_xll.Woodstock.Analyst.Xcel.UDFs.GetIndicatorValue("OSUPREALREGAPAR_FCFI",""&amp;$A$9&amp;"="&amp;CK$12&amp;";",_xll.Woodstock.Analyst.Xcel.UDFs.GetModelFilename(),_xll.Woodstock.Analyst.Xcel.UDFs.GetScenarioIndex(),VLOOKUP($A$5,Periode,2,FALSE))/5)),0,IF(EXACT($A$5,"Moyenne 2013-2038"),_xll.Woodstock.Analyst.Xcel.UDFs.GetIndicatorValueAverage("OSUPREALREGAPAR_FCFI",""&amp;$A$9&amp;"="&amp;CK$12&amp;";",_xll.Woodstock.Analyst.Xcel.UDFs.GetModelFilename(),_xll.Woodstock.Analyst.Xcel.UDFs.GetScenarioIndex(),"2","6")/5,_xll.Woodstock.Analyst.Xcel.UDFs.GetIndicatorValue("OSUPREALREGAPAR_FCFI",""&amp;$A$9&amp;"="&amp;CK$12&amp;";",_xll.Woodstock.Analyst.Xcel.UDFs.GetModelFilename(),_xll.Woodstock.Analyst.Xcel.UDFs.GetScenarioIndex(),VLOOKUP($A$5,Periode,2,FALSE))/5))</f>
        <v>0</v>
      </c>
      <c r="CL39" s="162">
        <f>IF(ISERROR(IF(EXACT($A$5,"Moyenne 2013-2038"),_xll.Woodstock.Analyst.Xcel.UDFs.GetIndicatorValueAverage("OSUPREALREGAPAR_FCFI",""&amp;$A$9&amp;"="&amp;CL$12&amp;";",_xll.Woodstock.Analyst.Xcel.UDFs.GetModelFilename(),_xll.Woodstock.Analyst.Xcel.UDFs.GetScenarioIndex(),"2","6")/5,_xll.Woodstock.Analyst.Xcel.UDFs.GetIndicatorValue("OSUPREALREGAPAR_FCFI",""&amp;$A$9&amp;"="&amp;CL$12&amp;";",_xll.Woodstock.Analyst.Xcel.UDFs.GetModelFilename(),_xll.Woodstock.Analyst.Xcel.UDFs.GetScenarioIndex(),VLOOKUP($A$5,Periode,2,FALSE))/5)),0,IF(EXACT($A$5,"Moyenne 2013-2038"),_xll.Woodstock.Analyst.Xcel.UDFs.GetIndicatorValueAverage("OSUPREALREGAPAR_FCFI",""&amp;$A$9&amp;"="&amp;CL$12&amp;";",_xll.Woodstock.Analyst.Xcel.UDFs.GetModelFilename(),_xll.Woodstock.Analyst.Xcel.UDFs.GetScenarioIndex(),"2","6")/5,_xll.Woodstock.Analyst.Xcel.UDFs.GetIndicatorValue("OSUPREALREGAPAR_FCFI",""&amp;$A$9&amp;"="&amp;CL$12&amp;";",_xll.Woodstock.Analyst.Xcel.UDFs.GetModelFilename(),_xll.Woodstock.Analyst.Xcel.UDFs.GetScenarioIndex(),VLOOKUP($A$5,Periode,2,FALSE))/5))</f>
        <v>0</v>
      </c>
      <c r="CM39" s="162">
        <f>IF(ISERROR(IF(EXACT($A$5,"Moyenne 2013-2038"),_xll.Woodstock.Analyst.Xcel.UDFs.GetIndicatorValueAverage("OSUPREALREGAPAR_FCFI",""&amp;$A$9&amp;"="&amp;CM$12&amp;";",_xll.Woodstock.Analyst.Xcel.UDFs.GetModelFilename(),_xll.Woodstock.Analyst.Xcel.UDFs.GetScenarioIndex(),"2","6")/5,_xll.Woodstock.Analyst.Xcel.UDFs.GetIndicatorValue("OSUPREALREGAPAR_FCFI",""&amp;$A$9&amp;"="&amp;CM$12&amp;";",_xll.Woodstock.Analyst.Xcel.UDFs.GetModelFilename(),_xll.Woodstock.Analyst.Xcel.UDFs.GetScenarioIndex(),VLOOKUP($A$5,Periode,2,FALSE))/5)),0,IF(EXACT($A$5,"Moyenne 2013-2038"),_xll.Woodstock.Analyst.Xcel.UDFs.GetIndicatorValueAverage("OSUPREALREGAPAR_FCFI",""&amp;$A$9&amp;"="&amp;CM$12&amp;";",_xll.Woodstock.Analyst.Xcel.UDFs.GetModelFilename(),_xll.Woodstock.Analyst.Xcel.UDFs.GetScenarioIndex(),"2","6")/5,_xll.Woodstock.Analyst.Xcel.UDFs.GetIndicatorValue("OSUPREALREGAPAR_FCFI",""&amp;$A$9&amp;"="&amp;CM$12&amp;";",_xll.Woodstock.Analyst.Xcel.UDFs.GetModelFilename(),_xll.Woodstock.Analyst.Xcel.UDFs.GetScenarioIndex(),VLOOKUP($A$5,Periode,2,FALSE))/5))</f>
        <v>0</v>
      </c>
      <c r="CN39" s="162">
        <f>IF(ISERROR(IF(EXACT($A$5,"Moyenne 2013-2038"),_xll.Woodstock.Analyst.Xcel.UDFs.GetIndicatorValueAverage("OSUPREALREGAPAR_FCFI",""&amp;$A$9&amp;"="&amp;CN$12&amp;";",_xll.Woodstock.Analyst.Xcel.UDFs.GetModelFilename(),_xll.Woodstock.Analyst.Xcel.UDFs.GetScenarioIndex(),"2","6")/5,_xll.Woodstock.Analyst.Xcel.UDFs.GetIndicatorValue("OSUPREALREGAPAR_FCFI",""&amp;$A$9&amp;"="&amp;CN$12&amp;";",_xll.Woodstock.Analyst.Xcel.UDFs.GetModelFilename(),_xll.Woodstock.Analyst.Xcel.UDFs.GetScenarioIndex(),VLOOKUP($A$5,Periode,2,FALSE))/5)),0,IF(EXACT($A$5,"Moyenne 2013-2038"),_xll.Woodstock.Analyst.Xcel.UDFs.GetIndicatorValueAverage("OSUPREALREGAPAR_FCFI",""&amp;$A$9&amp;"="&amp;CN$12&amp;";",_xll.Woodstock.Analyst.Xcel.UDFs.GetModelFilename(),_xll.Woodstock.Analyst.Xcel.UDFs.GetScenarioIndex(),"2","6")/5,_xll.Woodstock.Analyst.Xcel.UDFs.GetIndicatorValue("OSUPREALREGAPAR_FCFI",""&amp;$A$9&amp;"="&amp;CN$12&amp;";",_xll.Woodstock.Analyst.Xcel.UDFs.GetModelFilename(),_xll.Woodstock.Analyst.Xcel.UDFs.GetScenarioIndex(),VLOOKUP($A$5,Periode,2,FALSE))/5))</f>
        <v>0</v>
      </c>
      <c r="CO39" s="162">
        <f>IF(ISERROR(IF(EXACT($A$5,"Moyenne 2013-2038"),_xll.Woodstock.Analyst.Xcel.UDFs.GetIndicatorValueAverage("OSUPREALREGAPAR_FCFI",""&amp;$A$9&amp;"="&amp;CO$12&amp;";",_xll.Woodstock.Analyst.Xcel.UDFs.GetModelFilename(),_xll.Woodstock.Analyst.Xcel.UDFs.GetScenarioIndex(),"2","6")/5,_xll.Woodstock.Analyst.Xcel.UDFs.GetIndicatorValue("OSUPREALREGAPAR_FCFI",""&amp;$A$9&amp;"="&amp;CO$12&amp;";",_xll.Woodstock.Analyst.Xcel.UDFs.GetModelFilename(),_xll.Woodstock.Analyst.Xcel.UDFs.GetScenarioIndex(),VLOOKUP($A$5,Periode,2,FALSE))/5)),0,IF(EXACT($A$5,"Moyenne 2013-2038"),_xll.Woodstock.Analyst.Xcel.UDFs.GetIndicatorValueAverage("OSUPREALREGAPAR_FCFI",""&amp;$A$9&amp;"="&amp;CO$12&amp;";",_xll.Woodstock.Analyst.Xcel.UDFs.GetModelFilename(),_xll.Woodstock.Analyst.Xcel.UDFs.GetScenarioIndex(),"2","6")/5,_xll.Woodstock.Analyst.Xcel.UDFs.GetIndicatorValue("OSUPREALREGAPAR_FCFI",""&amp;$A$9&amp;"="&amp;CO$12&amp;";",_xll.Woodstock.Analyst.Xcel.UDFs.GetModelFilename(),_xll.Woodstock.Analyst.Xcel.UDFs.GetScenarioIndex(),VLOOKUP($A$5,Periode,2,FALSE))/5))</f>
        <v>0</v>
      </c>
      <c r="CP39" s="162">
        <f>IF(ISERROR(IF(EXACT($A$5,"Moyenne 2013-2038"),_xll.Woodstock.Analyst.Xcel.UDFs.GetIndicatorValueAverage("OSUPREALREGAPAR_FCFI",""&amp;$A$9&amp;"="&amp;CP$12&amp;";",_xll.Woodstock.Analyst.Xcel.UDFs.GetModelFilename(),_xll.Woodstock.Analyst.Xcel.UDFs.GetScenarioIndex(),"2","6")/5,_xll.Woodstock.Analyst.Xcel.UDFs.GetIndicatorValue("OSUPREALREGAPAR_FCFI",""&amp;$A$9&amp;"="&amp;CP$12&amp;";",_xll.Woodstock.Analyst.Xcel.UDFs.GetModelFilename(),_xll.Woodstock.Analyst.Xcel.UDFs.GetScenarioIndex(),VLOOKUP($A$5,Periode,2,FALSE))/5)),0,IF(EXACT($A$5,"Moyenne 2013-2038"),_xll.Woodstock.Analyst.Xcel.UDFs.GetIndicatorValueAverage("OSUPREALREGAPAR_FCFI",""&amp;$A$9&amp;"="&amp;CP$12&amp;";",_xll.Woodstock.Analyst.Xcel.UDFs.GetModelFilename(),_xll.Woodstock.Analyst.Xcel.UDFs.GetScenarioIndex(),"2","6")/5,_xll.Woodstock.Analyst.Xcel.UDFs.GetIndicatorValue("OSUPREALREGAPAR_FCFI",""&amp;$A$9&amp;"="&amp;CP$12&amp;";",_xll.Woodstock.Analyst.Xcel.UDFs.GetModelFilename(),_xll.Woodstock.Analyst.Xcel.UDFs.GetScenarioIndex(),VLOOKUP($A$5,Periode,2,FALSE))/5))</f>
        <v>0</v>
      </c>
      <c r="CQ39" s="162">
        <f>IF(ISERROR(IF(EXACT($A$5,"Moyenne 2013-2038"),_xll.Woodstock.Analyst.Xcel.UDFs.GetIndicatorValueAverage("OSUPREALREGAPAR_FCFI",""&amp;$A$9&amp;"="&amp;CQ$12&amp;";",_xll.Woodstock.Analyst.Xcel.UDFs.GetModelFilename(),_xll.Woodstock.Analyst.Xcel.UDFs.GetScenarioIndex(),"2","6")/5,_xll.Woodstock.Analyst.Xcel.UDFs.GetIndicatorValue("OSUPREALREGAPAR_FCFI",""&amp;$A$9&amp;"="&amp;CQ$12&amp;";",_xll.Woodstock.Analyst.Xcel.UDFs.GetModelFilename(),_xll.Woodstock.Analyst.Xcel.UDFs.GetScenarioIndex(),VLOOKUP($A$5,Periode,2,FALSE))/5)),0,IF(EXACT($A$5,"Moyenne 2013-2038"),_xll.Woodstock.Analyst.Xcel.UDFs.GetIndicatorValueAverage("OSUPREALREGAPAR_FCFI",""&amp;$A$9&amp;"="&amp;CQ$12&amp;";",_xll.Woodstock.Analyst.Xcel.UDFs.GetModelFilename(),_xll.Woodstock.Analyst.Xcel.UDFs.GetScenarioIndex(),"2","6")/5,_xll.Woodstock.Analyst.Xcel.UDFs.GetIndicatorValue("OSUPREALREGAPAR_FCFI",""&amp;$A$9&amp;"="&amp;CQ$12&amp;";",_xll.Woodstock.Analyst.Xcel.UDFs.GetModelFilename(),_xll.Woodstock.Analyst.Xcel.UDFs.GetScenarioIndex(),VLOOKUP($A$5,Periode,2,FALSE))/5))</f>
        <v>0</v>
      </c>
      <c r="CR39" s="162">
        <f>IF(ISERROR(IF(EXACT($A$5,"Moyenne 2013-2038"),_xll.Woodstock.Analyst.Xcel.UDFs.GetIndicatorValueAverage("OSUPREALREGAPAR_FCFI",""&amp;$A$9&amp;"="&amp;CR$12&amp;";",_xll.Woodstock.Analyst.Xcel.UDFs.GetModelFilename(),_xll.Woodstock.Analyst.Xcel.UDFs.GetScenarioIndex(),"2","6")/5,_xll.Woodstock.Analyst.Xcel.UDFs.GetIndicatorValue("OSUPREALREGAPAR_FCFI",""&amp;$A$9&amp;"="&amp;CR$12&amp;";",_xll.Woodstock.Analyst.Xcel.UDFs.GetModelFilename(),_xll.Woodstock.Analyst.Xcel.UDFs.GetScenarioIndex(),VLOOKUP($A$5,Periode,2,FALSE))/5)),0,IF(EXACT($A$5,"Moyenne 2013-2038"),_xll.Woodstock.Analyst.Xcel.UDFs.GetIndicatorValueAverage("OSUPREALREGAPAR_FCFI",""&amp;$A$9&amp;"="&amp;CR$12&amp;";",_xll.Woodstock.Analyst.Xcel.UDFs.GetModelFilename(),_xll.Woodstock.Analyst.Xcel.UDFs.GetScenarioIndex(),"2","6")/5,_xll.Woodstock.Analyst.Xcel.UDFs.GetIndicatorValue("OSUPREALREGAPAR_FCFI",""&amp;$A$9&amp;"="&amp;CR$12&amp;";",_xll.Woodstock.Analyst.Xcel.UDFs.GetModelFilename(),_xll.Woodstock.Analyst.Xcel.UDFs.GetScenarioIndex(),VLOOKUP($A$5,Periode,2,FALSE))/5))</f>
        <v>0</v>
      </c>
      <c r="CS39" s="162">
        <f>IF(ISERROR(IF(EXACT($A$5,"Moyenne 2013-2038"),_xll.Woodstock.Analyst.Xcel.UDFs.GetIndicatorValueAverage("OSUPREALREGAPAR_FCFI",""&amp;$A$9&amp;"="&amp;CS$12&amp;";",_xll.Woodstock.Analyst.Xcel.UDFs.GetModelFilename(),_xll.Woodstock.Analyst.Xcel.UDFs.GetScenarioIndex(),"2","6")/5,_xll.Woodstock.Analyst.Xcel.UDFs.GetIndicatorValue("OSUPREALREGAPAR_FCFI",""&amp;$A$9&amp;"="&amp;CS$12&amp;";",_xll.Woodstock.Analyst.Xcel.UDFs.GetModelFilename(),_xll.Woodstock.Analyst.Xcel.UDFs.GetScenarioIndex(),VLOOKUP($A$5,Periode,2,FALSE))/5)),0,IF(EXACT($A$5,"Moyenne 2013-2038"),_xll.Woodstock.Analyst.Xcel.UDFs.GetIndicatorValueAverage("OSUPREALREGAPAR_FCFI",""&amp;$A$9&amp;"="&amp;CS$12&amp;";",_xll.Woodstock.Analyst.Xcel.UDFs.GetModelFilename(),_xll.Woodstock.Analyst.Xcel.UDFs.GetScenarioIndex(),"2","6")/5,_xll.Woodstock.Analyst.Xcel.UDFs.GetIndicatorValue("OSUPREALREGAPAR_FCFI",""&amp;$A$9&amp;"="&amp;CS$12&amp;";",_xll.Woodstock.Analyst.Xcel.UDFs.GetModelFilename(),_xll.Woodstock.Analyst.Xcel.UDFs.GetScenarioIndex(),VLOOKUP($A$5,Periode,2,FALSE))/5))</f>
        <v>0</v>
      </c>
      <c r="CT39" s="162">
        <f>IF(ISERROR(IF(EXACT($A$5,"Moyenne 2013-2038"),_xll.Woodstock.Analyst.Xcel.UDFs.GetIndicatorValueAverage("OSUPREALREGAPAR_FCFI",""&amp;$A$9&amp;"="&amp;CT$12&amp;";",_xll.Woodstock.Analyst.Xcel.UDFs.GetModelFilename(),_xll.Woodstock.Analyst.Xcel.UDFs.GetScenarioIndex(),"2","6")/5,_xll.Woodstock.Analyst.Xcel.UDFs.GetIndicatorValue("OSUPREALREGAPAR_FCFI",""&amp;$A$9&amp;"="&amp;CT$12&amp;";",_xll.Woodstock.Analyst.Xcel.UDFs.GetModelFilename(),_xll.Woodstock.Analyst.Xcel.UDFs.GetScenarioIndex(),VLOOKUP($A$5,Periode,2,FALSE))/5)),0,IF(EXACT($A$5,"Moyenne 2013-2038"),_xll.Woodstock.Analyst.Xcel.UDFs.GetIndicatorValueAverage("OSUPREALREGAPAR_FCFI",""&amp;$A$9&amp;"="&amp;CT$12&amp;";",_xll.Woodstock.Analyst.Xcel.UDFs.GetModelFilename(),_xll.Woodstock.Analyst.Xcel.UDFs.GetScenarioIndex(),"2","6")/5,_xll.Woodstock.Analyst.Xcel.UDFs.GetIndicatorValue("OSUPREALREGAPAR_FCFI",""&amp;$A$9&amp;"="&amp;CT$12&amp;";",_xll.Woodstock.Analyst.Xcel.UDFs.GetModelFilename(),_xll.Woodstock.Analyst.Xcel.UDFs.GetScenarioIndex(),VLOOKUP($A$5,Periode,2,FALSE))/5))</f>
        <v>0</v>
      </c>
      <c r="CU39" s="162">
        <f>IF(ISERROR(IF(EXACT($A$5,"Moyenne 2013-2038"),_xll.Woodstock.Analyst.Xcel.UDFs.GetIndicatorValueAverage("OSUPREALREGAPAR_FCFI",""&amp;$A$9&amp;"="&amp;CU$12&amp;";",_xll.Woodstock.Analyst.Xcel.UDFs.GetModelFilename(),_xll.Woodstock.Analyst.Xcel.UDFs.GetScenarioIndex(),"2","6")/5,_xll.Woodstock.Analyst.Xcel.UDFs.GetIndicatorValue("OSUPREALREGAPAR_FCFI",""&amp;$A$9&amp;"="&amp;CU$12&amp;";",_xll.Woodstock.Analyst.Xcel.UDFs.GetModelFilename(),_xll.Woodstock.Analyst.Xcel.UDFs.GetScenarioIndex(),VLOOKUP($A$5,Periode,2,FALSE))/5)),0,IF(EXACT($A$5,"Moyenne 2013-2038"),_xll.Woodstock.Analyst.Xcel.UDFs.GetIndicatorValueAverage("OSUPREALREGAPAR_FCFI",""&amp;$A$9&amp;"="&amp;CU$12&amp;";",_xll.Woodstock.Analyst.Xcel.UDFs.GetModelFilename(),_xll.Woodstock.Analyst.Xcel.UDFs.GetScenarioIndex(),"2","6")/5,_xll.Woodstock.Analyst.Xcel.UDFs.GetIndicatorValue("OSUPREALREGAPAR_FCFI",""&amp;$A$9&amp;"="&amp;CU$12&amp;";",_xll.Woodstock.Analyst.Xcel.UDFs.GetModelFilename(),_xll.Woodstock.Analyst.Xcel.UDFs.GetScenarioIndex(),VLOOKUP($A$5,Periode,2,FALSE))/5))</f>
        <v>0</v>
      </c>
      <c r="CV39" s="162">
        <f>IF(ISERROR(IF(EXACT($A$5,"Moyenne 2013-2038"),_xll.Woodstock.Analyst.Xcel.UDFs.GetIndicatorValueAverage("OSUPREALREGAPAR_FCFI",""&amp;$A$9&amp;"="&amp;CV$12&amp;";",_xll.Woodstock.Analyst.Xcel.UDFs.GetModelFilename(),_xll.Woodstock.Analyst.Xcel.UDFs.GetScenarioIndex(),"2","6")/5,_xll.Woodstock.Analyst.Xcel.UDFs.GetIndicatorValue("OSUPREALREGAPAR_FCFI",""&amp;$A$9&amp;"="&amp;CV$12&amp;";",_xll.Woodstock.Analyst.Xcel.UDFs.GetModelFilename(),_xll.Woodstock.Analyst.Xcel.UDFs.GetScenarioIndex(),VLOOKUP($A$5,Periode,2,FALSE))/5)),0,IF(EXACT($A$5,"Moyenne 2013-2038"),_xll.Woodstock.Analyst.Xcel.UDFs.GetIndicatorValueAverage("OSUPREALREGAPAR_FCFI",""&amp;$A$9&amp;"="&amp;CV$12&amp;";",_xll.Woodstock.Analyst.Xcel.UDFs.GetModelFilename(),_xll.Woodstock.Analyst.Xcel.UDFs.GetScenarioIndex(),"2","6")/5,_xll.Woodstock.Analyst.Xcel.UDFs.GetIndicatorValue("OSUPREALREGAPAR_FCFI",""&amp;$A$9&amp;"="&amp;CV$12&amp;";",_xll.Woodstock.Analyst.Xcel.UDFs.GetModelFilename(),_xll.Woodstock.Analyst.Xcel.UDFs.GetScenarioIndex(),VLOOKUP($A$5,Periode,2,FALSE))/5))</f>
        <v>0</v>
      </c>
      <c r="CW39" s="162">
        <f>IF(ISERROR(IF(EXACT($A$5,"Moyenne 2013-2038"),_xll.Woodstock.Analyst.Xcel.UDFs.GetIndicatorValueAverage("OSUPREALREGAPAR_FCFI",""&amp;$A$9&amp;"="&amp;CW$12&amp;";",_xll.Woodstock.Analyst.Xcel.UDFs.GetModelFilename(),_xll.Woodstock.Analyst.Xcel.UDFs.GetScenarioIndex(),"2","6")/5,_xll.Woodstock.Analyst.Xcel.UDFs.GetIndicatorValue("OSUPREALREGAPAR_FCFI",""&amp;$A$9&amp;"="&amp;CW$12&amp;";",_xll.Woodstock.Analyst.Xcel.UDFs.GetModelFilename(),_xll.Woodstock.Analyst.Xcel.UDFs.GetScenarioIndex(),VLOOKUP($A$5,Periode,2,FALSE))/5)),0,IF(EXACT($A$5,"Moyenne 2013-2038"),_xll.Woodstock.Analyst.Xcel.UDFs.GetIndicatorValueAverage("OSUPREALREGAPAR_FCFI",""&amp;$A$9&amp;"="&amp;CW$12&amp;";",_xll.Woodstock.Analyst.Xcel.UDFs.GetModelFilename(),_xll.Woodstock.Analyst.Xcel.UDFs.GetScenarioIndex(),"2","6")/5,_xll.Woodstock.Analyst.Xcel.UDFs.GetIndicatorValue("OSUPREALREGAPAR_FCFI",""&amp;$A$9&amp;"="&amp;CW$12&amp;";",_xll.Woodstock.Analyst.Xcel.UDFs.GetModelFilename(),_xll.Woodstock.Analyst.Xcel.UDFs.GetScenarioIndex(),VLOOKUP($A$5,Periode,2,FALSE))/5))</f>
        <v>0</v>
      </c>
      <c r="CX39" s="163">
        <f>IF(ISERROR(IF(EXACT($A$5,"Moyenne 2013-2038"),_xll.Woodstock.Analyst.Xcel.UDFs.GetIndicatorValueAverage("OSUPREALREGAPAR_FCFI",""&amp;$A$9&amp;"="&amp;CX$12&amp;";",_xll.Woodstock.Analyst.Xcel.UDFs.GetModelFilename(),_xll.Woodstock.Analyst.Xcel.UDFs.GetScenarioIndex(),"2","6")/5,_xll.Woodstock.Analyst.Xcel.UDFs.GetIndicatorValue("OSUPREALREGAPAR_FCFI",""&amp;$A$9&amp;"="&amp;CX$12&amp;";",_xll.Woodstock.Analyst.Xcel.UDFs.GetModelFilename(),_xll.Woodstock.Analyst.Xcel.UDFs.GetScenarioIndex(),VLOOKUP($A$5,Periode,2,FALSE))/5)),0,IF(EXACT($A$5,"Moyenne 2013-2038"),_xll.Woodstock.Analyst.Xcel.UDFs.GetIndicatorValueAverage("OSUPREALREGAPAR_FCFI",""&amp;$A$9&amp;"="&amp;CX$12&amp;";",_xll.Woodstock.Analyst.Xcel.UDFs.GetModelFilename(),_xll.Woodstock.Analyst.Xcel.UDFs.GetScenarioIndex(),"2","6")/5,_xll.Woodstock.Analyst.Xcel.UDFs.GetIndicatorValue("OSUPREALREGAPAR_FCFI",""&amp;$A$9&amp;"="&amp;CX$12&amp;";",_xll.Woodstock.Analyst.Xcel.UDFs.GetModelFilename(),_xll.Woodstock.Analyst.Xcel.UDFs.GetScenarioIndex(),VLOOKUP($A$5,Periode,2,FALSE))/5))</f>
        <v>0</v>
      </c>
      <c r="CY39" s="163">
        <f>IF(ISERROR(IF(EXACT($A$5,"Moyenne 2013-2038"),_xll.Woodstock.Analyst.Xcel.UDFs.GetIndicatorValueAverage("OSUPREALREGAPAR_FCFI",""&amp;$A$9&amp;"="&amp;CY$12&amp;";",_xll.Woodstock.Analyst.Xcel.UDFs.GetModelFilename(),_xll.Woodstock.Analyst.Xcel.UDFs.GetScenarioIndex(),"2","6")/5,_xll.Woodstock.Analyst.Xcel.UDFs.GetIndicatorValue("OSUPREALREGAPAR_FCFI",""&amp;$A$9&amp;"="&amp;CY$12&amp;";",_xll.Woodstock.Analyst.Xcel.UDFs.GetModelFilename(),_xll.Woodstock.Analyst.Xcel.UDFs.GetScenarioIndex(),VLOOKUP($A$5,Periode,2,FALSE))/5)),0,IF(EXACT($A$5,"Moyenne 2013-2038"),_xll.Woodstock.Analyst.Xcel.UDFs.GetIndicatorValueAverage("OSUPREALREGAPAR_FCFI",""&amp;$A$9&amp;"="&amp;CY$12&amp;";",_xll.Woodstock.Analyst.Xcel.UDFs.GetModelFilename(),_xll.Woodstock.Analyst.Xcel.UDFs.GetScenarioIndex(),"2","6")/5,_xll.Woodstock.Analyst.Xcel.UDFs.GetIndicatorValue("OSUPREALREGAPAR_FCFI",""&amp;$A$9&amp;"="&amp;CY$12&amp;";",_xll.Woodstock.Analyst.Xcel.UDFs.GetModelFilename(),_xll.Woodstock.Analyst.Xcel.UDFs.GetScenarioIndex(),VLOOKUP($A$5,Periode,2,FALSE))/5))</f>
        <v>0</v>
      </c>
      <c r="CZ39" s="163">
        <f>IF(ISERROR(IF(EXACT($A$5,"Moyenne 2013-2038"),_xll.Woodstock.Analyst.Xcel.UDFs.GetIndicatorValueAverage("OSUPREALREGAPAR_FCFI",""&amp;$A$9&amp;"="&amp;CZ$12&amp;";",_xll.Woodstock.Analyst.Xcel.UDFs.GetModelFilename(),_xll.Woodstock.Analyst.Xcel.UDFs.GetScenarioIndex(),"2","6")/5,_xll.Woodstock.Analyst.Xcel.UDFs.GetIndicatorValue("OSUPREALREGAPAR_FCFI",""&amp;$A$9&amp;"="&amp;CZ$12&amp;";",_xll.Woodstock.Analyst.Xcel.UDFs.GetModelFilename(),_xll.Woodstock.Analyst.Xcel.UDFs.GetScenarioIndex(),VLOOKUP($A$5,Periode,2,FALSE))/5)),0,IF(EXACT($A$5,"Moyenne 2013-2038"),_xll.Woodstock.Analyst.Xcel.UDFs.GetIndicatorValueAverage("OSUPREALREGAPAR_FCFI",""&amp;$A$9&amp;"="&amp;CZ$12&amp;";",_xll.Woodstock.Analyst.Xcel.UDFs.GetModelFilename(),_xll.Woodstock.Analyst.Xcel.UDFs.GetScenarioIndex(),"2","6")/5,_xll.Woodstock.Analyst.Xcel.UDFs.GetIndicatorValue("OSUPREALREGAPAR_FCFI",""&amp;$A$9&amp;"="&amp;CZ$12&amp;";",_xll.Woodstock.Analyst.Xcel.UDFs.GetModelFilename(),_xll.Woodstock.Analyst.Xcel.UDFs.GetScenarioIndex(),VLOOKUP($A$5,Periode,2,FALSE))/5))</f>
        <v>0</v>
      </c>
      <c r="DA39" s="163">
        <f>IF(ISERROR(IF(EXACT($A$5,"Moyenne 2013-2038"),_xll.Woodstock.Analyst.Xcel.UDFs.GetIndicatorValueAverage("OSUPREALREGAPAR_FCFI",""&amp;$A$9&amp;"="&amp;DA$12&amp;";",_xll.Woodstock.Analyst.Xcel.UDFs.GetModelFilename(),_xll.Woodstock.Analyst.Xcel.UDFs.GetScenarioIndex(),"2","6")/5,_xll.Woodstock.Analyst.Xcel.UDFs.GetIndicatorValue("OSUPREALREGAPAR_FCFI",""&amp;$A$9&amp;"="&amp;DA$12&amp;";",_xll.Woodstock.Analyst.Xcel.UDFs.GetModelFilename(),_xll.Woodstock.Analyst.Xcel.UDFs.GetScenarioIndex(),VLOOKUP($A$5,Periode,2,FALSE))/5)),0,IF(EXACT($A$5,"Moyenne 2013-2038"),_xll.Woodstock.Analyst.Xcel.UDFs.GetIndicatorValueAverage("OSUPREALREGAPAR_FCFI",""&amp;$A$9&amp;"="&amp;DA$12&amp;";",_xll.Woodstock.Analyst.Xcel.UDFs.GetModelFilename(),_xll.Woodstock.Analyst.Xcel.UDFs.GetScenarioIndex(),"2","6")/5,_xll.Woodstock.Analyst.Xcel.UDFs.GetIndicatorValue("OSUPREALREGAPAR_FCFI",""&amp;$A$9&amp;"="&amp;DA$12&amp;";",_xll.Woodstock.Analyst.Xcel.UDFs.GetModelFilename(),_xll.Woodstock.Analyst.Xcel.UDFs.GetScenarioIndex(),VLOOKUP($A$5,Periode,2,FALSE))/5))</f>
        <v>0</v>
      </c>
      <c r="DB39" s="163">
        <f>IF(ISERROR(IF(EXACT($A$5,"Moyenne 2013-2038"),_xll.Woodstock.Analyst.Xcel.UDFs.GetIndicatorValueAverage("OSUPREALREGAPAR_FCFI",""&amp;$A$9&amp;"="&amp;DB$12&amp;";",_xll.Woodstock.Analyst.Xcel.UDFs.GetModelFilename(),_xll.Woodstock.Analyst.Xcel.UDFs.GetScenarioIndex(),"2","6")/5,_xll.Woodstock.Analyst.Xcel.UDFs.GetIndicatorValue("OSUPREALREGAPAR_FCFI",""&amp;$A$9&amp;"="&amp;DB$12&amp;";",_xll.Woodstock.Analyst.Xcel.UDFs.GetModelFilename(),_xll.Woodstock.Analyst.Xcel.UDFs.GetScenarioIndex(),VLOOKUP($A$5,Periode,2,FALSE))/5)),0,IF(EXACT($A$5,"Moyenne 2013-2038"),_xll.Woodstock.Analyst.Xcel.UDFs.GetIndicatorValueAverage("OSUPREALREGAPAR_FCFI",""&amp;$A$9&amp;"="&amp;DB$12&amp;";",_xll.Woodstock.Analyst.Xcel.UDFs.GetModelFilename(),_xll.Woodstock.Analyst.Xcel.UDFs.GetScenarioIndex(),"2","6")/5,_xll.Woodstock.Analyst.Xcel.UDFs.GetIndicatorValue("OSUPREALREGAPAR_FCFI",""&amp;$A$9&amp;"="&amp;DB$12&amp;";",_xll.Woodstock.Analyst.Xcel.UDFs.GetModelFilename(),_xll.Woodstock.Analyst.Xcel.UDFs.GetScenarioIndex(),VLOOKUP($A$5,Periode,2,FALSE))/5))</f>
        <v>0</v>
      </c>
      <c r="DC39" s="163">
        <f>IF(ISERROR(IF(EXACT($A$5,"Moyenne 2013-2038"),_xll.Woodstock.Analyst.Xcel.UDFs.GetIndicatorValueAverage("OSUPREALREGAPAR_FCFI",""&amp;$A$9&amp;"="&amp;DC$12&amp;";",_xll.Woodstock.Analyst.Xcel.UDFs.GetModelFilename(),_xll.Woodstock.Analyst.Xcel.UDFs.GetScenarioIndex(),"2","6")/5,_xll.Woodstock.Analyst.Xcel.UDFs.GetIndicatorValue("OSUPREALREGAPAR_FCFI",""&amp;$A$9&amp;"="&amp;DC$12&amp;";",_xll.Woodstock.Analyst.Xcel.UDFs.GetModelFilename(),_xll.Woodstock.Analyst.Xcel.UDFs.GetScenarioIndex(),VLOOKUP($A$5,Periode,2,FALSE))/5)),0,IF(EXACT($A$5,"Moyenne 2013-2038"),_xll.Woodstock.Analyst.Xcel.UDFs.GetIndicatorValueAverage("OSUPREALREGAPAR_FCFI",""&amp;$A$9&amp;"="&amp;DC$12&amp;";",_xll.Woodstock.Analyst.Xcel.UDFs.GetModelFilename(),_xll.Woodstock.Analyst.Xcel.UDFs.GetScenarioIndex(),"2","6")/5,_xll.Woodstock.Analyst.Xcel.UDFs.GetIndicatorValue("OSUPREALREGAPAR_FCFI",""&amp;$A$9&amp;"="&amp;DC$12&amp;";",_xll.Woodstock.Analyst.Xcel.UDFs.GetModelFilename(),_xll.Woodstock.Analyst.Xcel.UDFs.GetScenarioIndex(),VLOOKUP($A$5,Periode,2,FALSE))/5))</f>
        <v>0</v>
      </c>
      <c r="DD39" s="163">
        <f>IF(ISERROR(IF(EXACT($A$5,"Moyenne 2013-2038"),_xll.Woodstock.Analyst.Xcel.UDFs.GetIndicatorValueAverage("OSUPREALREGAPAR_FCFI",""&amp;$A$9&amp;"="&amp;DD$12&amp;";",_xll.Woodstock.Analyst.Xcel.UDFs.GetModelFilename(),_xll.Woodstock.Analyst.Xcel.UDFs.GetScenarioIndex(),"2","6")/5,_xll.Woodstock.Analyst.Xcel.UDFs.GetIndicatorValue("OSUPREALREGAPAR_FCFI",""&amp;$A$9&amp;"="&amp;DD$12&amp;";",_xll.Woodstock.Analyst.Xcel.UDFs.GetModelFilename(),_xll.Woodstock.Analyst.Xcel.UDFs.GetScenarioIndex(),VLOOKUP($A$5,Periode,2,FALSE))/5)),0,IF(EXACT($A$5,"Moyenne 2013-2038"),_xll.Woodstock.Analyst.Xcel.UDFs.GetIndicatorValueAverage("OSUPREALREGAPAR_FCFI",""&amp;$A$9&amp;"="&amp;DD$12&amp;";",_xll.Woodstock.Analyst.Xcel.UDFs.GetModelFilename(),_xll.Woodstock.Analyst.Xcel.UDFs.GetScenarioIndex(),"2","6")/5,_xll.Woodstock.Analyst.Xcel.UDFs.GetIndicatorValue("OSUPREALREGAPAR_FCFI",""&amp;$A$9&amp;"="&amp;DD$12&amp;";",_xll.Woodstock.Analyst.Xcel.UDFs.GetModelFilename(),_xll.Woodstock.Analyst.Xcel.UDFs.GetScenarioIndex(),VLOOKUP($A$5,Periode,2,FALSE))/5))</f>
        <v>0</v>
      </c>
      <c r="DE39" s="163">
        <f>IF(ISERROR(IF(EXACT($A$5,"Moyenne 2013-2038"),_xll.Woodstock.Analyst.Xcel.UDFs.GetIndicatorValueAverage("OSUPREALREGAPAR_FCFI",""&amp;$A$9&amp;"="&amp;DE$12&amp;";",_xll.Woodstock.Analyst.Xcel.UDFs.GetModelFilename(),_xll.Woodstock.Analyst.Xcel.UDFs.GetScenarioIndex(),"2","6")/5,_xll.Woodstock.Analyst.Xcel.UDFs.GetIndicatorValue("OSUPREALREGAPAR_FCFI",""&amp;$A$9&amp;"="&amp;DE$12&amp;";",_xll.Woodstock.Analyst.Xcel.UDFs.GetModelFilename(),_xll.Woodstock.Analyst.Xcel.UDFs.GetScenarioIndex(),VLOOKUP($A$5,Periode,2,FALSE))/5)),0,IF(EXACT($A$5,"Moyenne 2013-2038"),_xll.Woodstock.Analyst.Xcel.UDFs.GetIndicatorValueAverage("OSUPREALREGAPAR_FCFI",""&amp;$A$9&amp;"="&amp;DE$12&amp;";",_xll.Woodstock.Analyst.Xcel.UDFs.GetModelFilename(),_xll.Woodstock.Analyst.Xcel.UDFs.GetScenarioIndex(),"2","6")/5,_xll.Woodstock.Analyst.Xcel.UDFs.GetIndicatorValue("OSUPREALREGAPAR_FCFI",""&amp;$A$9&amp;"="&amp;DE$12&amp;";",_xll.Woodstock.Analyst.Xcel.UDFs.GetModelFilename(),_xll.Woodstock.Analyst.Xcel.UDFs.GetScenarioIndex(),VLOOKUP($A$5,Periode,2,FALSE))/5))</f>
        <v>0</v>
      </c>
      <c r="DF39" s="163">
        <f>IF(ISERROR(IF(EXACT($A$5,"Moyenne 2013-2038"),_xll.Woodstock.Analyst.Xcel.UDFs.GetIndicatorValueAverage("OSUPREALREGAPAR_FCFI",""&amp;$A$9&amp;"="&amp;DF$12&amp;";",_xll.Woodstock.Analyst.Xcel.UDFs.GetModelFilename(),_xll.Woodstock.Analyst.Xcel.UDFs.GetScenarioIndex(),"2","6")/5,_xll.Woodstock.Analyst.Xcel.UDFs.GetIndicatorValue("OSUPREALREGAPAR_FCFI",""&amp;$A$9&amp;"="&amp;DF$12&amp;";",_xll.Woodstock.Analyst.Xcel.UDFs.GetModelFilename(),_xll.Woodstock.Analyst.Xcel.UDFs.GetScenarioIndex(),VLOOKUP($A$5,Periode,2,FALSE))/5)),0,IF(EXACT($A$5,"Moyenne 2013-2038"),_xll.Woodstock.Analyst.Xcel.UDFs.GetIndicatorValueAverage("OSUPREALREGAPAR_FCFI",""&amp;$A$9&amp;"="&amp;DF$12&amp;";",_xll.Woodstock.Analyst.Xcel.UDFs.GetModelFilename(),_xll.Woodstock.Analyst.Xcel.UDFs.GetScenarioIndex(),"2","6")/5,_xll.Woodstock.Analyst.Xcel.UDFs.GetIndicatorValue("OSUPREALREGAPAR_FCFI",""&amp;$A$9&amp;"="&amp;DF$12&amp;";",_xll.Woodstock.Analyst.Xcel.UDFs.GetModelFilename(),_xll.Woodstock.Analyst.Xcel.UDFs.GetScenarioIndex(),VLOOKUP($A$5,Periode,2,FALSE))/5))</f>
        <v>0</v>
      </c>
      <c r="DG39" s="163">
        <f>IF(ISERROR(IF(EXACT($A$5,"Moyenne 2013-2038"),_xll.Woodstock.Analyst.Xcel.UDFs.GetIndicatorValueAverage("OSUPREALREGAPAR_FCFI",""&amp;$A$9&amp;"="&amp;DG$12&amp;";",_xll.Woodstock.Analyst.Xcel.UDFs.GetModelFilename(),_xll.Woodstock.Analyst.Xcel.UDFs.GetScenarioIndex(),"2","6")/5,_xll.Woodstock.Analyst.Xcel.UDFs.GetIndicatorValue("OSUPREALREGAPAR_FCFI",""&amp;$A$9&amp;"="&amp;DG$12&amp;";",_xll.Woodstock.Analyst.Xcel.UDFs.GetModelFilename(),_xll.Woodstock.Analyst.Xcel.UDFs.GetScenarioIndex(),VLOOKUP($A$5,Periode,2,FALSE))/5)),0,IF(EXACT($A$5,"Moyenne 2013-2038"),_xll.Woodstock.Analyst.Xcel.UDFs.GetIndicatorValueAverage("OSUPREALREGAPAR_FCFI",""&amp;$A$9&amp;"="&amp;DG$12&amp;";",_xll.Woodstock.Analyst.Xcel.UDFs.GetModelFilename(),_xll.Woodstock.Analyst.Xcel.UDFs.GetScenarioIndex(),"2","6")/5,_xll.Woodstock.Analyst.Xcel.UDFs.GetIndicatorValue("OSUPREALREGAPAR_FCFI",""&amp;$A$9&amp;"="&amp;DG$12&amp;";",_xll.Woodstock.Analyst.Xcel.UDFs.GetModelFilename(),_xll.Woodstock.Analyst.Xcel.UDFs.GetScenarioIndex(),VLOOKUP($A$5,Periode,2,FALSE))/5))</f>
        <v>0</v>
      </c>
      <c r="DH39" s="163">
        <f>IF(ISERROR(IF(EXACT($A$5,"Moyenne 2013-2038"),_xll.Woodstock.Analyst.Xcel.UDFs.GetIndicatorValueAverage("OSUPREALREGAPAR_FCFI",""&amp;$A$9&amp;"="&amp;DH$12&amp;";",_xll.Woodstock.Analyst.Xcel.UDFs.GetModelFilename(),_xll.Woodstock.Analyst.Xcel.UDFs.GetScenarioIndex(),"2","6")/5,_xll.Woodstock.Analyst.Xcel.UDFs.GetIndicatorValue("OSUPREALREGAPAR_FCFI",""&amp;$A$9&amp;"="&amp;DH$12&amp;";",_xll.Woodstock.Analyst.Xcel.UDFs.GetModelFilename(),_xll.Woodstock.Analyst.Xcel.UDFs.GetScenarioIndex(),VLOOKUP($A$5,Periode,2,FALSE))/5)),0,IF(EXACT($A$5,"Moyenne 2013-2038"),_xll.Woodstock.Analyst.Xcel.UDFs.GetIndicatorValueAverage("OSUPREALREGAPAR_FCFI",""&amp;$A$9&amp;"="&amp;DH$12&amp;";",_xll.Woodstock.Analyst.Xcel.UDFs.GetModelFilename(),_xll.Woodstock.Analyst.Xcel.UDFs.GetScenarioIndex(),"2","6")/5,_xll.Woodstock.Analyst.Xcel.UDFs.GetIndicatorValue("OSUPREALREGAPAR_FCFI",""&amp;$A$9&amp;"="&amp;DH$12&amp;";",_xll.Woodstock.Analyst.Xcel.UDFs.GetModelFilename(),_xll.Woodstock.Analyst.Xcel.UDFs.GetScenarioIndex(),VLOOKUP($A$5,Periode,2,FALSE))/5))</f>
        <v>0</v>
      </c>
      <c r="DI39" s="163">
        <f>IF(ISERROR(IF(EXACT($A$5,"Moyenne 2013-2038"),_xll.Woodstock.Analyst.Xcel.UDFs.GetIndicatorValueAverage("OSUPREALREGAPAR_FCFI",""&amp;$A$9&amp;"="&amp;DI$12&amp;";",_xll.Woodstock.Analyst.Xcel.UDFs.GetModelFilename(),_xll.Woodstock.Analyst.Xcel.UDFs.GetScenarioIndex(),"2","6")/5,_xll.Woodstock.Analyst.Xcel.UDFs.GetIndicatorValue("OSUPREALREGAPAR_FCFI",""&amp;$A$9&amp;"="&amp;DI$12&amp;";",_xll.Woodstock.Analyst.Xcel.UDFs.GetModelFilename(),_xll.Woodstock.Analyst.Xcel.UDFs.GetScenarioIndex(),VLOOKUP($A$5,Periode,2,FALSE))/5)),0,IF(EXACT($A$5,"Moyenne 2013-2038"),_xll.Woodstock.Analyst.Xcel.UDFs.GetIndicatorValueAverage("OSUPREALREGAPAR_FCFI",""&amp;$A$9&amp;"="&amp;DI$12&amp;";",_xll.Woodstock.Analyst.Xcel.UDFs.GetModelFilename(),_xll.Woodstock.Analyst.Xcel.UDFs.GetScenarioIndex(),"2","6")/5,_xll.Woodstock.Analyst.Xcel.UDFs.GetIndicatorValue("OSUPREALREGAPAR_FCFI",""&amp;$A$9&amp;"="&amp;DI$12&amp;";",_xll.Woodstock.Analyst.Xcel.UDFs.GetModelFilename(),_xll.Woodstock.Analyst.Xcel.UDFs.GetScenarioIndex(),VLOOKUP($A$5,Periode,2,FALSE))/5))</f>
        <v>0</v>
      </c>
      <c r="DJ39" s="163">
        <f>IF(ISERROR(IF(EXACT($A$5,"Moyenne 2013-2038"),_xll.Woodstock.Analyst.Xcel.UDFs.GetIndicatorValueAverage("OSUPREALREGAPAR_FCFI",""&amp;$A$9&amp;"="&amp;DJ$12&amp;";",_xll.Woodstock.Analyst.Xcel.UDFs.GetModelFilename(),_xll.Woodstock.Analyst.Xcel.UDFs.GetScenarioIndex(),"2","6")/5,_xll.Woodstock.Analyst.Xcel.UDFs.GetIndicatorValue("OSUPREALREGAPAR_FCFI",""&amp;$A$9&amp;"="&amp;DJ$12&amp;";",_xll.Woodstock.Analyst.Xcel.UDFs.GetModelFilename(),_xll.Woodstock.Analyst.Xcel.UDFs.GetScenarioIndex(),VLOOKUP($A$5,Periode,2,FALSE))/5)),0,IF(EXACT($A$5,"Moyenne 2013-2038"),_xll.Woodstock.Analyst.Xcel.UDFs.GetIndicatorValueAverage("OSUPREALREGAPAR_FCFI",""&amp;$A$9&amp;"="&amp;DJ$12&amp;";",_xll.Woodstock.Analyst.Xcel.UDFs.GetModelFilename(),_xll.Woodstock.Analyst.Xcel.UDFs.GetScenarioIndex(),"2","6")/5,_xll.Woodstock.Analyst.Xcel.UDFs.GetIndicatorValue("OSUPREALREGAPAR_FCFI",""&amp;$A$9&amp;"="&amp;DJ$12&amp;";",_xll.Woodstock.Analyst.Xcel.UDFs.GetModelFilename(),_xll.Woodstock.Analyst.Xcel.UDFs.GetScenarioIndex(),VLOOKUP($A$5,Periode,2,FALSE))/5))</f>
        <v>0</v>
      </c>
      <c r="DK39" s="163">
        <f>IF(ISERROR(IF(EXACT($A$5,"Moyenne 2013-2038"),_xll.Woodstock.Analyst.Xcel.UDFs.GetIndicatorValueAverage("OSUPREALREGAPAR_FCFI",""&amp;$A$9&amp;"="&amp;DK$12&amp;";",_xll.Woodstock.Analyst.Xcel.UDFs.GetModelFilename(),_xll.Woodstock.Analyst.Xcel.UDFs.GetScenarioIndex(),"2","6")/5,_xll.Woodstock.Analyst.Xcel.UDFs.GetIndicatorValue("OSUPREALREGAPAR_FCFI",""&amp;$A$9&amp;"="&amp;DK$12&amp;";",_xll.Woodstock.Analyst.Xcel.UDFs.GetModelFilename(),_xll.Woodstock.Analyst.Xcel.UDFs.GetScenarioIndex(),VLOOKUP($A$5,Periode,2,FALSE))/5)),0,IF(EXACT($A$5,"Moyenne 2013-2038"),_xll.Woodstock.Analyst.Xcel.UDFs.GetIndicatorValueAverage("OSUPREALREGAPAR_FCFI",""&amp;$A$9&amp;"="&amp;DK$12&amp;";",_xll.Woodstock.Analyst.Xcel.UDFs.GetModelFilename(),_xll.Woodstock.Analyst.Xcel.UDFs.GetScenarioIndex(),"2","6")/5,_xll.Woodstock.Analyst.Xcel.UDFs.GetIndicatorValue("OSUPREALREGAPAR_FCFI",""&amp;$A$9&amp;"="&amp;DK$12&amp;";",_xll.Woodstock.Analyst.Xcel.UDFs.GetModelFilename(),_xll.Woodstock.Analyst.Xcel.UDFs.GetScenarioIndex(),VLOOKUP($A$5,Periode,2,FALSE))/5))</f>
        <v>0</v>
      </c>
      <c r="DL39" s="163">
        <f>IF(ISERROR(IF(EXACT($A$5,"Moyenne 2013-2038"),_xll.Woodstock.Analyst.Xcel.UDFs.GetIndicatorValueAverage("OSUPREALREGAPAR_FCFI",""&amp;$A$9&amp;"="&amp;DL$12&amp;";",_xll.Woodstock.Analyst.Xcel.UDFs.GetModelFilename(),_xll.Woodstock.Analyst.Xcel.UDFs.GetScenarioIndex(),"2","6")/5,_xll.Woodstock.Analyst.Xcel.UDFs.GetIndicatorValue("OSUPREALREGAPAR_FCFI",""&amp;$A$9&amp;"="&amp;DL$12&amp;";",_xll.Woodstock.Analyst.Xcel.UDFs.GetModelFilename(),_xll.Woodstock.Analyst.Xcel.UDFs.GetScenarioIndex(),VLOOKUP($A$5,Periode,2,FALSE))/5)),0,IF(EXACT($A$5,"Moyenne 2013-2038"),_xll.Woodstock.Analyst.Xcel.UDFs.GetIndicatorValueAverage("OSUPREALREGAPAR_FCFI",""&amp;$A$9&amp;"="&amp;DL$12&amp;";",_xll.Woodstock.Analyst.Xcel.UDFs.GetModelFilename(),_xll.Woodstock.Analyst.Xcel.UDFs.GetScenarioIndex(),"2","6")/5,_xll.Woodstock.Analyst.Xcel.UDFs.GetIndicatorValue("OSUPREALREGAPAR_FCFI",""&amp;$A$9&amp;"="&amp;DL$12&amp;";",_xll.Woodstock.Analyst.Xcel.UDFs.GetModelFilename(),_xll.Woodstock.Analyst.Xcel.UDFs.GetScenarioIndex(),VLOOKUP($A$5,Periode,2,FALSE))/5))</f>
        <v>0</v>
      </c>
      <c r="DM39" s="163">
        <f>IF(ISERROR(IF(EXACT($A$5,"Moyenne 2013-2038"),_xll.Woodstock.Analyst.Xcel.UDFs.GetIndicatorValueAverage("OSUPREALREGAPAR_FCFI",""&amp;$A$9&amp;"="&amp;DM$12&amp;";",_xll.Woodstock.Analyst.Xcel.UDFs.GetModelFilename(),_xll.Woodstock.Analyst.Xcel.UDFs.GetScenarioIndex(),"2","6")/5,_xll.Woodstock.Analyst.Xcel.UDFs.GetIndicatorValue("OSUPREALREGAPAR_FCFI",""&amp;$A$9&amp;"="&amp;DM$12&amp;";",_xll.Woodstock.Analyst.Xcel.UDFs.GetModelFilename(),_xll.Woodstock.Analyst.Xcel.UDFs.GetScenarioIndex(),VLOOKUP($A$5,Periode,2,FALSE))/5)),0,IF(EXACT($A$5,"Moyenne 2013-2038"),_xll.Woodstock.Analyst.Xcel.UDFs.GetIndicatorValueAverage("OSUPREALREGAPAR_FCFI",""&amp;$A$9&amp;"="&amp;DM$12&amp;";",_xll.Woodstock.Analyst.Xcel.UDFs.GetModelFilename(),_xll.Woodstock.Analyst.Xcel.UDFs.GetScenarioIndex(),"2","6")/5,_xll.Woodstock.Analyst.Xcel.UDFs.GetIndicatorValue("OSUPREALREGAPAR_FCFI",""&amp;$A$9&amp;"="&amp;DM$12&amp;";",_xll.Woodstock.Analyst.Xcel.UDFs.GetModelFilename(),_xll.Woodstock.Analyst.Xcel.UDFs.GetScenarioIndex(),VLOOKUP($A$5,Periode,2,FALSE))/5))</f>
        <v>0</v>
      </c>
      <c r="DN39" s="163">
        <f>IF(ISERROR(IF(EXACT($A$5,"Moyenne 2013-2038"),_xll.Woodstock.Analyst.Xcel.UDFs.GetIndicatorValueAverage("OSUPREALREGAPAR_FCFI",""&amp;$A$9&amp;"="&amp;DN$12&amp;";",_xll.Woodstock.Analyst.Xcel.UDFs.GetModelFilename(),_xll.Woodstock.Analyst.Xcel.UDFs.GetScenarioIndex(),"2","6")/5,_xll.Woodstock.Analyst.Xcel.UDFs.GetIndicatorValue("OSUPREALREGAPAR_FCFI",""&amp;$A$9&amp;"="&amp;DN$12&amp;";",_xll.Woodstock.Analyst.Xcel.UDFs.GetModelFilename(),_xll.Woodstock.Analyst.Xcel.UDFs.GetScenarioIndex(),VLOOKUP($A$5,Periode,2,FALSE))/5)),0,IF(EXACT($A$5,"Moyenne 2013-2038"),_xll.Woodstock.Analyst.Xcel.UDFs.GetIndicatorValueAverage("OSUPREALREGAPAR_FCFI",""&amp;$A$9&amp;"="&amp;DN$12&amp;";",_xll.Woodstock.Analyst.Xcel.UDFs.GetModelFilename(),_xll.Woodstock.Analyst.Xcel.UDFs.GetScenarioIndex(),"2","6")/5,_xll.Woodstock.Analyst.Xcel.UDFs.GetIndicatorValue("OSUPREALREGAPAR_FCFI",""&amp;$A$9&amp;"="&amp;DN$12&amp;";",_xll.Woodstock.Analyst.Xcel.UDFs.GetModelFilename(),_xll.Woodstock.Analyst.Xcel.UDFs.GetScenarioIndex(),VLOOKUP($A$5,Periode,2,FALSE))/5))</f>
        <v>0</v>
      </c>
      <c r="DO39" s="163">
        <f>IF(ISERROR(IF(EXACT($A$5,"Moyenne 2013-2038"),_xll.Woodstock.Analyst.Xcel.UDFs.GetIndicatorValueAverage("OSUPREALREGAPAR_FCFI",""&amp;$A$9&amp;"="&amp;DO$12&amp;";",_xll.Woodstock.Analyst.Xcel.UDFs.GetModelFilename(),_xll.Woodstock.Analyst.Xcel.UDFs.GetScenarioIndex(),"2","6")/5,_xll.Woodstock.Analyst.Xcel.UDFs.GetIndicatorValue("OSUPREALREGAPAR_FCFI",""&amp;$A$9&amp;"="&amp;DO$12&amp;";",_xll.Woodstock.Analyst.Xcel.UDFs.GetModelFilename(),_xll.Woodstock.Analyst.Xcel.UDFs.GetScenarioIndex(),VLOOKUP($A$5,Periode,2,FALSE))/5)),0,IF(EXACT($A$5,"Moyenne 2013-2038"),_xll.Woodstock.Analyst.Xcel.UDFs.GetIndicatorValueAverage("OSUPREALREGAPAR_FCFI",""&amp;$A$9&amp;"="&amp;DO$12&amp;";",_xll.Woodstock.Analyst.Xcel.UDFs.GetModelFilename(),_xll.Woodstock.Analyst.Xcel.UDFs.GetScenarioIndex(),"2","6")/5,_xll.Woodstock.Analyst.Xcel.UDFs.GetIndicatorValue("OSUPREALREGAPAR_FCFI",""&amp;$A$9&amp;"="&amp;DO$12&amp;";",_xll.Woodstock.Analyst.Xcel.UDFs.GetModelFilename(),_xll.Woodstock.Analyst.Xcel.UDFs.GetScenarioIndex(),VLOOKUP($A$5,Periode,2,FALSE))/5))</f>
        <v>0</v>
      </c>
      <c r="DP39" s="163">
        <f>IF(ISERROR(IF(EXACT($A$5,"Moyenne 2013-2038"),_xll.Woodstock.Analyst.Xcel.UDFs.GetIndicatorValueAverage("OSUPREALREGAPAR_FCFI",""&amp;$A$9&amp;"="&amp;DP$12&amp;";",_xll.Woodstock.Analyst.Xcel.UDFs.GetModelFilename(),_xll.Woodstock.Analyst.Xcel.UDFs.GetScenarioIndex(),"2","6")/5,_xll.Woodstock.Analyst.Xcel.UDFs.GetIndicatorValue("OSUPREALREGAPAR_FCFI",""&amp;$A$9&amp;"="&amp;DP$12&amp;";",_xll.Woodstock.Analyst.Xcel.UDFs.GetModelFilename(),_xll.Woodstock.Analyst.Xcel.UDFs.GetScenarioIndex(),VLOOKUP($A$5,Periode,2,FALSE))/5)),0,IF(EXACT($A$5,"Moyenne 2013-2038"),_xll.Woodstock.Analyst.Xcel.UDFs.GetIndicatorValueAverage("OSUPREALREGAPAR_FCFI",""&amp;$A$9&amp;"="&amp;DP$12&amp;";",_xll.Woodstock.Analyst.Xcel.UDFs.GetModelFilename(),_xll.Woodstock.Analyst.Xcel.UDFs.GetScenarioIndex(),"2","6")/5,_xll.Woodstock.Analyst.Xcel.UDFs.GetIndicatorValue("OSUPREALREGAPAR_FCFI",""&amp;$A$9&amp;"="&amp;DP$12&amp;";",_xll.Woodstock.Analyst.Xcel.UDFs.GetModelFilename(),_xll.Woodstock.Analyst.Xcel.UDFs.GetScenarioIndex(),VLOOKUP($A$5,Periode,2,FALSE))/5))</f>
        <v>0</v>
      </c>
      <c r="DQ39" s="163">
        <f>IF(ISERROR(IF(EXACT($A$5,"Moyenne 2013-2038"),_xll.Woodstock.Analyst.Xcel.UDFs.GetIndicatorValueAverage("OSUPREALREGAPAR_FCFI",""&amp;$A$9&amp;"="&amp;DQ$12&amp;";",_xll.Woodstock.Analyst.Xcel.UDFs.GetModelFilename(),_xll.Woodstock.Analyst.Xcel.UDFs.GetScenarioIndex(),"2","6")/5,_xll.Woodstock.Analyst.Xcel.UDFs.GetIndicatorValue("OSUPREALREGAPAR_FCFI",""&amp;$A$9&amp;"="&amp;DQ$12&amp;";",_xll.Woodstock.Analyst.Xcel.UDFs.GetModelFilename(),_xll.Woodstock.Analyst.Xcel.UDFs.GetScenarioIndex(),VLOOKUP($A$5,Periode,2,FALSE))/5)),0,IF(EXACT($A$5,"Moyenne 2013-2038"),_xll.Woodstock.Analyst.Xcel.UDFs.GetIndicatorValueAverage("OSUPREALREGAPAR_FCFI",""&amp;$A$9&amp;"="&amp;DQ$12&amp;";",_xll.Woodstock.Analyst.Xcel.UDFs.GetModelFilename(),_xll.Woodstock.Analyst.Xcel.UDFs.GetScenarioIndex(),"2","6")/5,_xll.Woodstock.Analyst.Xcel.UDFs.GetIndicatorValue("OSUPREALREGAPAR_FCFI",""&amp;$A$9&amp;"="&amp;DQ$12&amp;";",_xll.Woodstock.Analyst.Xcel.UDFs.GetModelFilename(),_xll.Woodstock.Analyst.Xcel.UDFs.GetScenarioIndex(),VLOOKUP($A$5,Periode,2,FALSE))/5))</f>
        <v>0</v>
      </c>
      <c r="DR39" s="163">
        <f>IF(ISERROR(IF(EXACT($A$5,"Moyenne 2013-2038"),_xll.Woodstock.Analyst.Xcel.UDFs.GetIndicatorValueAverage("OSUPREALREGAPAR_FCFI",""&amp;$A$9&amp;"="&amp;DR$12&amp;";",_xll.Woodstock.Analyst.Xcel.UDFs.GetModelFilename(),_xll.Woodstock.Analyst.Xcel.UDFs.GetScenarioIndex(),"2","6")/5,_xll.Woodstock.Analyst.Xcel.UDFs.GetIndicatorValue("OSUPREALREGAPAR_FCFI",""&amp;$A$9&amp;"="&amp;DR$12&amp;";",_xll.Woodstock.Analyst.Xcel.UDFs.GetModelFilename(),_xll.Woodstock.Analyst.Xcel.UDFs.GetScenarioIndex(),VLOOKUP($A$5,Periode,2,FALSE))/5)),0,IF(EXACT($A$5,"Moyenne 2013-2038"),_xll.Woodstock.Analyst.Xcel.UDFs.GetIndicatorValueAverage("OSUPREALREGAPAR_FCFI",""&amp;$A$9&amp;"="&amp;DR$12&amp;";",_xll.Woodstock.Analyst.Xcel.UDFs.GetModelFilename(),_xll.Woodstock.Analyst.Xcel.UDFs.GetScenarioIndex(),"2","6")/5,_xll.Woodstock.Analyst.Xcel.UDFs.GetIndicatorValue("OSUPREALREGAPAR_FCFI",""&amp;$A$9&amp;"="&amp;DR$12&amp;";",_xll.Woodstock.Analyst.Xcel.UDFs.GetModelFilename(),_xll.Woodstock.Analyst.Xcel.UDFs.GetScenarioIndex(),VLOOKUP($A$5,Periode,2,FALSE))/5))</f>
        <v>0</v>
      </c>
      <c r="DS39" s="163">
        <f>IF(ISERROR(IF(EXACT($A$5,"Moyenne 2013-2038"),_xll.Woodstock.Analyst.Xcel.UDFs.GetIndicatorValueAverage("OSUPREALREGAPAR_FCFI",""&amp;$A$9&amp;"="&amp;DS$12&amp;";",_xll.Woodstock.Analyst.Xcel.UDFs.GetModelFilename(),_xll.Woodstock.Analyst.Xcel.UDFs.GetScenarioIndex(),"2","6")/5,_xll.Woodstock.Analyst.Xcel.UDFs.GetIndicatorValue("OSUPREALREGAPAR_FCFI",""&amp;$A$9&amp;"="&amp;DS$12&amp;";",_xll.Woodstock.Analyst.Xcel.UDFs.GetModelFilename(),_xll.Woodstock.Analyst.Xcel.UDFs.GetScenarioIndex(),VLOOKUP($A$5,Periode,2,FALSE))/5)),0,IF(EXACT($A$5,"Moyenne 2013-2038"),_xll.Woodstock.Analyst.Xcel.UDFs.GetIndicatorValueAverage("OSUPREALREGAPAR_FCFI",""&amp;$A$9&amp;"="&amp;DS$12&amp;";",_xll.Woodstock.Analyst.Xcel.UDFs.GetModelFilename(),_xll.Woodstock.Analyst.Xcel.UDFs.GetScenarioIndex(),"2","6")/5,_xll.Woodstock.Analyst.Xcel.UDFs.GetIndicatorValue("OSUPREALREGAPAR_FCFI",""&amp;$A$9&amp;"="&amp;DS$12&amp;";",_xll.Woodstock.Analyst.Xcel.UDFs.GetModelFilename(),_xll.Woodstock.Analyst.Xcel.UDFs.GetScenarioIndex(),VLOOKUP($A$5,Periode,2,FALSE))/5))</f>
        <v>0</v>
      </c>
      <c r="DT39" s="163">
        <f>IF(ISERROR(IF(EXACT($A$5,"Moyenne 2013-2038"),_xll.Woodstock.Analyst.Xcel.UDFs.GetIndicatorValueAverage("OSUPREALREGAPAR_FCFI",""&amp;$A$9&amp;"="&amp;DT$12&amp;";",_xll.Woodstock.Analyst.Xcel.UDFs.GetModelFilename(),_xll.Woodstock.Analyst.Xcel.UDFs.GetScenarioIndex(),"2","6")/5,_xll.Woodstock.Analyst.Xcel.UDFs.GetIndicatorValue("OSUPREALREGAPAR_FCFI",""&amp;$A$9&amp;"="&amp;DT$12&amp;";",_xll.Woodstock.Analyst.Xcel.UDFs.GetModelFilename(),_xll.Woodstock.Analyst.Xcel.UDFs.GetScenarioIndex(),VLOOKUP($A$5,Periode,2,FALSE))/5)),0,IF(EXACT($A$5,"Moyenne 2013-2038"),_xll.Woodstock.Analyst.Xcel.UDFs.GetIndicatorValueAverage("OSUPREALREGAPAR_FCFI",""&amp;$A$9&amp;"="&amp;DT$12&amp;";",_xll.Woodstock.Analyst.Xcel.UDFs.GetModelFilename(),_xll.Woodstock.Analyst.Xcel.UDFs.GetScenarioIndex(),"2","6")/5,_xll.Woodstock.Analyst.Xcel.UDFs.GetIndicatorValue("OSUPREALREGAPAR_FCFI",""&amp;$A$9&amp;"="&amp;DT$12&amp;";",_xll.Woodstock.Analyst.Xcel.UDFs.GetModelFilename(),_xll.Woodstock.Analyst.Xcel.UDFs.GetScenarioIndex(),VLOOKUP($A$5,Periode,2,FALSE))/5))</f>
        <v>0</v>
      </c>
      <c r="DU39" s="163">
        <f>IF(ISERROR(IF(EXACT($A$5,"Moyenne 2013-2038"),_xll.Woodstock.Analyst.Xcel.UDFs.GetIndicatorValueAverage("OSUPREALREGAPAR_FCFI",""&amp;$A$9&amp;"="&amp;DU$12&amp;";",_xll.Woodstock.Analyst.Xcel.UDFs.GetModelFilename(),_xll.Woodstock.Analyst.Xcel.UDFs.GetScenarioIndex(),"2","6")/5,_xll.Woodstock.Analyst.Xcel.UDFs.GetIndicatorValue("OSUPREALREGAPAR_FCFI",""&amp;$A$9&amp;"="&amp;DU$12&amp;";",_xll.Woodstock.Analyst.Xcel.UDFs.GetModelFilename(),_xll.Woodstock.Analyst.Xcel.UDFs.GetScenarioIndex(),VLOOKUP($A$5,Periode,2,FALSE))/5)),0,IF(EXACT($A$5,"Moyenne 2013-2038"),_xll.Woodstock.Analyst.Xcel.UDFs.GetIndicatorValueAverage("OSUPREALREGAPAR_FCFI",""&amp;$A$9&amp;"="&amp;DU$12&amp;";",_xll.Woodstock.Analyst.Xcel.UDFs.GetModelFilename(),_xll.Woodstock.Analyst.Xcel.UDFs.GetScenarioIndex(),"2","6")/5,_xll.Woodstock.Analyst.Xcel.UDFs.GetIndicatorValue("OSUPREALREGAPAR_FCFI",""&amp;$A$9&amp;"="&amp;DU$12&amp;";",_xll.Woodstock.Analyst.Xcel.UDFs.GetModelFilename(),_xll.Woodstock.Analyst.Xcel.UDFs.GetScenarioIndex(),VLOOKUP($A$5,Periode,2,FALSE))/5))</f>
        <v>0</v>
      </c>
      <c r="DV39" s="163">
        <f>IF(ISERROR(IF(EXACT($A$5,"Moyenne 2013-2038"),_xll.Woodstock.Analyst.Xcel.UDFs.GetIndicatorValueAverage("OSUPREALREGAPAR_FCFI",""&amp;$A$9&amp;"="&amp;DV$12&amp;";",_xll.Woodstock.Analyst.Xcel.UDFs.GetModelFilename(),_xll.Woodstock.Analyst.Xcel.UDFs.GetScenarioIndex(),"2","6")/5,_xll.Woodstock.Analyst.Xcel.UDFs.GetIndicatorValue("OSUPREALREGAPAR_FCFI",""&amp;$A$9&amp;"="&amp;DV$12&amp;";",_xll.Woodstock.Analyst.Xcel.UDFs.GetModelFilename(),_xll.Woodstock.Analyst.Xcel.UDFs.GetScenarioIndex(),VLOOKUP($A$5,Periode,2,FALSE))/5)),0,IF(EXACT($A$5,"Moyenne 2013-2038"),_xll.Woodstock.Analyst.Xcel.UDFs.GetIndicatorValueAverage("OSUPREALREGAPAR_FCFI",""&amp;$A$9&amp;"="&amp;DV$12&amp;";",_xll.Woodstock.Analyst.Xcel.UDFs.GetModelFilename(),_xll.Woodstock.Analyst.Xcel.UDFs.GetScenarioIndex(),"2","6")/5,_xll.Woodstock.Analyst.Xcel.UDFs.GetIndicatorValue("OSUPREALREGAPAR_FCFI",""&amp;$A$9&amp;"="&amp;DV$12&amp;";",_xll.Woodstock.Analyst.Xcel.UDFs.GetModelFilename(),_xll.Woodstock.Analyst.Xcel.UDFs.GetScenarioIndex(),VLOOKUP($A$5,Periode,2,FALSE))/5))</f>
        <v>0</v>
      </c>
      <c r="DW39" s="163">
        <f>IF(ISERROR(IF(EXACT($A$5,"Moyenne 2013-2038"),_xll.Woodstock.Analyst.Xcel.UDFs.GetIndicatorValueAverage("OSUPREALREGAPAR_FCFI",""&amp;$A$9&amp;"="&amp;DW$12&amp;";",_xll.Woodstock.Analyst.Xcel.UDFs.GetModelFilename(),_xll.Woodstock.Analyst.Xcel.UDFs.GetScenarioIndex(),"2","6")/5,_xll.Woodstock.Analyst.Xcel.UDFs.GetIndicatorValue("OSUPREALREGAPAR_FCFI",""&amp;$A$9&amp;"="&amp;DW$12&amp;";",_xll.Woodstock.Analyst.Xcel.UDFs.GetModelFilename(),_xll.Woodstock.Analyst.Xcel.UDFs.GetScenarioIndex(),VLOOKUP($A$5,Periode,2,FALSE))/5)),0,IF(EXACT($A$5,"Moyenne 2013-2038"),_xll.Woodstock.Analyst.Xcel.UDFs.GetIndicatorValueAverage("OSUPREALREGAPAR_FCFI",""&amp;$A$9&amp;"="&amp;DW$12&amp;";",_xll.Woodstock.Analyst.Xcel.UDFs.GetModelFilename(),_xll.Woodstock.Analyst.Xcel.UDFs.GetScenarioIndex(),"2","6")/5,_xll.Woodstock.Analyst.Xcel.UDFs.GetIndicatorValue("OSUPREALREGAPAR_FCFI",""&amp;$A$9&amp;"="&amp;DW$12&amp;";",_xll.Woodstock.Analyst.Xcel.UDFs.GetModelFilename(),_xll.Woodstock.Analyst.Xcel.UDFs.GetScenarioIndex(),VLOOKUP($A$5,Periode,2,FALSE))/5))</f>
        <v>0</v>
      </c>
      <c r="DX39" s="163">
        <f>IF(ISERROR(IF(EXACT($A$5,"Moyenne 2013-2038"),_xll.Woodstock.Analyst.Xcel.UDFs.GetIndicatorValueAverage("OSUPREALREGAPAR_FCFI",""&amp;$A$9&amp;"="&amp;DX$12&amp;";",_xll.Woodstock.Analyst.Xcel.UDFs.GetModelFilename(),_xll.Woodstock.Analyst.Xcel.UDFs.GetScenarioIndex(),"2","6")/5,_xll.Woodstock.Analyst.Xcel.UDFs.GetIndicatorValue("OSUPREALREGAPAR_FCFI",""&amp;$A$9&amp;"="&amp;DX$12&amp;";",_xll.Woodstock.Analyst.Xcel.UDFs.GetModelFilename(),_xll.Woodstock.Analyst.Xcel.UDFs.GetScenarioIndex(),VLOOKUP($A$5,Periode,2,FALSE))/5)),0,IF(EXACT($A$5,"Moyenne 2013-2038"),_xll.Woodstock.Analyst.Xcel.UDFs.GetIndicatorValueAverage("OSUPREALREGAPAR_FCFI",""&amp;$A$9&amp;"="&amp;DX$12&amp;";",_xll.Woodstock.Analyst.Xcel.UDFs.GetModelFilename(),_xll.Woodstock.Analyst.Xcel.UDFs.GetScenarioIndex(),"2","6")/5,_xll.Woodstock.Analyst.Xcel.UDFs.GetIndicatorValue("OSUPREALREGAPAR_FCFI",""&amp;$A$9&amp;"="&amp;DX$12&amp;";",_xll.Woodstock.Analyst.Xcel.UDFs.GetModelFilename(),_xll.Woodstock.Analyst.Xcel.UDFs.GetScenarioIndex(),VLOOKUP($A$5,Periode,2,FALSE))/5))</f>
        <v>0</v>
      </c>
      <c r="DY39" s="163">
        <f>IF(ISERROR(IF(EXACT($A$5,"Moyenne 2013-2038"),_xll.Woodstock.Analyst.Xcel.UDFs.GetIndicatorValueAverage("OSUPREALREGAPAR_FCFI",""&amp;$A$9&amp;"="&amp;DY$12&amp;";",_xll.Woodstock.Analyst.Xcel.UDFs.GetModelFilename(),_xll.Woodstock.Analyst.Xcel.UDFs.GetScenarioIndex(),"2","6")/5,_xll.Woodstock.Analyst.Xcel.UDFs.GetIndicatorValue("OSUPREALREGAPAR_FCFI",""&amp;$A$9&amp;"="&amp;DY$12&amp;";",_xll.Woodstock.Analyst.Xcel.UDFs.GetModelFilename(),_xll.Woodstock.Analyst.Xcel.UDFs.GetScenarioIndex(),VLOOKUP($A$5,Periode,2,FALSE))/5)),0,IF(EXACT($A$5,"Moyenne 2013-2038"),_xll.Woodstock.Analyst.Xcel.UDFs.GetIndicatorValueAverage("OSUPREALREGAPAR_FCFI",""&amp;$A$9&amp;"="&amp;DY$12&amp;";",_xll.Woodstock.Analyst.Xcel.UDFs.GetModelFilename(),_xll.Woodstock.Analyst.Xcel.UDFs.GetScenarioIndex(),"2","6")/5,_xll.Woodstock.Analyst.Xcel.UDFs.GetIndicatorValue("OSUPREALREGAPAR_FCFI",""&amp;$A$9&amp;"="&amp;DY$12&amp;";",_xll.Woodstock.Analyst.Xcel.UDFs.GetModelFilename(),_xll.Woodstock.Analyst.Xcel.UDFs.GetScenarioIndex(),VLOOKUP($A$5,Periode,2,FALSE))/5))</f>
        <v>0</v>
      </c>
      <c r="DZ39" s="163">
        <f>IF(ISERROR(IF(EXACT($A$5,"Moyenne 2013-2038"),_xll.Woodstock.Analyst.Xcel.UDFs.GetIndicatorValueAverage("OSUPREALREGAPAR_FCFI",""&amp;$A$9&amp;"="&amp;DZ$12&amp;";",_xll.Woodstock.Analyst.Xcel.UDFs.GetModelFilename(),_xll.Woodstock.Analyst.Xcel.UDFs.GetScenarioIndex(),"2","6")/5,_xll.Woodstock.Analyst.Xcel.UDFs.GetIndicatorValue("OSUPREALREGAPAR_FCFI",""&amp;$A$9&amp;"="&amp;DZ$12&amp;";",_xll.Woodstock.Analyst.Xcel.UDFs.GetModelFilename(),_xll.Woodstock.Analyst.Xcel.UDFs.GetScenarioIndex(),VLOOKUP($A$5,Periode,2,FALSE))/5)),0,IF(EXACT($A$5,"Moyenne 2013-2038"),_xll.Woodstock.Analyst.Xcel.UDFs.GetIndicatorValueAverage("OSUPREALREGAPAR_FCFI",""&amp;$A$9&amp;"="&amp;DZ$12&amp;";",_xll.Woodstock.Analyst.Xcel.UDFs.GetModelFilename(),_xll.Woodstock.Analyst.Xcel.UDFs.GetScenarioIndex(),"2","6")/5,_xll.Woodstock.Analyst.Xcel.UDFs.GetIndicatorValue("OSUPREALREGAPAR_FCFI",""&amp;$A$9&amp;"="&amp;DZ$12&amp;";",_xll.Woodstock.Analyst.Xcel.UDFs.GetModelFilename(),_xll.Woodstock.Analyst.Xcel.UDFs.GetScenarioIndex(),VLOOKUP($A$5,Periode,2,FALSE))/5))</f>
        <v>0</v>
      </c>
      <c r="EA39" s="163">
        <f>IF(ISERROR(IF(EXACT($A$5,"Moyenne 2013-2038"),_xll.Woodstock.Analyst.Xcel.UDFs.GetIndicatorValueAverage("OSUPREALREGAPAR_FCFI",""&amp;$A$9&amp;"="&amp;EA$12&amp;";",_xll.Woodstock.Analyst.Xcel.UDFs.GetModelFilename(),_xll.Woodstock.Analyst.Xcel.UDFs.GetScenarioIndex(),"2","6")/5,_xll.Woodstock.Analyst.Xcel.UDFs.GetIndicatorValue("OSUPREALREGAPAR_FCFI",""&amp;$A$9&amp;"="&amp;EA$12&amp;";",_xll.Woodstock.Analyst.Xcel.UDFs.GetModelFilename(),_xll.Woodstock.Analyst.Xcel.UDFs.GetScenarioIndex(),VLOOKUP($A$5,Periode,2,FALSE))/5)),0,IF(EXACT($A$5,"Moyenne 2013-2038"),_xll.Woodstock.Analyst.Xcel.UDFs.GetIndicatorValueAverage("OSUPREALREGAPAR_FCFI",""&amp;$A$9&amp;"="&amp;EA$12&amp;";",_xll.Woodstock.Analyst.Xcel.UDFs.GetModelFilename(),_xll.Woodstock.Analyst.Xcel.UDFs.GetScenarioIndex(),"2","6")/5,_xll.Woodstock.Analyst.Xcel.UDFs.GetIndicatorValue("OSUPREALREGAPAR_FCFI",""&amp;$A$9&amp;"="&amp;EA$12&amp;";",_xll.Woodstock.Analyst.Xcel.UDFs.GetModelFilename(),_xll.Woodstock.Analyst.Xcel.UDFs.GetScenarioIndex(),VLOOKUP($A$5,Periode,2,FALSE))/5))</f>
        <v>0</v>
      </c>
      <c r="EB39" s="163">
        <f>IF(ISERROR(IF(EXACT($A$5,"Moyenne 2013-2038"),_xll.Woodstock.Analyst.Xcel.UDFs.GetIndicatorValueAverage("OSUPREALREGAPAR_FCFI",""&amp;$A$9&amp;"="&amp;EB$12&amp;";",_xll.Woodstock.Analyst.Xcel.UDFs.GetModelFilename(),_xll.Woodstock.Analyst.Xcel.UDFs.GetScenarioIndex(),"2","6")/5,_xll.Woodstock.Analyst.Xcel.UDFs.GetIndicatorValue("OSUPREALREGAPAR_FCFI",""&amp;$A$9&amp;"="&amp;EB$12&amp;";",_xll.Woodstock.Analyst.Xcel.UDFs.GetModelFilename(),_xll.Woodstock.Analyst.Xcel.UDFs.GetScenarioIndex(),VLOOKUP($A$5,Periode,2,FALSE))/5)),0,IF(EXACT($A$5,"Moyenne 2013-2038"),_xll.Woodstock.Analyst.Xcel.UDFs.GetIndicatorValueAverage("OSUPREALREGAPAR_FCFI",""&amp;$A$9&amp;"="&amp;EB$12&amp;";",_xll.Woodstock.Analyst.Xcel.UDFs.GetModelFilename(),_xll.Woodstock.Analyst.Xcel.UDFs.GetScenarioIndex(),"2","6")/5,_xll.Woodstock.Analyst.Xcel.UDFs.GetIndicatorValue("OSUPREALREGAPAR_FCFI",""&amp;$A$9&amp;"="&amp;EB$12&amp;";",_xll.Woodstock.Analyst.Xcel.UDFs.GetModelFilename(),_xll.Woodstock.Analyst.Xcel.UDFs.GetScenarioIndex(),VLOOKUP($A$5,Periode,2,FALSE))/5))</f>
        <v>0</v>
      </c>
      <c r="EC39" s="163">
        <f>IF(ISERROR(IF(EXACT($A$5,"Moyenne 2013-2038"),_xll.Woodstock.Analyst.Xcel.UDFs.GetIndicatorValueAverage("OSUPREALREGAPAR_FCFI",""&amp;$A$9&amp;"="&amp;EC$12&amp;";",_xll.Woodstock.Analyst.Xcel.UDFs.GetModelFilename(),_xll.Woodstock.Analyst.Xcel.UDFs.GetScenarioIndex(),"2","6")/5,_xll.Woodstock.Analyst.Xcel.UDFs.GetIndicatorValue("OSUPREALREGAPAR_FCFI",""&amp;$A$9&amp;"="&amp;EC$12&amp;";",_xll.Woodstock.Analyst.Xcel.UDFs.GetModelFilename(),_xll.Woodstock.Analyst.Xcel.UDFs.GetScenarioIndex(),VLOOKUP($A$5,Periode,2,FALSE))/5)),0,IF(EXACT($A$5,"Moyenne 2013-2038"),_xll.Woodstock.Analyst.Xcel.UDFs.GetIndicatorValueAverage("OSUPREALREGAPAR_FCFI",""&amp;$A$9&amp;"="&amp;EC$12&amp;";",_xll.Woodstock.Analyst.Xcel.UDFs.GetModelFilename(),_xll.Woodstock.Analyst.Xcel.UDFs.GetScenarioIndex(),"2","6")/5,_xll.Woodstock.Analyst.Xcel.UDFs.GetIndicatorValue("OSUPREALREGAPAR_FCFI",""&amp;$A$9&amp;"="&amp;EC$12&amp;";",_xll.Woodstock.Analyst.Xcel.UDFs.GetModelFilename(),_xll.Woodstock.Analyst.Xcel.UDFs.GetScenarioIndex(),VLOOKUP($A$5,Periode,2,FALSE))/5))</f>
        <v>0</v>
      </c>
      <c r="ED39" s="163">
        <f>IF(ISERROR(IF(EXACT($A$5,"Moyenne 2013-2038"),_xll.Woodstock.Analyst.Xcel.UDFs.GetIndicatorValueAverage("OSUPREALREGAPAR_FCFI",""&amp;$A$9&amp;"="&amp;ED$12&amp;";",_xll.Woodstock.Analyst.Xcel.UDFs.GetModelFilename(),_xll.Woodstock.Analyst.Xcel.UDFs.GetScenarioIndex(),"2","6")/5,_xll.Woodstock.Analyst.Xcel.UDFs.GetIndicatorValue("OSUPREALREGAPAR_FCFI",""&amp;$A$9&amp;"="&amp;ED$12&amp;";",_xll.Woodstock.Analyst.Xcel.UDFs.GetModelFilename(),_xll.Woodstock.Analyst.Xcel.UDFs.GetScenarioIndex(),VLOOKUP($A$5,Periode,2,FALSE))/5)),0,IF(EXACT($A$5,"Moyenne 2013-2038"),_xll.Woodstock.Analyst.Xcel.UDFs.GetIndicatorValueAverage("OSUPREALREGAPAR_FCFI",""&amp;$A$9&amp;"="&amp;ED$12&amp;";",_xll.Woodstock.Analyst.Xcel.UDFs.GetModelFilename(),_xll.Woodstock.Analyst.Xcel.UDFs.GetScenarioIndex(),"2","6")/5,_xll.Woodstock.Analyst.Xcel.UDFs.GetIndicatorValue("OSUPREALREGAPAR_FCFI",""&amp;$A$9&amp;"="&amp;ED$12&amp;";",_xll.Woodstock.Analyst.Xcel.UDFs.GetModelFilename(),_xll.Woodstock.Analyst.Xcel.UDFs.GetScenarioIndex(),VLOOKUP($A$5,Periode,2,FALSE))/5))</f>
        <v>0</v>
      </c>
      <c r="EE39" s="163">
        <f>IF(ISERROR(IF(EXACT($A$5,"Moyenne 2013-2038"),_xll.Woodstock.Analyst.Xcel.UDFs.GetIndicatorValueAverage("OSUPREALREGAPAR_FCFI",""&amp;$A$9&amp;"="&amp;EE$12&amp;";",_xll.Woodstock.Analyst.Xcel.UDFs.GetModelFilename(),_xll.Woodstock.Analyst.Xcel.UDFs.GetScenarioIndex(),"2","6")/5,_xll.Woodstock.Analyst.Xcel.UDFs.GetIndicatorValue("OSUPREALREGAPAR_FCFI",""&amp;$A$9&amp;"="&amp;EE$12&amp;";",_xll.Woodstock.Analyst.Xcel.UDFs.GetModelFilename(),_xll.Woodstock.Analyst.Xcel.UDFs.GetScenarioIndex(),VLOOKUP($A$5,Periode,2,FALSE))/5)),0,IF(EXACT($A$5,"Moyenne 2013-2038"),_xll.Woodstock.Analyst.Xcel.UDFs.GetIndicatorValueAverage("OSUPREALREGAPAR_FCFI",""&amp;$A$9&amp;"="&amp;EE$12&amp;";",_xll.Woodstock.Analyst.Xcel.UDFs.GetModelFilename(),_xll.Woodstock.Analyst.Xcel.UDFs.GetScenarioIndex(),"2","6")/5,_xll.Woodstock.Analyst.Xcel.UDFs.GetIndicatorValue("OSUPREALREGAPAR_FCFI",""&amp;$A$9&amp;"="&amp;EE$12&amp;";",_xll.Woodstock.Analyst.Xcel.UDFs.GetModelFilename(),_xll.Woodstock.Analyst.Xcel.UDFs.GetScenarioIndex(),VLOOKUP($A$5,Periode,2,FALSE))/5))</f>
        <v>0</v>
      </c>
      <c r="EF39" s="163">
        <f>IF(ISERROR(IF(EXACT($A$5,"Moyenne 2013-2038"),_xll.Woodstock.Analyst.Xcel.UDFs.GetIndicatorValueAverage("OSUPREALREGAPAR_FCFI",""&amp;$A$9&amp;"="&amp;EF$12&amp;";",_xll.Woodstock.Analyst.Xcel.UDFs.GetModelFilename(),_xll.Woodstock.Analyst.Xcel.UDFs.GetScenarioIndex(),"2","6")/5,_xll.Woodstock.Analyst.Xcel.UDFs.GetIndicatorValue("OSUPREALREGAPAR_FCFI",""&amp;$A$9&amp;"="&amp;EF$12&amp;";",_xll.Woodstock.Analyst.Xcel.UDFs.GetModelFilename(),_xll.Woodstock.Analyst.Xcel.UDFs.GetScenarioIndex(),VLOOKUP($A$5,Periode,2,FALSE))/5)),0,IF(EXACT($A$5,"Moyenne 2013-2038"),_xll.Woodstock.Analyst.Xcel.UDFs.GetIndicatorValueAverage("OSUPREALREGAPAR_FCFI",""&amp;$A$9&amp;"="&amp;EF$12&amp;";",_xll.Woodstock.Analyst.Xcel.UDFs.GetModelFilename(),_xll.Woodstock.Analyst.Xcel.UDFs.GetScenarioIndex(),"2","6")/5,_xll.Woodstock.Analyst.Xcel.UDFs.GetIndicatorValue("OSUPREALREGAPAR_FCFI",""&amp;$A$9&amp;"="&amp;EF$12&amp;";",_xll.Woodstock.Analyst.Xcel.UDFs.GetModelFilename(),_xll.Woodstock.Analyst.Xcel.UDFs.GetScenarioIndex(),VLOOKUP($A$5,Periode,2,FALSE))/5))</f>
        <v>0</v>
      </c>
      <c r="EG39" s="163">
        <f>IF(ISERROR(IF(EXACT($A$5,"Moyenne 2013-2038"),_xll.Woodstock.Analyst.Xcel.UDFs.GetIndicatorValueAverage("OSUPREALREGAPAR_FCFI",""&amp;$A$9&amp;"="&amp;EG$12&amp;";",_xll.Woodstock.Analyst.Xcel.UDFs.GetModelFilename(),_xll.Woodstock.Analyst.Xcel.UDFs.GetScenarioIndex(),"2","6")/5,_xll.Woodstock.Analyst.Xcel.UDFs.GetIndicatorValue("OSUPREALREGAPAR_FCFI",""&amp;$A$9&amp;"="&amp;EG$12&amp;";",_xll.Woodstock.Analyst.Xcel.UDFs.GetModelFilename(),_xll.Woodstock.Analyst.Xcel.UDFs.GetScenarioIndex(),VLOOKUP($A$5,Periode,2,FALSE))/5)),0,IF(EXACT($A$5,"Moyenne 2013-2038"),_xll.Woodstock.Analyst.Xcel.UDFs.GetIndicatorValueAverage("OSUPREALREGAPAR_FCFI",""&amp;$A$9&amp;"="&amp;EG$12&amp;";",_xll.Woodstock.Analyst.Xcel.UDFs.GetModelFilename(),_xll.Woodstock.Analyst.Xcel.UDFs.GetScenarioIndex(),"2","6")/5,_xll.Woodstock.Analyst.Xcel.UDFs.GetIndicatorValue("OSUPREALREGAPAR_FCFI",""&amp;$A$9&amp;"="&amp;EG$12&amp;";",_xll.Woodstock.Analyst.Xcel.UDFs.GetModelFilename(),_xll.Woodstock.Analyst.Xcel.UDFs.GetScenarioIndex(),VLOOKUP($A$5,Periode,2,FALSE))/5))</f>
        <v>0</v>
      </c>
      <c r="EH39" s="163">
        <f>IF(ISERROR(IF(EXACT($A$5,"Moyenne 2013-2038"),_xll.Woodstock.Analyst.Xcel.UDFs.GetIndicatorValueAverage("OSUPREALREGAPAR_FCFI",""&amp;$A$9&amp;"="&amp;EH$12&amp;";",_xll.Woodstock.Analyst.Xcel.UDFs.GetModelFilename(),_xll.Woodstock.Analyst.Xcel.UDFs.GetScenarioIndex(),"2","6")/5,_xll.Woodstock.Analyst.Xcel.UDFs.GetIndicatorValue("OSUPREALREGAPAR_FCFI",""&amp;$A$9&amp;"="&amp;EH$12&amp;";",_xll.Woodstock.Analyst.Xcel.UDFs.GetModelFilename(),_xll.Woodstock.Analyst.Xcel.UDFs.GetScenarioIndex(),VLOOKUP($A$5,Periode,2,FALSE))/5)),0,IF(EXACT($A$5,"Moyenne 2013-2038"),_xll.Woodstock.Analyst.Xcel.UDFs.GetIndicatorValueAverage("OSUPREALREGAPAR_FCFI",""&amp;$A$9&amp;"="&amp;EH$12&amp;";",_xll.Woodstock.Analyst.Xcel.UDFs.GetModelFilename(),_xll.Woodstock.Analyst.Xcel.UDFs.GetScenarioIndex(),"2","6")/5,_xll.Woodstock.Analyst.Xcel.UDFs.GetIndicatorValue("OSUPREALREGAPAR_FCFI",""&amp;$A$9&amp;"="&amp;EH$12&amp;";",_xll.Woodstock.Analyst.Xcel.UDFs.GetModelFilename(),_xll.Woodstock.Analyst.Xcel.UDFs.GetScenarioIndex(),VLOOKUP($A$5,Periode,2,FALSE))/5))</f>
        <v>0</v>
      </c>
      <c r="EI39" s="163">
        <f>IF(ISERROR(IF(EXACT($A$5,"Moyenne 2013-2038"),_xll.Woodstock.Analyst.Xcel.UDFs.GetIndicatorValueAverage("OSUPREALREGAPAR_FCFI",""&amp;$A$9&amp;"="&amp;EI$12&amp;";",_xll.Woodstock.Analyst.Xcel.UDFs.GetModelFilename(),_xll.Woodstock.Analyst.Xcel.UDFs.GetScenarioIndex(),"2","6")/5,_xll.Woodstock.Analyst.Xcel.UDFs.GetIndicatorValue("OSUPREALREGAPAR_FCFI",""&amp;$A$9&amp;"="&amp;EI$12&amp;";",_xll.Woodstock.Analyst.Xcel.UDFs.GetModelFilename(),_xll.Woodstock.Analyst.Xcel.UDFs.GetScenarioIndex(),VLOOKUP($A$5,Periode,2,FALSE))/5)),0,IF(EXACT($A$5,"Moyenne 2013-2038"),_xll.Woodstock.Analyst.Xcel.UDFs.GetIndicatorValueAverage("OSUPREALREGAPAR_FCFI",""&amp;$A$9&amp;"="&amp;EI$12&amp;";",_xll.Woodstock.Analyst.Xcel.UDFs.GetModelFilename(),_xll.Woodstock.Analyst.Xcel.UDFs.GetScenarioIndex(),"2","6")/5,_xll.Woodstock.Analyst.Xcel.UDFs.GetIndicatorValue("OSUPREALREGAPAR_FCFI",""&amp;$A$9&amp;"="&amp;EI$12&amp;";",_xll.Woodstock.Analyst.Xcel.UDFs.GetModelFilename(),_xll.Woodstock.Analyst.Xcel.UDFs.GetScenarioIndex(),VLOOKUP($A$5,Periode,2,FALSE))/5))</f>
        <v>0</v>
      </c>
      <c r="EJ39" s="163">
        <f>IF(ISERROR(IF(EXACT($A$5,"Moyenne 2013-2038"),_xll.Woodstock.Analyst.Xcel.UDFs.GetIndicatorValueAverage("OSUPREALREGAPAR_FCFI",""&amp;$A$9&amp;"="&amp;EJ$12&amp;";",_xll.Woodstock.Analyst.Xcel.UDFs.GetModelFilename(),_xll.Woodstock.Analyst.Xcel.UDFs.GetScenarioIndex(),"2","6")/5,_xll.Woodstock.Analyst.Xcel.UDFs.GetIndicatorValue("OSUPREALREGAPAR_FCFI",""&amp;$A$9&amp;"="&amp;EJ$12&amp;";",_xll.Woodstock.Analyst.Xcel.UDFs.GetModelFilename(),_xll.Woodstock.Analyst.Xcel.UDFs.GetScenarioIndex(),VLOOKUP($A$5,Periode,2,FALSE))/5)),0,IF(EXACT($A$5,"Moyenne 2013-2038"),_xll.Woodstock.Analyst.Xcel.UDFs.GetIndicatorValueAverage("OSUPREALREGAPAR_FCFI",""&amp;$A$9&amp;"="&amp;EJ$12&amp;";",_xll.Woodstock.Analyst.Xcel.UDFs.GetModelFilename(),_xll.Woodstock.Analyst.Xcel.UDFs.GetScenarioIndex(),"2","6")/5,_xll.Woodstock.Analyst.Xcel.UDFs.GetIndicatorValue("OSUPREALREGAPAR_FCFI",""&amp;$A$9&amp;"="&amp;EJ$12&amp;";",_xll.Woodstock.Analyst.Xcel.UDFs.GetModelFilename(),_xll.Woodstock.Analyst.Xcel.UDFs.GetScenarioIndex(),VLOOKUP($A$5,Periode,2,FALSE))/5))</f>
        <v>0</v>
      </c>
      <c r="EK39" s="163">
        <f>IF(ISERROR(IF(EXACT($A$5,"Moyenne 2013-2038"),_xll.Woodstock.Analyst.Xcel.UDFs.GetIndicatorValueAverage("OSUPREALREGAPAR_FCFI",""&amp;$A$9&amp;"="&amp;EK$12&amp;";",_xll.Woodstock.Analyst.Xcel.UDFs.GetModelFilename(),_xll.Woodstock.Analyst.Xcel.UDFs.GetScenarioIndex(),"2","6")/5,_xll.Woodstock.Analyst.Xcel.UDFs.GetIndicatorValue("OSUPREALREGAPAR_FCFI",""&amp;$A$9&amp;"="&amp;EK$12&amp;";",_xll.Woodstock.Analyst.Xcel.UDFs.GetModelFilename(),_xll.Woodstock.Analyst.Xcel.UDFs.GetScenarioIndex(),VLOOKUP($A$5,Periode,2,FALSE))/5)),0,IF(EXACT($A$5,"Moyenne 2013-2038"),_xll.Woodstock.Analyst.Xcel.UDFs.GetIndicatorValueAverage("OSUPREALREGAPAR_FCFI",""&amp;$A$9&amp;"="&amp;EK$12&amp;";",_xll.Woodstock.Analyst.Xcel.UDFs.GetModelFilename(),_xll.Woodstock.Analyst.Xcel.UDFs.GetScenarioIndex(),"2","6")/5,_xll.Woodstock.Analyst.Xcel.UDFs.GetIndicatorValue("OSUPREALREGAPAR_FCFI",""&amp;$A$9&amp;"="&amp;EK$12&amp;";",_xll.Woodstock.Analyst.Xcel.UDFs.GetModelFilename(),_xll.Woodstock.Analyst.Xcel.UDFs.GetScenarioIndex(),VLOOKUP($A$5,Periode,2,FALSE))/5))</f>
        <v>0</v>
      </c>
      <c r="EL39" s="163">
        <f>IF(ISERROR(IF(EXACT($A$5,"Moyenne 2013-2038"),_xll.Woodstock.Analyst.Xcel.UDFs.GetIndicatorValueAverage("OSUPREALREGAPAR_FCFI",""&amp;$A$9&amp;"="&amp;EL$12&amp;";",_xll.Woodstock.Analyst.Xcel.UDFs.GetModelFilename(),_xll.Woodstock.Analyst.Xcel.UDFs.GetScenarioIndex(),"2","6")/5,_xll.Woodstock.Analyst.Xcel.UDFs.GetIndicatorValue("OSUPREALREGAPAR_FCFI",""&amp;$A$9&amp;"="&amp;EL$12&amp;";",_xll.Woodstock.Analyst.Xcel.UDFs.GetModelFilename(),_xll.Woodstock.Analyst.Xcel.UDFs.GetScenarioIndex(),VLOOKUP($A$5,Periode,2,FALSE))/5)),0,IF(EXACT($A$5,"Moyenne 2013-2038"),_xll.Woodstock.Analyst.Xcel.UDFs.GetIndicatorValueAverage("OSUPREALREGAPAR_FCFI",""&amp;$A$9&amp;"="&amp;EL$12&amp;";",_xll.Woodstock.Analyst.Xcel.UDFs.GetModelFilename(),_xll.Woodstock.Analyst.Xcel.UDFs.GetScenarioIndex(),"2","6")/5,_xll.Woodstock.Analyst.Xcel.UDFs.GetIndicatorValue("OSUPREALREGAPAR_FCFI",""&amp;$A$9&amp;"="&amp;EL$12&amp;";",_xll.Woodstock.Analyst.Xcel.UDFs.GetModelFilename(),_xll.Woodstock.Analyst.Xcel.UDFs.GetScenarioIndex(),VLOOKUP($A$5,Periode,2,FALSE))/5))</f>
        <v>0</v>
      </c>
      <c r="EM39" s="163">
        <f>IF(ISERROR(IF(EXACT($A$5,"Moyenne 2013-2038"),_xll.Woodstock.Analyst.Xcel.UDFs.GetIndicatorValueAverage("OSUPREALREGAPAR_FCFI",""&amp;$A$9&amp;"="&amp;EM$12&amp;";",_xll.Woodstock.Analyst.Xcel.UDFs.GetModelFilename(),_xll.Woodstock.Analyst.Xcel.UDFs.GetScenarioIndex(),"2","6")/5,_xll.Woodstock.Analyst.Xcel.UDFs.GetIndicatorValue("OSUPREALREGAPAR_FCFI",""&amp;$A$9&amp;"="&amp;EM$12&amp;";",_xll.Woodstock.Analyst.Xcel.UDFs.GetModelFilename(),_xll.Woodstock.Analyst.Xcel.UDFs.GetScenarioIndex(),VLOOKUP($A$5,Periode,2,FALSE))/5)),0,IF(EXACT($A$5,"Moyenne 2013-2038"),_xll.Woodstock.Analyst.Xcel.UDFs.GetIndicatorValueAverage("OSUPREALREGAPAR_FCFI",""&amp;$A$9&amp;"="&amp;EM$12&amp;";",_xll.Woodstock.Analyst.Xcel.UDFs.GetModelFilename(),_xll.Woodstock.Analyst.Xcel.UDFs.GetScenarioIndex(),"2","6")/5,_xll.Woodstock.Analyst.Xcel.UDFs.GetIndicatorValue("OSUPREALREGAPAR_FCFI",""&amp;$A$9&amp;"="&amp;EM$12&amp;";",_xll.Woodstock.Analyst.Xcel.UDFs.GetModelFilename(),_xll.Woodstock.Analyst.Xcel.UDFs.GetScenarioIndex(),VLOOKUP($A$5,Periode,2,FALSE))/5))</f>
        <v>0</v>
      </c>
      <c r="EN39" s="163">
        <f>IF(ISERROR(IF(EXACT($A$5,"Moyenne 2013-2038"),_xll.Woodstock.Analyst.Xcel.UDFs.GetIndicatorValueAverage("OSUPREALREGAPAR_FCFI",""&amp;$A$9&amp;"="&amp;EN$12&amp;";",_xll.Woodstock.Analyst.Xcel.UDFs.GetModelFilename(),_xll.Woodstock.Analyst.Xcel.UDFs.GetScenarioIndex(),"2","6")/5,_xll.Woodstock.Analyst.Xcel.UDFs.GetIndicatorValue("OSUPREALREGAPAR_FCFI",""&amp;$A$9&amp;"="&amp;EN$12&amp;";",_xll.Woodstock.Analyst.Xcel.UDFs.GetModelFilename(),_xll.Woodstock.Analyst.Xcel.UDFs.GetScenarioIndex(),VLOOKUP($A$5,Periode,2,FALSE))/5)),0,IF(EXACT($A$5,"Moyenne 2013-2038"),_xll.Woodstock.Analyst.Xcel.UDFs.GetIndicatorValueAverage("OSUPREALREGAPAR_FCFI",""&amp;$A$9&amp;"="&amp;EN$12&amp;";",_xll.Woodstock.Analyst.Xcel.UDFs.GetModelFilename(),_xll.Woodstock.Analyst.Xcel.UDFs.GetScenarioIndex(),"2","6")/5,_xll.Woodstock.Analyst.Xcel.UDFs.GetIndicatorValue("OSUPREALREGAPAR_FCFI",""&amp;$A$9&amp;"="&amp;EN$12&amp;";",_xll.Woodstock.Analyst.Xcel.UDFs.GetModelFilename(),_xll.Woodstock.Analyst.Xcel.UDFs.GetScenarioIndex(),VLOOKUP($A$5,Periode,2,FALSE))/5))</f>
        <v>0</v>
      </c>
      <c r="EO39" s="163">
        <f>IF(ISERROR(IF(EXACT($A$5,"Moyenne 2013-2038"),_xll.Woodstock.Analyst.Xcel.UDFs.GetIndicatorValueAverage("OSUPREALREGAPAR_FCFI",""&amp;$A$9&amp;"="&amp;EO$12&amp;";",_xll.Woodstock.Analyst.Xcel.UDFs.GetModelFilename(),_xll.Woodstock.Analyst.Xcel.UDFs.GetScenarioIndex(),"2","6")/5,_xll.Woodstock.Analyst.Xcel.UDFs.GetIndicatorValue("OSUPREALREGAPAR_FCFI",""&amp;$A$9&amp;"="&amp;EO$12&amp;";",_xll.Woodstock.Analyst.Xcel.UDFs.GetModelFilename(),_xll.Woodstock.Analyst.Xcel.UDFs.GetScenarioIndex(),VLOOKUP($A$5,Periode,2,FALSE))/5)),0,IF(EXACT($A$5,"Moyenne 2013-2038"),_xll.Woodstock.Analyst.Xcel.UDFs.GetIndicatorValueAverage("OSUPREALREGAPAR_FCFI",""&amp;$A$9&amp;"="&amp;EO$12&amp;";",_xll.Woodstock.Analyst.Xcel.UDFs.GetModelFilename(),_xll.Woodstock.Analyst.Xcel.UDFs.GetScenarioIndex(),"2","6")/5,_xll.Woodstock.Analyst.Xcel.UDFs.GetIndicatorValue("OSUPREALREGAPAR_FCFI",""&amp;$A$9&amp;"="&amp;EO$12&amp;";",_xll.Woodstock.Analyst.Xcel.UDFs.GetModelFilename(),_xll.Woodstock.Analyst.Xcel.UDFs.GetScenarioIndex(),VLOOKUP($A$5,Periode,2,FALSE))/5))</f>
        <v>0</v>
      </c>
      <c r="EP39" s="163">
        <f>IF(ISERROR(IF(EXACT($A$5,"Moyenne 2013-2038"),_xll.Woodstock.Analyst.Xcel.UDFs.GetIndicatorValueAverage("OSUPREALREGAPAR_FCFI",""&amp;$A$9&amp;"="&amp;EP$12&amp;";",_xll.Woodstock.Analyst.Xcel.UDFs.GetModelFilename(),_xll.Woodstock.Analyst.Xcel.UDFs.GetScenarioIndex(),"2","6")/5,_xll.Woodstock.Analyst.Xcel.UDFs.GetIndicatorValue("OSUPREALREGAPAR_FCFI",""&amp;$A$9&amp;"="&amp;EP$12&amp;";",_xll.Woodstock.Analyst.Xcel.UDFs.GetModelFilename(),_xll.Woodstock.Analyst.Xcel.UDFs.GetScenarioIndex(),VLOOKUP($A$5,Periode,2,FALSE))/5)),0,IF(EXACT($A$5,"Moyenne 2013-2038"),_xll.Woodstock.Analyst.Xcel.UDFs.GetIndicatorValueAverage("OSUPREALREGAPAR_FCFI",""&amp;$A$9&amp;"="&amp;EP$12&amp;";",_xll.Woodstock.Analyst.Xcel.UDFs.GetModelFilename(),_xll.Woodstock.Analyst.Xcel.UDFs.GetScenarioIndex(),"2","6")/5,_xll.Woodstock.Analyst.Xcel.UDFs.GetIndicatorValue("OSUPREALREGAPAR_FCFI",""&amp;$A$9&amp;"="&amp;EP$12&amp;";",_xll.Woodstock.Analyst.Xcel.UDFs.GetModelFilename(),_xll.Woodstock.Analyst.Xcel.UDFs.GetScenarioIndex(),VLOOKUP($A$5,Periode,2,FALSE))/5))</f>
        <v>0</v>
      </c>
      <c r="EQ39" s="163">
        <f>IF(ISERROR(IF(EXACT($A$5,"Moyenne 2013-2038"),_xll.Woodstock.Analyst.Xcel.UDFs.GetIndicatorValueAverage("OSUPREALREGAPAR_FCFI",""&amp;$A$9&amp;"="&amp;EQ$12&amp;";",_xll.Woodstock.Analyst.Xcel.UDFs.GetModelFilename(),_xll.Woodstock.Analyst.Xcel.UDFs.GetScenarioIndex(),"2","6")/5,_xll.Woodstock.Analyst.Xcel.UDFs.GetIndicatorValue("OSUPREALREGAPAR_FCFI",""&amp;$A$9&amp;"="&amp;EQ$12&amp;";",_xll.Woodstock.Analyst.Xcel.UDFs.GetModelFilename(),_xll.Woodstock.Analyst.Xcel.UDFs.GetScenarioIndex(),VLOOKUP($A$5,Periode,2,FALSE))/5)),0,IF(EXACT($A$5,"Moyenne 2013-2038"),_xll.Woodstock.Analyst.Xcel.UDFs.GetIndicatorValueAverage("OSUPREALREGAPAR_FCFI",""&amp;$A$9&amp;"="&amp;EQ$12&amp;";",_xll.Woodstock.Analyst.Xcel.UDFs.GetModelFilename(),_xll.Woodstock.Analyst.Xcel.UDFs.GetScenarioIndex(),"2","6")/5,_xll.Woodstock.Analyst.Xcel.UDFs.GetIndicatorValue("OSUPREALREGAPAR_FCFI",""&amp;$A$9&amp;"="&amp;EQ$12&amp;";",_xll.Woodstock.Analyst.Xcel.UDFs.GetModelFilename(),_xll.Woodstock.Analyst.Xcel.UDFs.GetScenarioIndex(),VLOOKUP($A$5,Periode,2,FALSE))/5))</f>
        <v>0</v>
      </c>
      <c r="ER39" s="163">
        <f>IF(ISERROR(IF(EXACT($A$5,"Moyenne 2013-2038"),_xll.Woodstock.Analyst.Xcel.UDFs.GetIndicatorValueAverage("OSUPREALREGAPAR_FCFI",""&amp;$A$9&amp;"="&amp;ER$12&amp;";",_xll.Woodstock.Analyst.Xcel.UDFs.GetModelFilename(),_xll.Woodstock.Analyst.Xcel.UDFs.GetScenarioIndex(),"2","6")/5,_xll.Woodstock.Analyst.Xcel.UDFs.GetIndicatorValue("OSUPREALREGAPAR_FCFI",""&amp;$A$9&amp;"="&amp;ER$12&amp;";",_xll.Woodstock.Analyst.Xcel.UDFs.GetModelFilename(),_xll.Woodstock.Analyst.Xcel.UDFs.GetScenarioIndex(),VLOOKUP($A$5,Periode,2,FALSE))/5)),0,IF(EXACT($A$5,"Moyenne 2013-2038"),_xll.Woodstock.Analyst.Xcel.UDFs.GetIndicatorValueAverage("OSUPREALREGAPAR_FCFI",""&amp;$A$9&amp;"="&amp;ER$12&amp;";",_xll.Woodstock.Analyst.Xcel.UDFs.GetModelFilename(),_xll.Woodstock.Analyst.Xcel.UDFs.GetScenarioIndex(),"2","6")/5,_xll.Woodstock.Analyst.Xcel.UDFs.GetIndicatorValue("OSUPREALREGAPAR_FCFI",""&amp;$A$9&amp;"="&amp;ER$12&amp;";",_xll.Woodstock.Analyst.Xcel.UDFs.GetModelFilename(),_xll.Woodstock.Analyst.Xcel.UDFs.GetScenarioIndex(),VLOOKUP($A$5,Periode,2,FALSE))/5))</f>
        <v>0</v>
      </c>
      <c r="ES39" s="163">
        <f>IF(ISERROR(IF(EXACT($A$5,"Moyenne 2013-2038"),_xll.Woodstock.Analyst.Xcel.UDFs.GetIndicatorValueAverage("OSUPREALREGAPAR_FCFI",""&amp;$A$9&amp;"="&amp;ES$12&amp;";",_xll.Woodstock.Analyst.Xcel.UDFs.GetModelFilename(),_xll.Woodstock.Analyst.Xcel.UDFs.GetScenarioIndex(),"2","6")/5,_xll.Woodstock.Analyst.Xcel.UDFs.GetIndicatorValue("OSUPREALREGAPAR_FCFI",""&amp;$A$9&amp;"="&amp;ES$12&amp;";",_xll.Woodstock.Analyst.Xcel.UDFs.GetModelFilename(),_xll.Woodstock.Analyst.Xcel.UDFs.GetScenarioIndex(),VLOOKUP($A$5,Periode,2,FALSE))/5)),0,IF(EXACT($A$5,"Moyenne 2013-2038"),_xll.Woodstock.Analyst.Xcel.UDFs.GetIndicatorValueAverage("OSUPREALREGAPAR_FCFI",""&amp;$A$9&amp;"="&amp;ES$12&amp;";",_xll.Woodstock.Analyst.Xcel.UDFs.GetModelFilename(),_xll.Woodstock.Analyst.Xcel.UDFs.GetScenarioIndex(),"2","6")/5,_xll.Woodstock.Analyst.Xcel.UDFs.GetIndicatorValue("OSUPREALREGAPAR_FCFI",""&amp;$A$9&amp;"="&amp;ES$12&amp;";",_xll.Woodstock.Analyst.Xcel.UDFs.GetModelFilename(),_xll.Woodstock.Analyst.Xcel.UDFs.GetScenarioIndex(),VLOOKUP($A$5,Periode,2,FALSE))/5))</f>
        <v>0</v>
      </c>
      <c r="ET39" s="163">
        <f>IF(ISERROR(IF(EXACT($A$5,"Moyenne 2013-2038"),_xll.Woodstock.Analyst.Xcel.UDFs.GetIndicatorValueAverage("OSUPREALREGAPAR_FCFI",""&amp;$A$9&amp;"="&amp;ET$12&amp;";",_xll.Woodstock.Analyst.Xcel.UDFs.GetModelFilename(),_xll.Woodstock.Analyst.Xcel.UDFs.GetScenarioIndex(),"2","6")/5,_xll.Woodstock.Analyst.Xcel.UDFs.GetIndicatorValue("OSUPREALREGAPAR_FCFI",""&amp;$A$9&amp;"="&amp;ET$12&amp;";",_xll.Woodstock.Analyst.Xcel.UDFs.GetModelFilename(),_xll.Woodstock.Analyst.Xcel.UDFs.GetScenarioIndex(),VLOOKUP($A$5,Periode,2,FALSE))/5)),0,IF(EXACT($A$5,"Moyenne 2013-2038"),_xll.Woodstock.Analyst.Xcel.UDFs.GetIndicatorValueAverage("OSUPREALREGAPAR_FCFI",""&amp;$A$9&amp;"="&amp;ET$12&amp;";",_xll.Woodstock.Analyst.Xcel.UDFs.GetModelFilename(),_xll.Woodstock.Analyst.Xcel.UDFs.GetScenarioIndex(),"2","6")/5,_xll.Woodstock.Analyst.Xcel.UDFs.GetIndicatorValue("OSUPREALREGAPAR_FCFI",""&amp;$A$9&amp;"="&amp;ET$12&amp;";",_xll.Woodstock.Analyst.Xcel.UDFs.GetModelFilename(),_xll.Woodstock.Analyst.Xcel.UDFs.GetScenarioIndex(),VLOOKUP($A$5,Periode,2,FALSE))/5))</f>
        <v>0</v>
      </c>
      <c r="EU39" s="163">
        <f>IF(ISERROR(IF(EXACT($A$5,"Moyenne 2013-2038"),_xll.Woodstock.Analyst.Xcel.UDFs.GetIndicatorValueAverage("OSUPREALREGAPAR_FCFI",""&amp;$A$9&amp;"="&amp;EU$12&amp;";",_xll.Woodstock.Analyst.Xcel.UDFs.GetModelFilename(),_xll.Woodstock.Analyst.Xcel.UDFs.GetScenarioIndex(),"2","6")/5,_xll.Woodstock.Analyst.Xcel.UDFs.GetIndicatorValue("OSUPREALREGAPAR_FCFI",""&amp;$A$9&amp;"="&amp;EU$12&amp;";",_xll.Woodstock.Analyst.Xcel.UDFs.GetModelFilename(),_xll.Woodstock.Analyst.Xcel.UDFs.GetScenarioIndex(),VLOOKUP($A$5,Periode,2,FALSE))/5)),0,IF(EXACT($A$5,"Moyenne 2013-2038"),_xll.Woodstock.Analyst.Xcel.UDFs.GetIndicatorValueAverage("OSUPREALREGAPAR_FCFI",""&amp;$A$9&amp;"="&amp;EU$12&amp;";",_xll.Woodstock.Analyst.Xcel.UDFs.GetModelFilename(),_xll.Woodstock.Analyst.Xcel.UDFs.GetScenarioIndex(),"2","6")/5,_xll.Woodstock.Analyst.Xcel.UDFs.GetIndicatorValue("OSUPREALREGAPAR_FCFI",""&amp;$A$9&amp;"="&amp;EU$12&amp;";",_xll.Woodstock.Analyst.Xcel.UDFs.GetModelFilename(),_xll.Woodstock.Analyst.Xcel.UDFs.GetScenarioIndex(),VLOOKUP($A$5,Periode,2,FALSE))/5))</f>
        <v>0</v>
      </c>
      <c r="EV39" s="163">
        <f>IF(ISERROR(IF(EXACT($A$5,"Moyenne 2013-2038"),_xll.Woodstock.Analyst.Xcel.UDFs.GetIndicatorValueAverage("OSUPREALREGAPAR_FCFI",""&amp;$A$9&amp;"="&amp;EV$12&amp;";",_xll.Woodstock.Analyst.Xcel.UDFs.GetModelFilename(),_xll.Woodstock.Analyst.Xcel.UDFs.GetScenarioIndex(),"2","6")/5,_xll.Woodstock.Analyst.Xcel.UDFs.GetIndicatorValue("OSUPREALREGAPAR_FCFI",""&amp;$A$9&amp;"="&amp;EV$12&amp;";",_xll.Woodstock.Analyst.Xcel.UDFs.GetModelFilename(),_xll.Woodstock.Analyst.Xcel.UDFs.GetScenarioIndex(),VLOOKUP($A$5,Periode,2,FALSE))/5)),0,IF(EXACT($A$5,"Moyenne 2013-2038"),_xll.Woodstock.Analyst.Xcel.UDFs.GetIndicatorValueAverage("OSUPREALREGAPAR_FCFI",""&amp;$A$9&amp;"="&amp;EV$12&amp;";",_xll.Woodstock.Analyst.Xcel.UDFs.GetModelFilename(),_xll.Woodstock.Analyst.Xcel.UDFs.GetScenarioIndex(),"2","6")/5,_xll.Woodstock.Analyst.Xcel.UDFs.GetIndicatorValue("OSUPREALREGAPAR_FCFI",""&amp;$A$9&amp;"="&amp;EV$12&amp;";",_xll.Woodstock.Analyst.Xcel.UDFs.GetModelFilename(),_xll.Woodstock.Analyst.Xcel.UDFs.GetScenarioIndex(),VLOOKUP($A$5,Periode,2,FALSE))/5))</f>
        <v>0</v>
      </c>
      <c r="EW39" s="163">
        <f>IF(ISERROR(IF(EXACT($A$5,"Moyenne 2013-2038"),_xll.Woodstock.Analyst.Xcel.UDFs.GetIndicatorValueAverage("OSUPREALREGAPAR_FCFI",""&amp;$A$9&amp;"="&amp;EW$12&amp;";",_xll.Woodstock.Analyst.Xcel.UDFs.GetModelFilename(),_xll.Woodstock.Analyst.Xcel.UDFs.GetScenarioIndex(),"2","6")/5,_xll.Woodstock.Analyst.Xcel.UDFs.GetIndicatorValue("OSUPREALREGAPAR_FCFI",""&amp;$A$9&amp;"="&amp;EW$12&amp;";",_xll.Woodstock.Analyst.Xcel.UDFs.GetModelFilename(),_xll.Woodstock.Analyst.Xcel.UDFs.GetScenarioIndex(),VLOOKUP($A$5,Periode,2,FALSE))/5)),0,IF(EXACT($A$5,"Moyenne 2013-2038"),_xll.Woodstock.Analyst.Xcel.UDFs.GetIndicatorValueAverage("OSUPREALREGAPAR_FCFI",""&amp;$A$9&amp;"="&amp;EW$12&amp;";",_xll.Woodstock.Analyst.Xcel.UDFs.GetModelFilename(),_xll.Woodstock.Analyst.Xcel.UDFs.GetScenarioIndex(),"2","6")/5,_xll.Woodstock.Analyst.Xcel.UDFs.GetIndicatorValue("OSUPREALREGAPAR_FCFI",""&amp;$A$9&amp;"="&amp;EW$12&amp;";",_xll.Woodstock.Analyst.Xcel.UDFs.GetModelFilename(),_xll.Woodstock.Analyst.Xcel.UDFs.GetScenarioIndex(),VLOOKUP($A$5,Periode,2,FALSE))/5))</f>
        <v>0</v>
      </c>
      <c r="EX39" s="163">
        <f>IF(ISERROR(IF(EXACT($A$5,"Moyenne 2013-2038"),_xll.Woodstock.Analyst.Xcel.UDFs.GetIndicatorValueAverage("OSUPREALREGAPAR_FCFI",""&amp;$A$9&amp;"="&amp;EX$12&amp;";",_xll.Woodstock.Analyst.Xcel.UDFs.GetModelFilename(),_xll.Woodstock.Analyst.Xcel.UDFs.GetScenarioIndex(),"2","6")/5,_xll.Woodstock.Analyst.Xcel.UDFs.GetIndicatorValue("OSUPREALREGAPAR_FCFI",""&amp;$A$9&amp;"="&amp;EX$12&amp;";",_xll.Woodstock.Analyst.Xcel.UDFs.GetModelFilename(),_xll.Woodstock.Analyst.Xcel.UDFs.GetScenarioIndex(),VLOOKUP($A$5,Periode,2,FALSE))/5)),0,IF(EXACT($A$5,"Moyenne 2013-2038"),_xll.Woodstock.Analyst.Xcel.UDFs.GetIndicatorValueAverage("OSUPREALREGAPAR_FCFI",""&amp;$A$9&amp;"="&amp;EX$12&amp;";",_xll.Woodstock.Analyst.Xcel.UDFs.GetModelFilename(),_xll.Woodstock.Analyst.Xcel.UDFs.GetScenarioIndex(),"2","6")/5,_xll.Woodstock.Analyst.Xcel.UDFs.GetIndicatorValue("OSUPREALREGAPAR_FCFI",""&amp;$A$9&amp;"="&amp;EX$12&amp;";",_xll.Woodstock.Analyst.Xcel.UDFs.GetModelFilename(),_xll.Woodstock.Analyst.Xcel.UDFs.GetScenarioIndex(),VLOOKUP($A$5,Periode,2,FALSE))/5))</f>
        <v>0</v>
      </c>
      <c r="EY39" s="163">
        <f>IF(ISERROR(IF(EXACT($A$5,"Moyenne 2013-2038"),_xll.Woodstock.Analyst.Xcel.UDFs.GetIndicatorValueAverage("OSUPREALREGAPAR_FCFI",""&amp;$A$9&amp;"="&amp;EY$12&amp;";",_xll.Woodstock.Analyst.Xcel.UDFs.GetModelFilename(),_xll.Woodstock.Analyst.Xcel.UDFs.GetScenarioIndex(),"2","6")/5,_xll.Woodstock.Analyst.Xcel.UDFs.GetIndicatorValue("OSUPREALREGAPAR_FCFI",""&amp;$A$9&amp;"="&amp;EY$12&amp;";",_xll.Woodstock.Analyst.Xcel.UDFs.GetModelFilename(),_xll.Woodstock.Analyst.Xcel.UDFs.GetScenarioIndex(),VLOOKUP($A$5,Periode,2,FALSE))/5)),0,IF(EXACT($A$5,"Moyenne 2013-2038"),_xll.Woodstock.Analyst.Xcel.UDFs.GetIndicatorValueAverage("OSUPREALREGAPAR_FCFI",""&amp;$A$9&amp;"="&amp;EY$12&amp;";",_xll.Woodstock.Analyst.Xcel.UDFs.GetModelFilename(),_xll.Woodstock.Analyst.Xcel.UDFs.GetScenarioIndex(),"2","6")/5,_xll.Woodstock.Analyst.Xcel.UDFs.GetIndicatorValue("OSUPREALREGAPAR_FCFI",""&amp;$A$9&amp;"="&amp;EY$12&amp;";",_xll.Woodstock.Analyst.Xcel.UDFs.GetModelFilename(),_xll.Woodstock.Analyst.Xcel.UDFs.GetScenarioIndex(),VLOOKUP($A$5,Periode,2,FALSE))/5))</f>
        <v>0</v>
      </c>
      <c r="EZ39" s="163">
        <f>IF(ISERROR(IF(EXACT($A$5,"Moyenne 2013-2038"),_xll.Woodstock.Analyst.Xcel.UDFs.GetIndicatorValueAverage("OSUPREALREGAPAR_FCFI",""&amp;$A$9&amp;"="&amp;EZ$12&amp;";",_xll.Woodstock.Analyst.Xcel.UDFs.GetModelFilename(),_xll.Woodstock.Analyst.Xcel.UDFs.GetScenarioIndex(),"2","6")/5,_xll.Woodstock.Analyst.Xcel.UDFs.GetIndicatorValue("OSUPREALREGAPAR_FCFI",""&amp;$A$9&amp;"="&amp;EZ$12&amp;";",_xll.Woodstock.Analyst.Xcel.UDFs.GetModelFilename(),_xll.Woodstock.Analyst.Xcel.UDFs.GetScenarioIndex(),VLOOKUP($A$5,Periode,2,FALSE))/5)),0,IF(EXACT($A$5,"Moyenne 2013-2038"),_xll.Woodstock.Analyst.Xcel.UDFs.GetIndicatorValueAverage("OSUPREALREGAPAR_FCFI",""&amp;$A$9&amp;"="&amp;EZ$12&amp;";",_xll.Woodstock.Analyst.Xcel.UDFs.GetModelFilename(),_xll.Woodstock.Analyst.Xcel.UDFs.GetScenarioIndex(),"2","6")/5,_xll.Woodstock.Analyst.Xcel.UDFs.GetIndicatorValue("OSUPREALREGAPAR_FCFI",""&amp;$A$9&amp;"="&amp;EZ$12&amp;";",_xll.Woodstock.Analyst.Xcel.UDFs.GetModelFilename(),_xll.Woodstock.Analyst.Xcel.UDFs.GetScenarioIndex(),VLOOKUP($A$5,Periode,2,FALSE))/5))</f>
        <v>0</v>
      </c>
      <c r="FA39" s="163">
        <f>IF(ISERROR(IF(EXACT($A$5,"Moyenne 2013-2038"),_xll.Woodstock.Analyst.Xcel.UDFs.GetIndicatorValueAverage("OSUPREALREGAPAR_FCFI",""&amp;$A$9&amp;"="&amp;FA$12&amp;";",_xll.Woodstock.Analyst.Xcel.UDFs.GetModelFilename(),_xll.Woodstock.Analyst.Xcel.UDFs.GetScenarioIndex(),"2","6")/5,_xll.Woodstock.Analyst.Xcel.UDFs.GetIndicatorValue("OSUPREALREGAPAR_FCFI",""&amp;$A$9&amp;"="&amp;FA$12&amp;";",_xll.Woodstock.Analyst.Xcel.UDFs.GetModelFilename(),_xll.Woodstock.Analyst.Xcel.UDFs.GetScenarioIndex(),VLOOKUP($A$5,Periode,2,FALSE))/5)),0,IF(EXACT($A$5,"Moyenne 2013-2038"),_xll.Woodstock.Analyst.Xcel.UDFs.GetIndicatorValueAverage("OSUPREALREGAPAR_FCFI",""&amp;$A$9&amp;"="&amp;FA$12&amp;";",_xll.Woodstock.Analyst.Xcel.UDFs.GetModelFilename(),_xll.Woodstock.Analyst.Xcel.UDFs.GetScenarioIndex(),"2","6")/5,_xll.Woodstock.Analyst.Xcel.UDFs.GetIndicatorValue("OSUPREALREGAPAR_FCFI",""&amp;$A$9&amp;"="&amp;FA$12&amp;";",_xll.Woodstock.Analyst.Xcel.UDFs.GetModelFilename(),_xll.Woodstock.Analyst.Xcel.UDFs.GetScenarioIndex(),VLOOKUP($A$5,Periode,2,FALSE))/5))</f>
        <v>0</v>
      </c>
      <c r="FB39" s="163">
        <f>IF(ISERROR(IF(EXACT($A$5,"Moyenne 2013-2038"),_xll.Woodstock.Analyst.Xcel.UDFs.GetIndicatorValueAverage("OSUPREALREGAPAR_FCFI",""&amp;$A$9&amp;"="&amp;FB$12&amp;";",_xll.Woodstock.Analyst.Xcel.UDFs.GetModelFilename(),_xll.Woodstock.Analyst.Xcel.UDFs.GetScenarioIndex(),"2","6")/5,_xll.Woodstock.Analyst.Xcel.UDFs.GetIndicatorValue("OSUPREALREGAPAR_FCFI",""&amp;$A$9&amp;"="&amp;FB$12&amp;";",_xll.Woodstock.Analyst.Xcel.UDFs.GetModelFilename(),_xll.Woodstock.Analyst.Xcel.UDFs.GetScenarioIndex(),VLOOKUP($A$5,Periode,2,FALSE))/5)),0,IF(EXACT($A$5,"Moyenne 2013-2038"),_xll.Woodstock.Analyst.Xcel.UDFs.GetIndicatorValueAverage("OSUPREALREGAPAR_FCFI",""&amp;$A$9&amp;"="&amp;FB$12&amp;";",_xll.Woodstock.Analyst.Xcel.UDFs.GetModelFilename(),_xll.Woodstock.Analyst.Xcel.UDFs.GetScenarioIndex(),"2","6")/5,_xll.Woodstock.Analyst.Xcel.UDFs.GetIndicatorValue("OSUPREALREGAPAR_FCFI",""&amp;$A$9&amp;"="&amp;FB$12&amp;";",_xll.Woodstock.Analyst.Xcel.UDFs.GetModelFilename(),_xll.Woodstock.Analyst.Xcel.UDFs.GetScenarioIndex(),VLOOKUP($A$5,Periode,2,FALSE))/5))</f>
        <v>0</v>
      </c>
      <c r="FC39" s="163">
        <f>IF(ISERROR(IF(EXACT($A$5,"Moyenne 2013-2038"),_xll.Woodstock.Analyst.Xcel.UDFs.GetIndicatorValueAverage("OSUPREALREGAPAR_FCFI",""&amp;$A$9&amp;"="&amp;FC$12&amp;";",_xll.Woodstock.Analyst.Xcel.UDFs.GetModelFilename(),_xll.Woodstock.Analyst.Xcel.UDFs.GetScenarioIndex(),"2","6")/5,_xll.Woodstock.Analyst.Xcel.UDFs.GetIndicatorValue("OSUPREALREGAPAR_FCFI",""&amp;$A$9&amp;"="&amp;FC$12&amp;";",_xll.Woodstock.Analyst.Xcel.UDFs.GetModelFilename(),_xll.Woodstock.Analyst.Xcel.UDFs.GetScenarioIndex(),VLOOKUP($A$5,Periode,2,FALSE))/5)),0,IF(EXACT($A$5,"Moyenne 2013-2038"),_xll.Woodstock.Analyst.Xcel.UDFs.GetIndicatorValueAverage("OSUPREALREGAPAR_FCFI",""&amp;$A$9&amp;"="&amp;FC$12&amp;";",_xll.Woodstock.Analyst.Xcel.UDFs.GetModelFilename(),_xll.Woodstock.Analyst.Xcel.UDFs.GetScenarioIndex(),"2","6")/5,_xll.Woodstock.Analyst.Xcel.UDFs.GetIndicatorValue("OSUPREALREGAPAR_FCFI",""&amp;$A$9&amp;"="&amp;FC$12&amp;";",_xll.Woodstock.Analyst.Xcel.UDFs.GetModelFilename(),_xll.Woodstock.Analyst.Xcel.UDFs.GetScenarioIndex(),VLOOKUP($A$5,Periode,2,FALSE))/5))</f>
        <v>0</v>
      </c>
      <c r="FD39" s="163">
        <f>IF(ISERROR(IF(EXACT($A$5,"Moyenne 2013-2038"),_xll.Woodstock.Analyst.Xcel.UDFs.GetIndicatorValueAverage("OSUPREALREGAPAR_FCFI",""&amp;$A$9&amp;"="&amp;FD$12&amp;";",_xll.Woodstock.Analyst.Xcel.UDFs.GetModelFilename(),_xll.Woodstock.Analyst.Xcel.UDFs.GetScenarioIndex(),"2","6")/5,_xll.Woodstock.Analyst.Xcel.UDFs.GetIndicatorValue("OSUPREALREGAPAR_FCFI",""&amp;$A$9&amp;"="&amp;FD$12&amp;";",_xll.Woodstock.Analyst.Xcel.UDFs.GetModelFilename(),_xll.Woodstock.Analyst.Xcel.UDFs.GetScenarioIndex(),VLOOKUP($A$5,Periode,2,FALSE))/5)),0,IF(EXACT($A$5,"Moyenne 2013-2038"),_xll.Woodstock.Analyst.Xcel.UDFs.GetIndicatorValueAverage("OSUPREALREGAPAR_FCFI",""&amp;$A$9&amp;"="&amp;FD$12&amp;";",_xll.Woodstock.Analyst.Xcel.UDFs.GetModelFilename(),_xll.Woodstock.Analyst.Xcel.UDFs.GetScenarioIndex(),"2","6")/5,_xll.Woodstock.Analyst.Xcel.UDFs.GetIndicatorValue("OSUPREALREGAPAR_FCFI",""&amp;$A$9&amp;"="&amp;FD$12&amp;";",_xll.Woodstock.Analyst.Xcel.UDFs.GetModelFilename(),_xll.Woodstock.Analyst.Xcel.UDFs.GetScenarioIndex(),VLOOKUP($A$5,Periode,2,FALSE))/5))</f>
        <v>0</v>
      </c>
      <c r="FE39" s="163">
        <f>IF(ISERROR(IF(EXACT($A$5,"Moyenne 2013-2038"),_xll.Woodstock.Analyst.Xcel.UDFs.GetIndicatorValueAverage("OSUPREALREGAPAR_FCFI",""&amp;$A$9&amp;"="&amp;FE$12&amp;";",_xll.Woodstock.Analyst.Xcel.UDFs.GetModelFilename(),_xll.Woodstock.Analyst.Xcel.UDFs.GetScenarioIndex(),"2","6")/5,_xll.Woodstock.Analyst.Xcel.UDFs.GetIndicatorValue("OSUPREALREGAPAR_FCFI",""&amp;$A$9&amp;"="&amp;FE$12&amp;";",_xll.Woodstock.Analyst.Xcel.UDFs.GetModelFilename(),_xll.Woodstock.Analyst.Xcel.UDFs.GetScenarioIndex(),VLOOKUP($A$5,Periode,2,FALSE))/5)),0,IF(EXACT($A$5,"Moyenne 2013-2038"),_xll.Woodstock.Analyst.Xcel.UDFs.GetIndicatorValueAverage("OSUPREALREGAPAR_FCFI",""&amp;$A$9&amp;"="&amp;FE$12&amp;";",_xll.Woodstock.Analyst.Xcel.UDFs.GetModelFilename(),_xll.Woodstock.Analyst.Xcel.UDFs.GetScenarioIndex(),"2","6")/5,_xll.Woodstock.Analyst.Xcel.UDFs.GetIndicatorValue("OSUPREALREGAPAR_FCFI",""&amp;$A$9&amp;"="&amp;FE$12&amp;";",_xll.Woodstock.Analyst.Xcel.UDFs.GetModelFilename(),_xll.Woodstock.Analyst.Xcel.UDFs.GetScenarioIndex(),VLOOKUP($A$5,Periode,2,FALSE))/5))</f>
        <v>0</v>
      </c>
      <c r="FF39" s="163">
        <f>IF(ISERROR(IF(EXACT($A$5,"Moyenne 2013-2038"),_xll.Woodstock.Analyst.Xcel.UDFs.GetIndicatorValueAverage("OSUPREALREGAPAR_FCFI",""&amp;$A$9&amp;"="&amp;FF$12&amp;";",_xll.Woodstock.Analyst.Xcel.UDFs.GetModelFilename(),_xll.Woodstock.Analyst.Xcel.UDFs.GetScenarioIndex(),"2","6")/5,_xll.Woodstock.Analyst.Xcel.UDFs.GetIndicatorValue("OSUPREALREGAPAR_FCFI",""&amp;$A$9&amp;"="&amp;FF$12&amp;";",_xll.Woodstock.Analyst.Xcel.UDFs.GetModelFilename(),_xll.Woodstock.Analyst.Xcel.UDFs.GetScenarioIndex(),VLOOKUP($A$5,Periode,2,FALSE))/5)),0,IF(EXACT($A$5,"Moyenne 2013-2038"),_xll.Woodstock.Analyst.Xcel.UDFs.GetIndicatorValueAverage("OSUPREALREGAPAR_FCFI",""&amp;$A$9&amp;"="&amp;FF$12&amp;";",_xll.Woodstock.Analyst.Xcel.UDFs.GetModelFilename(),_xll.Woodstock.Analyst.Xcel.UDFs.GetScenarioIndex(),"2","6")/5,_xll.Woodstock.Analyst.Xcel.UDFs.GetIndicatorValue("OSUPREALREGAPAR_FCFI",""&amp;$A$9&amp;"="&amp;FF$12&amp;";",_xll.Woodstock.Analyst.Xcel.UDFs.GetModelFilename(),_xll.Woodstock.Analyst.Xcel.UDFs.GetScenarioIndex(),VLOOKUP($A$5,Periode,2,FALSE))/5))</f>
        <v>0</v>
      </c>
      <c r="FG39" s="163">
        <f>IF(ISERROR(IF(EXACT($A$5,"Moyenne 2013-2038"),_xll.Woodstock.Analyst.Xcel.UDFs.GetIndicatorValueAverage("OSUPREALREGAPAR_FCFI",""&amp;$A$9&amp;"="&amp;FG$12&amp;";",_xll.Woodstock.Analyst.Xcel.UDFs.GetModelFilename(),_xll.Woodstock.Analyst.Xcel.UDFs.GetScenarioIndex(),"2","6")/5,_xll.Woodstock.Analyst.Xcel.UDFs.GetIndicatorValue("OSUPREALREGAPAR_FCFI",""&amp;$A$9&amp;"="&amp;FG$12&amp;";",_xll.Woodstock.Analyst.Xcel.UDFs.GetModelFilename(),_xll.Woodstock.Analyst.Xcel.UDFs.GetScenarioIndex(),VLOOKUP($A$5,Periode,2,FALSE))/5)),0,IF(EXACT($A$5,"Moyenne 2013-2038"),_xll.Woodstock.Analyst.Xcel.UDFs.GetIndicatorValueAverage("OSUPREALREGAPAR_FCFI",""&amp;$A$9&amp;"="&amp;FG$12&amp;";",_xll.Woodstock.Analyst.Xcel.UDFs.GetModelFilename(),_xll.Woodstock.Analyst.Xcel.UDFs.GetScenarioIndex(),"2","6")/5,_xll.Woodstock.Analyst.Xcel.UDFs.GetIndicatorValue("OSUPREALREGAPAR_FCFI",""&amp;$A$9&amp;"="&amp;FG$12&amp;";",_xll.Woodstock.Analyst.Xcel.UDFs.GetModelFilename(),_xll.Woodstock.Analyst.Xcel.UDFs.GetScenarioIndex(),VLOOKUP($A$5,Periode,2,FALSE))/5))</f>
        <v>0</v>
      </c>
      <c r="FH39" s="163">
        <f>IF(ISERROR(IF(EXACT($A$5,"Moyenne 2013-2038"),_xll.Woodstock.Analyst.Xcel.UDFs.GetIndicatorValueAverage("OSUPREALREGAPAR_FCFI",""&amp;$A$9&amp;"="&amp;FH$12&amp;";",_xll.Woodstock.Analyst.Xcel.UDFs.GetModelFilename(),_xll.Woodstock.Analyst.Xcel.UDFs.GetScenarioIndex(),"2","6")/5,_xll.Woodstock.Analyst.Xcel.UDFs.GetIndicatorValue("OSUPREALREGAPAR_FCFI",""&amp;$A$9&amp;"="&amp;FH$12&amp;";",_xll.Woodstock.Analyst.Xcel.UDFs.GetModelFilename(),_xll.Woodstock.Analyst.Xcel.UDFs.GetScenarioIndex(),VLOOKUP($A$5,Periode,2,FALSE))/5)),0,IF(EXACT($A$5,"Moyenne 2013-2038"),_xll.Woodstock.Analyst.Xcel.UDFs.GetIndicatorValueAverage("OSUPREALREGAPAR_FCFI",""&amp;$A$9&amp;"="&amp;FH$12&amp;";",_xll.Woodstock.Analyst.Xcel.UDFs.GetModelFilename(),_xll.Woodstock.Analyst.Xcel.UDFs.GetScenarioIndex(),"2","6")/5,_xll.Woodstock.Analyst.Xcel.UDFs.GetIndicatorValue("OSUPREALREGAPAR_FCFI",""&amp;$A$9&amp;"="&amp;FH$12&amp;";",_xll.Woodstock.Analyst.Xcel.UDFs.GetModelFilename(),_xll.Woodstock.Analyst.Xcel.UDFs.GetScenarioIndex(),VLOOKUP($A$5,Periode,2,FALSE))/5))</f>
        <v>0</v>
      </c>
      <c r="FI39" s="163">
        <f>IF(ISERROR(IF(EXACT($A$5,"Moyenne 2013-2038"),_xll.Woodstock.Analyst.Xcel.UDFs.GetIndicatorValueAverage("OSUPREALREGAPAR_FCFI",""&amp;$A$9&amp;"="&amp;FI$12&amp;";",_xll.Woodstock.Analyst.Xcel.UDFs.GetModelFilename(),_xll.Woodstock.Analyst.Xcel.UDFs.GetScenarioIndex(),"2","6")/5,_xll.Woodstock.Analyst.Xcel.UDFs.GetIndicatorValue("OSUPREALREGAPAR_FCFI",""&amp;$A$9&amp;"="&amp;FI$12&amp;";",_xll.Woodstock.Analyst.Xcel.UDFs.GetModelFilename(),_xll.Woodstock.Analyst.Xcel.UDFs.GetScenarioIndex(),VLOOKUP($A$5,Periode,2,FALSE))/5)),0,IF(EXACT($A$5,"Moyenne 2013-2038"),_xll.Woodstock.Analyst.Xcel.UDFs.GetIndicatorValueAverage("OSUPREALREGAPAR_FCFI",""&amp;$A$9&amp;"="&amp;FI$12&amp;";",_xll.Woodstock.Analyst.Xcel.UDFs.GetModelFilename(),_xll.Woodstock.Analyst.Xcel.UDFs.GetScenarioIndex(),"2","6")/5,_xll.Woodstock.Analyst.Xcel.UDFs.GetIndicatorValue("OSUPREALREGAPAR_FCFI",""&amp;$A$9&amp;"="&amp;FI$12&amp;";",_xll.Woodstock.Analyst.Xcel.UDFs.GetModelFilename(),_xll.Woodstock.Analyst.Xcel.UDFs.GetScenarioIndex(),VLOOKUP($A$5,Periode,2,FALSE))/5))</f>
        <v>0</v>
      </c>
      <c r="FJ39" s="163">
        <f>IF(ISERROR(IF(EXACT($A$5,"Moyenne 2013-2038"),_xll.Woodstock.Analyst.Xcel.UDFs.GetIndicatorValueAverage("OSUPREALREGAPAR_FCFI",""&amp;$A$9&amp;"="&amp;FJ$12&amp;";",_xll.Woodstock.Analyst.Xcel.UDFs.GetModelFilename(),_xll.Woodstock.Analyst.Xcel.UDFs.GetScenarioIndex(),"2","6")/5,_xll.Woodstock.Analyst.Xcel.UDFs.GetIndicatorValue("OSUPREALREGAPAR_FCFI",""&amp;$A$9&amp;"="&amp;FJ$12&amp;";",_xll.Woodstock.Analyst.Xcel.UDFs.GetModelFilename(),_xll.Woodstock.Analyst.Xcel.UDFs.GetScenarioIndex(),VLOOKUP($A$5,Periode,2,FALSE))/5)),0,IF(EXACT($A$5,"Moyenne 2013-2038"),_xll.Woodstock.Analyst.Xcel.UDFs.GetIndicatorValueAverage("OSUPREALREGAPAR_FCFI",""&amp;$A$9&amp;"="&amp;FJ$12&amp;";",_xll.Woodstock.Analyst.Xcel.UDFs.GetModelFilename(),_xll.Woodstock.Analyst.Xcel.UDFs.GetScenarioIndex(),"2","6")/5,_xll.Woodstock.Analyst.Xcel.UDFs.GetIndicatorValue("OSUPREALREGAPAR_FCFI",""&amp;$A$9&amp;"="&amp;FJ$12&amp;";",_xll.Woodstock.Analyst.Xcel.UDFs.GetModelFilename(),_xll.Woodstock.Analyst.Xcel.UDFs.GetScenarioIndex(),VLOOKUP($A$5,Periode,2,FALSE))/5))</f>
        <v>0</v>
      </c>
      <c r="FK39" s="163">
        <f>IF(ISERROR(IF(EXACT($A$5,"Moyenne 2013-2038"),_xll.Woodstock.Analyst.Xcel.UDFs.GetIndicatorValueAverage("OSUPREALREGAPAR_FCFI",""&amp;$A$9&amp;"="&amp;FK$12&amp;";",_xll.Woodstock.Analyst.Xcel.UDFs.GetModelFilename(),_xll.Woodstock.Analyst.Xcel.UDFs.GetScenarioIndex(),"2","6")/5,_xll.Woodstock.Analyst.Xcel.UDFs.GetIndicatorValue("OSUPREALREGAPAR_FCFI",""&amp;$A$9&amp;"="&amp;FK$12&amp;";",_xll.Woodstock.Analyst.Xcel.UDFs.GetModelFilename(),_xll.Woodstock.Analyst.Xcel.UDFs.GetScenarioIndex(),VLOOKUP($A$5,Periode,2,FALSE))/5)),0,IF(EXACT($A$5,"Moyenne 2013-2038"),_xll.Woodstock.Analyst.Xcel.UDFs.GetIndicatorValueAverage("OSUPREALREGAPAR_FCFI",""&amp;$A$9&amp;"="&amp;FK$12&amp;";",_xll.Woodstock.Analyst.Xcel.UDFs.GetModelFilename(),_xll.Woodstock.Analyst.Xcel.UDFs.GetScenarioIndex(),"2","6")/5,_xll.Woodstock.Analyst.Xcel.UDFs.GetIndicatorValue("OSUPREALREGAPAR_FCFI",""&amp;$A$9&amp;"="&amp;FK$12&amp;";",_xll.Woodstock.Analyst.Xcel.UDFs.GetModelFilename(),_xll.Woodstock.Analyst.Xcel.UDFs.GetScenarioIndex(),VLOOKUP($A$5,Periode,2,FALSE))/5))</f>
        <v>0</v>
      </c>
      <c r="FL39" s="163">
        <f>IF(ISERROR(IF(EXACT($A$5,"Moyenne 2013-2038"),_xll.Woodstock.Analyst.Xcel.UDFs.GetIndicatorValueAverage("OSUPREALREGAPAR_FCFI",""&amp;$A$9&amp;"="&amp;FL$12&amp;";",_xll.Woodstock.Analyst.Xcel.UDFs.GetModelFilename(),_xll.Woodstock.Analyst.Xcel.UDFs.GetScenarioIndex(),"2","6")/5,_xll.Woodstock.Analyst.Xcel.UDFs.GetIndicatorValue("OSUPREALREGAPAR_FCFI",""&amp;$A$9&amp;"="&amp;FL$12&amp;";",_xll.Woodstock.Analyst.Xcel.UDFs.GetModelFilename(),_xll.Woodstock.Analyst.Xcel.UDFs.GetScenarioIndex(),VLOOKUP($A$5,Periode,2,FALSE))/5)),0,IF(EXACT($A$5,"Moyenne 2013-2038"),_xll.Woodstock.Analyst.Xcel.UDFs.GetIndicatorValueAverage("OSUPREALREGAPAR_FCFI",""&amp;$A$9&amp;"="&amp;FL$12&amp;";",_xll.Woodstock.Analyst.Xcel.UDFs.GetModelFilename(),_xll.Woodstock.Analyst.Xcel.UDFs.GetScenarioIndex(),"2","6")/5,_xll.Woodstock.Analyst.Xcel.UDFs.GetIndicatorValue("OSUPREALREGAPAR_FCFI",""&amp;$A$9&amp;"="&amp;FL$12&amp;";",_xll.Woodstock.Analyst.Xcel.UDFs.GetModelFilename(),_xll.Woodstock.Analyst.Xcel.UDFs.GetScenarioIndex(),VLOOKUP($A$5,Periode,2,FALSE))/5))</f>
        <v>0</v>
      </c>
      <c r="FM39" s="163">
        <f>IF(ISERROR(IF(EXACT($A$5,"Moyenne 2013-2038"),_xll.Woodstock.Analyst.Xcel.UDFs.GetIndicatorValueAverage("OSUPREALREGAPAR_FCFI",""&amp;$A$9&amp;"="&amp;FM$12&amp;";",_xll.Woodstock.Analyst.Xcel.UDFs.GetModelFilename(),_xll.Woodstock.Analyst.Xcel.UDFs.GetScenarioIndex(),"2","6")/5,_xll.Woodstock.Analyst.Xcel.UDFs.GetIndicatorValue("OSUPREALREGAPAR_FCFI",""&amp;$A$9&amp;"="&amp;FM$12&amp;";",_xll.Woodstock.Analyst.Xcel.UDFs.GetModelFilename(),_xll.Woodstock.Analyst.Xcel.UDFs.GetScenarioIndex(),VLOOKUP($A$5,Periode,2,FALSE))/5)),0,IF(EXACT($A$5,"Moyenne 2013-2038"),_xll.Woodstock.Analyst.Xcel.UDFs.GetIndicatorValueAverage("OSUPREALREGAPAR_FCFI",""&amp;$A$9&amp;"="&amp;FM$12&amp;";",_xll.Woodstock.Analyst.Xcel.UDFs.GetModelFilename(),_xll.Woodstock.Analyst.Xcel.UDFs.GetScenarioIndex(),"2","6")/5,_xll.Woodstock.Analyst.Xcel.UDFs.GetIndicatorValue("OSUPREALREGAPAR_FCFI",""&amp;$A$9&amp;"="&amp;FM$12&amp;";",_xll.Woodstock.Analyst.Xcel.UDFs.GetModelFilename(),_xll.Woodstock.Analyst.Xcel.UDFs.GetScenarioIndex(),VLOOKUP($A$5,Periode,2,FALSE))/5))</f>
        <v>0</v>
      </c>
      <c r="FN39" s="163">
        <f>IF(ISERROR(IF(EXACT($A$5,"Moyenne 2013-2038"),_xll.Woodstock.Analyst.Xcel.UDFs.GetIndicatorValueAverage("OSUPREALREGAPAR_FCFI",""&amp;$A$9&amp;"="&amp;FN$12&amp;";",_xll.Woodstock.Analyst.Xcel.UDFs.GetModelFilename(),_xll.Woodstock.Analyst.Xcel.UDFs.GetScenarioIndex(),"2","6")/5,_xll.Woodstock.Analyst.Xcel.UDFs.GetIndicatorValue("OSUPREALREGAPAR_FCFI",""&amp;$A$9&amp;"="&amp;FN$12&amp;";",_xll.Woodstock.Analyst.Xcel.UDFs.GetModelFilename(),_xll.Woodstock.Analyst.Xcel.UDFs.GetScenarioIndex(),VLOOKUP($A$5,Periode,2,FALSE))/5)),0,IF(EXACT($A$5,"Moyenne 2013-2038"),_xll.Woodstock.Analyst.Xcel.UDFs.GetIndicatorValueAverage("OSUPREALREGAPAR_FCFI",""&amp;$A$9&amp;"="&amp;FN$12&amp;";",_xll.Woodstock.Analyst.Xcel.UDFs.GetModelFilename(),_xll.Woodstock.Analyst.Xcel.UDFs.GetScenarioIndex(),"2","6")/5,_xll.Woodstock.Analyst.Xcel.UDFs.GetIndicatorValue("OSUPREALREGAPAR_FCFI",""&amp;$A$9&amp;"="&amp;FN$12&amp;";",_xll.Woodstock.Analyst.Xcel.UDFs.GetModelFilename(),_xll.Woodstock.Analyst.Xcel.UDFs.GetScenarioIndex(),VLOOKUP($A$5,Periode,2,FALSE))/5))</f>
        <v>0</v>
      </c>
      <c r="FO39" s="163">
        <f>IF(ISERROR(IF(EXACT($A$5,"Moyenne 2013-2038"),_xll.Woodstock.Analyst.Xcel.UDFs.GetIndicatorValueAverage("OSUPREALREGAPAR_FCFI",""&amp;$A$9&amp;"="&amp;FO$12&amp;";",_xll.Woodstock.Analyst.Xcel.UDFs.GetModelFilename(),_xll.Woodstock.Analyst.Xcel.UDFs.GetScenarioIndex(),"2","6")/5,_xll.Woodstock.Analyst.Xcel.UDFs.GetIndicatorValue("OSUPREALREGAPAR_FCFI",""&amp;$A$9&amp;"="&amp;FO$12&amp;";",_xll.Woodstock.Analyst.Xcel.UDFs.GetModelFilename(),_xll.Woodstock.Analyst.Xcel.UDFs.GetScenarioIndex(),VLOOKUP($A$5,Periode,2,FALSE))/5)),0,IF(EXACT($A$5,"Moyenne 2013-2038"),_xll.Woodstock.Analyst.Xcel.UDFs.GetIndicatorValueAverage("OSUPREALREGAPAR_FCFI",""&amp;$A$9&amp;"="&amp;FO$12&amp;";",_xll.Woodstock.Analyst.Xcel.UDFs.GetModelFilename(),_xll.Woodstock.Analyst.Xcel.UDFs.GetScenarioIndex(),"2","6")/5,_xll.Woodstock.Analyst.Xcel.UDFs.GetIndicatorValue("OSUPREALREGAPAR_FCFI",""&amp;$A$9&amp;"="&amp;FO$12&amp;";",_xll.Woodstock.Analyst.Xcel.UDFs.GetModelFilename(),_xll.Woodstock.Analyst.Xcel.UDFs.GetScenarioIndex(),VLOOKUP($A$5,Periode,2,FALSE))/5))</f>
        <v>0</v>
      </c>
      <c r="FP39" s="163">
        <f>IF(ISERROR(IF(EXACT($A$5,"Moyenne 2013-2038"),_xll.Woodstock.Analyst.Xcel.UDFs.GetIndicatorValueAverage("OSUPREALREGAPAR_FCFI",""&amp;$A$9&amp;"="&amp;FP$12&amp;";",_xll.Woodstock.Analyst.Xcel.UDFs.GetModelFilename(),_xll.Woodstock.Analyst.Xcel.UDFs.GetScenarioIndex(),"2","6")/5,_xll.Woodstock.Analyst.Xcel.UDFs.GetIndicatorValue("OSUPREALREGAPAR_FCFI",""&amp;$A$9&amp;"="&amp;FP$12&amp;";",_xll.Woodstock.Analyst.Xcel.UDFs.GetModelFilename(),_xll.Woodstock.Analyst.Xcel.UDFs.GetScenarioIndex(),VLOOKUP($A$5,Periode,2,FALSE))/5)),0,IF(EXACT($A$5,"Moyenne 2013-2038"),_xll.Woodstock.Analyst.Xcel.UDFs.GetIndicatorValueAverage("OSUPREALREGAPAR_FCFI",""&amp;$A$9&amp;"="&amp;FP$12&amp;";",_xll.Woodstock.Analyst.Xcel.UDFs.GetModelFilename(),_xll.Woodstock.Analyst.Xcel.UDFs.GetScenarioIndex(),"2","6")/5,_xll.Woodstock.Analyst.Xcel.UDFs.GetIndicatorValue("OSUPREALREGAPAR_FCFI",""&amp;$A$9&amp;"="&amp;FP$12&amp;";",_xll.Woodstock.Analyst.Xcel.UDFs.GetModelFilename(),_xll.Woodstock.Analyst.Xcel.UDFs.GetScenarioIndex(),VLOOKUP($A$5,Periode,2,FALSE))/5))</f>
        <v>0</v>
      </c>
      <c r="FQ39" s="163">
        <f>IF(ISERROR(IF(EXACT($A$5,"Moyenne 2013-2038"),_xll.Woodstock.Analyst.Xcel.UDFs.GetIndicatorValueAverage("OSUPREALREGAPAR_FCFI",""&amp;$A$9&amp;"="&amp;FQ$12&amp;";",_xll.Woodstock.Analyst.Xcel.UDFs.GetModelFilename(),_xll.Woodstock.Analyst.Xcel.UDFs.GetScenarioIndex(),"2","6")/5,_xll.Woodstock.Analyst.Xcel.UDFs.GetIndicatorValue("OSUPREALREGAPAR_FCFI",""&amp;$A$9&amp;"="&amp;FQ$12&amp;";",_xll.Woodstock.Analyst.Xcel.UDFs.GetModelFilename(),_xll.Woodstock.Analyst.Xcel.UDFs.GetScenarioIndex(),VLOOKUP($A$5,Periode,2,FALSE))/5)),0,IF(EXACT($A$5,"Moyenne 2013-2038"),_xll.Woodstock.Analyst.Xcel.UDFs.GetIndicatorValueAverage("OSUPREALREGAPAR_FCFI",""&amp;$A$9&amp;"="&amp;FQ$12&amp;";",_xll.Woodstock.Analyst.Xcel.UDFs.GetModelFilename(),_xll.Woodstock.Analyst.Xcel.UDFs.GetScenarioIndex(),"2","6")/5,_xll.Woodstock.Analyst.Xcel.UDFs.GetIndicatorValue("OSUPREALREGAPAR_FCFI",""&amp;$A$9&amp;"="&amp;FQ$12&amp;";",_xll.Woodstock.Analyst.Xcel.UDFs.GetModelFilename(),_xll.Woodstock.Analyst.Xcel.UDFs.GetScenarioIndex(),VLOOKUP($A$5,Periode,2,FALSE))/5))</f>
        <v>0</v>
      </c>
      <c r="FR39" s="163">
        <f>IF(ISERROR(IF(EXACT($A$5,"Moyenne 2013-2038"),_xll.Woodstock.Analyst.Xcel.UDFs.GetIndicatorValueAverage("OSUPREALREGAPAR_FCFI",""&amp;$A$9&amp;"="&amp;FR$12&amp;";",_xll.Woodstock.Analyst.Xcel.UDFs.GetModelFilename(),_xll.Woodstock.Analyst.Xcel.UDFs.GetScenarioIndex(),"2","6")/5,_xll.Woodstock.Analyst.Xcel.UDFs.GetIndicatorValue("OSUPREALREGAPAR_FCFI",""&amp;$A$9&amp;"="&amp;FR$12&amp;";",_xll.Woodstock.Analyst.Xcel.UDFs.GetModelFilename(),_xll.Woodstock.Analyst.Xcel.UDFs.GetScenarioIndex(),VLOOKUP($A$5,Periode,2,FALSE))/5)),0,IF(EXACT($A$5,"Moyenne 2013-2038"),_xll.Woodstock.Analyst.Xcel.UDFs.GetIndicatorValueAverage("OSUPREALREGAPAR_FCFI",""&amp;$A$9&amp;"="&amp;FR$12&amp;";",_xll.Woodstock.Analyst.Xcel.UDFs.GetModelFilename(),_xll.Woodstock.Analyst.Xcel.UDFs.GetScenarioIndex(),"2","6")/5,_xll.Woodstock.Analyst.Xcel.UDFs.GetIndicatorValue("OSUPREALREGAPAR_FCFI",""&amp;$A$9&amp;"="&amp;FR$12&amp;";",_xll.Woodstock.Analyst.Xcel.UDFs.GetModelFilename(),_xll.Woodstock.Analyst.Xcel.UDFs.GetScenarioIndex(),VLOOKUP($A$5,Periode,2,FALSE))/5))</f>
        <v>0</v>
      </c>
      <c r="FS39" s="163">
        <f>IF(ISERROR(IF(EXACT($A$5,"Moyenne 2013-2038"),_xll.Woodstock.Analyst.Xcel.UDFs.GetIndicatorValueAverage("OSUPREALREGAPAR_FCFI",""&amp;$A$9&amp;"="&amp;FS$12&amp;";",_xll.Woodstock.Analyst.Xcel.UDFs.GetModelFilename(),_xll.Woodstock.Analyst.Xcel.UDFs.GetScenarioIndex(),"2","6")/5,_xll.Woodstock.Analyst.Xcel.UDFs.GetIndicatorValue("OSUPREALREGAPAR_FCFI",""&amp;$A$9&amp;"="&amp;FS$12&amp;";",_xll.Woodstock.Analyst.Xcel.UDFs.GetModelFilename(),_xll.Woodstock.Analyst.Xcel.UDFs.GetScenarioIndex(),VLOOKUP($A$5,Periode,2,FALSE))/5)),0,IF(EXACT($A$5,"Moyenne 2013-2038"),_xll.Woodstock.Analyst.Xcel.UDFs.GetIndicatorValueAverage("OSUPREALREGAPAR_FCFI",""&amp;$A$9&amp;"="&amp;FS$12&amp;";",_xll.Woodstock.Analyst.Xcel.UDFs.GetModelFilename(),_xll.Woodstock.Analyst.Xcel.UDFs.GetScenarioIndex(),"2","6")/5,_xll.Woodstock.Analyst.Xcel.UDFs.GetIndicatorValue("OSUPREALREGAPAR_FCFI",""&amp;$A$9&amp;"="&amp;FS$12&amp;";",_xll.Woodstock.Analyst.Xcel.UDFs.GetModelFilename(),_xll.Woodstock.Analyst.Xcel.UDFs.GetScenarioIndex(),VLOOKUP($A$5,Periode,2,FALSE))/5))</f>
        <v>0</v>
      </c>
      <c r="FT39" s="163">
        <f>IF(ISERROR(IF(EXACT($A$5,"Moyenne 2013-2038"),_xll.Woodstock.Analyst.Xcel.UDFs.GetIndicatorValueAverage("OSUPREALREGAPAR_FCFI",""&amp;$A$9&amp;"="&amp;FT$12&amp;";",_xll.Woodstock.Analyst.Xcel.UDFs.GetModelFilename(),_xll.Woodstock.Analyst.Xcel.UDFs.GetScenarioIndex(),"2","6")/5,_xll.Woodstock.Analyst.Xcel.UDFs.GetIndicatorValue("OSUPREALREGAPAR_FCFI",""&amp;$A$9&amp;"="&amp;FT$12&amp;";",_xll.Woodstock.Analyst.Xcel.UDFs.GetModelFilename(),_xll.Woodstock.Analyst.Xcel.UDFs.GetScenarioIndex(),VLOOKUP($A$5,Periode,2,FALSE))/5)),0,IF(EXACT($A$5,"Moyenne 2013-2038"),_xll.Woodstock.Analyst.Xcel.UDFs.GetIndicatorValueAverage("OSUPREALREGAPAR_FCFI",""&amp;$A$9&amp;"="&amp;FT$12&amp;";",_xll.Woodstock.Analyst.Xcel.UDFs.GetModelFilename(),_xll.Woodstock.Analyst.Xcel.UDFs.GetScenarioIndex(),"2","6")/5,_xll.Woodstock.Analyst.Xcel.UDFs.GetIndicatorValue("OSUPREALREGAPAR_FCFI",""&amp;$A$9&amp;"="&amp;FT$12&amp;";",_xll.Woodstock.Analyst.Xcel.UDFs.GetModelFilename(),_xll.Woodstock.Analyst.Xcel.UDFs.GetScenarioIndex(),VLOOKUP($A$5,Periode,2,FALSE))/5))</f>
        <v>0</v>
      </c>
      <c r="FU39" s="163">
        <f>IF(ISERROR(IF(EXACT($A$5,"Moyenne 2013-2038"),_xll.Woodstock.Analyst.Xcel.UDFs.GetIndicatorValueAverage("OSUPREALREGAPAR_FCFI",""&amp;$A$9&amp;"="&amp;FU$12&amp;";",_xll.Woodstock.Analyst.Xcel.UDFs.GetModelFilename(),_xll.Woodstock.Analyst.Xcel.UDFs.GetScenarioIndex(),"2","6")/5,_xll.Woodstock.Analyst.Xcel.UDFs.GetIndicatorValue("OSUPREALREGAPAR_FCFI",""&amp;$A$9&amp;"="&amp;FU$12&amp;";",_xll.Woodstock.Analyst.Xcel.UDFs.GetModelFilename(),_xll.Woodstock.Analyst.Xcel.UDFs.GetScenarioIndex(),VLOOKUP($A$5,Periode,2,FALSE))/5)),0,IF(EXACT($A$5,"Moyenne 2013-2038"),_xll.Woodstock.Analyst.Xcel.UDFs.GetIndicatorValueAverage("OSUPREALREGAPAR_FCFI",""&amp;$A$9&amp;"="&amp;FU$12&amp;";",_xll.Woodstock.Analyst.Xcel.UDFs.GetModelFilename(),_xll.Woodstock.Analyst.Xcel.UDFs.GetScenarioIndex(),"2","6")/5,_xll.Woodstock.Analyst.Xcel.UDFs.GetIndicatorValue("OSUPREALREGAPAR_FCFI",""&amp;$A$9&amp;"="&amp;FU$12&amp;";",_xll.Woodstock.Analyst.Xcel.UDFs.GetModelFilename(),_xll.Woodstock.Analyst.Xcel.UDFs.GetScenarioIndex(),VLOOKUP($A$5,Periode,2,FALSE))/5))</f>
        <v>0</v>
      </c>
      <c r="FV39" s="163">
        <f>IF(ISERROR(IF(EXACT($A$5,"Moyenne 2013-2038"),_xll.Woodstock.Analyst.Xcel.UDFs.GetIndicatorValueAverage("OSUPREALREGAPAR_FCFI",""&amp;$A$9&amp;"="&amp;FV$12&amp;";",_xll.Woodstock.Analyst.Xcel.UDFs.GetModelFilename(),_xll.Woodstock.Analyst.Xcel.UDFs.GetScenarioIndex(),"2","6")/5,_xll.Woodstock.Analyst.Xcel.UDFs.GetIndicatorValue("OSUPREALREGAPAR_FCFI",""&amp;$A$9&amp;"="&amp;FV$12&amp;";",_xll.Woodstock.Analyst.Xcel.UDFs.GetModelFilename(),_xll.Woodstock.Analyst.Xcel.UDFs.GetScenarioIndex(),VLOOKUP($A$5,Periode,2,FALSE))/5)),0,IF(EXACT($A$5,"Moyenne 2013-2038"),_xll.Woodstock.Analyst.Xcel.UDFs.GetIndicatorValueAverage("OSUPREALREGAPAR_FCFI",""&amp;$A$9&amp;"="&amp;FV$12&amp;";",_xll.Woodstock.Analyst.Xcel.UDFs.GetModelFilename(),_xll.Woodstock.Analyst.Xcel.UDFs.GetScenarioIndex(),"2","6")/5,_xll.Woodstock.Analyst.Xcel.UDFs.GetIndicatorValue("OSUPREALREGAPAR_FCFI",""&amp;$A$9&amp;"="&amp;FV$12&amp;";",_xll.Woodstock.Analyst.Xcel.UDFs.GetModelFilename(),_xll.Woodstock.Analyst.Xcel.UDFs.GetScenarioIndex(),VLOOKUP($A$5,Periode,2,FALSE))/5))</f>
        <v>0</v>
      </c>
      <c r="FW39" s="163">
        <f>IF(ISERROR(IF(EXACT($A$5,"Moyenne 2013-2038"),_xll.Woodstock.Analyst.Xcel.UDFs.GetIndicatorValueAverage("OSUPREALREGAPAR_FCFI",""&amp;$A$9&amp;"="&amp;FW$12&amp;";",_xll.Woodstock.Analyst.Xcel.UDFs.GetModelFilename(),_xll.Woodstock.Analyst.Xcel.UDFs.GetScenarioIndex(),"2","6")/5,_xll.Woodstock.Analyst.Xcel.UDFs.GetIndicatorValue("OSUPREALREGAPAR_FCFI",""&amp;$A$9&amp;"="&amp;FW$12&amp;";",_xll.Woodstock.Analyst.Xcel.UDFs.GetModelFilename(),_xll.Woodstock.Analyst.Xcel.UDFs.GetScenarioIndex(),VLOOKUP($A$5,Periode,2,FALSE))/5)),0,IF(EXACT($A$5,"Moyenne 2013-2038"),_xll.Woodstock.Analyst.Xcel.UDFs.GetIndicatorValueAverage("OSUPREALREGAPAR_FCFI",""&amp;$A$9&amp;"="&amp;FW$12&amp;";",_xll.Woodstock.Analyst.Xcel.UDFs.GetModelFilename(),_xll.Woodstock.Analyst.Xcel.UDFs.GetScenarioIndex(),"2","6")/5,_xll.Woodstock.Analyst.Xcel.UDFs.GetIndicatorValue("OSUPREALREGAPAR_FCFI",""&amp;$A$9&amp;"="&amp;FW$12&amp;";",_xll.Woodstock.Analyst.Xcel.UDFs.GetModelFilename(),_xll.Woodstock.Analyst.Xcel.UDFs.GetScenarioIndex(),VLOOKUP($A$5,Periode,2,FALSE))/5))</f>
        <v>0</v>
      </c>
      <c r="FX39" s="163">
        <f>IF(ISERROR(IF(EXACT($A$5,"Moyenne 2013-2038"),_xll.Woodstock.Analyst.Xcel.UDFs.GetIndicatorValueAverage("OSUPREALREGAPAR_FCFI",""&amp;$A$9&amp;"="&amp;FX$12&amp;";",_xll.Woodstock.Analyst.Xcel.UDFs.GetModelFilename(),_xll.Woodstock.Analyst.Xcel.UDFs.GetScenarioIndex(),"2","6")/5,_xll.Woodstock.Analyst.Xcel.UDFs.GetIndicatorValue("OSUPREALREGAPAR_FCFI",""&amp;$A$9&amp;"="&amp;FX$12&amp;";",_xll.Woodstock.Analyst.Xcel.UDFs.GetModelFilename(),_xll.Woodstock.Analyst.Xcel.UDFs.GetScenarioIndex(),VLOOKUP($A$5,Periode,2,FALSE))/5)),0,IF(EXACT($A$5,"Moyenne 2013-2038"),_xll.Woodstock.Analyst.Xcel.UDFs.GetIndicatorValueAverage("OSUPREALREGAPAR_FCFI",""&amp;$A$9&amp;"="&amp;FX$12&amp;";",_xll.Woodstock.Analyst.Xcel.UDFs.GetModelFilename(),_xll.Woodstock.Analyst.Xcel.UDFs.GetScenarioIndex(),"2","6")/5,_xll.Woodstock.Analyst.Xcel.UDFs.GetIndicatorValue("OSUPREALREGAPAR_FCFI",""&amp;$A$9&amp;"="&amp;FX$12&amp;";",_xll.Woodstock.Analyst.Xcel.UDFs.GetModelFilename(),_xll.Woodstock.Analyst.Xcel.UDFs.GetScenarioIndex(),VLOOKUP($A$5,Periode,2,FALSE))/5))</f>
        <v>0</v>
      </c>
      <c r="FY39" s="163">
        <f>IF(ISERROR(IF(EXACT($A$5,"Moyenne 2013-2038"),_xll.Woodstock.Analyst.Xcel.UDFs.GetIndicatorValueAverage("OSUPREALREGAPAR_FCFI",""&amp;$A$9&amp;"="&amp;FY$12&amp;";",_xll.Woodstock.Analyst.Xcel.UDFs.GetModelFilename(),_xll.Woodstock.Analyst.Xcel.UDFs.GetScenarioIndex(),"2","6")/5,_xll.Woodstock.Analyst.Xcel.UDFs.GetIndicatorValue("OSUPREALREGAPAR_FCFI",""&amp;$A$9&amp;"="&amp;FY$12&amp;";",_xll.Woodstock.Analyst.Xcel.UDFs.GetModelFilename(),_xll.Woodstock.Analyst.Xcel.UDFs.GetScenarioIndex(),VLOOKUP($A$5,Periode,2,FALSE))/5)),0,IF(EXACT($A$5,"Moyenne 2013-2038"),_xll.Woodstock.Analyst.Xcel.UDFs.GetIndicatorValueAverage("OSUPREALREGAPAR_FCFI",""&amp;$A$9&amp;"="&amp;FY$12&amp;";",_xll.Woodstock.Analyst.Xcel.UDFs.GetModelFilename(),_xll.Woodstock.Analyst.Xcel.UDFs.GetScenarioIndex(),"2","6")/5,_xll.Woodstock.Analyst.Xcel.UDFs.GetIndicatorValue("OSUPREALREGAPAR_FCFI",""&amp;$A$9&amp;"="&amp;FY$12&amp;";",_xll.Woodstock.Analyst.Xcel.UDFs.GetModelFilename(),_xll.Woodstock.Analyst.Xcel.UDFs.GetScenarioIndex(),VLOOKUP($A$5,Periode,2,FALSE))/5))</f>
        <v>0</v>
      </c>
      <c r="FZ39" s="163">
        <f>IF(ISERROR(IF(EXACT($A$5,"Moyenne 2013-2038"),_xll.Woodstock.Analyst.Xcel.UDFs.GetIndicatorValueAverage("OSUPREALREGAPAR_FCFI",""&amp;$A$9&amp;"="&amp;FZ$12&amp;";",_xll.Woodstock.Analyst.Xcel.UDFs.GetModelFilename(),_xll.Woodstock.Analyst.Xcel.UDFs.GetScenarioIndex(),"2","6")/5,_xll.Woodstock.Analyst.Xcel.UDFs.GetIndicatorValue("OSUPREALREGAPAR_FCFI",""&amp;$A$9&amp;"="&amp;FZ$12&amp;";",_xll.Woodstock.Analyst.Xcel.UDFs.GetModelFilename(),_xll.Woodstock.Analyst.Xcel.UDFs.GetScenarioIndex(),VLOOKUP($A$5,Periode,2,FALSE))/5)),0,IF(EXACT($A$5,"Moyenne 2013-2038"),_xll.Woodstock.Analyst.Xcel.UDFs.GetIndicatorValueAverage("OSUPREALREGAPAR_FCFI",""&amp;$A$9&amp;"="&amp;FZ$12&amp;";",_xll.Woodstock.Analyst.Xcel.UDFs.GetModelFilename(),_xll.Woodstock.Analyst.Xcel.UDFs.GetScenarioIndex(),"2","6")/5,_xll.Woodstock.Analyst.Xcel.UDFs.GetIndicatorValue("OSUPREALREGAPAR_FCFI",""&amp;$A$9&amp;"="&amp;FZ$12&amp;";",_xll.Woodstock.Analyst.Xcel.UDFs.GetModelFilename(),_xll.Woodstock.Analyst.Xcel.UDFs.GetScenarioIndex(),VLOOKUP($A$5,Periode,2,FALSE))/5))</f>
        <v>0</v>
      </c>
      <c r="GA39" s="163">
        <f>IF(ISERROR(IF(EXACT($A$5,"Moyenne 2013-2038"),_xll.Woodstock.Analyst.Xcel.UDFs.GetIndicatorValueAverage("OSUPREALREGAPAR_FCFI",""&amp;$A$9&amp;"="&amp;GA$12&amp;";",_xll.Woodstock.Analyst.Xcel.UDFs.GetModelFilename(),_xll.Woodstock.Analyst.Xcel.UDFs.GetScenarioIndex(),"2","6")/5,_xll.Woodstock.Analyst.Xcel.UDFs.GetIndicatorValue("OSUPREALREGAPAR_FCFI",""&amp;$A$9&amp;"="&amp;GA$12&amp;";",_xll.Woodstock.Analyst.Xcel.UDFs.GetModelFilename(),_xll.Woodstock.Analyst.Xcel.UDFs.GetScenarioIndex(),VLOOKUP($A$5,Periode,2,FALSE))/5)),0,IF(EXACT($A$5,"Moyenne 2013-2038"),_xll.Woodstock.Analyst.Xcel.UDFs.GetIndicatorValueAverage("OSUPREALREGAPAR_FCFI",""&amp;$A$9&amp;"="&amp;GA$12&amp;";",_xll.Woodstock.Analyst.Xcel.UDFs.GetModelFilename(),_xll.Woodstock.Analyst.Xcel.UDFs.GetScenarioIndex(),"2","6")/5,_xll.Woodstock.Analyst.Xcel.UDFs.GetIndicatorValue("OSUPREALREGAPAR_FCFI",""&amp;$A$9&amp;"="&amp;GA$12&amp;";",_xll.Woodstock.Analyst.Xcel.UDFs.GetModelFilename(),_xll.Woodstock.Analyst.Xcel.UDFs.GetScenarioIndex(),VLOOKUP($A$5,Periode,2,FALSE))/5))</f>
        <v>0</v>
      </c>
      <c r="GB39" s="163">
        <f>IF(ISERROR(IF(EXACT($A$5,"Moyenne 2013-2038"),_xll.Woodstock.Analyst.Xcel.UDFs.GetIndicatorValueAverage("OSUPREALREGAPAR_FCFI",""&amp;$A$9&amp;"="&amp;GB$12&amp;";",_xll.Woodstock.Analyst.Xcel.UDFs.GetModelFilename(),_xll.Woodstock.Analyst.Xcel.UDFs.GetScenarioIndex(),"2","6")/5,_xll.Woodstock.Analyst.Xcel.UDFs.GetIndicatorValue("OSUPREALREGAPAR_FCFI",""&amp;$A$9&amp;"="&amp;GB$12&amp;";",_xll.Woodstock.Analyst.Xcel.UDFs.GetModelFilename(),_xll.Woodstock.Analyst.Xcel.UDFs.GetScenarioIndex(),VLOOKUP($A$5,Periode,2,FALSE))/5)),0,IF(EXACT($A$5,"Moyenne 2013-2038"),_xll.Woodstock.Analyst.Xcel.UDFs.GetIndicatorValueAverage("OSUPREALREGAPAR_FCFI",""&amp;$A$9&amp;"="&amp;GB$12&amp;";",_xll.Woodstock.Analyst.Xcel.UDFs.GetModelFilename(),_xll.Woodstock.Analyst.Xcel.UDFs.GetScenarioIndex(),"2","6")/5,_xll.Woodstock.Analyst.Xcel.UDFs.GetIndicatorValue("OSUPREALREGAPAR_FCFI",""&amp;$A$9&amp;"="&amp;GB$12&amp;";",_xll.Woodstock.Analyst.Xcel.UDFs.GetModelFilename(),_xll.Woodstock.Analyst.Xcel.UDFs.GetScenarioIndex(),VLOOKUP($A$5,Periode,2,FALSE))/5))</f>
        <v>0</v>
      </c>
      <c r="GC39" s="163">
        <f>IF(ISERROR(IF(EXACT($A$5,"Moyenne 2013-2038"),_xll.Woodstock.Analyst.Xcel.UDFs.GetIndicatorValueAverage("OSUPREALREGAPAR_FCFI",""&amp;$A$9&amp;"="&amp;GC$12&amp;";",_xll.Woodstock.Analyst.Xcel.UDFs.GetModelFilename(),_xll.Woodstock.Analyst.Xcel.UDFs.GetScenarioIndex(),"2","6")/5,_xll.Woodstock.Analyst.Xcel.UDFs.GetIndicatorValue("OSUPREALREGAPAR_FCFI",""&amp;$A$9&amp;"="&amp;GC$12&amp;";",_xll.Woodstock.Analyst.Xcel.UDFs.GetModelFilename(),_xll.Woodstock.Analyst.Xcel.UDFs.GetScenarioIndex(),VLOOKUP($A$5,Periode,2,FALSE))/5)),0,IF(EXACT($A$5,"Moyenne 2013-2038"),_xll.Woodstock.Analyst.Xcel.UDFs.GetIndicatorValueAverage("OSUPREALREGAPAR_FCFI",""&amp;$A$9&amp;"="&amp;GC$12&amp;";",_xll.Woodstock.Analyst.Xcel.UDFs.GetModelFilename(),_xll.Woodstock.Analyst.Xcel.UDFs.GetScenarioIndex(),"2","6")/5,_xll.Woodstock.Analyst.Xcel.UDFs.GetIndicatorValue("OSUPREALREGAPAR_FCFI",""&amp;$A$9&amp;"="&amp;GC$12&amp;";",_xll.Woodstock.Analyst.Xcel.UDFs.GetModelFilename(),_xll.Woodstock.Analyst.Xcel.UDFs.GetScenarioIndex(),VLOOKUP($A$5,Periode,2,FALSE))/5))</f>
        <v>0</v>
      </c>
      <c r="GD39" s="163">
        <f>IF(ISERROR(IF(EXACT($A$5,"Moyenne 2013-2038"),_xll.Woodstock.Analyst.Xcel.UDFs.GetIndicatorValueAverage("OSUPREALREGAPAR_FCFI",""&amp;$A$9&amp;"="&amp;GD$12&amp;";",_xll.Woodstock.Analyst.Xcel.UDFs.GetModelFilename(),_xll.Woodstock.Analyst.Xcel.UDFs.GetScenarioIndex(),"2","6")/5,_xll.Woodstock.Analyst.Xcel.UDFs.GetIndicatorValue("OSUPREALREGAPAR_FCFI",""&amp;$A$9&amp;"="&amp;GD$12&amp;";",_xll.Woodstock.Analyst.Xcel.UDFs.GetModelFilename(),_xll.Woodstock.Analyst.Xcel.UDFs.GetScenarioIndex(),VLOOKUP($A$5,Periode,2,FALSE))/5)),0,IF(EXACT($A$5,"Moyenne 2013-2038"),_xll.Woodstock.Analyst.Xcel.UDFs.GetIndicatorValueAverage("OSUPREALREGAPAR_FCFI",""&amp;$A$9&amp;"="&amp;GD$12&amp;";",_xll.Woodstock.Analyst.Xcel.UDFs.GetModelFilename(),_xll.Woodstock.Analyst.Xcel.UDFs.GetScenarioIndex(),"2","6")/5,_xll.Woodstock.Analyst.Xcel.UDFs.GetIndicatorValue("OSUPREALREGAPAR_FCFI",""&amp;$A$9&amp;"="&amp;GD$12&amp;";",_xll.Woodstock.Analyst.Xcel.UDFs.GetModelFilename(),_xll.Woodstock.Analyst.Xcel.UDFs.GetScenarioIndex(),VLOOKUP($A$5,Periode,2,FALSE))/5))</f>
        <v>0</v>
      </c>
      <c r="GE39" s="163">
        <f>IF(ISERROR(IF(EXACT($A$5,"Moyenne 2013-2038"),_xll.Woodstock.Analyst.Xcel.UDFs.GetIndicatorValueAverage("OSUPREALREGAPAR_FCFI",""&amp;$A$9&amp;"="&amp;GE$12&amp;";",_xll.Woodstock.Analyst.Xcel.UDFs.GetModelFilename(),_xll.Woodstock.Analyst.Xcel.UDFs.GetScenarioIndex(),"2","6")/5,_xll.Woodstock.Analyst.Xcel.UDFs.GetIndicatorValue("OSUPREALREGAPAR_FCFI",""&amp;$A$9&amp;"="&amp;GE$12&amp;";",_xll.Woodstock.Analyst.Xcel.UDFs.GetModelFilename(),_xll.Woodstock.Analyst.Xcel.UDFs.GetScenarioIndex(),VLOOKUP($A$5,Periode,2,FALSE))/5)),0,IF(EXACT($A$5,"Moyenne 2013-2038"),_xll.Woodstock.Analyst.Xcel.UDFs.GetIndicatorValueAverage("OSUPREALREGAPAR_FCFI",""&amp;$A$9&amp;"="&amp;GE$12&amp;";",_xll.Woodstock.Analyst.Xcel.UDFs.GetModelFilename(),_xll.Woodstock.Analyst.Xcel.UDFs.GetScenarioIndex(),"2","6")/5,_xll.Woodstock.Analyst.Xcel.UDFs.GetIndicatorValue("OSUPREALREGAPAR_FCFI",""&amp;$A$9&amp;"="&amp;GE$12&amp;";",_xll.Woodstock.Analyst.Xcel.UDFs.GetModelFilename(),_xll.Woodstock.Analyst.Xcel.UDFs.GetScenarioIndex(),VLOOKUP($A$5,Periode,2,FALSE))/5))</f>
        <v>0</v>
      </c>
      <c r="GF39" s="163">
        <f>IF(ISERROR(IF(EXACT($A$5,"Moyenne 2013-2038"),_xll.Woodstock.Analyst.Xcel.UDFs.GetIndicatorValueAverage("OSUPREALREGAPAR_FCFI",""&amp;$A$9&amp;"="&amp;GF$12&amp;";",_xll.Woodstock.Analyst.Xcel.UDFs.GetModelFilename(),_xll.Woodstock.Analyst.Xcel.UDFs.GetScenarioIndex(),"2","6")/5,_xll.Woodstock.Analyst.Xcel.UDFs.GetIndicatorValue("OSUPREALREGAPAR_FCFI",""&amp;$A$9&amp;"="&amp;GF$12&amp;";",_xll.Woodstock.Analyst.Xcel.UDFs.GetModelFilename(),_xll.Woodstock.Analyst.Xcel.UDFs.GetScenarioIndex(),VLOOKUP($A$5,Periode,2,FALSE))/5)),0,IF(EXACT($A$5,"Moyenne 2013-2038"),_xll.Woodstock.Analyst.Xcel.UDFs.GetIndicatorValueAverage("OSUPREALREGAPAR_FCFI",""&amp;$A$9&amp;"="&amp;GF$12&amp;";",_xll.Woodstock.Analyst.Xcel.UDFs.GetModelFilename(),_xll.Woodstock.Analyst.Xcel.UDFs.GetScenarioIndex(),"2","6")/5,_xll.Woodstock.Analyst.Xcel.UDFs.GetIndicatorValue("OSUPREALREGAPAR_FCFI",""&amp;$A$9&amp;"="&amp;GF$12&amp;";",_xll.Woodstock.Analyst.Xcel.UDFs.GetModelFilename(),_xll.Woodstock.Analyst.Xcel.UDFs.GetScenarioIndex(),VLOOKUP($A$5,Periode,2,FALSE))/5))</f>
        <v>0</v>
      </c>
      <c r="GG39" s="163">
        <f>IF(ISERROR(IF(EXACT($A$5,"Moyenne 2013-2038"),_xll.Woodstock.Analyst.Xcel.UDFs.GetIndicatorValueAverage("OSUPREALREGAPAR_FCFI",""&amp;$A$9&amp;"="&amp;GG$12&amp;";",_xll.Woodstock.Analyst.Xcel.UDFs.GetModelFilename(),_xll.Woodstock.Analyst.Xcel.UDFs.GetScenarioIndex(),"2","6")/5,_xll.Woodstock.Analyst.Xcel.UDFs.GetIndicatorValue("OSUPREALREGAPAR_FCFI",""&amp;$A$9&amp;"="&amp;GG$12&amp;";",_xll.Woodstock.Analyst.Xcel.UDFs.GetModelFilename(),_xll.Woodstock.Analyst.Xcel.UDFs.GetScenarioIndex(),VLOOKUP($A$5,Periode,2,FALSE))/5)),0,IF(EXACT($A$5,"Moyenne 2013-2038"),_xll.Woodstock.Analyst.Xcel.UDFs.GetIndicatorValueAverage("OSUPREALREGAPAR_FCFI",""&amp;$A$9&amp;"="&amp;GG$12&amp;";",_xll.Woodstock.Analyst.Xcel.UDFs.GetModelFilename(),_xll.Woodstock.Analyst.Xcel.UDFs.GetScenarioIndex(),"2","6")/5,_xll.Woodstock.Analyst.Xcel.UDFs.GetIndicatorValue("OSUPREALREGAPAR_FCFI",""&amp;$A$9&amp;"="&amp;GG$12&amp;";",_xll.Woodstock.Analyst.Xcel.UDFs.GetModelFilename(),_xll.Woodstock.Analyst.Xcel.UDFs.GetScenarioIndex(),VLOOKUP($A$5,Periode,2,FALSE))/5))</f>
        <v>0</v>
      </c>
      <c r="GH39" s="163">
        <f>IF(ISERROR(IF(EXACT($A$5,"Moyenne 2013-2038"),_xll.Woodstock.Analyst.Xcel.UDFs.GetIndicatorValueAverage("OSUPREALREGAPAR_FCFI",""&amp;$A$9&amp;"="&amp;GH$12&amp;";",_xll.Woodstock.Analyst.Xcel.UDFs.GetModelFilename(),_xll.Woodstock.Analyst.Xcel.UDFs.GetScenarioIndex(),"2","6")/5,_xll.Woodstock.Analyst.Xcel.UDFs.GetIndicatorValue("OSUPREALREGAPAR_FCFI",""&amp;$A$9&amp;"="&amp;GH$12&amp;";",_xll.Woodstock.Analyst.Xcel.UDFs.GetModelFilename(),_xll.Woodstock.Analyst.Xcel.UDFs.GetScenarioIndex(),VLOOKUP($A$5,Periode,2,FALSE))/5)),0,IF(EXACT($A$5,"Moyenne 2013-2038"),_xll.Woodstock.Analyst.Xcel.UDFs.GetIndicatorValueAverage("OSUPREALREGAPAR_FCFI",""&amp;$A$9&amp;"="&amp;GH$12&amp;";",_xll.Woodstock.Analyst.Xcel.UDFs.GetModelFilename(),_xll.Woodstock.Analyst.Xcel.UDFs.GetScenarioIndex(),"2","6")/5,_xll.Woodstock.Analyst.Xcel.UDFs.GetIndicatorValue("OSUPREALREGAPAR_FCFI",""&amp;$A$9&amp;"="&amp;GH$12&amp;";",_xll.Woodstock.Analyst.Xcel.UDFs.GetModelFilename(),_xll.Woodstock.Analyst.Xcel.UDFs.GetScenarioIndex(),VLOOKUP($A$5,Periode,2,FALSE))/5))</f>
        <v>0</v>
      </c>
      <c r="GI39" s="163">
        <f>IF(ISERROR(IF(EXACT($A$5,"Moyenne 2013-2038"),_xll.Woodstock.Analyst.Xcel.UDFs.GetIndicatorValueAverage("OSUPREALREGAPAR_FCFI",""&amp;$A$9&amp;"="&amp;GI$12&amp;";",_xll.Woodstock.Analyst.Xcel.UDFs.GetModelFilename(),_xll.Woodstock.Analyst.Xcel.UDFs.GetScenarioIndex(),"2","6")/5,_xll.Woodstock.Analyst.Xcel.UDFs.GetIndicatorValue("OSUPREALREGAPAR_FCFI",""&amp;$A$9&amp;"="&amp;GI$12&amp;";",_xll.Woodstock.Analyst.Xcel.UDFs.GetModelFilename(),_xll.Woodstock.Analyst.Xcel.UDFs.GetScenarioIndex(),VLOOKUP($A$5,Periode,2,FALSE))/5)),0,IF(EXACT($A$5,"Moyenne 2013-2038"),_xll.Woodstock.Analyst.Xcel.UDFs.GetIndicatorValueAverage("OSUPREALREGAPAR_FCFI",""&amp;$A$9&amp;"="&amp;GI$12&amp;";",_xll.Woodstock.Analyst.Xcel.UDFs.GetModelFilename(),_xll.Woodstock.Analyst.Xcel.UDFs.GetScenarioIndex(),"2","6")/5,_xll.Woodstock.Analyst.Xcel.UDFs.GetIndicatorValue("OSUPREALREGAPAR_FCFI",""&amp;$A$9&amp;"="&amp;GI$12&amp;";",_xll.Woodstock.Analyst.Xcel.UDFs.GetModelFilename(),_xll.Woodstock.Analyst.Xcel.UDFs.GetScenarioIndex(),VLOOKUP($A$5,Periode,2,FALSE))/5))</f>
        <v>0</v>
      </c>
      <c r="GJ39" s="163">
        <f>IF(ISERROR(IF(EXACT($A$5,"Moyenne 2013-2038"),_xll.Woodstock.Analyst.Xcel.UDFs.GetIndicatorValueAverage("OSUPREALREGAPAR_FCFI",""&amp;$A$9&amp;"="&amp;GJ$12&amp;";",_xll.Woodstock.Analyst.Xcel.UDFs.GetModelFilename(),_xll.Woodstock.Analyst.Xcel.UDFs.GetScenarioIndex(),"2","6")/5,_xll.Woodstock.Analyst.Xcel.UDFs.GetIndicatorValue("OSUPREALREGAPAR_FCFI",""&amp;$A$9&amp;"="&amp;GJ$12&amp;";",_xll.Woodstock.Analyst.Xcel.UDFs.GetModelFilename(),_xll.Woodstock.Analyst.Xcel.UDFs.GetScenarioIndex(),VLOOKUP($A$5,Periode,2,FALSE))/5)),0,IF(EXACT($A$5,"Moyenne 2013-2038"),_xll.Woodstock.Analyst.Xcel.UDFs.GetIndicatorValueAverage("OSUPREALREGAPAR_FCFI",""&amp;$A$9&amp;"="&amp;GJ$12&amp;";",_xll.Woodstock.Analyst.Xcel.UDFs.GetModelFilename(),_xll.Woodstock.Analyst.Xcel.UDFs.GetScenarioIndex(),"2","6")/5,_xll.Woodstock.Analyst.Xcel.UDFs.GetIndicatorValue("OSUPREALREGAPAR_FCFI",""&amp;$A$9&amp;"="&amp;GJ$12&amp;";",_xll.Woodstock.Analyst.Xcel.UDFs.GetModelFilename(),_xll.Woodstock.Analyst.Xcel.UDFs.GetScenarioIndex(),VLOOKUP($A$5,Periode,2,FALSE))/5))</f>
        <v>0</v>
      </c>
      <c r="GK39" s="163">
        <f>IF(ISERROR(IF(EXACT($A$5,"Moyenne 2013-2038"),_xll.Woodstock.Analyst.Xcel.UDFs.GetIndicatorValueAverage("OSUPREALREGAPAR_FCFI",""&amp;$A$9&amp;"="&amp;GK$12&amp;";",_xll.Woodstock.Analyst.Xcel.UDFs.GetModelFilename(),_xll.Woodstock.Analyst.Xcel.UDFs.GetScenarioIndex(),"2","6")/5,_xll.Woodstock.Analyst.Xcel.UDFs.GetIndicatorValue("OSUPREALREGAPAR_FCFI",""&amp;$A$9&amp;"="&amp;GK$12&amp;";",_xll.Woodstock.Analyst.Xcel.UDFs.GetModelFilename(),_xll.Woodstock.Analyst.Xcel.UDFs.GetScenarioIndex(),VLOOKUP($A$5,Periode,2,FALSE))/5)),0,IF(EXACT($A$5,"Moyenne 2013-2038"),_xll.Woodstock.Analyst.Xcel.UDFs.GetIndicatorValueAverage("OSUPREALREGAPAR_FCFI",""&amp;$A$9&amp;"="&amp;GK$12&amp;";",_xll.Woodstock.Analyst.Xcel.UDFs.GetModelFilename(),_xll.Woodstock.Analyst.Xcel.UDFs.GetScenarioIndex(),"2","6")/5,_xll.Woodstock.Analyst.Xcel.UDFs.GetIndicatorValue("OSUPREALREGAPAR_FCFI",""&amp;$A$9&amp;"="&amp;GK$12&amp;";",_xll.Woodstock.Analyst.Xcel.UDFs.GetModelFilename(),_xll.Woodstock.Analyst.Xcel.UDFs.GetScenarioIndex(),VLOOKUP($A$5,Periode,2,FALSE))/5))</f>
        <v>0</v>
      </c>
      <c r="GL39" s="163">
        <f>IF(ISERROR(IF(EXACT($A$5,"Moyenne 2013-2038"),_xll.Woodstock.Analyst.Xcel.UDFs.GetIndicatorValueAverage("OSUPREALREGAPAR_FCFI",""&amp;$A$9&amp;"="&amp;GL$12&amp;";",_xll.Woodstock.Analyst.Xcel.UDFs.GetModelFilename(),_xll.Woodstock.Analyst.Xcel.UDFs.GetScenarioIndex(),"2","6")/5,_xll.Woodstock.Analyst.Xcel.UDFs.GetIndicatorValue("OSUPREALREGAPAR_FCFI",""&amp;$A$9&amp;"="&amp;GL$12&amp;";",_xll.Woodstock.Analyst.Xcel.UDFs.GetModelFilename(),_xll.Woodstock.Analyst.Xcel.UDFs.GetScenarioIndex(),VLOOKUP($A$5,Periode,2,FALSE))/5)),0,IF(EXACT($A$5,"Moyenne 2013-2038"),_xll.Woodstock.Analyst.Xcel.UDFs.GetIndicatorValueAverage("OSUPREALREGAPAR_FCFI",""&amp;$A$9&amp;"="&amp;GL$12&amp;";",_xll.Woodstock.Analyst.Xcel.UDFs.GetModelFilename(),_xll.Woodstock.Analyst.Xcel.UDFs.GetScenarioIndex(),"2","6")/5,_xll.Woodstock.Analyst.Xcel.UDFs.GetIndicatorValue("OSUPREALREGAPAR_FCFI",""&amp;$A$9&amp;"="&amp;GL$12&amp;";",_xll.Woodstock.Analyst.Xcel.UDFs.GetModelFilename(),_xll.Woodstock.Analyst.Xcel.UDFs.GetScenarioIndex(),VLOOKUP($A$5,Periode,2,FALSE))/5))</f>
        <v>0</v>
      </c>
      <c r="GM39" s="163">
        <f>IF(ISERROR(IF(EXACT($A$5,"Moyenne 2013-2038"),_xll.Woodstock.Analyst.Xcel.UDFs.GetIndicatorValueAverage("OSUPREALREGAPAR_FCFI",""&amp;$A$9&amp;"="&amp;GM$12&amp;";",_xll.Woodstock.Analyst.Xcel.UDFs.GetModelFilename(),_xll.Woodstock.Analyst.Xcel.UDFs.GetScenarioIndex(),"2","6")/5,_xll.Woodstock.Analyst.Xcel.UDFs.GetIndicatorValue("OSUPREALREGAPAR_FCFI",""&amp;$A$9&amp;"="&amp;GM$12&amp;";",_xll.Woodstock.Analyst.Xcel.UDFs.GetModelFilename(),_xll.Woodstock.Analyst.Xcel.UDFs.GetScenarioIndex(),VLOOKUP($A$5,Periode,2,FALSE))/5)),0,IF(EXACT($A$5,"Moyenne 2013-2038"),_xll.Woodstock.Analyst.Xcel.UDFs.GetIndicatorValueAverage("OSUPREALREGAPAR_FCFI",""&amp;$A$9&amp;"="&amp;GM$12&amp;";",_xll.Woodstock.Analyst.Xcel.UDFs.GetModelFilename(),_xll.Woodstock.Analyst.Xcel.UDFs.GetScenarioIndex(),"2","6")/5,_xll.Woodstock.Analyst.Xcel.UDFs.GetIndicatorValue("OSUPREALREGAPAR_FCFI",""&amp;$A$9&amp;"="&amp;GM$12&amp;";",_xll.Woodstock.Analyst.Xcel.UDFs.GetModelFilename(),_xll.Woodstock.Analyst.Xcel.UDFs.GetScenarioIndex(),VLOOKUP($A$5,Periode,2,FALSE))/5))</f>
        <v>0</v>
      </c>
      <c r="GN39" s="163">
        <f>IF(ISERROR(IF(EXACT($A$5,"Moyenne 2013-2038"),_xll.Woodstock.Analyst.Xcel.UDFs.GetIndicatorValueAverage("OSUPREALREGAPAR_FCFI",""&amp;$A$9&amp;"="&amp;GN$12&amp;";",_xll.Woodstock.Analyst.Xcel.UDFs.GetModelFilename(),_xll.Woodstock.Analyst.Xcel.UDFs.GetScenarioIndex(),"2","6")/5,_xll.Woodstock.Analyst.Xcel.UDFs.GetIndicatorValue("OSUPREALREGAPAR_FCFI",""&amp;$A$9&amp;"="&amp;GN$12&amp;";",_xll.Woodstock.Analyst.Xcel.UDFs.GetModelFilename(),_xll.Woodstock.Analyst.Xcel.UDFs.GetScenarioIndex(),VLOOKUP($A$5,Periode,2,FALSE))/5)),0,IF(EXACT($A$5,"Moyenne 2013-2038"),_xll.Woodstock.Analyst.Xcel.UDFs.GetIndicatorValueAverage("OSUPREALREGAPAR_FCFI",""&amp;$A$9&amp;"="&amp;GN$12&amp;";",_xll.Woodstock.Analyst.Xcel.UDFs.GetModelFilename(),_xll.Woodstock.Analyst.Xcel.UDFs.GetScenarioIndex(),"2","6")/5,_xll.Woodstock.Analyst.Xcel.UDFs.GetIndicatorValue("OSUPREALREGAPAR_FCFI",""&amp;$A$9&amp;"="&amp;GN$12&amp;";",_xll.Woodstock.Analyst.Xcel.UDFs.GetModelFilename(),_xll.Woodstock.Analyst.Xcel.UDFs.GetScenarioIndex(),VLOOKUP($A$5,Periode,2,FALSE))/5))</f>
        <v>0</v>
      </c>
      <c r="GO39" s="163">
        <f>IF(ISERROR(IF(EXACT($A$5,"Moyenne 2013-2038"),_xll.Woodstock.Analyst.Xcel.UDFs.GetIndicatorValueAverage("OSUPREALREGAPAR_FCFI",""&amp;$A$9&amp;"="&amp;GO$12&amp;";",_xll.Woodstock.Analyst.Xcel.UDFs.GetModelFilename(),_xll.Woodstock.Analyst.Xcel.UDFs.GetScenarioIndex(),"2","6")/5,_xll.Woodstock.Analyst.Xcel.UDFs.GetIndicatorValue("OSUPREALREGAPAR_FCFI",""&amp;$A$9&amp;"="&amp;GO$12&amp;";",_xll.Woodstock.Analyst.Xcel.UDFs.GetModelFilename(),_xll.Woodstock.Analyst.Xcel.UDFs.GetScenarioIndex(),VLOOKUP($A$5,Periode,2,FALSE))/5)),0,IF(EXACT($A$5,"Moyenne 2013-2038"),_xll.Woodstock.Analyst.Xcel.UDFs.GetIndicatorValueAverage("OSUPREALREGAPAR_FCFI",""&amp;$A$9&amp;"="&amp;GO$12&amp;";",_xll.Woodstock.Analyst.Xcel.UDFs.GetModelFilename(),_xll.Woodstock.Analyst.Xcel.UDFs.GetScenarioIndex(),"2","6")/5,_xll.Woodstock.Analyst.Xcel.UDFs.GetIndicatorValue("OSUPREALREGAPAR_FCFI",""&amp;$A$9&amp;"="&amp;GO$12&amp;";",_xll.Woodstock.Analyst.Xcel.UDFs.GetModelFilename(),_xll.Woodstock.Analyst.Xcel.UDFs.GetScenarioIndex(),VLOOKUP($A$5,Periode,2,FALSE))/5))</f>
        <v>0</v>
      </c>
      <c r="GP39" s="163">
        <f>IF(ISERROR(IF(EXACT($A$5,"Moyenne 2013-2038"),_xll.Woodstock.Analyst.Xcel.UDFs.GetIndicatorValueAverage("OSUPREALREGAPAR_FCFI",""&amp;$A$9&amp;"="&amp;GP$12&amp;";",_xll.Woodstock.Analyst.Xcel.UDFs.GetModelFilename(),_xll.Woodstock.Analyst.Xcel.UDFs.GetScenarioIndex(),"2","6")/5,_xll.Woodstock.Analyst.Xcel.UDFs.GetIndicatorValue("OSUPREALREGAPAR_FCFI",""&amp;$A$9&amp;"="&amp;GP$12&amp;";",_xll.Woodstock.Analyst.Xcel.UDFs.GetModelFilename(),_xll.Woodstock.Analyst.Xcel.UDFs.GetScenarioIndex(),VLOOKUP($A$5,Periode,2,FALSE))/5)),0,IF(EXACT($A$5,"Moyenne 2013-2038"),_xll.Woodstock.Analyst.Xcel.UDFs.GetIndicatorValueAverage("OSUPREALREGAPAR_FCFI",""&amp;$A$9&amp;"="&amp;GP$12&amp;";",_xll.Woodstock.Analyst.Xcel.UDFs.GetModelFilename(),_xll.Woodstock.Analyst.Xcel.UDFs.GetScenarioIndex(),"2","6")/5,_xll.Woodstock.Analyst.Xcel.UDFs.GetIndicatorValue("OSUPREALREGAPAR_FCFI",""&amp;$A$9&amp;"="&amp;GP$12&amp;";",_xll.Woodstock.Analyst.Xcel.UDFs.GetModelFilename(),_xll.Woodstock.Analyst.Xcel.UDFs.GetScenarioIndex(),VLOOKUP($A$5,Periode,2,FALSE))/5))</f>
        <v>0</v>
      </c>
      <c r="GQ39" s="163">
        <f>IF(ISERROR(IF(EXACT($A$5,"Moyenne 2013-2038"),_xll.Woodstock.Analyst.Xcel.UDFs.GetIndicatorValueAverage("OSUPREALREGAPAR_FCFI",""&amp;$A$9&amp;"="&amp;GQ$12&amp;";",_xll.Woodstock.Analyst.Xcel.UDFs.GetModelFilename(),_xll.Woodstock.Analyst.Xcel.UDFs.GetScenarioIndex(),"2","6")/5,_xll.Woodstock.Analyst.Xcel.UDFs.GetIndicatorValue("OSUPREALREGAPAR_FCFI",""&amp;$A$9&amp;"="&amp;GQ$12&amp;";",_xll.Woodstock.Analyst.Xcel.UDFs.GetModelFilename(),_xll.Woodstock.Analyst.Xcel.UDFs.GetScenarioIndex(),VLOOKUP($A$5,Periode,2,FALSE))/5)),0,IF(EXACT($A$5,"Moyenne 2013-2038"),_xll.Woodstock.Analyst.Xcel.UDFs.GetIndicatorValueAverage("OSUPREALREGAPAR_FCFI",""&amp;$A$9&amp;"="&amp;GQ$12&amp;";",_xll.Woodstock.Analyst.Xcel.UDFs.GetModelFilename(),_xll.Woodstock.Analyst.Xcel.UDFs.GetScenarioIndex(),"2","6")/5,_xll.Woodstock.Analyst.Xcel.UDFs.GetIndicatorValue("OSUPREALREGAPAR_FCFI",""&amp;$A$9&amp;"="&amp;GQ$12&amp;";",_xll.Woodstock.Analyst.Xcel.UDFs.GetModelFilename(),_xll.Woodstock.Analyst.Xcel.UDFs.GetScenarioIndex(),VLOOKUP($A$5,Periode,2,FALSE))/5))</f>
        <v>0</v>
      </c>
      <c r="GR39" s="163">
        <f>IF(ISERROR(IF(EXACT($A$5,"Moyenne 2013-2038"),_xll.Woodstock.Analyst.Xcel.UDFs.GetIndicatorValueAverage("OSUPREALREGAPAR_FCFI",""&amp;$A$9&amp;"="&amp;GR$12&amp;";",_xll.Woodstock.Analyst.Xcel.UDFs.GetModelFilename(),_xll.Woodstock.Analyst.Xcel.UDFs.GetScenarioIndex(),"2","6")/5,_xll.Woodstock.Analyst.Xcel.UDFs.GetIndicatorValue("OSUPREALREGAPAR_FCFI",""&amp;$A$9&amp;"="&amp;GR$12&amp;";",_xll.Woodstock.Analyst.Xcel.UDFs.GetModelFilename(),_xll.Woodstock.Analyst.Xcel.UDFs.GetScenarioIndex(),VLOOKUP($A$5,Periode,2,FALSE))/5)),0,IF(EXACT($A$5,"Moyenne 2013-2038"),_xll.Woodstock.Analyst.Xcel.UDFs.GetIndicatorValueAverage("OSUPREALREGAPAR_FCFI",""&amp;$A$9&amp;"="&amp;GR$12&amp;";",_xll.Woodstock.Analyst.Xcel.UDFs.GetModelFilename(),_xll.Woodstock.Analyst.Xcel.UDFs.GetScenarioIndex(),"2","6")/5,_xll.Woodstock.Analyst.Xcel.UDFs.GetIndicatorValue("OSUPREALREGAPAR_FCFI",""&amp;$A$9&amp;"="&amp;GR$12&amp;";",_xll.Woodstock.Analyst.Xcel.UDFs.GetModelFilename(),_xll.Woodstock.Analyst.Xcel.UDFs.GetScenarioIndex(),VLOOKUP($A$5,Periode,2,FALSE))/5))</f>
        <v>0</v>
      </c>
      <c r="GS39" s="163">
        <f>IF(ISERROR(IF(EXACT($A$5,"Moyenne 2013-2038"),_xll.Woodstock.Analyst.Xcel.UDFs.GetIndicatorValueAverage("OSUPREALREGAPAR_FCFI",""&amp;$A$9&amp;"="&amp;GS$12&amp;";",_xll.Woodstock.Analyst.Xcel.UDFs.GetModelFilename(),_xll.Woodstock.Analyst.Xcel.UDFs.GetScenarioIndex(),"2","6")/5,_xll.Woodstock.Analyst.Xcel.UDFs.GetIndicatorValue("OSUPREALREGAPAR_FCFI",""&amp;$A$9&amp;"="&amp;GS$12&amp;";",_xll.Woodstock.Analyst.Xcel.UDFs.GetModelFilename(),_xll.Woodstock.Analyst.Xcel.UDFs.GetScenarioIndex(),VLOOKUP($A$5,Periode,2,FALSE))/5)),0,IF(EXACT($A$5,"Moyenne 2013-2038"),_xll.Woodstock.Analyst.Xcel.UDFs.GetIndicatorValueAverage("OSUPREALREGAPAR_FCFI",""&amp;$A$9&amp;"="&amp;GS$12&amp;";",_xll.Woodstock.Analyst.Xcel.UDFs.GetModelFilename(),_xll.Woodstock.Analyst.Xcel.UDFs.GetScenarioIndex(),"2","6")/5,_xll.Woodstock.Analyst.Xcel.UDFs.GetIndicatorValue("OSUPREALREGAPAR_FCFI",""&amp;$A$9&amp;"="&amp;GS$12&amp;";",_xll.Woodstock.Analyst.Xcel.UDFs.GetModelFilename(),_xll.Woodstock.Analyst.Xcel.UDFs.GetScenarioIndex(),VLOOKUP($A$5,Periode,2,FALSE))/5))</f>
        <v>0</v>
      </c>
      <c r="GT39" s="163">
        <f>IF(ISERROR(IF(EXACT($A$5,"Moyenne 2013-2038"),_xll.Woodstock.Analyst.Xcel.UDFs.GetIndicatorValueAverage("OSUPREALREGAPAR_FCFI",""&amp;$A$9&amp;"="&amp;GT$12&amp;";",_xll.Woodstock.Analyst.Xcel.UDFs.GetModelFilename(),_xll.Woodstock.Analyst.Xcel.UDFs.GetScenarioIndex(),"2","6")/5,_xll.Woodstock.Analyst.Xcel.UDFs.GetIndicatorValue("OSUPREALREGAPAR_FCFI",""&amp;$A$9&amp;"="&amp;GT$12&amp;";",_xll.Woodstock.Analyst.Xcel.UDFs.GetModelFilename(),_xll.Woodstock.Analyst.Xcel.UDFs.GetScenarioIndex(),VLOOKUP($A$5,Periode,2,FALSE))/5)),0,IF(EXACT($A$5,"Moyenne 2013-2038"),_xll.Woodstock.Analyst.Xcel.UDFs.GetIndicatorValueAverage("OSUPREALREGAPAR_FCFI",""&amp;$A$9&amp;"="&amp;GT$12&amp;";",_xll.Woodstock.Analyst.Xcel.UDFs.GetModelFilename(),_xll.Woodstock.Analyst.Xcel.UDFs.GetScenarioIndex(),"2","6")/5,_xll.Woodstock.Analyst.Xcel.UDFs.GetIndicatorValue("OSUPREALREGAPAR_FCFI",""&amp;$A$9&amp;"="&amp;GT$12&amp;";",_xll.Woodstock.Analyst.Xcel.UDFs.GetModelFilename(),_xll.Woodstock.Analyst.Xcel.UDFs.GetScenarioIndex(),VLOOKUP($A$5,Periode,2,FALSE))/5))</f>
        <v>0</v>
      </c>
    </row>
    <row r="40" spans="1:202" hidden="1" x14ac:dyDescent="0.25">
      <c r="A40" s="161" t="s">
        <v>1213</v>
      </c>
      <c r="B40" s="150">
        <f>SUM(C40:GT40)</f>
        <v>571.19540305435658</v>
      </c>
      <c r="C40" s="162">
        <f>IF(ISERROR(IF(EXACT($A$5,"Moyenne 2013-2038"),_xll.Woodstock.Analyst.Xcel.UDFs.GetIndicatorValueAverage("OSUPREALREGAPAR_FCFT",""&amp;$A$9&amp;"="&amp;C$12&amp;";",_xll.Woodstock.Analyst.Xcel.UDFs.GetModelFilename(),_xll.Woodstock.Analyst.Xcel.UDFs.GetScenarioIndex(),"2","6")/5,_xll.Woodstock.Analyst.Xcel.UDFs.GetIndicatorValue("OSUPREALREGAPAR_FCFT",""&amp;$A$9&amp;"="&amp;C$12&amp;";",_xll.Woodstock.Analyst.Xcel.UDFs.GetModelFilename(),_xll.Woodstock.Analyst.Xcel.UDFs.GetScenarioIndex(),VLOOKUP($A$5,Periode,2,FALSE))/5)),0,IF(EXACT($A$5,"Moyenne 2013-2038"),_xll.Woodstock.Analyst.Xcel.UDFs.GetIndicatorValueAverage("OSUPREALREGAPAR_FCFT",""&amp;$A$9&amp;"="&amp;C$12&amp;";",_xll.Woodstock.Analyst.Xcel.UDFs.GetModelFilename(),_xll.Woodstock.Analyst.Xcel.UDFs.GetScenarioIndex(),"2","6")/5,_xll.Woodstock.Analyst.Xcel.UDFs.GetIndicatorValue("OSUPREALREGAPAR_FCFT",""&amp;$A$9&amp;"="&amp;C$12&amp;";",_xll.Woodstock.Analyst.Xcel.UDFs.GetModelFilename(),_xll.Woodstock.Analyst.Xcel.UDFs.GetScenarioIndex(),VLOOKUP($A$5,Periode,2,FALSE))/5))</f>
        <v>9.9428448486328129</v>
      </c>
      <c r="D40" s="162">
        <f>IF(ISERROR(IF(EXACT($A$5,"Moyenne 2013-2038"),_xll.Woodstock.Analyst.Xcel.UDFs.GetIndicatorValueAverage("OSUPREALREGAPAR_FCFT",""&amp;$A$9&amp;"="&amp;D$12&amp;";",_xll.Woodstock.Analyst.Xcel.UDFs.GetModelFilename(),_xll.Woodstock.Analyst.Xcel.UDFs.GetScenarioIndex(),"2","6")/5,_xll.Woodstock.Analyst.Xcel.UDFs.GetIndicatorValue("OSUPREALREGAPAR_FCFT",""&amp;$A$9&amp;"="&amp;D$12&amp;";",_xll.Woodstock.Analyst.Xcel.UDFs.GetModelFilename(),_xll.Woodstock.Analyst.Xcel.UDFs.GetScenarioIndex(),VLOOKUP($A$5,Periode,2,FALSE))/5)),0,IF(EXACT($A$5,"Moyenne 2013-2038"),_xll.Woodstock.Analyst.Xcel.UDFs.GetIndicatorValueAverage("OSUPREALREGAPAR_FCFT",""&amp;$A$9&amp;"="&amp;D$12&amp;";",_xll.Woodstock.Analyst.Xcel.UDFs.GetModelFilename(),_xll.Woodstock.Analyst.Xcel.UDFs.GetScenarioIndex(),"2","6")/5,_xll.Woodstock.Analyst.Xcel.UDFs.GetIndicatorValue("OSUPREALREGAPAR_FCFT",""&amp;$A$9&amp;"="&amp;D$12&amp;";",_xll.Woodstock.Analyst.Xcel.UDFs.GetModelFilename(),_xll.Woodstock.Analyst.Xcel.UDFs.GetScenarioIndex(),VLOOKUP($A$5,Periode,2,FALSE))/5))</f>
        <v>1.1999999821186065</v>
      </c>
      <c r="E40" s="162">
        <f>IF(ISERROR(IF(EXACT($A$5,"Moyenne 2013-2038"),_xll.Woodstock.Analyst.Xcel.UDFs.GetIndicatorValueAverage("OSUPREALREGAPAR_FCFT",""&amp;$A$9&amp;"="&amp;E$12&amp;";",_xll.Woodstock.Analyst.Xcel.UDFs.GetModelFilename(),_xll.Woodstock.Analyst.Xcel.UDFs.GetScenarioIndex(),"2","6")/5,_xll.Woodstock.Analyst.Xcel.UDFs.GetIndicatorValue("OSUPREALREGAPAR_FCFT",""&amp;$A$9&amp;"="&amp;E$12&amp;";",_xll.Woodstock.Analyst.Xcel.UDFs.GetModelFilename(),_xll.Woodstock.Analyst.Xcel.UDFs.GetScenarioIndex(),VLOOKUP($A$5,Periode,2,FALSE))/5)),0,IF(EXACT($A$5,"Moyenne 2013-2038"),_xll.Woodstock.Analyst.Xcel.UDFs.GetIndicatorValueAverage("OSUPREALREGAPAR_FCFT",""&amp;$A$9&amp;"="&amp;E$12&amp;";",_xll.Woodstock.Analyst.Xcel.UDFs.GetModelFilename(),_xll.Woodstock.Analyst.Xcel.UDFs.GetScenarioIndex(),"2","6")/5,_xll.Woodstock.Analyst.Xcel.UDFs.GetIndicatorValue("OSUPREALREGAPAR_FCFT",""&amp;$A$9&amp;"="&amp;E$12&amp;";",_xll.Woodstock.Analyst.Xcel.UDFs.GetModelFilename(),_xll.Woodstock.Analyst.Xcel.UDFs.GetScenarioIndex(),VLOOKUP($A$5,Periode,2,FALSE))/5))</f>
        <v>15.620386109352111</v>
      </c>
      <c r="F40" s="162">
        <f>IF(ISERROR(IF(EXACT($A$5,"Moyenne 2013-2038"),_xll.Woodstock.Analyst.Xcel.UDFs.GetIndicatorValueAverage("OSUPREALREGAPAR_FCFT",""&amp;$A$9&amp;"="&amp;F$12&amp;";",_xll.Woodstock.Analyst.Xcel.UDFs.GetModelFilename(),_xll.Woodstock.Analyst.Xcel.UDFs.GetScenarioIndex(),"2","6")/5,_xll.Woodstock.Analyst.Xcel.UDFs.GetIndicatorValue("OSUPREALREGAPAR_FCFT",""&amp;$A$9&amp;"="&amp;F$12&amp;";",_xll.Woodstock.Analyst.Xcel.UDFs.GetModelFilename(),_xll.Woodstock.Analyst.Xcel.UDFs.GetScenarioIndex(),VLOOKUP($A$5,Periode,2,FALSE))/5)),0,IF(EXACT($A$5,"Moyenne 2013-2038"),_xll.Woodstock.Analyst.Xcel.UDFs.GetIndicatorValueAverage("OSUPREALREGAPAR_FCFT",""&amp;$A$9&amp;"="&amp;F$12&amp;";",_xll.Woodstock.Analyst.Xcel.UDFs.GetModelFilename(),_xll.Woodstock.Analyst.Xcel.UDFs.GetScenarioIndex(),"2","6")/5,_xll.Woodstock.Analyst.Xcel.UDFs.GetIndicatorValue("OSUPREALREGAPAR_FCFT",""&amp;$A$9&amp;"="&amp;F$12&amp;";",_xll.Woodstock.Analyst.Xcel.UDFs.GetModelFilename(),_xll.Woodstock.Analyst.Xcel.UDFs.GetScenarioIndex(),VLOOKUP($A$5,Periode,2,FALSE))/5))</f>
        <v>39.004000294804577</v>
      </c>
      <c r="G40" s="162">
        <f>IF(ISERROR(IF(EXACT($A$5,"Moyenne 2013-2038"),_xll.Woodstock.Analyst.Xcel.UDFs.GetIndicatorValueAverage("OSUPREALREGAPAR_FCFT",""&amp;$A$9&amp;"="&amp;G$12&amp;";",_xll.Woodstock.Analyst.Xcel.UDFs.GetModelFilename(),_xll.Woodstock.Analyst.Xcel.UDFs.GetScenarioIndex(),"2","6")/5,_xll.Woodstock.Analyst.Xcel.UDFs.GetIndicatorValue("OSUPREALREGAPAR_FCFT",""&amp;$A$9&amp;"="&amp;G$12&amp;";",_xll.Woodstock.Analyst.Xcel.UDFs.GetModelFilename(),_xll.Woodstock.Analyst.Xcel.UDFs.GetScenarioIndex(),VLOOKUP($A$5,Periode,2,FALSE))/5)),0,IF(EXACT($A$5,"Moyenne 2013-2038"),_xll.Woodstock.Analyst.Xcel.UDFs.GetIndicatorValueAverage("OSUPREALREGAPAR_FCFT",""&amp;$A$9&amp;"="&amp;G$12&amp;";",_xll.Woodstock.Analyst.Xcel.UDFs.GetModelFilename(),_xll.Woodstock.Analyst.Xcel.UDFs.GetScenarioIndex(),"2","6")/5,_xll.Woodstock.Analyst.Xcel.UDFs.GetIndicatorValue("OSUPREALREGAPAR_FCFT",""&amp;$A$9&amp;"="&amp;G$12&amp;";",_xll.Woodstock.Analyst.Xcel.UDFs.GetModelFilename(),_xll.Woodstock.Analyst.Xcel.UDFs.GetScenarioIndex(),VLOOKUP($A$5,Periode,2,FALSE))/5))</f>
        <v>48.414748728275299</v>
      </c>
      <c r="H40" s="162">
        <f>IF(ISERROR(IF(EXACT($A$5,"Moyenne 2013-2038"),_xll.Woodstock.Analyst.Xcel.UDFs.GetIndicatorValueAverage("OSUPREALREGAPAR_FCFT",""&amp;$A$9&amp;"="&amp;H$12&amp;";",_xll.Woodstock.Analyst.Xcel.UDFs.GetModelFilename(),_xll.Woodstock.Analyst.Xcel.UDFs.GetScenarioIndex(),"2","6")/5,_xll.Woodstock.Analyst.Xcel.UDFs.GetIndicatorValue("OSUPREALREGAPAR_FCFT",""&amp;$A$9&amp;"="&amp;H$12&amp;";",_xll.Woodstock.Analyst.Xcel.UDFs.GetModelFilename(),_xll.Woodstock.Analyst.Xcel.UDFs.GetScenarioIndex(),VLOOKUP($A$5,Periode,2,FALSE))/5)),0,IF(EXACT($A$5,"Moyenne 2013-2038"),_xll.Woodstock.Analyst.Xcel.UDFs.GetIndicatorValueAverage("OSUPREALREGAPAR_FCFT",""&amp;$A$9&amp;"="&amp;H$12&amp;";",_xll.Woodstock.Analyst.Xcel.UDFs.GetModelFilename(),_xll.Woodstock.Analyst.Xcel.UDFs.GetScenarioIndex(),"2","6")/5,_xll.Woodstock.Analyst.Xcel.UDFs.GetIndicatorValue("OSUPREALREGAPAR_FCFT",""&amp;$A$9&amp;"="&amp;H$12&amp;";",_xll.Woodstock.Analyst.Xcel.UDFs.GetModelFilename(),_xll.Woodstock.Analyst.Xcel.UDFs.GetScenarioIndex(),VLOOKUP($A$5,Periode,2,FALSE))/5))</f>
        <v>6.9983223247528077</v>
      </c>
      <c r="I40" s="162">
        <f>IF(ISERROR(IF(EXACT($A$5,"Moyenne 2013-2038"),_xll.Woodstock.Analyst.Xcel.UDFs.GetIndicatorValueAverage("OSUPREALREGAPAR_FCFT",""&amp;$A$9&amp;"="&amp;I$12&amp;";",_xll.Woodstock.Analyst.Xcel.UDFs.GetModelFilename(),_xll.Woodstock.Analyst.Xcel.UDFs.GetScenarioIndex(),"2","6")/5,_xll.Woodstock.Analyst.Xcel.UDFs.GetIndicatorValue("OSUPREALREGAPAR_FCFT",""&amp;$A$9&amp;"="&amp;I$12&amp;";",_xll.Woodstock.Analyst.Xcel.UDFs.GetModelFilename(),_xll.Woodstock.Analyst.Xcel.UDFs.GetScenarioIndex(),VLOOKUP($A$5,Periode,2,FALSE))/5)),0,IF(EXACT($A$5,"Moyenne 2013-2038"),_xll.Woodstock.Analyst.Xcel.UDFs.GetIndicatorValueAverage("OSUPREALREGAPAR_FCFT",""&amp;$A$9&amp;"="&amp;I$12&amp;";",_xll.Woodstock.Analyst.Xcel.UDFs.GetModelFilename(),_xll.Woodstock.Analyst.Xcel.UDFs.GetScenarioIndex(),"2","6")/5,_xll.Woodstock.Analyst.Xcel.UDFs.GetIndicatorValue("OSUPREALREGAPAR_FCFT",""&amp;$A$9&amp;"="&amp;I$12&amp;";",_xll.Woodstock.Analyst.Xcel.UDFs.GetModelFilename(),_xll.Woodstock.Analyst.Xcel.UDFs.GetScenarioIndex(),VLOOKUP($A$5,Periode,2,FALSE))/5))</f>
        <v>3.904000019133091</v>
      </c>
      <c r="J40" s="162">
        <f>IF(ISERROR(IF(EXACT($A$5,"Moyenne 2013-2038"),_xll.Woodstock.Analyst.Xcel.UDFs.GetIndicatorValueAverage("OSUPREALREGAPAR_FCFT",""&amp;$A$9&amp;"="&amp;J$12&amp;";",_xll.Woodstock.Analyst.Xcel.UDFs.GetModelFilename(),_xll.Woodstock.Analyst.Xcel.UDFs.GetScenarioIndex(),"2","6")/5,_xll.Woodstock.Analyst.Xcel.UDFs.GetIndicatorValue("OSUPREALREGAPAR_FCFT",""&amp;$A$9&amp;"="&amp;J$12&amp;";",_xll.Woodstock.Analyst.Xcel.UDFs.GetModelFilename(),_xll.Woodstock.Analyst.Xcel.UDFs.GetScenarioIndex(),VLOOKUP($A$5,Periode,2,FALSE))/5)),0,IF(EXACT($A$5,"Moyenne 2013-2038"),_xll.Woodstock.Analyst.Xcel.UDFs.GetIndicatorValueAverage("OSUPREALREGAPAR_FCFT",""&amp;$A$9&amp;"="&amp;J$12&amp;";",_xll.Woodstock.Analyst.Xcel.UDFs.GetModelFilename(),_xll.Woodstock.Analyst.Xcel.UDFs.GetScenarioIndex(),"2","6")/5,_xll.Woodstock.Analyst.Xcel.UDFs.GetIndicatorValue("OSUPREALREGAPAR_FCFT",""&amp;$A$9&amp;"="&amp;J$12&amp;";",_xll.Woodstock.Analyst.Xcel.UDFs.GetModelFilename(),_xll.Woodstock.Analyst.Xcel.UDFs.GetScenarioIndex(),VLOOKUP($A$5,Periode,2,FALSE))/5))</f>
        <v>42.804233135282992</v>
      </c>
      <c r="K40" s="162">
        <f>IF(ISERROR(IF(EXACT($A$5,"Moyenne 2013-2038"),_xll.Woodstock.Analyst.Xcel.UDFs.GetIndicatorValueAverage("OSUPREALREGAPAR_FCFT",""&amp;$A$9&amp;"="&amp;K$12&amp;";",_xll.Woodstock.Analyst.Xcel.UDFs.GetModelFilename(),_xll.Woodstock.Analyst.Xcel.UDFs.GetScenarioIndex(),"2","6")/5,_xll.Woodstock.Analyst.Xcel.UDFs.GetIndicatorValue("OSUPREALREGAPAR_FCFT",""&amp;$A$9&amp;"="&amp;K$12&amp;";",_xll.Woodstock.Analyst.Xcel.UDFs.GetModelFilename(),_xll.Woodstock.Analyst.Xcel.UDFs.GetScenarioIndex(),VLOOKUP($A$5,Periode,2,FALSE))/5)),0,IF(EXACT($A$5,"Moyenne 2013-2038"),_xll.Woodstock.Analyst.Xcel.UDFs.GetIndicatorValueAverage("OSUPREALREGAPAR_FCFT",""&amp;$A$9&amp;"="&amp;K$12&amp;";",_xll.Woodstock.Analyst.Xcel.UDFs.GetModelFilename(),_xll.Woodstock.Analyst.Xcel.UDFs.GetScenarioIndex(),"2","6")/5,_xll.Woodstock.Analyst.Xcel.UDFs.GetIndicatorValue("OSUPREALREGAPAR_FCFT",""&amp;$A$9&amp;"="&amp;K$12&amp;";",_xll.Woodstock.Analyst.Xcel.UDFs.GetModelFilename(),_xll.Woodstock.Analyst.Xcel.UDFs.GetScenarioIndex(),VLOOKUP($A$5,Periode,2,FALSE))/5))</f>
        <v>45.082064068913461</v>
      </c>
      <c r="L40" s="162">
        <f>IF(ISERROR(IF(EXACT($A$5,"Moyenne 2013-2038"),_xll.Woodstock.Analyst.Xcel.UDFs.GetIndicatorValueAverage("OSUPREALREGAPAR_FCFT",""&amp;$A$9&amp;"="&amp;L$12&amp;";",_xll.Woodstock.Analyst.Xcel.UDFs.GetModelFilename(),_xll.Woodstock.Analyst.Xcel.UDFs.GetScenarioIndex(),"2","6")/5,_xll.Woodstock.Analyst.Xcel.UDFs.GetIndicatorValue("OSUPREALREGAPAR_FCFT",""&amp;$A$9&amp;"="&amp;L$12&amp;";",_xll.Woodstock.Analyst.Xcel.UDFs.GetModelFilename(),_xll.Woodstock.Analyst.Xcel.UDFs.GetScenarioIndex(),VLOOKUP($A$5,Periode,2,FALSE))/5)),0,IF(EXACT($A$5,"Moyenne 2013-2038"),_xll.Woodstock.Analyst.Xcel.UDFs.GetIndicatorValueAverage("OSUPREALREGAPAR_FCFT",""&amp;$A$9&amp;"="&amp;L$12&amp;";",_xll.Woodstock.Analyst.Xcel.UDFs.GetModelFilename(),_xll.Woodstock.Analyst.Xcel.UDFs.GetScenarioIndex(),"2","6")/5,_xll.Woodstock.Analyst.Xcel.UDFs.GetIndicatorValue("OSUPREALREGAPAR_FCFT",""&amp;$A$9&amp;"="&amp;L$12&amp;";",_xll.Woodstock.Analyst.Xcel.UDFs.GetModelFilename(),_xll.Woodstock.Analyst.Xcel.UDFs.GetScenarioIndex(),VLOOKUP($A$5,Periode,2,FALSE))/5))</f>
        <v>2.4924265670776369</v>
      </c>
      <c r="M40" s="162">
        <f>IF(ISERROR(IF(EXACT($A$5,"Moyenne 2013-2038"),_xll.Woodstock.Analyst.Xcel.UDFs.GetIndicatorValueAverage("OSUPREALREGAPAR_FCFT",""&amp;$A$9&amp;"="&amp;M$12&amp;";",_xll.Woodstock.Analyst.Xcel.UDFs.GetModelFilename(),_xll.Woodstock.Analyst.Xcel.UDFs.GetScenarioIndex(),"2","6")/5,_xll.Woodstock.Analyst.Xcel.UDFs.GetIndicatorValue("OSUPREALREGAPAR_FCFT",""&amp;$A$9&amp;"="&amp;M$12&amp;";",_xll.Woodstock.Analyst.Xcel.UDFs.GetModelFilename(),_xll.Woodstock.Analyst.Xcel.UDFs.GetScenarioIndex(),VLOOKUP($A$5,Periode,2,FALSE))/5)),0,IF(EXACT($A$5,"Moyenne 2013-2038"),_xll.Woodstock.Analyst.Xcel.UDFs.GetIndicatorValueAverage("OSUPREALREGAPAR_FCFT",""&amp;$A$9&amp;"="&amp;M$12&amp;";",_xll.Woodstock.Analyst.Xcel.UDFs.GetModelFilename(),_xll.Woodstock.Analyst.Xcel.UDFs.GetScenarioIndex(),"2","6")/5,_xll.Woodstock.Analyst.Xcel.UDFs.GetIndicatorValue("OSUPREALREGAPAR_FCFT",""&amp;$A$9&amp;"="&amp;M$12&amp;";",_xll.Woodstock.Analyst.Xcel.UDFs.GetModelFilename(),_xll.Woodstock.Analyst.Xcel.UDFs.GetScenarioIndex(),VLOOKUP($A$5,Periode,2,FALSE))/5))</f>
        <v>19.256439273357394</v>
      </c>
      <c r="N40" s="162">
        <f>IF(ISERROR(IF(EXACT($A$5,"Moyenne 2013-2038"),_xll.Woodstock.Analyst.Xcel.UDFs.GetIndicatorValueAverage("OSUPREALREGAPAR_FCFT",""&amp;$A$9&amp;"="&amp;N$12&amp;";",_xll.Woodstock.Analyst.Xcel.UDFs.GetModelFilename(),_xll.Woodstock.Analyst.Xcel.UDFs.GetScenarioIndex(),"2","6")/5,_xll.Woodstock.Analyst.Xcel.UDFs.GetIndicatorValue("OSUPREALREGAPAR_FCFT",""&amp;$A$9&amp;"="&amp;N$12&amp;";",_xll.Woodstock.Analyst.Xcel.UDFs.GetModelFilename(),_xll.Woodstock.Analyst.Xcel.UDFs.GetScenarioIndex(),VLOOKUP($A$5,Periode,2,FALSE))/5)),0,IF(EXACT($A$5,"Moyenne 2013-2038"),_xll.Woodstock.Analyst.Xcel.UDFs.GetIndicatorValueAverage("OSUPREALREGAPAR_FCFT",""&amp;$A$9&amp;"="&amp;N$12&amp;";",_xll.Woodstock.Analyst.Xcel.UDFs.GetModelFilename(),_xll.Woodstock.Analyst.Xcel.UDFs.GetScenarioIndex(),"2","6")/5,_xll.Woodstock.Analyst.Xcel.UDFs.GetIndicatorValue("OSUPREALREGAPAR_FCFT",""&amp;$A$9&amp;"="&amp;N$12&amp;";",_xll.Woodstock.Analyst.Xcel.UDFs.GetModelFilename(),_xll.Woodstock.Analyst.Xcel.UDFs.GetScenarioIndex(),VLOOKUP($A$5,Periode,2,FALSE))/5))</f>
        <v>63.696042744219298</v>
      </c>
      <c r="O40" s="162">
        <f>IF(ISERROR(IF(EXACT($A$5,"Moyenne 2013-2038"),_xll.Woodstock.Analyst.Xcel.UDFs.GetIndicatorValueAverage("OSUPREALREGAPAR_FCFT",""&amp;$A$9&amp;"="&amp;O$12&amp;";",_xll.Woodstock.Analyst.Xcel.UDFs.GetModelFilename(),_xll.Woodstock.Analyst.Xcel.UDFs.GetScenarioIndex(),"2","6")/5,_xll.Woodstock.Analyst.Xcel.UDFs.GetIndicatorValue("OSUPREALREGAPAR_FCFT",""&amp;$A$9&amp;"="&amp;O$12&amp;";",_xll.Woodstock.Analyst.Xcel.UDFs.GetModelFilename(),_xll.Woodstock.Analyst.Xcel.UDFs.GetScenarioIndex(),VLOOKUP($A$5,Periode,2,FALSE))/5)),0,IF(EXACT($A$5,"Moyenne 2013-2038"),_xll.Woodstock.Analyst.Xcel.UDFs.GetIndicatorValueAverage("OSUPREALREGAPAR_FCFT",""&amp;$A$9&amp;"="&amp;O$12&amp;";",_xll.Woodstock.Analyst.Xcel.UDFs.GetModelFilename(),_xll.Woodstock.Analyst.Xcel.UDFs.GetScenarioIndex(),"2","6")/5,_xll.Woodstock.Analyst.Xcel.UDFs.GetIndicatorValue("OSUPREALREGAPAR_FCFT",""&amp;$A$9&amp;"="&amp;O$12&amp;";",_xll.Woodstock.Analyst.Xcel.UDFs.GetModelFilename(),_xll.Woodstock.Analyst.Xcel.UDFs.GetScenarioIndex(),VLOOKUP($A$5,Periode,2,FALSE))/5))</f>
        <v>4.1040000915527344</v>
      </c>
      <c r="P40" s="162">
        <f>IF(ISERROR(IF(EXACT($A$5,"Moyenne 2013-2038"),_xll.Woodstock.Analyst.Xcel.UDFs.GetIndicatorValueAverage("OSUPREALREGAPAR_FCFT",""&amp;$A$9&amp;"="&amp;P$12&amp;";",_xll.Woodstock.Analyst.Xcel.UDFs.GetModelFilename(),_xll.Woodstock.Analyst.Xcel.UDFs.GetScenarioIndex(),"2","6")/5,_xll.Woodstock.Analyst.Xcel.UDFs.GetIndicatorValue("OSUPREALREGAPAR_FCFT",""&amp;$A$9&amp;"="&amp;P$12&amp;";",_xll.Woodstock.Analyst.Xcel.UDFs.GetModelFilename(),_xll.Woodstock.Analyst.Xcel.UDFs.GetScenarioIndex(),VLOOKUP($A$5,Periode,2,FALSE))/5)),0,IF(EXACT($A$5,"Moyenne 2013-2038"),_xll.Woodstock.Analyst.Xcel.UDFs.GetIndicatorValueAverage("OSUPREALREGAPAR_FCFT",""&amp;$A$9&amp;"="&amp;P$12&amp;";",_xll.Woodstock.Analyst.Xcel.UDFs.GetModelFilename(),_xll.Woodstock.Analyst.Xcel.UDFs.GetScenarioIndex(),"2","6")/5,_xll.Woodstock.Analyst.Xcel.UDFs.GetIndicatorValue("OSUPREALREGAPAR_FCFT",""&amp;$A$9&amp;"="&amp;P$12&amp;";",_xll.Woodstock.Analyst.Xcel.UDFs.GetModelFilename(),_xll.Woodstock.Analyst.Xcel.UDFs.GetScenarioIndex(),VLOOKUP($A$5,Periode,2,FALSE))/5))</f>
        <v>11.734209535717964</v>
      </c>
      <c r="Q40" s="162">
        <f>IF(ISERROR(IF(EXACT($A$5,"Moyenne 2013-2038"),_xll.Woodstock.Analyst.Xcel.UDFs.GetIndicatorValueAverage("OSUPREALREGAPAR_FCFT",""&amp;$A$9&amp;"="&amp;Q$12&amp;";",_xll.Woodstock.Analyst.Xcel.UDFs.GetModelFilename(),_xll.Woodstock.Analyst.Xcel.UDFs.GetScenarioIndex(),"2","6")/5,_xll.Woodstock.Analyst.Xcel.UDFs.GetIndicatorValue("OSUPREALREGAPAR_FCFT",""&amp;$A$9&amp;"="&amp;Q$12&amp;";",_xll.Woodstock.Analyst.Xcel.UDFs.GetModelFilename(),_xll.Woodstock.Analyst.Xcel.UDFs.GetScenarioIndex(),VLOOKUP($A$5,Periode,2,FALSE))/5)),0,IF(EXACT($A$5,"Moyenne 2013-2038"),_xll.Woodstock.Analyst.Xcel.UDFs.GetIndicatorValueAverage("OSUPREALREGAPAR_FCFT",""&amp;$A$9&amp;"="&amp;Q$12&amp;";",_xll.Woodstock.Analyst.Xcel.UDFs.GetModelFilename(),_xll.Woodstock.Analyst.Xcel.UDFs.GetScenarioIndex(),"2","6")/5,_xll.Woodstock.Analyst.Xcel.UDFs.GetIndicatorValue("OSUPREALREGAPAR_FCFT",""&amp;$A$9&amp;"="&amp;Q$12&amp;";",_xll.Woodstock.Analyst.Xcel.UDFs.GetModelFilename(),_xll.Woodstock.Analyst.Xcel.UDFs.GetScenarioIndex(),VLOOKUP($A$5,Periode,2,FALSE))/5))</f>
        <v>62.89360796272755</v>
      </c>
      <c r="R40" s="162">
        <f>IF(ISERROR(IF(EXACT($A$5,"Moyenne 2013-2038"),_xll.Woodstock.Analyst.Xcel.UDFs.GetIndicatorValueAverage("OSUPREALREGAPAR_FCFT",""&amp;$A$9&amp;"="&amp;R$12&amp;";",_xll.Woodstock.Analyst.Xcel.UDFs.GetModelFilename(),_xll.Woodstock.Analyst.Xcel.UDFs.GetScenarioIndex(),"2","6")/5,_xll.Woodstock.Analyst.Xcel.UDFs.GetIndicatorValue("OSUPREALREGAPAR_FCFT",""&amp;$A$9&amp;"="&amp;R$12&amp;";",_xll.Woodstock.Analyst.Xcel.UDFs.GetModelFilename(),_xll.Woodstock.Analyst.Xcel.UDFs.GetScenarioIndex(),VLOOKUP($A$5,Periode,2,FALSE))/5)),0,IF(EXACT($A$5,"Moyenne 2013-2038"),_xll.Woodstock.Analyst.Xcel.UDFs.GetIndicatorValueAverage("OSUPREALREGAPAR_FCFT",""&amp;$A$9&amp;"="&amp;R$12&amp;";",_xll.Woodstock.Analyst.Xcel.UDFs.GetModelFilename(),_xll.Woodstock.Analyst.Xcel.UDFs.GetScenarioIndex(),"2","6")/5,_xll.Woodstock.Analyst.Xcel.UDFs.GetIndicatorValue("OSUPREALREGAPAR_FCFT",""&amp;$A$9&amp;"="&amp;R$12&amp;";",_xll.Woodstock.Analyst.Xcel.UDFs.GetModelFilename(),_xll.Woodstock.Analyst.Xcel.UDFs.GetScenarioIndex(),VLOOKUP($A$5,Periode,2,FALSE))/5))</f>
        <v>15.071999748349191</v>
      </c>
      <c r="S40" s="162">
        <f>IF(ISERROR(IF(EXACT($A$5,"Moyenne 2013-2038"),_xll.Woodstock.Analyst.Xcel.UDFs.GetIndicatorValueAverage("OSUPREALREGAPAR_FCFT",""&amp;$A$9&amp;"="&amp;S$12&amp;";",_xll.Woodstock.Analyst.Xcel.UDFs.GetModelFilename(),_xll.Woodstock.Analyst.Xcel.UDFs.GetScenarioIndex(),"2","6")/5,_xll.Woodstock.Analyst.Xcel.UDFs.GetIndicatorValue("OSUPREALREGAPAR_FCFT",""&amp;$A$9&amp;"="&amp;S$12&amp;";",_xll.Woodstock.Analyst.Xcel.UDFs.GetModelFilename(),_xll.Woodstock.Analyst.Xcel.UDFs.GetScenarioIndex(),VLOOKUP($A$5,Periode,2,FALSE))/5)),0,IF(EXACT($A$5,"Moyenne 2013-2038"),_xll.Woodstock.Analyst.Xcel.UDFs.GetIndicatorValueAverage("OSUPREALREGAPAR_FCFT",""&amp;$A$9&amp;"="&amp;S$12&amp;";",_xll.Woodstock.Analyst.Xcel.UDFs.GetModelFilename(),_xll.Woodstock.Analyst.Xcel.UDFs.GetScenarioIndex(),"2","6")/5,_xll.Woodstock.Analyst.Xcel.UDFs.GetIndicatorValue("OSUPREALREGAPAR_FCFT",""&amp;$A$9&amp;"="&amp;S$12&amp;";",_xll.Woodstock.Analyst.Xcel.UDFs.GetModelFilename(),_xll.Woodstock.Analyst.Xcel.UDFs.GetScenarioIndex(),VLOOKUP($A$5,Periode,2,FALSE))/5))</f>
        <v>72.142033431529995</v>
      </c>
      <c r="T40" s="162">
        <f>IF(ISERROR(IF(EXACT($A$5,"Moyenne 2013-2038"),_xll.Woodstock.Analyst.Xcel.UDFs.GetIndicatorValueAverage("OSUPREALREGAPAR_FCFT",""&amp;$A$9&amp;"="&amp;T$12&amp;";",_xll.Woodstock.Analyst.Xcel.UDFs.GetModelFilename(),_xll.Woodstock.Analyst.Xcel.UDFs.GetScenarioIndex(),"2","6")/5,_xll.Woodstock.Analyst.Xcel.UDFs.GetIndicatorValue("OSUPREALREGAPAR_FCFT",""&amp;$A$9&amp;"="&amp;T$12&amp;";",_xll.Woodstock.Analyst.Xcel.UDFs.GetModelFilename(),_xll.Woodstock.Analyst.Xcel.UDFs.GetScenarioIndex(),VLOOKUP($A$5,Periode,2,FALSE))/5)),0,IF(EXACT($A$5,"Moyenne 2013-2038"),_xll.Woodstock.Analyst.Xcel.UDFs.GetIndicatorValueAverage("OSUPREALREGAPAR_FCFT",""&amp;$A$9&amp;"="&amp;T$12&amp;";",_xll.Woodstock.Analyst.Xcel.UDFs.GetModelFilename(),_xll.Woodstock.Analyst.Xcel.UDFs.GetScenarioIndex(),"2","6")/5,_xll.Woodstock.Analyst.Xcel.UDFs.GetIndicatorValue("OSUPREALREGAPAR_FCFT",""&amp;$A$9&amp;"="&amp;T$12&amp;";",_xll.Woodstock.Analyst.Xcel.UDFs.GetModelFilename(),_xll.Woodstock.Analyst.Xcel.UDFs.GetScenarioIndex(),VLOOKUP($A$5,Periode,2,FALSE))/5))</f>
        <v>106.83404418855905</v>
      </c>
      <c r="U40" s="162">
        <f>IF(ISERROR(IF(EXACT($A$5,"Moyenne 2013-2038"),_xll.Woodstock.Analyst.Xcel.UDFs.GetIndicatorValueAverage("OSUPREALREGAPAR_FCFT",""&amp;$A$9&amp;"="&amp;U$12&amp;";",_xll.Woodstock.Analyst.Xcel.UDFs.GetModelFilename(),_xll.Woodstock.Analyst.Xcel.UDFs.GetScenarioIndex(),"2","6")/5,_xll.Woodstock.Analyst.Xcel.UDFs.GetIndicatorValue("OSUPREALREGAPAR_FCFT",""&amp;$A$9&amp;"="&amp;U$12&amp;";",_xll.Woodstock.Analyst.Xcel.UDFs.GetModelFilename(),_xll.Woodstock.Analyst.Xcel.UDFs.GetScenarioIndex(),VLOOKUP($A$5,Periode,2,FALSE))/5)),0,IF(EXACT($A$5,"Moyenne 2013-2038"),_xll.Woodstock.Analyst.Xcel.UDFs.GetIndicatorValueAverage("OSUPREALREGAPAR_FCFT",""&amp;$A$9&amp;"="&amp;U$12&amp;";",_xll.Woodstock.Analyst.Xcel.UDFs.GetModelFilename(),_xll.Woodstock.Analyst.Xcel.UDFs.GetScenarioIndex(),"2","6")/5,_xll.Woodstock.Analyst.Xcel.UDFs.GetIndicatorValue("OSUPREALREGAPAR_FCFT",""&amp;$A$9&amp;"="&amp;U$12&amp;";",_xll.Woodstock.Analyst.Xcel.UDFs.GetModelFilename(),_xll.Woodstock.Analyst.Xcel.UDFs.GetScenarioIndex(),VLOOKUP($A$5,Periode,2,FALSE))/5))</f>
        <v>0</v>
      </c>
      <c r="V40" s="162">
        <f>IF(ISERROR(IF(EXACT($A$5,"Moyenne 2013-2038"),_xll.Woodstock.Analyst.Xcel.UDFs.GetIndicatorValueAverage("OSUPREALREGAPAR_FCFT",""&amp;$A$9&amp;"="&amp;V$12&amp;";",_xll.Woodstock.Analyst.Xcel.UDFs.GetModelFilename(),_xll.Woodstock.Analyst.Xcel.UDFs.GetScenarioIndex(),"2","6")/5,_xll.Woodstock.Analyst.Xcel.UDFs.GetIndicatorValue("OSUPREALREGAPAR_FCFT",""&amp;$A$9&amp;"="&amp;V$12&amp;";",_xll.Woodstock.Analyst.Xcel.UDFs.GetModelFilename(),_xll.Woodstock.Analyst.Xcel.UDFs.GetScenarioIndex(),VLOOKUP($A$5,Periode,2,FALSE))/5)),0,IF(EXACT($A$5,"Moyenne 2013-2038"),_xll.Woodstock.Analyst.Xcel.UDFs.GetIndicatorValueAverage("OSUPREALREGAPAR_FCFT",""&amp;$A$9&amp;"="&amp;V$12&amp;";",_xll.Woodstock.Analyst.Xcel.UDFs.GetModelFilename(),_xll.Woodstock.Analyst.Xcel.UDFs.GetScenarioIndex(),"2","6")/5,_xll.Woodstock.Analyst.Xcel.UDFs.GetIndicatorValue("OSUPREALREGAPAR_FCFT",""&amp;$A$9&amp;"="&amp;V$12&amp;";",_xll.Woodstock.Analyst.Xcel.UDFs.GetModelFilename(),_xll.Woodstock.Analyst.Xcel.UDFs.GetScenarioIndex(),VLOOKUP($A$5,Periode,2,FALSE))/5))</f>
        <v>0</v>
      </c>
      <c r="W40" s="162">
        <f>IF(ISERROR(IF(EXACT($A$5,"Moyenne 2013-2038"),_xll.Woodstock.Analyst.Xcel.UDFs.GetIndicatorValueAverage("OSUPREALREGAPAR_FCFT",""&amp;$A$9&amp;"="&amp;W$12&amp;";",_xll.Woodstock.Analyst.Xcel.UDFs.GetModelFilename(),_xll.Woodstock.Analyst.Xcel.UDFs.GetScenarioIndex(),"2","6")/5,_xll.Woodstock.Analyst.Xcel.UDFs.GetIndicatorValue("OSUPREALREGAPAR_FCFT",""&amp;$A$9&amp;"="&amp;W$12&amp;";",_xll.Woodstock.Analyst.Xcel.UDFs.GetModelFilename(),_xll.Woodstock.Analyst.Xcel.UDFs.GetScenarioIndex(),VLOOKUP($A$5,Periode,2,FALSE))/5)),0,IF(EXACT($A$5,"Moyenne 2013-2038"),_xll.Woodstock.Analyst.Xcel.UDFs.GetIndicatorValueAverage("OSUPREALREGAPAR_FCFT",""&amp;$A$9&amp;"="&amp;W$12&amp;";",_xll.Woodstock.Analyst.Xcel.UDFs.GetModelFilename(),_xll.Woodstock.Analyst.Xcel.UDFs.GetScenarioIndex(),"2","6")/5,_xll.Woodstock.Analyst.Xcel.UDFs.GetIndicatorValue("OSUPREALREGAPAR_FCFT",""&amp;$A$9&amp;"="&amp;W$12&amp;";",_xll.Woodstock.Analyst.Xcel.UDFs.GetModelFilename(),_xll.Woodstock.Analyst.Xcel.UDFs.GetScenarioIndex(),VLOOKUP($A$5,Periode,2,FALSE))/5))</f>
        <v>0</v>
      </c>
      <c r="X40" s="162">
        <f>IF(ISERROR(IF(EXACT($A$5,"Moyenne 2013-2038"),_xll.Woodstock.Analyst.Xcel.UDFs.GetIndicatorValueAverage("OSUPREALREGAPAR_FCFT",""&amp;$A$9&amp;"="&amp;X$12&amp;";",_xll.Woodstock.Analyst.Xcel.UDFs.GetModelFilename(),_xll.Woodstock.Analyst.Xcel.UDFs.GetScenarioIndex(),"2","6")/5,_xll.Woodstock.Analyst.Xcel.UDFs.GetIndicatorValue("OSUPREALREGAPAR_FCFT",""&amp;$A$9&amp;"="&amp;X$12&amp;";",_xll.Woodstock.Analyst.Xcel.UDFs.GetModelFilename(),_xll.Woodstock.Analyst.Xcel.UDFs.GetScenarioIndex(),VLOOKUP($A$5,Periode,2,FALSE))/5)),0,IF(EXACT($A$5,"Moyenne 2013-2038"),_xll.Woodstock.Analyst.Xcel.UDFs.GetIndicatorValueAverage("OSUPREALREGAPAR_FCFT",""&amp;$A$9&amp;"="&amp;X$12&amp;";",_xll.Woodstock.Analyst.Xcel.UDFs.GetModelFilename(),_xll.Woodstock.Analyst.Xcel.UDFs.GetScenarioIndex(),"2","6")/5,_xll.Woodstock.Analyst.Xcel.UDFs.GetIndicatorValue("OSUPREALREGAPAR_FCFT",""&amp;$A$9&amp;"="&amp;X$12&amp;";",_xll.Woodstock.Analyst.Xcel.UDFs.GetModelFilename(),_xll.Woodstock.Analyst.Xcel.UDFs.GetScenarioIndex(),VLOOKUP($A$5,Periode,2,FALSE))/5))</f>
        <v>0</v>
      </c>
      <c r="Y40" s="162">
        <f>IF(ISERROR(IF(EXACT($A$5,"Moyenne 2013-2038"),_xll.Woodstock.Analyst.Xcel.UDFs.GetIndicatorValueAverage("OSUPREALREGAPAR_FCFT",""&amp;$A$9&amp;"="&amp;Y$12&amp;";",_xll.Woodstock.Analyst.Xcel.UDFs.GetModelFilename(),_xll.Woodstock.Analyst.Xcel.UDFs.GetScenarioIndex(),"2","6")/5,_xll.Woodstock.Analyst.Xcel.UDFs.GetIndicatorValue("OSUPREALREGAPAR_FCFT",""&amp;$A$9&amp;"="&amp;Y$12&amp;";",_xll.Woodstock.Analyst.Xcel.UDFs.GetModelFilename(),_xll.Woodstock.Analyst.Xcel.UDFs.GetScenarioIndex(),VLOOKUP($A$5,Periode,2,FALSE))/5)),0,IF(EXACT($A$5,"Moyenne 2013-2038"),_xll.Woodstock.Analyst.Xcel.UDFs.GetIndicatorValueAverage("OSUPREALREGAPAR_FCFT",""&amp;$A$9&amp;"="&amp;Y$12&amp;";",_xll.Woodstock.Analyst.Xcel.UDFs.GetModelFilename(),_xll.Woodstock.Analyst.Xcel.UDFs.GetScenarioIndex(),"2","6")/5,_xll.Woodstock.Analyst.Xcel.UDFs.GetIndicatorValue("OSUPREALREGAPAR_FCFT",""&amp;$A$9&amp;"="&amp;Y$12&amp;";",_xll.Woodstock.Analyst.Xcel.UDFs.GetModelFilename(),_xll.Woodstock.Analyst.Xcel.UDFs.GetScenarioIndex(),VLOOKUP($A$5,Periode,2,FALSE))/5))</f>
        <v>0</v>
      </c>
      <c r="Z40" s="162">
        <f>IF(ISERROR(IF(EXACT($A$5,"Moyenne 2013-2038"),_xll.Woodstock.Analyst.Xcel.UDFs.GetIndicatorValueAverage("OSUPREALREGAPAR_FCFT",""&amp;$A$9&amp;"="&amp;Z$12&amp;";",_xll.Woodstock.Analyst.Xcel.UDFs.GetModelFilename(),_xll.Woodstock.Analyst.Xcel.UDFs.GetScenarioIndex(),"2","6")/5,_xll.Woodstock.Analyst.Xcel.UDFs.GetIndicatorValue("OSUPREALREGAPAR_FCFT",""&amp;$A$9&amp;"="&amp;Z$12&amp;";",_xll.Woodstock.Analyst.Xcel.UDFs.GetModelFilename(),_xll.Woodstock.Analyst.Xcel.UDFs.GetScenarioIndex(),VLOOKUP($A$5,Periode,2,FALSE))/5)),0,IF(EXACT($A$5,"Moyenne 2013-2038"),_xll.Woodstock.Analyst.Xcel.UDFs.GetIndicatorValueAverage("OSUPREALREGAPAR_FCFT",""&amp;$A$9&amp;"="&amp;Z$12&amp;";",_xll.Woodstock.Analyst.Xcel.UDFs.GetModelFilename(),_xll.Woodstock.Analyst.Xcel.UDFs.GetScenarioIndex(),"2","6")/5,_xll.Woodstock.Analyst.Xcel.UDFs.GetIndicatorValue("OSUPREALREGAPAR_FCFT",""&amp;$A$9&amp;"="&amp;Z$12&amp;";",_xll.Woodstock.Analyst.Xcel.UDFs.GetModelFilename(),_xll.Woodstock.Analyst.Xcel.UDFs.GetScenarioIndex(),VLOOKUP($A$5,Periode,2,FALSE))/5))</f>
        <v>0</v>
      </c>
      <c r="AA40" s="162">
        <f>IF(ISERROR(IF(EXACT($A$5,"Moyenne 2013-2038"),_xll.Woodstock.Analyst.Xcel.UDFs.GetIndicatorValueAverage("OSUPREALREGAPAR_FCFT",""&amp;$A$9&amp;"="&amp;AA$12&amp;";",_xll.Woodstock.Analyst.Xcel.UDFs.GetModelFilename(),_xll.Woodstock.Analyst.Xcel.UDFs.GetScenarioIndex(),"2","6")/5,_xll.Woodstock.Analyst.Xcel.UDFs.GetIndicatorValue("OSUPREALREGAPAR_FCFT",""&amp;$A$9&amp;"="&amp;AA$12&amp;";",_xll.Woodstock.Analyst.Xcel.UDFs.GetModelFilename(),_xll.Woodstock.Analyst.Xcel.UDFs.GetScenarioIndex(),VLOOKUP($A$5,Periode,2,FALSE))/5)),0,IF(EXACT($A$5,"Moyenne 2013-2038"),_xll.Woodstock.Analyst.Xcel.UDFs.GetIndicatorValueAverage("OSUPREALREGAPAR_FCFT",""&amp;$A$9&amp;"="&amp;AA$12&amp;";",_xll.Woodstock.Analyst.Xcel.UDFs.GetModelFilename(),_xll.Woodstock.Analyst.Xcel.UDFs.GetScenarioIndex(),"2","6")/5,_xll.Woodstock.Analyst.Xcel.UDFs.GetIndicatorValue("OSUPREALREGAPAR_FCFT",""&amp;$A$9&amp;"="&amp;AA$12&amp;";",_xll.Woodstock.Analyst.Xcel.UDFs.GetModelFilename(),_xll.Woodstock.Analyst.Xcel.UDFs.GetScenarioIndex(),VLOOKUP($A$5,Periode,2,FALSE))/5))</f>
        <v>0</v>
      </c>
      <c r="AB40" s="162">
        <f>IF(ISERROR(IF(EXACT($A$5,"Moyenne 2013-2038"),_xll.Woodstock.Analyst.Xcel.UDFs.GetIndicatorValueAverage("OSUPREALREGAPAR_FCFT",""&amp;$A$9&amp;"="&amp;AB$12&amp;";",_xll.Woodstock.Analyst.Xcel.UDFs.GetModelFilename(),_xll.Woodstock.Analyst.Xcel.UDFs.GetScenarioIndex(),"2","6")/5,_xll.Woodstock.Analyst.Xcel.UDFs.GetIndicatorValue("OSUPREALREGAPAR_FCFT",""&amp;$A$9&amp;"="&amp;AB$12&amp;";",_xll.Woodstock.Analyst.Xcel.UDFs.GetModelFilename(),_xll.Woodstock.Analyst.Xcel.UDFs.GetScenarioIndex(),VLOOKUP($A$5,Periode,2,FALSE))/5)),0,IF(EXACT($A$5,"Moyenne 2013-2038"),_xll.Woodstock.Analyst.Xcel.UDFs.GetIndicatorValueAverage("OSUPREALREGAPAR_FCFT",""&amp;$A$9&amp;"="&amp;AB$12&amp;";",_xll.Woodstock.Analyst.Xcel.UDFs.GetModelFilename(),_xll.Woodstock.Analyst.Xcel.UDFs.GetScenarioIndex(),"2","6")/5,_xll.Woodstock.Analyst.Xcel.UDFs.GetIndicatorValue("OSUPREALREGAPAR_FCFT",""&amp;$A$9&amp;"="&amp;AB$12&amp;";",_xll.Woodstock.Analyst.Xcel.UDFs.GetModelFilename(),_xll.Woodstock.Analyst.Xcel.UDFs.GetScenarioIndex(),VLOOKUP($A$5,Periode,2,FALSE))/5))</f>
        <v>0</v>
      </c>
      <c r="AC40" s="162">
        <f>IF(ISERROR(IF(EXACT($A$5,"Moyenne 2013-2038"),_xll.Woodstock.Analyst.Xcel.UDFs.GetIndicatorValueAverage("OSUPREALREGAPAR_FCFT",""&amp;$A$9&amp;"="&amp;AC$12&amp;";",_xll.Woodstock.Analyst.Xcel.UDFs.GetModelFilename(),_xll.Woodstock.Analyst.Xcel.UDFs.GetScenarioIndex(),"2","6")/5,_xll.Woodstock.Analyst.Xcel.UDFs.GetIndicatorValue("OSUPREALREGAPAR_FCFT",""&amp;$A$9&amp;"="&amp;AC$12&amp;";",_xll.Woodstock.Analyst.Xcel.UDFs.GetModelFilename(),_xll.Woodstock.Analyst.Xcel.UDFs.GetScenarioIndex(),VLOOKUP($A$5,Periode,2,FALSE))/5)),0,IF(EXACT($A$5,"Moyenne 2013-2038"),_xll.Woodstock.Analyst.Xcel.UDFs.GetIndicatorValueAverage("OSUPREALREGAPAR_FCFT",""&amp;$A$9&amp;"="&amp;AC$12&amp;";",_xll.Woodstock.Analyst.Xcel.UDFs.GetModelFilename(),_xll.Woodstock.Analyst.Xcel.UDFs.GetScenarioIndex(),"2","6")/5,_xll.Woodstock.Analyst.Xcel.UDFs.GetIndicatorValue("OSUPREALREGAPAR_FCFT",""&amp;$A$9&amp;"="&amp;AC$12&amp;";",_xll.Woodstock.Analyst.Xcel.UDFs.GetModelFilename(),_xll.Woodstock.Analyst.Xcel.UDFs.GetScenarioIndex(),VLOOKUP($A$5,Periode,2,FALSE))/5))</f>
        <v>0</v>
      </c>
      <c r="AD40" s="162">
        <f>IF(ISERROR(IF(EXACT($A$5,"Moyenne 2013-2038"),_xll.Woodstock.Analyst.Xcel.UDFs.GetIndicatorValueAverage("OSUPREALREGAPAR_FCFT",""&amp;$A$9&amp;"="&amp;AD$12&amp;";",_xll.Woodstock.Analyst.Xcel.UDFs.GetModelFilename(),_xll.Woodstock.Analyst.Xcel.UDFs.GetScenarioIndex(),"2","6")/5,_xll.Woodstock.Analyst.Xcel.UDFs.GetIndicatorValue("OSUPREALREGAPAR_FCFT",""&amp;$A$9&amp;"="&amp;AD$12&amp;";",_xll.Woodstock.Analyst.Xcel.UDFs.GetModelFilename(),_xll.Woodstock.Analyst.Xcel.UDFs.GetScenarioIndex(),VLOOKUP($A$5,Periode,2,FALSE))/5)),0,IF(EXACT($A$5,"Moyenne 2013-2038"),_xll.Woodstock.Analyst.Xcel.UDFs.GetIndicatorValueAverage("OSUPREALREGAPAR_FCFT",""&amp;$A$9&amp;"="&amp;AD$12&amp;";",_xll.Woodstock.Analyst.Xcel.UDFs.GetModelFilename(),_xll.Woodstock.Analyst.Xcel.UDFs.GetScenarioIndex(),"2","6")/5,_xll.Woodstock.Analyst.Xcel.UDFs.GetIndicatorValue("OSUPREALREGAPAR_FCFT",""&amp;$A$9&amp;"="&amp;AD$12&amp;";",_xll.Woodstock.Analyst.Xcel.UDFs.GetModelFilename(),_xll.Woodstock.Analyst.Xcel.UDFs.GetScenarioIndex(),VLOOKUP($A$5,Periode,2,FALSE))/5))</f>
        <v>0</v>
      </c>
      <c r="AE40" s="162">
        <f>IF(ISERROR(IF(EXACT($A$5,"Moyenne 2013-2038"),_xll.Woodstock.Analyst.Xcel.UDFs.GetIndicatorValueAverage("OSUPREALREGAPAR_FCFT",""&amp;$A$9&amp;"="&amp;AE$12&amp;";",_xll.Woodstock.Analyst.Xcel.UDFs.GetModelFilename(),_xll.Woodstock.Analyst.Xcel.UDFs.GetScenarioIndex(),"2","6")/5,_xll.Woodstock.Analyst.Xcel.UDFs.GetIndicatorValue("OSUPREALREGAPAR_FCFT",""&amp;$A$9&amp;"="&amp;AE$12&amp;";",_xll.Woodstock.Analyst.Xcel.UDFs.GetModelFilename(),_xll.Woodstock.Analyst.Xcel.UDFs.GetScenarioIndex(),VLOOKUP($A$5,Periode,2,FALSE))/5)),0,IF(EXACT($A$5,"Moyenne 2013-2038"),_xll.Woodstock.Analyst.Xcel.UDFs.GetIndicatorValueAverage("OSUPREALREGAPAR_FCFT",""&amp;$A$9&amp;"="&amp;AE$12&amp;";",_xll.Woodstock.Analyst.Xcel.UDFs.GetModelFilename(),_xll.Woodstock.Analyst.Xcel.UDFs.GetScenarioIndex(),"2","6")/5,_xll.Woodstock.Analyst.Xcel.UDFs.GetIndicatorValue("OSUPREALREGAPAR_FCFT",""&amp;$A$9&amp;"="&amp;AE$12&amp;";",_xll.Woodstock.Analyst.Xcel.UDFs.GetModelFilename(),_xll.Woodstock.Analyst.Xcel.UDFs.GetScenarioIndex(),VLOOKUP($A$5,Periode,2,FALSE))/5))</f>
        <v>0</v>
      </c>
      <c r="AF40" s="162">
        <f>IF(ISERROR(IF(EXACT($A$5,"Moyenne 2013-2038"),_xll.Woodstock.Analyst.Xcel.UDFs.GetIndicatorValueAverage("OSUPREALREGAPAR_FCFT",""&amp;$A$9&amp;"="&amp;AF$12&amp;";",_xll.Woodstock.Analyst.Xcel.UDFs.GetModelFilename(),_xll.Woodstock.Analyst.Xcel.UDFs.GetScenarioIndex(),"2","6")/5,_xll.Woodstock.Analyst.Xcel.UDFs.GetIndicatorValue("OSUPREALREGAPAR_FCFT",""&amp;$A$9&amp;"="&amp;AF$12&amp;";",_xll.Woodstock.Analyst.Xcel.UDFs.GetModelFilename(),_xll.Woodstock.Analyst.Xcel.UDFs.GetScenarioIndex(),VLOOKUP($A$5,Periode,2,FALSE))/5)),0,IF(EXACT($A$5,"Moyenne 2013-2038"),_xll.Woodstock.Analyst.Xcel.UDFs.GetIndicatorValueAverage("OSUPREALREGAPAR_FCFT",""&amp;$A$9&amp;"="&amp;AF$12&amp;";",_xll.Woodstock.Analyst.Xcel.UDFs.GetModelFilename(),_xll.Woodstock.Analyst.Xcel.UDFs.GetScenarioIndex(),"2","6")/5,_xll.Woodstock.Analyst.Xcel.UDFs.GetIndicatorValue("OSUPREALREGAPAR_FCFT",""&amp;$A$9&amp;"="&amp;AF$12&amp;";",_xll.Woodstock.Analyst.Xcel.UDFs.GetModelFilename(),_xll.Woodstock.Analyst.Xcel.UDFs.GetScenarioIndex(),VLOOKUP($A$5,Periode,2,FALSE))/5))</f>
        <v>0</v>
      </c>
      <c r="AG40" s="162">
        <f>IF(ISERROR(IF(EXACT($A$5,"Moyenne 2013-2038"),_xll.Woodstock.Analyst.Xcel.UDFs.GetIndicatorValueAverage("OSUPREALREGAPAR_FCFT",""&amp;$A$9&amp;"="&amp;AG$12&amp;";",_xll.Woodstock.Analyst.Xcel.UDFs.GetModelFilename(),_xll.Woodstock.Analyst.Xcel.UDFs.GetScenarioIndex(),"2","6")/5,_xll.Woodstock.Analyst.Xcel.UDFs.GetIndicatorValue("OSUPREALREGAPAR_FCFT",""&amp;$A$9&amp;"="&amp;AG$12&amp;";",_xll.Woodstock.Analyst.Xcel.UDFs.GetModelFilename(),_xll.Woodstock.Analyst.Xcel.UDFs.GetScenarioIndex(),VLOOKUP($A$5,Periode,2,FALSE))/5)),0,IF(EXACT($A$5,"Moyenne 2013-2038"),_xll.Woodstock.Analyst.Xcel.UDFs.GetIndicatorValueAverage("OSUPREALREGAPAR_FCFT",""&amp;$A$9&amp;"="&amp;AG$12&amp;";",_xll.Woodstock.Analyst.Xcel.UDFs.GetModelFilename(),_xll.Woodstock.Analyst.Xcel.UDFs.GetScenarioIndex(),"2","6")/5,_xll.Woodstock.Analyst.Xcel.UDFs.GetIndicatorValue("OSUPREALREGAPAR_FCFT",""&amp;$A$9&amp;"="&amp;AG$12&amp;";",_xll.Woodstock.Analyst.Xcel.UDFs.GetModelFilename(),_xll.Woodstock.Analyst.Xcel.UDFs.GetScenarioIndex(),VLOOKUP($A$5,Periode,2,FALSE))/5))</f>
        <v>0</v>
      </c>
      <c r="AH40" s="162">
        <f>IF(ISERROR(IF(EXACT($A$5,"Moyenne 2013-2038"),_xll.Woodstock.Analyst.Xcel.UDFs.GetIndicatorValueAverage("OSUPREALREGAPAR_FCFT",""&amp;$A$9&amp;"="&amp;AH$12&amp;";",_xll.Woodstock.Analyst.Xcel.UDFs.GetModelFilename(),_xll.Woodstock.Analyst.Xcel.UDFs.GetScenarioIndex(),"2","6")/5,_xll.Woodstock.Analyst.Xcel.UDFs.GetIndicatorValue("OSUPREALREGAPAR_FCFT",""&amp;$A$9&amp;"="&amp;AH$12&amp;";",_xll.Woodstock.Analyst.Xcel.UDFs.GetModelFilename(),_xll.Woodstock.Analyst.Xcel.UDFs.GetScenarioIndex(),VLOOKUP($A$5,Periode,2,FALSE))/5)),0,IF(EXACT($A$5,"Moyenne 2013-2038"),_xll.Woodstock.Analyst.Xcel.UDFs.GetIndicatorValueAverage("OSUPREALREGAPAR_FCFT",""&amp;$A$9&amp;"="&amp;AH$12&amp;";",_xll.Woodstock.Analyst.Xcel.UDFs.GetModelFilename(),_xll.Woodstock.Analyst.Xcel.UDFs.GetScenarioIndex(),"2","6")/5,_xll.Woodstock.Analyst.Xcel.UDFs.GetIndicatorValue("OSUPREALREGAPAR_FCFT",""&amp;$A$9&amp;"="&amp;AH$12&amp;";",_xll.Woodstock.Analyst.Xcel.UDFs.GetModelFilename(),_xll.Woodstock.Analyst.Xcel.UDFs.GetScenarioIndex(),VLOOKUP($A$5,Periode,2,FALSE))/5))</f>
        <v>0</v>
      </c>
      <c r="AI40" s="162">
        <f>IF(ISERROR(IF(EXACT($A$5,"Moyenne 2013-2038"),_xll.Woodstock.Analyst.Xcel.UDFs.GetIndicatorValueAverage("OSUPREALREGAPAR_FCFT",""&amp;$A$9&amp;"="&amp;AI$12&amp;";",_xll.Woodstock.Analyst.Xcel.UDFs.GetModelFilename(),_xll.Woodstock.Analyst.Xcel.UDFs.GetScenarioIndex(),"2","6")/5,_xll.Woodstock.Analyst.Xcel.UDFs.GetIndicatorValue("OSUPREALREGAPAR_FCFT",""&amp;$A$9&amp;"="&amp;AI$12&amp;";",_xll.Woodstock.Analyst.Xcel.UDFs.GetModelFilename(),_xll.Woodstock.Analyst.Xcel.UDFs.GetScenarioIndex(),VLOOKUP($A$5,Periode,2,FALSE))/5)),0,IF(EXACT($A$5,"Moyenne 2013-2038"),_xll.Woodstock.Analyst.Xcel.UDFs.GetIndicatorValueAverage("OSUPREALREGAPAR_FCFT",""&amp;$A$9&amp;"="&amp;AI$12&amp;";",_xll.Woodstock.Analyst.Xcel.UDFs.GetModelFilename(),_xll.Woodstock.Analyst.Xcel.UDFs.GetScenarioIndex(),"2","6")/5,_xll.Woodstock.Analyst.Xcel.UDFs.GetIndicatorValue("OSUPREALREGAPAR_FCFT",""&amp;$A$9&amp;"="&amp;AI$12&amp;";",_xll.Woodstock.Analyst.Xcel.UDFs.GetModelFilename(),_xll.Woodstock.Analyst.Xcel.UDFs.GetScenarioIndex(),VLOOKUP($A$5,Periode,2,FALSE))/5))</f>
        <v>0</v>
      </c>
      <c r="AJ40" s="162">
        <f>IF(ISERROR(IF(EXACT($A$5,"Moyenne 2013-2038"),_xll.Woodstock.Analyst.Xcel.UDFs.GetIndicatorValueAverage("OSUPREALREGAPAR_FCFT",""&amp;$A$9&amp;"="&amp;AJ$12&amp;";",_xll.Woodstock.Analyst.Xcel.UDFs.GetModelFilename(),_xll.Woodstock.Analyst.Xcel.UDFs.GetScenarioIndex(),"2","6")/5,_xll.Woodstock.Analyst.Xcel.UDFs.GetIndicatorValue("OSUPREALREGAPAR_FCFT",""&amp;$A$9&amp;"="&amp;AJ$12&amp;";",_xll.Woodstock.Analyst.Xcel.UDFs.GetModelFilename(),_xll.Woodstock.Analyst.Xcel.UDFs.GetScenarioIndex(),VLOOKUP($A$5,Periode,2,FALSE))/5)),0,IF(EXACT($A$5,"Moyenne 2013-2038"),_xll.Woodstock.Analyst.Xcel.UDFs.GetIndicatorValueAverage("OSUPREALREGAPAR_FCFT",""&amp;$A$9&amp;"="&amp;AJ$12&amp;";",_xll.Woodstock.Analyst.Xcel.UDFs.GetModelFilename(),_xll.Woodstock.Analyst.Xcel.UDFs.GetScenarioIndex(),"2","6")/5,_xll.Woodstock.Analyst.Xcel.UDFs.GetIndicatorValue("OSUPREALREGAPAR_FCFT",""&amp;$A$9&amp;"="&amp;AJ$12&amp;";",_xll.Woodstock.Analyst.Xcel.UDFs.GetModelFilename(),_xll.Woodstock.Analyst.Xcel.UDFs.GetScenarioIndex(),VLOOKUP($A$5,Periode,2,FALSE))/5))</f>
        <v>0</v>
      </c>
      <c r="AK40" s="162">
        <f>IF(ISERROR(IF(EXACT($A$5,"Moyenne 2013-2038"),_xll.Woodstock.Analyst.Xcel.UDFs.GetIndicatorValueAverage("OSUPREALREGAPAR_FCFT",""&amp;$A$9&amp;"="&amp;AK$12&amp;";",_xll.Woodstock.Analyst.Xcel.UDFs.GetModelFilename(),_xll.Woodstock.Analyst.Xcel.UDFs.GetScenarioIndex(),"2","6")/5,_xll.Woodstock.Analyst.Xcel.UDFs.GetIndicatorValue("OSUPREALREGAPAR_FCFT",""&amp;$A$9&amp;"="&amp;AK$12&amp;";",_xll.Woodstock.Analyst.Xcel.UDFs.GetModelFilename(),_xll.Woodstock.Analyst.Xcel.UDFs.GetScenarioIndex(),VLOOKUP($A$5,Periode,2,FALSE))/5)),0,IF(EXACT($A$5,"Moyenne 2013-2038"),_xll.Woodstock.Analyst.Xcel.UDFs.GetIndicatorValueAverage("OSUPREALREGAPAR_FCFT",""&amp;$A$9&amp;"="&amp;AK$12&amp;";",_xll.Woodstock.Analyst.Xcel.UDFs.GetModelFilename(),_xll.Woodstock.Analyst.Xcel.UDFs.GetScenarioIndex(),"2","6")/5,_xll.Woodstock.Analyst.Xcel.UDFs.GetIndicatorValue("OSUPREALREGAPAR_FCFT",""&amp;$A$9&amp;"="&amp;AK$12&amp;";",_xll.Woodstock.Analyst.Xcel.UDFs.GetModelFilename(),_xll.Woodstock.Analyst.Xcel.UDFs.GetScenarioIndex(),VLOOKUP($A$5,Periode,2,FALSE))/5))</f>
        <v>0</v>
      </c>
      <c r="AL40" s="162">
        <f>IF(ISERROR(IF(EXACT($A$5,"Moyenne 2013-2038"),_xll.Woodstock.Analyst.Xcel.UDFs.GetIndicatorValueAverage("OSUPREALREGAPAR_FCFT",""&amp;$A$9&amp;"="&amp;AL$12&amp;";",_xll.Woodstock.Analyst.Xcel.UDFs.GetModelFilename(),_xll.Woodstock.Analyst.Xcel.UDFs.GetScenarioIndex(),"2","6")/5,_xll.Woodstock.Analyst.Xcel.UDFs.GetIndicatorValue("OSUPREALREGAPAR_FCFT",""&amp;$A$9&amp;"="&amp;AL$12&amp;";",_xll.Woodstock.Analyst.Xcel.UDFs.GetModelFilename(),_xll.Woodstock.Analyst.Xcel.UDFs.GetScenarioIndex(),VLOOKUP($A$5,Periode,2,FALSE))/5)),0,IF(EXACT($A$5,"Moyenne 2013-2038"),_xll.Woodstock.Analyst.Xcel.UDFs.GetIndicatorValueAverage("OSUPREALREGAPAR_FCFT",""&amp;$A$9&amp;"="&amp;AL$12&amp;";",_xll.Woodstock.Analyst.Xcel.UDFs.GetModelFilename(),_xll.Woodstock.Analyst.Xcel.UDFs.GetScenarioIndex(),"2","6")/5,_xll.Woodstock.Analyst.Xcel.UDFs.GetIndicatorValue("OSUPREALREGAPAR_FCFT",""&amp;$A$9&amp;"="&amp;AL$12&amp;";",_xll.Woodstock.Analyst.Xcel.UDFs.GetModelFilename(),_xll.Woodstock.Analyst.Xcel.UDFs.GetScenarioIndex(),VLOOKUP($A$5,Periode,2,FALSE))/5))</f>
        <v>0</v>
      </c>
      <c r="AM40" s="162">
        <f>IF(ISERROR(IF(EXACT($A$5,"Moyenne 2013-2038"),_xll.Woodstock.Analyst.Xcel.UDFs.GetIndicatorValueAverage("OSUPREALREGAPAR_FCFT",""&amp;$A$9&amp;"="&amp;AM$12&amp;";",_xll.Woodstock.Analyst.Xcel.UDFs.GetModelFilename(),_xll.Woodstock.Analyst.Xcel.UDFs.GetScenarioIndex(),"2","6")/5,_xll.Woodstock.Analyst.Xcel.UDFs.GetIndicatorValue("OSUPREALREGAPAR_FCFT",""&amp;$A$9&amp;"="&amp;AM$12&amp;";",_xll.Woodstock.Analyst.Xcel.UDFs.GetModelFilename(),_xll.Woodstock.Analyst.Xcel.UDFs.GetScenarioIndex(),VLOOKUP($A$5,Periode,2,FALSE))/5)),0,IF(EXACT($A$5,"Moyenne 2013-2038"),_xll.Woodstock.Analyst.Xcel.UDFs.GetIndicatorValueAverage("OSUPREALREGAPAR_FCFT",""&amp;$A$9&amp;"="&amp;AM$12&amp;";",_xll.Woodstock.Analyst.Xcel.UDFs.GetModelFilename(),_xll.Woodstock.Analyst.Xcel.UDFs.GetScenarioIndex(),"2","6")/5,_xll.Woodstock.Analyst.Xcel.UDFs.GetIndicatorValue("OSUPREALREGAPAR_FCFT",""&amp;$A$9&amp;"="&amp;AM$12&amp;";",_xll.Woodstock.Analyst.Xcel.UDFs.GetModelFilename(),_xll.Woodstock.Analyst.Xcel.UDFs.GetScenarioIndex(),VLOOKUP($A$5,Periode,2,FALSE))/5))</f>
        <v>0</v>
      </c>
      <c r="AN40" s="162">
        <f>IF(ISERROR(IF(EXACT($A$5,"Moyenne 2013-2038"),_xll.Woodstock.Analyst.Xcel.UDFs.GetIndicatorValueAverage("OSUPREALREGAPAR_FCFT",""&amp;$A$9&amp;"="&amp;AN$12&amp;";",_xll.Woodstock.Analyst.Xcel.UDFs.GetModelFilename(),_xll.Woodstock.Analyst.Xcel.UDFs.GetScenarioIndex(),"2","6")/5,_xll.Woodstock.Analyst.Xcel.UDFs.GetIndicatorValue("OSUPREALREGAPAR_FCFT",""&amp;$A$9&amp;"="&amp;AN$12&amp;";",_xll.Woodstock.Analyst.Xcel.UDFs.GetModelFilename(),_xll.Woodstock.Analyst.Xcel.UDFs.GetScenarioIndex(),VLOOKUP($A$5,Periode,2,FALSE))/5)),0,IF(EXACT($A$5,"Moyenne 2013-2038"),_xll.Woodstock.Analyst.Xcel.UDFs.GetIndicatorValueAverage("OSUPREALREGAPAR_FCFT",""&amp;$A$9&amp;"="&amp;AN$12&amp;";",_xll.Woodstock.Analyst.Xcel.UDFs.GetModelFilename(),_xll.Woodstock.Analyst.Xcel.UDFs.GetScenarioIndex(),"2","6")/5,_xll.Woodstock.Analyst.Xcel.UDFs.GetIndicatorValue("OSUPREALREGAPAR_FCFT",""&amp;$A$9&amp;"="&amp;AN$12&amp;";",_xll.Woodstock.Analyst.Xcel.UDFs.GetModelFilename(),_xll.Woodstock.Analyst.Xcel.UDFs.GetScenarioIndex(),VLOOKUP($A$5,Periode,2,FALSE))/5))</f>
        <v>0</v>
      </c>
      <c r="AO40" s="162">
        <f>IF(ISERROR(IF(EXACT($A$5,"Moyenne 2013-2038"),_xll.Woodstock.Analyst.Xcel.UDFs.GetIndicatorValueAverage("OSUPREALREGAPAR_FCFT",""&amp;$A$9&amp;"="&amp;AO$12&amp;";",_xll.Woodstock.Analyst.Xcel.UDFs.GetModelFilename(),_xll.Woodstock.Analyst.Xcel.UDFs.GetScenarioIndex(),"2","6")/5,_xll.Woodstock.Analyst.Xcel.UDFs.GetIndicatorValue("OSUPREALREGAPAR_FCFT",""&amp;$A$9&amp;"="&amp;AO$12&amp;";",_xll.Woodstock.Analyst.Xcel.UDFs.GetModelFilename(),_xll.Woodstock.Analyst.Xcel.UDFs.GetScenarioIndex(),VLOOKUP($A$5,Periode,2,FALSE))/5)),0,IF(EXACT($A$5,"Moyenne 2013-2038"),_xll.Woodstock.Analyst.Xcel.UDFs.GetIndicatorValueAverage("OSUPREALREGAPAR_FCFT",""&amp;$A$9&amp;"="&amp;AO$12&amp;";",_xll.Woodstock.Analyst.Xcel.UDFs.GetModelFilename(),_xll.Woodstock.Analyst.Xcel.UDFs.GetScenarioIndex(),"2","6")/5,_xll.Woodstock.Analyst.Xcel.UDFs.GetIndicatorValue("OSUPREALREGAPAR_FCFT",""&amp;$A$9&amp;"="&amp;AO$12&amp;";",_xll.Woodstock.Analyst.Xcel.UDFs.GetModelFilename(),_xll.Woodstock.Analyst.Xcel.UDFs.GetScenarioIndex(),VLOOKUP($A$5,Periode,2,FALSE))/5))</f>
        <v>0</v>
      </c>
      <c r="AP40" s="162">
        <f>IF(ISERROR(IF(EXACT($A$5,"Moyenne 2013-2038"),_xll.Woodstock.Analyst.Xcel.UDFs.GetIndicatorValueAverage("OSUPREALREGAPAR_FCFT",""&amp;$A$9&amp;"="&amp;AP$12&amp;";",_xll.Woodstock.Analyst.Xcel.UDFs.GetModelFilename(),_xll.Woodstock.Analyst.Xcel.UDFs.GetScenarioIndex(),"2","6")/5,_xll.Woodstock.Analyst.Xcel.UDFs.GetIndicatorValue("OSUPREALREGAPAR_FCFT",""&amp;$A$9&amp;"="&amp;AP$12&amp;";",_xll.Woodstock.Analyst.Xcel.UDFs.GetModelFilename(),_xll.Woodstock.Analyst.Xcel.UDFs.GetScenarioIndex(),VLOOKUP($A$5,Periode,2,FALSE))/5)),0,IF(EXACT($A$5,"Moyenne 2013-2038"),_xll.Woodstock.Analyst.Xcel.UDFs.GetIndicatorValueAverage("OSUPREALREGAPAR_FCFT",""&amp;$A$9&amp;"="&amp;AP$12&amp;";",_xll.Woodstock.Analyst.Xcel.UDFs.GetModelFilename(),_xll.Woodstock.Analyst.Xcel.UDFs.GetScenarioIndex(),"2","6")/5,_xll.Woodstock.Analyst.Xcel.UDFs.GetIndicatorValue("OSUPREALREGAPAR_FCFT",""&amp;$A$9&amp;"="&amp;AP$12&amp;";",_xll.Woodstock.Analyst.Xcel.UDFs.GetModelFilename(),_xll.Woodstock.Analyst.Xcel.UDFs.GetScenarioIndex(),VLOOKUP($A$5,Periode,2,FALSE))/5))</f>
        <v>0</v>
      </c>
      <c r="AQ40" s="162">
        <f>IF(ISERROR(IF(EXACT($A$5,"Moyenne 2013-2038"),_xll.Woodstock.Analyst.Xcel.UDFs.GetIndicatorValueAverage("OSUPREALREGAPAR_FCFT",""&amp;$A$9&amp;"="&amp;AQ$12&amp;";",_xll.Woodstock.Analyst.Xcel.UDFs.GetModelFilename(),_xll.Woodstock.Analyst.Xcel.UDFs.GetScenarioIndex(),"2","6")/5,_xll.Woodstock.Analyst.Xcel.UDFs.GetIndicatorValue("OSUPREALREGAPAR_FCFT",""&amp;$A$9&amp;"="&amp;AQ$12&amp;";",_xll.Woodstock.Analyst.Xcel.UDFs.GetModelFilename(),_xll.Woodstock.Analyst.Xcel.UDFs.GetScenarioIndex(),VLOOKUP($A$5,Periode,2,FALSE))/5)),0,IF(EXACT($A$5,"Moyenne 2013-2038"),_xll.Woodstock.Analyst.Xcel.UDFs.GetIndicatorValueAverage("OSUPREALREGAPAR_FCFT",""&amp;$A$9&amp;"="&amp;AQ$12&amp;";",_xll.Woodstock.Analyst.Xcel.UDFs.GetModelFilename(),_xll.Woodstock.Analyst.Xcel.UDFs.GetScenarioIndex(),"2","6")/5,_xll.Woodstock.Analyst.Xcel.UDFs.GetIndicatorValue("OSUPREALREGAPAR_FCFT",""&amp;$A$9&amp;"="&amp;AQ$12&amp;";",_xll.Woodstock.Analyst.Xcel.UDFs.GetModelFilename(),_xll.Woodstock.Analyst.Xcel.UDFs.GetScenarioIndex(),VLOOKUP($A$5,Periode,2,FALSE))/5))</f>
        <v>0</v>
      </c>
      <c r="AR40" s="162">
        <f>IF(ISERROR(IF(EXACT($A$5,"Moyenne 2013-2038"),_xll.Woodstock.Analyst.Xcel.UDFs.GetIndicatorValueAverage("OSUPREALREGAPAR_FCFT",""&amp;$A$9&amp;"="&amp;AR$12&amp;";",_xll.Woodstock.Analyst.Xcel.UDFs.GetModelFilename(),_xll.Woodstock.Analyst.Xcel.UDFs.GetScenarioIndex(),"2","6")/5,_xll.Woodstock.Analyst.Xcel.UDFs.GetIndicatorValue("OSUPREALREGAPAR_FCFT",""&amp;$A$9&amp;"="&amp;AR$12&amp;";",_xll.Woodstock.Analyst.Xcel.UDFs.GetModelFilename(),_xll.Woodstock.Analyst.Xcel.UDFs.GetScenarioIndex(),VLOOKUP($A$5,Periode,2,FALSE))/5)),0,IF(EXACT($A$5,"Moyenne 2013-2038"),_xll.Woodstock.Analyst.Xcel.UDFs.GetIndicatorValueAverage("OSUPREALREGAPAR_FCFT",""&amp;$A$9&amp;"="&amp;AR$12&amp;";",_xll.Woodstock.Analyst.Xcel.UDFs.GetModelFilename(),_xll.Woodstock.Analyst.Xcel.UDFs.GetScenarioIndex(),"2","6")/5,_xll.Woodstock.Analyst.Xcel.UDFs.GetIndicatorValue("OSUPREALREGAPAR_FCFT",""&amp;$A$9&amp;"="&amp;AR$12&amp;";",_xll.Woodstock.Analyst.Xcel.UDFs.GetModelFilename(),_xll.Woodstock.Analyst.Xcel.UDFs.GetScenarioIndex(),VLOOKUP($A$5,Periode,2,FALSE))/5))</f>
        <v>0</v>
      </c>
      <c r="AS40" s="162">
        <f>IF(ISERROR(IF(EXACT($A$5,"Moyenne 2013-2038"),_xll.Woodstock.Analyst.Xcel.UDFs.GetIndicatorValueAverage("OSUPREALREGAPAR_FCFT",""&amp;$A$9&amp;"="&amp;AS$12&amp;";",_xll.Woodstock.Analyst.Xcel.UDFs.GetModelFilename(),_xll.Woodstock.Analyst.Xcel.UDFs.GetScenarioIndex(),"2","6")/5,_xll.Woodstock.Analyst.Xcel.UDFs.GetIndicatorValue("OSUPREALREGAPAR_FCFT",""&amp;$A$9&amp;"="&amp;AS$12&amp;";",_xll.Woodstock.Analyst.Xcel.UDFs.GetModelFilename(),_xll.Woodstock.Analyst.Xcel.UDFs.GetScenarioIndex(),VLOOKUP($A$5,Periode,2,FALSE))/5)),0,IF(EXACT($A$5,"Moyenne 2013-2038"),_xll.Woodstock.Analyst.Xcel.UDFs.GetIndicatorValueAverage("OSUPREALREGAPAR_FCFT",""&amp;$A$9&amp;"="&amp;AS$12&amp;";",_xll.Woodstock.Analyst.Xcel.UDFs.GetModelFilename(),_xll.Woodstock.Analyst.Xcel.UDFs.GetScenarioIndex(),"2","6")/5,_xll.Woodstock.Analyst.Xcel.UDFs.GetIndicatorValue("OSUPREALREGAPAR_FCFT",""&amp;$A$9&amp;"="&amp;AS$12&amp;";",_xll.Woodstock.Analyst.Xcel.UDFs.GetModelFilename(),_xll.Woodstock.Analyst.Xcel.UDFs.GetScenarioIndex(),VLOOKUP($A$5,Periode,2,FALSE))/5))</f>
        <v>0</v>
      </c>
      <c r="AT40" s="162">
        <f>IF(ISERROR(IF(EXACT($A$5,"Moyenne 2013-2038"),_xll.Woodstock.Analyst.Xcel.UDFs.GetIndicatorValueAverage("OSUPREALREGAPAR_FCFT",""&amp;$A$9&amp;"="&amp;AT$12&amp;";",_xll.Woodstock.Analyst.Xcel.UDFs.GetModelFilename(),_xll.Woodstock.Analyst.Xcel.UDFs.GetScenarioIndex(),"2","6")/5,_xll.Woodstock.Analyst.Xcel.UDFs.GetIndicatorValue("OSUPREALREGAPAR_FCFT",""&amp;$A$9&amp;"="&amp;AT$12&amp;";",_xll.Woodstock.Analyst.Xcel.UDFs.GetModelFilename(),_xll.Woodstock.Analyst.Xcel.UDFs.GetScenarioIndex(),VLOOKUP($A$5,Periode,2,FALSE))/5)),0,IF(EXACT($A$5,"Moyenne 2013-2038"),_xll.Woodstock.Analyst.Xcel.UDFs.GetIndicatorValueAverage("OSUPREALREGAPAR_FCFT",""&amp;$A$9&amp;"="&amp;AT$12&amp;";",_xll.Woodstock.Analyst.Xcel.UDFs.GetModelFilename(),_xll.Woodstock.Analyst.Xcel.UDFs.GetScenarioIndex(),"2","6")/5,_xll.Woodstock.Analyst.Xcel.UDFs.GetIndicatorValue("OSUPREALREGAPAR_FCFT",""&amp;$A$9&amp;"="&amp;AT$12&amp;";",_xll.Woodstock.Analyst.Xcel.UDFs.GetModelFilename(),_xll.Woodstock.Analyst.Xcel.UDFs.GetScenarioIndex(),VLOOKUP($A$5,Periode,2,FALSE))/5))</f>
        <v>0</v>
      </c>
      <c r="AU40" s="162">
        <f>IF(ISERROR(IF(EXACT($A$5,"Moyenne 2013-2038"),_xll.Woodstock.Analyst.Xcel.UDFs.GetIndicatorValueAverage("OSUPREALREGAPAR_FCFT",""&amp;$A$9&amp;"="&amp;AU$12&amp;";",_xll.Woodstock.Analyst.Xcel.UDFs.GetModelFilename(),_xll.Woodstock.Analyst.Xcel.UDFs.GetScenarioIndex(),"2","6")/5,_xll.Woodstock.Analyst.Xcel.UDFs.GetIndicatorValue("OSUPREALREGAPAR_FCFT",""&amp;$A$9&amp;"="&amp;AU$12&amp;";",_xll.Woodstock.Analyst.Xcel.UDFs.GetModelFilename(),_xll.Woodstock.Analyst.Xcel.UDFs.GetScenarioIndex(),VLOOKUP($A$5,Periode,2,FALSE))/5)),0,IF(EXACT($A$5,"Moyenne 2013-2038"),_xll.Woodstock.Analyst.Xcel.UDFs.GetIndicatorValueAverage("OSUPREALREGAPAR_FCFT",""&amp;$A$9&amp;"="&amp;AU$12&amp;";",_xll.Woodstock.Analyst.Xcel.UDFs.GetModelFilename(),_xll.Woodstock.Analyst.Xcel.UDFs.GetScenarioIndex(),"2","6")/5,_xll.Woodstock.Analyst.Xcel.UDFs.GetIndicatorValue("OSUPREALREGAPAR_FCFT",""&amp;$A$9&amp;"="&amp;AU$12&amp;";",_xll.Woodstock.Analyst.Xcel.UDFs.GetModelFilename(),_xll.Woodstock.Analyst.Xcel.UDFs.GetScenarioIndex(),VLOOKUP($A$5,Periode,2,FALSE))/5))</f>
        <v>0</v>
      </c>
      <c r="AV40" s="162">
        <f>IF(ISERROR(IF(EXACT($A$5,"Moyenne 2013-2038"),_xll.Woodstock.Analyst.Xcel.UDFs.GetIndicatorValueAverage("OSUPREALREGAPAR_FCFT",""&amp;$A$9&amp;"="&amp;AV$12&amp;";",_xll.Woodstock.Analyst.Xcel.UDFs.GetModelFilename(),_xll.Woodstock.Analyst.Xcel.UDFs.GetScenarioIndex(),"2","6")/5,_xll.Woodstock.Analyst.Xcel.UDFs.GetIndicatorValue("OSUPREALREGAPAR_FCFT",""&amp;$A$9&amp;"="&amp;AV$12&amp;";",_xll.Woodstock.Analyst.Xcel.UDFs.GetModelFilename(),_xll.Woodstock.Analyst.Xcel.UDFs.GetScenarioIndex(),VLOOKUP($A$5,Periode,2,FALSE))/5)),0,IF(EXACT($A$5,"Moyenne 2013-2038"),_xll.Woodstock.Analyst.Xcel.UDFs.GetIndicatorValueAverage("OSUPREALREGAPAR_FCFT",""&amp;$A$9&amp;"="&amp;AV$12&amp;";",_xll.Woodstock.Analyst.Xcel.UDFs.GetModelFilename(),_xll.Woodstock.Analyst.Xcel.UDFs.GetScenarioIndex(),"2","6")/5,_xll.Woodstock.Analyst.Xcel.UDFs.GetIndicatorValue("OSUPREALREGAPAR_FCFT",""&amp;$A$9&amp;"="&amp;AV$12&amp;";",_xll.Woodstock.Analyst.Xcel.UDFs.GetModelFilename(),_xll.Woodstock.Analyst.Xcel.UDFs.GetScenarioIndex(),VLOOKUP($A$5,Periode,2,FALSE))/5))</f>
        <v>0</v>
      </c>
      <c r="AW40" s="162">
        <f>IF(ISERROR(IF(EXACT($A$5,"Moyenne 2013-2038"),_xll.Woodstock.Analyst.Xcel.UDFs.GetIndicatorValueAverage("OSUPREALREGAPAR_FCFT",""&amp;$A$9&amp;"="&amp;AW$12&amp;";",_xll.Woodstock.Analyst.Xcel.UDFs.GetModelFilename(),_xll.Woodstock.Analyst.Xcel.UDFs.GetScenarioIndex(),"2","6")/5,_xll.Woodstock.Analyst.Xcel.UDFs.GetIndicatorValue("OSUPREALREGAPAR_FCFT",""&amp;$A$9&amp;"="&amp;AW$12&amp;";",_xll.Woodstock.Analyst.Xcel.UDFs.GetModelFilename(),_xll.Woodstock.Analyst.Xcel.UDFs.GetScenarioIndex(),VLOOKUP($A$5,Periode,2,FALSE))/5)),0,IF(EXACT($A$5,"Moyenne 2013-2038"),_xll.Woodstock.Analyst.Xcel.UDFs.GetIndicatorValueAverage("OSUPREALREGAPAR_FCFT",""&amp;$A$9&amp;"="&amp;AW$12&amp;";",_xll.Woodstock.Analyst.Xcel.UDFs.GetModelFilename(),_xll.Woodstock.Analyst.Xcel.UDFs.GetScenarioIndex(),"2","6")/5,_xll.Woodstock.Analyst.Xcel.UDFs.GetIndicatorValue("OSUPREALREGAPAR_FCFT",""&amp;$A$9&amp;"="&amp;AW$12&amp;";",_xll.Woodstock.Analyst.Xcel.UDFs.GetModelFilename(),_xll.Woodstock.Analyst.Xcel.UDFs.GetScenarioIndex(),VLOOKUP($A$5,Periode,2,FALSE))/5))</f>
        <v>0</v>
      </c>
      <c r="AX40" s="162">
        <f>IF(ISERROR(IF(EXACT($A$5,"Moyenne 2013-2038"),_xll.Woodstock.Analyst.Xcel.UDFs.GetIndicatorValueAverage("OSUPREALREGAPAR_FCFT",""&amp;$A$9&amp;"="&amp;AX$12&amp;";",_xll.Woodstock.Analyst.Xcel.UDFs.GetModelFilename(),_xll.Woodstock.Analyst.Xcel.UDFs.GetScenarioIndex(),"2","6")/5,_xll.Woodstock.Analyst.Xcel.UDFs.GetIndicatorValue("OSUPREALREGAPAR_FCFT",""&amp;$A$9&amp;"="&amp;AX$12&amp;";",_xll.Woodstock.Analyst.Xcel.UDFs.GetModelFilename(),_xll.Woodstock.Analyst.Xcel.UDFs.GetScenarioIndex(),VLOOKUP($A$5,Periode,2,FALSE))/5)),0,IF(EXACT($A$5,"Moyenne 2013-2038"),_xll.Woodstock.Analyst.Xcel.UDFs.GetIndicatorValueAverage("OSUPREALREGAPAR_FCFT",""&amp;$A$9&amp;"="&amp;AX$12&amp;";",_xll.Woodstock.Analyst.Xcel.UDFs.GetModelFilename(),_xll.Woodstock.Analyst.Xcel.UDFs.GetScenarioIndex(),"2","6")/5,_xll.Woodstock.Analyst.Xcel.UDFs.GetIndicatorValue("OSUPREALREGAPAR_FCFT",""&amp;$A$9&amp;"="&amp;AX$12&amp;";",_xll.Woodstock.Analyst.Xcel.UDFs.GetModelFilename(),_xll.Woodstock.Analyst.Xcel.UDFs.GetScenarioIndex(),VLOOKUP($A$5,Periode,2,FALSE))/5))</f>
        <v>0</v>
      </c>
      <c r="AY40" s="162">
        <f>IF(ISERROR(IF(EXACT($A$5,"Moyenne 2013-2038"),_xll.Woodstock.Analyst.Xcel.UDFs.GetIndicatorValueAverage("OSUPREALREGAPAR_FCFT",""&amp;$A$9&amp;"="&amp;AY$12&amp;";",_xll.Woodstock.Analyst.Xcel.UDFs.GetModelFilename(),_xll.Woodstock.Analyst.Xcel.UDFs.GetScenarioIndex(),"2","6")/5,_xll.Woodstock.Analyst.Xcel.UDFs.GetIndicatorValue("OSUPREALREGAPAR_FCFT",""&amp;$A$9&amp;"="&amp;AY$12&amp;";",_xll.Woodstock.Analyst.Xcel.UDFs.GetModelFilename(),_xll.Woodstock.Analyst.Xcel.UDFs.GetScenarioIndex(),VLOOKUP($A$5,Periode,2,FALSE))/5)),0,IF(EXACT($A$5,"Moyenne 2013-2038"),_xll.Woodstock.Analyst.Xcel.UDFs.GetIndicatorValueAverage("OSUPREALREGAPAR_FCFT",""&amp;$A$9&amp;"="&amp;AY$12&amp;";",_xll.Woodstock.Analyst.Xcel.UDFs.GetModelFilename(),_xll.Woodstock.Analyst.Xcel.UDFs.GetScenarioIndex(),"2","6")/5,_xll.Woodstock.Analyst.Xcel.UDFs.GetIndicatorValue("OSUPREALREGAPAR_FCFT",""&amp;$A$9&amp;"="&amp;AY$12&amp;";",_xll.Woodstock.Analyst.Xcel.UDFs.GetModelFilename(),_xll.Woodstock.Analyst.Xcel.UDFs.GetScenarioIndex(),VLOOKUP($A$5,Periode,2,FALSE))/5))</f>
        <v>0</v>
      </c>
      <c r="AZ40" s="162">
        <f>IF(ISERROR(IF(EXACT($A$5,"Moyenne 2013-2038"),_xll.Woodstock.Analyst.Xcel.UDFs.GetIndicatorValueAverage("OSUPREALREGAPAR_FCFT",""&amp;$A$9&amp;"="&amp;AZ$12&amp;";",_xll.Woodstock.Analyst.Xcel.UDFs.GetModelFilename(),_xll.Woodstock.Analyst.Xcel.UDFs.GetScenarioIndex(),"2","6")/5,_xll.Woodstock.Analyst.Xcel.UDFs.GetIndicatorValue("OSUPREALREGAPAR_FCFT",""&amp;$A$9&amp;"="&amp;AZ$12&amp;";",_xll.Woodstock.Analyst.Xcel.UDFs.GetModelFilename(),_xll.Woodstock.Analyst.Xcel.UDFs.GetScenarioIndex(),VLOOKUP($A$5,Periode,2,FALSE))/5)),0,IF(EXACT($A$5,"Moyenne 2013-2038"),_xll.Woodstock.Analyst.Xcel.UDFs.GetIndicatorValueAverage("OSUPREALREGAPAR_FCFT",""&amp;$A$9&amp;"="&amp;AZ$12&amp;";",_xll.Woodstock.Analyst.Xcel.UDFs.GetModelFilename(),_xll.Woodstock.Analyst.Xcel.UDFs.GetScenarioIndex(),"2","6")/5,_xll.Woodstock.Analyst.Xcel.UDFs.GetIndicatorValue("OSUPREALREGAPAR_FCFT",""&amp;$A$9&amp;"="&amp;AZ$12&amp;";",_xll.Woodstock.Analyst.Xcel.UDFs.GetModelFilename(),_xll.Woodstock.Analyst.Xcel.UDFs.GetScenarioIndex(),VLOOKUP($A$5,Periode,2,FALSE))/5))</f>
        <v>0</v>
      </c>
      <c r="BA40" s="162">
        <f>IF(ISERROR(IF(EXACT($A$5,"Moyenne 2013-2038"),_xll.Woodstock.Analyst.Xcel.UDFs.GetIndicatorValueAverage("OSUPREALREGAPAR_FCFT",""&amp;$A$9&amp;"="&amp;BA$12&amp;";",_xll.Woodstock.Analyst.Xcel.UDFs.GetModelFilename(),_xll.Woodstock.Analyst.Xcel.UDFs.GetScenarioIndex(),"2","6")/5,_xll.Woodstock.Analyst.Xcel.UDFs.GetIndicatorValue("OSUPREALREGAPAR_FCFT",""&amp;$A$9&amp;"="&amp;BA$12&amp;";",_xll.Woodstock.Analyst.Xcel.UDFs.GetModelFilename(),_xll.Woodstock.Analyst.Xcel.UDFs.GetScenarioIndex(),VLOOKUP($A$5,Periode,2,FALSE))/5)),0,IF(EXACT($A$5,"Moyenne 2013-2038"),_xll.Woodstock.Analyst.Xcel.UDFs.GetIndicatorValueAverage("OSUPREALREGAPAR_FCFT",""&amp;$A$9&amp;"="&amp;BA$12&amp;";",_xll.Woodstock.Analyst.Xcel.UDFs.GetModelFilename(),_xll.Woodstock.Analyst.Xcel.UDFs.GetScenarioIndex(),"2","6")/5,_xll.Woodstock.Analyst.Xcel.UDFs.GetIndicatorValue("OSUPREALREGAPAR_FCFT",""&amp;$A$9&amp;"="&amp;BA$12&amp;";",_xll.Woodstock.Analyst.Xcel.UDFs.GetModelFilename(),_xll.Woodstock.Analyst.Xcel.UDFs.GetScenarioIndex(),VLOOKUP($A$5,Periode,2,FALSE))/5))</f>
        <v>0</v>
      </c>
      <c r="BB40" s="162">
        <f>IF(ISERROR(IF(EXACT($A$5,"Moyenne 2013-2038"),_xll.Woodstock.Analyst.Xcel.UDFs.GetIndicatorValueAverage("OSUPREALREGAPAR_FCFT",""&amp;$A$9&amp;"="&amp;BB$12&amp;";",_xll.Woodstock.Analyst.Xcel.UDFs.GetModelFilename(),_xll.Woodstock.Analyst.Xcel.UDFs.GetScenarioIndex(),"2","6")/5,_xll.Woodstock.Analyst.Xcel.UDFs.GetIndicatorValue("OSUPREALREGAPAR_FCFT",""&amp;$A$9&amp;"="&amp;BB$12&amp;";",_xll.Woodstock.Analyst.Xcel.UDFs.GetModelFilename(),_xll.Woodstock.Analyst.Xcel.UDFs.GetScenarioIndex(),VLOOKUP($A$5,Periode,2,FALSE))/5)),0,IF(EXACT($A$5,"Moyenne 2013-2038"),_xll.Woodstock.Analyst.Xcel.UDFs.GetIndicatorValueAverage("OSUPREALREGAPAR_FCFT",""&amp;$A$9&amp;"="&amp;BB$12&amp;";",_xll.Woodstock.Analyst.Xcel.UDFs.GetModelFilename(),_xll.Woodstock.Analyst.Xcel.UDFs.GetScenarioIndex(),"2","6")/5,_xll.Woodstock.Analyst.Xcel.UDFs.GetIndicatorValue("OSUPREALREGAPAR_FCFT",""&amp;$A$9&amp;"="&amp;BB$12&amp;";",_xll.Woodstock.Analyst.Xcel.UDFs.GetModelFilename(),_xll.Woodstock.Analyst.Xcel.UDFs.GetScenarioIndex(),VLOOKUP($A$5,Periode,2,FALSE))/5))</f>
        <v>0</v>
      </c>
      <c r="BC40" s="162">
        <f>IF(ISERROR(IF(EXACT($A$5,"Moyenne 2013-2038"),_xll.Woodstock.Analyst.Xcel.UDFs.GetIndicatorValueAverage("OSUPREALREGAPAR_FCFT",""&amp;$A$9&amp;"="&amp;BC$12&amp;";",_xll.Woodstock.Analyst.Xcel.UDFs.GetModelFilename(),_xll.Woodstock.Analyst.Xcel.UDFs.GetScenarioIndex(),"2","6")/5,_xll.Woodstock.Analyst.Xcel.UDFs.GetIndicatorValue("OSUPREALREGAPAR_FCFT",""&amp;$A$9&amp;"="&amp;BC$12&amp;";",_xll.Woodstock.Analyst.Xcel.UDFs.GetModelFilename(),_xll.Woodstock.Analyst.Xcel.UDFs.GetScenarioIndex(),VLOOKUP($A$5,Periode,2,FALSE))/5)),0,IF(EXACT($A$5,"Moyenne 2013-2038"),_xll.Woodstock.Analyst.Xcel.UDFs.GetIndicatorValueAverage("OSUPREALREGAPAR_FCFT",""&amp;$A$9&amp;"="&amp;BC$12&amp;";",_xll.Woodstock.Analyst.Xcel.UDFs.GetModelFilename(),_xll.Woodstock.Analyst.Xcel.UDFs.GetScenarioIndex(),"2","6")/5,_xll.Woodstock.Analyst.Xcel.UDFs.GetIndicatorValue("OSUPREALREGAPAR_FCFT",""&amp;$A$9&amp;"="&amp;BC$12&amp;";",_xll.Woodstock.Analyst.Xcel.UDFs.GetModelFilename(),_xll.Woodstock.Analyst.Xcel.UDFs.GetScenarioIndex(),VLOOKUP($A$5,Periode,2,FALSE))/5))</f>
        <v>0</v>
      </c>
      <c r="BD40" s="162">
        <f>IF(ISERROR(IF(EXACT($A$5,"Moyenne 2013-2038"),_xll.Woodstock.Analyst.Xcel.UDFs.GetIndicatorValueAverage("OSUPREALREGAPAR_FCFT",""&amp;$A$9&amp;"="&amp;BD$12&amp;";",_xll.Woodstock.Analyst.Xcel.UDFs.GetModelFilename(),_xll.Woodstock.Analyst.Xcel.UDFs.GetScenarioIndex(),"2","6")/5,_xll.Woodstock.Analyst.Xcel.UDFs.GetIndicatorValue("OSUPREALREGAPAR_FCFT",""&amp;$A$9&amp;"="&amp;BD$12&amp;";",_xll.Woodstock.Analyst.Xcel.UDFs.GetModelFilename(),_xll.Woodstock.Analyst.Xcel.UDFs.GetScenarioIndex(),VLOOKUP($A$5,Periode,2,FALSE))/5)),0,IF(EXACT($A$5,"Moyenne 2013-2038"),_xll.Woodstock.Analyst.Xcel.UDFs.GetIndicatorValueAverage("OSUPREALREGAPAR_FCFT",""&amp;$A$9&amp;"="&amp;BD$12&amp;";",_xll.Woodstock.Analyst.Xcel.UDFs.GetModelFilename(),_xll.Woodstock.Analyst.Xcel.UDFs.GetScenarioIndex(),"2","6")/5,_xll.Woodstock.Analyst.Xcel.UDFs.GetIndicatorValue("OSUPREALREGAPAR_FCFT",""&amp;$A$9&amp;"="&amp;BD$12&amp;";",_xll.Woodstock.Analyst.Xcel.UDFs.GetModelFilename(),_xll.Woodstock.Analyst.Xcel.UDFs.GetScenarioIndex(),VLOOKUP($A$5,Periode,2,FALSE))/5))</f>
        <v>0</v>
      </c>
      <c r="BE40" s="162">
        <f>IF(ISERROR(IF(EXACT($A$5,"Moyenne 2013-2038"),_xll.Woodstock.Analyst.Xcel.UDFs.GetIndicatorValueAverage("OSUPREALREGAPAR_FCFT",""&amp;$A$9&amp;"="&amp;BE$12&amp;";",_xll.Woodstock.Analyst.Xcel.UDFs.GetModelFilename(),_xll.Woodstock.Analyst.Xcel.UDFs.GetScenarioIndex(),"2","6")/5,_xll.Woodstock.Analyst.Xcel.UDFs.GetIndicatorValue("OSUPREALREGAPAR_FCFT",""&amp;$A$9&amp;"="&amp;BE$12&amp;";",_xll.Woodstock.Analyst.Xcel.UDFs.GetModelFilename(),_xll.Woodstock.Analyst.Xcel.UDFs.GetScenarioIndex(),VLOOKUP($A$5,Periode,2,FALSE))/5)),0,IF(EXACT($A$5,"Moyenne 2013-2038"),_xll.Woodstock.Analyst.Xcel.UDFs.GetIndicatorValueAverage("OSUPREALREGAPAR_FCFT",""&amp;$A$9&amp;"="&amp;BE$12&amp;";",_xll.Woodstock.Analyst.Xcel.UDFs.GetModelFilename(),_xll.Woodstock.Analyst.Xcel.UDFs.GetScenarioIndex(),"2","6")/5,_xll.Woodstock.Analyst.Xcel.UDFs.GetIndicatorValue("OSUPREALREGAPAR_FCFT",""&amp;$A$9&amp;"="&amp;BE$12&amp;";",_xll.Woodstock.Analyst.Xcel.UDFs.GetModelFilename(),_xll.Woodstock.Analyst.Xcel.UDFs.GetScenarioIndex(),VLOOKUP($A$5,Periode,2,FALSE))/5))</f>
        <v>0</v>
      </c>
      <c r="BF40" s="162">
        <f>IF(ISERROR(IF(EXACT($A$5,"Moyenne 2013-2038"),_xll.Woodstock.Analyst.Xcel.UDFs.GetIndicatorValueAverage("OSUPREALREGAPAR_FCFT",""&amp;$A$9&amp;"="&amp;BF$12&amp;";",_xll.Woodstock.Analyst.Xcel.UDFs.GetModelFilename(),_xll.Woodstock.Analyst.Xcel.UDFs.GetScenarioIndex(),"2","6")/5,_xll.Woodstock.Analyst.Xcel.UDFs.GetIndicatorValue("OSUPREALREGAPAR_FCFT",""&amp;$A$9&amp;"="&amp;BF$12&amp;";",_xll.Woodstock.Analyst.Xcel.UDFs.GetModelFilename(),_xll.Woodstock.Analyst.Xcel.UDFs.GetScenarioIndex(),VLOOKUP($A$5,Periode,2,FALSE))/5)),0,IF(EXACT($A$5,"Moyenne 2013-2038"),_xll.Woodstock.Analyst.Xcel.UDFs.GetIndicatorValueAverage("OSUPREALREGAPAR_FCFT",""&amp;$A$9&amp;"="&amp;BF$12&amp;";",_xll.Woodstock.Analyst.Xcel.UDFs.GetModelFilename(),_xll.Woodstock.Analyst.Xcel.UDFs.GetScenarioIndex(),"2","6")/5,_xll.Woodstock.Analyst.Xcel.UDFs.GetIndicatorValue("OSUPREALREGAPAR_FCFT",""&amp;$A$9&amp;"="&amp;BF$12&amp;";",_xll.Woodstock.Analyst.Xcel.UDFs.GetModelFilename(),_xll.Woodstock.Analyst.Xcel.UDFs.GetScenarioIndex(),VLOOKUP($A$5,Periode,2,FALSE))/5))</f>
        <v>0</v>
      </c>
      <c r="BG40" s="162">
        <f>IF(ISERROR(IF(EXACT($A$5,"Moyenne 2013-2038"),_xll.Woodstock.Analyst.Xcel.UDFs.GetIndicatorValueAverage("OSUPREALREGAPAR_FCFT",""&amp;$A$9&amp;"="&amp;BG$12&amp;";",_xll.Woodstock.Analyst.Xcel.UDFs.GetModelFilename(),_xll.Woodstock.Analyst.Xcel.UDFs.GetScenarioIndex(),"2","6")/5,_xll.Woodstock.Analyst.Xcel.UDFs.GetIndicatorValue("OSUPREALREGAPAR_FCFT",""&amp;$A$9&amp;"="&amp;BG$12&amp;";",_xll.Woodstock.Analyst.Xcel.UDFs.GetModelFilename(),_xll.Woodstock.Analyst.Xcel.UDFs.GetScenarioIndex(),VLOOKUP($A$5,Periode,2,FALSE))/5)),0,IF(EXACT($A$5,"Moyenne 2013-2038"),_xll.Woodstock.Analyst.Xcel.UDFs.GetIndicatorValueAverage("OSUPREALREGAPAR_FCFT",""&amp;$A$9&amp;"="&amp;BG$12&amp;";",_xll.Woodstock.Analyst.Xcel.UDFs.GetModelFilename(),_xll.Woodstock.Analyst.Xcel.UDFs.GetScenarioIndex(),"2","6")/5,_xll.Woodstock.Analyst.Xcel.UDFs.GetIndicatorValue("OSUPREALREGAPAR_FCFT",""&amp;$A$9&amp;"="&amp;BG$12&amp;";",_xll.Woodstock.Analyst.Xcel.UDFs.GetModelFilename(),_xll.Woodstock.Analyst.Xcel.UDFs.GetScenarioIndex(),VLOOKUP($A$5,Periode,2,FALSE))/5))</f>
        <v>0</v>
      </c>
      <c r="BH40" s="162">
        <f>IF(ISERROR(IF(EXACT($A$5,"Moyenne 2013-2038"),_xll.Woodstock.Analyst.Xcel.UDFs.GetIndicatorValueAverage("OSUPREALREGAPAR_FCFT",""&amp;$A$9&amp;"="&amp;BH$12&amp;";",_xll.Woodstock.Analyst.Xcel.UDFs.GetModelFilename(),_xll.Woodstock.Analyst.Xcel.UDFs.GetScenarioIndex(),"2","6")/5,_xll.Woodstock.Analyst.Xcel.UDFs.GetIndicatorValue("OSUPREALREGAPAR_FCFT",""&amp;$A$9&amp;"="&amp;BH$12&amp;";",_xll.Woodstock.Analyst.Xcel.UDFs.GetModelFilename(),_xll.Woodstock.Analyst.Xcel.UDFs.GetScenarioIndex(),VLOOKUP($A$5,Periode,2,FALSE))/5)),0,IF(EXACT($A$5,"Moyenne 2013-2038"),_xll.Woodstock.Analyst.Xcel.UDFs.GetIndicatorValueAverage("OSUPREALREGAPAR_FCFT",""&amp;$A$9&amp;"="&amp;BH$12&amp;";",_xll.Woodstock.Analyst.Xcel.UDFs.GetModelFilename(),_xll.Woodstock.Analyst.Xcel.UDFs.GetScenarioIndex(),"2","6")/5,_xll.Woodstock.Analyst.Xcel.UDFs.GetIndicatorValue("OSUPREALREGAPAR_FCFT",""&amp;$A$9&amp;"="&amp;BH$12&amp;";",_xll.Woodstock.Analyst.Xcel.UDFs.GetModelFilename(),_xll.Woodstock.Analyst.Xcel.UDFs.GetScenarioIndex(),VLOOKUP($A$5,Periode,2,FALSE))/5))</f>
        <v>0</v>
      </c>
      <c r="BI40" s="162">
        <f>IF(ISERROR(IF(EXACT($A$5,"Moyenne 2013-2038"),_xll.Woodstock.Analyst.Xcel.UDFs.GetIndicatorValueAverage("OSUPREALREGAPAR_FCFT",""&amp;$A$9&amp;"="&amp;BI$12&amp;";",_xll.Woodstock.Analyst.Xcel.UDFs.GetModelFilename(),_xll.Woodstock.Analyst.Xcel.UDFs.GetScenarioIndex(),"2","6")/5,_xll.Woodstock.Analyst.Xcel.UDFs.GetIndicatorValue("OSUPREALREGAPAR_FCFT",""&amp;$A$9&amp;"="&amp;BI$12&amp;";",_xll.Woodstock.Analyst.Xcel.UDFs.GetModelFilename(),_xll.Woodstock.Analyst.Xcel.UDFs.GetScenarioIndex(),VLOOKUP($A$5,Periode,2,FALSE))/5)),0,IF(EXACT($A$5,"Moyenne 2013-2038"),_xll.Woodstock.Analyst.Xcel.UDFs.GetIndicatorValueAverage("OSUPREALREGAPAR_FCFT",""&amp;$A$9&amp;"="&amp;BI$12&amp;";",_xll.Woodstock.Analyst.Xcel.UDFs.GetModelFilename(),_xll.Woodstock.Analyst.Xcel.UDFs.GetScenarioIndex(),"2","6")/5,_xll.Woodstock.Analyst.Xcel.UDFs.GetIndicatorValue("OSUPREALREGAPAR_FCFT",""&amp;$A$9&amp;"="&amp;BI$12&amp;";",_xll.Woodstock.Analyst.Xcel.UDFs.GetModelFilename(),_xll.Woodstock.Analyst.Xcel.UDFs.GetScenarioIndex(),VLOOKUP($A$5,Periode,2,FALSE))/5))</f>
        <v>0</v>
      </c>
      <c r="BJ40" s="162">
        <f>IF(ISERROR(IF(EXACT($A$5,"Moyenne 2013-2038"),_xll.Woodstock.Analyst.Xcel.UDFs.GetIndicatorValueAverage("OSUPREALREGAPAR_FCFT",""&amp;$A$9&amp;"="&amp;BJ$12&amp;";",_xll.Woodstock.Analyst.Xcel.UDFs.GetModelFilename(),_xll.Woodstock.Analyst.Xcel.UDFs.GetScenarioIndex(),"2","6")/5,_xll.Woodstock.Analyst.Xcel.UDFs.GetIndicatorValue("OSUPREALREGAPAR_FCFT",""&amp;$A$9&amp;"="&amp;BJ$12&amp;";",_xll.Woodstock.Analyst.Xcel.UDFs.GetModelFilename(),_xll.Woodstock.Analyst.Xcel.UDFs.GetScenarioIndex(),VLOOKUP($A$5,Periode,2,FALSE))/5)),0,IF(EXACT($A$5,"Moyenne 2013-2038"),_xll.Woodstock.Analyst.Xcel.UDFs.GetIndicatorValueAverage("OSUPREALREGAPAR_FCFT",""&amp;$A$9&amp;"="&amp;BJ$12&amp;";",_xll.Woodstock.Analyst.Xcel.UDFs.GetModelFilename(),_xll.Woodstock.Analyst.Xcel.UDFs.GetScenarioIndex(),"2","6")/5,_xll.Woodstock.Analyst.Xcel.UDFs.GetIndicatorValue("OSUPREALREGAPAR_FCFT",""&amp;$A$9&amp;"="&amp;BJ$12&amp;";",_xll.Woodstock.Analyst.Xcel.UDFs.GetModelFilename(),_xll.Woodstock.Analyst.Xcel.UDFs.GetScenarioIndex(),VLOOKUP($A$5,Periode,2,FALSE))/5))</f>
        <v>0</v>
      </c>
      <c r="BK40" s="162">
        <f>IF(ISERROR(IF(EXACT($A$5,"Moyenne 2013-2038"),_xll.Woodstock.Analyst.Xcel.UDFs.GetIndicatorValueAverage("OSUPREALREGAPAR_FCFT",""&amp;$A$9&amp;"="&amp;BK$12&amp;";",_xll.Woodstock.Analyst.Xcel.UDFs.GetModelFilename(),_xll.Woodstock.Analyst.Xcel.UDFs.GetScenarioIndex(),"2","6")/5,_xll.Woodstock.Analyst.Xcel.UDFs.GetIndicatorValue("OSUPREALREGAPAR_FCFT",""&amp;$A$9&amp;"="&amp;BK$12&amp;";",_xll.Woodstock.Analyst.Xcel.UDFs.GetModelFilename(),_xll.Woodstock.Analyst.Xcel.UDFs.GetScenarioIndex(),VLOOKUP($A$5,Periode,2,FALSE))/5)),0,IF(EXACT($A$5,"Moyenne 2013-2038"),_xll.Woodstock.Analyst.Xcel.UDFs.GetIndicatorValueAverage("OSUPREALREGAPAR_FCFT",""&amp;$A$9&amp;"="&amp;BK$12&amp;";",_xll.Woodstock.Analyst.Xcel.UDFs.GetModelFilename(),_xll.Woodstock.Analyst.Xcel.UDFs.GetScenarioIndex(),"2","6")/5,_xll.Woodstock.Analyst.Xcel.UDFs.GetIndicatorValue("OSUPREALREGAPAR_FCFT",""&amp;$A$9&amp;"="&amp;BK$12&amp;";",_xll.Woodstock.Analyst.Xcel.UDFs.GetModelFilename(),_xll.Woodstock.Analyst.Xcel.UDFs.GetScenarioIndex(),VLOOKUP($A$5,Periode,2,FALSE))/5))</f>
        <v>0</v>
      </c>
      <c r="BL40" s="162">
        <f>IF(ISERROR(IF(EXACT($A$5,"Moyenne 2013-2038"),_xll.Woodstock.Analyst.Xcel.UDFs.GetIndicatorValueAverage("OSUPREALREGAPAR_FCFT",""&amp;$A$9&amp;"="&amp;BL$12&amp;";",_xll.Woodstock.Analyst.Xcel.UDFs.GetModelFilename(),_xll.Woodstock.Analyst.Xcel.UDFs.GetScenarioIndex(),"2","6")/5,_xll.Woodstock.Analyst.Xcel.UDFs.GetIndicatorValue("OSUPREALREGAPAR_FCFT",""&amp;$A$9&amp;"="&amp;BL$12&amp;";",_xll.Woodstock.Analyst.Xcel.UDFs.GetModelFilename(),_xll.Woodstock.Analyst.Xcel.UDFs.GetScenarioIndex(),VLOOKUP($A$5,Periode,2,FALSE))/5)),0,IF(EXACT($A$5,"Moyenne 2013-2038"),_xll.Woodstock.Analyst.Xcel.UDFs.GetIndicatorValueAverage("OSUPREALREGAPAR_FCFT",""&amp;$A$9&amp;"="&amp;BL$12&amp;";",_xll.Woodstock.Analyst.Xcel.UDFs.GetModelFilename(),_xll.Woodstock.Analyst.Xcel.UDFs.GetScenarioIndex(),"2","6")/5,_xll.Woodstock.Analyst.Xcel.UDFs.GetIndicatorValue("OSUPREALREGAPAR_FCFT",""&amp;$A$9&amp;"="&amp;BL$12&amp;";",_xll.Woodstock.Analyst.Xcel.UDFs.GetModelFilename(),_xll.Woodstock.Analyst.Xcel.UDFs.GetScenarioIndex(),VLOOKUP($A$5,Periode,2,FALSE))/5))</f>
        <v>0</v>
      </c>
      <c r="BM40" s="162">
        <f>IF(ISERROR(IF(EXACT($A$5,"Moyenne 2013-2038"),_xll.Woodstock.Analyst.Xcel.UDFs.GetIndicatorValueAverage("OSUPREALREGAPAR_FCFT",""&amp;$A$9&amp;"="&amp;BM$12&amp;";",_xll.Woodstock.Analyst.Xcel.UDFs.GetModelFilename(),_xll.Woodstock.Analyst.Xcel.UDFs.GetScenarioIndex(),"2","6")/5,_xll.Woodstock.Analyst.Xcel.UDFs.GetIndicatorValue("OSUPREALREGAPAR_FCFT",""&amp;$A$9&amp;"="&amp;BM$12&amp;";",_xll.Woodstock.Analyst.Xcel.UDFs.GetModelFilename(),_xll.Woodstock.Analyst.Xcel.UDFs.GetScenarioIndex(),VLOOKUP($A$5,Periode,2,FALSE))/5)),0,IF(EXACT($A$5,"Moyenne 2013-2038"),_xll.Woodstock.Analyst.Xcel.UDFs.GetIndicatorValueAverage("OSUPREALREGAPAR_FCFT",""&amp;$A$9&amp;"="&amp;BM$12&amp;";",_xll.Woodstock.Analyst.Xcel.UDFs.GetModelFilename(),_xll.Woodstock.Analyst.Xcel.UDFs.GetScenarioIndex(),"2","6")/5,_xll.Woodstock.Analyst.Xcel.UDFs.GetIndicatorValue("OSUPREALREGAPAR_FCFT",""&amp;$A$9&amp;"="&amp;BM$12&amp;";",_xll.Woodstock.Analyst.Xcel.UDFs.GetModelFilename(),_xll.Woodstock.Analyst.Xcel.UDFs.GetScenarioIndex(),VLOOKUP($A$5,Periode,2,FALSE))/5))</f>
        <v>0</v>
      </c>
      <c r="BN40" s="162">
        <f>IF(ISERROR(IF(EXACT($A$5,"Moyenne 2013-2038"),_xll.Woodstock.Analyst.Xcel.UDFs.GetIndicatorValueAverage("OSUPREALREGAPAR_FCFT",""&amp;$A$9&amp;"="&amp;BN$12&amp;";",_xll.Woodstock.Analyst.Xcel.UDFs.GetModelFilename(),_xll.Woodstock.Analyst.Xcel.UDFs.GetScenarioIndex(),"2","6")/5,_xll.Woodstock.Analyst.Xcel.UDFs.GetIndicatorValue("OSUPREALREGAPAR_FCFT",""&amp;$A$9&amp;"="&amp;BN$12&amp;";",_xll.Woodstock.Analyst.Xcel.UDFs.GetModelFilename(),_xll.Woodstock.Analyst.Xcel.UDFs.GetScenarioIndex(),VLOOKUP($A$5,Periode,2,FALSE))/5)),0,IF(EXACT($A$5,"Moyenne 2013-2038"),_xll.Woodstock.Analyst.Xcel.UDFs.GetIndicatorValueAverage("OSUPREALREGAPAR_FCFT",""&amp;$A$9&amp;"="&amp;BN$12&amp;";",_xll.Woodstock.Analyst.Xcel.UDFs.GetModelFilename(),_xll.Woodstock.Analyst.Xcel.UDFs.GetScenarioIndex(),"2","6")/5,_xll.Woodstock.Analyst.Xcel.UDFs.GetIndicatorValue("OSUPREALREGAPAR_FCFT",""&amp;$A$9&amp;"="&amp;BN$12&amp;";",_xll.Woodstock.Analyst.Xcel.UDFs.GetModelFilename(),_xll.Woodstock.Analyst.Xcel.UDFs.GetScenarioIndex(),VLOOKUP($A$5,Periode,2,FALSE))/5))</f>
        <v>0</v>
      </c>
      <c r="BO40" s="162">
        <f>IF(ISERROR(IF(EXACT($A$5,"Moyenne 2013-2038"),_xll.Woodstock.Analyst.Xcel.UDFs.GetIndicatorValueAverage("OSUPREALREGAPAR_FCFT",""&amp;$A$9&amp;"="&amp;BO$12&amp;";",_xll.Woodstock.Analyst.Xcel.UDFs.GetModelFilename(),_xll.Woodstock.Analyst.Xcel.UDFs.GetScenarioIndex(),"2","6")/5,_xll.Woodstock.Analyst.Xcel.UDFs.GetIndicatorValue("OSUPREALREGAPAR_FCFT",""&amp;$A$9&amp;"="&amp;BO$12&amp;";",_xll.Woodstock.Analyst.Xcel.UDFs.GetModelFilename(),_xll.Woodstock.Analyst.Xcel.UDFs.GetScenarioIndex(),VLOOKUP($A$5,Periode,2,FALSE))/5)),0,IF(EXACT($A$5,"Moyenne 2013-2038"),_xll.Woodstock.Analyst.Xcel.UDFs.GetIndicatorValueAverage("OSUPREALREGAPAR_FCFT",""&amp;$A$9&amp;"="&amp;BO$12&amp;";",_xll.Woodstock.Analyst.Xcel.UDFs.GetModelFilename(),_xll.Woodstock.Analyst.Xcel.UDFs.GetScenarioIndex(),"2","6")/5,_xll.Woodstock.Analyst.Xcel.UDFs.GetIndicatorValue("OSUPREALREGAPAR_FCFT",""&amp;$A$9&amp;"="&amp;BO$12&amp;";",_xll.Woodstock.Analyst.Xcel.UDFs.GetModelFilename(),_xll.Woodstock.Analyst.Xcel.UDFs.GetScenarioIndex(),VLOOKUP($A$5,Periode,2,FALSE))/5))</f>
        <v>0</v>
      </c>
      <c r="BP40" s="162">
        <f>IF(ISERROR(IF(EXACT($A$5,"Moyenne 2013-2038"),_xll.Woodstock.Analyst.Xcel.UDFs.GetIndicatorValueAverage("OSUPREALREGAPAR_FCFT",""&amp;$A$9&amp;"="&amp;BP$12&amp;";",_xll.Woodstock.Analyst.Xcel.UDFs.GetModelFilename(),_xll.Woodstock.Analyst.Xcel.UDFs.GetScenarioIndex(),"2","6")/5,_xll.Woodstock.Analyst.Xcel.UDFs.GetIndicatorValue("OSUPREALREGAPAR_FCFT",""&amp;$A$9&amp;"="&amp;BP$12&amp;";",_xll.Woodstock.Analyst.Xcel.UDFs.GetModelFilename(),_xll.Woodstock.Analyst.Xcel.UDFs.GetScenarioIndex(),VLOOKUP($A$5,Periode,2,FALSE))/5)),0,IF(EXACT($A$5,"Moyenne 2013-2038"),_xll.Woodstock.Analyst.Xcel.UDFs.GetIndicatorValueAverage("OSUPREALREGAPAR_FCFT",""&amp;$A$9&amp;"="&amp;BP$12&amp;";",_xll.Woodstock.Analyst.Xcel.UDFs.GetModelFilename(),_xll.Woodstock.Analyst.Xcel.UDFs.GetScenarioIndex(),"2","6")/5,_xll.Woodstock.Analyst.Xcel.UDFs.GetIndicatorValue("OSUPREALREGAPAR_FCFT",""&amp;$A$9&amp;"="&amp;BP$12&amp;";",_xll.Woodstock.Analyst.Xcel.UDFs.GetModelFilename(),_xll.Woodstock.Analyst.Xcel.UDFs.GetScenarioIndex(),VLOOKUP($A$5,Periode,2,FALSE))/5))</f>
        <v>0</v>
      </c>
      <c r="BQ40" s="162">
        <f>IF(ISERROR(IF(EXACT($A$5,"Moyenne 2013-2038"),_xll.Woodstock.Analyst.Xcel.UDFs.GetIndicatorValueAverage("OSUPREALREGAPAR_FCFT",""&amp;$A$9&amp;"="&amp;BQ$12&amp;";",_xll.Woodstock.Analyst.Xcel.UDFs.GetModelFilename(),_xll.Woodstock.Analyst.Xcel.UDFs.GetScenarioIndex(),"2","6")/5,_xll.Woodstock.Analyst.Xcel.UDFs.GetIndicatorValue("OSUPREALREGAPAR_FCFT",""&amp;$A$9&amp;"="&amp;BQ$12&amp;";",_xll.Woodstock.Analyst.Xcel.UDFs.GetModelFilename(),_xll.Woodstock.Analyst.Xcel.UDFs.GetScenarioIndex(),VLOOKUP($A$5,Periode,2,FALSE))/5)),0,IF(EXACT($A$5,"Moyenne 2013-2038"),_xll.Woodstock.Analyst.Xcel.UDFs.GetIndicatorValueAverage("OSUPREALREGAPAR_FCFT",""&amp;$A$9&amp;"="&amp;BQ$12&amp;";",_xll.Woodstock.Analyst.Xcel.UDFs.GetModelFilename(),_xll.Woodstock.Analyst.Xcel.UDFs.GetScenarioIndex(),"2","6")/5,_xll.Woodstock.Analyst.Xcel.UDFs.GetIndicatorValue("OSUPREALREGAPAR_FCFT",""&amp;$A$9&amp;"="&amp;BQ$12&amp;";",_xll.Woodstock.Analyst.Xcel.UDFs.GetModelFilename(),_xll.Woodstock.Analyst.Xcel.UDFs.GetScenarioIndex(),VLOOKUP($A$5,Periode,2,FALSE))/5))</f>
        <v>0</v>
      </c>
      <c r="BR40" s="162">
        <f>IF(ISERROR(IF(EXACT($A$5,"Moyenne 2013-2038"),_xll.Woodstock.Analyst.Xcel.UDFs.GetIndicatorValueAverage("OSUPREALREGAPAR_FCFT",""&amp;$A$9&amp;"="&amp;BR$12&amp;";",_xll.Woodstock.Analyst.Xcel.UDFs.GetModelFilename(),_xll.Woodstock.Analyst.Xcel.UDFs.GetScenarioIndex(),"2","6")/5,_xll.Woodstock.Analyst.Xcel.UDFs.GetIndicatorValue("OSUPREALREGAPAR_FCFT",""&amp;$A$9&amp;"="&amp;BR$12&amp;";",_xll.Woodstock.Analyst.Xcel.UDFs.GetModelFilename(),_xll.Woodstock.Analyst.Xcel.UDFs.GetScenarioIndex(),VLOOKUP($A$5,Periode,2,FALSE))/5)),0,IF(EXACT($A$5,"Moyenne 2013-2038"),_xll.Woodstock.Analyst.Xcel.UDFs.GetIndicatorValueAverage("OSUPREALREGAPAR_FCFT",""&amp;$A$9&amp;"="&amp;BR$12&amp;";",_xll.Woodstock.Analyst.Xcel.UDFs.GetModelFilename(),_xll.Woodstock.Analyst.Xcel.UDFs.GetScenarioIndex(),"2","6")/5,_xll.Woodstock.Analyst.Xcel.UDFs.GetIndicatorValue("OSUPREALREGAPAR_FCFT",""&amp;$A$9&amp;"="&amp;BR$12&amp;";",_xll.Woodstock.Analyst.Xcel.UDFs.GetModelFilename(),_xll.Woodstock.Analyst.Xcel.UDFs.GetScenarioIndex(),VLOOKUP($A$5,Periode,2,FALSE))/5))</f>
        <v>0</v>
      </c>
      <c r="BS40" s="162">
        <f>IF(ISERROR(IF(EXACT($A$5,"Moyenne 2013-2038"),_xll.Woodstock.Analyst.Xcel.UDFs.GetIndicatorValueAverage("OSUPREALREGAPAR_FCFT",""&amp;$A$9&amp;"="&amp;BS$12&amp;";",_xll.Woodstock.Analyst.Xcel.UDFs.GetModelFilename(),_xll.Woodstock.Analyst.Xcel.UDFs.GetScenarioIndex(),"2","6")/5,_xll.Woodstock.Analyst.Xcel.UDFs.GetIndicatorValue("OSUPREALREGAPAR_FCFT",""&amp;$A$9&amp;"="&amp;BS$12&amp;";",_xll.Woodstock.Analyst.Xcel.UDFs.GetModelFilename(),_xll.Woodstock.Analyst.Xcel.UDFs.GetScenarioIndex(),VLOOKUP($A$5,Periode,2,FALSE))/5)),0,IF(EXACT($A$5,"Moyenne 2013-2038"),_xll.Woodstock.Analyst.Xcel.UDFs.GetIndicatorValueAverage("OSUPREALREGAPAR_FCFT",""&amp;$A$9&amp;"="&amp;BS$12&amp;";",_xll.Woodstock.Analyst.Xcel.UDFs.GetModelFilename(),_xll.Woodstock.Analyst.Xcel.UDFs.GetScenarioIndex(),"2","6")/5,_xll.Woodstock.Analyst.Xcel.UDFs.GetIndicatorValue("OSUPREALREGAPAR_FCFT",""&amp;$A$9&amp;"="&amp;BS$12&amp;";",_xll.Woodstock.Analyst.Xcel.UDFs.GetModelFilename(),_xll.Woodstock.Analyst.Xcel.UDFs.GetScenarioIndex(),VLOOKUP($A$5,Periode,2,FALSE))/5))</f>
        <v>0</v>
      </c>
      <c r="BT40" s="162">
        <f>IF(ISERROR(IF(EXACT($A$5,"Moyenne 2013-2038"),_xll.Woodstock.Analyst.Xcel.UDFs.GetIndicatorValueAverage("OSUPREALREGAPAR_FCFT",""&amp;$A$9&amp;"="&amp;BT$12&amp;";",_xll.Woodstock.Analyst.Xcel.UDFs.GetModelFilename(),_xll.Woodstock.Analyst.Xcel.UDFs.GetScenarioIndex(),"2","6")/5,_xll.Woodstock.Analyst.Xcel.UDFs.GetIndicatorValue("OSUPREALREGAPAR_FCFT",""&amp;$A$9&amp;"="&amp;BT$12&amp;";",_xll.Woodstock.Analyst.Xcel.UDFs.GetModelFilename(),_xll.Woodstock.Analyst.Xcel.UDFs.GetScenarioIndex(),VLOOKUP($A$5,Periode,2,FALSE))/5)),0,IF(EXACT($A$5,"Moyenne 2013-2038"),_xll.Woodstock.Analyst.Xcel.UDFs.GetIndicatorValueAverage("OSUPREALREGAPAR_FCFT",""&amp;$A$9&amp;"="&amp;BT$12&amp;";",_xll.Woodstock.Analyst.Xcel.UDFs.GetModelFilename(),_xll.Woodstock.Analyst.Xcel.UDFs.GetScenarioIndex(),"2","6")/5,_xll.Woodstock.Analyst.Xcel.UDFs.GetIndicatorValue("OSUPREALREGAPAR_FCFT",""&amp;$A$9&amp;"="&amp;BT$12&amp;";",_xll.Woodstock.Analyst.Xcel.UDFs.GetModelFilename(),_xll.Woodstock.Analyst.Xcel.UDFs.GetScenarioIndex(),VLOOKUP($A$5,Periode,2,FALSE))/5))</f>
        <v>0</v>
      </c>
      <c r="BU40" s="162">
        <f>IF(ISERROR(IF(EXACT($A$5,"Moyenne 2013-2038"),_xll.Woodstock.Analyst.Xcel.UDFs.GetIndicatorValueAverage("OSUPREALREGAPAR_FCFT",""&amp;$A$9&amp;"="&amp;BU$12&amp;";",_xll.Woodstock.Analyst.Xcel.UDFs.GetModelFilename(),_xll.Woodstock.Analyst.Xcel.UDFs.GetScenarioIndex(),"2","6")/5,_xll.Woodstock.Analyst.Xcel.UDFs.GetIndicatorValue("OSUPREALREGAPAR_FCFT",""&amp;$A$9&amp;"="&amp;BU$12&amp;";",_xll.Woodstock.Analyst.Xcel.UDFs.GetModelFilename(),_xll.Woodstock.Analyst.Xcel.UDFs.GetScenarioIndex(),VLOOKUP($A$5,Periode,2,FALSE))/5)),0,IF(EXACT($A$5,"Moyenne 2013-2038"),_xll.Woodstock.Analyst.Xcel.UDFs.GetIndicatorValueAverage("OSUPREALREGAPAR_FCFT",""&amp;$A$9&amp;"="&amp;BU$12&amp;";",_xll.Woodstock.Analyst.Xcel.UDFs.GetModelFilename(),_xll.Woodstock.Analyst.Xcel.UDFs.GetScenarioIndex(),"2","6")/5,_xll.Woodstock.Analyst.Xcel.UDFs.GetIndicatorValue("OSUPREALREGAPAR_FCFT",""&amp;$A$9&amp;"="&amp;BU$12&amp;";",_xll.Woodstock.Analyst.Xcel.UDFs.GetModelFilename(),_xll.Woodstock.Analyst.Xcel.UDFs.GetScenarioIndex(),VLOOKUP($A$5,Periode,2,FALSE))/5))</f>
        <v>0</v>
      </c>
      <c r="BV40" s="162">
        <f>IF(ISERROR(IF(EXACT($A$5,"Moyenne 2013-2038"),_xll.Woodstock.Analyst.Xcel.UDFs.GetIndicatorValueAverage("OSUPREALREGAPAR_FCFT",""&amp;$A$9&amp;"="&amp;BV$12&amp;";",_xll.Woodstock.Analyst.Xcel.UDFs.GetModelFilename(),_xll.Woodstock.Analyst.Xcel.UDFs.GetScenarioIndex(),"2","6")/5,_xll.Woodstock.Analyst.Xcel.UDFs.GetIndicatorValue("OSUPREALREGAPAR_FCFT",""&amp;$A$9&amp;"="&amp;BV$12&amp;";",_xll.Woodstock.Analyst.Xcel.UDFs.GetModelFilename(),_xll.Woodstock.Analyst.Xcel.UDFs.GetScenarioIndex(),VLOOKUP($A$5,Periode,2,FALSE))/5)),0,IF(EXACT($A$5,"Moyenne 2013-2038"),_xll.Woodstock.Analyst.Xcel.UDFs.GetIndicatorValueAverage("OSUPREALREGAPAR_FCFT",""&amp;$A$9&amp;"="&amp;BV$12&amp;";",_xll.Woodstock.Analyst.Xcel.UDFs.GetModelFilename(),_xll.Woodstock.Analyst.Xcel.UDFs.GetScenarioIndex(),"2","6")/5,_xll.Woodstock.Analyst.Xcel.UDFs.GetIndicatorValue("OSUPREALREGAPAR_FCFT",""&amp;$A$9&amp;"="&amp;BV$12&amp;";",_xll.Woodstock.Analyst.Xcel.UDFs.GetModelFilename(),_xll.Woodstock.Analyst.Xcel.UDFs.GetScenarioIndex(),VLOOKUP($A$5,Periode,2,FALSE))/5))</f>
        <v>0</v>
      </c>
      <c r="BW40" s="162">
        <f>IF(ISERROR(IF(EXACT($A$5,"Moyenne 2013-2038"),_xll.Woodstock.Analyst.Xcel.UDFs.GetIndicatorValueAverage("OSUPREALREGAPAR_FCFT",""&amp;$A$9&amp;"="&amp;BW$12&amp;";",_xll.Woodstock.Analyst.Xcel.UDFs.GetModelFilename(),_xll.Woodstock.Analyst.Xcel.UDFs.GetScenarioIndex(),"2","6")/5,_xll.Woodstock.Analyst.Xcel.UDFs.GetIndicatorValue("OSUPREALREGAPAR_FCFT",""&amp;$A$9&amp;"="&amp;BW$12&amp;";",_xll.Woodstock.Analyst.Xcel.UDFs.GetModelFilename(),_xll.Woodstock.Analyst.Xcel.UDFs.GetScenarioIndex(),VLOOKUP($A$5,Periode,2,FALSE))/5)),0,IF(EXACT($A$5,"Moyenne 2013-2038"),_xll.Woodstock.Analyst.Xcel.UDFs.GetIndicatorValueAverage("OSUPREALREGAPAR_FCFT",""&amp;$A$9&amp;"="&amp;BW$12&amp;";",_xll.Woodstock.Analyst.Xcel.UDFs.GetModelFilename(),_xll.Woodstock.Analyst.Xcel.UDFs.GetScenarioIndex(),"2","6")/5,_xll.Woodstock.Analyst.Xcel.UDFs.GetIndicatorValue("OSUPREALREGAPAR_FCFT",""&amp;$A$9&amp;"="&amp;BW$12&amp;";",_xll.Woodstock.Analyst.Xcel.UDFs.GetModelFilename(),_xll.Woodstock.Analyst.Xcel.UDFs.GetScenarioIndex(),VLOOKUP($A$5,Periode,2,FALSE))/5))</f>
        <v>0</v>
      </c>
      <c r="BX40" s="162">
        <f>IF(ISERROR(IF(EXACT($A$5,"Moyenne 2013-2038"),_xll.Woodstock.Analyst.Xcel.UDFs.GetIndicatorValueAverage("OSUPREALREGAPAR_FCFT",""&amp;$A$9&amp;"="&amp;BX$12&amp;";",_xll.Woodstock.Analyst.Xcel.UDFs.GetModelFilename(),_xll.Woodstock.Analyst.Xcel.UDFs.GetScenarioIndex(),"2","6")/5,_xll.Woodstock.Analyst.Xcel.UDFs.GetIndicatorValue("OSUPREALREGAPAR_FCFT",""&amp;$A$9&amp;"="&amp;BX$12&amp;";",_xll.Woodstock.Analyst.Xcel.UDFs.GetModelFilename(),_xll.Woodstock.Analyst.Xcel.UDFs.GetScenarioIndex(),VLOOKUP($A$5,Periode,2,FALSE))/5)),0,IF(EXACT($A$5,"Moyenne 2013-2038"),_xll.Woodstock.Analyst.Xcel.UDFs.GetIndicatorValueAverage("OSUPREALREGAPAR_FCFT",""&amp;$A$9&amp;"="&amp;BX$12&amp;";",_xll.Woodstock.Analyst.Xcel.UDFs.GetModelFilename(),_xll.Woodstock.Analyst.Xcel.UDFs.GetScenarioIndex(),"2","6")/5,_xll.Woodstock.Analyst.Xcel.UDFs.GetIndicatorValue("OSUPREALREGAPAR_FCFT",""&amp;$A$9&amp;"="&amp;BX$12&amp;";",_xll.Woodstock.Analyst.Xcel.UDFs.GetModelFilename(),_xll.Woodstock.Analyst.Xcel.UDFs.GetScenarioIndex(),VLOOKUP($A$5,Periode,2,FALSE))/5))</f>
        <v>0</v>
      </c>
      <c r="BY40" s="162">
        <f>IF(ISERROR(IF(EXACT($A$5,"Moyenne 2013-2038"),_xll.Woodstock.Analyst.Xcel.UDFs.GetIndicatorValueAverage("OSUPREALREGAPAR_FCFT",""&amp;$A$9&amp;"="&amp;BY$12&amp;";",_xll.Woodstock.Analyst.Xcel.UDFs.GetModelFilename(),_xll.Woodstock.Analyst.Xcel.UDFs.GetScenarioIndex(),"2","6")/5,_xll.Woodstock.Analyst.Xcel.UDFs.GetIndicatorValue("OSUPREALREGAPAR_FCFT",""&amp;$A$9&amp;"="&amp;BY$12&amp;";",_xll.Woodstock.Analyst.Xcel.UDFs.GetModelFilename(),_xll.Woodstock.Analyst.Xcel.UDFs.GetScenarioIndex(),VLOOKUP($A$5,Periode,2,FALSE))/5)),0,IF(EXACT($A$5,"Moyenne 2013-2038"),_xll.Woodstock.Analyst.Xcel.UDFs.GetIndicatorValueAverage("OSUPREALREGAPAR_FCFT",""&amp;$A$9&amp;"="&amp;BY$12&amp;";",_xll.Woodstock.Analyst.Xcel.UDFs.GetModelFilename(),_xll.Woodstock.Analyst.Xcel.UDFs.GetScenarioIndex(),"2","6")/5,_xll.Woodstock.Analyst.Xcel.UDFs.GetIndicatorValue("OSUPREALREGAPAR_FCFT",""&amp;$A$9&amp;"="&amp;BY$12&amp;";",_xll.Woodstock.Analyst.Xcel.UDFs.GetModelFilename(),_xll.Woodstock.Analyst.Xcel.UDFs.GetScenarioIndex(),VLOOKUP($A$5,Periode,2,FALSE))/5))</f>
        <v>0</v>
      </c>
      <c r="BZ40" s="162">
        <f>IF(ISERROR(IF(EXACT($A$5,"Moyenne 2013-2038"),_xll.Woodstock.Analyst.Xcel.UDFs.GetIndicatorValueAverage("OSUPREALREGAPAR_FCFT",""&amp;$A$9&amp;"="&amp;BZ$12&amp;";",_xll.Woodstock.Analyst.Xcel.UDFs.GetModelFilename(),_xll.Woodstock.Analyst.Xcel.UDFs.GetScenarioIndex(),"2","6")/5,_xll.Woodstock.Analyst.Xcel.UDFs.GetIndicatorValue("OSUPREALREGAPAR_FCFT",""&amp;$A$9&amp;"="&amp;BZ$12&amp;";",_xll.Woodstock.Analyst.Xcel.UDFs.GetModelFilename(),_xll.Woodstock.Analyst.Xcel.UDFs.GetScenarioIndex(),VLOOKUP($A$5,Periode,2,FALSE))/5)),0,IF(EXACT($A$5,"Moyenne 2013-2038"),_xll.Woodstock.Analyst.Xcel.UDFs.GetIndicatorValueAverage("OSUPREALREGAPAR_FCFT",""&amp;$A$9&amp;"="&amp;BZ$12&amp;";",_xll.Woodstock.Analyst.Xcel.UDFs.GetModelFilename(),_xll.Woodstock.Analyst.Xcel.UDFs.GetScenarioIndex(),"2","6")/5,_xll.Woodstock.Analyst.Xcel.UDFs.GetIndicatorValue("OSUPREALREGAPAR_FCFT",""&amp;$A$9&amp;"="&amp;BZ$12&amp;";",_xll.Woodstock.Analyst.Xcel.UDFs.GetModelFilename(),_xll.Woodstock.Analyst.Xcel.UDFs.GetScenarioIndex(),VLOOKUP($A$5,Periode,2,FALSE))/5))</f>
        <v>0</v>
      </c>
      <c r="CA40" s="162">
        <f>IF(ISERROR(IF(EXACT($A$5,"Moyenne 2013-2038"),_xll.Woodstock.Analyst.Xcel.UDFs.GetIndicatorValueAverage("OSUPREALREGAPAR_FCFT",""&amp;$A$9&amp;"="&amp;CA$12&amp;";",_xll.Woodstock.Analyst.Xcel.UDFs.GetModelFilename(),_xll.Woodstock.Analyst.Xcel.UDFs.GetScenarioIndex(),"2","6")/5,_xll.Woodstock.Analyst.Xcel.UDFs.GetIndicatorValue("OSUPREALREGAPAR_FCFT",""&amp;$A$9&amp;"="&amp;CA$12&amp;";",_xll.Woodstock.Analyst.Xcel.UDFs.GetModelFilename(),_xll.Woodstock.Analyst.Xcel.UDFs.GetScenarioIndex(),VLOOKUP($A$5,Periode,2,FALSE))/5)),0,IF(EXACT($A$5,"Moyenne 2013-2038"),_xll.Woodstock.Analyst.Xcel.UDFs.GetIndicatorValueAverage("OSUPREALREGAPAR_FCFT",""&amp;$A$9&amp;"="&amp;CA$12&amp;";",_xll.Woodstock.Analyst.Xcel.UDFs.GetModelFilename(),_xll.Woodstock.Analyst.Xcel.UDFs.GetScenarioIndex(),"2","6")/5,_xll.Woodstock.Analyst.Xcel.UDFs.GetIndicatorValue("OSUPREALREGAPAR_FCFT",""&amp;$A$9&amp;"="&amp;CA$12&amp;";",_xll.Woodstock.Analyst.Xcel.UDFs.GetModelFilename(),_xll.Woodstock.Analyst.Xcel.UDFs.GetScenarioIndex(),VLOOKUP($A$5,Periode,2,FALSE))/5))</f>
        <v>0</v>
      </c>
      <c r="CB40" s="162">
        <f>IF(ISERROR(IF(EXACT($A$5,"Moyenne 2013-2038"),_xll.Woodstock.Analyst.Xcel.UDFs.GetIndicatorValueAverage("OSUPREALREGAPAR_FCFT",""&amp;$A$9&amp;"="&amp;CB$12&amp;";",_xll.Woodstock.Analyst.Xcel.UDFs.GetModelFilename(),_xll.Woodstock.Analyst.Xcel.UDFs.GetScenarioIndex(),"2","6")/5,_xll.Woodstock.Analyst.Xcel.UDFs.GetIndicatorValue("OSUPREALREGAPAR_FCFT",""&amp;$A$9&amp;"="&amp;CB$12&amp;";",_xll.Woodstock.Analyst.Xcel.UDFs.GetModelFilename(),_xll.Woodstock.Analyst.Xcel.UDFs.GetScenarioIndex(),VLOOKUP($A$5,Periode,2,FALSE))/5)),0,IF(EXACT($A$5,"Moyenne 2013-2038"),_xll.Woodstock.Analyst.Xcel.UDFs.GetIndicatorValueAverage("OSUPREALREGAPAR_FCFT",""&amp;$A$9&amp;"="&amp;CB$12&amp;";",_xll.Woodstock.Analyst.Xcel.UDFs.GetModelFilename(),_xll.Woodstock.Analyst.Xcel.UDFs.GetScenarioIndex(),"2","6")/5,_xll.Woodstock.Analyst.Xcel.UDFs.GetIndicatorValue("OSUPREALREGAPAR_FCFT",""&amp;$A$9&amp;"="&amp;CB$12&amp;";",_xll.Woodstock.Analyst.Xcel.UDFs.GetModelFilename(),_xll.Woodstock.Analyst.Xcel.UDFs.GetScenarioIndex(),VLOOKUP($A$5,Periode,2,FALSE))/5))</f>
        <v>0</v>
      </c>
      <c r="CC40" s="162">
        <f>IF(ISERROR(IF(EXACT($A$5,"Moyenne 2013-2038"),_xll.Woodstock.Analyst.Xcel.UDFs.GetIndicatorValueAverage("OSUPREALREGAPAR_FCFT",""&amp;$A$9&amp;"="&amp;CC$12&amp;";",_xll.Woodstock.Analyst.Xcel.UDFs.GetModelFilename(),_xll.Woodstock.Analyst.Xcel.UDFs.GetScenarioIndex(),"2","6")/5,_xll.Woodstock.Analyst.Xcel.UDFs.GetIndicatorValue("OSUPREALREGAPAR_FCFT",""&amp;$A$9&amp;"="&amp;CC$12&amp;";",_xll.Woodstock.Analyst.Xcel.UDFs.GetModelFilename(),_xll.Woodstock.Analyst.Xcel.UDFs.GetScenarioIndex(),VLOOKUP($A$5,Periode,2,FALSE))/5)),0,IF(EXACT($A$5,"Moyenne 2013-2038"),_xll.Woodstock.Analyst.Xcel.UDFs.GetIndicatorValueAverage("OSUPREALREGAPAR_FCFT",""&amp;$A$9&amp;"="&amp;CC$12&amp;";",_xll.Woodstock.Analyst.Xcel.UDFs.GetModelFilename(),_xll.Woodstock.Analyst.Xcel.UDFs.GetScenarioIndex(),"2","6")/5,_xll.Woodstock.Analyst.Xcel.UDFs.GetIndicatorValue("OSUPREALREGAPAR_FCFT",""&amp;$A$9&amp;"="&amp;CC$12&amp;";",_xll.Woodstock.Analyst.Xcel.UDFs.GetModelFilename(),_xll.Woodstock.Analyst.Xcel.UDFs.GetScenarioIndex(),VLOOKUP($A$5,Periode,2,FALSE))/5))</f>
        <v>0</v>
      </c>
      <c r="CD40" s="162">
        <f>IF(ISERROR(IF(EXACT($A$5,"Moyenne 2013-2038"),_xll.Woodstock.Analyst.Xcel.UDFs.GetIndicatorValueAverage("OSUPREALREGAPAR_FCFT",""&amp;$A$9&amp;"="&amp;CD$12&amp;";",_xll.Woodstock.Analyst.Xcel.UDFs.GetModelFilename(),_xll.Woodstock.Analyst.Xcel.UDFs.GetScenarioIndex(),"2","6")/5,_xll.Woodstock.Analyst.Xcel.UDFs.GetIndicatorValue("OSUPREALREGAPAR_FCFT",""&amp;$A$9&amp;"="&amp;CD$12&amp;";",_xll.Woodstock.Analyst.Xcel.UDFs.GetModelFilename(),_xll.Woodstock.Analyst.Xcel.UDFs.GetScenarioIndex(),VLOOKUP($A$5,Periode,2,FALSE))/5)),0,IF(EXACT($A$5,"Moyenne 2013-2038"),_xll.Woodstock.Analyst.Xcel.UDFs.GetIndicatorValueAverage("OSUPREALREGAPAR_FCFT",""&amp;$A$9&amp;"="&amp;CD$12&amp;";",_xll.Woodstock.Analyst.Xcel.UDFs.GetModelFilename(),_xll.Woodstock.Analyst.Xcel.UDFs.GetScenarioIndex(),"2","6")/5,_xll.Woodstock.Analyst.Xcel.UDFs.GetIndicatorValue("OSUPREALREGAPAR_FCFT",""&amp;$A$9&amp;"="&amp;CD$12&amp;";",_xll.Woodstock.Analyst.Xcel.UDFs.GetModelFilename(),_xll.Woodstock.Analyst.Xcel.UDFs.GetScenarioIndex(),VLOOKUP($A$5,Periode,2,FALSE))/5))</f>
        <v>0</v>
      </c>
      <c r="CE40" s="162">
        <f>IF(ISERROR(IF(EXACT($A$5,"Moyenne 2013-2038"),_xll.Woodstock.Analyst.Xcel.UDFs.GetIndicatorValueAverage("OSUPREALREGAPAR_FCFT",""&amp;$A$9&amp;"="&amp;CE$12&amp;";",_xll.Woodstock.Analyst.Xcel.UDFs.GetModelFilename(),_xll.Woodstock.Analyst.Xcel.UDFs.GetScenarioIndex(),"2","6")/5,_xll.Woodstock.Analyst.Xcel.UDFs.GetIndicatorValue("OSUPREALREGAPAR_FCFT",""&amp;$A$9&amp;"="&amp;CE$12&amp;";",_xll.Woodstock.Analyst.Xcel.UDFs.GetModelFilename(),_xll.Woodstock.Analyst.Xcel.UDFs.GetScenarioIndex(),VLOOKUP($A$5,Periode,2,FALSE))/5)),0,IF(EXACT($A$5,"Moyenne 2013-2038"),_xll.Woodstock.Analyst.Xcel.UDFs.GetIndicatorValueAverage("OSUPREALREGAPAR_FCFT",""&amp;$A$9&amp;"="&amp;CE$12&amp;";",_xll.Woodstock.Analyst.Xcel.UDFs.GetModelFilename(),_xll.Woodstock.Analyst.Xcel.UDFs.GetScenarioIndex(),"2","6")/5,_xll.Woodstock.Analyst.Xcel.UDFs.GetIndicatorValue("OSUPREALREGAPAR_FCFT",""&amp;$A$9&amp;"="&amp;CE$12&amp;";",_xll.Woodstock.Analyst.Xcel.UDFs.GetModelFilename(),_xll.Woodstock.Analyst.Xcel.UDFs.GetScenarioIndex(),VLOOKUP($A$5,Periode,2,FALSE))/5))</f>
        <v>0</v>
      </c>
      <c r="CF40" s="162">
        <f>IF(ISERROR(IF(EXACT($A$5,"Moyenne 2013-2038"),_xll.Woodstock.Analyst.Xcel.UDFs.GetIndicatorValueAverage("OSUPREALREGAPAR_FCFT",""&amp;$A$9&amp;"="&amp;CF$12&amp;";",_xll.Woodstock.Analyst.Xcel.UDFs.GetModelFilename(),_xll.Woodstock.Analyst.Xcel.UDFs.GetScenarioIndex(),"2","6")/5,_xll.Woodstock.Analyst.Xcel.UDFs.GetIndicatorValue("OSUPREALREGAPAR_FCFT",""&amp;$A$9&amp;"="&amp;CF$12&amp;";",_xll.Woodstock.Analyst.Xcel.UDFs.GetModelFilename(),_xll.Woodstock.Analyst.Xcel.UDFs.GetScenarioIndex(),VLOOKUP($A$5,Periode,2,FALSE))/5)),0,IF(EXACT($A$5,"Moyenne 2013-2038"),_xll.Woodstock.Analyst.Xcel.UDFs.GetIndicatorValueAverage("OSUPREALREGAPAR_FCFT",""&amp;$A$9&amp;"="&amp;CF$12&amp;";",_xll.Woodstock.Analyst.Xcel.UDFs.GetModelFilename(),_xll.Woodstock.Analyst.Xcel.UDFs.GetScenarioIndex(),"2","6")/5,_xll.Woodstock.Analyst.Xcel.UDFs.GetIndicatorValue("OSUPREALREGAPAR_FCFT",""&amp;$A$9&amp;"="&amp;CF$12&amp;";",_xll.Woodstock.Analyst.Xcel.UDFs.GetModelFilename(),_xll.Woodstock.Analyst.Xcel.UDFs.GetScenarioIndex(),VLOOKUP($A$5,Periode,2,FALSE))/5))</f>
        <v>0</v>
      </c>
      <c r="CG40" s="162">
        <f>IF(ISERROR(IF(EXACT($A$5,"Moyenne 2013-2038"),_xll.Woodstock.Analyst.Xcel.UDFs.GetIndicatorValueAverage("OSUPREALREGAPAR_FCFT",""&amp;$A$9&amp;"="&amp;CG$12&amp;";",_xll.Woodstock.Analyst.Xcel.UDFs.GetModelFilename(),_xll.Woodstock.Analyst.Xcel.UDFs.GetScenarioIndex(),"2","6")/5,_xll.Woodstock.Analyst.Xcel.UDFs.GetIndicatorValue("OSUPREALREGAPAR_FCFT",""&amp;$A$9&amp;"="&amp;CG$12&amp;";",_xll.Woodstock.Analyst.Xcel.UDFs.GetModelFilename(),_xll.Woodstock.Analyst.Xcel.UDFs.GetScenarioIndex(),VLOOKUP($A$5,Periode,2,FALSE))/5)),0,IF(EXACT($A$5,"Moyenne 2013-2038"),_xll.Woodstock.Analyst.Xcel.UDFs.GetIndicatorValueAverage("OSUPREALREGAPAR_FCFT",""&amp;$A$9&amp;"="&amp;CG$12&amp;";",_xll.Woodstock.Analyst.Xcel.UDFs.GetModelFilename(),_xll.Woodstock.Analyst.Xcel.UDFs.GetScenarioIndex(),"2","6")/5,_xll.Woodstock.Analyst.Xcel.UDFs.GetIndicatorValue("OSUPREALREGAPAR_FCFT",""&amp;$A$9&amp;"="&amp;CG$12&amp;";",_xll.Woodstock.Analyst.Xcel.UDFs.GetModelFilename(),_xll.Woodstock.Analyst.Xcel.UDFs.GetScenarioIndex(),VLOOKUP($A$5,Periode,2,FALSE))/5))</f>
        <v>0</v>
      </c>
      <c r="CH40" s="162">
        <f>IF(ISERROR(IF(EXACT($A$5,"Moyenne 2013-2038"),_xll.Woodstock.Analyst.Xcel.UDFs.GetIndicatorValueAverage("OSUPREALREGAPAR_FCFT",""&amp;$A$9&amp;"="&amp;CH$12&amp;";",_xll.Woodstock.Analyst.Xcel.UDFs.GetModelFilename(),_xll.Woodstock.Analyst.Xcel.UDFs.GetScenarioIndex(),"2","6")/5,_xll.Woodstock.Analyst.Xcel.UDFs.GetIndicatorValue("OSUPREALREGAPAR_FCFT",""&amp;$A$9&amp;"="&amp;CH$12&amp;";",_xll.Woodstock.Analyst.Xcel.UDFs.GetModelFilename(),_xll.Woodstock.Analyst.Xcel.UDFs.GetScenarioIndex(),VLOOKUP($A$5,Periode,2,FALSE))/5)),0,IF(EXACT($A$5,"Moyenne 2013-2038"),_xll.Woodstock.Analyst.Xcel.UDFs.GetIndicatorValueAverage("OSUPREALREGAPAR_FCFT",""&amp;$A$9&amp;"="&amp;CH$12&amp;";",_xll.Woodstock.Analyst.Xcel.UDFs.GetModelFilename(),_xll.Woodstock.Analyst.Xcel.UDFs.GetScenarioIndex(),"2","6")/5,_xll.Woodstock.Analyst.Xcel.UDFs.GetIndicatorValue("OSUPREALREGAPAR_FCFT",""&amp;$A$9&amp;"="&amp;CH$12&amp;";",_xll.Woodstock.Analyst.Xcel.UDFs.GetModelFilename(),_xll.Woodstock.Analyst.Xcel.UDFs.GetScenarioIndex(),VLOOKUP($A$5,Periode,2,FALSE))/5))</f>
        <v>0</v>
      </c>
      <c r="CI40" s="162">
        <f>IF(ISERROR(IF(EXACT($A$5,"Moyenne 2013-2038"),_xll.Woodstock.Analyst.Xcel.UDFs.GetIndicatorValueAverage("OSUPREALREGAPAR_FCFT",""&amp;$A$9&amp;"="&amp;CI$12&amp;";",_xll.Woodstock.Analyst.Xcel.UDFs.GetModelFilename(),_xll.Woodstock.Analyst.Xcel.UDFs.GetScenarioIndex(),"2","6")/5,_xll.Woodstock.Analyst.Xcel.UDFs.GetIndicatorValue("OSUPREALREGAPAR_FCFT",""&amp;$A$9&amp;"="&amp;CI$12&amp;";",_xll.Woodstock.Analyst.Xcel.UDFs.GetModelFilename(),_xll.Woodstock.Analyst.Xcel.UDFs.GetScenarioIndex(),VLOOKUP($A$5,Periode,2,FALSE))/5)),0,IF(EXACT($A$5,"Moyenne 2013-2038"),_xll.Woodstock.Analyst.Xcel.UDFs.GetIndicatorValueAverage("OSUPREALREGAPAR_FCFT",""&amp;$A$9&amp;"="&amp;CI$12&amp;";",_xll.Woodstock.Analyst.Xcel.UDFs.GetModelFilename(),_xll.Woodstock.Analyst.Xcel.UDFs.GetScenarioIndex(),"2","6")/5,_xll.Woodstock.Analyst.Xcel.UDFs.GetIndicatorValue("OSUPREALREGAPAR_FCFT",""&amp;$A$9&amp;"="&amp;CI$12&amp;";",_xll.Woodstock.Analyst.Xcel.UDFs.GetModelFilename(),_xll.Woodstock.Analyst.Xcel.UDFs.GetScenarioIndex(),VLOOKUP($A$5,Periode,2,FALSE))/5))</f>
        <v>0</v>
      </c>
      <c r="CJ40" s="162">
        <f>IF(ISERROR(IF(EXACT($A$5,"Moyenne 2013-2038"),_xll.Woodstock.Analyst.Xcel.UDFs.GetIndicatorValueAverage("OSUPREALREGAPAR_FCFT",""&amp;$A$9&amp;"="&amp;CJ$12&amp;";",_xll.Woodstock.Analyst.Xcel.UDFs.GetModelFilename(),_xll.Woodstock.Analyst.Xcel.UDFs.GetScenarioIndex(),"2","6")/5,_xll.Woodstock.Analyst.Xcel.UDFs.GetIndicatorValue("OSUPREALREGAPAR_FCFT",""&amp;$A$9&amp;"="&amp;CJ$12&amp;";",_xll.Woodstock.Analyst.Xcel.UDFs.GetModelFilename(),_xll.Woodstock.Analyst.Xcel.UDFs.GetScenarioIndex(),VLOOKUP($A$5,Periode,2,FALSE))/5)),0,IF(EXACT($A$5,"Moyenne 2013-2038"),_xll.Woodstock.Analyst.Xcel.UDFs.GetIndicatorValueAverage("OSUPREALREGAPAR_FCFT",""&amp;$A$9&amp;"="&amp;CJ$12&amp;";",_xll.Woodstock.Analyst.Xcel.UDFs.GetModelFilename(),_xll.Woodstock.Analyst.Xcel.UDFs.GetScenarioIndex(),"2","6")/5,_xll.Woodstock.Analyst.Xcel.UDFs.GetIndicatorValue("OSUPREALREGAPAR_FCFT",""&amp;$A$9&amp;"="&amp;CJ$12&amp;";",_xll.Woodstock.Analyst.Xcel.UDFs.GetModelFilename(),_xll.Woodstock.Analyst.Xcel.UDFs.GetScenarioIndex(),VLOOKUP($A$5,Periode,2,FALSE))/5))</f>
        <v>0</v>
      </c>
      <c r="CK40" s="162">
        <f>IF(ISERROR(IF(EXACT($A$5,"Moyenne 2013-2038"),_xll.Woodstock.Analyst.Xcel.UDFs.GetIndicatorValueAverage("OSUPREALREGAPAR_FCFT",""&amp;$A$9&amp;"="&amp;CK$12&amp;";",_xll.Woodstock.Analyst.Xcel.UDFs.GetModelFilename(),_xll.Woodstock.Analyst.Xcel.UDFs.GetScenarioIndex(),"2","6")/5,_xll.Woodstock.Analyst.Xcel.UDFs.GetIndicatorValue("OSUPREALREGAPAR_FCFT",""&amp;$A$9&amp;"="&amp;CK$12&amp;";",_xll.Woodstock.Analyst.Xcel.UDFs.GetModelFilename(),_xll.Woodstock.Analyst.Xcel.UDFs.GetScenarioIndex(),VLOOKUP($A$5,Periode,2,FALSE))/5)),0,IF(EXACT($A$5,"Moyenne 2013-2038"),_xll.Woodstock.Analyst.Xcel.UDFs.GetIndicatorValueAverage("OSUPREALREGAPAR_FCFT",""&amp;$A$9&amp;"="&amp;CK$12&amp;";",_xll.Woodstock.Analyst.Xcel.UDFs.GetModelFilename(),_xll.Woodstock.Analyst.Xcel.UDFs.GetScenarioIndex(),"2","6")/5,_xll.Woodstock.Analyst.Xcel.UDFs.GetIndicatorValue("OSUPREALREGAPAR_FCFT",""&amp;$A$9&amp;"="&amp;CK$12&amp;";",_xll.Woodstock.Analyst.Xcel.UDFs.GetModelFilename(),_xll.Woodstock.Analyst.Xcel.UDFs.GetScenarioIndex(),VLOOKUP($A$5,Periode,2,FALSE))/5))</f>
        <v>0</v>
      </c>
      <c r="CL40" s="162">
        <f>IF(ISERROR(IF(EXACT($A$5,"Moyenne 2013-2038"),_xll.Woodstock.Analyst.Xcel.UDFs.GetIndicatorValueAverage("OSUPREALREGAPAR_FCFT",""&amp;$A$9&amp;"="&amp;CL$12&amp;";",_xll.Woodstock.Analyst.Xcel.UDFs.GetModelFilename(),_xll.Woodstock.Analyst.Xcel.UDFs.GetScenarioIndex(),"2","6")/5,_xll.Woodstock.Analyst.Xcel.UDFs.GetIndicatorValue("OSUPREALREGAPAR_FCFT",""&amp;$A$9&amp;"="&amp;CL$12&amp;";",_xll.Woodstock.Analyst.Xcel.UDFs.GetModelFilename(),_xll.Woodstock.Analyst.Xcel.UDFs.GetScenarioIndex(),VLOOKUP($A$5,Periode,2,FALSE))/5)),0,IF(EXACT($A$5,"Moyenne 2013-2038"),_xll.Woodstock.Analyst.Xcel.UDFs.GetIndicatorValueAverage("OSUPREALREGAPAR_FCFT",""&amp;$A$9&amp;"="&amp;CL$12&amp;";",_xll.Woodstock.Analyst.Xcel.UDFs.GetModelFilename(),_xll.Woodstock.Analyst.Xcel.UDFs.GetScenarioIndex(),"2","6")/5,_xll.Woodstock.Analyst.Xcel.UDFs.GetIndicatorValue("OSUPREALREGAPAR_FCFT",""&amp;$A$9&amp;"="&amp;CL$12&amp;";",_xll.Woodstock.Analyst.Xcel.UDFs.GetModelFilename(),_xll.Woodstock.Analyst.Xcel.UDFs.GetScenarioIndex(),VLOOKUP($A$5,Periode,2,FALSE))/5))</f>
        <v>0</v>
      </c>
      <c r="CM40" s="162">
        <f>IF(ISERROR(IF(EXACT($A$5,"Moyenne 2013-2038"),_xll.Woodstock.Analyst.Xcel.UDFs.GetIndicatorValueAverage("OSUPREALREGAPAR_FCFT",""&amp;$A$9&amp;"="&amp;CM$12&amp;";",_xll.Woodstock.Analyst.Xcel.UDFs.GetModelFilename(),_xll.Woodstock.Analyst.Xcel.UDFs.GetScenarioIndex(),"2","6")/5,_xll.Woodstock.Analyst.Xcel.UDFs.GetIndicatorValue("OSUPREALREGAPAR_FCFT",""&amp;$A$9&amp;"="&amp;CM$12&amp;";",_xll.Woodstock.Analyst.Xcel.UDFs.GetModelFilename(),_xll.Woodstock.Analyst.Xcel.UDFs.GetScenarioIndex(),VLOOKUP($A$5,Periode,2,FALSE))/5)),0,IF(EXACT($A$5,"Moyenne 2013-2038"),_xll.Woodstock.Analyst.Xcel.UDFs.GetIndicatorValueAverage("OSUPREALREGAPAR_FCFT",""&amp;$A$9&amp;"="&amp;CM$12&amp;";",_xll.Woodstock.Analyst.Xcel.UDFs.GetModelFilename(),_xll.Woodstock.Analyst.Xcel.UDFs.GetScenarioIndex(),"2","6")/5,_xll.Woodstock.Analyst.Xcel.UDFs.GetIndicatorValue("OSUPREALREGAPAR_FCFT",""&amp;$A$9&amp;"="&amp;CM$12&amp;";",_xll.Woodstock.Analyst.Xcel.UDFs.GetModelFilename(),_xll.Woodstock.Analyst.Xcel.UDFs.GetScenarioIndex(),VLOOKUP($A$5,Periode,2,FALSE))/5))</f>
        <v>0</v>
      </c>
      <c r="CN40" s="162">
        <f>IF(ISERROR(IF(EXACT($A$5,"Moyenne 2013-2038"),_xll.Woodstock.Analyst.Xcel.UDFs.GetIndicatorValueAverage("OSUPREALREGAPAR_FCFT",""&amp;$A$9&amp;"="&amp;CN$12&amp;";",_xll.Woodstock.Analyst.Xcel.UDFs.GetModelFilename(),_xll.Woodstock.Analyst.Xcel.UDFs.GetScenarioIndex(),"2","6")/5,_xll.Woodstock.Analyst.Xcel.UDFs.GetIndicatorValue("OSUPREALREGAPAR_FCFT",""&amp;$A$9&amp;"="&amp;CN$12&amp;";",_xll.Woodstock.Analyst.Xcel.UDFs.GetModelFilename(),_xll.Woodstock.Analyst.Xcel.UDFs.GetScenarioIndex(),VLOOKUP($A$5,Periode,2,FALSE))/5)),0,IF(EXACT($A$5,"Moyenne 2013-2038"),_xll.Woodstock.Analyst.Xcel.UDFs.GetIndicatorValueAverage("OSUPREALREGAPAR_FCFT",""&amp;$A$9&amp;"="&amp;CN$12&amp;";",_xll.Woodstock.Analyst.Xcel.UDFs.GetModelFilename(),_xll.Woodstock.Analyst.Xcel.UDFs.GetScenarioIndex(),"2","6")/5,_xll.Woodstock.Analyst.Xcel.UDFs.GetIndicatorValue("OSUPREALREGAPAR_FCFT",""&amp;$A$9&amp;"="&amp;CN$12&amp;";",_xll.Woodstock.Analyst.Xcel.UDFs.GetModelFilename(),_xll.Woodstock.Analyst.Xcel.UDFs.GetScenarioIndex(),VLOOKUP($A$5,Periode,2,FALSE))/5))</f>
        <v>0</v>
      </c>
      <c r="CO40" s="162">
        <f>IF(ISERROR(IF(EXACT($A$5,"Moyenne 2013-2038"),_xll.Woodstock.Analyst.Xcel.UDFs.GetIndicatorValueAverage("OSUPREALREGAPAR_FCFT",""&amp;$A$9&amp;"="&amp;CO$12&amp;";",_xll.Woodstock.Analyst.Xcel.UDFs.GetModelFilename(),_xll.Woodstock.Analyst.Xcel.UDFs.GetScenarioIndex(),"2","6")/5,_xll.Woodstock.Analyst.Xcel.UDFs.GetIndicatorValue("OSUPREALREGAPAR_FCFT",""&amp;$A$9&amp;"="&amp;CO$12&amp;";",_xll.Woodstock.Analyst.Xcel.UDFs.GetModelFilename(),_xll.Woodstock.Analyst.Xcel.UDFs.GetScenarioIndex(),VLOOKUP($A$5,Periode,2,FALSE))/5)),0,IF(EXACT($A$5,"Moyenne 2013-2038"),_xll.Woodstock.Analyst.Xcel.UDFs.GetIndicatorValueAverage("OSUPREALREGAPAR_FCFT",""&amp;$A$9&amp;"="&amp;CO$12&amp;";",_xll.Woodstock.Analyst.Xcel.UDFs.GetModelFilename(),_xll.Woodstock.Analyst.Xcel.UDFs.GetScenarioIndex(),"2","6")/5,_xll.Woodstock.Analyst.Xcel.UDFs.GetIndicatorValue("OSUPREALREGAPAR_FCFT",""&amp;$A$9&amp;"="&amp;CO$12&amp;";",_xll.Woodstock.Analyst.Xcel.UDFs.GetModelFilename(),_xll.Woodstock.Analyst.Xcel.UDFs.GetScenarioIndex(),VLOOKUP($A$5,Periode,2,FALSE))/5))</f>
        <v>0</v>
      </c>
      <c r="CP40" s="162">
        <f>IF(ISERROR(IF(EXACT($A$5,"Moyenne 2013-2038"),_xll.Woodstock.Analyst.Xcel.UDFs.GetIndicatorValueAverage("OSUPREALREGAPAR_FCFT",""&amp;$A$9&amp;"="&amp;CP$12&amp;";",_xll.Woodstock.Analyst.Xcel.UDFs.GetModelFilename(),_xll.Woodstock.Analyst.Xcel.UDFs.GetScenarioIndex(),"2","6")/5,_xll.Woodstock.Analyst.Xcel.UDFs.GetIndicatorValue("OSUPREALREGAPAR_FCFT",""&amp;$A$9&amp;"="&amp;CP$12&amp;";",_xll.Woodstock.Analyst.Xcel.UDFs.GetModelFilename(),_xll.Woodstock.Analyst.Xcel.UDFs.GetScenarioIndex(),VLOOKUP($A$5,Periode,2,FALSE))/5)),0,IF(EXACT($A$5,"Moyenne 2013-2038"),_xll.Woodstock.Analyst.Xcel.UDFs.GetIndicatorValueAverage("OSUPREALREGAPAR_FCFT",""&amp;$A$9&amp;"="&amp;CP$12&amp;";",_xll.Woodstock.Analyst.Xcel.UDFs.GetModelFilename(),_xll.Woodstock.Analyst.Xcel.UDFs.GetScenarioIndex(),"2","6")/5,_xll.Woodstock.Analyst.Xcel.UDFs.GetIndicatorValue("OSUPREALREGAPAR_FCFT",""&amp;$A$9&amp;"="&amp;CP$12&amp;";",_xll.Woodstock.Analyst.Xcel.UDFs.GetModelFilename(),_xll.Woodstock.Analyst.Xcel.UDFs.GetScenarioIndex(),VLOOKUP($A$5,Periode,2,FALSE))/5))</f>
        <v>0</v>
      </c>
      <c r="CQ40" s="162">
        <f>IF(ISERROR(IF(EXACT($A$5,"Moyenne 2013-2038"),_xll.Woodstock.Analyst.Xcel.UDFs.GetIndicatorValueAverage("OSUPREALREGAPAR_FCFT",""&amp;$A$9&amp;"="&amp;CQ$12&amp;";",_xll.Woodstock.Analyst.Xcel.UDFs.GetModelFilename(),_xll.Woodstock.Analyst.Xcel.UDFs.GetScenarioIndex(),"2","6")/5,_xll.Woodstock.Analyst.Xcel.UDFs.GetIndicatorValue("OSUPREALREGAPAR_FCFT",""&amp;$A$9&amp;"="&amp;CQ$12&amp;";",_xll.Woodstock.Analyst.Xcel.UDFs.GetModelFilename(),_xll.Woodstock.Analyst.Xcel.UDFs.GetScenarioIndex(),VLOOKUP($A$5,Periode,2,FALSE))/5)),0,IF(EXACT($A$5,"Moyenne 2013-2038"),_xll.Woodstock.Analyst.Xcel.UDFs.GetIndicatorValueAverage("OSUPREALREGAPAR_FCFT",""&amp;$A$9&amp;"="&amp;CQ$12&amp;";",_xll.Woodstock.Analyst.Xcel.UDFs.GetModelFilename(),_xll.Woodstock.Analyst.Xcel.UDFs.GetScenarioIndex(),"2","6")/5,_xll.Woodstock.Analyst.Xcel.UDFs.GetIndicatorValue("OSUPREALREGAPAR_FCFT",""&amp;$A$9&amp;"="&amp;CQ$12&amp;";",_xll.Woodstock.Analyst.Xcel.UDFs.GetModelFilename(),_xll.Woodstock.Analyst.Xcel.UDFs.GetScenarioIndex(),VLOOKUP($A$5,Periode,2,FALSE))/5))</f>
        <v>0</v>
      </c>
      <c r="CR40" s="162">
        <f>IF(ISERROR(IF(EXACT($A$5,"Moyenne 2013-2038"),_xll.Woodstock.Analyst.Xcel.UDFs.GetIndicatorValueAverage("OSUPREALREGAPAR_FCFT",""&amp;$A$9&amp;"="&amp;CR$12&amp;";",_xll.Woodstock.Analyst.Xcel.UDFs.GetModelFilename(),_xll.Woodstock.Analyst.Xcel.UDFs.GetScenarioIndex(),"2","6")/5,_xll.Woodstock.Analyst.Xcel.UDFs.GetIndicatorValue("OSUPREALREGAPAR_FCFT",""&amp;$A$9&amp;"="&amp;CR$12&amp;";",_xll.Woodstock.Analyst.Xcel.UDFs.GetModelFilename(),_xll.Woodstock.Analyst.Xcel.UDFs.GetScenarioIndex(),VLOOKUP($A$5,Periode,2,FALSE))/5)),0,IF(EXACT($A$5,"Moyenne 2013-2038"),_xll.Woodstock.Analyst.Xcel.UDFs.GetIndicatorValueAverage("OSUPREALREGAPAR_FCFT",""&amp;$A$9&amp;"="&amp;CR$12&amp;";",_xll.Woodstock.Analyst.Xcel.UDFs.GetModelFilename(),_xll.Woodstock.Analyst.Xcel.UDFs.GetScenarioIndex(),"2","6")/5,_xll.Woodstock.Analyst.Xcel.UDFs.GetIndicatorValue("OSUPREALREGAPAR_FCFT",""&amp;$A$9&amp;"="&amp;CR$12&amp;";",_xll.Woodstock.Analyst.Xcel.UDFs.GetModelFilename(),_xll.Woodstock.Analyst.Xcel.UDFs.GetScenarioIndex(),VLOOKUP($A$5,Periode,2,FALSE))/5))</f>
        <v>0</v>
      </c>
      <c r="CS40" s="162">
        <f>IF(ISERROR(IF(EXACT($A$5,"Moyenne 2013-2038"),_xll.Woodstock.Analyst.Xcel.UDFs.GetIndicatorValueAverage("OSUPREALREGAPAR_FCFT",""&amp;$A$9&amp;"="&amp;CS$12&amp;";",_xll.Woodstock.Analyst.Xcel.UDFs.GetModelFilename(),_xll.Woodstock.Analyst.Xcel.UDFs.GetScenarioIndex(),"2","6")/5,_xll.Woodstock.Analyst.Xcel.UDFs.GetIndicatorValue("OSUPREALREGAPAR_FCFT",""&amp;$A$9&amp;"="&amp;CS$12&amp;";",_xll.Woodstock.Analyst.Xcel.UDFs.GetModelFilename(),_xll.Woodstock.Analyst.Xcel.UDFs.GetScenarioIndex(),VLOOKUP($A$5,Periode,2,FALSE))/5)),0,IF(EXACT($A$5,"Moyenne 2013-2038"),_xll.Woodstock.Analyst.Xcel.UDFs.GetIndicatorValueAverage("OSUPREALREGAPAR_FCFT",""&amp;$A$9&amp;"="&amp;CS$12&amp;";",_xll.Woodstock.Analyst.Xcel.UDFs.GetModelFilename(),_xll.Woodstock.Analyst.Xcel.UDFs.GetScenarioIndex(),"2","6")/5,_xll.Woodstock.Analyst.Xcel.UDFs.GetIndicatorValue("OSUPREALREGAPAR_FCFT",""&amp;$A$9&amp;"="&amp;CS$12&amp;";",_xll.Woodstock.Analyst.Xcel.UDFs.GetModelFilename(),_xll.Woodstock.Analyst.Xcel.UDFs.GetScenarioIndex(),VLOOKUP($A$5,Periode,2,FALSE))/5))</f>
        <v>0</v>
      </c>
      <c r="CT40" s="162">
        <f>IF(ISERROR(IF(EXACT($A$5,"Moyenne 2013-2038"),_xll.Woodstock.Analyst.Xcel.UDFs.GetIndicatorValueAverage("OSUPREALREGAPAR_FCFT",""&amp;$A$9&amp;"="&amp;CT$12&amp;";",_xll.Woodstock.Analyst.Xcel.UDFs.GetModelFilename(),_xll.Woodstock.Analyst.Xcel.UDFs.GetScenarioIndex(),"2","6")/5,_xll.Woodstock.Analyst.Xcel.UDFs.GetIndicatorValue("OSUPREALREGAPAR_FCFT",""&amp;$A$9&amp;"="&amp;CT$12&amp;";",_xll.Woodstock.Analyst.Xcel.UDFs.GetModelFilename(),_xll.Woodstock.Analyst.Xcel.UDFs.GetScenarioIndex(),VLOOKUP($A$5,Periode,2,FALSE))/5)),0,IF(EXACT($A$5,"Moyenne 2013-2038"),_xll.Woodstock.Analyst.Xcel.UDFs.GetIndicatorValueAverage("OSUPREALREGAPAR_FCFT",""&amp;$A$9&amp;"="&amp;CT$12&amp;";",_xll.Woodstock.Analyst.Xcel.UDFs.GetModelFilename(),_xll.Woodstock.Analyst.Xcel.UDFs.GetScenarioIndex(),"2","6")/5,_xll.Woodstock.Analyst.Xcel.UDFs.GetIndicatorValue("OSUPREALREGAPAR_FCFT",""&amp;$A$9&amp;"="&amp;CT$12&amp;";",_xll.Woodstock.Analyst.Xcel.UDFs.GetModelFilename(),_xll.Woodstock.Analyst.Xcel.UDFs.GetScenarioIndex(),VLOOKUP($A$5,Periode,2,FALSE))/5))</f>
        <v>0</v>
      </c>
      <c r="CU40" s="162">
        <f>IF(ISERROR(IF(EXACT($A$5,"Moyenne 2013-2038"),_xll.Woodstock.Analyst.Xcel.UDFs.GetIndicatorValueAverage("OSUPREALREGAPAR_FCFT",""&amp;$A$9&amp;"="&amp;CU$12&amp;";",_xll.Woodstock.Analyst.Xcel.UDFs.GetModelFilename(),_xll.Woodstock.Analyst.Xcel.UDFs.GetScenarioIndex(),"2","6")/5,_xll.Woodstock.Analyst.Xcel.UDFs.GetIndicatorValue("OSUPREALREGAPAR_FCFT",""&amp;$A$9&amp;"="&amp;CU$12&amp;";",_xll.Woodstock.Analyst.Xcel.UDFs.GetModelFilename(),_xll.Woodstock.Analyst.Xcel.UDFs.GetScenarioIndex(),VLOOKUP($A$5,Periode,2,FALSE))/5)),0,IF(EXACT($A$5,"Moyenne 2013-2038"),_xll.Woodstock.Analyst.Xcel.UDFs.GetIndicatorValueAverage("OSUPREALREGAPAR_FCFT",""&amp;$A$9&amp;"="&amp;CU$12&amp;";",_xll.Woodstock.Analyst.Xcel.UDFs.GetModelFilename(),_xll.Woodstock.Analyst.Xcel.UDFs.GetScenarioIndex(),"2","6")/5,_xll.Woodstock.Analyst.Xcel.UDFs.GetIndicatorValue("OSUPREALREGAPAR_FCFT",""&amp;$A$9&amp;"="&amp;CU$12&amp;";",_xll.Woodstock.Analyst.Xcel.UDFs.GetModelFilename(),_xll.Woodstock.Analyst.Xcel.UDFs.GetScenarioIndex(),VLOOKUP($A$5,Periode,2,FALSE))/5))</f>
        <v>0</v>
      </c>
      <c r="CV40" s="162">
        <f>IF(ISERROR(IF(EXACT($A$5,"Moyenne 2013-2038"),_xll.Woodstock.Analyst.Xcel.UDFs.GetIndicatorValueAverage("OSUPREALREGAPAR_FCFT",""&amp;$A$9&amp;"="&amp;CV$12&amp;";",_xll.Woodstock.Analyst.Xcel.UDFs.GetModelFilename(),_xll.Woodstock.Analyst.Xcel.UDFs.GetScenarioIndex(),"2","6")/5,_xll.Woodstock.Analyst.Xcel.UDFs.GetIndicatorValue("OSUPREALREGAPAR_FCFT",""&amp;$A$9&amp;"="&amp;CV$12&amp;";",_xll.Woodstock.Analyst.Xcel.UDFs.GetModelFilename(),_xll.Woodstock.Analyst.Xcel.UDFs.GetScenarioIndex(),VLOOKUP($A$5,Periode,2,FALSE))/5)),0,IF(EXACT($A$5,"Moyenne 2013-2038"),_xll.Woodstock.Analyst.Xcel.UDFs.GetIndicatorValueAverage("OSUPREALREGAPAR_FCFT",""&amp;$A$9&amp;"="&amp;CV$12&amp;";",_xll.Woodstock.Analyst.Xcel.UDFs.GetModelFilename(),_xll.Woodstock.Analyst.Xcel.UDFs.GetScenarioIndex(),"2","6")/5,_xll.Woodstock.Analyst.Xcel.UDFs.GetIndicatorValue("OSUPREALREGAPAR_FCFT",""&amp;$A$9&amp;"="&amp;CV$12&amp;";",_xll.Woodstock.Analyst.Xcel.UDFs.GetModelFilename(),_xll.Woodstock.Analyst.Xcel.UDFs.GetScenarioIndex(),VLOOKUP($A$5,Periode,2,FALSE))/5))</f>
        <v>0</v>
      </c>
      <c r="CW40" s="162">
        <f>IF(ISERROR(IF(EXACT($A$5,"Moyenne 2013-2038"),_xll.Woodstock.Analyst.Xcel.UDFs.GetIndicatorValueAverage("OSUPREALREGAPAR_FCFT",""&amp;$A$9&amp;"="&amp;CW$12&amp;";",_xll.Woodstock.Analyst.Xcel.UDFs.GetModelFilename(),_xll.Woodstock.Analyst.Xcel.UDFs.GetScenarioIndex(),"2","6")/5,_xll.Woodstock.Analyst.Xcel.UDFs.GetIndicatorValue("OSUPREALREGAPAR_FCFT",""&amp;$A$9&amp;"="&amp;CW$12&amp;";",_xll.Woodstock.Analyst.Xcel.UDFs.GetModelFilename(),_xll.Woodstock.Analyst.Xcel.UDFs.GetScenarioIndex(),VLOOKUP($A$5,Periode,2,FALSE))/5)),0,IF(EXACT($A$5,"Moyenne 2013-2038"),_xll.Woodstock.Analyst.Xcel.UDFs.GetIndicatorValueAverage("OSUPREALREGAPAR_FCFT",""&amp;$A$9&amp;"="&amp;CW$12&amp;";",_xll.Woodstock.Analyst.Xcel.UDFs.GetModelFilename(),_xll.Woodstock.Analyst.Xcel.UDFs.GetScenarioIndex(),"2","6")/5,_xll.Woodstock.Analyst.Xcel.UDFs.GetIndicatorValue("OSUPREALREGAPAR_FCFT",""&amp;$A$9&amp;"="&amp;CW$12&amp;";",_xll.Woodstock.Analyst.Xcel.UDFs.GetModelFilename(),_xll.Woodstock.Analyst.Xcel.UDFs.GetScenarioIndex(),VLOOKUP($A$5,Periode,2,FALSE))/5))</f>
        <v>0</v>
      </c>
      <c r="CX40" s="163">
        <f>IF(ISERROR(IF(EXACT($A$5,"Moyenne 2013-2038"),_xll.Woodstock.Analyst.Xcel.UDFs.GetIndicatorValueAverage("OSUPREALREGAPAR_FCFT",""&amp;$A$9&amp;"="&amp;CX$12&amp;";",_xll.Woodstock.Analyst.Xcel.UDFs.GetModelFilename(),_xll.Woodstock.Analyst.Xcel.UDFs.GetScenarioIndex(),"2","6")/5,_xll.Woodstock.Analyst.Xcel.UDFs.GetIndicatorValue("OSUPREALREGAPAR_FCFT",""&amp;$A$9&amp;"="&amp;CX$12&amp;";",_xll.Woodstock.Analyst.Xcel.UDFs.GetModelFilename(),_xll.Woodstock.Analyst.Xcel.UDFs.GetScenarioIndex(),VLOOKUP($A$5,Periode,2,FALSE))/5)),0,IF(EXACT($A$5,"Moyenne 2013-2038"),_xll.Woodstock.Analyst.Xcel.UDFs.GetIndicatorValueAverage("OSUPREALREGAPAR_FCFT",""&amp;$A$9&amp;"="&amp;CX$12&amp;";",_xll.Woodstock.Analyst.Xcel.UDFs.GetModelFilename(),_xll.Woodstock.Analyst.Xcel.UDFs.GetScenarioIndex(),"2","6")/5,_xll.Woodstock.Analyst.Xcel.UDFs.GetIndicatorValue("OSUPREALREGAPAR_FCFT",""&amp;$A$9&amp;"="&amp;CX$12&amp;";",_xll.Woodstock.Analyst.Xcel.UDFs.GetModelFilename(),_xll.Woodstock.Analyst.Xcel.UDFs.GetScenarioIndex(),VLOOKUP($A$5,Periode,2,FALSE))/5))</f>
        <v>0</v>
      </c>
      <c r="CY40" s="163">
        <f>IF(ISERROR(IF(EXACT($A$5,"Moyenne 2013-2038"),_xll.Woodstock.Analyst.Xcel.UDFs.GetIndicatorValueAverage("OSUPREALREGAPAR_FCFT",""&amp;$A$9&amp;"="&amp;CY$12&amp;";",_xll.Woodstock.Analyst.Xcel.UDFs.GetModelFilename(),_xll.Woodstock.Analyst.Xcel.UDFs.GetScenarioIndex(),"2","6")/5,_xll.Woodstock.Analyst.Xcel.UDFs.GetIndicatorValue("OSUPREALREGAPAR_FCFT",""&amp;$A$9&amp;"="&amp;CY$12&amp;";",_xll.Woodstock.Analyst.Xcel.UDFs.GetModelFilename(),_xll.Woodstock.Analyst.Xcel.UDFs.GetScenarioIndex(),VLOOKUP($A$5,Periode,2,FALSE))/5)),0,IF(EXACT($A$5,"Moyenne 2013-2038"),_xll.Woodstock.Analyst.Xcel.UDFs.GetIndicatorValueAverage("OSUPREALREGAPAR_FCFT",""&amp;$A$9&amp;"="&amp;CY$12&amp;";",_xll.Woodstock.Analyst.Xcel.UDFs.GetModelFilename(),_xll.Woodstock.Analyst.Xcel.UDFs.GetScenarioIndex(),"2","6")/5,_xll.Woodstock.Analyst.Xcel.UDFs.GetIndicatorValue("OSUPREALREGAPAR_FCFT",""&amp;$A$9&amp;"="&amp;CY$12&amp;";",_xll.Woodstock.Analyst.Xcel.UDFs.GetModelFilename(),_xll.Woodstock.Analyst.Xcel.UDFs.GetScenarioIndex(),VLOOKUP($A$5,Periode,2,FALSE))/5))</f>
        <v>0</v>
      </c>
      <c r="CZ40" s="163">
        <f>IF(ISERROR(IF(EXACT($A$5,"Moyenne 2013-2038"),_xll.Woodstock.Analyst.Xcel.UDFs.GetIndicatorValueAverage("OSUPREALREGAPAR_FCFT",""&amp;$A$9&amp;"="&amp;CZ$12&amp;";",_xll.Woodstock.Analyst.Xcel.UDFs.GetModelFilename(),_xll.Woodstock.Analyst.Xcel.UDFs.GetScenarioIndex(),"2","6")/5,_xll.Woodstock.Analyst.Xcel.UDFs.GetIndicatorValue("OSUPREALREGAPAR_FCFT",""&amp;$A$9&amp;"="&amp;CZ$12&amp;";",_xll.Woodstock.Analyst.Xcel.UDFs.GetModelFilename(),_xll.Woodstock.Analyst.Xcel.UDFs.GetScenarioIndex(),VLOOKUP($A$5,Periode,2,FALSE))/5)),0,IF(EXACT($A$5,"Moyenne 2013-2038"),_xll.Woodstock.Analyst.Xcel.UDFs.GetIndicatorValueAverage("OSUPREALREGAPAR_FCFT",""&amp;$A$9&amp;"="&amp;CZ$12&amp;";",_xll.Woodstock.Analyst.Xcel.UDFs.GetModelFilename(),_xll.Woodstock.Analyst.Xcel.UDFs.GetScenarioIndex(),"2","6")/5,_xll.Woodstock.Analyst.Xcel.UDFs.GetIndicatorValue("OSUPREALREGAPAR_FCFT",""&amp;$A$9&amp;"="&amp;CZ$12&amp;";",_xll.Woodstock.Analyst.Xcel.UDFs.GetModelFilename(),_xll.Woodstock.Analyst.Xcel.UDFs.GetScenarioIndex(),VLOOKUP($A$5,Periode,2,FALSE))/5))</f>
        <v>0</v>
      </c>
      <c r="DA40" s="163">
        <f>IF(ISERROR(IF(EXACT($A$5,"Moyenne 2013-2038"),_xll.Woodstock.Analyst.Xcel.UDFs.GetIndicatorValueAverage("OSUPREALREGAPAR_FCFT",""&amp;$A$9&amp;"="&amp;DA$12&amp;";",_xll.Woodstock.Analyst.Xcel.UDFs.GetModelFilename(),_xll.Woodstock.Analyst.Xcel.UDFs.GetScenarioIndex(),"2","6")/5,_xll.Woodstock.Analyst.Xcel.UDFs.GetIndicatorValue("OSUPREALREGAPAR_FCFT",""&amp;$A$9&amp;"="&amp;DA$12&amp;";",_xll.Woodstock.Analyst.Xcel.UDFs.GetModelFilename(),_xll.Woodstock.Analyst.Xcel.UDFs.GetScenarioIndex(),VLOOKUP($A$5,Periode,2,FALSE))/5)),0,IF(EXACT($A$5,"Moyenne 2013-2038"),_xll.Woodstock.Analyst.Xcel.UDFs.GetIndicatorValueAverage("OSUPREALREGAPAR_FCFT",""&amp;$A$9&amp;"="&amp;DA$12&amp;";",_xll.Woodstock.Analyst.Xcel.UDFs.GetModelFilename(),_xll.Woodstock.Analyst.Xcel.UDFs.GetScenarioIndex(),"2","6")/5,_xll.Woodstock.Analyst.Xcel.UDFs.GetIndicatorValue("OSUPREALREGAPAR_FCFT",""&amp;$A$9&amp;"="&amp;DA$12&amp;";",_xll.Woodstock.Analyst.Xcel.UDFs.GetModelFilename(),_xll.Woodstock.Analyst.Xcel.UDFs.GetScenarioIndex(),VLOOKUP($A$5,Periode,2,FALSE))/5))</f>
        <v>0</v>
      </c>
      <c r="DB40" s="163">
        <f>IF(ISERROR(IF(EXACT($A$5,"Moyenne 2013-2038"),_xll.Woodstock.Analyst.Xcel.UDFs.GetIndicatorValueAverage("OSUPREALREGAPAR_FCFT",""&amp;$A$9&amp;"="&amp;DB$12&amp;";",_xll.Woodstock.Analyst.Xcel.UDFs.GetModelFilename(),_xll.Woodstock.Analyst.Xcel.UDFs.GetScenarioIndex(),"2","6")/5,_xll.Woodstock.Analyst.Xcel.UDFs.GetIndicatorValue("OSUPREALREGAPAR_FCFT",""&amp;$A$9&amp;"="&amp;DB$12&amp;";",_xll.Woodstock.Analyst.Xcel.UDFs.GetModelFilename(),_xll.Woodstock.Analyst.Xcel.UDFs.GetScenarioIndex(),VLOOKUP($A$5,Periode,2,FALSE))/5)),0,IF(EXACT($A$5,"Moyenne 2013-2038"),_xll.Woodstock.Analyst.Xcel.UDFs.GetIndicatorValueAverage("OSUPREALREGAPAR_FCFT",""&amp;$A$9&amp;"="&amp;DB$12&amp;";",_xll.Woodstock.Analyst.Xcel.UDFs.GetModelFilename(),_xll.Woodstock.Analyst.Xcel.UDFs.GetScenarioIndex(),"2","6")/5,_xll.Woodstock.Analyst.Xcel.UDFs.GetIndicatorValue("OSUPREALREGAPAR_FCFT",""&amp;$A$9&amp;"="&amp;DB$12&amp;";",_xll.Woodstock.Analyst.Xcel.UDFs.GetModelFilename(),_xll.Woodstock.Analyst.Xcel.UDFs.GetScenarioIndex(),VLOOKUP($A$5,Periode,2,FALSE))/5))</f>
        <v>0</v>
      </c>
      <c r="DC40" s="163">
        <f>IF(ISERROR(IF(EXACT($A$5,"Moyenne 2013-2038"),_xll.Woodstock.Analyst.Xcel.UDFs.GetIndicatorValueAverage("OSUPREALREGAPAR_FCFT",""&amp;$A$9&amp;"="&amp;DC$12&amp;";",_xll.Woodstock.Analyst.Xcel.UDFs.GetModelFilename(),_xll.Woodstock.Analyst.Xcel.UDFs.GetScenarioIndex(),"2","6")/5,_xll.Woodstock.Analyst.Xcel.UDFs.GetIndicatorValue("OSUPREALREGAPAR_FCFT",""&amp;$A$9&amp;"="&amp;DC$12&amp;";",_xll.Woodstock.Analyst.Xcel.UDFs.GetModelFilename(),_xll.Woodstock.Analyst.Xcel.UDFs.GetScenarioIndex(),VLOOKUP($A$5,Periode,2,FALSE))/5)),0,IF(EXACT($A$5,"Moyenne 2013-2038"),_xll.Woodstock.Analyst.Xcel.UDFs.GetIndicatorValueAverage("OSUPREALREGAPAR_FCFT",""&amp;$A$9&amp;"="&amp;DC$12&amp;";",_xll.Woodstock.Analyst.Xcel.UDFs.GetModelFilename(),_xll.Woodstock.Analyst.Xcel.UDFs.GetScenarioIndex(),"2","6")/5,_xll.Woodstock.Analyst.Xcel.UDFs.GetIndicatorValue("OSUPREALREGAPAR_FCFT",""&amp;$A$9&amp;"="&amp;DC$12&amp;";",_xll.Woodstock.Analyst.Xcel.UDFs.GetModelFilename(),_xll.Woodstock.Analyst.Xcel.UDFs.GetScenarioIndex(),VLOOKUP($A$5,Periode,2,FALSE))/5))</f>
        <v>0</v>
      </c>
      <c r="DD40" s="163">
        <f>IF(ISERROR(IF(EXACT($A$5,"Moyenne 2013-2038"),_xll.Woodstock.Analyst.Xcel.UDFs.GetIndicatorValueAverage("OSUPREALREGAPAR_FCFT",""&amp;$A$9&amp;"="&amp;DD$12&amp;";",_xll.Woodstock.Analyst.Xcel.UDFs.GetModelFilename(),_xll.Woodstock.Analyst.Xcel.UDFs.GetScenarioIndex(),"2","6")/5,_xll.Woodstock.Analyst.Xcel.UDFs.GetIndicatorValue("OSUPREALREGAPAR_FCFT",""&amp;$A$9&amp;"="&amp;DD$12&amp;";",_xll.Woodstock.Analyst.Xcel.UDFs.GetModelFilename(),_xll.Woodstock.Analyst.Xcel.UDFs.GetScenarioIndex(),VLOOKUP($A$5,Periode,2,FALSE))/5)),0,IF(EXACT($A$5,"Moyenne 2013-2038"),_xll.Woodstock.Analyst.Xcel.UDFs.GetIndicatorValueAverage("OSUPREALREGAPAR_FCFT",""&amp;$A$9&amp;"="&amp;DD$12&amp;";",_xll.Woodstock.Analyst.Xcel.UDFs.GetModelFilename(),_xll.Woodstock.Analyst.Xcel.UDFs.GetScenarioIndex(),"2","6")/5,_xll.Woodstock.Analyst.Xcel.UDFs.GetIndicatorValue("OSUPREALREGAPAR_FCFT",""&amp;$A$9&amp;"="&amp;DD$12&amp;";",_xll.Woodstock.Analyst.Xcel.UDFs.GetModelFilename(),_xll.Woodstock.Analyst.Xcel.UDFs.GetScenarioIndex(),VLOOKUP($A$5,Periode,2,FALSE))/5))</f>
        <v>0</v>
      </c>
      <c r="DE40" s="163">
        <f>IF(ISERROR(IF(EXACT($A$5,"Moyenne 2013-2038"),_xll.Woodstock.Analyst.Xcel.UDFs.GetIndicatorValueAverage("OSUPREALREGAPAR_FCFT",""&amp;$A$9&amp;"="&amp;DE$12&amp;";",_xll.Woodstock.Analyst.Xcel.UDFs.GetModelFilename(),_xll.Woodstock.Analyst.Xcel.UDFs.GetScenarioIndex(),"2","6")/5,_xll.Woodstock.Analyst.Xcel.UDFs.GetIndicatorValue("OSUPREALREGAPAR_FCFT",""&amp;$A$9&amp;"="&amp;DE$12&amp;";",_xll.Woodstock.Analyst.Xcel.UDFs.GetModelFilename(),_xll.Woodstock.Analyst.Xcel.UDFs.GetScenarioIndex(),VLOOKUP($A$5,Periode,2,FALSE))/5)),0,IF(EXACT($A$5,"Moyenne 2013-2038"),_xll.Woodstock.Analyst.Xcel.UDFs.GetIndicatorValueAverage("OSUPREALREGAPAR_FCFT",""&amp;$A$9&amp;"="&amp;DE$12&amp;";",_xll.Woodstock.Analyst.Xcel.UDFs.GetModelFilename(),_xll.Woodstock.Analyst.Xcel.UDFs.GetScenarioIndex(),"2","6")/5,_xll.Woodstock.Analyst.Xcel.UDFs.GetIndicatorValue("OSUPREALREGAPAR_FCFT",""&amp;$A$9&amp;"="&amp;DE$12&amp;";",_xll.Woodstock.Analyst.Xcel.UDFs.GetModelFilename(),_xll.Woodstock.Analyst.Xcel.UDFs.GetScenarioIndex(),VLOOKUP($A$5,Periode,2,FALSE))/5))</f>
        <v>0</v>
      </c>
      <c r="DF40" s="163">
        <f>IF(ISERROR(IF(EXACT($A$5,"Moyenne 2013-2038"),_xll.Woodstock.Analyst.Xcel.UDFs.GetIndicatorValueAverage("OSUPREALREGAPAR_FCFT",""&amp;$A$9&amp;"="&amp;DF$12&amp;";",_xll.Woodstock.Analyst.Xcel.UDFs.GetModelFilename(),_xll.Woodstock.Analyst.Xcel.UDFs.GetScenarioIndex(),"2","6")/5,_xll.Woodstock.Analyst.Xcel.UDFs.GetIndicatorValue("OSUPREALREGAPAR_FCFT",""&amp;$A$9&amp;"="&amp;DF$12&amp;";",_xll.Woodstock.Analyst.Xcel.UDFs.GetModelFilename(),_xll.Woodstock.Analyst.Xcel.UDFs.GetScenarioIndex(),VLOOKUP($A$5,Periode,2,FALSE))/5)),0,IF(EXACT($A$5,"Moyenne 2013-2038"),_xll.Woodstock.Analyst.Xcel.UDFs.GetIndicatorValueAverage("OSUPREALREGAPAR_FCFT",""&amp;$A$9&amp;"="&amp;DF$12&amp;";",_xll.Woodstock.Analyst.Xcel.UDFs.GetModelFilename(),_xll.Woodstock.Analyst.Xcel.UDFs.GetScenarioIndex(),"2","6")/5,_xll.Woodstock.Analyst.Xcel.UDFs.GetIndicatorValue("OSUPREALREGAPAR_FCFT",""&amp;$A$9&amp;"="&amp;DF$12&amp;";",_xll.Woodstock.Analyst.Xcel.UDFs.GetModelFilename(),_xll.Woodstock.Analyst.Xcel.UDFs.GetScenarioIndex(),VLOOKUP($A$5,Periode,2,FALSE))/5))</f>
        <v>0</v>
      </c>
      <c r="DG40" s="163">
        <f>IF(ISERROR(IF(EXACT($A$5,"Moyenne 2013-2038"),_xll.Woodstock.Analyst.Xcel.UDFs.GetIndicatorValueAverage("OSUPREALREGAPAR_FCFT",""&amp;$A$9&amp;"="&amp;DG$12&amp;";",_xll.Woodstock.Analyst.Xcel.UDFs.GetModelFilename(),_xll.Woodstock.Analyst.Xcel.UDFs.GetScenarioIndex(),"2","6")/5,_xll.Woodstock.Analyst.Xcel.UDFs.GetIndicatorValue("OSUPREALREGAPAR_FCFT",""&amp;$A$9&amp;"="&amp;DG$12&amp;";",_xll.Woodstock.Analyst.Xcel.UDFs.GetModelFilename(),_xll.Woodstock.Analyst.Xcel.UDFs.GetScenarioIndex(),VLOOKUP($A$5,Periode,2,FALSE))/5)),0,IF(EXACT($A$5,"Moyenne 2013-2038"),_xll.Woodstock.Analyst.Xcel.UDFs.GetIndicatorValueAverage("OSUPREALREGAPAR_FCFT",""&amp;$A$9&amp;"="&amp;DG$12&amp;";",_xll.Woodstock.Analyst.Xcel.UDFs.GetModelFilename(),_xll.Woodstock.Analyst.Xcel.UDFs.GetScenarioIndex(),"2","6")/5,_xll.Woodstock.Analyst.Xcel.UDFs.GetIndicatorValue("OSUPREALREGAPAR_FCFT",""&amp;$A$9&amp;"="&amp;DG$12&amp;";",_xll.Woodstock.Analyst.Xcel.UDFs.GetModelFilename(),_xll.Woodstock.Analyst.Xcel.UDFs.GetScenarioIndex(),VLOOKUP($A$5,Periode,2,FALSE))/5))</f>
        <v>0</v>
      </c>
      <c r="DH40" s="163">
        <f>IF(ISERROR(IF(EXACT($A$5,"Moyenne 2013-2038"),_xll.Woodstock.Analyst.Xcel.UDFs.GetIndicatorValueAverage("OSUPREALREGAPAR_FCFT",""&amp;$A$9&amp;"="&amp;DH$12&amp;";",_xll.Woodstock.Analyst.Xcel.UDFs.GetModelFilename(),_xll.Woodstock.Analyst.Xcel.UDFs.GetScenarioIndex(),"2","6")/5,_xll.Woodstock.Analyst.Xcel.UDFs.GetIndicatorValue("OSUPREALREGAPAR_FCFT",""&amp;$A$9&amp;"="&amp;DH$12&amp;";",_xll.Woodstock.Analyst.Xcel.UDFs.GetModelFilename(),_xll.Woodstock.Analyst.Xcel.UDFs.GetScenarioIndex(),VLOOKUP($A$5,Periode,2,FALSE))/5)),0,IF(EXACT($A$5,"Moyenne 2013-2038"),_xll.Woodstock.Analyst.Xcel.UDFs.GetIndicatorValueAverage("OSUPREALREGAPAR_FCFT",""&amp;$A$9&amp;"="&amp;DH$12&amp;";",_xll.Woodstock.Analyst.Xcel.UDFs.GetModelFilename(),_xll.Woodstock.Analyst.Xcel.UDFs.GetScenarioIndex(),"2","6")/5,_xll.Woodstock.Analyst.Xcel.UDFs.GetIndicatorValue("OSUPREALREGAPAR_FCFT",""&amp;$A$9&amp;"="&amp;DH$12&amp;";",_xll.Woodstock.Analyst.Xcel.UDFs.GetModelFilename(),_xll.Woodstock.Analyst.Xcel.UDFs.GetScenarioIndex(),VLOOKUP($A$5,Periode,2,FALSE))/5))</f>
        <v>0</v>
      </c>
      <c r="DI40" s="163">
        <f>IF(ISERROR(IF(EXACT($A$5,"Moyenne 2013-2038"),_xll.Woodstock.Analyst.Xcel.UDFs.GetIndicatorValueAverage("OSUPREALREGAPAR_FCFT",""&amp;$A$9&amp;"="&amp;DI$12&amp;";",_xll.Woodstock.Analyst.Xcel.UDFs.GetModelFilename(),_xll.Woodstock.Analyst.Xcel.UDFs.GetScenarioIndex(),"2","6")/5,_xll.Woodstock.Analyst.Xcel.UDFs.GetIndicatorValue("OSUPREALREGAPAR_FCFT",""&amp;$A$9&amp;"="&amp;DI$12&amp;";",_xll.Woodstock.Analyst.Xcel.UDFs.GetModelFilename(),_xll.Woodstock.Analyst.Xcel.UDFs.GetScenarioIndex(),VLOOKUP($A$5,Periode,2,FALSE))/5)),0,IF(EXACT($A$5,"Moyenne 2013-2038"),_xll.Woodstock.Analyst.Xcel.UDFs.GetIndicatorValueAverage("OSUPREALREGAPAR_FCFT",""&amp;$A$9&amp;"="&amp;DI$12&amp;";",_xll.Woodstock.Analyst.Xcel.UDFs.GetModelFilename(),_xll.Woodstock.Analyst.Xcel.UDFs.GetScenarioIndex(),"2","6")/5,_xll.Woodstock.Analyst.Xcel.UDFs.GetIndicatorValue("OSUPREALREGAPAR_FCFT",""&amp;$A$9&amp;"="&amp;DI$12&amp;";",_xll.Woodstock.Analyst.Xcel.UDFs.GetModelFilename(),_xll.Woodstock.Analyst.Xcel.UDFs.GetScenarioIndex(),VLOOKUP($A$5,Periode,2,FALSE))/5))</f>
        <v>0</v>
      </c>
      <c r="DJ40" s="163">
        <f>IF(ISERROR(IF(EXACT($A$5,"Moyenne 2013-2038"),_xll.Woodstock.Analyst.Xcel.UDFs.GetIndicatorValueAverage("OSUPREALREGAPAR_FCFT",""&amp;$A$9&amp;"="&amp;DJ$12&amp;";",_xll.Woodstock.Analyst.Xcel.UDFs.GetModelFilename(),_xll.Woodstock.Analyst.Xcel.UDFs.GetScenarioIndex(),"2","6")/5,_xll.Woodstock.Analyst.Xcel.UDFs.GetIndicatorValue("OSUPREALREGAPAR_FCFT",""&amp;$A$9&amp;"="&amp;DJ$12&amp;";",_xll.Woodstock.Analyst.Xcel.UDFs.GetModelFilename(),_xll.Woodstock.Analyst.Xcel.UDFs.GetScenarioIndex(),VLOOKUP($A$5,Periode,2,FALSE))/5)),0,IF(EXACT($A$5,"Moyenne 2013-2038"),_xll.Woodstock.Analyst.Xcel.UDFs.GetIndicatorValueAverage("OSUPREALREGAPAR_FCFT",""&amp;$A$9&amp;"="&amp;DJ$12&amp;";",_xll.Woodstock.Analyst.Xcel.UDFs.GetModelFilename(),_xll.Woodstock.Analyst.Xcel.UDFs.GetScenarioIndex(),"2","6")/5,_xll.Woodstock.Analyst.Xcel.UDFs.GetIndicatorValue("OSUPREALREGAPAR_FCFT",""&amp;$A$9&amp;"="&amp;DJ$12&amp;";",_xll.Woodstock.Analyst.Xcel.UDFs.GetModelFilename(),_xll.Woodstock.Analyst.Xcel.UDFs.GetScenarioIndex(),VLOOKUP($A$5,Periode,2,FALSE))/5))</f>
        <v>0</v>
      </c>
      <c r="DK40" s="163">
        <f>IF(ISERROR(IF(EXACT($A$5,"Moyenne 2013-2038"),_xll.Woodstock.Analyst.Xcel.UDFs.GetIndicatorValueAverage("OSUPREALREGAPAR_FCFT",""&amp;$A$9&amp;"="&amp;DK$12&amp;";",_xll.Woodstock.Analyst.Xcel.UDFs.GetModelFilename(),_xll.Woodstock.Analyst.Xcel.UDFs.GetScenarioIndex(),"2","6")/5,_xll.Woodstock.Analyst.Xcel.UDFs.GetIndicatorValue("OSUPREALREGAPAR_FCFT",""&amp;$A$9&amp;"="&amp;DK$12&amp;";",_xll.Woodstock.Analyst.Xcel.UDFs.GetModelFilename(),_xll.Woodstock.Analyst.Xcel.UDFs.GetScenarioIndex(),VLOOKUP($A$5,Periode,2,FALSE))/5)),0,IF(EXACT($A$5,"Moyenne 2013-2038"),_xll.Woodstock.Analyst.Xcel.UDFs.GetIndicatorValueAverage("OSUPREALREGAPAR_FCFT",""&amp;$A$9&amp;"="&amp;DK$12&amp;";",_xll.Woodstock.Analyst.Xcel.UDFs.GetModelFilename(),_xll.Woodstock.Analyst.Xcel.UDFs.GetScenarioIndex(),"2","6")/5,_xll.Woodstock.Analyst.Xcel.UDFs.GetIndicatorValue("OSUPREALREGAPAR_FCFT",""&amp;$A$9&amp;"="&amp;DK$12&amp;";",_xll.Woodstock.Analyst.Xcel.UDFs.GetModelFilename(),_xll.Woodstock.Analyst.Xcel.UDFs.GetScenarioIndex(),VLOOKUP($A$5,Periode,2,FALSE))/5))</f>
        <v>0</v>
      </c>
      <c r="DL40" s="163">
        <f>IF(ISERROR(IF(EXACT($A$5,"Moyenne 2013-2038"),_xll.Woodstock.Analyst.Xcel.UDFs.GetIndicatorValueAverage("OSUPREALREGAPAR_FCFT",""&amp;$A$9&amp;"="&amp;DL$12&amp;";",_xll.Woodstock.Analyst.Xcel.UDFs.GetModelFilename(),_xll.Woodstock.Analyst.Xcel.UDFs.GetScenarioIndex(),"2","6")/5,_xll.Woodstock.Analyst.Xcel.UDFs.GetIndicatorValue("OSUPREALREGAPAR_FCFT",""&amp;$A$9&amp;"="&amp;DL$12&amp;";",_xll.Woodstock.Analyst.Xcel.UDFs.GetModelFilename(),_xll.Woodstock.Analyst.Xcel.UDFs.GetScenarioIndex(),VLOOKUP($A$5,Periode,2,FALSE))/5)),0,IF(EXACT($A$5,"Moyenne 2013-2038"),_xll.Woodstock.Analyst.Xcel.UDFs.GetIndicatorValueAverage("OSUPREALREGAPAR_FCFT",""&amp;$A$9&amp;"="&amp;DL$12&amp;";",_xll.Woodstock.Analyst.Xcel.UDFs.GetModelFilename(),_xll.Woodstock.Analyst.Xcel.UDFs.GetScenarioIndex(),"2","6")/5,_xll.Woodstock.Analyst.Xcel.UDFs.GetIndicatorValue("OSUPREALREGAPAR_FCFT",""&amp;$A$9&amp;"="&amp;DL$12&amp;";",_xll.Woodstock.Analyst.Xcel.UDFs.GetModelFilename(),_xll.Woodstock.Analyst.Xcel.UDFs.GetScenarioIndex(),VLOOKUP($A$5,Periode,2,FALSE))/5))</f>
        <v>0</v>
      </c>
      <c r="DM40" s="163">
        <f>IF(ISERROR(IF(EXACT($A$5,"Moyenne 2013-2038"),_xll.Woodstock.Analyst.Xcel.UDFs.GetIndicatorValueAverage("OSUPREALREGAPAR_FCFT",""&amp;$A$9&amp;"="&amp;DM$12&amp;";",_xll.Woodstock.Analyst.Xcel.UDFs.GetModelFilename(),_xll.Woodstock.Analyst.Xcel.UDFs.GetScenarioIndex(),"2","6")/5,_xll.Woodstock.Analyst.Xcel.UDFs.GetIndicatorValue("OSUPREALREGAPAR_FCFT",""&amp;$A$9&amp;"="&amp;DM$12&amp;";",_xll.Woodstock.Analyst.Xcel.UDFs.GetModelFilename(),_xll.Woodstock.Analyst.Xcel.UDFs.GetScenarioIndex(),VLOOKUP($A$5,Periode,2,FALSE))/5)),0,IF(EXACT($A$5,"Moyenne 2013-2038"),_xll.Woodstock.Analyst.Xcel.UDFs.GetIndicatorValueAverage("OSUPREALREGAPAR_FCFT",""&amp;$A$9&amp;"="&amp;DM$12&amp;";",_xll.Woodstock.Analyst.Xcel.UDFs.GetModelFilename(),_xll.Woodstock.Analyst.Xcel.UDFs.GetScenarioIndex(),"2","6")/5,_xll.Woodstock.Analyst.Xcel.UDFs.GetIndicatorValue("OSUPREALREGAPAR_FCFT",""&amp;$A$9&amp;"="&amp;DM$12&amp;";",_xll.Woodstock.Analyst.Xcel.UDFs.GetModelFilename(),_xll.Woodstock.Analyst.Xcel.UDFs.GetScenarioIndex(),VLOOKUP($A$5,Periode,2,FALSE))/5))</f>
        <v>0</v>
      </c>
      <c r="DN40" s="163">
        <f>IF(ISERROR(IF(EXACT($A$5,"Moyenne 2013-2038"),_xll.Woodstock.Analyst.Xcel.UDFs.GetIndicatorValueAverage("OSUPREALREGAPAR_FCFT",""&amp;$A$9&amp;"="&amp;DN$12&amp;";",_xll.Woodstock.Analyst.Xcel.UDFs.GetModelFilename(),_xll.Woodstock.Analyst.Xcel.UDFs.GetScenarioIndex(),"2","6")/5,_xll.Woodstock.Analyst.Xcel.UDFs.GetIndicatorValue("OSUPREALREGAPAR_FCFT",""&amp;$A$9&amp;"="&amp;DN$12&amp;";",_xll.Woodstock.Analyst.Xcel.UDFs.GetModelFilename(),_xll.Woodstock.Analyst.Xcel.UDFs.GetScenarioIndex(),VLOOKUP($A$5,Periode,2,FALSE))/5)),0,IF(EXACT($A$5,"Moyenne 2013-2038"),_xll.Woodstock.Analyst.Xcel.UDFs.GetIndicatorValueAverage("OSUPREALREGAPAR_FCFT",""&amp;$A$9&amp;"="&amp;DN$12&amp;";",_xll.Woodstock.Analyst.Xcel.UDFs.GetModelFilename(),_xll.Woodstock.Analyst.Xcel.UDFs.GetScenarioIndex(),"2","6")/5,_xll.Woodstock.Analyst.Xcel.UDFs.GetIndicatorValue("OSUPREALREGAPAR_FCFT",""&amp;$A$9&amp;"="&amp;DN$12&amp;";",_xll.Woodstock.Analyst.Xcel.UDFs.GetModelFilename(),_xll.Woodstock.Analyst.Xcel.UDFs.GetScenarioIndex(),VLOOKUP($A$5,Periode,2,FALSE))/5))</f>
        <v>0</v>
      </c>
      <c r="DO40" s="163">
        <f>IF(ISERROR(IF(EXACT($A$5,"Moyenne 2013-2038"),_xll.Woodstock.Analyst.Xcel.UDFs.GetIndicatorValueAverage("OSUPREALREGAPAR_FCFT",""&amp;$A$9&amp;"="&amp;DO$12&amp;";",_xll.Woodstock.Analyst.Xcel.UDFs.GetModelFilename(),_xll.Woodstock.Analyst.Xcel.UDFs.GetScenarioIndex(),"2","6")/5,_xll.Woodstock.Analyst.Xcel.UDFs.GetIndicatorValue("OSUPREALREGAPAR_FCFT",""&amp;$A$9&amp;"="&amp;DO$12&amp;";",_xll.Woodstock.Analyst.Xcel.UDFs.GetModelFilename(),_xll.Woodstock.Analyst.Xcel.UDFs.GetScenarioIndex(),VLOOKUP($A$5,Periode,2,FALSE))/5)),0,IF(EXACT($A$5,"Moyenne 2013-2038"),_xll.Woodstock.Analyst.Xcel.UDFs.GetIndicatorValueAverage("OSUPREALREGAPAR_FCFT",""&amp;$A$9&amp;"="&amp;DO$12&amp;";",_xll.Woodstock.Analyst.Xcel.UDFs.GetModelFilename(),_xll.Woodstock.Analyst.Xcel.UDFs.GetScenarioIndex(),"2","6")/5,_xll.Woodstock.Analyst.Xcel.UDFs.GetIndicatorValue("OSUPREALREGAPAR_FCFT",""&amp;$A$9&amp;"="&amp;DO$12&amp;";",_xll.Woodstock.Analyst.Xcel.UDFs.GetModelFilename(),_xll.Woodstock.Analyst.Xcel.UDFs.GetScenarioIndex(),VLOOKUP($A$5,Periode,2,FALSE))/5))</f>
        <v>0</v>
      </c>
      <c r="DP40" s="163">
        <f>IF(ISERROR(IF(EXACT($A$5,"Moyenne 2013-2038"),_xll.Woodstock.Analyst.Xcel.UDFs.GetIndicatorValueAverage("OSUPREALREGAPAR_FCFT",""&amp;$A$9&amp;"="&amp;DP$12&amp;";",_xll.Woodstock.Analyst.Xcel.UDFs.GetModelFilename(),_xll.Woodstock.Analyst.Xcel.UDFs.GetScenarioIndex(),"2","6")/5,_xll.Woodstock.Analyst.Xcel.UDFs.GetIndicatorValue("OSUPREALREGAPAR_FCFT",""&amp;$A$9&amp;"="&amp;DP$12&amp;";",_xll.Woodstock.Analyst.Xcel.UDFs.GetModelFilename(),_xll.Woodstock.Analyst.Xcel.UDFs.GetScenarioIndex(),VLOOKUP($A$5,Periode,2,FALSE))/5)),0,IF(EXACT($A$5,"Moyenne 2013-2038"),_xll.Woodstock.Analyst.Xcel.UDFs.GetIndicatorValueAverage("OSUPREALREGAPAR_FCFT",""&amp;$A$9&amp;"="&amp;DP$12&amp;";",_xll.Woodstock.Analyst.Xcel.UDFs.GetModelFilename(),_xll.Woodstock.Analyst.Xcel.UDFs.GetScenarioIndex(),"2","6")/5,_xll.Woodstock.Analyst.Xcel.UDFs.GetIndicatorValue("OSUPREALREGAPAR_FCFT",""&amp;$A$9&amp;"="&amp;DP$12&amp;";",_xll.Woodstock.Analyst.Xcel.UDFs.GetModelFilename(),_xll.Woodstock.Analyst.Xcel.UDFs.GetScenarioIndex(),VLOOKUP($A$5,Periode,2,FALSE))/5))</f>
        <v>0</v>
      </c>
      <c r="DQ40" s="163">
        <f>IF(ISERROR(IF(EXACT($A$5,"Moyenne 2013-2038"),_xll.Woodstock.Analyst.Xcel.UDFs.GetIndicatorValueAverage("OSUPREALREGAPAR_FCFT",""&amp;$A$9&amp;"="&amp;DQ$12&amp;";",_xll.Woodstock.Analyst.Xcel.UDFs.GetModelFilename(),_xll.Woodstock.Analyst.Xcel.UDFs.GetScenarioIndex(),"2","6")/5,_xll.Woodstock.Analyst.Xcel.UDFs.GetIndicatorValue("OSUPREALREGAPAR_FCFT",""&amp;$A$9&amp;"="&amp;DQ$12&amp;";",_xll.Woodstock.Analyst.Xcel.UDFs.GetModelFilename(),_xll.Woodstock.Analyst.Xcel.UDFs.GetScenarioIndex(),VLOOKUP($A$5,Periode,2,FALSE))/5)),0,IF(EXACT($A$5,"Moyenne 2013-2038"),_xll.Woodstock.Analyst.Xcel.UDFs.GetIndicatorValueAverage("OSUPREALREGAPAR_FCFT",""&amp;$A$9&amp;"="&amp;DQ$12&amp;";",_xll.Woodstock.Analyst.Xcel.UDFs.GetModelFilename(),_xll.Woodstock.Analyst.Xcel.UDFs.GetScenarioIndex(),"2","6")/5,_xll.Woodstock.Analyst.Xcel.UDFs.GetIndicatorValue("OSUPREALREGAPAR_FCFT",""&amp;$A$9&amp;"="&amp;DQ$12&amp;";",_xll.Woodstock.Analyst.Xcel.UDFs.GetModelFilename(),_xll.Woodstock.Analyst.Xcel.UDFs.GetScenarioIndex(),VLOOKUP($A$5,Periode,2,FALSE))/5))</f>
        <v>0</v>
      </c>
      <c r="DR40" s="163">
        <f>IF(ISERROR(IF(EXACT($A$5,"Moyenne 2013-2038"),_xll.Woodstock.Analyst.Xcel.UDFs.GetIndicatorValueAverage("OSUPREALREGAPAR_FCFT",""&amp;$A$9&amp;"="&amp;DR$12&amp;";",_xll.Woodstock.Analyst.Xcel.UDFs.GetModelFilename(),_xll.Woodstock.Analyst.Xcel.UDFs.GetScenarioIndex(),"2","6")/5,_xll.Woodstock.Analyst.Xcel.UDFs.GetIndicatorValue("OSUPREALREGAPAR_FCFT",""&amp;$A$9&amp;"="&amp;DR$12&amp;";",_xll.Woodstock.Analyst.Xcel.UDFs.GetModelFilename(),_xll.Woodstock.Analyst.Xcel.UDFs.GetScenarioIndex(),VLOOKUP($A$5,Periode,2,FALSE))/5)),0,IF(EXACT($A$5,"Moyenne 2013-2038"),_xll.Woodstock.Analyst.Xcel.UDFs.GetIndicatorValueAverage("OSUPREALREGAPAR_FCFT",""&amp;$A$9&amp;"="&amp;DR$12&amp;";",_xll.Woodstock.Analyst.Xcel.UDFs.GetModelFilename(),_xll.Woodstock.Analyst.Xcel.UDFs.GetScenarioIndex(),"2","6")/5,_xll.Woodstock.Analyst.Xcel.UDFs.GetIndicatorValue("OSUPREALREGAPAR_FCFT",""&amp;$A$9&amp;"="&amp;DR$12&amp;";",_xll.Woodstock.Analyst.Xcel.UDFs.GetModelFilename(),_xll.Woodstock.Analyst.Xcel.UDFs.GetScenarioIndex(),VLOOKUP($A$5,Periode,2,FALSE))/5))</f>
        <v>0</v>
      </c>
      <c r="DS40" s="163">
        <f>IF(ISERROR(IF(EXACT($A$5,"Moyenne 2013-2038"),_xll.Woodstock.Analyst.Xcel.UDFs.GetIndicatorValueAverage("OSUPREALREGAPAR_FCFT",""&amp;$A$9&amp;"="&amp;DS$12&amp;";",_xll.Woodstock.Analyst.Xcel.UDFs.GetModelFilename(),_xll.Woodstock.Analyst.Xcel.UDFs.GetScenarioIndex(),"2","6")/5,_xll.Woodstock.Analyst.Xcel.UDFs.GetIndicatorValue("OSUPREALREGAPAR_FCFT",""&amp;$A$9&amp;"="&amp;DS$12&amp;";",_xll.Woodstock.Analyst.Xcel.UDFs.GetModelFilename(),_xll.Woodstock.Analyst.Xcel.UDFs.GetScenarioIndex(),VLOOKUP($A$5,Periode,2,FALSE))/5)),0,IF(EXACT($A$5,"Moyenne 2013-2038"),_xll.Woodstock.Analyst.Xcel.UDFs.GetIndicatorValueAverage("OSUPREALREGAPAR_FCFT",""&amp;$A$9&amp;"="&amp;DS$12&amp;";",_xll.Woodstock.Analyst.Xcel.UDFs.GetModelFilename(),_xll.Woodstock.Analyst.Xcel.UDFs.GetScenarioIndex(),"2","6")/5,_xll.Woodstock.Analyst.Xcel.UDFs.GetIndicatorValue("OSUPREALREGAPAR_FCFT",""&amp;$A$9&amp;"="&amp;DS$12&amp;";",_xll.Woodstock.Analyst.Xcel.UDFs.GetModelFilename(),_xll.Woodstock.Analyst.Xcel.UDFs.GetScenarioIndex(),VLOOKUP($A$5,Periode,2,FALSE))/5))</f>
        <v>0</v>
      </c>
      <c r="DT40" s="163">
        <f>IF(ISERROR(IF(EXACT($A$5,"Moyenne 2013-2038"),_xll.Woodstock.Analyst.Xcel.UDFs.GetIndicatorValueAverage("OSUPREALREGAPAR_FCFT",""&amp;$A$9&amp;"="&amp;DT$12&amp;";",_xll.Woodstock.Analyst.Xcel.UDFs.GetModelFilename(),_xll.Woodstock.Analyst.Xcel.UDFs.GetScenarioIndex(),"2","6")/5,_xll.Woodstock.Analyst.Xcel.UDFs.GetIndicatorValue("OSUPREALREGAPAR_FCFT",""&amp;$A$9&amp;"="&amp;DT$12&amp;";",_xll.Woodstock.Analyst.Xcel.UDFs.GetModelFilename(),_xll.Woodstock.Analyst.Xcel.UDFs.GetScenarioIndex(),VLOOKUP($A$5,Periode,2,FALSE))/5)),0,IF(EXACT($A$5,"Moyenne 2013-2038"),_xll.Woodstock.Analyst.Xcel.UDFs.GetIndicatorValueAverage("OSUPREALREGAPAR_FCFT",""&amp;$A$9&amp;"="&amp;DT$12&amp;";",_xll.Woodstock.Analyst.Xcel.UDFs.GetModelFilename(),_xll.Woodstock.Analyst.Xcel.UDFs.GetScenarioIndex(),"2","6")/5,_xll.Woodstock.Analyst.Xcel.UDFs.GetIndicatorValue("OSUPREALREGAPAR_FCFT",""&amp;$A$9&amp;"="&amp;DT$12&amp;";",_xll.Woodstock.Analyst.Xcel.UDFs.GetModelFilename(),_xll.Woodstock.Analyst.Xcel.UDFs.GetScenarioIndex(),VLOOKUP($A$5,Periode,2,FALSE))/5))</f>
        <v>0</v>
      </c>
      <c r="DU40" s="163">
        <f>IF(ISERROR(IF(EXACT($A$5,"Moyenne 2013-2038"),_xll.Woodstock.Analyst.Xcel.UDFs.GetIndicatorValueAverage("OSUPREALREGAPAR_FCFT",""&amp;$A$9&amp;"="&amp;DU$12&amp;";",_xll.Woodstock.Analyst.Xcel.UDFs.GetModelFilename(),_xll.Woodstock.Analyst.Xcel.UDFs.GetScenarioIndex(),"2","6")/5,_xll.Woodstock.Analyst.Xcel.UDFs.GetIndicatorValue("OSUPREALREGAPAR_FCFT",""&amp;$A$9&amp;"="&amp;DU$12&amp;";",_xll.Woodstock.Analyst.Xcel.UDFs.GetModelFilename(),_xll.Woodstock.Analyst.Xcel.UDFs.GetScenarioIndex(),VLOOKUP($A$5,Periode,2,FALSE))/5)),0,IF(EXACT($A$5,"Moyenne 2013-2038"),_xll.Woodstock.Analyst.Xcel.UDFs.GetIndicatorValueAverage("OSUPREALREGAPAR_FCFT",""&amp;$A$9&amp;"="&amp;DU$12&amp;";",_xll.Woodstock.Analyst.Xcel.UDFs.GetModelFilename(),_xll.Woodstock.Analyst.Xcel.UDFs.GetScenarioIndex(),"2","6")/5,_xll.Woodstock.Analyst.Xcel.UDFs.GetIndicatorValue("OSUPREALREGAPAR_FCFT",""&amp;$A$9&amp;"="&amp;DU$12&amp;";",_xll.Woodstock.Analyst.Xcel.UDFs.GetModelFilename(),_xll.Woodstock.Analyst.Xcel.UDFs.GetScenarioIndex(),VLOOKUP($A$5,Periode,2,FALSE))/5))</f>
        <v>0</v>
      </c>
      <c r="DV40" s="163">
        <f>IF(ISERROR(IF(EXACT($A$5,"Moyenne 2013-2038"),_xll.Woodstock.Analyst.Xcel.UDFs.GetIndicatorValueAverage("OSUPREALREGAPAR_FCFT",""&amp;$A$9&amp;"="&amp;DV$12&amp;";",_xll.Woodstock.Analyst.Xcel.UDFs.GetModelFilename(),_xll.Woodstock.Analyst.Xcel.UDFs.GetScenarioIndex(),"2","6")/5,_xll.Woodstock.Analyst.Xcel.UDFs.GetIndicatorValue("OSUPREALREGAPAR_FCFT",""&amp;$A$9&amp;"="&amp;DV$12&amp;";",_xll.Woodstock.Analyst.Xcel.UDFs.GetModelFilename(),_xll.Woodstock.Analyst.Xcel.UDFs.GetScenarioIndex(),VLOOKUP($A$5,Periode,2,FALSE))/5)),0,IF(EXACT($A$5,"Moyenne 2013-2038"),_xll.Woodstock.Analyst.Xcel.UDFs.GetIndicatorValueAverage("OSUPREALREGAPAR_FCFT",""&amp;$A$9&amp;"="&amp;DV$12&amp;";",_xll.Woodstock.Analyst.Xcel.UDFs.GetModelFilename(),_xll.Woodstock.Analyst.Xcel.UDFs.GetScenarioIndex(),"2","6")/5,_xll.Woodstock.Analyst.Xcel.UDFs.GetIndicatorValue("OSUPREALREGAPAR_FCFT",""&amp;$A$9&amp;"="&amp;DV$12&amp;";",_xll.Woodstock.Analyst.Xcel.UDFs.GetModelFilename(),_xll.Woodstock.Analyst.Xcel.UDFs.GetScenarioIndex(),VLOOKUP($A$5,Periode,2,FALSE))/5))</f>
        <v>0</v>
      </c>
      <c r="DW40" s="163">
        <f>IF(ISERROR(IF(EXACT($A$5,"Moyenne 2013-2038"),_xll.Woodstock.Analyst.Xcel.UDFs.GetIndicatorValueAverage("OSUPREALREGAPAR_FCFT",""&amp;$A$9&amp;"="&amp;DW$12&amp;";",_xll.Woodstock.Analyst.Xcel.UDFs.GetModelFilename(),_xll.Woodstock.Analyst.Xcel.UDFs.GetScenarioIndex(),"2","6")/5,_xll.Woodstock.Analyst.Xcel.UDFs.GetIndicatorValue("OSUPREALREGAPAR_FCFT",""&amp;$A$9&amp;"="&amp;DW$12&amp;";",_xll.Woodstock.Analyst.Xcel.UDFs.GetModelFilename(),_xll.Woodstock.Analyst.Xcel.UDFs.GetScenarioIndex(),VLOOKUP($A$5,Periode,2,FALSE))/5)),0,IF(EXACT($A$5,"Moyenne 2013-2038"),_xll.Woodstock.Analyst.Xcel.UDFs.GetIndicatorValueAverage("OSUPREALREGAPAR_FCFT",""&amp;$A$9&amp;"="&amp;DW$12&amp;";",_xll.Woodstock.Analyst.Xcel.UDFs.GetModelFilename(),_xll.Woodstock.Analyst.Xcel.UDFs.GetScenarioIndex(),"2","6")/5,_xll.Woodstock.Analyst.Xcel.UDFs.GetIndicatorValue("OSUPREALREGAPAR_FCFT",""&amp;$A$9&amp;"="&amp;DW$12&amp;";",_xll.Woodstock.Analyst.Xcel.UDFs.GetModelFilename(),_xll.Woodstock.Analyst.Xcel.UDFs.GetScenarioIndex(),VLOOKUP($A$5,Periode,2,FALSE))/5))</f>
        <v>0</v>
      </c>
      <c r="DX40" s="163">
        <f>IF(ISERROR(IF(EXACT($A$5,"Moyenne 2013-2038"),_xll.Woodstock.Analyst.Xcel.UDFs.GetIndicatorValueAverage("OSUPREALREGAPAR_FCFT",""&amp;$A$9&amp;"="&amp;DX$12&amp;";",_xll.Woodstock.Analyst.Xcel.UDFs.GetModelFilename(),_xll.Woodstock.Analyst.Xcel.UDFs.GetScenarioIndex(),"2","6")/5,_xll.Woodstock.Analyst.Xcel.UDFs.GetIndicatorValue("OSUPREALREGAPAR_FCFT",""&amp;$A$9&amp;"="&amp;DX$12&amp;";",_xll.Woodstock.Analyst.Xcel.UDFs.GetModelFilename(),_xll.Woodstock.Analyst.Xcel.UDFs.GetScenarioIndex(),VLOOKUP($A$5,Periode,2,FALSE))/5)),0,IF(EXACT($A$5,"Moyenne 2013-2038"),_xll.Woodstock.Analyst.Xcel.UDFs.GetIndicatorValueAverage("OSUPREALREGAPAR_FCFT",""&amp;$A$9&amp;"="&amp;DX$12&amp;";",_xll.Woodstock.Analyst.Xcel.UDFs.GetModelFilename(),_xll.Woodstock.Analyst.Xcel.UDFs.GetScenarioIndex(),"2","6")/5,_xll.Woodstock.Analyst.Xcel.UDFs.GetIndicatorValue("OSUPREALREGAPAR_FCFT",""&amp;$A$9&amp;"="&amp;DX$12&amp;";",_xll.Woodstock.Analyst.Xcel.UDFs.GetModelFilename(),_xll.Woodstock.Analyst.Xcel.UDFs.GetScenarioIndex(),VLOOKUP($A$5,Periode,2,FALSE))/5))</f>
        <v>0</v>
      </c>
      <c r="DY40" s="163">
        <f>IF(ISERROR(IF(EXACT($A$5,"Moyenne 2013-2038"),_xll.Woodstock.Analyst.Xcel.UDFs.GetIndicatorValueAverage("OSUPREALREGAPAR_FCFT",""&amp;$A$9&amp;"="&amp;DY$12&amp;";",_xll.Woodstock.Analyst.Xcel.UDFs.GetModelFilename(),_xll.Woodstock.Analyst.Xcel.UDFs.GetScenarioIndex(),"2","6")/5,_xll.Woodstock.Analyst.Xcel.UDFs.GetIndicatorValue("OSUPREALREGAPAR_FCFT",""&amp;$A$9&amp;"="&amp;DY$12&amp;";",_xll.Woodstock.Analyst.Xcel.UDFs.GetModelFilename(),_xll.Woodstock.Analyst.Xcel.UDFs.GetScenarioIndex(),VLOOKUP($A$5,Periode,2,FALSE))/5)),0,IF(EXACT($A$5,"Moyenne 2013-2038"),_xll.Woodstock.Analyst.Xcel.UDFs.GetIndicatorValueAverage("OSUPREALREGAPAR_FCFT",""&amp;$A$9&amp;"="&amp;DY$12&amp;";",_xll.Woodstock.Analyst.Xcel.UDFs.GetModelFilename(),_xll.Woodstock.Analyst.Xcel.UDFs.GetScenarioIndex(),"2","6")/5,_xll.Woodstock.Analyst.Xcel.UDFs.GetIndicatorValue("OSUPREALREGAPAR_FCFT",""&amp;$A$9&amp;"="&amp;DY$12&amp;";",_xll.Woodstock.Analyst.Xcel.UDFs.GetModelFilename(),_xll.Woodstock.Analyst.Xcel.UDFs.GetScenarioIndex(),VLOOKUP($A$5,Periode,2,FALSE))/5))</f>
        <v>0</v>
      </c>
      <c r="DZ40" s="163">
        <f>IF(ISERROR(IF(EXACT($A$5,"Moyenne 2013-2038"),_xll.Woodstock.Analyst.Xcel.UDFs.GetIndicatorValueAverage("OSUPREALREGAPAR_FCFT",""&amp;$A$9&amp;"="&amp;DZ$12&amp;";",_xll.Woodstock.Analyst.Xcel.UDFs.GetModelFilename(),_xll.Woodstock.Analyst.Xcel.UDFs.GetScenarioIndex(),"2","6")/5,_xll.Woodstock.Analyst.Xcel.UDFs.GetIndicatorValue("OSUPREALREGAPAR_FCFT",""&amp;$A$9&amp;"="&amp;DZ$12&amp;";",_xll.Woodstock.Analyst.Xcel.UDFs.GetModelFilename(),_xll.Woodstock.Analyst.Xcel.UDFs.GetScenarioIndex(),VLOOKUP($A$5,Periode,2,FALSE))/5)),0,IF(EXACT($A$5,"Moyenne 2013-2038"),_xll.Woodstock.Analyst.Xcel.UDFs.GetIndicatorValueAverage("OSUPREALREGAPAR_FCFT",""&amp;$A$9&amp;"="&amp;DZ$12&amp;";",_xll.Woodstock.Analyst.Xcel.UDFs.GetModelFilename(),_xll.Woodstock.Analyst.Xcel.UDFs.GetScenarioIndex(),"2","6")/5,_xll.Woodstock.Analyst.Xcel.UDFs.GetIndicatorValue("OSUPREALREGAPAR_FCFT",""&amp;$A$9&amp;"="&amp;DZ$12&amp;";",_xll.Woodstock.Analyst.Xcel.UDFs.GetModelFilename(),_xll.Woodstock.Analyst.Xcel.UDFs.GetScenarioIndex(),VLOOKUP($A$5,Periode,2,FALSE))/5))</f>
        <v>0</v>
      </c>
      <c r="EA40" s="163">
        <f>IF(ISERROR(IF(EXACT($A$5,"Moyenne 2013-2038"),_xll.Woodstock.Analyst.Xcel.UDFs.GetIndicatorValueAverage("OSUPREALREGAPAR_FCFT",""&amp;$A$9&amp;"="&amp;EA$12&amp;";",_xll.Woodstock.Analyst.Xcel.UDFs.GetModelFilename(),_xll.Woodstock.Analyst.Xcel.UDFs.GetScenarioIndex(),"2","6")/5,_xll.Woodstock.Analyst.Xcel.UDFs.GetIndicatorValue("OSUPREALREGAPAR_FCFT",""&amp;$A$9&amp;"="&amp;EA$12&amp;";",_xll.Woodstock.Analyst.Xcel.UDFs.GetModelFilename(),_xll.Woodstock.Analyst.Xcel.UDFs.GetScenarioIndex(),VLOOKUP($A$5,Periode,2,FALSE))/5)),0,IF(EXACT($A$5,"Moyenne 2013-2038"),_xll.Woodstock.Analyst.Xcel.UDFs.GetIndicatorValueAverage("OSUPREALREGAPAR_FCFT",""&amp;$A$9&amp;"="&amp;EA$12&amp;";",_xll.Woodstock.Analyst.Xcel.UDFs.GetModelFilename(),_xll.Woodstock.Analyst.Xcel.UDFs.GetScenarioIndex(),"2","6")/5,_xll.Woodstock.Analyst.Xcel.UDFs.GetIndicatorValue("OSUPREALREGAPAR_FCFT",""&amp;$A$9&amp;"="&amp;EA$12&amp;";",_xll.Woodstock.Analyst.Xcel.UDFs.GetModelFilename(),_xll.Woodstock.Analyst.Xcel.UDFs.GetScenarioIndex(),VLOOKUP($A$5,Periode,2,FALSE))/5))</f>
        <v>0</v>
      </c>
      <c r="EB40" s="163">
        <f>IF(ISERROR(IF(EXACT($A$5,"Moyenne 2013-2038"),_xll.Woodstock.Analyst.Xcel.UDFs.GetIndicatorValueAverage("OSUPREALREGAPAR_FCFT",""&amp;$A$9&amp;"="&amp;EB$12&amp;";",_xll.Woodstock.Analyst.Xcel.UDFs.GetModelFilename(),_xll.Woodstock.Analyst.Xcel.UDFs.GetScenarioIndex(),"2","6")/5,_xll.Woodstock.Analyst.Xcel.UDFs.GetIndicatorValue("OSUPREALREGAPAR_FCFT",""&amp;$A$9&amp;"="&amp;EB$12&amp;";",_xll.Woodstock.Analyst.Xcel.UDFs.GetModelFilename(),_xll.Woodstock.Analyst.Xcel.UDFs.GetScenarioIndex(),VLOOKUP($A$5,Periode,2,FALSE))/5)),0,IF(EXACT($A$5,"Moyenne 2013-2038"),_xll.Woodstock.Analyst.Xcel.UDFs.GetIndicatorValueAverage("OSUPREALREGAPAR_FCFT",""&amp;$A$9&amp;"="&amp;EB$12&amp;";",_xll.Woodstock.Analyst.Xcel.UDFs.GetModelFilename(),_xll.Woodstock.Analyst.Xcel.UDFs.GetScenarioIndex(),"2","6")/5,_xll.Woodstock.Analyst.Xcel.UDFs.GetIndicatorValue("OSUPREALREGAPAR_FCFT",""&amp;$A$9&amp;"="&amp;EB$12&amp;";",_xll.Woodstock.Analyst.Xcel.UDFs.GetModelFilename(),_xll.Woodstock.Analyst.Xcel.UDFs.GetScenarioIndex(),VLOOKUP($A$5,Periode,2,FALSE))/5))</f>
        <v>0</v>
      </c>
      <c r="EC40" s="163">
        <f>IF(ISERROR(IF(EXACT($A$5,"Moyenne 2013-2038"),_xll.Woodstock.Analyst.Xcel.UDFs.GetIndicatorValueAverage("OSUPREALREGAPAR_FCFT",""&amp;$A$9&amp;"="&amp;EC$12&amp;";",_xll.Woodstock.Analyst.Xcel.UDFs.GetModelFilename(),_xll.Woodstock.Analyst.Xcel.UDFs.GetScenarioIndex(),"2","6")/5,_xll.Woodstock.Analyst.Xcel.UDFs.GetIndicatorValue("OSUPREALREGAPAR_FCFT",""&amp;$A$9&amp;"="&amp;EC$12&amp;";",_xll.Woodstock.Analyst.Xcel.UDFs.GetModelFilename(),_xll.Woodstock.Analyst.Xcel.UDFs.GetScenarioIndex(),VLOOKUP($A$5,Periode,2,FALSE))/5)),0,IF(EXACT($A$5,"Moyenne 2013-2038"),_xll.Woodstock.Analyst.Xcel.UDFs.GetIndicatorValueAverage("OSUPREALREGAPAR_FCFT",""&amp;$A$9&amp;"="&amp;EC$12&amp;";",_xll.Woodstock.Analyst.Xcel.UDFs.GetModelFilename(),_xll.Woodstock.Analyst.Xcel.UDFs.GetScenarioIndex(),"2","6")/5,_xll.Woodstock.Analyst.Xcel.UDFs.GetIndicatorValue("OSUPREALREGAPAR_FCFT",""&amp;$A$9&amp;"="&amp;EC$12&amp;";",_xll.Woodstock.Analyst.Xcel.UDFs.GetModelFilename(),_xll.Woodstock.Analyst.Xcel.UDFs.GetScenarioIndex(),VLOOKUP($A$5,Periode,2,FALSE))/5))</f>
        <v>0</v>
      </c>
      <c r="ED40" s="163">
        <f>IF(ISERROR(IF(EXACT($A$5,"Moyenne 2013-2038"),_xll.Woodstock.Analyst.Xcel.UDFs.GetIndicatorValueAverage("OSUPREALREGAPAR_FCFT",""&amp;$A$9&amp;"="&amp;ED$12&amp;";",_xll.Woodstock.Analyst.Xcel.UDFs.GetModelFilename(),_xll.Woodstock.Analyst.Xcel.UDFs.GetScenarioIndex(),"2","6")/5,_xll.Woodstock.Analyst.Xcel.UDFs.GetIndicatorValue("OSUPREALREGAPAR_FCFT",""&amp;$A$9&amp;"="&amp;ED$12&amp;";",_xll.Woodstock.Analyst.Xcel.UDFs.GetModelFilename(),_xll.Woodstock.Analyst.Xcel.UDFs.GetScenarioIndex(),VLOOKUP($A$5,Periode,2,FALSE))/5)),0,IF(EXACT($A$5,"Moyenne 2013-2038"),_xll.Woodstock.Analyst.Xcel.UDFs.GetIndicatorValueAverage("OSUPREALREGAPAR_FCFT",""&amp;$A$9&amp;"="&amp;ED$12&amp;";",_xll.Woodstock.Analyst.Xcel.UDFs.GetModelFilename(),_xll.Woodstock.Analyst.Xcel.UDFs.GetScenarioIndex(),"2","6")/5,_xll.Woodstock.Analyst.Xcel.UDFs.GetIndicatorValue("OSUPREALREGAPAR_FCFT",""&amp;$A$9&amp;"="&amp;ED$12&amp;";",_xll.Woodstock.Analyst.Xcel.UDFs.GetModelFilename(),_xll.Woodstock.Analyst.Xcel.UDFs.GetScenarioIndex(),VLOOKUP($A$5,Periode,2,FALSE))/5))</f>
        <v>0</v>
      </c>
      <c r="EE40" s="163">
        <f>IF(ISERROR(IF(EXACT($A$5,"Moyenne 2013-2038"),_xll.Woodstock.Analyst.Xcel.UDFs.GetIndicatorValueAverage("OSUPREALREGAPAR_FCFT",""&amp;$A$9&amp;"="&amp;EE$12&amp;";",_xll.Woodstock.Analyst.Xcel.UDFs.GetModelFilename(),_xll.Woodstock.Analyst.Xcel.UDFs.GetScenarioIndex(),"2","6")/5,_xll.Woodstock.Analyst.Xcel.UDFs.GetIndicatorValue("OSUPREALREGAPAR_FCFT",""&amp;$A$9&amp;"="&amp;EE$12&amp;";",_xll.Woodstock.Analyst.Xcel.UDFs.GetModelFilename(),_xll.Woodstock.Analyst.Xcel.UDFs.GetScenarioIndex(),VLOOKUP($A$5,Periode,2,FALSE))/5)),0,IF(EXACT($A$5,"Moyenne 2013-2038"),_xll.Woodstock.Analyst.Xcel.UDFs.GetIndicatorValueAverage("OSUPREALREGAPAR_FCFT",""&amp;$A$9&amp;"="&amp;EE$12&amp;";",_xll.Woodstock.Analyst.Xcel.UDFs.GetModelFilename(),_xll.Woodstock.Analyst.Xcel.UDFs.GetScenarioIndex(),"2","6")/5,_xll.Woodstock.Analyst.Xcel.UDFs.GetIndicatorValue("OSUPREALREGAPAR_FCFT",""&amp;$A$9&amp;"="&amp;EE$12&amp;";",_xll.Woodstock.Analyst.Xcel.UDFs.GetModelFilename(),_xll.Woodstock.Analyst.Xcel.UDFs.GetScenarioIndex(),VLOOKUP($A$5,Periode,2,FALSE))/5))</f>
        <v>0</v>
      </c>
      <c r="EF40" s="163">
        <f>IF(ISERROR(IF(EXACT($A$5,"Moyenne 2013-2038"),_xll.Woodstock.Analyst.Xcel.UDFs.GetIndicatorValueAverage("OSUPREALREGAPAR_FCFT",""&amp;$A$9&amp;"="&amp;EF$12&amp;";",_xll.Woodstock.Analyst.Xcel.UDFs.GetModelFilename(),_xll.Woodstock.Analyst.Xcel.UDFs.GetScenarioIndex(),"2","6")/5,_xll.Woodstock.Analyst.Xcel.UDFs.GetIndicatorValue("OSUPREALREGAPAR_FCFT",""&amp;$A$9&amp;"="&amp;EF$12&amp;";",_xll.Woodstock.Analyst.Xcel.UDFs.GetModelFilename(),_xll.Woodstock.Analyst.Xcel.UDFs.GetScenarioIndex(),VLOOKUP($A$5,Periode,2,FALSE))/5)),0,IF(EXACT($A$5,"Moyenne 2013-2038"),_xll.Woodstock.Analyst.Xcel.UDFs.GetIndicatorValueAverage("OSUPREALREGAPAR_FCFT",""&amp;$A$9&amp;"="&amp;EF$12&amp;";",_xll.Woodstock.Analyst.Xcel.UDFs.GetModelFilename(),_xll.Woodstock.Analyst.Xcel.UDFs.GetScenarioIndex(),"2","6")/5,_xll.Woodstock.Analyst.Xcel.UDFs.GetIndicatorValue("OSUPREALREGAPAR_FCFT",""&amp;$A$9&amp;"="&amp;EF$12&amp;";",_xll.Woodstock.Analyst.Xcel.UDFs.GetModelFilename(),_xll.Woodstock.Analyst.Xcel.UDFs.GetScenarioIndex(),VLOOKUP($A$5,Periode,2,FALSE))/5))</f>
        <v>0</v>
      </c>
      <c r="EG40" s="163">
        <f>IF(ISERROR(IF(EXACT($A$5,"Moyenne 2013-2038"),_xll.Woodstock.Analyst.Xcel.UDFs.GetIndicatorValueAverage("OSUPREALREGAPAR_FCFT",""&amp;$A$9&amp;"="&amp;EG$12&amp;";",_xll.Woodstock.Analyst.Xcel.UDFs.GetModelFilename(),_xll.Woodstock.Analyst.Xcel.UDFs.GetScenarioIndex(),"2","6")/5,_xll.Woodstock.Analyst.Xcel.UDFs.GetIndicatorValue("OSUPREALREGAPAR_FCFT",""&amp;$A$9&amp;"="&amp;EG$12&amp;";",_xll.Woodstock.Analyst.Xcel.UDFs.GetModelFilename(),_xll.Woodstock.Analyst.Xcel.UDFs.GetScenarioIndex(),VLOOKUP($A$5,Periode,2,FALSE))/5)),0,IF(EXACT($A$5,"Moyenne 2013-2038"),_xll.Woodstock.Analyst.Xcel.UDFs.GetIndicatorValueAverage("OSUPREALREGAPAR_FCFT",""&amp;$A$9&amp;"="&amp;EG$12&amp;";",_xll.Woodstock.Analyst.Xcel.UDFs.GetModelFilename(),_xll.Woodstock.Analyst.Xcel.UDFs.GetScenarioIndex(),"2","6")/5,_xll.Woodstock.Analyst.Xcel.UDFs.GetIndicatorValue("OSUPREALREGAPAR_FCFT",""&amp;$A$9&amp;"="&amp;EG$12&amp;";",_xll.Woodstock.Analyst.Xcel.UDFs.GetModelFilename(),_xll.Woodstock.Analyst.Xcel.UDFs.GetScenarioIndex(),VLOOKUP($A$5,Periode,2,FALSE))/5))</f>
        <v>0</v>
      </c>
      <c r="EH40" s="163">
        <f>IF(ISERROR(IF(EXACT($A$5,"Moyenne 2013-2038"),_xll.Woodstock.Analyst.Xcel.UDFs.GetIndicatorValueAverage("OSUPREALREGAPAR_FCFT",""&amp;$A$9&amp;"="&amp;EH$12&amp;";",_xll.Woodstock.Analyst.Xcel.UDFs.GetModelFilename(),_xll.Woodstock.Analyst.Xcel.UDFs.GetScenarioIndex(),"2","6")/5,_xll.Woodstock.Analyst.Xcel.UDFs.GetIndicatorValue("OSUPREALREGAPAR_FCFT",""&amp;$A$9&amp;"="&amp;EH$12&amp;";",_xll.Woodstock.Analyst.Xcel.UDFs.GetModelFilename(),_xll.Woodstock.Analyst.Xcel.UDFs.GetScenarioIndex(),VLOOKUP($A$5,Periode,2,FALSE))/5)),0,IF(EXACT($A$5,"Moyenne 2013-2038"),_xll.Woodstock.Analyst.Xcel.UDFs.GetIndicatorValueAverage("OSUPREALREGAPAR_FCFT",""&amp;$A$9&amp;"="&amp;EH$12&amp;";",_xll.Woodstock.Analyst.Xcel.UDFs.GetModelFilename(),_xll.Woodstock.Analyst.Xcel.UDFs.GetScenarioIndex(),"2","6")/5,_xll.Woodstock.Analyst.Xcel.UDFs.GetIndicatorValue("OSUPREALREGAPAR_FCFT",""&amp;$A$9&amp;"="&amp;EH$12&amp;";",_xll.Woodstock.Analyst.Xcel.UDFs.GetModelFilename(),_xll.Woodstock.Analyst.Xcel.UDFs.GetScenarioIndex(),VLOOKUP($A$5,Periode,2,FALSE))/5))</f>
        <v>0</v>
      </c>
      <c r="EI40" s="163">
        <f>IF(ISERROR(IF(EXACT($A$5,"Moyenne 2013-2038"),_xll.Woodstock.Analyst.Xcel.UDFs.GetIndicatorValueAverage("OSUPREALREGAPAR_FCFT",""&amp;$A$9&amp;"="&amp;EI$12&amp;";",_xll.Woodstock.Analyst.Xcel.UDFs.GetModelFilename(),_xll.Woodstock.Analyst.Xcel.UDFs.GetScenarioIndex(),"2","6")/5,_xll.Woodstock.Analyst.Xcel.UDFs.GetIndicatorValue("OSUPREALREGAPAR_FCFT",""&amp;$A$9&amp;"="&amp;EI$12&amp;";",_xll.Woodstock.Analyst.Xcel.UDFs.GetModelFilename(),_xll.Woodstock.Analyst.Xcel.UDFs.GetScenarioIndex(),VLOOKUP($A$5,Periode,2,FALSE))/5)),0,IF(EXACT($A$5,"Moyenne 2013-2038"),_xll.Woodstock.Analyst.Xcel.UDFs.GetIndicatorValueAverage("OSUPREALREGAPAR_FCFT",""&amp;$A$9&amp;"="&amp;EI$12&amp;";",_xll.Woodstock.Analyst.Xcel.UDFs.GetModelFilename(),_xll.Woodstock.Analyst.Xcel.UDFs.GetScenarioIndex(),"2","6")/5,_xll.Woodstock.Analyst.Xcel.UDFs.GetIndicatorValue("OSUPREALREGAPAR_FCFT",""&amp;$A$9&amp;"="&amp;EI$12&amp;";",_xll.Woodstock.Analyst.Xcel.UDFs.GetModelFilename(),_xll.Woodstock.Analyst.Xcel.UDFs.GetScenarioIndex(),VLOOKUP($A$5,Periode,2,FALSE))/5))</f>
        <v>0</v>
      </c>
      <c r="EJ40" s="163">
        <f>IF(ISERROR(IF(EXACT($A$5,"Moyenne 2013-2038"),_xll.Woodstock.Analyst.Xcel.UDFs.GetIndicatorValueAverage("OSUPREALREGAPAR_FCFT",""&amp;$A$9&amp;"="&amp;EJ$12&amp;";",_xll.Woodstock.Analyst.Xcel.UDFs.GetModelFilename(),_xll.Woodstock.Analyst.Xcel.UDFs.GetScenarioIndex(),"2","6")/5,_xll.Woodstock.Analyst.Xcel.UDFs.GetIndicatorValue("OSUPREALREGAPAR_FCFT",""&amp;$A$9&amp;"="&amp;EJ$12&amp;";",_xll.Woodstock.Analyst.Xcel.UDFs.GetModelFilename(),_xll.Woodstock.Analyst.Xcel.UDFs.GetScenarioIndex(),VLOOKUP($A$5,Periode,2,FALSE))/5)),0,IF(EXACT($A$5,"Moyenne 2013-2038"),_xll.Woodstock.Analyst.Xcel.UDFs.GetIndicatorValueAverage("OSUPREALREGAPAR_FCFT",""&amp;$A$9&amp;"="&amp;EJ$12&amp;";",_xll.Woodstock.Analyst.Xcel.UDFs.GetModelFilename(),_xll.Woodstock.Analyst.Xcel.UDFs.GetScenarioIndex(),"2","6")/5,_xll.Woodstock.Analyst.Xcel.UDFs.GetIndicatorValue("OSUPREALREGAPAR_FCFT",""&amp;$A$9&amp;"="&amp;EJ$12&amp;";",_xll.Woodstock.Analyst.Xcel.UDFs.GetModelFilename(),_xll.Woodstock.Analyst.Xcel.UDFs.GetScenarioIndex(),VLOOKUP($A$5,Periode,2,FALSE))/5))</f>
        <v>0</v>
      </c>
      <c r="EK40" s="163">
        <f>IF(ISERROR(IF(EXACT($A$5,"Moyenne 2013-2038"),_xll.Woodstock.Analyst.Xcel.UDFs.GetIndicatorValueAverage("OSUPREALREGAPAR_FCFT",""&amp;$A$9&amp;"="&amp;EK$12&amp;";",_xll.Woodstock.Analyst.Xcel.UDFs.GetModelFilename(),_xll.Woodstock.Analyst.Xcel.UDFs.GetScenarioIndex(),"2","6")/5,_xll.Woodstock.Analyst.Xcel.UDFs.GetIndicatorValue("OSUPREALREGAPAR_FCFT",""&amp;$A$9&amp;"="&amp;EK$12&amp;";",_xll.Woodstock.Analyst.Xcel.UDFs.GetModelFilename(),_xll.Woodstock.Analyst.Xcel.UDFs.GetScenarioIndex(),VLOOKUP($A$5,Periode,2,FALSE))/5)),0,IF(EXACT($A$5,"Moyenne 2013-2038"),_xll.Woodstock.Analyst.Xcel.UDFs.GetIndicatorValueAverage("OSUPREALREGAPAR_FCFT",""&amp;$A$9&amp;"="&amp;EK$12&amp;";",_xll.Woodstock.Analyst.Xcel.UDFs.GetModelFilename(),_xll.Woodstock.Analyst.Xcel.UDFs.GetScenarioIndex(),"2","6")/5,_xll.Woodstock.Analyst.Xcel.UDFs.GetIndicatorValue("OSUPREALREGAPAR_FCFT",""&amp;$A$9&amp;"="&amp;EK$12&amp;";",_xll.Woodstock.Analyst.Xcel.UDFs.GetModelFilename(),_xll.Woodstock.Analyst.Xcel.UDFs.GetScenarioIndex(),VLOOKUP($A$5,Periode,2,FALSE))/5))</f>
        <v>0</v>
      </c>
      <c r="EL40" s="163">
        <f>IF(ISERROR(IF(EXACT($A$5,"Moyenne 2013-2038"),_xll.Woodstock.Analyst.Xcel.UDFs.GetIndicatorValueAverage("OSUPREALREGAPAR_FCFT",""&amp;$A$9&amp;"="&amp;EL$12&amp;";",_xll.Woodstock.Analyst.Xcel.UDFs.GetModelFilename(),_xll.Woodstock.Analyst.Xcel.UDFs.GetScenarioIndex(),"2","6")/5,_xll.Woodstock.Analyst.Xcel.UDFs.GetIndicatorValue("OSUPREALREGAPAR_FCFT",""&amp;$A$9&amp;"="&amp;EL$12&amp;";",_xll.Woodstock.Analyst.Xcel.UDFs.GetModelFilename(),_xll.Woodstock.Analyst.Xcel.UDFs.GetScenarioIndex(),VLOOKUP($A$5,Periode,2,FALSE))/5)),0,IF(EXACT($A$5,"Moyenne 2013-2038"),_xll.Woodstock.Analyst.Xcel.UDFs.GetIndicatorValueAverage("OSUPREALREGAPAR_FCFT",""&amp;$A$9&amp;"="&amp;EL$12&amp;";",_xll.Woodstock.Analyst.Xcel.UDFs.GetModelFilename(),_xll.Woodstock.Analyst.Xcel.UDFs.GetScenarioIndex(),"2","6")/5,_xll.Woodstock.Analyst.Xcel.UDFs.GetIndicatorValue("OSUPREALREGAPAR_FCFT",""&amp;$A$9&amp;"="&amp;EL$12&amp;";",_xll.Woodstock.Analyst.Xcel.UDFs.GetModelFilename(),_xll.Woodstock.Analyst.Xcel.UDFs.GetScenarioIndex(),VLOOKUP($A$5,Periode,2,FALSE))/5))</f>
        <v>0</v>
      </c>
      <c r="EM40" s="163">
        <f>IF(ISERROR(IF(EXACT($A$5,"Moyenne 2013-2038"),_xll.Woodstock.Analyst.Xcel.UDFs.GetIndicatorValueAverage("OSUPREALREGAPAR_FCFT",""&amp;$A$9&amp;"="&amp;EM$12&amp;";",_xll.Woodstock.Analyst.Xcel.UDFs.GetModelFilename(),_xll.Woodstock.Analyst.Xcel.UDFs.GetScenarioIndex(),"2","6")/5,_xll.Woodstock.Analyst.Xcel.UDFs.GetIndicatorValue("OSUPREALREGAPAR_FCFT",""&amp;$A$9&amp;"="&amp;EM$12&amp;";",_xll.Woodstock.Analyst.Xcel.UDFs.GetModelFilename(),_xll.Woodstock.Analyst.Xcel.UDFs.GetScenarioIndex(),VLOOKUP($A$5,Periode,2,FALSE))/5)),0,IF(EXACT($A$5,"Moyenne 2013-2038"),_xll.Woodstock.Analyst.Xcel.UDFs.GetIndicatorValueAverage("OSUPREALREGAPAR_FCFT",""&amp;$A$9&amp;"="&amp;EM$12&amp;";",_xll.Woodstock.Analyst.Xcel.UDFs.GetModelFilename(),_xll.Woodstock.Analyst.Xcel.UDFs.GetScenarioIndex(),"2","6")/5,_xll.Woodstock.Analyst.Xcel.UDFs.GetIndicatorValue("OSUPREALREGAPAR_FCFT",""&amp;$A$9&amp;"="&amp;EM$12&amp;";",_xll.Woodstock.Analyst.Xcel.UDFs.GetModelFilename(),_xll.Woodstock.Analyst.Xcel.UDFs.GetScenarioIndex(),VLOOKUP($A$5,Periode,2,FALSE))/5))</f>
        <v>0</v>
      </c>
      <c r="EN40" s="163">
        <f>IF(ISERROR(IF(EXACT($A$5,"Moyenne 2013-2038"),_xll.Woodstock.Analyst.Xcel.UDFs.GetIndicatorValueAverage("OSUPREALREGAPAR_FCFT",""&amp;$A$9&amp;"="&amp;EN$12&amp;";",_xll.Woodstock.Analyst.Xcel.UDFs.GetModelFilename(),_xll.Woodstock.Analyst.Xcel.UDFs.GetScenarioIndex(),"2","6")/5,_xll.Woodstock.Analyst.Xcel.UDFs.GetIndicatorValue("OSUPREALREGAPAR_FCFT",""&amp;$A$9&amp;"="&amp;EN$12&amp;";",_xll.Woodstock.Analyst.Xcel.UDFs.GetModelFilename(),_xll.Woodstock.Analyst.Xcel.UDFs.GetScenarioIndex(),VLOOKUP($A$5,Periode,2,FALSE))/5)),0,IF(EXACT($A$5,"Moyenne 2013-2038"),_xll.Woodstock.Analyst.Xcel.UDFs.GetIndicatorValueAverage("OSUPREALREGAPAR_FCFT",""&amp;$A$9&amp;"="&amp;EN$12&amp;";",_xll.Woodstock.Analyst.Xcel.UDFs.GetModelFilename(),_xll.Woodstock.Analyst.Xcel.UDFs.GetScenarioIndex(),"2","6")/5,_xll.Woodstock.Analyst.Xcel.UDFs.GetIndicatorValue("OSUPREALREGAPAR_FCFT",""&amp;$A$9&amp;"="&amp;EN$12&amp;";",_xll.Woodstock.Analyst.Xcel.UDFs.GetModelFilename(),_xll.Woodstock.Analyst.Xcel.UDFs.GetScenarioIndex(),VLOOKUP($A$5,Periode,2,FALSE))/5))</f>
        <v>0</v>
      </c>
      <c r="EO40" s="163">
        <f>IF(ISERROR(IF(EXACT($A$5,"Moyenne 2013-2038"),_xll.Woodstock.Analyst.Xcel.UDFs.GetIndicatorValueAverage("OSUPREALREGAPAR_FCFT",""&amp;$A$9&amp;"="&amp;EO$12&amp;";",_xll.Woodstock.Analyst.Xcel.UDFs.GetModelFilename(),_xll.Woodstock.Analyst.Xcel.UDFs.GetScenarioIndex(),"2","6")/5,_xll.Woodstock.Analyst.Xcel.UDFs.GetIndicatorValue("OSUPREALREGAPAR_FCFT",""&amp;$A$9&amp;"="&amp;EO$12&amp;";",_xll.Woodstock.Analyst.Xcel.UDFs.GetModelFilename(),_xll.Woodstock.Analyst.Xcel.UDFs.GetScenarioIndex(),VLOOKUP($A$5,Periode,2,FALSE))/5)),0,IF(EXACT($A$5,"Moyenne 2013-2038"),_xll.Woodstock.Analyst.Xcel.UDFs.GetIndicatorValueAverage("OSUPREALREGAPAR_FCFT",""&amp;$A$9&amp;"="&amp;EO$12&amp;";",_xll.Woodstock.Analyst.Xcel.UDFs.GetModelFilename(),_xll.Woodstock.Analyst.Xcel.UDFs.GetScenarioIndex(),"2","6")/5,_xll.Woodstock.Analyst.Xcel.UDFs.GetIndicatorValue("OSUPREALREGAPAR_FCFT",""&amp;$A$9&amp;"="&amp;EO$12&amp;";",_xll.Woodstock.Analyst.Xcel.UDFs.GetModelFilename(),_xll.Woodstock.Analyst.Xcel.UDFs.GetScenarioIndex(),VLOOKUP($A$5,Periode,2,FALSE))/5))</f>
        <v>0</v>
      </c>
      <c r="EP40" s="163">
        <f>IF(ISERROR(IF(EXACT($A$5,"Moyenne 2013-2038"),_xll.Woodstock.Analyst.Xcel.UDFs.GetIndicatorValueAverage("OSUPREALREGAPAR_FCFT",""&amp;$A$9&amp;"="&amp;EP$12&amp;";",_xll.Woodstock.Analyst.Xcel.UDFs.GetModelFilename(),_xll.Woodstock.Analyst.Xcel.UDFs.GetScenarioIndex(),"2","6")/5,_xll.Woodstock.Analyst.Xcel.UDFs.GetIndicatorValue("OSUPREALREGAPAR_FCFT",""&amp;$A$9&amp;"="&amp;EP$12&amp;";",_xll.Woodstock.Analyst.Xcel.UDFs.GetModelFilename(),_xll.Woodstock.Analyst.Xcel.UDFs.GetScenarioIndex(),VLOOKUP($A$5,Periode,2,FALSE))/5)),0,IF(EXACT($A$5,"Moyenne 2013-2038"),_xll.Woodstock.Analyst.Xcel.UDFs.GetIndicatorValueAverage("OSUPREALREGAPAR_FCFT",""&amp;$A$9&amp;"="&amp;EP$12&amp;";",_xll.Woodstock.Analyst.Xcel.UDFs.GetModelFilename(),_xll.Woodstock.Analyst.Xcel.UDFs.GetScenarioIndex(),"2","6")/5,_xll.Woodstock.Analyst.Xcel.UDFs.GetIndicatorValue("OSUPREALREGAPAR_FCFT",""&amp;$A$9&amp;"="&amp;EP$12&amp;";",_xll.Woodstock.Analyst.Xcel.UDFs.GetModelFilename(),_xll.Woodstock.Analyst.Xcel.UDFs.GetScenarioIndex(),VLOOKUP($A$5,Periode,2,FALSE))/5))</f>
        <v>0</v>
      </c>
      <c r="EQ40" s="163">
        <f>IF(ISERROR(IF(EXACT($A$5,"Moyenne 2013-2038"),_xll.Woodstock.Analyst.Xcel.UDFs.GetIndicatorValueAverage("OSUPREALREGAPAR_FCFT",""&amp;$A$9&amp;"="&amp;EQ$12&amp;";",_xll.Woodstock.Analyst.Xcel.UDFs.GetModelFilename(),_xll.Woodstock.Analyst.Xcel.UDFs.GetScenarioIndex(),"2","6")/5,_xll.Woodstock.Analyst.Xcel.UDFs.GetIndicatorValue("OSUPREALREGAPAR_FCFT",""&amp;$A$9&amp;"="&amp;EQ$12&amp;";",_xll.Woodstock.Analyst.Xcel.UDFs.GetModelFilename(),_xll.Woodstock.Analyst.Xcel.UDFs.GetScenarioIndex(),VLOOKUP($A$5,Periode,2,FALSE))/5)),0,IF(EXACT($A$5,"Moyenne 2013-2038"),_xll.Woodstock.Analyst.Xcel.UDFs.GetIndicatorValueAverage("OSUPREALREGAPAR_FCFT",""&amp;$A$9&amp;"="&amp;EQ$12&amp;";",_xll.Woodstock.Analyst.Xcel.UDFs.GetModelFilename(),_xll.Woodstock.Analyst.Xcel.UDFs.GetScenarioIndex(),"2","6")/5,_xll.Woodstock.Analyst.Xcel.UDFs.GetIndicatorValue("OSUPREALREGAPAR_FCFT",""&amp;$A$9&amp;"="&amp;EQ$12&amp;";",_xll.Woodstock.Analyst.Xcel.UDFs.GetModelFilename(),_xll.Woodstock.Analyst.Xcel.UDFs.GetScenarioIndex(),VLOOKUP($A$5,Periode,2,FALSE))/5))</f>
        <v>0</v>
      </c>
      <c r="ER40" s="163">
        <f>IF(ISERROR(IF(EXACT($A$5,"Moyenne 2013-2038"),_xll.Woodstock.Analyst.Xcel.UDFs.GetIndicatorValueAverage("OSUPREALREGAPAR_FCFT",""&amp;$A$9&amp;"="&amp;ER$12&amp;";",_xll.Woodstock.Analyst.Xcel.UDFs.GetModelFilename(),_xll.Woodstock.Analyst.Xcel.UDFs.GetScenarioIndex(),"2","6")/5,_xll.Woodstock.Analyst.Xcel.UDFs.GetIndicatorValue("OSUPREALREGAPAR_FCFT",""&amp;$A$9&amp;"="&amp;ER$12&amp;";",_xll.Woodstock.Analyst.Xcel.UDFs.GetModelFilename(),_xll.Woodstock.Analyst.Xcel.UDFs.GetScenarioIndex(),VLOOKUP($A$5,Periode,2,FALSE))/5)),0,IF(EXACT($A$5,"Moyenne 2013-2038"),_xll.Woodstock.Analyst.Xcel.UDFs.GetIndicatorValueAverage("OSUPREALREGAPAR_FCFT",""&amp;$A$9&amp;"="&amp;ER$12&amp;";",_xll.Woodstock.Analyst.Xcel.UDFs.GetModelFilename(),_xll.Woodstock.Analyst.Xcel.UDFs.GetScenarioIndex(),"2","6")/5,_xll.Woodstock.Analyst.Xcel.UDFs.GetIndicatorValue("OSUPREALREGAPAR_FCFT",""&amp;$A$9&amp;"="&amp;ER$12&amp;";",_xll.Woodstock.Analyst.Xcel.UDFs.GetModelFilename(),_xll.Woodstock.Analyst.Xcel.UDFs.GetScenarioIndex(),VLOOKUP($A$5,Periode,2,FALSE))/5))</f>
        <v>0</v>
      </c>
      <c r="ES40" s="163">
        <f>IF(ISERROR(IF(EXACT($A$5,"Moyenne 2013-2038"),_xll.Woodstock.Analyst.Xcel.UDFs.GetIndicatorValueAverage("OSUPREALREGAPAR_FCFT",""&amp;$A$9&amp;"="&amp;ES$12&amp;";",_xll.Woodstock.Analyst.Xcel.UDFs.GetModelFilename(),_xll.Woodstock.Analyst.Xcel.UDFs.GetScenarioIndex(),"2","6")/5,_xll.Woodstock.Analyst.Xcel.UDFs.GetIndicatorValue("OSUPREALREGAPAR_FCFT",""&amp;$A$9&amp;"="&amp;ES$12&amp;";",_xll.Woodstock.Analyst.Xcel.UDFs.GetModelFilename(),_xll.Woodstock.Analyst.Xcel.UDFs.GetScenarioIndex(),VLOOKUP($A$5,Periode,2,FALSE))/5)),0,IF(EXACT($A$5,"Moyenne 2013-2038"),_xll.Woodstock.Analyst.Xcel.UDFs.GetIndicatorValueAverage("OSUPREALREGAPAR_FCFT",""&amp;$A$9&amp;"="&amp;ES$12&amp;";",_xll.Woodstock.Analyst.Xcel.UDFs.GetModelFilename(),_xll.Woodstock.Analyst.Xcel.UDFs.GetScenarioIndex(),"2","6")/5,_xll.Woodstock.Analyst.Xcel.UDFs.GetIndicatorValue("OSUPREALREGAPAR_FCFT",""&amp;$A$9&amp;"="&amp;ES$12&amp;";",_xll.Woodstock.Analyst.Xcel.UDFs.GetModelFilename(),_xll.Woodstock.Analyst.Xcel.UDFs.GetScenarioIndex(),VLOOKUP($A$5,Periode,2,FALSE))/5))</f>
        <v>0</v>
      </c>
      <c r="ET40" s="163">
        <f>IF(ISERROR(IF(EXACT($A$5,"Moyenne 2013-2038"),_xll.Woodstock.Analyst.Xcel.UDFs.GetIndicatorValueAverage("OSUPREALREGAPAR_FCFT",""&amp;$A$9&amp;"="&amp;ET$12&amp;";",_xll.Woodstock.Analyst.Xcel.UDFs.GetModelFilename(),_xll.Woodstock.Analyst.Xcel.UDFs.GetScenarioIndex(),"2","6")/5,_xll.Woodstock.Analyst.Xcel.UDFs.GetIndicatorValue("OSUPREALREGAPAR_FCFT",""&amp;$A$9&amp;"="&amp;ET$12&amp;";",_xll.Woodstock.Analyst.Xcel.UDFs.GetModelFilename(),_xll.Woodstock.Analyst.Xcel.UDFs.GetScenarioIndex(),VLOOKUP($A$5,Periode,2,FALSE))/5)),0,IF(EXACT($A$5,"Moyenne 2013-2038"),_xll.Woodstock.Analyst.Xcel.UDFs.GetIndicatorValueAverage("OSUPREALREGAPAR_FCFT",""&amp;$A$9&amp;"="&amp;ET$12&amp;";",_xll.Woodstock.Analyst.Xcel.UDFs.GetModelFilename(),_xll.Woodstock.Analyst.Xcel.UDFs.GetScenarioIndex(),"2","6")/5,_xll.Woodstock.Analyst.Xcel.UDFs.GetIndicatorValue("OSUPREALREGAPAR_FCFT",""&amp;$A$9&amp;"="&amp;ET$12&amp;";",_xll.Woodstock.Analyst.Xcel.UDFs.GetModelFilename(),_xll.Woodstock.Analyst.Xcel.UDFs.GetScenarioIndex(),VLOOKUP($A$5,Periode,2,FALSE))/5))</f>
        <v>0</v>
      </c>
      <c r="EU40" s="163">
        <f>IF(ISERROR(IF(EXACT($A$5,"Moyenne 2013-2038"),_xll.Woodstock.Analyst.Xcel.UDFs.GetIndicatorValueAverage("OSUPREALREGAPAR_FCFT",""&amp;$A$9&amp;"="&amp;EU$12&amp;";",_xll.Woodstock.Analyst.Xcel.UDFs.GetModelFilename(),_xll.Woodstock.Analyst.Xcel.UDFs.GetScenarioIndex(),"2","6")/5,_xll.Woodstock.Analyst.Xcel.UDFs.GetIndicatorValue("OSUPREALREGAPAR_FCFT",""&amp;$A$9&amp;"="&amp;EU$12&amp;";",_xll.Woodstock.Analyst.Xcel.UDFs.GetModelFilename(),_xll.Woodstock.Analyst.Xcel.UDFs.GetScenarioIndex(),VLOOKUP($A$5,Periode,2,FALSE))/5)),0,IF(EXACT($A$5,"Moyenne 2013-2038"),_xll.Woodstock.Analyst.Xcel.UDFs.GetIndicatorValueAverage("OSUPREALREGAPAR_FCFT",""&amp;$A$9&amp;"="&amp;EU$12&amp;";",_xll.Woodstock.Analyst.Xcel.UDFs.GetModelFilename(),_xll.Woodstock.Analyst.Xcel.UDFs.GetScenarioIndex(),"2","6")/5,_xll.Woodstock.Analyst.Xcel.UDFs.GetIndicatorValue("OSUPREALREGAPAR_FCFT",""&amp;$A$9&amp;"="&amp;EU$12&amp;";",_xll.Woodstock.Analyst.Xcel.UDFs.GetModelFilename(),_xll.Woodstock.Analyst.Xcel.UDFs.GetScenarioIndex(),VLOOKUP($A$5,Periode,2,FALSE))/5))</f>
        <v>0</v>
      </c>
      <c r="EV40" s="163">
        <f>IF(ISERROR(IF(EXACT($A$5,"Moyenne 2013-2038"),_xll.Woodstock.Analyst.Xcel.UDFs.GetIndicatorValueAverage("OSUPREALREGAPAR_FCFT",""&amp;$A$9&amp;"="&amp;EV$12&amp;";",_xll.Woodstock.Analyst.Xcel.UDFs.GetModelFilename(),_xll.Woodstock.Analyst.Xcel.UDFs.GetScenarioIndex(),"2","6")/5,_xll.Woodstock.Analyst.Xcel.UDFs.GetIndicatorValue("OSUPREALREGAPAR_FCFT",""&amp;$A$9&amp;"="&amp;EV$12&amp;";",_xll.Woodstock.Analyst.Xcel.UDFs.GetModelFilename(),_xll.Woodstock.Analyst.Xcel.UDFs.GetScenarioIndex(),VLOOKUP($A$5,Periode,2,FALSE))/5)),0,IF(EXACT($A$5,"Moyenne 2013-2038"),_xll.Woodstock.Analyst.Xcel.UDFs.GetIndicatorValueAverage("OSUPREALREGAPAR_FCFT",""&amp;$A$9&amp;"="&amp;EV$12&amp;";",_xll.Woodstock.Analyst.Xcel.UDFs.GetModelFilename(),_xll.Woodstock.Analyst.Xcel.UDFs.GetScenarioIndex(),"2","6")/5,_xll.Woodstock.Analyst.Xcel.UDFs.GetIndicatorValue("OSUPREALREGAPAR_FCFT",""&amp;$A$9&amp;"="&amp;EV$12&amp;";",_xll.Woodstock.Analyst.Xcel.UDFs.GetModelFilename(),_xll.Woodstock.Analyst.Xcel.UDFs.GetScenarioIndex(),VLOOKUP($A$5,Periode,2,FALSE))/5))</f>
        <v>0</v>
      </c>
      <c r="EW40" s="163">
        <f>IF(ISERROR(IF(EXACT($A$5,"Moyenne 2013-2038"),_xll.Woodstock.Analyst.Xcel.UDFs.GetIndicatorValueAverage("OSUPREALREGAPAR_FCFT",""&amp;$A$9&amp;"="&amp;EW$12&amp;";",_xll.Woodstock.Analyst.Xcel.UDFs.GetModelFilename(),_xll.Woodstock.Analyst.Xcel.UDFs.GetScenarioIndex(),"2","6")/5,_xll.Woodstock.Analyst.Xcel.UDFs.GetIndicatorValue("OSUPREALREGAPAR_FCFT",""&amp;$A$9&amp;"="&amp;EW$12&amp;";",_xll.Woodstock.Analyst.Xcel.UDFs.GetModelFilename(),_xll.Woodstock.Analyst.Xcel.UDFs.GetScenarioIndex(),VLOOKUP($A$5,Periode,2,FALSE))/5)),0,IF(EXACT($A$5,"Moyenne 2013-2038"),_xll.Woodstock.Analyst.Xcel.UDFs.GetIndicatorValueAverage("OSUPREALREGAPAR_FCFT",""&amp;$A$9&amp;"="&amp;EW$12&amp;";",_xll.Woodstock.Analyst.Xcel.UDFs.GetModelFilename(),_xll.Woodstock.Analyst.Xcel.UDFs.GetScenarioIndex(),"2","6")/5,_xll.Woodstock.Analyst.Xcel.UDFs.GetIndicatorValue("OSUPREALREGAPAR_FCFT",""&amp;$A$9&amp;"="&amp;EW$12&amp;";",_xll.Woodstock.Analyst.Xcel.UDFs.GetModelFilename(),_xll.Woodstock.Analyst.Xcel.UDFs.GetScenarioIndex(),VLOOKUP($A$5,Periode,2,FALSE))/5))</f>
        <v>0</v>
      </c>
      <c r="EX40" s="163">
        <f>IF(ISERROR(IF(EXACT($A$5,"Moyenne 2013-2038"),_xll.Woodstock.Analyst.Xcel.UDFs.GetIndicatorValueAverage("OSUPREALREGAPAR_FCFT",""&amp;$A$9&amp;"="&amp;EX$12&amp;";",_xll.Woodstock.Analyst.Xcel.UDFs.GetModelFilename(),_xll.Woodstock.Analyst.Xcel.UDFs.GetScenarioIndex(),"2","6")/5,_xll.Woodstock.Analyst.Xcel.UDFs.GetIndicatorValue("OSUPREALREGAPAR_FCFT",""&amp;$A$9&amp;"="&amp;EX$12&amp;";",_xll.Woodstock.Analyst.Xcel.UDFs.GetModelFilename(),_xll.Woodstock.Analyst.Xcel.UDFs.GetScenarioIndex(),VLOOKUP($A$5,Periode,2,FALSE))/5)),0,IF(EXACT($A$5,"Moyenne 2013-2038"),_xll.Woodstock.Analyst.Xcel.UDFs.GetIndicatorValueAverage("OSUPREALREGAPAR_FCFT",""&amp;$A$9&amp;"="&amp;EX$12&amp;";",_xll.Woodstock.Analyst.Xcel.UDFs.GetModelFilename(),_xll.Woodstock.Analyst.Xcel.UDFs.GetScenarioIndex(),"2","6")/5,_xll.Woodstock.Analyst.Xcel.UDFs.GetIndicatorValue("OSUPREALREGAPAR_FCFT",""&amp;$A$9&amp;"="&amp;EX$12&amp;";",_xll.Woodstock.Analyst.Xcel.UDFs.GetModelFilename(),_xll.Woodstock.Analyst.Xcel.UDFs.GetScenarioIndex(),VLOOKUP($A$5,Periode,2,FALSE))/5))</f>
        <v>0</v>
      </c>
      <c r="EY40" s="163">
        <f>IF(ISERROR(IF(EXACT($A$5,"Moyenne 2013-2038"),_xll.Woodstock.Analyst.Xcel.UDFs.GetIndicatorValueAverage("OSUPREALREGAPAR_FCFT",""&amp;$A$9&amp;"="&amp;EY$12&amp;";",_xll.Woodstock.Analyst.Xcel.UDFs.GetModelFilename(),_xll.Woodstock.Analyst.Xcel.UDFs.GetScenarioIndex(),"2","6")/5,_xll.Woodstock.Analyst.Xcel.UDFs.GetIndicatorValue("OSUPREALREGAPAR_FCFT",""&amp;$A$9&amp;"="&amp;EY$12&amp;";",_xll.Woodstock.Analyst.Xcel.UDFs.GetModelFilename(),_xll.Woodstock.Analyst.Xcel.UDFs.GetScenarioIndex(),VLOOKUP($A$5,Periode,2,FALSE))/5)),0,IF(EXACT($A$5,"Moyenne 2013-2038"),_xll.Woodstock.Analyst.Xcel.UDFs.GetIndicatorValueAverage("OSUPREALREGAPAR_FCFT",""&amp;$A$9&amp;"="&amp;EY$12&amp;";",_xll.Woodstock.Analyst.Xcel.UDFs.GetModelFilename(),_xll.Woodstock.Analyst.Xcel.UDFs.GetScenarioIndex(),"2","6")/5,_xll.Woodstock.Analyst.Xcel.UDFs.GetIndicatorValue("OSUPREALREGAPAR_FCFT",""&amp;$A$9&amp;"="&amp;EY$12&amp;";",_xll.Woodstock.Analyst.Xcel.UDFs.GetModelFilename(),_xll.Woodstock.Analyst.Xcel.UDFs.GetScenarioIndex(),VLOOKUP($A$5,Periode,2,FALSE))/5))</f>
        <v>0</v>
      </c>
      <c r="EZ40" s="163">
        <f>IF(ISERROR(IF(EXACT($A$5,"Moyenne 2013-2038"),_xll.Woodstock.Analyst.Xcel.UDFs.GetIndicatorValueAverage("OSUPREALREGAPAR_FCFT",""&amp;$A$9&amp;"="&amp;EZ$12&amp;";",_xll.Woodstock.Analyst.Xcel.UDFs.GetModelFilename(),_xll.Woodstock.Analyst.Xcel.UDFs.GetScenarioIndex(),"2","6")/5,_xll.Woodstock.Analyst.Xcel.UDFs.GetIndicatorValue("OSUPREALREGAPAR_FCFT",""&amp;$A$9&amp;"="&amp;EZ$12&amp;";",_xll.Woodstock.Analyst.Xcel.UDFs.GetModelFilename(),_xll.Woodstock.Analyst.Xcel.UDFs.GetScenarioIndex(),VLOOKUP($A$5,Periode,2,FALSE))/5)),0,IF(EXACT($A$5,"Moyenne 2013-2038"),_xll.Woodstock.Analyst.Xcel.UDFs.GetIndicatorValueAverage("OSUPREALREGAPAR_FCFT",""&amp;$A$9&amp;"="&amp;EZ$12&amp;";",_xll.Woodstock.Analyst.Xcel.UDFs.GetModelFilename(),_xll.Woodstock.Analyst.Xcel.UDFs.GetScenarioIndex(),"2","6")/5,_xll.Woodstock.Analyst.Xcel.UDFs.GetIndicatorValue("OSUPREALREGAPAR_FCFT",""&amp;$A$9&amp;"="&amp;EZ$12&amp;";",_xll.Woodstock.Analyst.Xcel.UDFs.GetModelFilename(),_xll.Woodstock.Analyst.Xcel.UDFs.GetScenarioIndex(),VLOOKUP($A$5,Periode,2,FALSE))/5))</f>
        <v>0</v>
      </c>
      <c r="FA40" s="163">
        <f>IF(ISERROR(IF(EXACT($A$5,"Moyenne 2013-2038"),_xll.Woodstock.Analyst.Xcel.UDFs.GetIndicatorValueAverage("OSUPREALREGAPAR_FCFT",""&amp;$A$9&amp;"="&amp;FA$12&amp;";",_xll.Woodstock.Analyst.Xcel.UDFs.GetModelFilename(),_xll.Woodstock.Analyst.Xcel.UDFs.GetScenarioIndex(),"2","6")/5,_xll.Woodstock.Analyst.Xcel.UDFs.GetIndicatorValue("OSUPREALREGAPAR_FCFT",""&amp;$A$9&amp;"="&amp;FA$12&amp;";",_xll.Woodstock.Analyst.Xcel.UDFs.GetModelFilename(),_xll.Woodstock.Analyst.Xcel.UDFs.GetScenarioIndex(),VLOOKUP($A$5,Periode,2,FALSE))/5)),0,IF(EXACT($A$5,"Moyenne 2013-2038"),_xll.Woodstock.Analyst.Xcel.UDFs.GetIndicatorValueAverage("OSUPREALREGAPAR_FCFT",""&amp;$A$9&amp;"="&amp;FA$12&amp;";",_xll.Woodstock.Analyst.Xcel.UDFs.GetModelFilename(),_xll.Woodstock.Analyst.Xcel.UDFs.GetScenarioIndex(),"2","6")/5,_xll.Woodstock.Analyst.Xcel.UDFs.GetIndicatorValue("OSUPREALREGAPAR_FCFT",""&amp;$A$9&amp;"="&amp;FA$12&amp;";",_xll.Woodstock.Analyst.Xcel.UDFs.GetModelFilename(),_xll.Woodstock.Analyst.Xcel.UDFs.GetScenarioIndex(),VLOOKUP($A$5,Periode,2,FALSE))/5))</f>
        <v>0</v>
      </c>
      <c r="FB40" s="163">
        <f>IF(ISERROR(IF(EXACT($A$5,"Moyenne 2013-2038"),_xll.Woodstock.Analyst.Xcel.UDFs.GetIndicatorValueAverage("OSUPREALREGAPAR_FCFT",""&amp;$A$9&amp;"="&amp;FB$12&amp;";",_xll.Woodstock.Analyst.Xcel.UDFs.GetModelFilename(),_xll.Woodstock.Analyst.Xcel.UDFs.GetScenarioIndex(),"2","6")/5,_xll.Woodstock.Analyst.Xcel.UDFs.GetIndicatorValue("OSUPREALREGAPAR_FCFT",""&amp;$A$9&amp;"="&amp;FB$12&amp;";",_xll.Woodstock.Analyst.Xcel.UDFs.GetModelFilename(),_xll.Woodstock.Analyst.Xcel.UDFs.GetScenarioIndex(),VLOOKUP($A$5,Periode,2,FALSE))/5)),0,IF(EXACT($A$5,"Moyenne 2013-2038"),_xll.Woodstock.Analyst.Xcel.UDFs.GetIndicatorValueAverage("OSUPREALREGAPAR_FCFT",""&amp;$A$9&amp;"="&amp;FB$12&amp;";",_xll.Woodstock.Analyst.Xcel.UDFs.GetModelFilename(),_xll.Woodstock.Analyst.Xcel.UDFs.GetScenarioIndex(),"2","6")/5,_xll.Woodstock.Analyst.Xcel.UDFs.GetIndicatorValue("OSUPREALREGAPAR_FCFT",""&amp;$A$9&amp;"="&amp;FB$12&amp;";",_xll.Woodstock.Analyst.Xcel.UDFs.GetModelFilename(),_xll.Woodstock.Analyst.Xcel.UDFs.GetScenarioIndex(),VLOOKUP($A$5,Periode,2,FALSE))/5))</f>
        <v>0</v>
      </c>
      <c r="FC40" s="163">
        <f>IF(ISERROR(IF(EXACT($A$5,"Moyenne 2013-2038"),_xll.Woodstock.Analyst.Xcel.UDFs.GetIndicatorValueAverage("OSUPREALREGAPAR_FCFT",""&amp;$A$9&amp;"="&amp;FC$12&amp;";",_xll.Woodstock.Analyst.Xcel.UDFs.GetModelFilename(),_xll.Woodstock.Analyst.Xcel.UDFs.GetScenarioIndex(),"2","6")/5,_xll.Woodstock.Analyst.Xcel.UDFs.GetIndicatorValue("OSUPREALREGAPAR_FCFT",""&amp;$A$9&amp;"="&amp;FC$12&amp;";",_xll.Woodstock.Analyst.Xcel.UDFs.GetModelFilename(),_xll.Woodstock.Analyst.Xcel.UDFs.GetScenarioIndex(),VLOOKUP($A$5,Periode,2,FALSE))/5)),0,IF(EXACT($A$5,"Moyenne 2013-2038"),_xll.Woodstock.Analyst.Xcel.UDFs.GetIndicatorValueAverage("OSUPREALREGAPAR_FCFT",""&amp;$A$9&amp;"="&amp;FC$12&amp;";",_xll.Woodstock.Analyst.Xcel.UDFs.GetModelFilename(),_xll.Woodstock.Analyst.Xcel.UDFs.GetScenarioIndex(),"2","6")/5,_xll.Woodstock.Analyst.Xcel.UDFs.GetIndicatorValue("OSUPREALREGAPAR_FCFT",""&amp;$A$9&amp;"="&amp;FC$12&amp;";",_xll.Woodstock.Analyst.Xcel.UDFs.GetModelFilename(),_xll.Woodstock.Analyst.Xcel.UDFs.GetScenarioIndex(),VLOOKUP($A$5,Periode,2,FALSE))/5))</f>
        <v>0</v>
      </c>
      <c r="FD40" s="163">
        <f>IF(ISERROR(IF(EXACT($A$5,"Moyenne 2013-2038"),_xll.Woodstock.Analyst.Xcel.UDFs.GetIndicatorValueAverage("OSUPREALREGAPAR_FCFT",""&amp;$A$9&amp;"="&amp;FD$12&amp;";",_xll.Woodstock.Analyst.Xcel.UDFs.GetModelFilename(),_xll.Woodstock.Analyst.Xcel.UDFs.GetScenarioIndex(),"2","6")/5,_xll.Woodstock.Analyst.Xcel.UDFs.GetIndicatorValue("OSUPREALREGAPAR_FCFT",""&amp;$A$9&amp;"="&amp;FD$12&amp;";",_xll.Woodstock.Analyst.Xcel.UDFs.GetModelFilename(),_xll.Woodstock.Analyst.Xcel.UDFs.GetScenarioIndex(),VLOOKUP($A$5,Periode,2,FALSE))/5)),0,IF(EXACT($A$5,"Moyenne 2013-2038"),_xll.Woodstock.Analyst.Xcel.UDFs.GetIndicatorValueAverage("OSUPREALREGAPAR_FCFT",""&amp;$A$9&amp;"="&amp;FD$12&amp;";",_xll.Woodstock.Analyst.Xcel.UDFs.GetModelFilename(),_xll.Woodstock.Analyst.Xcel.UDFs.GetScenarioIndex(),"2","6")/5,_xll.Woodstock.Analyst.Xcel.UDFs.GetIndicatorValue("OSUPREALREGAPAR_FCFT",""&amp;$A$9&amp;"="&amp;FD$12&amp;";",_xll.Woodstock.Analyst.Xcel.UDFs.GetModelFilename(),_xll.Woodstock.Analyst.Xcel.UDFs.GetScenarioIndex(),VLOOKUP($A$5,Periode,2,FALSE))/5))</f>
        <v>0</v>
      </c>
      <c r="FE40" s="163">
        <f>IF(ISERROR(IF(EXACT($A$5,"Moyenne 2013-2038"),_xll.Woodstock.Analyst.Xcel.UDFs.GetIndicatorValueAverage("OSUPREALREGAPAR_FCFT",""&amp;$A$9&amp;"="&amp;FE$12&amp;";",_xll.Woodstock.Analyst.Xcel.UDFs.GetModelFilename(),_xll.Woodstock.Analyst.Xcel.UDFs.GetScenarioIndex(),"2","6")/5,_xll.Woodstock.Analyst.Xcel.UDFs.GetIndicatorValue("OSUPREALREGAPAR_FCFT",""&amp;$A$9&amp;"="&amp;FE$12&amp;";",_xll.Woodstock.Analyst.Xcel.UDFs.GetModelFilename(),_xll.Woodstock.Analyst.Xcel.UDFs.GetScenarioIndex(),VLOOKUP($A$5,Periode,2,FALSE))/5)),0,IF(EXACT($A$5,"Moyenne 2013-2038"),_xll.Woodstock.Analyst.Xcel.UDFs.GetIndicatorValueAverage("OSUPREALREGAPAR_FCFT",""&amp;$A$9&amp;"="&amp;FE$12&amp;";",_xll.Woodstock.Analyst.Xcel.UDFs.GetModelFilename(),_xll.Woodstock.Analyst.Xcel.UDFs.GetScenarioIndex(),"2","6")/5,_xll.Woodstock.Analyst.Xcel.UDFs.GetIndicatorValue("OSUPREALREGAPAR_FCFT",""&amp;$A$9&amp;"="&amp;FE$12&amp;";",_xll.Woodstock.Analyst.Xcel.UDFs.GetModelFilename(),_xll.Woodstock.Analyst.Xcel.UDFs.GetScenarioIndex(),VLOOKUP($A$5,Periode,2,FALSE))/5))</f>
        <v>0</v>
      </c>
      <c r="FF40" s="163">
        <f>IF(ISERROR(IF(EXACT($A$5,"Moyenne 2013-2038"),_xll.Woodstock.Analyst.Xcel.UDFs.GetIndicatorValueAverage("OSUPREALREGAPAR_FCFT",""&amp;$A$9&amp;"="&amp;FF$12&amp;";",_xll.Woodstock.Analyst.Xcel.UDFs.GetModelFilename(),_xll.Woodstock.Analyst.Xcel.UDFs.GetScenarioIndex(),"2","6")/5,_xll.Woodstock.Analyst.Xcel.UDFs.GetIndicatorValue("OSUPREALREGAPAR_FCFT",""&amp;$A$9&amp;"="&amp;FF$12&amp;";",_xll.Woodstock.Analyst.Xcel.UDFs.GetModelFilename(),_xll.Woodstock.Analyst.Xcel.UDFs.GetScenarioIndex(),VLOOKUP($A$5,Periode,2,FALSE))/5)),0,IF(EXACT($A$5,"Moyenne 2013-2038"),_xll.Woodstock.Analyst.Xcel.UDFs.GetIndicatorValueAverage("OSUPREALREGAPAR_FCFT",""&amp;$A$9&amp;"="&amp;FF$12&amp;";",_xll.Woodstock.Analyst.Xcel.UDFs.GetModelFilename(),_xll.Woodstock.Analyst.Xcel.UDFs.GetScenarioIndex(),"2","6")/5,_xll.Woodstock.Analyst.Xcel.UDFs.GetIndicatorValue("OSUPREALREGAPAR_FCFT",""&amp;$A$9&amp;"="&amp;FF$12&amp;";",_xll.Woodstock.Analyst.Xcel.UDFs.GetModelFilename(),_xll.Woodstock.Analyst.Xcel.UDFs.GetScenarioIndex(),VLOOKUP($A$5,Periode,2,FALSE))/5))</f>
        <v>0</v>
      </c>
      <c r="FG40" s="163">
        <f>IF(ISERROR(IF(EXACT($A$5,"Moyenne 2013-2038"),_xll.Woodstock.Analyst.Xcel.UDFs.GetIndicatorValueAverage("OSUPREALREGAPAR_FCFT",""&amp;$A$9&amp;"="&amp;FG$12&amp;";",_xll.Woodstock.Analyst.Xcel.UDFs.GetModelFilename(),_xll.Woodstock.Analyst.Xcel.UDFs.GetScenarioIndex(),"2","6")/5,_xll.Woodstock.Analyst.Xcel.UDFs.GetIndicatorValue("OSUPREALREGAPAR_FCFT",""&amp;$A$9&amp;"="&amp;FG$12&amp;";",_xll.Woodstock.Analyst.Xcel.UDFs.GetModelFilename(),_xll.Woodstock.Analyst.Xcel.UDFs.GetScenarioIndex(),VLOOKUP($A$5,Periode,2,FALSE))/5)),0,IF(EXACT($A$5,"Moyenne 2013-2038"),_xll.Woodstock.Analyst.Xcel.UDFs.GetIndicatorValueAverage("OSUPREALREGAPAR_FCFT",""&amp;$A$9&amp;"="&amp;FG$12&amp;";",_xll.Woodstock.Analyst.Xcel.UDFs.GetModelFilename(),_xll.Woodstock.Analyst.Xcel.UDFs.GetScenarioIndex(),"2","6")/5,_xll.Woodstock.Analyst.Xcel.UDFs.GetIndicatorValue("OSUPREALREGAPAR_FCFT",""&amp;$A$9&amp;"="&amp;FG$12&amp;";",_xll.Woodstock.Analyst.Xcel.UDFs.GetModelFilename(),_xll.Woodstock.Analyst.Xcel.UDFs.GetScenarioIndex(),VLOOKUP($A$5,Periode,2,FALSE))/5))</f>
        <v>0</v>
      </c>
      <c r="FH40" s="163">
        <f>IF(ISERROR(IF(EXACT($A$5,"Moyenne 2013-2038"),_xll.Woodstock.Analyst.Xcel.UDFs.GetIndicatorValueAverage("OSUPREALREGAPAR_FCFT",""&amp;$A$9&amp;"="&amp;FH$12&amp;";",_xll.Woodstock.Analyst.Xcel.UDFs.GetModelFilename(),_xll.Woodstock.Analyst.Xcel.UDFs.GetScenarioIndex(),"2","6")/5,_xll.Woodstock.Analyst.Xcel.UDFs.GetIndicatorValue("OSUPREALREGAPAR_FCFT",""&amp;$A$9&amp;"="&amp;FH$12&amp;";",_xll.Woodstock.Analyst.Xcel.UDFs.GetModelFilename(),_xll.Woodstock.Analyst.Xcel.UDFs.GetScenarioIndex(),VLOOKUP($A$5,Periode,2,FALSE))/5)),0,IF(EXACT($A$5,"Moyenne 2013-2038"),_xll.Woodstock.Analyst.Xcel.UDFs.GetIndicatorValueAverage("OSUPREALREGAPAR_FCFT",""&amp;$A$9&amp;"="&amp;FH$12&amp;";",_xll.Woodstock.Analyst.Xcel.UDFs.GetModelFilename(),_xll.Woodstock.Analyst.Xcel.UDFs.GetScenarioIndex(),"2","6")/5,_xll.Woodstock.Analyst.Xcel.UDFs.GetIndicatorValue("OSUPREALREGAPAR_FCFT",""&amp;$A$9&amp;"="&amp;FH$12&amp;";",_xll.Woodstock.Analyst.Xcel.UDFs.GetModelFilename(),_xll.Woodstock.Analyst.Xcel.UDFs.GetScenarioIndex(),VLOOKUP($A$5,Periode,2,FALSE))/5))</f>
        <v>0</v>
      </c>
      <c r="FI40" s="163">
        <f>IF(ISERROR(IF(EXACT($A$5,"Moyenne 2013-2038"),_xll.Woodstock.Analyst.Xcel.UDFs.GetIndicatorValueAverage("OSUPREALREGAPAR_FCFT",""&amp;$A$9&amp;"="&amp;FI$12&amp;";",_xll.Woodstock.Analyst.Xcel.UDFs.GetModelFilename(),_xll.Woodstock.Analyst.Xcel.UDFs.GetScenarioIndex(),"2","6")/5,_xll.Woodstock.Analyst.Xcel.UDFs.GetIndicatorValue("OSUPREALREGAPAR_FCFT",""&amp;$A$9&amp;"="&amp;FI$12&amp;";",_xll.Woodstock.Analyst.Xcel.UDFs.GetModelFilename(),_xll.Woodstock.Analyst.Xcel.UDFs.GetScenarioIndex(),VLOOKUP($A$5,Periode,2,FALSE))/5)),0,IF(EXACT($A$5,"Moyenne 2013-2038"),_xll.Woodstock.Analyst.Xcel.UDFs.GetIndicatorValueAverage("OSUPREALREGAPAR_FCFT",""&amp;$A$9&amp;"="&amp;FI$12&amp;";",_xll.Woodstock.Analyst.Xcel.UDFs.GetModelFilename(),_xll.Woodstock.Analyst.Xcel.UDFs.GetScenarioIndex(),"2","6")/5,_xll.Woodstock.Analyst.Xcel.UDFs.GetIndicatorValue("OSUPREALREGAPAR_FCFT",""&amp;$A$9&amp;"="&amp;FI$12&amp;";",_xll.Woodstock.Analyst.Xcel.UDFs.GetModelFilename(),_xll.Woodstock.Analyst.Xcel.UDFs.GetScenarioIndex(),VLOOKUP($A$5,Periode,2,FALSE))/5))</f>
        <v>0</v>
      </c>
      <c r="FJ40" s="163">
        <f>IF(ISERROR(IF(EXACT($A$5,"Moyenne 2013-2038"),_xll.Woodstock.Analyst.Xcel.UDFs.GetIndicatorValueAverage("OSUPREALREGAPAR_FCFT",""&amp;$A$9&amp;"="&amp;FJ$12&amp;";",_xll.Woodstock.Analyst.Xcel.UDFs.GetModelFilename(),_xll.Woodstock.Analyst.Xcel.UDFs.GetScenarioIndex(),"2","6")/5,_xll.Woodstock.Analyst.Xcel.UDFs.GetIndicatorValue("OSUPREALREGAPAR_FCFT",""&amp;$A$9&amp;"="&amp;FJ$12&amp;";",_xll.Woodstock.Analyst.Xcel.UDFs.GetModelFilename(),_xll.Woodstock.Analyst.Xcel.UDFs.GetScenarioIndex(),VLOOKUP($A$5,Periode,2,FALSE))/5)),0,IF(EXACT($A$5,"Moyenne 2013-2038"),_xll.Woodstock.Analyst.Xcel.UDFs.GetIndicatorValueAverage("OSUPREALREGAPAR_FCFT",""&amp;$A$9&amp;"="&amp;FJ$12&amp;";",_xll.Woodstock.Analyst.Xcel.UDFs.GetModelFilename(),_xll.Woodstock.Analyst.Xcel.UDFs.GetScenarioIndex(),"2","6")/5,_xll.Woodstock.Analyst.Xcel.UDFs.GetIndicatorValue("OSUPREALREGAPAR_FCFT",""&amp;$A$9&amp;"="&amp;FJ$12&amp;";",_xll.Woodstock.Analyst.Xcel.UDFs.GetModelFilename(),_xll.Woodstock.Analyst.Xcel.UDFs.GetScenarioIndex(),VLOOKUP($A$5,Periode,2,FALSE))/5))</f>
        <v>0</v>
      </c>
      <c r="FK40" s="163">
        <f>IF(ISERROR(IF(EXACT($A$5,"Moyenne 2013-2038"),_xll.Woodstock.Analyst.Xcel.UDFs.GetIndicatorValueAverage("OSUPREALREGAPAR_FCFT",""&amp;$A$9&amp;"="&amp;FK$12&amp;";",_xll.Woodstock.Analyst.Xcel.UDFs.GetModelFilename(),_xll.Woodstock.Analyst.Xcel.UDFs.GetScenarioIndex(),"2","6")/5,_xll.Woodstock.Analyst.Xcel.UDFs.GetIndicatorValue("OSUPREALREGAPAR_FCFT",""&amp;$A$9&amp;"="&amp;FK$12&amp;";",_xll.Woodstock.Analyst.Xcel.UDFs.GetModelFilename(),_xll.Woodstock.Analyst.Xcel.UDFs.GetScenarioIndex(),VLOOKUP($A$5,Periode,2,FALSE))/5)),0,IF(EXACT($A$5,"Moyenne 2013-2038"),_xll.Woodstock.Analyst.Xcel.UDFs.GetIndicatorValueAverage("OSUPREALREGAPAR_FCFT",""&amp;$A$9&amp;"="&amp;FK$12&amp;";",_xll.Woodstock.Analyst.Xcel.UDFs.GetModelFilename(),_xll.Woodstock.Analyst.Xcel.UDFs.GetScenarioIndex(),"2","6")/5,_xll.Woodstock.Analyst.Xcel.UDFs.GetIndicatorValue("OSUPREALREGAPAR_FCFT",""&amp;$A$9&amp;"="&amp;FK$12&amp;";",_xll.Woodstock.Analyst.Xcel.UDFs.GetModelFilename(),_xll.Woodstock.Analyst.Xcel.UDFs.GetScenarioIndex(),VLOOKUP($A$5,Periode,2,FALSE))/5))</f>
        <v>0</v>
      </c>
      <c r="FL40" s="163">
        <f>IF(ISERROR(IF(EXACT($A$5,"Moyenne 2013-2038"),_xll.Woodstock.Analyst.Xcel.UDFs.GetIndicatorValueAverage("OSUPREALREGAPAR_FCFT",""&amp;$A$9&amp;"="&amp;FL$12&amp;";",_xll.Woodstock.Analyst.Xcel.UDFs.GetModelFilename(),_xll.Woodstock.Analyst.Xcel.UDFs.GetScenarioIndex(),"2","6")/5,_xll.Woodstock.Analyst.Xcel.UDFs.GetIndicatorValue("OSUPREALREGAPAR_FCFT",""&amp;$A$9&amp;"="&amp;FL$12&amp;";",_xll.Woodstock.Analyst.Xcel.UDFs.GetModelFilename(),_xll.Woodstock.Analyst.Xcel.UDFs.GetScenarioIndex(),VLOOKUP($A$5,Periode,2,FALSE))/5)),0,IF(EXACT($A$5,"Moyenne 2013-2038"),_xll.Woodstock.Analyst.Xcel.UDFs.GetIndicatorValueAverage("OSUPREALREGAPAR_FCFT",""&amp;$A$9&amp;"="&amp;FL$12&amp;";",_xll.Woodstock.Analyst.Xcel.UDFs.GetModelFilename(),_xll.Woodstock.Analyst.Xcel.UDFs.GetScenarioIndex(),"2","6")/5,_xll.Woodstock.Analyst.Xcel.UDFs.GetIndicatorValue("OSUPREALREGAPAR_FCFT",""&amp;$A$9&amp;"="&amp;FL$12&amp;";",_xll.Woodstock.Analyst.Xcel.UDFs.GetModelFilename(),_xll.Woodstock.Analyst.Xcel.UDFs.GetScenarioIndex(),VLOOKUP($A$5,Periode,2,FALSE))/5))</f>
        <v>0</v>
      </c>
      <c r="FM40" s="163">
        <f>IF(ISERROR(IF(EXACT($A$5,"Moyenne 2013-2038"),_xll.Woodstock.Analyst.Xcel.UDFs.GetIndicatorValueAverage("OSUPREALREGAPAR_FCFT",""&amp;$A$9&amp;"="&amp;FM$12&amp;";",_xll.Woodstock.Analyst.Xcel.UDFs.GetModelFilename(),_xll.Woodstock.Analyst.Xcel.UDFs.GetScenarioIndex(),"2","6")/5,_xll.Woodstock.Analyst.Xcel.UDFs.GetIndicatorValue("OSUPREALREGAPAR_FCFT",""&amp;$A$9&amp;"="&amp;FM$12&amp;";",_xll.Woodstock.Analyst.Xcel.UDFs.GetModelFilename(),_xll.Woodstock.Analyst.Xcel.UDFs.GetScenarioIndex(),VLOOKUP($A$5,Periode,2,FALSE))/5)),0,IF(EXACT($A$5,"Moyenne 2013-2038"),_xll.Woodstock.Analyst.Xcel.UDFs.GetIndicatorValueAverage("OSUPREALREGAPAR_FCFT",""&amp;$A$9&amp;"="&amp;FM$12&amp;";",_xll.Woodstock.Analyst.Xcel.UDFs.GetModelFilename(),_xll.Woodstock.Analyst.Xcel.UDFs.GetScenarioIndex(),"2","6")/5,_xll.Woodstock.Analyst.Xcel.UDFs.GetIndicatorValue("OSUPREALREGAPAR_FCFT",""&amp;$A$9&amp;"="&amp;FM$12&amp;";",_xll.Woodstock.Analyst.Xcel.UDFs.GetModelFilename(),_xll.Woodstock.Analyst.Xcel.UDFs.GetScenarioIndex(),VLOOKUP($A$5,Periode,2,FALSE))/5))</f>
        <v>0</v>
      </c>
      <c r="FN40" s="163">
        <f>IF(ISERROR(IF(EXACT($A$5,"Moyenne 2013-2038"),_xll.Woodstock.Analyst.Xcel.UDFs.GetIndicatorValueAverage("OSUPREALREGAPAR_FCFT",""&amp;$A$9&amp;"="&amp;FN$12&amp;";",_xll.Woodstock.Analyst.Xcel.UDFs.GetModelFilename(),_xll.Woodstock.Analyst.Xcel.UDFs.GetScenarioIndex(),"2","6")/5,_xll.Woodstock.Analyst.Xcel.UDFs.GetIndicatorValue("OSUPREALREGAPAR_FCFT",""&amp;$A$9&amp;"="&amp;FN$12&amp;";",_xll.Woodstock.Analyst.Xcel.UDFs.GetModelFilename(),_xll.Woodstock.Analyst.Xcel.UDFs.GetScenarioIndex(),VLOOKUP($A$5,Periode,2,FALSE))/5)),0,IF(EXACT($A$5,"Moyenne 2013-2038"),_xll.Woodstock.Analyst.Xcel.UDFs.GetIndicatorValueAverage("OSUPREALREGAPAR_FCFT",""&amp;$A$9&amp;"="&amp;FN$12&amp;";",_xll.Woodstock.Analyst.Xcel.UDFs.GetModelFilename(),_xll.Woodstock.Analyst.Xcel.UDFs.GetScenarioIndex(),"2","6")/5,_xll.Woodstock.Analyst.Xcel.UDFs.GetIndicatorValue("OSUPREALREGAPAR_FCFT",""&amp;$A$9&amp;"="&amp;FN$12&amp;";",_xll.Woodstock.Analyst.Xcel.UDFs.GetModelFilename(),_xll.Woodstock.Analyst.Xcel.UDFs.GetScenarioIndex(),VLOOKUP($A$5,Periode,2,FALSE))/5))</f>
        <v>0</v>
      </c>
      <c r="FO40" s="163">
        <f>IF(ISERROR(IF(EXACT($A$5,"Moyenne 2013-2038"),_xll.Woodstock.Analyst.Xcel.UDFs.GetIndicatorValueAverage("OSUPREALREGAPAR_FCFT",""&amp;$A$9&amp;"="&amp;FO$12&amp;";",_xll.Woodstock.Analyst.Xcel.UDFs.GetModelFilename(),_xll.Woodstock.Analyst.Xcel.UDFs.GetScenarioIndex(),"2","6")/5,_xll.Woodstock.Analyst.Xcel.UDFs.GetIndicatorValue("OSUPREALREGAPAR_FCFT",""&amp;$A$9&amp;"="&amp;FO$12&amp;";",_xll.Woodstock.Analyst.Xcel.UDFs.GetModelFilename(),_xll.Woodstock.Analyst.Xcel.UDFs.GetScenarioIndex(),VLOOKUP($A$5,Periode,2,FALSE))/5)),0,IF(EXACT($A$5,"Moyenne 2013-2038"),_xll.Woodstock.Analyst.Xcel.UDFs.GetIndicatorValueAverage("OSUPREALREGAPAR_FCFT",""&amp;$A$9&amp;"="&amp;FO$12&amp;";",_xll.Woodstock.Analyst.Xcel.UDFs.GetModelFilename(),_xll.Woodstock.Analyst.Xcel.UDFs.GetScenarioIndex(),"2","6")/5,_xll.Woodstock.Analyst.Xcel.UDFs.GetIndicatorValue("OSUPREALREGAPAR_FCFT",""&amp;$A$9&amp;"="&amp;FO$12&amp;";",_xll.Woodstock.Analyst.Xcel.UDFs.GetModelFilename(),_xll.Woodstock.Analyst.Xcel.UDFs.GetScenarioIndex(),VLOOKUP($A$5,Periode,2,FALSE))/5))</f>
        <v>0</v>
      </c>
      <c r="FP40" s="163">
        <f>IF(ISERROR(IF(EXACT($A$5,"Moyenne 2013-2038"),_xll.Woodstock.Analyst.Xcel.UDFs.GetIndicatorValueAverage("OSUPREALREGAPAR_FCFT",""&amp;$A$9&amp;"="&amp;FP$12&amp;";",_xll.Woodstock.Analyst.Xcel.UDFs.GetModelFilename(),_xll.Woodstock.Analyst.Xcel.UDFs.GetScenarioIndex(),"2","6")/5,_xll.Woodstock.Analyst.Xcel.UDFs.GetIndicatorValue("OSUPREALREGAPAR_FCFT",""&amp;$A$9&amp;"="&amp;FP$12&amp;";",_xll.Woodstock.Analyst.Xcel.UDFs.GetModelFilename(),_xll.Woodstock.Analyst.Xcel.UDFs.GetScenarioIndex(),VLOOKUP($A$5,Periode,2,FALSE))/5)),0,IF(EXACT($A$5,"Moyenne 2013-2038"),_xll.Woodstock.Analyst.Xcel.UDFs.GetIndicatorValueAverage("OSUPREALREGAPAR_FCFT",""&amp;$A$9&amp;"="&amp;FP$12&amp;";",_xll.Woodstock.Analyst.Xcel.UDFs.GetModelFilename(),_xll.Woodstock.Analyst.Xcel.UDFs.GetScenarioIndex(),"2","6")/5,_xll.Woodstock.Analyst.Xcel.UDFs.GetIndicatorValue("OSUPREALREGAPAR_FCFT",""&amp;$A$9&amp;"="&amp;FP$12&amp;";",_xll.Woodstock.Analyst.Xcel.UDFs.GetModelFilename(),_xll.Woodstock.Analyst.Xcel.UDFs.GetScenarioIndex(),VLOOKUP($A$5,Periode,2,FALSE))/5))</f>
        <v>0</v>
      </c>
      <c r="FQ40" s="163">
        <f>IF(ISERROR(IF(EXACT($A$5,"Moyenne 2013-2038"),_xll.Woodstock.Analyst.Xcel.UDFs.GetIndicatorValueAverage("OSUPREALREGAPAR_FCFT",""&amp;$A$9&amp;"="&amp;FQ$12&amp;";",_xll.Woodstock.Analyst.Xcel.UDFs.GetModelFilename(),_xll.Woodstock.Analyst.Xcel.UDFs.GetScenarioIndex(),"2","6")/5,_xll.Woodstock.Analyst.Xcel.UDFs.GetIndicatorValue("OSUPREALREGAPAR_FCFT",""&amp;$A$9&amp;"="&amp;FQ$12&amp;";",_xll.Woodstock.Analyst.Xcel.UDFs.GetModelFilename(),_xll.Woodstock.Analyst.Xcel.UDFs.GetScenarioIndex(),VLOOKUP($A$5,Periode,2,FALSE))/5)),0,IF(EXACT($A$5,"Moyenne 2013-2038"),_xll.Woodstock.Analyst.Xcel.UDFs.GetIndicatorValueAverage("OSUPREALREGAPAR_FCFT",""&amp;$A$9&amp;"="&amp;FQ$12&amp;";",_xll.Woodstock.Analyst.Xcel.UDFs.GetModelFilename(),_xll.Woodstock.Analyst.Xcel.UDFs.GetScenarioIndex(),"2","6")/5,_xll.Woodstock.Analyst.Xcel.UDFs.GetIndicatorValue("OSUPREALREGAPAR_FCFT",""&amp;$A$9&amp;"="&amp;FQ$12&amp;";",_xll.Woodstock.Analyst.Xcel.UDFs.GetModelFilename(),_xll.Woodstock.Analyst.Xcel.UDFs.GetScenarioIndex(),VLOOKUP($A$5,Periode,2,FALSE))/5))</f>
        <v>0</v>
      </c>
      <c r="FR40" s="163">
        <f>IF(ISERROR(IF(EXACT($A$5,"Moyenne 2013-2038"),_xll.Woodstock.Analyst.Xcel.UDFs.GetIndicatorValueAverage("OSUPREALREGAPAR_FCFT",""&amp;$A$9&amp;"="&amp;FR$12&amp;";",_xll.Woodstock.Analyst.Xcel.UDFs.GetModelFilename(),_xll.Woodstock.Analyst.Xcel.UDFs.GetScenarioIndex(),"2","6")/5,_xll.Woodstock.Analyst.Xcel.UDFs.GetIndicatorValue("OSUPREALREGAPAR_FCFT",""&amp;$A$9&amp;"="&amp;FR$12&amp;";",_xll.Woodstock.Analyst.Xcel.UDFs.GetModelFilename(),_xll.Woodstock.Analyst.Xcel.UDFs.GetScenarioIndex(),VLOOKUP($A$5,Periode,2,FALSE))/5)),0,IF(EXACT($A$5,"Moyenne 2013-2038"),_xll.Woodstock.Analyst.Xcel.UDFs.GetIndicatorValueAverage("OSUPREALREGAPAR_FCFT",""&amp;$A$9&amp;"="&amp;FR$12&amp;";",_xll.Woodstock.Analyst.Xcel.UDFs.GetModelFilename(),_xll.Woodstock.Analyst.Xcel.UDFs.GetScenarioIndex(),"2","6")/5,_xll.Woodstock.Analyst.Xcel.UDFs.GetIndicatorValue("OSUPREALREGAPAR_FCFT",""&amp;$A$9&amp;"="&amp;FR$12&amp;";",_xll.Woodstock.Analyst.Xcel.UDFs.GetModelFilename(),_xll.Woodstock.Analyst.Xcel.UDFs.GetScenarioIndex(),VLOOKUP($A$5,Periode,2,FALSE))/5))</f>
        <v>0</v>
      </c>
      <c r="FS40" s="163">
        <f>IF(ISERROR(IF(EXACT($A$5,"Moyenne 2013-2038"),_xll.Woodstock.Analyst.Xcel.UDFs.GetIndicatorValueAverage("OSUPREALREGAPAR_FCFT",""&amp;$A$9&amp;"="&amp;FS$12&amp;";",_xll.Woodstock.Analyst.Xcel.UDFs.GetModelFilename(),_xll.Woodstock.Analyst.Xcel.UDFs.GetScenarioIndex(),"2","6")/5,_xll.Woodstock.Analyst.Xcel.UDFs.GetIndicatorValue("OSUPREALREGAPAR_FCFT",""&amp;$A$9&amp;"="&amp;FS$12&amp;";",_xll.Woodstock.Analyst.Xcel.UDFs.GetModelFilename(),_xll.Woodstock.Analyst.Xcel.UDFs.GetScenarioIndex(),VLOOKUP($A$5,Periode,2,FALSE))/5)),0,IF(EXACT($A$5,"Moyenne 2013-2038"),_xll.Woodstock.Analyst.Xcel.UDFs.GetIndicatorValueAverage("OSUPREALREGAPAR_FCFT",""&amp;$A$9&amp;"="&amp;FS$12&amp;";",_xll.Woodstock.Analyst.Xcel.UDFs.GetModelFilename(),_xll.Woodstock.Analyst.Xcel.UDFs.GetScenarioIndex(),"2","6")/5,_xll.Woodstock.Analyst.Xcel.UDFs.GetIndicatorValue("OSUPREALREGAPAR_FCFT",""&amp;$A$9&amp;"="&amp;FS$12&amp;";",_xll.Woodstock.Analyst.Xcel.UDFs.GetModelFilename(),_xll.Woodstock.Analyst.Xcel.UDFs.GetScenarioIndex(),VLOOKUP($A$5,Periode,2,FALSE))/5))</f>
        <v>0</v>
      </c>
      <c r="FT40" s="163">
        <f>IF(ISERROR(IF(EXACT($A$5,"Moyenne 2013-2038"),_xll.Woodstock.Analyst.Xcel.UDFs.GetIndicatorValueAverage("OSUPREALREGAPAR_FCFT",""&amp;$A$9&amp;"="&amp;FT$12&amp;";",_xll.Woodstock.Analyst.Xcel.UDFs.GetModelFilename(),_xll.Woodstock.Analyst.Xcel.UDFs.GetScenarioIndex(),"2","6")/5,_xll.Woodstock.Analyst.Xcel.UDFs.GetIndicatorValue("OSUPREALREGAPAR_FCFT",""&amp;$A$9&amp;"="&amp;FT$12&amp;";",_xll.Woodstock.Analyst.Xcel.UDFs.GetModelFilename(),_xll.Woodstock.Analyst.Xcel.UDFs.GetScenarioIndex(),VLOOKUP($A$5,Periode,2,FALSE))/5)),0,IF(EXACT($A$5,"Moyenne 2013-2038"),_xll.Woodstock.Analyst.Xcel.UDFs.GetIndicatorValueAverage("OSUPREALREGAPAR_FCFT",""&amp;$A$9&amp;"="&amp;FT$12&amp;";",_xll.Woodstock.Analyst.Xcel.UDFs.GetModelFilename(),_xll.Woodstock.Analyst.Xcel.UDFs.GetScenarioIndex(),"2","6")/5,_xll.Woodstock.Analyst.Xcel.UDFs.GetIndicatorValue("OSUPREALREGAPAR_FCFT",""&amp;$A$9&amp;"="&amp;FT$12&amp;";",_xll.Woodstock.Analyst.Xcel.UDFs.GetModelFilename(),_xll.Woodstock.Analyst.Xcel.UDFs.GetScenarioIndex(),VLOOKUP($A$5,Periode,2,FALSE))/5))</f>
        <v>0</v>
      </c>
      <c r="FU40" s="163">
        <f>IF(ISERROR(IF(EXACT($A$5,"Moyenne 2013-2038"),_xll.Woodstock.Analyst.Xcel.UDFs.GetIndicatorValueAverage("OSUPREALREGAPAR_FCFT",""&amp;$A$9&amp;"="&amp;FU$12&amp;";",_xll.Woodstock.Analyst.Xcel.UDFs.GetModelFilename(),_xll.Woodstock.Analyst.Xcel.UDFs.GetScenarioIndex(),"2","6")/5,_xll.Woodstock.Analyst.Xcel.UDFs.GetIndicatorValue("OSUPREALREGAPAR_FCFT",""&amp;$A$9&amp;"="&amp;FU$12&amp;";",_xll.Woodstock.Analyst.Xcel.UDFs.GetModelFilename(),_xll.Woodstock.Analyst.Xcel.UDFs.GetScenarioIndex(),VLOOKUP($A$5,Periode,2,FALSE))/5)),0,IF(EXACT($A$5,"Moyenne 2013-2038"),_xll.Woodstock.Analyst.Xcel.UDFs.GetIndicatorValueAverage("OSUPREALREGAPAR_FCFT",""&amp;$A$9&amp;"="&amp;FU$12&amp;";",_xll.Woodstock.Analyst.Xcel.UDFs.GetModelFilename(),_xll.Woodstock.Analyst.Xcel.UDFs.GetScenarioIndex(),"2","6")/5,_xll.Woodstock.Analyst.Xcel.UDFs.GetIndicatorValue("OSUPREALREGAPAR_FCFT",""&amp;$A$9&amp;"="&amp;FU$12&amp;";",_xll.Woodstock.Analyst.Xcel.UDFs.GetModelFilename(),_xll.Woodstock.Analyst.Xcel.UDFs.GetScenarioIndex(),VLOOKUP($A$5,Periode,2,FALSE))/5))</f>
        <v>0</v>
      </c>
      <c r="FV40" s="163">
        <f>IF(ISERROR(IF(EXACT($A$5,"Moyenne 2013-2038"),_xll.Woodstock.Analyst.Xcel.UDFs.GetIndicatorValueAverage("OSUPREALREGAPAR_FCFT",""&amp;$A$9&amp;"="&amp;FV$12&amp;";",_xll.Woodstock.Analyst.Xcel.UDFs.GetModelFilename(),_xll.Woodstock.Analyst.Xcel.UDFs.GetScenarioIndex(),"2","6")/5,_xll.Woodstock.Analyst.Xcel.UDFs.GetIndicatorValue("OSUPREALREGAPAR_FCFT",""&amp;$A$9&amp;"="&amp;FV$12&amp;";",_xll.Woodstock.Analyst.Xcel.UDFs.GetModelFilename(),_xll.Woodstock.Analyst.Xcel.UDFs.GetScenarioIndex(),VLOOKUP($A$5,Periode,2,FALSE))/5)),0,IF(EXACT($A$5,"Moyenne 2013-2038"),_xll.Woodstock.Analyst.Xcel.UDFs.GetIndicatorValueAverage("OSUPREALREGAPAR_FCFT",""&amp;$A$9&amp;"="&amp;FV$12&amp;";",_xll.Woodstock.Analyst.Xcel.UDFs.GetModelFilename(),_xll.Woodstock.Analyst.Xcel.UDFs.GetScenarioIndex(),"2","6")/5,_xll.Woodstock.Analyst.Xcel.UDFs.GetIndicatorValue("OSUPREALREGAPAR_FCFT",""&amp;$A$9&amp;"="&amp;FV$12&amp;";",_xll.Woodstock.Analyst.Xcel.UDFs.GetModelFilename(),_xll.Woodstock.Analyst.Xcel.UDFs.GetScenarioIndex(),VLOOKUP($A$5,Periode,2,FALSE))/5))</f>
        <v>0</v>
      </c>
      <c r="FW40" s="163">
        <f>IF(ISERROR(IF(EXACT($A$5,"Moyenne 2013-2038"),_xll.Woodstock.Analyst.Xcel.UDFs.GetIndicatorValueAverage("OSUPREALREGAPAR_FCFT",""&amp;$A$9&amp;"="&amp;FW$12&amp;";",_xll.Woodstock.Analyst.Xcel.UDFs.GetModelFilename(),_xll.Woodstock.Analyst.Xcel.UDFs.GetScenarioIndex(),"2","6")/5,_xll.Woodstock.Analyst.Xcel.UDFs.GetIndicatorValue("OSUPREALREGAPAR_FCFT",""&amp;$A$9&amp;"="&amp;FW$12&amp;";",_xll.Woodstock.Analyst.Xcel.UDFs.GetModelFilename(),_xll.Woodstock.Analyst.Xcel.UDFs.GetScenarioIndex(),VLOOKUP($A$5,Periode,2,FALSE))/5)),0,IF(EXACT($A$5,"Moyenne 2013-2038"),_xll.Woodstock.Analyst.Xcel.UDFs.GetIndicatorValueAverage("OSUPREALREGAPAR_FCFT",""&amp;$A$9&amp;"="&amp;FW$12&amp;";",_xll.Woodstock.Analyst.Xcel.UDFs.GetModelFilename(),_xll.Woodstock.Analyst.Xcel.UDFs.GetScenarioIndex(),"2","6")/5,_xll.Woodstock.Analyst.Xcel.UDFs.GetIndicatorValue("OSUPREALREGAPAR_FCFT",""&amp;$A$9&amp;"="&amp;FW$12&amp;";",_xll.Woodstock.Analyst.Xcel.UDFs.GetModelFilename(),_xll.Woodstock.Analyst.Xcel.UDFs.GetScenarioIndex(),VLOOKUP($A$5,Periode,2,FALSE))/5))</f>
        <v>0</v>
      </c>
      <c r="FX40" s="163">
        <f>IF(ISERROR(IF(EXACT($A$5,"Moyenne 2013-2038"),_xll.Woodstock.Analyst.Xcel.UDFs.GetIndicatorValueAverage("OSUPREALREGAPAR_FCFT",""&amp;$A$9&amp;"="&amp;FX$12&amp;";",_xll.Woodstock.Analyst.Xcel.UDFs.GetModelFilename(),_xll.Woodstock.Analyst.Xcel.UDFs.GetScenarioIndex(),"2","6")/5,_xll.Woodstock.Analyst.Xcel.UDFs.GetIndicatorValue("OSUPREALREGAPAR_FCFT",""&amp;$A$9&amp;"="&amp;FX$12&amp;";",_xll.Woodstock.Analyst.Xcel.UDFs.GetModelFilename(),_xll.Woodstock.Analyst.Xcel.UDFs.GetScenarioIndex(),VLOOKUP($A$5,Periode,2,FALSE))/5)),0,IF(EXACT($A$5,"Moyenne 2013-2038"),_xll.Woodstock.Analyst.Xcel.UDFs.GetIndicatorValueAverage("OSUPREALREGAPAR_FCFT",""&amp;$A$9&amp;"="&amp;FX$12&amp;";",_xll.Woodstock.Analyst.Xcel.UDFs.GetModelFilename(),_xll.Woodstock.Analyst.Xcel.UDFs.GetScenarioIndex(),"2","6")/5,_xll.Woodstock.Analyst.Xcel.UDFs.GetIndicatorValue("OSUPREALREGAPAR_FCFT",""&amp;$A$9&amp;"="&amp;FX$12&amp;";",_xll.Woodstock.Analyst.Xcel.UDFs.GetModelFilename(),_xll.Woodstock.Analyst.Xcel.UDFs.GetScenarioIndex(),VLOOKUP($A$5,Periode,2,FALSE))/5))</f>
        <v>0</v>
      </c>
      <c r="FY40" s="163">
        <f>IF(ISERROR(IF(EXACT($A$5,"Moyenne 2013-2038"),_xll.Woodstock.Analyst.Xcel.UDFs.GetIndicatorValueAverage("OSUPREALREGAPAR_FCFT",""&amp;$A$9&amp;"="&amp;FY$12&amp;";",_xll.Woodstock.Analyst.Xcel.UDFs.GetModelFilename(),_xll.Woodstock.Analyst.Xcel.UDFs.GetScenarioIndex(),"2","6")/5,_xll.Woodstock.Analyst.Xcel.UDFs.GetIndicatorValue("OSUPREALREGAPAR_FCFT",""&amp;$A$9&amp;"="&amp;FY$12&amp;";",_xll.Woodstock.Analyst.Xcel.UDFs.GetModelFilename(),_xll.Woodstock.Analyst.Xcel.UDFs.GetScenarioIndex(),VLOOKUP($A$5,Periode,2,FALSE))/5)),0,IF(EXACT($A$5,"Moyenne 2013-2038"),_xll.Woodstock.Analyst.Xcel.UDFs.GetIndicatorValueAverage("OSUPREALREGAPAR_FCFT",""&amp;$A$9&amp;"="&amp;FY$12&amp;";",_xll.Woodstock.Analyst.Xcel.UDFs.GetModelFilename(),_xll.Woodstock.Analyst.Xcel.UDFs.GetScenarioIndex(),"2","6")/5,_xll.Woodstock.Analyst.Xcel.UDFs.GetIndicatorValue("OSUPREALREGAPAR_FCFT",""&amp;$A$9&amp;"="&amp;FY$12&amp;";",_xll.Woodstock.Analyst.Xcel.UDFs.GetModelFilename(),_xll.Woodstock.Analyst.Xcel.UDFs.GetScenarioIndex(),VLOOKUP($A$5,Periode,2,FALSE))/5))</f>
        <v>0</v>
      </c>
      <c r="FZ40" s="163">
        <f>IF(ISERROR(IF(EXACT($A$5,"Moyenne 2013-2038"),_xll.Woodstock.Analyst.Xcel.UDFs.GetIndicatorValueAverage("OSUPREALREGAPAR_FCFT",""&amp;$A$9&amp;"="&amp;FZ$12&amp;";",_xll.Woodstock.Analyst.Xcel.UDFs.GetModelFilename(),_xll.Woodstock.Analyst.Xcel.UDFs.GetScenarioIndex(),"2","6")/5,_xll.Woodstock.Analyst.Xcel.UDFs.GetIndicatorValue("OSUPREALREGAPAR_FCFT",""&amp;$A$9&amp;"="&amp;FZ$12&amp;";",_xll.Woodstock.Analyst.Xcel.UDFs.GetModelFilename(),_xll.Woodstock.Analyst.Xcel.UDFs.GetScenarioIndex(),VLOOKUP($A$5,Periode,2,FALSE))/5)),0,IF(EXACT($A$5,"Moyenne 2013-2038"),_xll.Woodstock.Analyst.Xcel.UDFs.GetIndicatorValueAverage("OSUPREALREGAPAR_FCFT",""&amp;$A$9&amp;"="&amp;FZ$12&amp;";",_xll.Woodstock.Analyst.Xcel.UDFs.GetModelFilename(),_xll.Woodstock.Analyst.Xcel.UDFs.GetScenarioIndex(),"2","6")/5,_xll.Woodstock.Analyst.Xcel.UDFs.GetIndicatorValue("OSUPREALREGAPAR_FCFT",""&amp;$A$9&amp;"="&amp;FZ$12&amp;";",_xll.Woodstock.Analyst.Xcel.UDFs.GetModelFilename(),_xll.Woodstock.Analyst.Xcel.UDFs.GetScenarioIndex(),VLOOKUP($A$5,Periode,2,FALSE))/5))</f>
        <v>0</v>
      </c>
      <c r="GA40" s="163">
        <f>IF(ISERROR(IF(EXACT($A$5,"Moyenne 2013-2038"),_xll.Woodstock.Analyst.Xcel.UDFs.GetIndicatorValueAverage("OSUPREALREGAPAR_FCFT",""&amp;$A$9&amp;"="&amp;GA$12&amp;";",_xll.Woodstock.Analyst.Xcel.UDFs.GetModelFilename(),_xll.Woodstock.Analyst.Xcel.UDFs.GetScenarioIndex(),"2","6")/5,_xll.Woodstock.Analyst.Xcel.UDFs.GetIndicatorValue("OSUPREALREGAPAR_FCFT",""&amp;$A$9&amp;"="&amp;GA$12&amp;";",_xll.Woodstock.Analyst.Xcel.UDFs.GetModelFilename(),_xll.Woodstock.Analyst.Xcel.UDFs.GetScenarioIndex(),VLOOKUP($A$5,Periode,2,FALSE))/5)),0,IF(EXACT($A$5,"Moyenne 2013-2038"),_xll.Woodstock.Analyst.Xcel.UDFs.GetIndicatorValueAverage("OSUPREALREGAPAR_FCFT",""&amp;$A$9&amp;"="&amp;GA$12&amp;";",_xll.Woodstock.Analyst.Xcel.UDFs.GetModelFilename(),_xll.Woodstock.Analyst.Xcel.UDFs.GetScenarioIndex(),"2","6")/5,_xll.Woodstock.Analyst.Xcel.UDFs.GetIndicatorValue("OSUPREALREGAPAR_FCFT",""&amp;$A$9&amp;"="&amp;GA$12&amp;";",_xll.Woodstock.Analyst.Xcel.UDFs.GetModelFilename(),_xll.Woodstock.Analyst.Xcel.UDFs.GetScenarioIndex(),VLOOKUP($A$5,Periode,2,FALSE))/5))</f>
        <v>0</v>
      </c>
      <c r="GB40" s="163">
        <f>IF(ISERROR(IF(EXACT($A$5,"Moyenne 2013-2038"),_xll.Woodstock.Analyst.Xcel.UDFs.GetIndicatorValueAverage("OSUPREALREGAPAR_FCFT",""&amp;$A$9&amp;"="&amp;GB$12&amp;";",_xll.Woodstock.Analyst.Xcel.UDFs.GetModelFilename(),_xll.Woodstock.Analyst.Xcel.UDFs.GetScenarioIndex(),"2","6")/5,_xll.Woodstock.Analyst.Xcel.UDFs.GetIndicatorValue("OSUPREALREGAPAR_FCFT",""&amp;$A$9&amp;"="&amp;GB$12&amp;";",_xll.Woodstock.Analyst.Xcel.UDFs.GetModelFilename(),_xll.Woodstock.Analyst.Xcel.UDFs.GetScenarioIndex(),VLOOKUP($A$5,Periode,2,FALSE))/5)),0,IF(EXACT($A$5,"Moyenne 2013-2038"),_xll.Woodstock.Analyst.Xcel.UDFs.GetIndicatorValueAverage("OSUPREALREGAPAR_FCFT",""&amp;$A$9&amp;"="&amp;GB$12&amp;";",_xll.Woodstock.Analyst.Xcel.UDFs.GetModelFilename(),_xll.Woodstock.Analyst.Xcel.UDFs.GetScenarioIndex(),"2","6")/5,_xll.Woodstock.Analyst.Xcel.UDFs.GetIndicatorValue("OSUPREALREGAPAR_FCFT",""&amp;$A$9&amp;"="&amp;GB$12&amp;";",_xll.Woodstock.Analyst.Xcel.UDFs.GetModelFilename(),_xll.Woodstock.Analyst.Xcel.UDFs.GetScenarioIndex(),VLOOKUP($A$5,Periode,2,FALSE))/5))</f>
        <v>0</v>
      </c>
      <c r="GC40" s="163">
        <f>IF(ISERROR(IF(EXACT($A$5,"Moyenne 2013-2038"),_xll.Woodstock.Analyst.Xcel.UDFs.GetIndicatorValueAverage("OSUPREALREGAPAR_FCFT",""&amp;$A$9&amp;"="&amp;GC$12&amp;";",_xll.Woodstock.Analyst.Xcel.UDFs.GetModelFilename(),_xll.Woodstock.Analyst.Xcel.UDFs.GetScenarioIndex(),"2","6")/5,_xll.Woodstock.Analyst.Xcel.UDFs.GetIndicatorValue("OSUPREALREGAPAR_FCFT",""&amp;$A$9&amp;"="&amp;GC$12&amp;";",_xll.Woodstock.Analyst.Xcel.UDFs.GetModelFilename(),_xll.Woodstock.Analyst.Xcel.UDFs.GetScenarioIndex(),VLOOKUP($A$5,Periode,2,FALSE))/5)),0,IF(EXACT($A$5,"Moyenne 2013-2038"),_xll.Woodstock.Analyst.Xcel.UDFs.GetIndicatorValueAverage("OSUPREALREGAPAR_FCFT",""&amp;$A$9&amp;"="&amp;GC$12&amp;";",_xll.Woodstock.Analyst.Xcel.UDFs.GetModelFilename(),_xll.Woodstock.Analyst.Xcel.UDFs.GetScenarioIndex(),"2","6")/5,_xll.Woodstock.Analyst.Xcel.UDFs.GetIndicatorValue("OSUPREALREGAPAR_FCFT",""&amp;$A$9&amp;"="&amp;GC$12&amp;";",_xll.Woodstock.Analyst.Xcel.UDFs.GetModelFilename(),_xll.Woodstock.Analyst.Xcel.UDFs.GetScenarioIndex(),VLOOKUP($A$5,Periode,2,FALSE))/5))</f>
        <v>0</v>
      </c>
      <c r="GD40" s="163">
        <f>IF(ISERROR(IF(EXACT($A$5,"Moyenne 2013-2038"),_xll.Woodstock.Analyst.Xcel.UDFs.GetIndicatorValueAverage("OSUPREALREGAPAR_FCFT",""&amp;$A$9&amp;"="&amp;GD$12&amp;";",_xll.Woodstock.Analyst.Xcel.UDFs.GetModelFilename(),_xll.Woodstock.Analyst.Xcel.UDFs.GetScenarioIndex(),"2","6")/5,_xll.Woodstock.Analyst.Xcel.UDFs.GetIndicatorValue("OSUPREALREGAPAR_FCFT",""&amp;$A$9&amp;"="&amp;GD$12&amp;";",_xll.Woodstock.Analyst.Xcel.UDFs.GetModelFilename(),_xll.Woodstock.Analyst.Xcel.UDFs.GetScenarioIndex(),VLOOKUP($A$5,Periode,2,FALSE))/5)),0,IF(EXACT($A$5,"Moyenne 2013-2038"),_xll.Woodstock.Analyst.Xcel.UDFs.GetIndicatorValueAverage("OSUPREALREGAPAR_FCFT",""&amp;$A$9&amp;"="&amp;GD$12&amp;";",_xll.Woodstock.Analyst.Xcel.UDFs.GetModelFilename(),_xll.Woodstock.Analyst.Xcel.UDFs.GetScenarioIndex(),"2","6")/5,_xll.Woodstock.Analyst.Xcel.UDFs.GetIndicatorValue("OSUPREALREGAPAR_FCFT",""&amp;$A$9&amp;"="&amp;GD$12&amp;";",_xll.Woodstock.Analyst.Xcel.UDFs.GetModelFilename(),_xll.Woodstock.Analyst.Xcel.UDFs.GetScenarioIndex(),VLOOKUP($A$5,Periode,2,FALSE))/5))</f>
        <v>0</v>
      </c>
      <c r="GE40" s="163">
        <f>IF(ISERROR(IF(EXACT($A$5,"Moyenne 2013-2038"),_xll.Woodstock.Analyst.Xcel.UDFs.GetIndicatorValueAverage("OSUPREALREGAPAR_FCFT",""&amp;$A$9&amp;"="&amp;GE$12&amp;";",_xll.Woodstock.Analyst.Xcel.UDFs.GetModelFilename(),_xll.Woodstock.Analyst.Xcel.UDFs.GetScenarioIndex(),"2","6")/5,_xll.Woodstock.Analyst.Xcel.UDFs.GetIndicatorValue("OSUPREALREGAPAR_FCFT",""&amp;$A$9&amp;"="&amp;GE$12&amp;";",_xll.Woodstock.Analyst.Xcel.UDFs.GetModelFilename(),_xll.Woodstock.Analyst.Xcel.UDFs.GetScenarioIndex(),VLOOKUP($A$5,Periode,2,FALSE))/5)),0,IF(EXACT($A$5,"Moyenne 2013-2038"),_xll.Woodstock.Analyst.Xcel.UDFs.GetIndicatorValueAverage("OSUPREALREGAPAR_FCFT",""&amp;$A$9&amp;"="&amp;GE$12&amp;";",_xll.Woodstock.Analyst.Xcel.UDFs.GetModelFilename(),_xll.Woodstock.Analyst.Xcel.UDFs.GetScenarioIndex(),"2","6")/5,_xll.Woodstock.Analyst.Xcel.UDFs.GetIndicatorValue("OSUPREALREGAPAR_FCFT",""&amp;$A$9&amp;"="&amp;GE$12&amp;";",_xll.Woodstock.Analyst.Xcel.UDFs.GetModelFilename(),_xll.Woodstock.Analyst.Xcel.UDFs.GetScenarioIndex(),VLOOKUP($A$5,Periode,2,FALSE))/5))</f>
        <v>0</v>
      </c>
      <c r="GF40" s="163">
        <f>IF(ISERROR(IF(EXACT($A$5,"Moyenne 2013-2038"),_xll.Woodstock.Analyst.Xcel.UDFs.GetIndicatorValueAverage("OSUPREALREGAPAR_FCFT",""&amp;$A$9&amp;"="&amp;GF$12&amp;";",_xll.Woodstock.Analyst.Xcel.UDFs.GetModelFilename(),_xll.Woodstock.Analyst.Xcel.UDFs.GetScenarioIndex(),"2","6")/5,_xll.Woodstock.Analyst.Xcel.UDFs.GetIndicatorValue("OSUPREALREGAPAR_FCFT",""&amp;$A$9&amp;"="&amp;GF$12&amp;";",_xll.Woodstock.Analyst.Xcel.UDFs.GetModelFilename(),_xll.Woodstock.Analyst.Xcel.UDFs.GetScenarioIndex(),VLOOKUP($A$5,Periode,2,FALSE))/5)),0,IF(EXACT($A$5,"Moyenne 2013-2038"),_xll.Woodstock.Analyst.Xcel.UDFs.GetIndicatorValueAverage("OSUPREALREGAPAR_FCFT",""&amp;$A$9&amp;"="&amp;GF$12&amp;";",_xll.Woodstock.Analyst.Xcel.UDFs.GetModelFilename(),_xll.Woodstock.Analyst.Xcel.UDFs.GetScenarioIndex(),"2","6")/5,_xll.Woodstock.Analyst.Xcel.UDFs.GetIndicatorValue("OSUPREALREGAPAR_FCFT",""&amp;$A$9&amp;"="&amp;GF$12&amp;";",_xll.Woodstock.Analyst.Xcel.UDFs.GetModelFilename(),_xll.Woodstock.Analyst.Xcel.UDFs.GetScenarioIndex(),VLOOKUP($A$5,Periode,2,FALSE))/5))</f>
        <v>0</v>
      </c>
      <c r="GG40" s="163">
        <f>IF(ISERROR(IF(EXACT($A$5,"Moyenne 2013-2038"),_xll.Woodstock.Analyst.Xcel.UDFs.GetIndicatorValueAverage("OSUPREALREGAPAR_FCFT",""&amp;$A$9&amp;"="&amp;GG$12&amp;";",_xll.Woodstock.Analyst.Xcel.UDFs.GetModelFilename(),_xll.Woodstock.Analyst.Xcel.UDFs.GetScenarioIndex(),"2","6")/5,_xll.Woodstock.Analyst.Xcel.UDFs.GetIndicatorValue("OSUPREALREGAPAR_FCFT",""&amp;$A$9&amp;"="&amp;GG$12&amp;";",_xll.Woodstock.Analyst.Xcel.UDFs.GetModelFilename(),_xll.Woodstock.Analyst.Xcel.UDFs.GetScenarioIndex(),VLOOKUP($A$5,Periode,2,FALSE))/5)),0,IF(EXACT($A$5,"Moyenne 2013-2038"),_xll.Woodstock.Analyst.Xcel.UDFs.GetIndicatorValueAverage("OSUPREALREGAPAR_FCFT",""&amp;$A$9&amp;"="&amp;GG$12&amp;";",_xll.Woodstock.Analyst.Xcel.UDFs.GetModelFilename(),_xll.Woodstock.Analyst.Xcel.UDFs.GetScenarioIndex(),"2","6")/5,_xll.Woodstock.Analyst.Xcel.UDFs.GetIndicatorValue("OSUPREALREGAPAR_FCFT",""&amp;$A$9&amp;"="&amp;GG$12&amp;";",_xll.Woodstock.Analyst.Xcel.UDFs.GetModelFilename(),_xll.Woodstock.Analyst.Xcel.UDFs.GetScenarioIndex(),VLOOKUP($A$5,Periode,2,FALSE))/5))</f>
        <v>0</v>
      </c>
      <c r="GH40" s="163">
        <f>IF(ISERROR(IF(EXACT($A$5,"Moyenne 2013-2038"),_xll.Woodstock.Analyst.Xcel.UDFs.GetIndicatorValueAverage("OSUPREALREGAPAR_FCFT",""&amp;$A$9&amp;"="&amp;GH$12&amp;";",_xll.Woodstock.Analyst.Xcel.UDFs.GetModelFilename(),_xll.Woodstock.Analyst.Xcel.UDFs.GetScenarioIndex(),"2","6")/5,_xll.Woodstock.Analyst.Xcel.UDFs.GetIndicatorValue("OSUPREALREGAPAR_FCFT",""&amp;$A$9&amp;"="&amp;GH$12&amp;";",_xll.Woodstock.Analyst.Xcel.UDFs.GetModelFilename(),_xll.Woodstock.Analyst.Xcel.UDFs.GetScenarioIndex(),VLOOKUP($A$5,Periode,2,FALSE))/5)),0,IF(EXACT($A$5,"Moyenne 2013-2038"),_xll.Woodstock.Analyst.Xcel.UDFs.GetIndicatorValueAverage("OSUPREALREGAPAR_FCFT",""&amp;$A$9&amp;"="&amp;GH$12&amp;";",_xll.Woodstock.Analyst.Xcel.UDFs.GetModelFilename(),_xll.Woodstock.Analyst.Xcel.UDFs.GetScenarioIndex(),"2","6")/5,_xll.Woodstock.Analyst.Xcel.UDFs.GetIndicatorValue("OSUPREALREGAPAR_FCFT",""&amp;$A$9&amp;"="&amp;GH$12&amp;";",_xll.Woodstock.Analyst.Xcel.UDFs.GetModelFilename(),_xll.Woodstock.Analyst.Xcel.UDFs.GetScenarioIndex(),VLOOKUP($A$5,Periode,2,FALSE))/5))</f>
        <v>0</v>
      </c>
      <c r="GI40" s="163">
        <f>IF(ISERROR(IF(EXACT($A$5,"Moyenne 2013-2038"),_xll.Woodstock.Analyst.Xcel.UDFs.GetIndicatorValueAverage("OSUPREALREGAPAR_FCFT",""&amp;$A$9&amp;"="&amp;GI$12&amp;";",_xll.Woodstock.Analyst.Xcel.UDFs.GetModelFilename(),_xll.Woodstock.Analyst.Xcel.UDFs.GetScenarioIndex(),"2","6")/5,_xll.Woodstock.Analyst.Xcel.UDFs.GetIndicatorValue("OSUPREALREGAPAR_FCFT",""&amp;$A$9&amp;"="&amp;GI$12&amp;";",_xll.Woodstock.Analyst.Xcel.UDFs.GetModelFilename(),_xll.Woodstock.Analyst.Xcel.UDFs.GetScenarioIndex(),VLOOKUP($A$5,Periode,2,FALSE))/5)),0,IF(EXACT($A$5,"Moyenne 2013-2038"),_xll.Woodstock.Analyst.Xcel.UDFs.GetIndicatorValueAverage("OSUPREALREGAPAR_FCFT",""&amp;$A$9&amp;"="&amp;GI$12&amp;";",_xll.Woodstock.Analyst.Xcel.UDFs.GetModelFilename(),_xll.Woodstock.Analyst.Xcel.UDFs.GetScenarioIndex(),"2","6")/5,_xll.Woodstock.Analyst.Xcel.UDFs.GetIndicatorValue("OSUPREALREGAPAR_FCFT",""&amp;$A$9&amp;"="&amp;GI$12&amp;";",_xll.Woodstock.Analyst.Xcel.UDFs.GetModelFilename(),_xll.Woodstock.Analyst.Xcel.UDFs.GetScenarioIndex(),VLOOKUP($A$5,Periode,2,FALSE))/5))</f>
        <v>0</v>
      </c>
      <c r="GJ40" s="163">
        <f>IF(ISERROR(IF(EXACT($A$5,"Moyenne 2013-2038"),_xll.Woodstock.Analyst.Xcel.UDFs.GetIndicatorValueAverage("OSUPREALREGAPAR_FCFT",""&amp;$A$9&amp;"="&amp;GJ$12&amp;";",_xll.Woodstock.Analyst.Xcel.UDFs.GetModelFilename(),_xll.Woodstock.Analyst.Xcel.UDFs.GetScenarioIndex(),"2","6")/5,_xll.Woodstock.Analyst.Xcel.UDFs.GetIndicatorValue("OSUPREALREGAPAR_FCFT",""&amp;$A$9&amp;"="&amp;GJ$12&amp;";",_xll.Woodstock.Analyst.Xcel.UDFs.GetModelFilename(),_xll.Woodstock.Analyst.Xcel.UDFs.GetScenarioIndex(),VLOOKUP($A$5,Periode,2,FALSE))/5)),0,IF(EXACT($A$5,"Moyenne 2013-2038"),_xll.Woodstock.Analyst.Xcel.UDFs.GetIndicatorValueAverage("OSUPREALREGAPAR_FCFT",""&amp;$A$9&amp;"="&amp;GJ$12&amp;";",_xll.Woodstock.Analyst.Xcel.UDFs.GetModelFilename(),_xll.Woodstock.Analyst.Xcel.UDFs.GetScenarioIndex(),"2","6")/5,_xll.Woodstock.Analyst.Xcel.UDFs.GetIndicatorValue("OSUPREALREGAPAR_FCFT",""&amp;$A$9&amp;"="&amp;GJ$12&amp;";",_xll.Woodstock.Analyst.Xcel.UDFs.GetModelFilename(),_xll.Woodstock.Analyst.Xcel.UDFs.GetScenarioIndex(),VLOOKUP($A$5,Periode,2,FALSE))/5))</f>
        <v>0</v>
      </c>
      <c r="GK40" s="163">
        <f>IF(ISERROR(IF(EXACT($A$5,"Moyenne 2013-2038"),_xll.Woodstock.Analyst.Xcel.UDFs.GetIndicatorValueAverage("OSUPREALREGAPAR_FCFT",""&amp;$A$9&amp;"="&amp;GK$12&amp;";",_xll.Woodstock.Analyst.Xcel.UDFs.GetModelFilename(),_xll.Woodstock.Analyst.Xcel.UDFs.GetScenarioIndex(),"2","6")/5,_xll.Woodstock.Analyst.Xcel.UDFs.GetIndicatorValue("OSUPREALREGAPAR_FCFT",""&amp;$A$9&amp;"="&amp;GK$12&amp;";",_xll.Woodstock.Analyst.Xcel.UDFs.GetModelFilename(),_xll.Woodstock.Analyst.Xcel.UDFs.GetScenarioIndex(),VLOOKUP($A$5,Periode,2,FALSE))/5)),0,IF(EXACT($A$5,"Moyenne 2013-2038"),_xll.Woodstock.Analyst.Xcel.UDFs.GetIndicatorValueAverage("OSUPREALREGAPAR_FCFT",""&amp;$A$9&amp;"="&amp;GK$12&amp;";",_xll.Woodstock.Analyst.Xcel.UDFs.GetModelFilename(),_xll.Woodstock.Analyst.Xcel.UDFs.GetScenarioIndex(),"2","6")/5,_xll.Woodstock.Analyst.Xcel.UDFs.GetIndicatorValue("OSUPREALREGAPAR_FCFT",""&amp;$A$9&amp;"="&amp;GK$12&amp;";",_xll.Woodstock.Analyst.Xcel.UDFs.GetModelFilename(),_xll.Woodstock.Analyst.Xcel.UDFs.GetScenarioIndex(),VLOOKUP($A$5,Periode,2,FALSE))/5))</f>
        <v>0</v>
      </c>
      <c r="GL40" s="163">
        <f>IF(ISERROR(IF(EXACT($A$5,"Moyenne 2013-2038"),_xll.Woodstock.Analyst.Xcel.UDFs.GetIndicatorValueAverage("OSUPREALREGAPAR_FCFT",""&amp;$A$9&amp;"="&amp;GL$12&amp;";",_xll.Woodstock.Analyst.Xcel.UDFs.GetModelFilename(),_xll.Woodstock.Analyst.Xcel.UDFs.GetScenarioIndex(),"2","6")/5,_xll.Woodstock.Analyst.Xcel.UDFs.GetIndicatorValue("OSUPREALREGAPAR_FCFT",""&amp;$A$9&amp;"="&amp;GL$12&amp;";",_xll.Woodstock.Analyst.Xcel.UDFs.GetModelFilename(),_xll.Woodstock.Analyst.Xcel.UDFs.GetScenarioIndex(),VLOOKUP($A$5,Periode,2,FALSE))/5)),0,IF(EXACT($A$5,"Moyenne 2013-2038"),_xll.Woodstock.Analyst.Xcel.UDFs.GetIndicatorValueAverage("OSUPREALREGAPAR_FCFT",""&amp;$A$9&amp;"="&amp;GL$12&amp;";",_xll.Woodstock.Analyst.Xcel.UDFs.GetModelFilename(),_xll.Woodstock.Analyst.Xcel.UDFs.GetScenarioIndex(),"2","6")/5,_xll.Woodstock.Analyst.Xcel.UDFs.GetIndicatorValue("OSUPREALREGAPAR_FCFT",""&amp;$A$9&amp;"="&amp;GL$12&amp;";",_xll.Woodstock.Analyst.Xcel.UDFs.GetModelFilename(),_xll.Woodstock.Analyst.Xcel.UDFs.GetScenarioIndex(),VLOOKUP($A$5,Periode,2,FALSE))/5))</f>
        <v>0</v>
      </c>
      <c r="GM40" s="163">
        <f>IF(ISERROR(IF(EXACT($A$5,"Moyenne 2013-2038"),_xll.Woodstock.Analyst.Xcel.UDFs.GetIndicatorValueAverage("OSUPREALREGAPAR_FCFT",""&amp;$A$9&amp;"="&amp;GM$12&amp;";",_xll.Woodstock.Analyst.Xcel.UDFs.GetModelFilename(),_xll.Woodstock.Analyst.Xcel.UDFs.GetScenarioIndex(),"2","6")/5,_xll.Woodstock.Analyst.Xcel.UDFs.GetIndicatorValue("OSUPREALREGAPAR_FCFT",""&amp;$A$9&amp;"="&amp;GM$12&amp;";",_xll.Woodstock.Analyst.Xcel.UDFs.GetModelFilename(),_xll.Woodstock.Analyst.Xcel.UDFs.GetScenarioIndex(),VLOOKUP($A$5,Periode,2,FALSE))/5)),0,IF(EXACT($A$5,"Moyenne 2013-2038"),_xll.Woodstock.Analyst.Xcel.UDFs.GetIndicatorValueAverage("OSUPREALREGAPAR_FCFT",""&amp;$A$9&amp;"="&amp;GM$12&amp;";",_xll.Woodstock.Analyst.Xcel.UDFs.GetModelFilename(),_xll.Woodstock.Analyst.Xcel.UDFs.GetScenarioIndex(),"2","6")/5,_xll.Woodstock.Analyst.Xcel.UDFs.GetIndicatorValue("OSUPREALREGAPAR_FCFT",""&amp;$A$9&amp;"="&amp;GM$12&amp;";",_xll.Woodstock.Analyst.Xcel.UDFs.GetModelFilename(),_xll.Woodstock.Analyst.Xcel.UDFs.GetScenarioIndex(),VLOOKUP($A$5,Periode,2,FALSE))/5))</f>
        <v>0</v>
      </c>
      <c r="GN40" s="163">
        <f>IF(ISERROR(IF(EXACT($A$5,"Moyenne 2013-2038"),_xll.Woodstock.Analyst.Xcel.UDFs.GetIndicatorValueAverage("OSUPREALREGAPAR_FCFT",""&amp;$A$9&amp;"="&amp;GN$12&amp;";",_xll.Woodstock.Analyst.Xcel.UDFs.GetModelFilename(),_xll.Woodstock.Analyst.Xcel.UDFs.GetScenarioIndex(),"2","6")/5,_xll.Woodstock.Analyst.Xcel.UDFs.GetIndicatorValue("OSUPREALREGAPAR_FCFT",""&amp;$A$9&amp;"="&amp;GN$12&amp;";",_xll.Woodstock.Analyst.Xcel.UDFs.GetModelFilename(),_xll.Woodstock.Analyst.Xcel.UDFs.GetScenarioIndex(),VLOOKUP($A$5,Periode,2,FALSE))/5)),0,IF(EXACT($A$5,"Moyenne 2013-2038"),_xll.Woodstock.Analyst.Xcel.UDFs.GetIndicatorValueAverage("OSUPREALREGAPAR_FCFT",""&amp;$A$9&amp;"="&amp;GN$12&amp;";",_xll.Woodstock.Analyst.Xcel.UDFs.GetModelFilename(),_xll.Woodstock.Analyst.Xcel.UDFs.GetScenarioIndex(),"2","6")/5,_xll.Woodstock.Analyst.Xcel.UDFs.GetIndicatorValue("OSUPREALREGAPAR_FCFT",""&amp;$A$9&amp;"="&amp;GN$12&amp;";",_xll.Woodstock.Analyst.Xcel.UDFs.GetModelFilename(),_xll.Woodstock.Analyst.Xcel.UDFs.GetScenarioIndex(),VLOOKUP($A$5,Periode,2,FALSE))/5))</f>
        <v>0</v>
      </c>
      <c r="GO40" s="163">
        <f>IF(ISERROR(IF(EXACT($A$5,"Moyenne 2013-2038"),_xll.Woodstock.Analyst.Xcel.UDFs.GetIndicatorValueAverage("OSUPREALREGAPAR_FCFT",""&amp;$A$9&amp;"="&amp;GO$12&amp;";",_xll.Woodstock.Analyst.Xcel.UDFs.GetModelFilename(),_xll.Woodstock.Analyst.Xcel.UDFs.GetScenarioIndex(),"2","6")/5,_xll.Woodstock.Analyst.Xcel.UDFs.GetIndicatorValue("OSUPREALREGAPAR_FCFT",""&amp;$A$9&amp;"="&amp;GO$12&amp;";",_xll.Woodstock.Analyst.Xcel.UDFs.GetModelFilename(),_xll.Woodstock.Analyst.Xcel.UDFs.GetScenarioIndex(),VLOOKUP($A$5,Periode,2,FALSE))/5)),0,IF(EXACT($A$5,"Moyenne 2013-2038"),_xll.Woodstock.Analyst.Xcel.UDFs.GetIndicatorValueAverage("OSUPREALREGAPAR_FCFT",""&amp;$A$9&amp;"="&amp;GO$12&amp;";",_xll.Woodstock.Analyst.Xcel.UDFs.GetModelFilename(),_xll.Woodstock.Analyst.Xcel.UDFs.GetScenarioIndex(),"2","6")/5,_xll.Woodstock.Analyst.Xcel.UDFs.GetIndicatorValue("OSUPREALREGAPAR_FCFT",""&amp;$A$9&amp;"="&amp;GO$12&amp;";",_xll.Woodstock.Analyst.Xcel.UDFs.GetModelFilename(),_xll.Woodstock.Analyst.Xcel.UDFs.GetScenarioIndex(),VLOOKUP($A$5,Periode,2,FALSE))/5))</f>
        <v>0</v>
      </c>
      <c r="GP40" s="163">
        <f>IF(ISERROR(IF(EXACT($A$5,"Moyenne 2013-2038"),_xll.Woodstock.Analyst.Xcel.UDFs.GetIndicatorValueAverage("OSUPREALREGAPAR_FCFT",""&amp;$A$9&amp;"="&amp;GP$12&amp;";",_xll.Woodstock.Analyst.Xcel.UDFs.GetModelFilename(),_xll.Woodstock.Analyst.Xcel.UDFs.GetScenarioIndex(),"2","6")/5,_xll.Woodstock.Analyst.Xcel.UDFs.GetIndicatorValue("OSUPREALREGAPAR_FCFT",""&amp;$A$9&amp;"="&amp;GP$12&amp;";",_xll.Woodstock.Analyst.Xcel.UDFs.GetModelFilename(),_xll.Woodstock.Analyst.Xcel.UDFs.GetScenarioIndex(),VLOOKUP($A$5,Periode,2,FALSE))/5)),0,IF(EXACT($A$5,"Moyenne 2013-2038"),_xll.Woodstock.Analyst.Xcel.UDFs.GetIndicatorValueAverage("OSUPREALREGAPAR_FCFT",""&amp;$A$9&amp;"="&amp;GP$12&amp;";",_xll.Woodstock.Analyst.Xcel.UDFs.GetModelFilename(),_xll.Woodstock.Analyst.Xcel.UDFs.GetScenarioIndex(),"2","6")/5,_xll.Woodstock.Analyst.Xcel.UDFs.GetIndicatorValue("OSUPREALREGAPAR_FCFT",""&amp;$A$9&amp;"="&amp;GP$12&amp;";",_xll.Woodstock.Analyst.Xcel.UDFs.GetModelFilename(),_xll.Woodstock.Analyst.Xcel.UDFs.GetScenarioIndex(),VLOOKUP($A$5,Periode,2,FALSE))/5))</f>
        <v>0</v>
      </c>
      <c r="GQ40" s="163">
        <f>IF(ISERROR(IF(EXACT($A$5,"Moyenne 2013-2038"),_xll.Woodstock.Analyst.Xcel.UDFs.GetIndicatorValueAverage("OSUPREALREGAPAR_FCFT",""&amp;$A$9&amp;"="&amp;GQ$12&amp;";",_xll.Woodstock.Analyst.Xcel.UDFs.GetModelFilename(),_xll.Woodstock.Analyst.Xcel.UDFs.GetScenarioIndex(),"2","6")/5,_xll.Woodstock.Analyst.Xcel.UDFs.GetIndicatorValue("OSUPREALREGAPAR_FCFT",""&amp;$A$9&amp;"="&amp;GQ$12&amp;";",_xll.Woodstock.Analyst.Xcel.UDFs.GetModelFilename(),_xll.Woodstock.Analyst.Xcel.UDFs.GetScenarioIndex(),VLOOKUP($A$5,Periode,2,FALSE))/5)),0,IF(EXACT($A$5,"Moyenne 2013-2038"),_xll.Woodstock.Analyst.Xcel.UDFs.GetIndicatorValueAverage("OSUPREALREGAPAR_FCFT",""&amp;$A$9&amp;"="&amp;GQ$12&amp;";",_xll.Woodstock.Analyst.Xcel.UDFs.GetModelFilename(),_xll.Woodstock.Analyst.Xcel.UDFs.GetScenarioIndex(),"2","6")/5,_xll.Woodstock.Analyst.Xcel.UDFs.GetIndicatorValue("OSUPREALREGAPAR_FCFT",""&amp;$A$9&amp;"="&amp;GQ$12&amp;";",_xll.Woodstock.Analyst.Xcel.UDFs.GetModelFilename(),_xll.Woodstock.Analyst.Xcel.UDFs.GetScenarioIndex(),VLOOKUP($A$5,Periode,2,FALSE))/5))</f>
        <v>0</v>
      </c>
      <c r="GR40" s="163">
        <f>IF(ISERROR(IF(EXACT($A$5,"Moyenne 2013-2038"),_xll.Woodstock.Analyst.Xcel.UDFs.GetIndicatorValueAverage("OSUPREALREGAPAR_FCFT",""&amp;$A$9&amp;"="&amp;GR$12&amp;";",_xll.Woodstock.Analyst.Xcel.UDFs.GetModelFilename(),_xll.Woodstock.Analyst.Xcel.UDFs.GetScenarioIndex(),"2","6")/5,_xll.Woodstock.Analyst.Xcel.UDFs.GetIndicatorValue("OSUPREALREGAPAR_FCFT",""&amp;$A$9&amp;"="&amp;GR$12&amp;";",_xll.Woodstock.Analyst.Xcel.UDFs.GetModelFilename(),_xll.Woodstock.Analyst.Xcel.UDFs.GetScenarioIndex(),VLOOKUP($A$5,Periode,2,FALSE))/5)),0,IF(EXACT($A$5,"Moyenne 2013-2038"),_xll.Woodstock.Analyst.Xcel.UDFs.GetIndicatorValueAverage("OSUPREALREGAPAR_FCFT",""&amp;$A$9&amp;"="&amp;GR$12&amp;";",_xll.Woodstock.Analyst.Xcel.UDFs.GetModelFilename(),_xll.Woodstock.Analyst.Xcel.UDFs.GetScenarioIndex(),"2","6")/5,_xll.Woodstock.Analyst.Xcel.UDFs.GetIndicatorValue("OSUPREALREGAPAR_FCFT",""&amp;$A$9&amp;"="&amp;GR$12&amp;";",_xll.Woodstock.Analyst.Xcel.UDFs.GetModelFilename(),_xll.Woodstock.Analyst.Xcel.UDFs.GetScenarioIndex(),VLOOKUP($A$5,Periode,2,FALSE))/5))</f>
        <v>0</v>
      </c>
      <c r="GS40" s="163">
        <f>IF(ISERROR(IF(EXACT($A$5,"Moyenne 2013-2038"),_xll.Woodstock.Analyst.Xcel.UDFs.GetIndicatorValueAverage("OSUPREALREGAPAR_FCFT",""&amp;$A$9&amp;"="&amp;GS$12&amp;";",_xll.Woodstock.Analyst.Xcel.UDFs.GetModelFilename(),_xll.Woodstock.Analyst.Xcel.UDFs.GetScenarioIndex(),"2","6")/5,_xll.Woodstock.Analyst.Xcel.UDFs.GetIndicatorValue("OSUPREALREGAPAR_FCFT",""&amp;$A$9&amp;"="&amp;GS$12&amp;";",_xll.Woodstock.Analyst.Xcel.UDFs.GetModelFilename(),_xll.Woodstock.Analyst.Xcel.UDFs.GetScenarioIndex(),VLOOKUP($A$5,Periode,2,FALSE))/5)),0,IF(EXACT($A$5,"Moyenne 2013-2038"),_xll.Woodstock.Analyst.Xcel.UDFs.GetIndicatorValueAverage("OSUPREALREGAPAR_FCFT",""&amp;$A$9&amp;"="&amp;GS$12&amp;";",_xll.Woodstock.Analyst.Xcel.UDFs.GetModelFilename(),_xll.Woodstock.Analyst.Xcel.UDFs.GetScenarioIndex(),"2","6")/5,_xll.Woodstock.Analyst.Xcel.UDFs.GetIndicatorValue("OSUPREALREGAPAR_FCFT",""&amp;$A$9&amp;"="&amp;GS$12&amp;";",_xll.Woodstock.Analyst.Xcel.UDFs.GetModelFilename(),_xll.Woodstock.Analyst.Xcel.UDFs.GetScenarioIndex(),VLOOKUP($A$5,Periode,2,FALSE))/5))</f>
        <v>0</v>
      </c>
      <c r="GT40" s="163">
        <f>IF(ISERROR(IF(EXACT($A$5,"Moyenne 2013-2038"),_xll.Woodstock.Analyst.Xcel.UDFs.GetIndicatorValueAverage("OSUPREALREGAPAR_FCFT",""&amp;$A$9&amp;"="&amp;GT$12&amp;";",_xll.Woodstock.Analyst.Xcel.UDFs.GetModelFilename(),_xll.Woodstock.Analyst.Xcel.UDFs.GetScenarioIndex(),"2","6")/5,_xll.Woodstock.Analyst.Xcel.UDFs.GetIndicatorValue("OSUPREALREGAPAR_FCFT",""&amp;$A$9&amp;"="&amp;GT$12&amp;";",_xll.Woodstock.Analyst.Xcel.UDFs.GetModelFilename(),_xll.Woodstock.Analyst.Xcel.UDFs.GetScenarioIndex(),VLOOKUP($A$5,Periode,2,FALSE))/5)),0,IF(EXACT($A$5,"Moyenne 2013-2038"),_xll.Woodstock.Analyst.Xcel.UDFs.GetIndicatorValueAverage("OSUPREALREGAPAR_FCFT",""&amp;$A$9&amp;"="&amp;GT$12&amp;";",_xll.Woodstock.Analyst.Xcel.UDFs.GetModelFilename(),_xll.Woodstock.Analyst.Xcel.UDFs.GetScenarioIndex(),"2","6")/5,_xll.Woodstock.Analyst.Xcel.UDFs.GetIndicatorValue("OSUPREALREGAPAR_FCFT",""&amp;$A$9&amp;"="&amp;GT$12&amp;";",_xll.Woodstock.Analyst.Xcel.UDFs.GetModelFilename(),_xll.Woodstock.Analyst.Xcel.UDFs.GetScenarioIndex(),VLOOKUP($A$5,Periode,2,FALSE))/5))</f>
        <v>0</v>
      </c>
    </row>
    <row r="41" spans="1:202" hidden="1" x14ac:dyDescent="0.25">
      <c r="A41" s="161" t="s">
        <v>1214</v>
      </c>
      <c r="B41" s="150">
        <f>SUM(C41:GT41)</f>
        <v>37.192625269889824</v>
      </c>
      <c r="C41" s="162">
        <f>IF(ISERROR(IF(EXACT($A$5,"Moyenne 2013-2038"),_xll.Woodstock.Analyst.Xcel.UDFs.GetIndicatorValueAverage("OSUPREALREGAPAR_FCMFI",""&amp;$A$9&amp;"="&amp;C$12&amp;";",_xll.Woodstock.Analyst.Xcel.UDFs.GetModelFilename(),_xll.Woodstock.Analyst.Xcel.UDFs.GetScenarioIndex(),"2","6")/5,_xll.Woodstock.Analyst.Xcel.UDFs.GetIndicatorValue("OSUPREALREGAPAR_FCMFI",""&amp;$A$9&amp;"="&amp;C$12&amp;";",_xll.Woodstock.Analyst.Xcel.UDFs.GetModelFilename(),_xll.Woodstock.Analyst.Xcel.UDFs.GetScenarioIndex(),VLOOKUP($A$5,Periode,2,FALSE))/5)),0,IF(EXACT($A$5,"Moyenne 2013-2038"),_xll.Woodstock.Analyst.Xcel.UDFs.GetIndicatorValueAverage("OSUPREALREGAPAR_FCMFI",""&amp;$A$9&amp;"="&amp;C$12&amp;";",_xll.Woodstock.Analyst.Xcel.UDFs.GetModelFilename(),_xll.Woodstock.Analyst.Xcel.UDFs.GetScenarioIndex(),"2","6")/5,_xll.Woodstock.Analyst.Xcel.UDFs.GetIndicatorValue("OSUPREALREGAPAR_FCMFI",""&amp;$A$9&amp;"="&amp;C$12&amp;";",_xll.Woodstock.Analyst.Xcel.UDFs.GetModelFilename(),_xll.Woodstock.Analyst.Xcel.UDFs.GetScenarioIndex(),VLOOKUP($A$5,Periode,2,FALSE))/5))</f>
        <v>7.7880000114440922</v>
      </c>
      <c r="D41" s="162">
        <f>IF(ISERROR(IF(EXACT($A$5,"Moyenne 2013-2038"),_xll.Woodstock.Analyst.Xcel.UDFs.GetIndicatorValueAverage("OSUPREALREGAPAR_FCMFI",""&amp;$A$9&amp;"="&amp;D$12&amp;";",_xll.Woodstock.Analyst.Xcel.UDFs.GetModelFilename(),_xll.Woodstock.Analyst.Xcel.UDFs.GetScenarioIndex(),"2","6")/5,_xll.Woodstock.Analyst.Xcel.UDFs.GetIndicatorValue("OSUPREALREGAPAR_FCMFI",""&amp;$A$9&amp;"="&amp;D$12&amp;";",_xll.Woodstock.Analyst.Xcel.UDFs.GetModelFilename(),_xll.Woodstock.Analyst.Xcel.UDFs.GetScenarioIndex(),VLOOKUP($A$5,Periode,2,FALSE))/5)),0,IF(EXACT($A$5,"Moyenne 2013-2038"),_xll.Woodstock.Analyst.Xcel.UDFs.GetIndicatorValueAverage("OSUPREALREGAPAR_FCMFI",""&amp;$A$9&amp;"="&amp;D$12&amp;";",_xll.Woodstock.Analyst.Xcel.UDFs.GetModelFilename(),_xll.Woodstock.Analyst.Xcel.UDFs.GetScenarioIndex(),"2","6")/5,_xll.Woodstock.Analyst.Xcel.UDFs.GetIndicatorValue("OSUPREALREGAPAR_FCMFI",""&amp;$A$9&amp;"="&amp;D$12&amp;";",_xll.Woodstock.Analyst.Xcel.UDFs.GetModelFilename(),_xll.Woodstock.Analyst.Xcel.UDFs.GetScenarioIndex(),VLOOKUP($A$5,Periode,2,FALSE))/5))</f>
        <v>3.6039999389648436</v>
      </c>
      <c r="E41" s="162">
        <f>IF(ISERROR(IF(EXACT($A$5,"Moyenne 2013-2038"),_xll.Woodstock.Analyst.Xcel.UDFs.GetIndicatorValueAverage("OSUPREALREGAPAR_FCMFI",""&amp;$A$9&amp;"="&amp;E$12&amp;";",_xll.Woodstock.Analyst.Xcel.UDFs.GetModelFilename(),_xll.Woodstock.Analyst.Xcel.UDFs.GetScenarioIndex(),"2","6")/5,_xll.Woodstock.Analyst.Xcel.UDFs.GetIndicatorValue("OSUPREALREGAPAR_FCMFI",""&amp;$A$9&amp;"="&amp;E$12&amp;";",_xll.Woodstock.Analyst.Xcel.UDFs.GetModelFilename(),_xll.Woodstock.Analyst.Xcel.UDFs.GetScenarioIndex(),VLOOKUP($A$5,Periode,2,FALSE))/5)),0,IF(EXACT($A$5,"Moyenne 2013-2038"),_xll.Woodstock.Analyst.Xcel.UDFs.GetIndicatorValueAverage("OSUPREALREGAPAR_FCMFI",""&amp;$A$9&amp;"="&amp;E$12&amp;";",_xll.Woodstock.Analyst.Xcel.UDFs.GetModelFilename(),_xll.Woodstock.Analyst.Xcel.UDFs.GetScenarioIndex(),"2","6")/5,_xll.Woodstock.Analyst.Xcel.UDFs.GetIndicatorValue("OSUPREALREGAPAR_FCMFI",""&amp;$A$9&amp;"="&amp;E$12&amp;";",_xll.Woodstock.Analyst.Xcel.UDFs.GetModelFilename(),_xll.Woodstock.Analyst.Xcel.UDFs.GetScenarioIndex(),VLOOKUP($A$5,Periode,2,FALSE))/5))</f>
        <v>0</v>
      </c>
      <c r="F41" s="162">
        <f>IF(ISERROR(IF(EXACT($A$5,"Moyenne 2013-2038"),_xll.Woodstock.Analyst.Xcel.UDFs.GetIndicatorValueAverage("OSUPREALREGAPAR_FCMFI",""&amp;$A$9&amp;"="&amp;F$12&amp;";",_xll.Woodstock.Analyst.Xcel.UDFs.GetModelFilename(),_xll.Woodstock.Analyst.Xcel.UDFs.GetScenarioIndex(),"2","6")/5,_xll.Woodstock.Analyst.Xcel.UDFs.GetIndicatorValue("OSUPREALREGAPAR_FCMFI",""&amp;$A$9&amp;"="&amp;F$12&amp;";",_xll.Woodstock.Analyst.Xcel.UDFs.GetModelFilename(),_xll.Woodstock.Analyst.Xcel.UDFs.GetScenarioIndex(),VLOOKUP($A$5,Periode,2,FALSE))/5)),0,IF(EXACT($A$5,"Moyenne 2013-2038"),_xll.Woodstock.Analyst.Xcel.UDFs.GetIndicatorValueAverage("OSUPREALREGAPAR_FCMFI",""&amp;$A$9&amp;"="&amp;F$12&amp;";",_xll.Woodstock.Analyst.Xcel.UDFs.GetModelFilename(),_xll.Woodstock.Analyst.Xcel.UDFs.GetScenarioIndex(),"2","6")/5,_xll.Woodstock.Analyst.Xcel.UDFs.GetIndicatorValue("OSUPREALREGAPAR_FCMFI",""&amp;$A$9&amp;"="&amp;F$12&amp;";",_xll.Woodstock.Analyst.Xcel.UDFs.GetModelFilename(),_xll.Woodstock.Analyst.Xcel.UDFs.GetScenarioIndex(),VLOOKUP($A$5,Periode,2,FALSE))/5))</f>
        <v>0</v>
      </c>
      <c r="G41" s="162">
        <f>IF(ISERROR(IF(EXACT($A$5,"Moyenne 2013-2038"),_xll.Woodstock.Analyst.Xcel.UDFs.GetIndicatorValueAverage("OSUPREALREGAPAR_FCMFI",""&amp;$A$9&amp;"="&amp;G$12&amp;";",_xll.Woodstock.Analyst.Xcel.UDFs.GetModelFilename(),_xll.Woodstock.Analyst.Xcel.UDFs.GetScenarioIndex(),"2","6")/5,_xll.Woodstock.Analyst.Xcel.UDFs.GetIndicatorValue("OSUPREALREGAPAR_FCMFI",""&amp;$A$9&amp;"="&amp;G$12&amp;";",_xll.Woodstock.Analyst.Xcel.UDFs.GetModelFilename(),_xll.Woodstock.Analyst.Xcel.UDFs.GetScenarioIndex(),VLOOKUP($A$5,Periode,2,FALSE))/5)),0,IF(EXACT($A$5,"Moyenne 2013-2038"),_xll.Woodstock.Analyst.Xcel.UDFs.GetIndicatorValueAverage("OSUPREALREGAPAR_FCMFI",""&amp;$A$9&amp;"="&amp;G$12&amp;";",_xll.Woodstock.Analyst.Xcel.UDFs.GetModelFilename(),_xll.Woodstock.Analyst.Xcel.UDFs.GetScenarioIndex(),"2","6")/5,_xll.Woodstock.Analyst.Xcel.UDFs.GetIndicatorValue("OSUPREALREGAPAR_FCMFI",""&amp;$A$9&amp;"="&amp;G$12&amp;";",_xll.Woodstock.Analyst.Xcel.UDFs.GetModelFilename(),_xll.Woodstock.Analyst.Xcel.UDFs.GetScenarioIndex(),VLOOKUP($A$5,Periode,2,FALSE))/5))</f>
        <v>4.2880000042915345</v>
      </c>
      <c r="H41" s="162">
        <f>IF(ISERROR(IF(EXACT($A$5,"Moyenne 2013-2038"),_xll.Woodstock.Analyst.Xcel.UDFs.GetIndicatorValueAverage("OSUPREALREGAPAR_FCMFI",""&amp;$A$9&amp;"="&amp;H$12&amp;";",_xll.Woodstock.Analyst.Xcel.UDFs.GetModelFilename(),_xll.Woodstock.Analyst.Xcel.UDFs.GetScenarioIndex(),"2","6")/5,_xll.Woodstock.Analyst.Xcel.UDFs.GetIndicatorValue("OSUPREALREGAPAR_FCMFI",""&amp;$A$9&amp;"="&amp;H$12&amp;";",_xll.Woodstock.Analyst.Xcel.UDFs.GetModelFilename(),_xll.Woodstock.Analyst.Xcel.UDFs.GetScenarioIndex(),VLOOKUP($A$5,Periode,2,FALSE))/5)),0,IF(EXACT($A$5,"Moyenne 2013-2038"),_xll.Woodstock.Analyst.Xcel.UDFs.GetIndicatorValueAverage("OSUPREALREGAPAR_FCMFI",""&amp;$A$9&amp;"="&amp;H$12&amp;";",_xll.Woodstock.Analyst.Xcel.UDFs.GetModelFilename(),_xll.Woodstock.Analyst.Xcel.UDFs.GetScenarioIndex(),"2","6")/5,_xll.Woodstock.Analyst.Xcel.UDFs.GetIndicatorValue("OSUPREALREGAPAR_FCMFI",""&amp;$A$9&amp;"="&amp;H$12&amp;";",_xll.Woodstock.Analyst.Xcel.UDFs.GetModelFilename(),_xll.Woodstock.Analyst.Xcel.UDFs.GetScenarioIndex(),VLOOKUP($A$5,Periode,2,FALSE))/5))</f>
        <v>4.000625305175781</v>
      </c>
      <c r="I41" s="162">
        <f>IF(ISERROR(IF(EXACT($A$5,"Moyenne 2013-2038"),_xll.Woodstock.Analyst.Xcel.UDFs.GetIndicatorValueAverage("OSUPREALREGAPAR_FCMFI",""&amp;$A$9&amp;"="&amp;I$12&amp;";",_xll.Woodstock.Analyst.Xcel.UDFs.GetModelFilename(),_xll.Woodstock.Analyst.Xcel.UDFs.GetScenarioIndex(),"2","6")/5,_xll.Woodstock.Analyst.Xcel.UDFs.GetIndicatorValue("OSUPREALREGAPAR_FCMFI",""&amp;$A$9&amp;"="&amp;I$12&amp;";",_xll.Woodstock.Analyst.Xcel.UDFs.GetModelFilename(),_xll.Woodstock.Analyst.Xcel.UDFs.GetScenarioIndex(),VLOOKUP($A$5,Periode,2,FALSE))/5)),0,IF(EXACT($A$5,"Moyenne 2013-2038"),_xll.Woodstock.Analyst.Xcel.UDFs.GetIndicatorValueAverage("OSUPREALREGAPAR_FCMFI",""&amp;$A$9&amp;"="&amp;I$12&amp;";",_xll.Woodstock.Analyst.Xcel.UDFs.GetModelFilename(),_xll.Woodstock.Analyst.Xcel.UDFs.GetScenarioIndex(),"2","6")/5,_xll.Woodstock.Analyst.Xcel.UDFs.GetIndicatorValue("OSUPREALREGAPAR_FCMFI",""&amp;$A$9&amp;"="&amp;I$12&amp;";",_xll.Woodstock.Analyst.Xcel.UDFs.GetModelFilename(),_xll.Woodstock.Analyst.Xcel.UDFs.GetScenarioIndex(),VLOOKUP($A$5,Periode,2,FALSE))/5))</f>
        <v>0</v>
      </c>
      <c r="J41" s="162">
        <f>IF(ISERROR(IF(EXACT($A$5,"Moyenne 2013-2038"),_xll.Woodstock.Analyst.Xcel.UDFs.GetIndicatorValueAverage("OSUPREALREGAPAR_FCMFI",""&amp;$A$9&amp;"="&amp;J$12&amp;";",_xll.Woodstock.Analyst.Xcel.UDFs.GetModelFilename(),_xll.Woodstock.Analyst.Xcel.UDFs.GetScenarioIndex(),"2","6")/5,_xll.Woodstock.Analyst.Xcel.UDFs.GetIndicatorValue("OSUPREALREGAPAR_FCMFI",""&amp;$A$9&amp;"="&amp;J$12&amp;";",_xll.Woodstock.Analyst.Xcel.UDFs.GetModelFilename(),_xll.Woodstock.Analyst.Xcel.UDFs.GetScenarioIndex(),VLOOKUP($A$5,Periode,2,FALSE))/5)),0,IF(EXACT($A$5,"Moyenne 2013-2038"),_xll.Woodstock.Analyst.Xcel.UDFs.GetIndicatorValueAverage("OSUPREALREGAPAR_FCMFI",""&amp;$A$9&amp;"="&amp;J$12&amp;";",_xll.Woodstock.Analyst.Xcel.UDFs.GetModelFilename(),_xll.Woodstock.Analyst.Xcel.UDFs.GetScenarioIndex(),"2","6")/5,_xll.Woodstock.Analyst.Xcel.UDFs.GetIndicatorValue("OSUPREALREGAPAR_FCMFI",""&amp;$A$9&amp;"="&amp;J$12&amp;";",_xll.Woodstock.Analyst.Xcel.UDFs.GetModelFilename(),_xll.Woodstock.Analyst.Xcel.UDFs.GetScenarioIndex(),VLOOKUP($A$5,Periode,2,FALSE))/5))</f>
        <v>0.78000002384185785</v>
      </c>
      <c r="K41" s="162">
        <f>IF(ISERROR(IF(EXACT($A$5,"Moyenne 2013-2038"),_xll.Woodstock.Analyst.Xcel.UDFs.GetIndicatorValueAverage("OSUPREALREGAPAR_FCMFI",""&amp;$A$9&amp;"="&amp;K$12&amp;";",_xll.Woodstock.Analyst.Xcel.UDFs.GetModelFilename(),_xll.Woodstock.Analyst.Xcel.UDFs.GetScenarioIndex(),"2","6")/5,_xll.Woodstock.Analyst.Xcel.UDFs.GetIndicatorValue("OSUPREALREGAPAR_FCMFI",""&amp;$A$9&amp;"="&amp;K$12&amp;";",_xll.Woodstock.Analyst.Xcel.UDFs.GetModelFilename(),_xll.Woodstock.Analyst.Xcel.UDFs.GetScenarioIndex(),VLOOKUP($A$5,Periode,2,FALSE))/5)),0,IF(EXACT($A$5,"Moyenne 2013-2038"),_xll.Woodstock.Analyst.Xcel.UDFs.GetIndicatorValueAverage("OSUPREALREGAPAR_FCMFI",""&amp;$A$9&amp;"="&amp;K$12&amp;";",_xll.Woodstock.Analyst.Xcel.UDFs.GetModelFilename(),_xll.Woodstock.Analyst.Xcel.UDFs.GetScenarioIndex(),"2","6")/5,_xll.Woodstock.Analyst.Xcel.UDFs.GetIndicatorValue("OSUPREALREGAPAR_FCMFI",""&amp;$A$9&amp;"="&amp;K$12&amp;";",_xll.Woodstock.Analyst.Xcel.UDFs.GetModelFilename(),_xll.Woodstock.Analyst.Xcel.UDFs.GetScenarioIndex(),VLOOKUP($A$5,Periode,2,FALSE))/5))</f>
        <v>2.2079999923706053</v>
      </c>
      <c r="L41" s="162">
        <f>IF(ISERROR(IF(EXACT($A$5,"Moyenne 2013-2038"),_xll.Woodstock.Analyst.Xcel.UDFs.GetIndicatorValueAverage("OSUPREALREGAPAR_FCMFI",""&amp;$A$9&amp;"="&amp;L$12&amp;";",_xll.Woodstock.Analyst.Xcel.UDFs.GetModelFilename(),_xll.Woodstock.Analyst.Xcel.UDFs.GetScenarioIndex(),"2","6")/5,_xll.Woodstock.Analyst.Xcel.UDFs.GetIndicatorValue("OSUPREALREGAPAR_FCMFI",""&amp;$A$9&amp;"="&amp;L$12&amp;";",_xll.Woodstock.Analyst.Xcel.UDFs.GetModelFilename(),_xll.Woodstock.Analyst.Xcel.UDFs.GetScenarioIndex(),VLOOKUP($A$5,Periode,2,FALSE))/5)),0,IF(EXACT($A$5,"Moyenne 2013-2038"),_xll.Woodstock.Analyst.Xcel.UDFs.GetIndicatorValueAverage("OSUPREALREGAPAR_FCMFI",""&amp;$A$9&amp;"="&amp;L$12&amp;";",_xll.Woodstock.Analyst.Xcel.UDFs.GetModelFilename(),_xll.Woodstock.Analyst.Xcel.UDFs.GetScenarioIndex(),"2","6")/5,_xll.Woodstock.Analyst.Xcel.UDFs.GetIndicatorValue("OSUPREALREGAPAR_FCMFI",""&amp;$A$9&amp;"="&amp;L$12&amp;";",_xll.Woodstock.Analyst.Xcel.UDFs.GetModelFilename(),_xll.Woodstock.Analyst.Xcel.UDFs.GetScenarioIndex(),VLOOKUP($A$5,Periode,2,FALSE))/5))</f>
        <v>3.1879999542236326</v>
      </c>
      <c r="M41" s="162">
        <f>IF(ISERROR(IF(EXACT($A$5,"Moyenne 2013-2038"),_xll.Woodstock.Analyst.Xcel.UDFs.GetIndicatorValueAverage("OSUPREALREGAPAR_FCMFI",""&amp;$A$9&amp;"="&amp;M$12&amp;";",_xll.Woodstock.Analyst.Xcel.UDFs.GetModelFilename(),_xll.Woodstock.Analyst.Xcel.UDFs.GetScenarioIndex(),"2","6")/5,_xll.Woodstock.Analyst.Xcel.UDFs.GetIndicatorValue("OSUPREALREGAPAR_FCMFI",""&amp;$A$9&amp;"="&amp;M$12&amp;";",_xll.Woodstock.Analyst.Xcel.UDFs.GetModelFilename(),_xll.Woodstock.Analyst.Xcel.UDFs.GetScenarioIndex(),VLOOKUP($A$5,Periode,2,FALSE))/5)),0,IF(EXACT($A$5,"Moyenne 2013-2038"),_xll.Woodstock.Analyst.Xcel.UDFs.GetIndicatorValueAverage("OSUPREALREGAPAR_FCMFI",""&amp;$A$9&amp;"="&amp;M$12&amp;";",_xll.Woodstock.Analyst.Xcel.UDFs.GetModelFilename(),_xll.Woodstock.Analyst.Xcel.UDFs.GetScenarioIndex(),"2","6")/5,_xll.Woodstock.Analyst.Xcel.UDFs.GetIndicatorValue("OSUPREALREGAPAR_FCMFI",""&amp;$A$9&amp;"="&amp;M$12&amp;";",_xll.Woodstock.Analyst.Xcel.UDFs.GetModelFilename(),_xll.Woodstock.Analyst.Xcel.UDFs.GetScenarioIndex(),VLOOKUP($A$5,Periode,2,FALSE))/5))</f>
        <v>0</v>
      </c>
      <c r="N41" s="162">
        <f>IF(ISERROR(IF(EXACT($A$5,"Moyenne 2013-2038"),_xll.Woodstock.Analyst.Xcel.UDFs.GetIndicatorValueAverage("OSUPREALREGAPAR_FCMFI",""&amp;$A$9&amp;"="&amp;N$12&amp;";",_xll.Woodstock.Analyst.Xcel.UDFs.GetModelFilename(),_xll.Woodstock.Analyst.Xcel.UDFs.GetScenarioIndex(),"2","6")/5,_xll.Woodstock.Analyst.Xcel.UDFs.GetIndicatorValue("OSUPREALREGAPAR_FCMFI",""&amp;$A$9&amp;"="&amp;N$12&amp;";",_xll.Woodstock.Analyst.Xcel.UDFs.GetModelFilename(),_xll.Woodstock.Analyst.Xcel.UDFs.GetScenarioIndex(),VLOOKUP($A$5,Periode,2,FALSE))/5)),0,IF(EXACT($A$5,"Moyenne 2013-2038"),_xll.Woodstock.Analyst.Xcel.UDFs.GetIndicatorValueAverage("OSUPREALREGAPAR_FCMFI",""&amp;$A$9&amp;"="&amp;N$12&amp;";",_xll.Woodstock.Analyst.Xcel.UDFs.GetModelFilename(),_xll.Woodstock.Analyst.Xcel.UDFs.GetScenarioIndex(),"2","6")/5,_xll.Woodstock.Analyst.Xcel.UDFs.GetIndicatorValue("OSUPREALREGAPAR_FCMFI",""&amp;$A$9&amp;"="&amp;N$12&amp;";",_xll.Woodstock.Analyst.Xcel.UDFs.GetModelFilename(),_xll.Woodstock.Analyst.Xcel.UDFs.GetScenarioIndex(),VLOOKUP($A$5,Periode,2,FALSE))/5))</f>
        <v>0.85199996948242185</v>
      </c>
      <c r="O41" s="162">
        <f>IF(ISERROR(IF(EXACT($A$5,"Moyenne 2013-2038"),_xll.Woodstock.Analyst.Xcel.UDFs.GetIndicatorValueAverage("OSUPREALREGAPAR_FCMFI",""&amp;$A$9&amp;"="&amp;O$12&amp;";",_xll.Woodstock.Analyst.Xcel.UDFs.GetModelFilename(),_xll.Woodstock.Analyst.Xcel.UDFs.GetScenarioIndex(),"2","6")/5,_xll.Woodstock.Analyst.Xcel.UDFs.GetIndicatorValue("OSUPREALREGAPAR_FCMFI",""&amp;$A$9&amp;"="&amp;O$12&amp;";",_xll.Woodstock.Analyst.Xcel.UDFs.GetModelFilename(),_xll.Woodstock.Analyst.Xcel.UDFs.GetScenarioIndex(),VLOOKUP($A$5,Periode,2,FALSE))/5)),0,IF(EXACT($A$5,"Moyenne 2013-2038"),_xll.Woodstock.Analyst.Xcel.UDFs.GetIndicatorValueAverage("OSUPREALREGAPAR_FCMFI",""&amp;$A$9&amp;"="&amp;O$12&amp;";",_xll.Woodstock.Analyst.Xcel.UDFs.GetModelFilename(),_xll.Woodstock.Analyst.Xcel.UDFs.GetScenarioIndex(),"2","6")/5,_xll.Woodstock.Analyst.Xcel.UDFs.GetIndicatorValue("OSUPREALREGAPAR_FCMFI",""&amp;$A$9&amp;"="&amp;O$12&amp;";",_xll.Woodstock.Analyst.Xcel.UDFs.GetModelFilename(),_xll.Woodstock.Analyst.Xcel.UDFs.GetScenarioIndex(),VLOOKUP($A$5,Periode,2,FALSE))/5))</f>
        <v>5.4200000905990597</v>
      </c>
      <c r="P41" s="162">
        <f>IF(ISERROR(IF(EXACT($A$5,"Moyenne 2013-2038"),_xll.Woodstock.Analyst.Xcel.UDFs.GetIndicatorValueAverage("OSUPREALREGAPAR_FCMFI",""&amp;$A$9&amp;"="&amp;P$12&amp;";",_xll.Woodstock.Analyst.Xcel.UDFs.GetModelFilename(),_xll.Woodstock.Analyst.Xcel.UDFs.GetScenarioIndex(),"2","6")/5,_xll.Woodstock.Analyst.Xcel.UDFs.GetIndicatorValue("OSUPREALREGAPAR_FCMFI",""&amp;$A$9&amp;"="&amp;P$12&amp;";",_xll.Woodstock.Analyst.Xcel.UDFs.GetModelFilename(),_xll.Woodstock.Analyst.Xcel.UDFs.GetScenarioIndex(),VLOOKUP($A$5,Periode,2,FALSE))/5)),0,IF(EXACT($A$5,"Moyenne 2013-2038"),_xll.Woodstock.Analyst.Xcel.UDFs.GetIndicatorValueAverage("OSUPREALREGAPAR_FCMFI",""&amp;$A$9&amp;"="&amp;P$12&amp;";",_xll.Woodstock.Analyst.Xcel.UDFs.GetModelFilename(),_xll.Woodstock.Analyst.Xcel.UDFs.GetScenarioIndex(),"2","6")/5,_xll.Woodstock.Analyst.Xcel.UDFs.GetIndicatorValue("OSUPREALREGAPAR_FCMFI",""&amp;$A$9&amp;"="&amp;P$12&amp;";",_xll.Woodstock.Analyst.Xcel.UDFs.GetModelFilename(),_xll.Woodstock.Analyst.Xcel.UDFs.GetScenarioIndex(),VLOOKUP($A$5,Periode,2,FALSE))/5))</f>
        <v>3.3400000071525575</v>
      </c>
      <c r="Q41" s="162">
        <f>IF(ISERROR(IF(EXACT($A$5,"Moyenne 2013-2038"),_xll.Woodstock.Analyst.Xcel.UDFs.GetIndicatorValueAverage("OSUPREALREGAPAR_FCMFI",""&amp;$A$9&amp;"="&amp;Q$12&amp;";",_xll.Woodstock.Analyst.Xcel.UDFs.GetModelFilename(),_xll.Woodstock.Analyst.Xcel.UDFs.GetScenarioIndex(),"2","6")/5,_xll.Woodstock.Analyst.Xcel.UDFs.GetIndicatorValue("OSUPREALREGAPAR_FCMFI",""&amp;$A$9&amp;"="&amp;Q$12&amp;";",_xll.Woodstock.Analyst.Xcel.UDFs.GetModelFilename(),_xll.Woodstock.Analyst.Xcel.UDFs.GetScenarioIndex(),VLOOKUP($A$5,Periode,2,FALSE))/5)),0,IF(EXACT($A$5,"Moyenne 2013-2038"),_xll.Woodstock.Analyst.Xcel.UDFs.GetIndicatorValueAverage("OSUPREALREGAPAR_FCMFI",""&amp;$A$9&amp;"="&amp;Q$12&amp;";",_xll.Woodstock.Analyst.Xcel.UDFs.GetModelFilename(),_xll.Woodstock.Analyst.Xcel.UDFs.GetScenarioIndex(),"2","6")/5,_xll.Woodstock.Analyst.Xcel.UDFs.GetIndicatorValue("OSUPREALREGAPAR_FCMFI",""&amp;$A$9&amp;"="&amp;Q$12&amp;";",_xll.Woodstock.Analyst.Xcel.UDFs.GetModelFilename(),_xll.Woodstock.Analyst.Xcel.UDFs.GetScenarioIndex(),VLOOKUP($A$5,Periode,2,FALSE))/5))</f>
        <v>0.39200000762939452</v>
      </c>
      <c r="R41" s="162">
        <f>IF(ISERROR(IF(EXACT($A$5,"Moyenne 2013-2038"),_xll.Woodstock.Analyst.Xcel.UDFs.GetIndicatorValueAverage("OSUPREALREGAPAR_FCMFI",""&amp;$A$9&amp;"="&amp;R$12&amp;";",_xll.Woodstock.Analyst.Xcel.UDFs.GetModelFilename(),_xll.Woodstock.Analyst.Xcel.UDFs.GetScenarioIndex(),"2","6")/5,_xll.Woodstock.Analyst.Xcel.UDFs.GetIndicatorValue("OSUPREALREGAPAR_FCMFI",""&amp;$A$9&amp;"="&amp;R$12&amp;";",_xll.Woodstock.Analyst.Xcel.UDFs.GetModelFilename(),_xll.Woodstock.Analyst.Xcel.UDFs.GetScenarioIndex(),VLOOKUP($A$5,Periode,2,FALSE))/5)),0,IF(EXACT($A$5,"Moyenne 2013-2038"),_xll.Woodstock.Analyst.Xcel.UDFs.GetIndicatorValueAverage("OSUPREALREGAPAR_FCMFI",""&amp;$A$9&amp;"="&amp;R$12&amp;";",_xll.Woodstock.Analyst.Xcel.UDFs.GetModelFilename(),_xll.Woodstock.Analyst.Xcel.UDFs.GetScenarioIndex(),"2","6")/5,_xll.Woodstock.Analyst.Xcel.UDFs.GetIndicatorValue("OSUPREALREGAPAR_FCMFI",""&amp;$A$9&amp;"="&amp;R$12&amp;";",_xll.Woodstock.Analyst.Xcel.UDFs.GetModelFilename(),_xll.Woodstock.Analyst.Xcel.UDFs.GetScenarioIndex(),VLOOKUP($A$5,Periode,2,FALSE))/5))</f>
        <v>0</v>
      </c>
      <c r="S41" s="162">
        <f>IF(ISERROR(IF(EXACT($A$5,"Moyenne 2013-2038"),_xll.Woodstock.Analyst.Xcel.UDFs.GetIndicatorValueAverage("OSUPREALREGAPAR_FCMFI",""&amp;$A$9&amp;"="&amp;S$12&amp;";",_xll.Woodstock.Analyst.Xcel.UDFs.GetModelFilename(),_xll.Woodstock.Analyst.Xcel.UDFs.GetScenarioIndex(),"2","6")/5,_xll.Woodstock.Analyst.Xcel.UDFs.GetIndicatorValue("OSUPREALREGAPAR_FCMFI",""&amp;$A$9&amp;"="&amp;S$12&amp;";",_xll.Woodstock.Analyst.Xcel.UDFs.GetModelFilename(),_xll.Woodstock.Analyst.Xcel.UDFs.GetScenarioIndex(),VLOOKUP($A$5,Periode,2,FALSE))/5)),0,IF(EXACT($A$5,"Moyenne 2013-2038"),_xll.Woodstock.Analyst.Xcel.UDFs.GetIndicatorValueAverage("OSUPREALREGAPAR_FCMFI",""&amp;$A$9&amp;"="&amp;S$12&amp;";",_xll.Woodstock.Analyst.Xcel.UDFs.GetModelFilename(),_xll.Woodstock.Analyst.Xcel.UDFs.GetScenarioIndex(),"2","6")/5,_xll.Woodstock.Analyst.Xcel.UDFs.GetIndicatorValue("OSUPREALREGAPAR_FCMFI",""&amp;$A$9&amp;"="&amp;S$12&amp;";",_xll.Woodstock.Analyst.Xcel.UDFs.GetModelFilename(),_xll.Woodstock.Analyst.Xcel.UDFs.GetScenarioIndex(),VLOOKUP($A$5,Periode,2,FALSE))/5))</f>
        <v>0</v>
      </c>
      <c r="T41" s="162">
        <f>IF(ISERROR(IF(EXACT($A$5,"Moyenne 2013-2038"),_xll.Woodstock.Analyst.Xcel.UDFs.GetIndicatorValueAverage("OSUPREALREGAPAR_FCMFI",""&amp;$A$9&amp;"="&amp;T$12&amp;";",_xll.Woodstock.Analyst.Xcel.UDFs.GetModelFilename(),_xll.Woodstock.Analyst.Xcel.UDFs.GetScenarioIndex(),"2","6")/5,_xll.Woodstock.Analyst.Xcel.UDFs.GetIndicatorValue("OSUPREALREGAPAR_FCMFI",""&amp;$A$9&amp;"="&amp;T$12&amp;";",_xll.Woodstock.Analyst.Xcel.UDFs.GetModelFilename(),_xll.Woodstock.Analyst.Xcel.UDFs.GetScenarioIndex(),VLOOKUP($A$5,Periode,2,FALSE))/5)),0,IF(EXACT($A$5,"Moyenne 2013-2038"),_xll.Woodstock.Analyst.Xcel.UDFs.GetIndicatorValueAverage("OSUPREALREGAPAR_FCMFI",""&amp;$A$9&amp;"="&amp;T$12&amp;";",_xll.Woodstock.Analyst.Xcel.UDFs.GetModelFilename(),_xll.Woodstock.Analyst.Xcel.UDFs.GetScenarioIndex(),"2","6")/5,_xll.Woodstock.Analyst.Xcel.UDFs.GetIndicatorValue("OSUPREALREGAPAR_FCMFI",""&amp;$A$9&amp;"="&amp;T$12&amp;";",_xll.Woodstock.Analyst.Xcel.UDFs.GetModelFilename(),_xll.Woodstock.Analyst.Xcel.UDFs.GetScenarioIndex(),VLOOKUP($A$5,Periode,2,FALSE))/5))</f>
        <v>1.3319999647140501</v>
      </c>
      <c r="U41" s="162">
        <f>IF(ISERROR(IF(EXACT($A$5,"Moyenne 2013-2038"),_xll.Woodstock.Analyst.Xcel.UDFs.GetIndicatorValueAverage("OSUPREALREGAPAR_FCMFI",""&amp;$A$9&amp;"="&amp;U$12&amp;";",_xll.Woodstock.Analyst.Xcel.UDFs.GetModelFilename(),_xll.Woodstock.Analyst.Xcel.UDFs.GetScenarioIndex(),"2","6")/5,_xll.Woodstock.Analyst.Xcel.UDFs.GetIndicatorValue("OSUPREALREGAPAR_FCMFI",""&amp;$A$9&amp;"="&amp;U$12&amp;";",_xll.Woodstock.Analyst.Xcel.UDFs.GetModelFilename(),_xll.Woodstock.Analyst.Xcel.UDFs.GetScenarioIndex(),VLOOKUP($A$5,Periode,2,FALSE))/5)),0,IF(EXACT($A$5,"Moyenne 2013-2038"),_xll.Woodstock.Analyst.Xcel.UDFs.GetIndicatorValueAverage("OSUPREALREGAPAR_FCMFI",""&amp;$A$9&amp;"="&amp;U$12&amp;";",_xll.Woodstock.Analyst.Xcel.UDFs.GetModelFilename(),_xll.Woodstock.Analyst.Xcel.UDFs.GetScenarioIndex(),"2","6")/5,_xll.Woodstock.Analyst.Xcel.UDFs.GetIndicatorValue("OSUPREALREGAPAR_FCMFI",""&amp;$A$9&amp;"="&amp;U$12&amp;";",_xll.Woodstock.Analyst.Xcel.UDFs.GetModelFilename(),_xll.Woodstock.Analyst.Xcel.UDFs.GetScenarioIndex(),VLOOKUP($A$5,Periode,2,FALSE))/5))</f>
        <v>0</v>
      </c>
      <c r="V41" s="162">
        <f>IF(ISERROR(IF(EXACT($A$5,"Moyenne 2013-2038"),_xll.Woodstock.Analyst.Xcel.UDFs.GetIndicatorValueAverage("OSUPREALREGAPAR_FCMFI",""&amp;$A$9&amp;"="&amp;V$12&amp;";",_xll.Woodstock.Analyst.Xcel.UDFs.GetModelFilename(),_xll.Woodstock.Analyst.Xcel.UDFs.GetScenarioIndex(),"2","6")/5,_xll.Woodstock.Analyst.Xcel.UDFs.GetIndicatorValue("OSUPREALREGAPAR_FCMFI",""&amp;$A$9&amp;"="&amp;V$12&amp;";",_xll.Woodstock.Analyst.Xcel.UDFs.GetModelFilename(),_xll.Woodstock.Analyst.Xcel.UDFs.GetScenarioIndex(),VLOOKUP($A$5,Periode,2,FALSE))/5)),0,IF(EXACT($A$5,"Moyenne 2013-2038"),_xll.Woodstock.Analyst.Xcel.UDFs.GetIndicatorValueAverage("OSUPREALREGAPAR_FCMFI",""&amp;$A$9&amp;"="&amp;V$12&amp;";",_xll.Woodstock.Analyst.Xcel.UDFs.GetModelFilename(),_xll.Woodstock.Analyst.Xcel.UDFs.GetScenarioIndex(),"2","6")/5,_xll.Woodstock.Analyst.Xcel.UDFs.GetIndicatorValue("OSUPREALREGAPAR_FCMFI",""&amp;$A$9&amp;"="&amp;V$12&amp;";",_xll.Woodstock.Analyst.Xcel.UDFs.GetModelFilename(),_xll.Woodstock.Analyst.Xcel.UDFs.GetScenarioIndex(),VLOOKUP($A$5,Periode,2,FALSE))/5))</f>
        <v>0</v>
      </c>
      <c r="W41" s="162">
        <f>IF(ISERROR(IF(EXACT($A$5,"Moyenne 2013-2038"),_xll.Woodstock.Analyst.Xcel.UDFs.GetIndicatorValueAverage("OSUPREALREGAPAR_FCMFI",""&amp;$A$9&amp;"="&amp;W$12&amp;";",_xll.Woodstock.Analyst.Xcel.UDFs.GetModelFilename(),_xll.Woodstock.Analyst.Xcel.UDFs.GetScenarioIndex(),"2","6")/5,_xll.Woodstock.Analyst.Xcel.UDFs.GetIndicatorValue("OSUPREALREGAPAR_FCMFI",""&amp;$A$9&amp;"="&amp;W$12&amp;";",_xll.Woodstock.Analyst.Xcel.UDFs.GetModelFilename(),_xll.Woodstock.Analyst.Xcel.UDFs.GetScenarioIndex(),VLOOKUP($A$5,Periode,2,FALSE))/5)),0,IF(EXACT($A$5,"Moyenne 2013-2038"),_xll.Woodstock.Analyst.Xcel.UDFs.GetIndicatorValueAverage("OSUPREALREGAPAR_FCMFI",""&amp;$A$9&amp;"="&amp;W$12&amp;";",_xll.Woodstock.Analyst.Xcel.UDFs.GetModelFilename(),_xll.Woodstock.Analyst.Xcel.UDFs.GetScenarioIndex(),"2","6")/5,_xll.Woodstock.Analyst.Xcel.UDFs.GetIndicatorValue("OSUPREALREGAPAR_FCMFI",""&amp;$A$9&amp;"="&amp;W$12&amp;";",_xll.Woodstock.Analyst.Xcel.UDFs.GetModelFilename(),_xll.Woodstock.Analyst.Xcel.UDFs.GetScenarioIndex(),VLOOKUP($A$5,Periode,2,FALSE))/5))</f>
        <v>0</v>
      </c>
      <c r="X41" s="162">
        <f>IF(ISERROR(IF(EXACT($A$5,"Moyenne 2013-2038"),_xll.Woodstock.Analyst.Xcel.UDFs.GetIndicatorValueAverage("OSUPREALREGAPAR_FCMFI",""&amp;$A$9&amp;"="&amp;X$12&amp;";",_xll.Woodstock.Analyst.Xcel.UDFs.GetModelFilename(),_xll.Woodstock.Analyst.Xcel.UDFs.GetScenarioIndex(),"2","6")/5,_xll.Woodstock.Analyst.Xcel.UDFs.GetIndicatorValue("OSUPREALREGAPAR_FCMFI",""&amp;$A$9&amp;"="&amp;X$12&amp;";",_xll.Woodstock.Analyst.Xcel.UDFs.GetModelFilename(),_xll.Woodstock.Analyst.Xcel.UDFs.GetScenarioIndex(),VLOOKUP($A$5,Periode,2,FALSE))/5)),0,IF(EXACT($A$5,"Moyenne 2013-2038"),_xll.Woodstock.Analyst.Xcel.UDFs.GetIndicatorValueAverage("OSUPREALREGAPAR_FCMFI",""&amp;$A$9&amp;"="&amp;X$12&amp;";",_xll.Woodstock.Analyst.Xcel.UDFs.GetModelFilename(),_xll.Woodstock.Analyst.Xcel.UDFs.GetScenarioIndex(),"2","6")/5,_xll.Woodstock.Analyst.Xcel.UDFs.GetIndicatorValue("OSUPREALREGAPAR_FCMFI",""&amp;$A$9&amp;"="&amp;X$12&amp;";",_xll.Woodstock.Analyst.Xcel.UDFs.GetModelFilename(),_xll.Woodstock.Analyst.Xcel.UDFs.GetScenarioIndex(),VLOOKUP($A$5,Periode,2,FALSE))/5))</f>
        <v>0</v>
      </c>
      <c r="Y41" s="162">
        <f>IF(ISERROR(IF(EXACT($A$5,"Moyenne 2013-2038"),_xll.Woodstock.Analyst.Xcel.UDFs.GetIndicatorValueAverage("OSUPREALREGAPAR_FCMFI",""&amp;$A$9&amp;"="&amp;Y$12&amp;";",_xll.Woodstock.Analyst.Xcel.UDFs.GetModelFilename(),_xll.Woodstock.Analyst.Xcel.UDFs.GetScenarioIndex(),"2","6")/5,_xll.Woodstock.Analyst.Xcel.UDFs.GetIndicatorValue("OSUPREALREGAPAR_FCMFI",""&amp;$A$9&amp;"="&amp;Y$12&amp;";",_xll.Woodstock.Analyst.Xcel.UDFs.GetModelFilename(),_xll.Woodstock.Analyst.Xcel.UDFs.GetScenarioIndex(),VLOOKUP($A$5,Periode,2,FALSE))/5)),0,IF(EXACT($A$5,"Moyenne 2013-2038"),_xll.Woodstock.Analyst.Xcel.UDFs.GetIndicatorValueAverage("OSUPREALREGAPAR_FCMFI",""&amp;$A$9&amp;"="&amp;Y$12&amp;";",_xll.Woodstock.Analyst.Xcel.UDFs.GetModelFilename(),_xll.Woodstock.Analyst.Xcel.UDFs.GetScenarioIndex(),"2","6")/5,_xll.Woodstock.Analyst.Xcel.UDFs.GetIndicatorValue("OSUPREALREGAPAR_FCMFI",""&amp;$A$9&amp;"="&amp;Y$12&amp;";",_xll.Woodstock.Analyst.Xcel.UDFs.GetModelFilename(),_xll.Woodstock.Analyst.Xcel.UDFs.GetScenarioIndex(),VLOOKUP($A$5,Periode,2,FALSE))/5))</f>
        <v>0</v>
      </c>
      <c r="Z41" s="162">
        <f>IF(ISERROR(IF(EXACT($A$5,"Moyenne 2013-2038"),_xll.Woodstock.Analyst.Xcel.UDFs.GetIndicatorValueAverage("OSUPREALREGAPAR_FCMFI",""&amp;$A$9&amp;"="&amp;Z$12&amp;";",_xll.Woodstock.Analyst.Xcel.UDFs.GetModelFilename(),_xll.Woodstock.Analyst.Xcel.UDFs.GetScenarioIndex(),"2","6")/5,_xll.Woodstock.Analyst.Xcel.UDFs.GetIndicatorValue("OSUPREALREGAPAR_FCMFI",""&amp;$A$9&amp;"="&amp;Z$12&amp;";",_xll.Woodstock.Analyst.Xcel.UDFs.GetModelFilename(),_xll.Woodstock.Analyst.Xcel.UDFs.GetScenarioIndex(),VLOOKUP($A$5,Periode,2,FALSE))/5)),0,IF(EXACT($A$5,"Moyenne 2013-2038"),_xll.Woodstock.Analyst.Xcel.UDFs.GetIndicatorValueAverage("OSUPREALREGAPAR_FCMFI",""&amp;$A$9&amp;"="&amp;Z$12&amp;";",_xll.Woodstock.Analyst.Xcel.UDFs.GetModelFilename(),_xll.Woodstock.Analyst.Xcel.UDFs.GetScenarioIndex(),"2","6")/5,_xll.Woodstock.Analyst.Xcel.UDFs.GetIndicatorValue("OSUPREALREGAPAR_FCMFI",""&amp;$A$9&amp;"="&amp;Z$12&amp;";",_xll.Woodstock.Analyst.Xcel.UDFs.GetModelFilename(),_xll.Woodstock.Analyst.Xcel.UDFs.GetScenarioIndex(),VLOOKUP($A$5,Periode,2,FALSE))/5))</f>
        <v>0</v>
      </c>
      <c r="AA41" s="162">
        <f>IF(ISERROR(IF(EXACT($A$5,"Moyenne 2013-2038"),_xll.Woodstock.Analyst.Xcel.UDFs.GetIndicatorValueAverage("OSUPREALREGAPAR_FCMFI",""&amp;$A$9&amp;"="&amp;AA$12&amp;";",_xll.Woodstock.Analyst.Xcel.UDFs.GetModelFilename(),_xll.Woodstock.Analyst.Xcel.UDFs.GetScenarioIndex(),"2","6")/5,_xll.Woodstock.Analyst.Xcel.UDFs.GetIndicatorValue("OSUPREALREGAPAR_FCMFI",""&amp;$A$9&amp;"="&amp;AA$12&amp;";",_xll.Woodstock.Analyst.Xcel.UDFs.GetModelFilename(),_xll.Woodstock.Analyst.Xcel.UDFs.GetScenarioIndex(),VLOOKUP($A$5,Periode,2,FALSE))/5)),0,IF(EXACT($A$5,"Moyenne 2013-2038"),_xll.Woodstock.Analyst.Xcel.UDFs.GetIndicatorValueAverage("OSUPREALREGAPAR_FCMFI",""&amp;$A$9&amp;"="&amp;AA$12&amp;";",_xll.Woodstock.Analyst.Xcel.UDFs.GetModelFilename(),_xll.Woodstock.Analyst.Xcel.UDFs.GetScenarioIndex(),"2","6")/5,_xll.Woodstock.Analyst.Xcel.UDFs.GetIndicatorValue("OSUPREALREGAPAR_FCMFI",""&amp;$A$9&amp;"="&amp;AA$12&amp;";",_xll.Woodstock.Analyst.Xcel.UDFs.GetModelFilename(),_xll.Woodstock.Analyst.Xcel.UDFs.GetScenarioIndex(),VLOOKUP($A$5,Periode,2,FALSE))/5))</f>
        <v>0</v>
      </c>
      <c r="AB41" s="162">
        <f>IF(ISERROR(IF(EXACT($A$5,"Moyenne 2013-2038"),_xll.Woodstock.Analyst.Xcel.UDFs.GetIndicatorValueAverage("OSUPREALREGAPAR_FCMFI",""&amp;$A$9&amp;"="&amp;AB$12&amp;";",_xll.Woodstock.Analyst.Xcel.UDFs.GetModelFilename(),_xll.Woodstock.Analyst.Xcel.UDFs.GetScenarioIndex(),"2","6")/5,_xll.Woodstock.Analyst.Xcel.UDFs.GetIndicatorValue("OSUPREALREGAPAR_FCMFI",""&amp;$A$9&amp;"="&amp;AB$12&amp;";",_xll.Woodstock.Analyst.Xcel.UDFs.GetModelFilename(),_xll.Woodstock.Analyst.Xcel.UDFs.GetScenarioIndex(),VLOOKUP($A$5,Periode,2,FALSE))/5)),0,IF(EXACT($A$5,"Moyenne 2013-2038"),_xll.Woodstock.Analyst.Xcel.UDFs.GetIndicatorValueAverage("OSUPREALREGAPAR_FCMFI",""&amp;$A$9&amp;"="&amp;AB$12&amp;";",_xll.Woodstock.Analyst.Xcel.UDFs.GetModelFilename(),_xll.Woodstock.Analyst.Xcel.UDFs.GetScenarioIndex(),"2","6")/5,_xll.Woodstock.Analyst.Xcel.UDFs.GetIndicatorValue("OSUPREALREGAPAR_FCMFI",""&amp;$A$9&amp;"="&amp;AB$12&amp;";",_xll.Woodstock.Analyst.Xcel.UDFs.GetModelFilename(),_xll.Woodstock.Analyst.Xcel.UDFs.GetScenarioIndex(),VLOOKUP($A$5,Periode,2,FALSE))/5))</f>
        <v>0</v>
      </c>
      <c r="AC41" s="162">
        <f>IF(ISERROR(IF(EXACT($A$5,"Moyenne 2013-2038"),_xll.Woodstock.Analyst.Xcel.UDFs.GetIndicatorValueAverage("OSUPREALREGAPAR_FCMFI",""&amp;$A$9&amp;"="&amp;AC$12&amp;";",_xll.Woodstock.Analyst.Xcel.UDFs.GetModelFilename(),_xll.Woodstock.Analyst.Xcel.UDFs.GetScenarioIndex(),"2","6")/5,_xll.Woodstock.Analyst.Xcel.UDFs.GetIndicatorValue("OSUPREALREGAPAR_FCMFI",""&amp;$A$9&amp;"="&amp;AC$12&amp;";",_xll.Woodstock.Analyst.Xcel.UDFs.GetModelFilename(),_xll.Woodstock.Analyst.Xcel.UDFs.GetScenarioIndex(),VLOOKUP($A$5,Periode,2,FALSE))/5)),0,IF(EXACT($A$5,"Moyenne 2013-2038"),_xll.Woodstock.Analyst.Xcel.UDFs.GetIndicatorValueAverage("OSUPREALREGAPAR_FCMFI",""&amp;$A$9&amp;"="&amp;AC$12&amp;";",_xll.Woodstock.Analyst.Xcel.UDFs.GetModelFilename(),_xll.Woodstock.Analyst.Xcel.UDFs.GetScenarioIndex(),"2","6")/5,_xll.Woodstock.Analyst.Xcel.UDFs.GetIndicatorValue("OSUPREALREGAPAR_FCMFI",""&amp;$A$9&amp;"="&amp;AC$12&amp;";",_xll.Woodstock.Analyst.Xcel.UDFs.GetModelFilename(),_xll.Woodstock.Analyst.Xcel.UDFs.GetScenarioIndex(),VLOOKUP($A$5,Periode,2,FALSE))/5))</f>
        <v>0</v>
      </c>
      <c r="AD41" s="162">
        <f>IF(ISERROR(IF(EXACT($A$5,"Moyenne 2013-2038"),_xll.Woodstock.Analyst.Xcel.UDFs.GetIndicatorValueAverage("OSUPREALREGAPAR_FCMFI",""&amp;$A$9&amp;"="&amp;AD$12&amp;";",_xll.Woodstock.Analyst.Xcel.UDFs.GetModelFilename(),_xll.Woodstock.Analyst.Xcel.UDFs.GetScenarioIndex(),"2","6")/5,_xll.Woodstock.Analyst.Xcel.UDFs.GetIndicatorValue("OSUPREALREGAPAR_FCMFI",""&amp;$A$9&amp;"="&amp;AD$12&amp;";",_xll.Woodstock.Analyst.Xcel.UDFs.GetModelFilename(),_xll.Woodstock.Analyst.Xcel.UDFs.GetScenarioIndex(),VLOOKUP($A$5,Periode,2,FALSE))/5)),0,IF(EXACT($A$5,"Moyenne 2013-2038"),_xll.Woodstock.Analyst.Xcel.UDFs.GetIndicatorValueAverage("OSUPREALREGAPAR_FCMFI",""&amp;$A$9&amp;"="&amp;AD$12&amp;";",_xll.Woodstock.Analyst.Xcel.UDFs.GetModelFilename(),_xll.Woodstock.Analyst.Xcel.UDFs.GetScenarioIndex(),"2","6")/5,_xll.Woodstock.Analyst.Xcel.UDFs.GetIndicatorValue("OSUPREALREGAPAR_FCMFI",""&amp;$A$9&amp;"="&amp;AD$12&amp;";",_xll.Woodstock.Analyst.Xcel.UDFs.GetModelFilename(),_xll.Woodstock.Analyst.Xcel.UDFs.GetScenarioIndex(),VLOOKUP($A$5,Periode,2,FALSE))/5))</f>
        <v>0</v>
      </c>
      <c r="AE41" s="162">
        <f>IF(ISERROR(IF(EXACT($A$5,"Moyenne 2013-2038"),_xll.Woodstock.Analyst.Xcel.UDFs.GetIndicatorValueAverage("OSUPREALREGAPAR_FCMFI",""&amp;$A$9&amp;"="&amp;AE$12&amp;";",_xll.Woodstock.Analyst.Xcel.UDFs.GetModelFilename(),_xll.Woodstock.Analyst.Xcel.UDFs.GetScenarioIndex(),"2","6")/5,_xll.Woodstock.Analyst.Xcel.UDFs.GetIndicatorValue("OSUPREALREGAPAR_FCMFI",""&amp;$A$9&amp;"="&amp;AE$12&amp;";",_xll.Woodstock.Analyst.Xcel.UDFs.GetModelFilename(),_xll.Woodstock.Analyst.Xcel.UDFs.GetScenarioIndex(),VLOOKUP($A$5,Periode,2,FALSE))/5)),0,IF(EXACT($A$5,"Moyenne 2013-2038"),_xll.Woodstock.Analyst.Xcel.UDFs.GetIndicatorValueAverage("OSUPREALREGAPAR_FCMFI",""&amp;$A$9&amp;"="&amp;AE$12&amp;";",_xll.Woodstock.Analyst.Xcel.UDFs.GetModelFilename(),_xll.Woodstock.Analyst.Xcel.UDFs.GetScenarioIndex(),"2","6")/5,_xll.Woodstock.Analyst.Xcel.UDFs.GetIndicatorValue("OSUPREALREGAPAR_FCMFI",""&amp;$A$9&amp;"="&amp;AE$12&amp;";",_xll.Woodstock.Analyst.Xcel.UDFs.GetModelFilename(),_xll.Woodstock.Analyst.Xcel.UDFs.GetScenarioIndex(),VLOOKUP($A$5,Periode,2,FALSE))/5))</f>
        <v>0</v>
      </c>
      <c r="AF41" s="162">
        <f>IF(ISERROR(IF(EXACT($A$5,"Moyenne 2013-2038"),_xll.Woodstock.Analyst.Xcel.UDFs.GetIndicatorValueAverage("OSUPREALREGAPAR_FCMFI",""&amp;$A$9&amp;"="&amp;AF$12&amp;";",_xll.Woodstock.Analyst.Xcel.UDFs.GetModelFilename(),_xll.Woodstock.Analyst.Xcel.UDFs.GetScenarioIndex(),"2","6")/5,_xll.Woodstock.Analyst.Xcel.UDFs.GetIndicatorValue("OSUPREALREGAPAR_FCMFI",""&amp;$A$9&amp;"="&amp;AF$12&amp;";",_xll.Woodstock.Analyst.Xcel.UDFs.GetModelFilename(),_xll.Woodstock.Analyst.Xcel.UDFs.GetScenarioIndex(),VLOOKUP($A$5,Periode,2,FALSE))/5)),0,IF(EXACT($A$5,"Moyenne 2013-2038"),_xll.Woodstock.Analyst.Xcel.UDFs.GetIndicatorValueAverage("OSUPREALREGAPAR_FCMFI",""&amp;$A$9&amp;"="&amp;AF$12&amp;";",_xll.Woodstock.Analyst.Xcel.UDFs.GetModelFilename(),_xll.Woodstock.Analyst.Xcel.UDFs.GetScenarioIndex(),"2","6")/5,_xll.Woodstock.Analyst.Xcel.UDFs.GetIndicatorValue("OSUPREALREGAPAR_FCMFI",""&amp;$A$9&amp;"="&amp;AF$12&amp;";",_xll.Woodstock.Analyst.Xcel.UDFs.GetModelFilename(),_xll.Woodstock.Analyst.Xcel.UDFs.GetScenarioIndex(),VLOOKUP($A$5,Periode,2,FALSE))/5))</f>
        <v>0</v>
      </c>
      <c r="AG41" s="162">
        <f>IF(ISERROR(IF(EXACT($A$5,"Moyenne 2013-2038"),_xll.Woodstock.Analyst.Xcel.UDFs.GetIndicatorValueAverage("OSUPREALREGAPAR_FCMFI",""&amp;$A$9&amp;"="&amp;AG$12&amp;";",_xll.Woodstock.Analyst.Xcel.UDFs.GetModelFilename(),_xll.Woodstock.Analyst.Xcel.UDFs.GetScenarioIndex(),"2","6")/5,_xll.Woodstock.Analyst.Xcel.UDFs.GetIndicatorValue("OSUPREALREGAPAR_FCMFI",""&amp;$A$9&amp;"="&amp;AG$12&amp;";",_xll.Woodstock.Analyst.Xcel.UDFs.GetModelFilename(),_xll.Woodstock.Analyst.Xcel.UDFs.GetScenarioIndex(),VLOOKUP($A$5,Periode,2,FALSE))/5)),0,IF(EXACT($A$5,"Moyenne 2013-2038"),_xll.Woodstock.Analyst.Xcel.UDFs.GetIndicatorValueAverage("OSUPREALREGAPAR_FCMFI",""&amp;$A$9&amp;"="&amp;AG$12&amp;";",_xll.Woodstock.Analyst.Xcel.UDFs.GetModelFilename(),_xll.Woodstock.Analyst.Xcel.UDFs.GetScenarioIndex(),"2","6")/5,_xll.Woodstock.Analyst.Xcel.UDFs.GetIndicatorValue("OSUPREALREGAPAR_FCMFI",""&amp;$A$9&amp;"="&amp;AG$12&amp;";",_xll.Woodstock.Analyst.Xcel.UDFs.GetModelFilename(),_xll.Woodstock.Analyst.Xcel.UDFs.GetScenarioIndex(),VLOOKUP($A$5,Periode,2,FALSE))/5))</f>
        <v>0</v>
      </c>
      <c r="AH41" s="162">
        <f>IF(ISERROR(IF(EXACT($A$5,"Moyenne 2013-2038"),_xll.Woodstock.Analyst.Xcel.UDFs.GetIndicatorValueAverage("OSUPREALREGAPAR_FCMFI",""&amp;$A$9&amp;"="&amp;AH$12&amp;";",_xll.Woodstock.Analyst.Xcel.UDFs.GetModelFilename(),_xll.Woodstock.Analyst.Xcel.UDFs.GetScenarioIndex(),"2","6")/5,_xll.Woodstock.Analyst.Xcel.UDFs.GetIndicatorValue("OSUPREALREGAPAR_FCMFI",""&amp;$A$9&amp;"="&amp;AH$12&amp;";",_xll.Woodstock.Analyst.Xcel.UDFs.GetModelFilename(),_xll.Woodstock.Analyst.Xcel.UDFs.GetScenarioIndex(),VLOOKUP($A$5,Periode,2,FALSE))/5)),0,IF(EXACT($A$5,"Moyenne 2013-2038"),_xll.Woodstock.Analyst.Xcel.UDFs.GetIndicatorValueAverage("OSUPREALREGAPAR_FCMFI",""&amp;$A$9&amp;"="&amp;AH$12&amp;";",_xll.Woodstock.Analyst.Xcel.UDFs.GetModelFilename(),_xll.Woodstock.Analyst.Xcel.UDFs.GetScenarioIndex(),"2","6")/5,_xll.Woodstock.Analyst.Xcel.UDFs.GetIndicatorValue("OSUPREALREGAPAR_FCMFI",""&amp;$A$9&amp;"="&amp;AH$12&amp;";",_xll.Woodstock.Analyst.Xcel.UDFs.GetModelFilename(),_xll.Woodstock.Analyst.Xcel.UDFs.GetScenarioIndex(),VLOOKUP($A$5,Periode,2,FALSE))/5))</f>
        <v>0</v>
      </c>
      <c r="AI41" s="162">
        <f>IF(ISERROR(IF(EXACT($A$5,"Moyenne 2013-2038"),_xll.Woodstock.Analyst.Xcel.UDFs.GetIndicatorValueAverage("OSUPREALREGAPAR_FCMFI",""&amp;$A$9&amp;"="&amp;AI$12&amp;";",_xll.Woodstock.Analyst.Xcel.UDFs.GetModelFilename(),_xll.Woodstock.Analyst.Xcel.UDFs.GetScenarioIndex(),"2","6")/5,_xll.Woodstock.Analyst.Xcel.UDFs.GetIndicatorValue("OSUPREALREGAPAR_FCMFI",""&amp;$A$9&amp;"="&amp;AI$12&amp;";",_xll.Woodstock.Analyst.Xcel.UDFs.GetModelFilename(),_xll.Woodstock.Analyst.Xcel.UDFs.GetScenarioIndex(),VLOOKUP($A$5,Periode,2,FALSE))/5)),0,IF(EXACT($A$5,"Moyenne 2013-2038"),_xll.Woodstock.Analyst.Xcel.UDFs.GetIndicatorValueAverage("OSUPREALREGAPAR_FCMFI",""&amp;$A$9&amp;"="&amp;AI$12&amp;";",_xll.Woodstock.Analyst.Xcel.UDFs.GetModelFilename(),_xll.Woodstock.Analyst.Xcel.UDFs.GetScenarioIndex(),"2","6")/5,_xll.Woodstock.Analyst.Xcel.UDFs.GetIndicatorValue("OSUPREALREGAPAR_FCMFI",""&amp;$A$9&amp;"="&amp;AI$12&amp;";",_xll.Woodstock.Analyst.Xcel.UDFs.GetModelFilename(),_xll.Woodstock.Analyst.Xcel.UDFs.GetScenarioIndex(),VLOOKUP($A$5,Periode,2,FALSE))/5))</f>
        <v>0</v>
      </c>
      <c r="AJ41" s="162">
        <f>IF(ISERROR(IF(EXACT($A$5,"Moyenne 2013-2038"),_xll.Woodstock.Analyst.Xcel.UDFs.GetIndicatorValueAverage("OSUPREALREGAPAR_FCMFI",""&amp;$A$9&amp;"="&amp;AJ$12&amp;";",_xll.Woodstock.Analyst.Xcel.UDFs.GetModelFilename(),_xll.Woodstock.Analyst.Xcel.UDFs.GetScenarioIndex(),"2","6")/5,_xll.Woodstock.Analyst.Xcel.UDFs.GetIndicatorValue("OSUPREALREGAPAR_FCMFI",""&amp;$A$9&amp;"="&amp;AJ$12&amp;";",_xll.Woodstock.Analyst.Xcel.UDFs.GetModelFilename(),_xll.Woodstock.Analyst.Xcel.UDFs.GetScenarioIndex(),VLOOKUP($A$5,Periode,2,FALSE))/5)),0,IF(EXACT($A$5,"Moyenne 2013-2038"),_xll.Woodstock.Analyst.Xcel.UDFs.GetIndicatorValueAverage("OSUPREALREGAPAR_FCMFI",""&amp;$A$9&amp;"="&amp;AJ$12&amp;";",_xll.Woodstock.Analyst.Xcel.UDFs.GetModelFilename(),_xll.Woodstock.Analyst.Xcel.UDFs.GetScenarioIndex(),"2","6")/5,_xll.Woodstock.Analyst.Xcel.UDFs.GetIndicatorValue("OSUPREALREGAPAR_FCMFI",""&amp;$A$9&amp;"="&amp;AJ$12&amp;";",_xll.Woodstock.Analyst.Xcel.UDFs.GetModelFilename(),_xll.Woodstock.Analyst.Xcel.UDFs.GetScenarioIndex(),VLOOKUP($A$5,Periode,2,FALSE))/5))</f>
        <v>0</v>
      </c>
      <c r="AK41" s="162">
        <f>IF(ISERROR(IF(EXACT($A$5,"Moyenne 2013-2038"),_xll.Woodstock.Analyst.Xcel.UDFs.GetIndicatorValueAverage("OSUPREALREGAPAR_FCMFI",""&amp;$A$9&amp;"="&amp;AK$12&amp;";",_xll.Woodstock.Analyst.Xcel.UDFs.GetModelFilename(),_xll.Woodstock.Analyst.Xcel.UDFs.GetScenarioIndex(),"2","6")/5,_xll.Woodstock.Analyst.Xcel.UDFs.GetIndicatorValue("OSUPREALREGAPAR_FCMFI",""&amp;$A$9&amp;"="&amp;AK$12&amp;";",_xll.Woodstock.Analyst.Xcel.UDFs.GetModelFilename(),_xll.Woodstock.Analyst.Xcel.UDFs.GetScenarioIndex(),VLOOKUP($A$5,Periode,2,FALSE))/5)),0,IF(EXACT($A$5,"Moyenne 2013-2038"),_xll.Woodstock.Analyst.Xcel.UDFs.GetIndicatorValueAverage("OSUPREALREGAPAR_FCMFI",""&amp;$A$9&amp;"="&amp;AK$12&amp;";",_xll.Woodstock.Analyst.Xcel.UDFs.GetModelFilename(),_xll.Woodstock.Analyst.Xcel.UDFs.GetScenarioIndex(),"2","6")/5,_xll.Woodstock.Analyst.Xcel.UDFs.GetIndicatorValue("OSUPREALREGAPAR_FCMFI",""&amp;$A$9&amp;"="&amp;AK$12&amp;";",_xll.Woodstock.Analyst.Xcel.UDFs.GetModelFilename(),_xll.Woodstock.Analyst.Xcel.UDFs.GetScenarioIndex(),VLOOKUP($A$5,Periode,2,FALSE))/5))</f>
        <v>0</v>
      </c>
      <c r="AL41" s="162">
        <f>IF(ISERROR(IF(EXACT($A$5,"Moyenne 2013-2038"),_xll.Woodstock.Analyst.Xcel.UDFs.GetIndicatorValueAverage("OSUPREALREGAPAR_FCMFI",""&amp;$A$9&amp;"="&amp;AL$12&amp;";",_xll.Woodstock.Analyst.Xcel.UDFs.GetModelFilename(),_xll.Woodstock.Analyst.Xcel.UDFs.GetScenarioIndex(),"2","6")/5,_xll.Woodstock.Analyst.Xcel.UDFs.GetIndicatorValue("OSUPREALREGAPAR_FCMFI",""&amp;$A$9&amp;"="&amp;AL$12&amp;";",_xll.Woodstock.Analyst.Xcel.UDFs.GetModelFilename(),_xll.Woodstock.Analyst.Xcel.UDFs.GetScenarioIndex(),VLOOKUP($A$5,Periode,2,FALSE))/5)),0,IF(EXACT($A$5,"Moyenne 2013-2038"),_xll.Woodstock.Analyst.Xcel.UDFs.GetIndicatorValueAverage("OSUPREALREGAPAR_FCMFI",""&amp;$A$9&amp;"="&amp;AL$12&amp;";",_xll.Woodstock.Analyst.Xcel.UDFs.GetModelFilename(),_xll.Woodstock.Analyst.Xcel.UDFs.GetScenarioIndex(),"2","6")/5,_xll.Woodstock.Analyst.Xcel.UDFs.GetIndicatorValue("OSUPREALREGAPAR_FCMFI",""&amp;$A$9&amp;"="&amp;AL$12&amp;";",_xll.Woodstock.Analyst.Xcel.UDFs.GetModelFilename(),_xll.Woodstock.Analyst.Xcel.UDFs.GetScenarioIndex(),VLOOKUP($A$5,Periode,2,FALSE))/5))</f>
        <v>0</v>
      </c>
      <c r="AM41" s="162">
        <f>IF(ISERROR(IF(EXACT($A$5,"Moyenne 2013-2038"),_xll.Woodstock.Analyst.Xcel.UDFs.GetIndicatorValueAverage("OSUPREALREGAPAR_FCMFI",""&amp;$A$9&amp;"="&amp;AM$12&amp;";",_xll.Woodstock.Analyst.Xcel.UDFs.GetModelFilename(),_xll.Woodstock.Analyst.Xcel.UDFs.GetScenarioIndex(),"2","6")/5,_xll.Woodstock.Analyst.Xcel.UDFs.GetIndicatorValue("OSUPREALREGAPAR_FCMFI",""&amp;$A$9&amp;"="&amp;AM$12&amp;";",_xll.Woodstock.Analyst.Xcel.UDFs.GetModelFilename(),_xll.Woodstock.Analyst.Xcel.UDFs.GetScenarioIndex(),VLOOKUP($A$5,Periode,2,FALSE))/5)),0,IF(EXACT($A$5,"Moyenne 2013-2038"),_xll.Woodstock.Analyst.Xcel.UDFs.GetIndicatorValueAverage("OSUPREALREGAPAR_FCMFI",""&amp;$A$9&amp;"="&amp;AM$12&amp;";",_xll.Woodstock.Analyst.Xcel.UDFs.GetModelFilename(),_xll.Woodstock.Analyst.Xcel.UDFs.GetScenarioIndex(),"2","6")/5,_xll.Woodstock.Analyst.Xcel.UDFs.GetIndicatorValue("OSUPREALREGAPAR_FCMFI",""&amp;$A$9&amp;"="&amp;AM$12&amp;";",_xll.Woodstock.Analyst.Xcel.UDFs.GetModelFilename(),_xll.Woodstock.Analyst.Xcel.UDFs.GetScenarioIndex(),VLOOKUP($A$5,Periode,2,FALSE))/5))</f>
        <v>0</v>
      </c>
      <c r="AN41" s="162">
        <f>IF(ISERROR(IF(EXACT($A$5,"Moyenne 2013-2038"),_xll.Woodstock.Analyst.Xcel.UDFs.GetIndicatorValueAverage("OSUPREALREGAPAR_FCMFI",""&amp;$A$9&amp;"="&amp;AN$12&amp;";",_xll.Woodstock.Analyst.Xcel.UDFs.GetModelFilename(),_xll.Woodstock.Analyst.Xcel.UDFs.GetScenarioIndex(),"2","6")/5,_xll.Woodstock.Analyst.Xcel.UDFs.GetIndicatorValue("OSUPREALREGAPAR_FCMFI",""&amp;$A$9&amp;"="&amp;AN$12&amp;";",_xll.Woodstock.Analyst.Xcel.UDFs.GetModelFilename(),_xll.Woodstock.Analyst.Xcel.UDFs.GetScenarioIndex(),VLOOKUP($A$5,Periode,2,FALSE))/5)),0,IF(EXACT($A$5,"Moyenne 2013-2038"),_xll.Woodstock.Analyst.Xcel.UDFs.GetIndicatorValueAverage("OSUPREALREGAPAR_FCMFI",""&amp;$A$9&amp;"="&amp;AN$12&amp;";",_xll.Woodstock.Analyst.Xcel.UDFs.GetModelFilename(),_xll.Woodstock.Analyst.Xcel.UDFs.GetScenarioIndex(),"2","6")/5,_xll.Woodstock.Analyst.Xcel.UDFs.GetIndicatorValue("OSUPREALREGAPAR_FCMFI",""&amp;$A$9&amp;"="&amp;AN$12&amp;";",_xll.Woodstock.Analyst.Xcel.UDFs.GetModelFilename(),_xll.Woodstock.Analyst.Xcel.UDFs.GetScenarioIndex(),VLOOKUP($A$5,Periode,2,FALSE))/5))</f>
        <v>0</v>
      </c>
      <c r="AO41" s="162">
        <f>IF(ISERROR(IF(EXACT($A$5,"Moyenne 2013-2038"),_xll.Woodstock.Analyst.Xcel.UDFs.GetIndicatorValueAverage("OSUPREALREGAPAR_FCMFI",""&amp;$A$9&amp;"="&amp;AO$12&amp;";",_xll.Woodstock.Analyst.Xcel.UDFs.GetModelFilename(),_xll.Woodstock.Analyst.Xcel.UDFs.GetScenarioIndex(),"2","6")/5,_xll.Woodstock.Analyst.Xcel.UDFs.GetIndicatorValue("OSUPREALREGAPAR_FCMFI",""&amp;$A$9&amp;"="&amp;AO$12&amp;";",_xll.Woodstock.Analyst.Xcel.UDFs.GetModelFilename(),_xll.Woodstock.Analyst.Xcel.UDFs.GetScenarioIndex(),VLOOKUP($A$5,Periode,2,FALSE))/5)),0,IF(EXACT($A$5,"Moyenne 2013-2038"),_xll.Woodstock.Analyst.Xcel.UDFs.GetIndicatorValueAverage("OSUPREALREGAPAR_FCMFI",""&amp;$A$9&amp;"="&amp;AO$12&amp;";",_xll.Woodstock.Analyst.Xcel.UDFs.GetModelFilename(),_xll.Woodstock.Analyst.Xcel.UDFs.GetScenarioIndex(),"2","6")/5,_xll.Woodstock.Analyst.Xcel.UDFs.GetIndicatorValue("OSUPREALREGAPAR_FCMFI",""&amp;$A$9&amp;"="&amp;AO$12&amp;";",_xll.Woodstock.Analyst.Xcel.UDFs.GetModelFilename(),_xll.Woodstock.Analyst.Xcel.UDFs.GetScenarioIndex(),VLOOKUP($A$5,Periode,2,FALSE))/5))</f>
        <v>0</v>
      </c>
      <c r="AP41" s="162">
        <f>IF(ISERROR(IF(EXACT($A$5,"Moyenne 2013-2038"),_xll.Woodstock.Analyst.Xcel.UDFs.GetIndicatorValueAverage("OSUPREALREGAPAR_FCMFI",""&amp;$A$9&amp;"="&amp;AP$12&amp;";",_xll.Woodstock.Analyst.Xcel.UDFs.GetModelFilename(),_xll.Woodstock.Analyst.Xcel.UDFs.GetScenarioIndex(),"2","6")/5,_xll.Woodstock.Analyst.Xcel.UDFs.GetIndicatorValue("OSUPREALREGAPAR_FCMFI",""&amp;$A$9&amp;"="&amp;AP$12&amp;";",_xll.Woodstock.Analyst.Xcel.UDFs.GetModelFilename(),_xll.Woodstock.Analyst.Xcel.UDFs.GetScenarioIndex(),VLOOKUP($A$5,Periode,2,FALSE))/5)),0,IF(EXACT($A$5,"Moyenne 2013-2038"),_xll.Woodstock.Analyst.Xcel.UDFs.GetIndicatorValueAverage("OSUPREALREGAPAR_FCMFI",""&amp;$A$9&amp;"="&amp;AP$12&amp;";",_xll.Woodstock.Analyst.Xcel.UDFs.GetModelFilename(),_xll.Woodstock.Analyst.Xcel.UDFs.GetScenarioIndex(),"2","6")/5,_xll.Woodstock.Analyst.Xcel.UDFs.GetIndicatorValue("OSUPREALREGAPAR_FCMFI",""&amp;$A$9&amp;"="&amp;AP$12&amp;";",_xll.Woodstock.Analyst.Xcel.UDFs.GetModelFilename(),_xll.Woodstock.Analyst.Xcel.UDFs.GetScenarioIndex(),VLOOKUP($A$5,Periode,2,FALSE))/5))</f>
        <v>0</v>
      </c>
      <c r="AQ41" s="162">
        <f>IF(ISERROR(IF(EXACT($A$5,"Moyenne 2013-2038"),_xll.Woodstock.Analyst.Xcel.UDFs.GetIndicatorValueAverage("OSUPREALREGAPAR_FCMFI",""&amp;$A$9&amp;"="&amp;AQ$12&amp;";",_xll.Woodstock.Analyst.Xcel.UDFs.GetModelFilename(),_xll.Woodstock.Analyst.Xcel.UDFs.GetScenarioIndex(),"2","6")/5,_xll.Woodstock.Analyst.Xcel.UDFs.GetIndicatorValue("OSUPREALREGAPAR_FCMFI",""&amp;$A$9&amp;"="&amp;AQ$12&amp;";",_xll.Woodstock.Analyst.Xcel.UDFs.GetModelFilename(),_xll.Woodstock.Analyst.Xcel.UDFs.GetScenarioIndex(),VLOOKUP($A$5,Periode,2,FALSE))/5)),0,IF(EXACT($A$5,"Moyenne 2013-2038"),_xll.Woodstock.Analyst.Xcel.UDFs.GetIndicatorValueAverage("OSUPREALREGAPAR_FCMFI",""&amp;$A$9&amp;"="&amp;AQ$12&amp;";",_xll.Woodstock.Analyst.Xcel.UDFs.GetModelFilename(),_xll.Woodstock.Analyst.Xcel.UDFs.GetScenarioIndex(),"2","6")/5,_xll.Woodstock.Analyst.Xcel.UDFs.GetIndicatorValue("OSUPREALREGAPAR_FCMFI",""&amp;$A$9&amp;"="&amp;AQ$12&amp;";",_xll.Woodstock.Analyst.Xcel.UDFs.GetModelFilename(),_xll.Woodstock.Analyst.Xcel.UDFs.GetScenarioIndex(),VLOOKUP($A$5,Periode,2,FALSE))/5))</f>
        <v>0</v>
      </c>
      <c r="AR41" s="162">
        <f>IF(ISERROR(IF(EXACT($A$5,"Moyenne 2013-2038"),_xll.Woodstock.Analyst.Xcel.UDFs.GetIndicatorValueAverage("OSUPREALREGAPAR_FCMFI",""&amp;$A$9&amp;"="&amp;AR$12&amp;";",_xll.Woodstock.Analyst.Xcel.UDFs.GetModelFilename(),_xll.Woodstock.Analyst.Xcel.UDFs.GetScenarioIndex(),"2","6")/5,_xll.Woodstock.Analyst.Xcel.UDFs.GetIndicatorValue("OSUPREALREGAPAR_FCMFI",""&amp;$A$9&amp;"="&amp;AR$12&amp;";",_xll.Woodstock.Analyst.Xcel.UDFs.GetModelFilename(),_xll.Woodstock.Analyst.Xcel.UDFs.GetScenarioIndex(),VLOOKUP($A$5,Periode,2,FALSE))/5)),0,IF(EXACT($A$5,"Moyenne 2013-2038"),_xll.Woodstock.Analyst.Xcel.UDFs.GetIndicatorValueAverage("OSUPREALREGAPAR_FCMFI",""&amp;$A$9&amp;"="&amp;AR$12&amp;";",_xll.Woodstock.Analyst.Xcel.UDFs.GetModelFilename(),_xll.Woodstock.Analyst.Xcel.UDFs.GetScenarioIndex(),"2","6")/5,_xll.Woodstock.Analyst.Xcel.UDFs.GetIndicatorValue("OSUPREALREGAPAR_FCMFI",""&amp;$A$9&amp;"="&amp;AR$12&amp;";",_xll.Woodstock.Analyst.Xcel.UDFs.GetModelFilename(),_xll.Woodstock.Analyst.Xcel.UDFs.GetScenarioIndex(),VLOOKUP($A$5,Periode,2,FALSE))/5))</f>
        <v>0</v>
      </c>
      <c r="AS41" s="162">
        <f>IF(ISERROR(IF(EXACT($A$5,"Moyenne 2013-2038"),_xll.Woodstock.Analyst.Xcel.UDFs.GetIndicatorValueAverage("OSUPREALREGAPAR_FCMFI",""&amp;$A$9&amp;"="&amp;AS$12&amp;";",_xll.Woodstock.Analyst.Xcel.UDFs.GetModelFilename(),_xll.Woodstock.Analyst.Xcel.UDFs.GetScenarioIndex(),"2","6")/5,_xll.Woodstock.Analyst.Xcel.UDFs.GetIndicatorValue("OSUPREALREGAPAR_FCMFI",""&amp;$A$9&amp;"="&amp;AS$12&amp;";",_xll.Woodstock.Analyst.Xcel.UDFs.GetModelFilename(),_xll.Woodstock.Analyst.Xcel.UDFs.GetScenarioIndex(),VLOOKUP($A$5,Periode,2,FALSE))/5)),0,IF(EXACT($A$5,"Moyenne 2013-2038"),_xll.Woodstock.Analyst.Xcel.UDFs.GetIndicatorValueAverage("OSUPREALREGAPAR_FCMFI",""&amp;$A$9&amp;"="&amp;AS$12&amp;";",_xll.Woodstock.Analyst.Xcel.UDFs.GetModelFilename(),_xll.Woodstock.Analyst.Xcel.UDFs.GetScenarioIndex(),"2","6")/5,_xll.Woodstock.Analyst.Xcel.UDFs.GetIndicatorValue("OSUPREALREGAPAR_FCMFI",""&amp;$A$9&amp;"="&amp;AS$12&amp;";",_xll.Woodstock.Analyst.Xcel.UDFs.GetModelFilename(),_xll.Woodstock.Analyst.Xcel.UDFs.GetScenarioIndex(),VLOOKUP($A$5,Periode,2,FALSE))/5))</f>
        <v>0</v>
      </c>
      <c r="AT41" s="162">
        <f>IF(ISERROR(IF(EXACT($A$5,"Moyenne 2013-2038"),_xll.Woodstock.Analyst.Xcel.UDFs.GetIndicatorValueAverage("OSUPREALREGAPAR_FCMFI",""&amp;$A$9&amp;"="&amp;AT$12&amp;";",_xll.Woodstock.Analyst.Xcel.UDFs.GetModelFilename(),_xll.Woodstock.Analyst.Xcel.UDFs.GetScenarioIndex(),"2","6")/5,_xll.Woodstock.Analyst.Xcel.UDFs.GetIndicatorValue("OSUPREALREGAPAR_FCMFI",""&amp;$A$9&amp;"="&amp;AT$12&amp;";",_xll.Woodstock.Analyst.Xcel.UDFs.GetModelFilename(),_xll.Woodstock.Analyst.Xcel.UDFs.GetScenarioIndex(),VLOOKUP($A$5,Periode,2,FALSE))/5)),0,IF(EXACT($A$5,"Moyenne 2013-2038"),_xll.Woodstock.Analyst.Xcel.UDFs.GetIndicatorValueAverage("OSUPREALREGAPAR_FCMFI",""&amp;$A$9&amp;"="&amp;AT$12&amp;";",_xll.Woodstock.Analyst.Xcel.UDFs.GetModelFilename(),_xll.Woodstock.Analyst.Xcel.UDFs.GetScenarioIndex(),"2","6")/5,_xll.Woodstock.Analyst.Xcel.UDFs.GetIndicatorValue("OSUPREALREGAPAR_FCMFI",""&amp;$A$9&amp;"="&amp;AT$12&amp;";",_xll.Woodstock.Analyst.Xcel.UDFs.GetModelFilename(),_xll.Woodstock.Analyst.Xcel.UDFs.GetScenarioIndex(),VLOOKUP($A$5,Periode,2,FALSE))/5))</f>
        <v>0</v>
      </c>
      <c r="AU41" s="162">
        <f>IF(ISERROR(IF(EXACT($A$5,"Moyenne 2013-2038"),_xll.Woodstock.Analyst.Xcel.UDFs.GetIndicatorValueAverage("OSUPREALREGAPAR_FCMFI",""&amp;$A$9&amp;"="&amp;AU$12&amp;";",_xll.Woodstock.Analyst.Xcel.UDFs.GetModelFilename(),_xll.Woodstock.Analyst.Xcel.UDFs.GetScenarioIndex(),"2","6")/5,_xll.Woodstock.Analyst.Xcel.UDFs.GetIndicatorValue("OSUPREALREGAPAR_FCMFI",""&amp;$A$9&amp;"="&amp;AU$12&amp;";",_xll.Woodstock.Analyst.Xcel.UDFs.GetModelFilename(),_xll.Woodstock.Analyst.Xcel.UDFs.GetScenarioIndex(),VLOOKUP($A$5,Periode,2,FALSE))/5)),0,IF(EXACT($A$5,"Moyenne 2013-2038"),_xll.Woodstock.Analyst.Xcel.UDFs.GetIndicatorValueAverage("OSUPREALREGAPAR_FCMFI",""&amp;$A$9&amp;"="&amp;AU$12&amp;";",_xll.Woodstock.Analyst.Xcel.UDFs.GetModelFilename(),_xll.Woodstock.Analyst.Xcel.UDFs.GetScenarioIndex(),"2","6")/5,_xll.Woodstock.Analyst.Xcel.UDFs.GetIndicatorValue("OSUPREALREGAPAR_FCMFI",""&amp;$A$9&amp;"="&amp;AU$12&amp;";",_xll.Woodstock.Analyst.Xcel.UDFs.GetModelFilename(),_xll.Woodstock.Analyst.Xcel.UDFs.GetScenarioIndex(),VLOOKUP($A$5,Periode,2,FALSE))/5))</f>
        <v>0</v>
      </c>
      <c r="AV41" s="162">
        <f>IF(ISERROR(IF(EXACT($A$5,"Moyenne 2013-2038"),_xll.Woodstock.Analyst.Xcel.UDFs.GetIndicatorValueAverage("OSUPREALREGAPAR_FCMFI",""&amp;$A$9&amp;"="&amp;AV$12&amp;";",_xll.Woodstock.Analyst.Xcel.UDFs.GetModelFilename(),_xll.Woodstock.Analyst.Xcel.UDFs.GetScenarioIndex(),"2","6")/5,_xll.Woodstock.Analyst.Xcel.UDFs.GetIndicatorValue("OSUPREALREGAPAR_FCMFI",""&amp;$A$9&amp;"="&amp;AV$12&amp;";",_xll.Woodstock.Analyst.Xcel.UDFs.GetModelFilename(),_xll.Woodstock.Analyst.Xcel.UDFs.GetScenarioIndex(),VLOOKUP($A$5,Periode,2,FALSE))/5)),0,IF(EXACT($A$5,"Moyenne 2013-2038"),_xll.Woodstock.Analyst.Xcel.UDFs.GetIndicatorValueAverage("OSUPREALREGAPAR_FCMFI",""&amp;$A$9&amp;"="&amp;AV$12&amp;";",_xll.Woodstock.Analyst.Xcel.UDFs.GetModelFilename(),_xll.Woodstock.Analyst.Xcel.UDFs.GetScenarioIndex(),"2","6")/5,_xll.Woodstock.Analyst.Xcel.UDFs.GetIndicatorValue("OSUPREALREGAPAR_FCMFI",""&amp;$A$9&amp;"="&amp;AV$12&amp;";",_xll.Woodstock.Analyst.Xcel.UDFs.GetModelFilename(),_xll.Woodstock.Analyst.Xcel.UDFs.GetScenarioIndex(),VLOOKUP($A$5,Periode,2,FALSE))/5))</f>
        <v>0</v>
      </c>
      <c r="AW41" s="162">
        <f>IF(ISERROR(IF(EXACT($A$5,"Moyenne 2013-2038"),_xll.Woodstock.Analyst.Xcel.UDFs.GetIndicatorValueAverage("OSUPREALREGAPAR_FCMFI",""&amp;$A$9&amp;"="&amp;AW$12&amp;";",_xll.Woodstock.Analyst.Xcel.UDFs.GetModelFilename(),_xll.Woodstock.Analyst.Xcel.UDFs.GetScenarioIndex(),"2","6")/5,_xll.Woodstock.Analyst.Xcel.UDFs.GetIndicatorValue("OSUPREALREGAPAR_FCMFI",""&amp;$A$9&amp;"="&amp;AW$12&amp;";",_xll.Woodstock.Analyst.Xcel.UDFs.GetModelFilename(),_xll.Woodstock.Analyst.Xcel.UDFs.GetScenarioIndex(),VLOOKUP($A$5,Periode,2,FALSE))/5)),0,IF(EXACT($A$5,"Moyenne 2013-2038"),_xll.Woodstock.Analyst.Xcel.UDFs.GetIndicatorValueAverage("OSUPREALREGAPAR_FCMFI",""&amp;$A$9&amp;"="&amp;AW$12&amp;";",_xll.Woodstock.Analyst.Xcel.UDFs.GetModelFilename(),_xll.Woodstock.Analyst.Xcel.UDFs.GetScenarioIndex(),"2","6")/5,_xll.Woodstock.Analyst.Xcel.UDFs.GetIndicatorValue("OSUPREALREGAPAR_FCMFI",""&amp;$A$9&amp;"="&amp;AW$12&amp;";",_xll.Woodstock.Analyst.Xcel.UDFs.GetModelFilename(),_xll.Woodstock.Analyst.Xcel.UDFs.GetScenarioIndex(),VLOOKUP($A$5,Periode,2,FALSE))/5))</f>
        <v>0</v>
      </c>
      <c r="AX41" s="162">
        <f>IF(ISERROR(IF(EXACT($A$5,"Moyenne 2013-2038"),_xll.Woodstock.Analyst.Xcel.UDFs.GetIndicatorValueAverage("OSUPREALREGAPAR_FCMFI",""&amp;$A$9&amp;"="&amp;AX$12&amp;";",_xll.Woodstock.Analyst.Xcel.UDFs.GetModelFilename(),_xll.Woodstock.Analyst.Xcel.UDFs.GetScenarioIndex(),"2","6")/5,_xll.Woodstock.Analyst.Xcel.UDFs.GetIndicatorValue("OSUPREALREGAPAR_FCMFI",""&amp;$A$9&amp;"="&amp;AX$12&amp;";",_xll.Woodstock.Analyst.Xcel.UDFs.GetModelFilename(),_xll.Woodstock.Analyst.Xcel.UDFs.GetScenarioIndex(),VLOOKUP($A$5,Periode,2,FALSE))/5)),0,IF(EXACT($A$5,"Moyenne 2013-2038"),_xll.Woodstock.Analyst.Xcel.UDFs.GetIndicatorValueAverage("OSUPREALREGAPAR_FCMFI",""&amp;$A$9&amp;"="&amp;AX$12&amp;";",_xll.Woodstock.Analyst.Xcel.UDFs.GetModelFilename(),_xll.Woodstock.Analyst.Xcel.UDFs.GetScenarioIndex(),"2","6")/5,_xll.Woodstock.Analyst.Xcel.UDFs.GetIndicatorValue("OSUPREALREGAPAR_FCMFI",""&amp;$A$9&amp;"="&amp;AX$12&amp;";",_xll.Woodstock.Analyst.Xcel.UDFs.GetModelFilename(),_xll.Woodstock.Analyst.Xcel.UDFs.GetScenarioIndex(),VLOOKUP($A$5,Periode,2,FALSE))/5))</f>
        <v>0</v>
      </c>
      <c r="AY41" s="162">
        <f>IF(ISERROR(IF(EXACT($A$5,"Moyenne 2013-2038"),_xll.Woodstock.Analyst.Xcel.UDFs.GetIndicatorValueAverage("OSUPREALREGAPAR_FCMFI",""&amp;$A$9&amp;"="&amp;AY$12&amp;";",_xll.Woodstock.Analyst.Xcel.UDFs.GetModelFilename(),_xll.Woodstock.Analyst.Xcel.UDFs.GetScenarioIndex(),"2","6")/5,_xll.Woodstock.Analyst.Xcel.UDFs.GetIndicatorValue("OSUPREALREGAPAR_FCMFI",""&amp;$A$9&amp;"="&amp;AY$12&amp;";",_xll.Woodstock.Analyst.Xcel.UDFs.GetModelFilename(),_xll.Woodstock.Analyst.Xcel.UDFs.GetScenarioIndex(),VLOOKUP($A$5,Periode,2,FALSE))/5)),0,IF(EXACT($A$5,"Moyenne 2013-2038"),_xll.Woodstock.Analyst.Xcel.UDFs.GetIndicatorValueAverage("OSUPREALREGAPAR_FCMFI",""&amp;$A$9&amp;"="&amp;AY$12&amp;";",_xll.Woodstock.Analyst.Xcel.UDFs.GetModelFilename(),_xll.Woodstock.Analyst.Xcel.UDFs.GetScenarioIndex(),"2","6")/5,_xll.Woodstock.Analyst.Xcel.UDFs.GetIndicatorValue("OSUPREALREGAPAR_FCMFI",""&amp;$A$9&amp;"="&amp;AY$12&amp;";",_xll.Woodstock.Analyst.Xcel.UDFs.GetModelFilename(),_xll.Woodstock.Analyst.Xcel.UDFs.GetScenarioIndex(),VLOOKUP($A$5,Periode,2,FALSE))/5))</f>
        <v>0</v>
      </c>
      <c r="AZ41" s="162">
        <f>IF(ISERROR(IF(EXACT($A$5,"Moyenne 2013-2038"),_xll.Woodstock.Analyst.Xcel.UDFs.GetIndicatorValueAverage("OSUPREALREGAPAR_FCMFI",""&amp;$A$9&amp;"="&amp;AZ$12&amp;";",_xll.Woodstock.Analyst.Xcel.UDFs.GetModelFilename(),_xll.Woodstock.Analyst.Xcel.UDFs.GetScenarioIndex(),"2","6")/5,_xll.Woodstock.Analyst.Xcel.UDFs.GetIndicatorValue("OSUPREALREGAPAR_FCMFI",""&amp;$A$9&amp;"="&amp;AZ$12&amp;";",_xll.Woodstock.Analyst.Xcel.UDFs.GetModelFilename(),_xll.Woodstock.Analyst.Xcel.UDFs.GetScenarioIndex(),VLOOKUP($A$5,Periode,2,FALSE))/5)),0,IF(EXACT($A$5,"Moyenne 2013-2038"),_xll.Woodstock.Analyst.Xcel.UDFs.GetIndicatorValueAverage("OSUPREALREGAPAR_FCMFI",""&amp;$A$9&amp;"="&amp;AZ$12&amp;";",_xll.Woodstock.Analyst.Xcel.UDFs.GetModelFilename(),_xll.Woodstock.Analyst.Xcel.UDFs.GetScenarioIndex(),"2","6")/5,_xll.Woodstock.Analyst.Xcel.UDFs.GetIndicatorValue("OSUPREALREGAPAR_FCMFI",""&amp;$A$9&amp;"="&amp;AZ$12&amp;";",_xll.Woodstock.Analyst.Xcel.UDFs.GetModelFilename(),_xll.Woodstock.Analyst.Xcel.UDFs.GetScenarioIndex(),VLOOKUP($A$5,Periode,2,FALSE))/5))</f>
        <v>0</v>
      </c>
      <c r="BA41" s="162">
        <f>IF(ISERROR(IF(EXACT($A$5,"Moyenne 2013-2038"),_xll.Woodstock.Analyst.Xcel.UDFs.GetIndicatorValueAverage("OSUPREALREGAPAR_FCMFI",""&amp;$A$9&amp;"="&amp;BA$12&amp;";",_xll.Woodstock.Analyst.Xcel.UDFs.GetModelFilename(),_xll.Woodstock.Analyst.Xcel.UDFs.GetScenarioIndex(),"2","6")/5,_xll.Woodstock.Analyst.Xcel.UDFs.GetIndicatorValue("OSUPREALREGAPAR_FCMFI",""&amp;$A$9&amp;"="&amp;BA$12&amp;";",_xll.Woodstock.Analyst.Xcel.UDFs.GetModelFilename(),_xll.Woodstock.Analyst.Xcel.UDFs.GetScenarioIndex(),VLOOKUP($A$5,Periode,2,FALSE))/5)),0,IF(EXACT($A$5,"Moyenne 2013-2038"),_xll.Woodstock.Analyst.Xcel.UDFs.GetIndicatorValueAverage("OSUPREALREGAPAR_FCMFI",""&amp;$A$9&amp;"="&amp;BA$12&amp;";",_xll.Woodstock.Analyst.Xcel.UDFs.GetModelFilename(),_xll.Woodstock.Analyst.Xcel.UDFs.GetScenarioIndex(),"2","6")/5,_xll.Woodstock.Analyst.Xcel.UDFs.GetIndicatorValue("OSUPREALREGAPAR_FCMFI",""&amp;$A$9&amp;"="&amp;BA$12&amp;";",_xll.Woodstock.Analyst.Xcel.UDFs.GetModelFilename(),_xll.Woodstock.Analyst.Xcel.UDFs.GetScenarioIndex(),VLOOKUP($A$5,Periode,2,FALSE))/5))</f>
        <v>0</v>
      </c>
      <c r="BB41" s="162">
        <f>IF(ISERROR(IF(EXACT($A$5,"Moyenne 2013-2038"),_xll.Woodstock.Analyst.Xcel.UDFs.GetIndicatorValueAverage("OSUPREALREGAPAR_FCMFI",""&amp;$A$9&amp;"="&amp;BB$12&amp;";",_xll.Woodstock.Analyst.Xcel.UDFs.GetModelFilename(),_xll.Woodstock.Analyst.Xcel.UDFs.GetScenarioIndex(),"2","6")/5,_xll.Woodstock.Analyst.Xcel.UDFs.GetIndicatorValue("OSUPREALREGAPAR_FCMFI",""&amp;$A$9&amp;"="&amp;BB$12&amp;";",_xll.Woodstock.Analyst.Xcel.UDFs.GetModelFilename(),_xll.Woodstock.Analyst.Xcel.UDFs.GetScenarioIndex(),VLOOKUP($A$5,Periode,2,FALSE))/5)),0,IF(EXACT($A$5,"Moyenne 2013-2038"),_xll.Woodstock.Analyst.Xcel.UDFs.GetIndicatorValueAverage("OSUPREALREGAPAR_FCMFI",""&amp;$A$9&amp;"="&amp;BB$12&amp;";",_xll.Woodstock.Analyst.Xcel.UDFs.GetModelFilename(),_xll.Woodstock.Analyst.Xcel.UDFs.GetScenarioIndex(),"2","6")/5,_xll.Woodstock.Analyst.Xcel.UDFs.GetIndicatorValue("OSUPREALREGAPAR_FCMFI",""&amp;$A$9&amp;"="&amp;BB$12&amp;";",_xll.Woodstock.Analyst.Xcel.UDFs.GetModelFilename(),_xll.Woodstock.Analyst.Xcel.UDFs.GetScenarioIndex(),VLOOKUP($A$5,Periode,2,FALSE))/5))</f>
        <v>0</v>
      </c>
      <c r="BC41" s="162">
        <f>IF(ISERROR(IF(EXACT($A$5,"Moyenne 2013-2038"),_xll.Woodstock.Analyst.Xcel.UDFs.GetIndicatorValueAverage("OSUPREALREGAPAR_FCMFI",""&amp;$A$9&amp;"="&amp;BC$12&amp;";",_xll.Woodstock.Analyst.Xcel.UDFs.GetModelFilename(),_xll.Woodstock.Analyst.Xcel.UDFs.GetScenarioIndex(),"2","6")/5,_xll.Woodstock.Analyst.Xcel.UDFs.GetIndicatorValue("OSUPREALREGAPAR_FCMFI",""&amp;$A$9&amp;"="&amp;BC$12&amp;";",_xll.Woodstock.Analyst.Xcel.UDFs.GetModelFilename(),_xll.Woodstock.Analyst.Xcel.UDFs.GetScenarioIndex(),VLOOKUP($A$5,Periode,2,FALSE))/5)),0,IF(EXACT($A$5,"Moyenne 2013-2038"),_xll.Woodstock.Analyst.Xcel.UDFs.GetIndicatorValueAverage("OSUPREALREGAPAR_FCMFI",""&amp;$A$9&amp;"="&amp;BC$12&amp;";",_xll.Woodstock.Analyst.Xcel.UDFs.GetModelFilename(),_xll.Woodstock.Analyst.Xcel.UDFs.GetScenarioIndex(),"2","6")/5,_xll.Woodstock.Analyst.Xcel.UDFs.GetIndicatorValue("OSUPREALREGAPAR_FCMFI",""&amp;$A$9&amp;"="&amp;BC$12&amp;";",_xll.Woodstock.Analyst.Xcel.UDFs.GetModelFilename(),_xll.Woodstock.Analyst.Xcel.UDFs.GetScenarioIndex(),VLOOKUP($A$5,Periode,2,FALSE))/5))</f>
        <v>0</v>
      </c>
      <c r="BD41" s="162">
        <f>IF(ISERROR(IF(EXACT($A$5,"Moyenne 2013-2038"),_xll.Woodstock.Analyst.Xcel.UDFs.GetIndicatorValueAverage("OSUPREALREGAPAR_FCMFI",""&amp;$A$9&amp;"="&amp;BD$12&amp;";",_xll.Woodstock.Analyst.Xcel.UDFs.GetModelFilename(),_xll.Woodstock.Analyst.Xcel.UDFs.GetScenarioIndex(),"2","6")/5,_xll.Woodstock.Analyst.Xcel.UDFs.GetIndicatorValue("OSUPREALREGAPAR_FCMFI",""&amp;$A$9&amp;"="&amp;BD$12&amp;";",_xll.Woodstock.Analyst.Xcel.UDFs.GetModelFilename(),_xll.Woodstock.Analyst.Xcel.UDFs.GetScenarioIndex(),VLOOKUP($A$5,Periode,2,FALSE))/5)),0,IF(EXACT($A$5,"Moyenne 2013-2038"),_xll.Woodstock.Analyst.Xcel.UDFs.GetIndicatorValueAverage("OSUPREALREGAPAR_FCMFI",""&amp;$A$9&amp;"="&amp;BD$12&amp;";",_xll.Woodstock.Analyst.Xcel.UDFs.GetModelFilename(),_xll.Woodstock.Analyst.Xcel.UDFs.GetScenarioIndex(),"2","6")/5,_xll.Woodstock.Analyst.Xcel.UDFs.GetIndicatorValue("OSUPREALREGAPAR_FCMFI",""&amp;$A$9&amp;"="&amp;BD$12&amp;";",_xll.Woodstock.Analyst.Xcel.UDFs.GetModelFilename(),_xll.Woodstock.Analyst.Xcel.UDFs.GetScenarioIndex(),VLOOKUP($A$5,Periode,2,FALSE))/5))</f>
        <v>0</v>
      </c>
      <c r="BE41" s="162">
        <f>IF(ISERROR(IF(EXACT($A$5,"Moyenne 2013-2038"),_xll.Woodstock.Analyst.Xcel.UDFs.GetIndicatorValueAverage("OSUPREALREGAPAR_FCMFI",""&amp;$A$9&amp;"="&amp;BE$12&amp;";",_xll.Woodstock.Analyst.Xcel.UDFs.GetModelFilename(),_xll.Woodstock.Analyst.Xcel.UDFs.GetScenarioIndex(),"2","6")/5,_xll.Woodstock.Analyst.Xcel.UDFs.GetIndicatorValue("OSUPREALREGAPAR_FCMFI",""&amp;$A$9&amp;"="&amp;BE$12&amp;";",_xll.Woodstock.Analyst.Xcel.UDFs.GetModelFilename(),_xll.Woodstock.Analyst.Xcel.UDFs.GetScenarioIndex(),VLOOKUP($A$5,Periode,2,FALSE))/5)),0,IF(EXACT($A$5,"Moyenne 2013-2038"),_xll.Woodstock.Analyst.Xcel.UDFs.GetIndicatorValueAverage("OSUPREALREGAPAR_FCMFI",""&amp;$A$9&amp;"="&amp;BE$12&amp;";",_xll.Woodstock.Analyst.Xcel.UDFs.GetModelFilename(),_xll.Woodstock.Analyst.Xcel.UDFs.GetScenarioIndex(),"2","6")/5,_xll.Woodstock.Analyst.Xcel.UDFs.GetIndicatorValue("OSUPREALREGAPAR_FCMFI",""&amp;$A$9&amp;"="&amp;BE$12&amp;";",_xll.Woodstock.Analyst.Xcel.UDFs.GetModelFilename(),_xll.Woodstock.Analyst.Xcel.UDFs.GetScenarioIndex(),VLOOKUP($A$5,Periode,2,FALSE))/5))</f>
        <v>0</v>
      </c>
      <c r="BF41" s="162">
        <f>IF(ISERROR(IF(EXACT($A$5,"Moyenne 2013-2038"),_xll.Woodstock.Analyst.Xcel.UDFs.GetIndicatorValueAverage("OSUPREALREGAPAR_FCMFI",""&amp;$A$9&amp;"="&amp;BF$12&amp;";",_xll.Woodstock.Analyst.Xcel.UDFs.GetModelFilename(),_xll.Woodstock.Analyst.Xcel.UDFs.GetScenarioIndex(),"2","6")/5,_xll.Woodstock.Analyst.Xcel.UDFs.GetIndicatorValue("OSUPREALREGAPAR_FCMFI",""&amp;$A$9&amp;"="&amp;BF$12&amp;";",_xll.Woodstock.Analyst.Xcel.UDFs.GetModelFilename(),_xll.Woodstock.Analyst.Xcel.UDFs.GetScenarioIndex(),VLOOKUP($A$5,Periode,2,FALSE))/5)),0,IF(EXACT($A$5,"Moyenne 2013-2038"),_xll.Woodstock.Analyst.Xcel.UDFs.GetIndicatorValueAverage("OSUPREALREGAPAR_FCMFI",""&amp;$A$9&amp;"="&amp;BF$12&amp;";",_xll.Woodstock.Analyst.Xcel.UDFs.GetModelFilename(),_xll.Woodstock.Analyst.Xcel.UDFs.GetScenarioIndex(),"2","6")/5,_xll.Woodstock.Analyst.Xcel.UDFs.GetIndicatorValue("OSUPREALREGAPAR_FCMFI",""&amp;$A$9&amp;"="&amp;BF$12&amp;";",_xll.Woodstock.Analyst.Xcel.UDFs.GetModelFilename(),_xll.Woodstock.Analyst.Xcel.UDFs.GetScenarioIndex(),VLOOKUP($A$5,Periode,2,FALSE))/5))</f>
        <v>0</v>
      </c>
      <c r="BG41" s="162">
        <f>IF(ISERROR(IF(EXACT($A$5,"Moyenne 2013-2038"),_xll.Woodstock.Analyst.Xcel.UDFs.GetIndicatorValueAverage("OSUPREALREGAPAR_FCMFI",""&amp;$A$9&amp;"="&amp;BG$12&amp;";",_xll.Woodstock.Analyst.Xcel.UDFs.GetModelFilename(),_xll.Woodstock.Analyst.Xcel.UDFs.GetScenarioIndex(),"2","6")/5,_xll.Woodstock.Analyst.Xcel.UDFs.GetIndicatorValue("OSUPREALREGAPAR_FCMFI",""&amp;$A$9&amp;"="&amp;BG$12&amp;";",_xll.Woodstock.Analyst.Xcel.UDFs.GetModelFilename(),_xll.Woodstock.Analyst.Xcel.UDFs.GetScenarioIndex(),VLOOKUP($A$5,Periode,2,FALSE))/5)),0,IF(EXACT($A$5,"Moyenne 2013-2038"),_xll.Woodstock.Analyst.Xcel.UDFs.GetIndicatorValueAverage("OSUPREALREGAPAR_FCMFI",""&amp;$A$9&amp;"="&amp;BG$12&amp;";",_xll.Woodstock.Analyst.Xcel.UDFs.GetModelFilename(),_xll.Woodstock.Analyst.Xcel.UDFs.GetScenarioIndex(),"2","6")/5,_xll.Woodstock.Analyst.Xcel.UDFs.GetIndicatorValue("OSUPREALREGAPAR_FCMFI",""&amp;$A$9&amp;"="&amp;BG$12&amp;";",_xll.Woodstock.Analyst.Xcel.UDFs.GetModelFilename(),_xll.Woodstock.Analyst.Xcel.UDFs.GetScenarioIndex(),VLOOKUP($A$5,Periode,2,FALSE))/5))</f>
        <v>0</v>
      </c>
      <c r="BH41" s="162">
        <f>IF(ISERROR(IF(EXACT($A$5,"Moyenne 2013-2038"),_xll.Woodstock.Analyst.Xcel.UDFs.GetIndicatorValueAverage("OSUPREALREGAPAR_FCMFI",""&amp;$A$9&amp;"="&amp;BH$12&amp;";",_xll.Woodstock.Analyst.Xcel.UDFs.GetModelFilename(),_xll.Woodstock.Analyst.Xcel.UDFs.GetScenarioIndex(),"2","6")/5,_xll.Woodstock.Analyst.Xcel.UDFs.GetIndicatorValue("OSUPREALREGAPAR_FCMFI",""&amp;$A$9&amp;"="&amp;BH$12&amp;";",_xll.Woodstock.Analyst.Xcel.UDFs.GetModelFilename(),_xll.Woodstock.Analyst.Xcel.UDFs.GetScenarioIndex(),VLOOKUP($A$5,Periode,2,FALSE))/5)),0,IF(EXACT($A$5,"Moyenne 2013-2038"),_xll.Woodstock.Analyst.Xcel.UDFs.GetIndicatorValueAverage("OSUPREALREGAPAR_FCMFI",""&amp;$A$9&amp;"="&amp;BH$12&amp;";",_xll.Woodstock.Analyst.Xcel.UDFs.GetModelFilename(),_xll.Woodstock.Analyst.Xcel.UDFs.GetScenarioIndex(),"2","6")/5,_xll.Woodstock.Analyst.Xcel.UDFs.GetIndicatorValue("OSUPREALREGAPAR_FCMFI",""&amp;$A$9&amp;"="&amp;BH$12&amp;";",_xll.Woodstock.Analyst.Xcel.UDFs.GetModelFilename(),_xll.Woodstock.Analyst.Xcel.UDFs.GetScenarioIndex(),VLOOKUP($A$5,Periode,2,FALSE))/5))</f>
        <v>0</v>
      </c>
      <c r="BI41" s="162">
        <f>IF(ISERROR(IF(EXACT($A$5,"Moyenne 2013-2038"),_xll.Woodstock.Analyst.Xcel.UDFs.GetIndicatorValueAverage("OSUPREALREGAPAR_FCMFI",""&amp;$A$9&amp;"="&amp;BI$12&amp;";",_xll.Woodstock.Analyst.Xcel.UDFs.GetModelFilename(),_xll.Woodstock.Analyst.Xcel.UDFs.GetScenarioIndex(),"2","6")/5,_xll.Woodstock.Analyst.Xcel.UDFs.GetIndicatorValue("OSUPREALREGAPAR_FCMFI",""&amp;$A$9&amp;"="&amp;BI$12&amp;";",_xll.Woodstock.Analyst.Xcel.UDFs.GetModelFilename(),_xll.Woodstock.Analyst.Xcel.UDFs.GetScenarioIndex(),VLOOKUP($A$5,Periode,2,FALSE))/5)),0,IF(EXACT($A$5,"Moyenne 2013-2038"),_xll.Woodstock.Analyst.Xcel.UDFs.GetIndicatorValueAverage("OSUPREALREGAPAR_FCMFI",""&amp;$A$9&amp;"="&amp;BI$12&amp;";",_xll.Woodstock.Analyst.Xcel.UDFs.GetModelFilename(),_xll.Woodstock.Analyst.Xcel.UDFs.GetScenarioIndex(),"2","6")/5,_xll.Woodstock.Analyst.Xcel.UDFs.GetIndicatorValue("OSUPREALREGAPAR_FCMFI",""&amp;$A$9&amp;"="&amp;BI$12&amp;";",_xll.Woodstock.Analyst.Xcel.UDFs.GetModelFilename(),_xll.Woodstock.Analyst.Xcel.UDFs.GetScenarioIndex(),VLOOKUP($A$5,Periode,2,FALSE))/5))</f>
        <v>0</v>
      </c>
      <c r="BJ41" s="162">
        <f>IF(ISERROR(IF(EXACT($A$5,"Moyenne 2013-2038"),_xll.Woodstock.Analyst.Xcel.UDFs.GetIndicatorValueAverage("OSUPREALREGAPAR_FCMFI",""&amp;$A$9&amp;"="&amp;BJ$12&amp;";",_xll.Woodstock.Analyst.Xcel.UDFs.GetModelFilename(),_xll.Woodstock.Analyst.Xcel.UDFs.GetScenarioIndex(),"2","6")/5,_xll.Woodstock.Analyst.Xcel.UDFs.GetIndicatorValue("OSUPREALREGAPAR_FCMFI",""&amp;$A$9&amp;"="&amp;BJ$12&amp;";",_xll.Woodstock.Analyst.Xcel.UDFs.GetModelFilename(),_xll.Woodstock.Analyst.Xcel.UDFs.GetScenarioIndex(),VLOOKUP($A$5,Periode,2,FALSE))/5)),0,IF(EXACT($A$5,"Moyenne 2013-2038"),_xll.Woodstock.Analyst.Xcel.UDFs.GetIndicatorValueAverage("OSUPREALREGAPAR_FCMFI",""&amp;$A$9&amp;"="&amp;BJ$12&amp;";",_xll.Woodstock.Analyst.Xcel.UDFs.GetModelFilename(),_xll.Woodstock.Analyst.Xcel.UDFs.GetScenarioIndex(),"2","6")/5,_xll.Woodstock.Analyst.Xcel.UDFs.GetIndicatorValue("OSUPREALREGAPAR_FCMFI",""&amp;$A$9&amp;"="&amp;BJ$12&amp;";",_xll.Woodstock.Analyst.Xcel.UDFs.GetModelFilename(),_xll.Woodstock.Analyst.Xcel.UDFs.GetScenarioIndex(),VLOOKUP($A$5,Periode,2,FALSE))/5))</f>
        <v>0</v>
      </c>
      <c r="BK41" s="162">
        <f>IF(ISERROR(IF(EXACT($A$5,"Moyenne 2013-2038"),_xll.Woodstock.Analyst.Xcel.UDFs.GetIndicatorValueAverage("OSUPREALREGAPAR_FCMFI",""&amp;$A$9&amp;"="&amp;BK$12&amp;";",_xll.Woodstock.Analyst.Xcel.UDFs.GetModelFilename(),_xll.Woodstock.Analyst.Xcel.UDFs.GetScenarioIndex(),"2","6")/5,_xll.Woodstock.Analyst.Xcel.UDFs.GetIndicatorValue("OSUPREALREGAPAR_FCMFI",""&amp;$A$9&amp;"="&amp;BK$12&amp;";",_xll.Woodstock.Analyst.Xcel.UDFs.GetModelFilename(),_xll.Woodstock.Analyst.Xcel.UDFs.GetScenarioIndex(),VLOOKUP($A$5,Periode,2,FALSE))/5)),0,IF(EXACT($A$5,"Moyenne 2013-2038"),_xll.Woodstock.Analyst.Xcel.UDFs.GetIndicatorValueAverage("OSUPREALREGAPAR_FCMFI",""&amp;$A$9&amp;"="&amp;BK$12&amp;";",_xll.Woodstock.Analyst.Xcel.UDFs.GetModelFilename(),_xll.Woodstock.Analyst.Xcel.UDFs.GetScenarioIndex(),"2","6")/5,_xll.Woodstock.Analyst.Xcel.UDFs.GetIndicatorValue("OSUPREALREGAPAR_FCMFI",""&amp;$A$9&amp;"="&amp;BK$12&amp;";",_xll.Woodstock.Analyst.Xcel.UDFs.GetModelFilename(),_xll.Woodstock.Analyst.Xcel.UDFs.GetScenarioIndex(),VLOOKUP($A$5,Periode,2,FALSE))/5))</f>
        <v>0</v>
      </c>
      <c r="BL41" s="162">
        <f>IF(ISERROR(IF(EXACT($A$5,"Moyenne 2013-2038"),_xll.Woodstock.Analyst.Xcel.UDFs.GetIndicatorValueAverage("OSUPREALREGAPAR_FCMFI",""&amp;$A$9&amp;"="&amp;BL$12&amp;";",_xll.Woodstock.Analyst.Xcel.UDFs.GetModelFilename(),_xll.Woodstock.Analyst.Xcel.UDFs.GetScenarioIndex(),"2","6")/5,_xll.Woodstock.Analyst.Xcel.UDFs.GetIndicatorValue("OSUPREALREGAPAR_FCMFI",""&amp;$A$9&amp;"="&amp;BL$12&amp;";",_xll.Woodstock.Analyst.Xcel.UDFs.GetModelFilename(),_xll.Woodstock.Analyst.Xcel.UDFs.GetScenarioIndex(),VLOOKUP($A$5,Periode,2,FALSE))/5)),0,IF(EXACT($A$5,"Moyenne 2013-2038"),_xll.Woodstock.Analyst.Xcel.UDFs.GetIndicatorValueAverage("OSUPREALREGAPAR_FCMFI",""&amp;$A$9&amp;"="&amp;BL$12&amp;";",_xll.Woodstock.Analyst.Xcel.UDFs.GetModelFilename(),_xll.Woodstock.Analyst.Xcel.UDFs.GetScenarioIndex(),"2","6")/5,_xll.Woodstock.Analyst.Xcel.UDFs.GetIndicatorValue("OSUPREALREGAPAR_FCMFI",""&amp;$A$9&amp;"="&amp;BL$12&amp;";",_xll.Woodstock.Analyst.Xcel.UDFs.GetModelFilename(),_xll.Woodstock.Analyst.Xcel.UDFs.GetScenarioIndex(),VLOOKUP($A$5,Periode,2,FALSE))/5))</f>
        <v>0</v>
      </c>
      <c r="BM41" s="162">
        <f>IF(ISERROR(IF(EXACT($A$5,"Moyenne 2013-2038"),_xll.Woodstock.Analyst.Xcel.UDFs.GetIndicatorValueAverage("OSUPREALREGAPAR_FCMFI",""&amp;$A$9&amp;"="&amp;BM$12&amp;";",_xll.Woodstock.Analyst.Xcel.UDFs.GetModelFilename(),_xll.Woodstock.Analyst.Xcel.UDFs.GetScenarioIndex(),"2","6")/5,_xll.Woodstock.Analyst.Xcel.UDFs.GetIndicatorValue("OSUPREALREGAPAR_FCMFI",""&amp;$A$9&amp;"="&amp;BM$12&amp;";",_xll.Woodstock.Analyst.Xcel.UDFs.GetModelFilename(),_xll.Woodstock.Analyst.Xcel.UDFs.GetScenarioIndex(),VLOOKUP($A$5,Periode,2,FALSE))/5)),0,IF(EXACT($A$5,"Moyenne 2013-2038"),_xll.Woodstock.Analyst.Xcel.UDFs.GetIndicatorValueAverage("OSUPREALREGAPAR_FCMFI",""&amp;$A$9&amp;"="&amp;BM$12&amp;";",_xll.Woodstock.Analyst.Xcel.UDFs.GetModelFilename(),_xll.Woodstock.Analyst.Xcel.UDFs.GetScenarioIndex(),"2","6")/5,_xll.Woodstock.Analyst.Xcel.UDFs.GetIndicatorValue("OSUPREALREGAPAR_FCMFI",""&amp;$A$9&amp;"="&amp;BM$12&amp;";",_xll.Woodstock.Analyst.Xcel.UDFs.GetModelFilename(),_xll.Woodstock.Analyst.Xcel.UDFs.GetScenarioIndex(),VLOOKUP($A$5,Periode,2,FALSE))/5))</f>
        <v>0</v>
      </c>
      <c r="BN41" s="162">
        <f>IF(ISERROR(IF(EXACT($A$5,"Moyenne 2013-2038"),_xll.Woodstock.Analyst.Xcel.UDFs.GetIndicatorValueAverage("OSUPREALREGAPAR_FCMFI",""&amp;$A$9&amp;"="&amp;BN$12&amp;";",_xll.Woodstock.Analyst.Xcel.UDFs.GetModelFilename(),_xll.Woodstock.Analyst.Xcel.UDFs.GetScenarioIndex(),"2","6")/5,_xll.Woodstock.Analyst.Xcel.UDFs.GetIndicatorValue("OSUPREALREGAPAR_FCMFI",""&amp;$A$9&amp;"="&amp;BN$12&amp;";",_xll.Woodstock.Analyst.Xcel.UDFs.GetModelFilename(),_xll.Woodstock.Analyst.Xcel.UDFs.GetScenarioIndex(),VLOOKUP($A$5,Periode,2,FALSE))/5)),0,IF(EXACT($A$5,"Moyenne 2013-2038"),_xll.Woodstock.Analyst.Xcel.UDFs.GetIndicatorValueAverage("OSUPREALREGAPAR_FCMFI",""&amp;$A$9&amp;"="&amp;BN$12&amp;";",_xll.Woodstock.Analyst.Xcel.UDFs.GetModelFilename(),_xll.Woodstock.Analyst.Xcel.UDFs.GetScenarioIndex(),"2","6")/5,_xll.Woodstock.Analyst.Xcel.UDFs.GetIndicatorValue("OSUPREALREGAPAR_FCMFI",""&amp;$A$9&amp;"="&amp;BN$12&amp;";",_xll.Woodstock.Analyst.Xcel.UDFs.GetModelFilename(),_xll.Woodstock.Analyst.Xcel.UDFs.GetScenarioIndex(),VLOOKUP($A$5,Periode,2,FALSE))/5))</f>
        <v>0</v>
      </c>
      <c r="BO41" s="162">
        <f>IF(ISERROR(IF(EXACT($A$5,"Moyenne 2013-2038"),_xll.Woodstock.Analyst.Xcel.UDFs.GetIndicatorValueAverage("OSUPREALREGAPAR_FCMFI",""&amp;$A$9&amp;"="&amp;BO$12&amp;";",_xll.Woodstock.Analyst.Xcel.UDFs.GetModelFilename(),_xll.Woodstock.Analyst.Xcel.UDFs.GetScenarioIndex(),"2","6")/5,_xll.Woodstock.Analyst.Xcel.UDFs.GetIndicatorValue("OSUPREALREGAPAR_FCMFI",""&amp;$A$9&amp;"="&amp;BO$12&amp;";",_xll.Woodstock.Analyst.Xcel.UDFs.GetModelFilename(),_xll.Woodstock.Analyst.Xcel.UDFs.GetScenarioIndex(),VLOOKUP($A$5,Periode,2,FALSE))/5)),0,IF(EXACT($A$5,"Moyenne 2013-2038"),_xll.Woodstock.Analyst.Xcel.UDFs.GetIndicatorValueAverage("OSUPREALREGAPAR_FCMFI",""&amp;$A$9&amp;"="&amp;BO$12&amp;";",_xll.Woodstock.Analyst.Xcel.UDFs.GetModelFilename(),_xll.Woodstock.Analyst.Xcel.UDFs.GetScenarioIndex(),"2","6")/5,_xll.Woodstock.Analyst.Xcel.UDFs.GetIndicatorValue("OSUPREALREGAPAR_FCMFI",""&amp;$A$9&amp;"="&amp;BO$12&amp;";",_xll.Woodstock.Analyst.Xcel.UDFs.GetModelFilename(),_xll.Woodstock.Analyst.Xcel.UDFs.GetScenarioIndex(),VLOOKUP($A$5,Periode,2,FALSE))/5))</f>
        <v>0</v>
      </c>
      <c r="BP41" s="162">
        <f>IF(ISERROR(IF(EXACT($A$5,"Moyenne 2013-2038"),_xll.Woodstock.Analyst.Xcel.UDFs.GetIndicatorValueAverage("OSUPREALREGAPAR_FCMFI",""&amp;$A$9&amp;"="&amp;BP$12&amp;";",_xll.Woodstock.Analyst.Xcel.UDFs.GetModelFilename(),_xll.Woodstock.Analyst.Xcel.UDFs.GetScenarioIndex(),"2","6")/5,_xll.Woodstock.Analyst.Xcel.UDFs.GetIndicatorValue("OSUPREALREGAPAR_FCMFI",""&amp;$A$9&amp;"="&amp;BP$12&amp;";",_xll.Woodstock.Analyst.Xcel.UDFs.GetModelFilename(),_xll.Woodstock.Analyst.Xcel.UDFs.GetScenarioIndex(),VLOOKUP($A$5,Periode,2,FALSE))/5)),0,IF(EXACT($A$5,"Moyenne 2013-2038"),_xll.Woodstock.Analyst.Xcel.UDFs.GetIndicatorValueAverage("OSUPREALREGAPAR_FCMFI",""&amp;$A$9&amp;"="&amp;BP$12&amp;";",_xll.Woodstock.Analyst.Xcel.UDFs.GetModelFilename(),_xll.Woodstock.Analyst.Xcel.UDFs.GetScenarioIndex(),"2","6")/5,_xll.Woodstock.Analyst.Xcel.UDFs.GetIndicatorValue("OSUPREALREGAPAR_FCMFI",""&amp;$A$9&amp;"="&amp;BP$12&amp;";",_xll.Woodstock.Analyst.Xcel.UDFs.GetModelFilename(),_xll.Woodstock.Analyst.Xcel.UDFs.GetScenarioIndex(),VLOOKUP($A$5,Periode,2,FALSE))/5))</f>
        <v>0</v>
      </c>
      <c r="BQ41" s="162">
        <f>IF(ISERROR(IF(EXACT($A$5,"Moyenne 2013-2038"),_xll.Woodstock.Analyst.Xcel.UDFs.GetIndicatorValueAverage("OSUPREALREGAPAR_FCMFI",""&amp;$A$9&amp;"="&amp;BQ$12&amp;";",_xll.Woodstock.Analyst.Xcel.UDFs.GetModelFilename(),_xll.Woodstock.Analyst.Xcel.UDFs.GetScenarioIndex(),"2","6")/5,_xll.Woodstock.Analyst.Xcel.UDFs.GetIndicatorValue("OSUPREALREGAPAR_FCMFI",""&amp;$A$9&amp;"="&amp;BQ$12&amp;";",_xll.Woodstock.Analyst.Xcel.UDFs.GetModelFilename(),_xll.Woodstock.Analyst.Xcel.UDFs.GetScenarioIndex(),VLOOKUP($A$5,Periode,2,FALSE))/5)),0,IF(EXACT($A$5,"Moyenne 2013-2038"),_xll.Woodstock.Analyst.Xcel.UDFs.GetIndicatorValueAverage("OSUPREALREGAPAR_FCMFI",""&amp;$A$9&amp;"="&amp;BQ$12&amp;";",_xll.Woodstock.Analyst.Xcel.UDFs.GetModelFilename(),_xll.Woodstock.Analyst.Xcel.UDFs.GetScenarioIndex(),"2","6")/5,_xll.Woodstock.Analyst.Xcel.UDFs.GetIndicatorValue("OSUPREALREGAPAR_FCMFI",""&amp;$A$9&amp;"="&amp;BQ$12&amp;";",_xll.Woodstock.Analyst.Xcel.UDFs.GetModelFilename(),_xll.Woodstock.Analyst.Xcel.UDFs.GetScenarioIndex(),VLOOKUP($A$5,Periode,2,FALSE))/5))</f>
        <v>0</v>
      </c>
      <c r="BR41" s="162">
        <f>IF(ISERROR(IF(EXACT($A$5,"Moyenne 2013-2038"),_xll.Woodstock.Analyst.Xcel.UDFs.GetIndicatorValueAverage("OSUPREALREGAPAR_FCMFI",""&amp;$A$9&amp;"="&amp;BR$12&amp;";",_xll.Woodstock.Analyst.Xcel.UDFs.GetModelFilename(),_xll.Woodstock.Analyst.Xcel.UDFs.GetScenarioIndex(),"2","6")/5,_xll.Woodstock.Analyst.Xcel.UDFs.GetIndicatorValue("OSUPREALREGAPAR_FCMFI",""&amp;$A$9&amp;"="&amp;BR$12&amp;";",_xll.Woodstock.Analyst.Xcel.UDFs.GetModelFilename(),_xll.Woodstock.Analyst.Xcel.UDFs.GetScenarioIndex(),VLOOKUP($A$5,Periode,2,FALSE))/5)),0,IF(EXACT($A$5,"Moyenne 2013-2038"),_xll.Woodstock.Analyst.Xcel.UDFs.GetIndicatorValueAverage("OSUPREALREGAPAR_FCMFI",""&amp;$A$9&amp;"="&amp;BR$12&amp;";",_xll.Woodstock.Analyst.Xcel.UDFs.GetModelFilename(),_xll.Woodstock.Analyst.Xcel.UDFs.GetScenarioIndex(),"2","6")/5,_xll.Woodstock.Analyst.Xcel.UDFs.GetIndicatorValue("OSUPREALREGAPAR_FCMFI",""&amp;$A$9&amp;"="&amp;BR$12&amp;";",_xll.Woodstock.Analyst.Xcel.UDFs.GetModelFilename(),_xll.Woodstock.Analyst.Xcel.UDFs.GetScenarioIndex(),VLOOKUP($A$5,Periode,2,FALSE))/5))</f>
        <v>0</v>
      </c>
      <c r="BS41" s="162">
        <f>IF(ISERROR(IF(EXACT($A$5,"Moyenne 2013-2038"),_xll.Woodstock.Analyst.Xcel.UDFs.GetIndicatorValueAverage("OSUPREALREGAPAR_FCMFI",""&amp;$A$9&amp;"="&amp;BS$12&amp;";",_xll.Woodstock.Analyst.Xcel.UDFs.GetModelFilename(),_xll.Woodstock.Analyst.Xcel.UDFs.GetScenarioIndex(),"2","6")/5,_xll.Woodstock.Analyst.Xcel.UDFs.GetIndicatorValue("OSUPREALREGAPAR_FCMFI",""&amp;$A$9&amp;"="&amp;BS$12&amp;";",_xll.Woodstock.Analyst.Xcel.UDFs.GetModelFilename(),_xll.Woodstock.Analyst.Xcel.UDFs.GetScenarioIndex(),VLOOKUP($A$5,Periode,2,FALSE))/5)),0,IF(EXACT($A$5,"Moyenne 2013-2038"),_xll.Woodstock.Analyst.Xcel.UDFs.GetIndicatorValueAverage("OSUPREALREGAPAR_FCMFI",""&amp;$A$9&amp;"="&amp;BS$12&amp;";",_xll.Woodstock.Analyst.Xcel.UDFs.GetModelFilename(),_xll.Woodstock.Analyst.Xcel.UDFs.GetScenarioIndex(),"2","6")/5,_xll.Woodstock.Analyst.Xcel.UDFs.GetIndicatorValue("OSUPREALREGAPAR_FCMFI",""&amp;$A$9&amp;"="&amp;BS$12&amp;";",_xll.Woodstock.Analyst.Xcel.UDFs.GetModelFilename(),_xll.Woodstock.Analyst.Xcel.UDFs.GetScenarioIndex(),VLOOKUP($A$5,Periode,2,FALSE))/5))</f>
        <v>0</v>
      </c>
      <c r="BT41" s="162">
        <f>IF(ISERROR(IF(EXACT($A$5,"Moyenne 2013-2038"),_xll.Woodstock.Analyst.Xcel.UDFs.GetIndicatorValueAverage("OSUPREALREGAPAR_FCMFI",""&amp;$A$9&amp;"="&amp;BT$12&amp;";",_xll.Woodstock.Analyst.Xcel.UDFs.GetModelFilename(),_xll.Woodstock.Analyst.Xcel.UDFs.GetScenarioIndex(),"2","6")/5,_xll.Woodstock.Analyst.Xcel.UDFs.GetIndicatorValue("OSUPREALREGAPAR_FCMFI",""&amp;$A$9&amp;"="&amp;BT$12&amp;";",_xll.Woodstock.Analyst.Xcel.UDFs.GetModelFilename(),_xll.Woodstock.Analyst.Xcel.UDFs.GetScenarioIndex(),VLOOKUP($A$5,Periode,2,FALSE))/5)),0,IF(EXACT($A$5,"Moyenne 2013-2038"),_xll.Woodstock.Analyst.Xcel.UDFs.GetIndicatorValueAverage("OSUPREALREGAPAR_FCMFI",""&amp;$A$9&amp;"="&amp;BT$12&amp;";",_xll.Woodstock.Analyst.Xcel.UDFs.GetModelFilename(),_xll.Woodstock.Analyst.Xcel.UDFs.GetScenarioIndex(),"2","6")/5,_xll.Woodstock.Analyst.Xcel.UDFs.GetIndicatorValue("OSUPREALREGAPAR_FCMFI",""&amp;$A$9&amp;"="&amp;BT$12&amp;";",_xll.Woodstock.Analyst.Xcel.UDFs.GetModelFilename(),_xll.Woodstock.Analyst.Xcel.UDFs.GetScenarioIndex(),VLOOKUP($A$5,Periode,2,FALSE))/5))</f>
        <v>0</v>
      </c>
      <c r="BU41" s="162">
        <f>IF(ISERROR(IF(EXACT($A$5,"Moyenne 2013-2038"),_xll.Woodstock.Analyst.Xcel.UDFs.GetIndicatorValueAverage("OSUPREALREGAPAR_FCMFI",""&amp;$A$9&amp;"="&amp;BU$12&amp;";",_xll.Woodstock.Analyst.Xcel.UDFs.GetModelFilename(),_xll.Woodstock.Analyst.Xcel.UDFs.GetScenarioIndex(),"2","6")/5,_xll.Woodstock.Analyst.Xcel.UDFs.GetIndicatorValue("OSUPREALREGAPAR_FCMFI",""&amp;$A$9&amp;"="&amp;BU$12&amp;";",_xll.Woodstock.Analyst.Xcel.UDFs.GetModelFilename(),_xll.Woodstock.Analyst.Xcel.UDFs.GetScenarioIndex(),VLOOKUP($A$5,Periode,2,FALSE))/5)),0,IF(EXACT($A$5,"Moyenne 2013-2038"),_xll.Woodstock.Analyst.Xcel.UDFs.GetIndicatorValueAverage("OSUPREALREGAPAR_FCMFI",""&amp;$A$9&amp;"="&amp;BU$12&amp;";",_xll.Woodstock.Analyst.Xcel.UDFs.GetModelFilename(),_xll.Woodstock.Analyst.Xcel.UDFs.GetScenarioIndex(),"2","6")/5,_xll.Woodstock.Analyst.Xcel.UDFs.GetIndicatorValue("OSUPREALREGAPAR_FCMFI",""&amp;$A$9&amp;"="&amp;BU$12&amp;";",_xll.Woodstock.Analyst.Xcel.UDFs.GetModelFilename(),_xll.Woodstock.Analyst.Xcel.UDFs.GetScenarioIndex(),VLOOKUP($A$5,Periode,2,FALSE))/5))</f>
        <v>0</v>
      </c>
      <c r="BV41" s="162">
        <f>IF(ISERROR(IF(EXACT($A$5,"Moyenne 2013-2038"),_xll.Woodstock.Analyst.Xcel.UDFs.GetIndicatorValueAverage("OSUPREALREGAPAR_FCMFI",""&amp;$A$9&amp;"="&amp;BV$12&amp;";",_xll.Woodstock.Analyst.Xcel.UDFs.GetModelFilename(),_xll.Woodstock.Analyst.Xcel.UDFs.GetScenarioIndex(),"2","6")/5,_xll.Woodstock.Analyst.Xcel.UDFs.GetIndicatorValue("OSUPREALREGAPAR_FCMFI",""&amp;$A$9&amp;"="&amp;BV$12&amp;";",_xll.Woodstock.Analyst.Xcel.UDFs.GetModelFilename(),_xll.Woodstock.Analyst.Xcel.UDFs.GetScenarioIndex(),VLOOKUP($A$5,Periode,2,FALSE))/5)),0,IF(EXACT($A$5,"Moyenne 2013-2038"),_xll.Woodstock.Analyst.Xcel.UDFs.GetIndicatorValueAverage("OSUPREALREGAPAR_FCMFI",""&amp;$A$9&amp;"="&amp;BV$12&amp;";",_xll.Woodstock.Analyst.Xcel.UDFs.GetModelFilename(),_xll.Woodstock.Analyst.Xcel.UDFs.GetScenarioIndex(),"2","6")/5,_xll.Woodstock.Analyst.Xcel.UDFs.GetIndicatorValue("OSUPREALREGAPAR_FCMFI",""&amp;$A$9&amp;"="&amp;BV$12&amp;";",_xll.Woodstock.Analyst.Xcel.UDFs.GetModelFilename(),_xll.Woodstock.Analyst.Xcel.UDFs.GetScenarioIndex(),VLOOKUP($A$5,Periode,2,FALSE))/5))</f>
        <v>0</v>
      </c>
      <c r="BW41" s="162">
        <f>IF(ISERROR(IF(EXACT($A$5,"Moyenne 2013-2038"),_xll.Woodstock.Analyst.Xcel.UDFs.GetIndicatorValueAverage("OSUPREALREGAPAR_FCMFI",""&amp;$A$9&amp;"="&amp;BW$12&amp;";",_xll.Woodstock.Analyst.Xcel.UDFs.GetModelFilename(),_xll.Woodstock.Analyst.Xcel.UDFs.GetScenarioIndex(),"2","6")/5,_xll.Woodstock.Analyst.Xcel.UDFs.GetIndicatorValue("OSUPREALREGAPAR_FCMFI",""&amp;$A$9&amp;"="&amp;BW$12&amp;";",_xll.Woodstock.Analyst.Xcel.UDFs.GetModelFilename(),_xll.Woodstock.Analyst.Xcel.UDFs.GetScenarioIndex(),VLOOKUP($A$5,Periode,2,FALSE))/5)),0,IF(EXACT($A$5,"Moyenne 2013-2038"),_xll.Woodstock.Analyst.Xcel.UDFs.GetIndicatorValueAverage("OSUPREALREGAPAR_FCMFI",""&amp;$A$9&amp;"="&amp;BW$12&amp;";",_xll.Woodstock.Analyst.Xcel.UDFs.GetModelFilename(),_xll.Woodstock.Analyst.Xcel.UDFs.GetScenarioIndex(),"2","6")/5,_xll.Woodstock.Analyst.Xcel.UDFs.GetIndicatorValue("OSUPREALREGAPAR_FCMFI",""&amp;$A$9&amp;"="&amp;BW$12&amp;";",_xll.Woodstock.Analyst.Xcel.UDFs.GetModelFilename(),_xll.Woodstock.Analyst.Xcel.UDFs.GetScenarioIndex(),VLOOKUP($A$5,Periode,2,FALSE))/5))</f>
        <v>0</v>
      </c>
      <c r="BX41" s="162">
        <f>IF(ISERROR(IF(EXACT($A$5,"Moyenne 2013-2038"),_xll.Woodstock.Analyst.Xcel.UDFs.GetIndicatorValueAverage("OSUPREALREGAPAR_FCMFI",""&amp;$A$9&amp;"="&amp;BX$12&amp;";",_xll.Woodstock.Analyst.Xcel.UDFs.GetModelFilename(),_xll.Woodstock.Analyst.Xcel.UDFs.GetScenarioIndex(),"2","6")/5,_xll.Woodstock.Analyst.Xcel.UDFs.GetIndicatorValue("OSUPREALREGAPAR_FCMFI",""&amp;$A$9&amp;"="&amp;BX$12&amp;";",_xll.Woodstock.Analyst.Xcel.UDFs.GetModelFilename(),_xll.Woodstock.Analyst.Xcel.UDFs.GetScenarioIndex(),VLOOKUP($A$5,Periode,2,FALSE))/5)),0,IF(EXACT($A$5,"Moyenne 2013-2038"),_xll.Woodstock.Analyst.Xcel.UDFs.GetIndicatorValueAverage("OSUPREALREGAPAR_FCMFI",""&amp;$A$9&amp;"="&amp;BX$12&amp;";",_xll.Woodstock.Analyst.Xcel.UDFs.GetModelFilename(),_xll.Woodstock.Analyst.Xcel.UDFs.GetScenarioIndex(),"2","6")/5,_xll.Woodstock.Analyst.Xcel.UDFs.GetIndicatorValue("OSUPREALREGAPAR_FCMFI",""&amp;$A$9&amp;"="&amp;BX$12&amp;";",_xll.Woodstock.Analyst.Xcel.UDFs.GetModelFilename(),_xll.Woodstock.Analyst.Xcel.UDFs.GetScenarioIndex(),VLOOKUP($A$5,Periode,2,FALSE))/5))</f>
        <v>0</v>
      </c>
      <c r="BY41" s="162">
        <f>IF(ISERROR(IF(EXACT($A$5,"Moyenne 2013-2038"),_xll.Woodstock.Analyst.Xcel.UDFs.GetIndicatorValueAverage("OSUPREALREGAPAR_FCMFI",""&amp;$A$9&amp;"="&amp;BY$12&amp;";",_xll.Woodstock.Analyst.Xcel.UDFs.GetModelFilename(),_xll.Woodstock.Analyst.Xcel.UDFs.GetScenarioIndex(),"2","6")/5,_xll.Woodstock.Analyst.Xcel.UDFs.GetIndicatorValue("OSUPREALREGAPAR_FCMFI",""&amp;$A$9&amp;"="&amp;BY$12&amp;";",_xll.Woodstock.Analyst.Xcel.UDFs.GetModelFilename(),_xll.Woodstock.Analyst.Xcel.UDFs.GetScenarioIndex(),VLOOKUP($A$5,Periode,2,FALSE))/5)),0,IF(EXACT($A$5,"Moyenne 2013-2038"),_xll.Woodstock.Analyst.Xcel.UDFs.GetIndicatorValueAverage("OSUPREALREGAPAR_FCMFI",""&amp;$A$9&amp;"="&amp;BY$12&amp;";",_xll.Woodstock.Analyst.Xcel.UDFs.GetModelFilename(),_xll.Woodstock.Analyst.Xcel.UDFs.GetScenarioIndex(),"2","6")/5,_xll.Woodstock.Analyst.Xcel.UDFs.GetIndicatorValue("OSUPREALREGAPAR_FCMFI",""&amp;$A$9&amp;"="&amp;BY$12&amp;";",_xll.Woodstock.Analyst.Xcel.UDFs.GetModelFilename(),_xll.Woodstock.Analyst.Xcel.UDFs.GetScenarioIndex(),VLOOKUP($A$5,Periode,2,FALSE))/5))</f>
        <v>0</v>
      </c>
      <c r="BZ41" s="162">
        <f>IF(ISERROR(IF(EXACT($A$5,"Moyenne 2013-2038"),_xll.Woodstock.Analyst.Xcel.UDFs.GetIndicatorValueAverage("OSUPREALREGAPAR_FCMFI",""&amp;$A$9&amp;"="&amp;BZ$12&amp;";",_xll.Woodstock.Analyst.Xcel.UDFs.GetModelFilename(),_xll.Woodstock.Analyst.Xcel.UDFs.GetScenarioIndex(),"2","6")/5,_xll.Woodstock.Analyst.Xcel.UDFs.GetIndicatorValue("OSUPREALREGAPAR_FCMFI",""&amp;$A$9&amp;"="&amp;BZ$12&amp;";",_xll.Woodstock.Analyst.Xcel.UDFs.GetModelFilename(),_xll.Woodstock.Analyst.Xcel.UDFs.GetScenarioIndex(),VLOOKUP($A$5,Periode,2,FALSE))/5)),0,IF(EXACT($A$5,"Moyenne 2013-2038"),_xll.Woodstock.Analyst.Xcel.UDFs.GetIndicatorValueAverage("OSUPREALREGAPAR_FCMFI",""&amp;$A$9&amp;"="&amp;BZ$12&amp;";",_xll.Woodstock.Analyst.Xcel.UDFs.GetModelFilename(),_xll.Woodstock.Analyst.Xcel.UDFs.GetScenarioIndex(),"2","6")/5,_xll.Woodstock.Analyst.Xcel.UDFs.GetIndicatorValue("OSUPREALREGAPAR_FCMFI",""&amp;$A$9&amp;"="&amp;BZ$12&amp;";",_xll.Woodstock.Analyst.Xcel.UDFs.GetModelFilename(),_xll.Woodstock.Analyst.Xcel.UDFs.GetScenarioIndex(),VLOOKUP($A$5,Periode,2,FALSE))/5))</f>
        <v>0</v>
      </c>
      <c r="CA41" s="162">
        <f>IF(ISERROR(IF(EXACT($A$5,"Moyenne 2013-2038"),_xll.Woodstock.Analyst.Xcel.UDFs.GetIndicatorValueAverage("OSUPREALREGAPAR_FCMFI",""&amp;$A$9&amp;"="&amp;CA$12&amp;";",_xll.Woodstock.Analyst.Xcel.UDFs.GetModelFilename(),_xll.Woodstock.Analyst.Xcel.UDFs.GetScenarioIndex(),"2","6")/5,_xll.Woodstock.Analyst.Xcel.UDFs.GetIndicatorValue("OSUPREALREGAPAR_FCMFI",""&amp;$A$9&amp;"="&amp;CA$12&amp;";",_xll.Woodstock.Analyst.Xcel.UDFs.GetModelFilename(),_xll.Woodstock.Analyst.Xcel.UDFs.GetScenarioIndex(),VLOOKUP($A$5,Periode,2,FALSE))/5)),0,IF(EXACT($A$5,"Moyenne 2013-2038"),_xll.Woodstock.Analyst.Xcel.UDFs.GetIndicatorValueAverage("OSUPREALREGAPAR_FCMFI",""&amp;$A$9&amp;"="&amp;CA$12&amp;";",_xll.Woodstock.Analyst.Xcel.UDFs.GetModelFilename(),_xll.Woodstock.Analyst.Xcel.UDFs.GetScenarioIndex(),"2","6")/5,_xll.Woodstock.Analyst.Xcel.UDFs.GetIndicatorValue("OSUPREALREGAPAR_FCMFI",""&amp;$A$9&amp;"="&amp;CA$12&amp;";",_xll.Woodstock.Analyst.Xcel.UDFs.GetModelFilename(),_xll.Woodstock.Analyst.Xcel.UDFs.GetScenarioIndex(),VLOOKUP($A$5,Periode,2,FALSE))/5))</f>
        <v>0</v>
      </c>
      <c r="CB41" s="162">
        <f>IF(ISERROR(IF(EXACT($A$5,"Moyenne 2013-2038"),_xll.Woodstock.Analyst.Xcel.UDFs.GetIndicatorValueAverage("OSUPREALREGAPAR_FCMFI",""&amp;$A$9&amp;"="&amp;CB$12&amp;";",_xll.Woodstock.Analyst.Xcel.UDFs.GetModelFilename(),_xll.Woodstock.Analyst.Xcel.UDFs.GetScenarioIndex(),"2","6")/5,_xll.Woodstock.Analyst.Xcel.UDFs.GetIndicatorValue("OSUPREALREGAPAR_FCMFI",""&amp;$A$9&amp;"="&amp;CB$12&amp;";",_xll.Woodstock.Analyst.Xcel.UDFs.GetModelFilename(),_xll.Woodstock.Analyst.Xcel.UDFs.GetScenarioIndex(),VLOOKUP($A$5,Periode,2,FALSE))/5)),0,IF(EXACT($A$5,"Moyenne 2013-2038"),_xll.Woodstock.Analyst.Xcel.UDFs.GetIndicatorValueAverage("OSUPREALREGAPAR_FCMFI",""&amp;$A$9&amp;"="&amp;CB$12&amp;";",_xll.Woodstock.Analyst.Xcel.UDFs.GetModelFilename(),_xll.Woodstock.Analyst.Xcel.UDFs.GetScenarioIndex(),"2","6")/5,_xll.Woodstock.Analyst.Xcel.UDFs.GetIndicatorValue("OSUPREALREGAPAR_FCMFI",""&amp;$A$9&amp;"="&amp;CB$12&amp;";",_xll.Woodstock.Analyst.Xcel.UDFs.GetModelFilename(),_xll.Woodstock.Analyst.Xcel.UDFs.GetScenarioIndex(),VLOOKUP($A$5,Periode,2,FALSE))/5))</f>
        <v>0</v>
      </c>
      <c r="CC41" s="162">
        <f>IF(ISERROR(IF(EXACT($A$5,"Moyenne 2013-2038"),_xll.Woodstock.Analyst.Xcel.UDFs.GetIndicatorValueAverage("OSUPREALREGAPAR_FCMFI",""&amp;$A$9&amp;"="&amp;CC$12&amp;";",_xll.Woodstock.Analyst.Xcel.UDFs.GetModelFilename(),_xll.Woodstock.Analyst.Xcel.UDFs.GetScenarioIndex(),"2","6")/5,_xll.Woodstock.Analyst.Xcel.UDFs.GetIndicatorValue("OSUPREALREGAPAR_FCMFI",""&amp;$A$9&amp;"="&amp;CC$12&amp;";",_xll.Woodstock.Analyst.Xcel.UDFs.GetModelFilename(),_xll.Woodstock.Analyst.Xcel.UDFs.GetScenarioIndex(),VLOOKUP($A$5,Periode,2,FALSE))/5)),0,IF(EXACT($A$5,"Moyenne 2013-2038"),_xll.Woodstock.Analyst.Xcel.UDFs.GetIndicatorValueAverage("OSUPREALREGAPAR_FCMFI",""&amp;$A$9&amp;"="&amp;CC$12&amp;";",_xll.Woodstock.Analyst.Xcel.UDFs.GetModelFilename(),_xll.Woodstock.Analyst.Xcel.UDFs.GetScenarioIndex(),"2","6")/5,_xll.Woodstock.Analyst.Xcel.UDFs.GetIndicatorValue("OSUPREALREGAPAR_FCMFI",""&amp;$A$9&amp;"="&amp;CC$12&amp;";",_xll.Woodstock.Analyst.Xcel.UDFs.GetModelFilename(),_xll.Woodstock.Analyst.Xcel.UDFs.GetScenarioIndex(),VLOOKUP($A$5,Periode,2,FALSE))/5))</f>
        <v>0</v>
      </c>
      <c r="CD41" s="162">
        <f>IF(ISERROR(IF(EXACT($A$5,"Moyenne 2013-2038"),_xll.Woodstock.Analyst.Xcel.UDFs.GetIndicatorValueAverage("OSUPREALREGAPAR_FCMFI",""&amp;$A$9&amp;"="&amp;CD$12&amp;";",_xll.Woodstock.Analyst.Xcel.UDFs.GetModelFilename(),_xll.Woodstock.Analyst.Xcel.UDFs.GetScenarioIndex(),"2","6")/5,_xll.Woodstock.Analyst.Xcel.UDFs.GetIndicatorValue("OSUPREALREGAPAR_FCMFI",""&amp;$A$9&amp;"="&amp;CD$12&amp;";",_xll.Woodstock.Analyst.Xcel.UDFs.GetModelFilename(),_xll.Woodstock.Analyst.Xcel.UDFs.GetScenarioIndex(),VLOOKUP($A$5,Periode,2,FALSE))/5)),0,IF(EXACT($A$5,"Moyenne 2013-2038"),_xll.Woodstock.Analyst.Xcel.UDFs.GetIndicatorValueAverage("OSUPREALREGAPAR_FCMFI",""&amp;$A$9&amp;"="&amp;CD$12&amp;";",_xll.Woodstock.Analyst.Xcel.UDFs.GetModelFilename(),_xll.Woodstock.Analyst.Xcel.UDFs.GetScenarioIndex(),"2","6")/5,_xll.Woodstock.Analyst.Xcel.UDFs.GetIndicatorValue("OSUPREALREGAPAR_FCMFI",""&amp;$A$9&amp;"="&amp;CD$12&amp;";",_xll.Woodstock.Analyst.Xcel.UDFs.GetModelFilename(),_xll.Woodstock.Analyst.Xcel.UDFs.GetScenarioIndex(),VLOOKUP($A$5,Periode,2,FALSE))/5))</f>
        <v>0</v>
      </c>
      <c r="CE41" s="162">
        <f>IF(ISERROR(IF(EXACT($A$5,"Moyenne 2013-2038"),_xll.Woodstock.Analyst.Xcel.UDFs.GetIndicatorValueAverage("OSUPREALREGAPAR_FCMFI",""&amp;$A$9&amp;"="&amp;CE$12&amp;";",_xll.Woodstock.Analyst.Xcel.UDFs.GetModelFilename(),_xll.Woodstock.Analyst.Xcel.UDFs.GetScenarioIndex(),"2","6")/5,_xll.Woodstock.Analyst.Xcel.UDFs.GetIndicatorValue("OSUPREALREGAPAR_FCMFI",""&amp;$A$9&amp;"="&amp;CE$12&amp;";",_xll.Woodstock.Analyst.Xcel.UDFs.GetModelFilename(),_xll.Woodstock.Analyst.Xcel.UDFs.GetScenarioIndex(),VLOOKUP($A$5,Periode,2,FALSE))/5)),0,IF(EXACT($A$5,"Moyenne 2013-2038"),_xll.Woodstock.Analyst.Xcel.UDFs.GetIndicatorValueAverage("OSUPREALREGAPAR_FCMFI",""&amp;$A$9&amp;"="&amp;CE$12&amp;";",_xll.Woodstock.Analyst.Xcel.UDFs.GetModelFilename(),_xll.Woodstock.Analyst.Xcel.UDFs.GetScenarioIndex(),"2","6")/5,_xll.Woodstock.Analyst.Xcel.UDFs.GetIndicatorValue("OSUPREALREGAPAR_FCMFI",""&amp;$A$9&amp;"="&amp;CE$12&amp;";",_xll.Woodstock.Analyst.Xcel.UDFs.GetModelFilename(),_xll.Woodstock.Analyst.Xcel.UDFs.GetScenarioIndex(),VLOOKUP($A$5,Periode,2,FALSE))/5))</f>
        <v>0</v>
      </c>
      <c r="CF41" s="162">
        <f>IF(ISERROR(IF(EXACT($A$5,"Moyenne 2013-2038"),_xll.Woodstock.Analyst.Xcel.UDFs.GetIndicatorValueAverage("OSUPREALREGAPAR_FCMFI",""&amp;$A$9&amp;"="&amp;CF$12&amp;";",_xll.Woodstock.Analyst.Xcel.UDFs.GetModelFilename(),_xll.Woodstock.Analyst.Xcel.UDFs.GetScenarioIndex(),"2","6")/5,_xll.Woodstock.Analyst.Xcel.UDFs.GetIndicatorValue("OSUPREALREGAPAR_FCMFI",""&amp;$A$9&amp;"="&amp;CF$12&amp;";",_xll.Woodstock.Analyst.Xcel.UDFs.GetModelFilename(),_xll.Woodstock.Analyst.Xcel.UDFs.GetScenarioIndex(),VLOOKUP($A$5,Periode,2,FALSE))/5)),0,IF(EXACT($A$5,"Moyenne 2013-2038"),_xll.Woodstock.Analyst.Xcel.UDFs.GetIndicatorValueAverage("OSUPREALREGAPAR_FCMFI",""&amp;$A$9&amp;"="&amp;CF$12&amp;";",_xll.Woodstock.Analyst.Xcel.UDFs.GetModelFilename(),_xll.Woodstock.Analyst.Xcel.UDFs.GetScenarioIndex(),"2","6")/5,_xll.Woodstock.Analyst.Xcel.UDFs.GetIndicatorValue("OSUPREALREGAPAR_FCMFI",""&amp;$A$9&amp;"="&amp;CF$12&amp;";",_xll.Woodstock.Analyst.Xcel.UDFs.GetModelFilename(),_xll.Woodstock.Analyst.Xcel.UDFs.GetScenarioIndex(),VLOOKUP($A$5,Periode,2,FALSE))/5))</f>
        <v>0</v>
      </c>
      <c r="CG41" s="162">
        <f>IF(ISERROR(IF(EXACT($A$5,"Moyenne 2013-2038"),_xll.Woodstock.Analyst.Xcel.UDFs.GetIndicatorValueAverage("OSUPREALREGAPAR_FCMFI",""&amp;$A$9&amp;"="&amp;CG$12&amp;";",_xll.Woodstock.Analyst.Xcel.UDFs.GetModelFilename(),_xll.Woodstock.Analyst.Xcel.UDFs.GetScenarioIndex(),"2","6")/5,_xll.Woodstock.Analyst.Xcel.UDFs.GetIndicatorValue("OSUPREALREGAPAR_FCMFI",""&amp;$A$9&amp;"="&amp;CG$12&amp;";",_xll.Woodstock.Analyst.Xcel.UDFs.GetModelFilename(),_xll.Woodstock.Analyst.Xcel.UDFs.GetScenarioIndex(),VLOOKUP($A$5,Periode,2,FALSE))/5)),0,IF(EXACT($A$5,"Moyenne 2013-2038"),_xll.Woodstock.Analyst.Xcel.UDFs.GetIndicatorValueAverage("OSUPREALREGAPAR_FCMFI",""&amp;$A$9&amp;"="&amp;CG$12&amp;";",_xll.Woodstock.Analyst.Xcel.UDFs.GetModelFilename(),_xll.Woodstock.Analyst.Xcel.UDFs.GetScenarioIndex(),"2","6")/5,_xll.Woodstock.Analyst.Xcel.UDFs.GetIndicatorValue("OSUPREALREGAPAR_FCMFI",""&amp;$A$9&amp;"="&amp;CG$12&amp;";",_xll.Woodstock.Analyst.Xcel.UDFs.GetModelFilename(),_xll.Woodstock.Analyst.Xcel.UDFs.GetScenarioIndex(),VLOOKUP($A$5,Periode,2,FALSE))/5))</f>
        <v>0</v>
      </c>
      <c r="CH41" s="162">
        <f>IF(ISERROR(IF(EXACT($A$5,"Moyenne 2013-2038"),_xll.Woodstock.Analyst.Xcel.UDFs.GetIndicatorValueAverage("OSUPREALREGAPAR_FCMFI",""&amp;$A$9&amp;"="&amp;CH$12&amp;";",_xll.Woodstock.Analyst.Xcel.UDFs.GetModelFilename(),_xll.Woodstock.Analyst.Xcel.UDFs.GetScenarioIndex(),"2","6")/5,_xll.Woodstock.Analyst.Xcel.UDFs.GetIndicatorValue("OSUPREALREGAPAR_FCMFI",""&amp;$A$9&amp;"="&amp;CH$12&amp;";",_xll.Woodstock.Analyst.Xcel.UDFs.GetModelFilename(),_xll.Woodstock.Analyst.Xcel.UDFs.GetScenarioIndex(),VLOOKUP($A$5,Periode,2,FALSE))/5)),0,IF(EXACT($A$5,"Moyenne 2013-2038"),_xll.Woodstock.Analyst.Xcel.UDFs.GetIndicatorValueAverage("OSUPREALREGAPAR_FCMFI",""&amp;$A$9&amp;"="&amp;CH$12&amp;";",_xll.Woodstock.Analyst.Xcel.UDFs.GetModelFilename(),_xll.Woodstock.Analyst.Xcel.UDFs.GetScenarioIndex(),"2","6")/5,_xll.Woodstock.Analyst.Xcel.UDFs.GetIndicatorValue("OSUPREALREGAPAR_FCMFI",""&amp;$A$9&amp;"="&amp;CH$12&amp;";",_xll.Woodstock.Analyst.Xcel.UDFs.GetModelFilename(),_xll.Woodstock.Analyst.Xcel.UDFs.GetScenarioIndex(),VLOOKUP($A$5,Periode,2,FALSE))/5))</f>
        <v>0</v>
      </c>
      <c r="CI41" s="162">
        <f>IF(ISERROR(IF(EXACT($A$5,"Moyenne 2013-2038"),_xll.Woodstock.Analyst.Xcel.UDFs.GetIndicatorValueAverage("OSUPREALREGAPAR_FCMFI",""&amp;$A$9&amp;"="&amp;CI$12&amp;";",_xll.Woodstock.Analyst.Xcel.UDFs.GetModelFilename(),_xll.Woodstock.Analyst.Xcel.UDFs.GetScenarioIndex(),"2","6")/5,_xll.Woodstock.Analyst.Xcel.UDFs.GetIndicatorValue("OSUPREALREGAPAR_FCMFI",""&amp;$A$9&amp;"="&amp;CI$12&amp;";",_xll.Woodstock.Analyst.Xcel.UDFs.GetModelFilename(),_xll.Woodstock.Analyst.Xcel.UDFs.GetScenarioIndex(),VLOOKUP($A$5,Periode,2,FALSE))/5)),0,IF(EXACT($A$5,"Moyenne 2013-2038"),_xll.Woodstock.Analyst.Xcel.UDFs.GetIndicatorValueAverage("OSUPREALREGAPAR_FCMFI",""&amp;$A$9&amp;"="&amp;CI$12&amp;";",_xll.Woodstock.Analyst.Xcel.UDFs.GetModelFilename(),_xll.Woodstock.Analyst.Xcel.UDFs.GetScenarioIndex(),"2","6")/5,_xll.Woodstock.Analyst.Xcel.UDFs.GetIndicatorValue("OSUPREALREGAPAR_FCMFI",""&amp;$A$9&amp;"="&amp;CI$12&amp;";",_xll.Woodstock.Analyst.Xcel.UDFs.GetModelFilename(),_xll.Woodstock.Analyst.Xcel.UDFs.GetScenarioIndex(),VLOOKUP($A$5,Periode,2,FALSE))/5))</f>
        <v>0</v>
      </c>
      <c r="CJ41" s="162">
        <f>IF(ISERROR(IF(EXACT($A$5,"Moyenne 2013-2038"),_xll.Woodstock.Analyst.Xcel.UDFs.GetIndicatorValueAverage("OSUPREALREGAPAR_FCMFI",""&amp;$A$9&amp;"="&amp;CJ$12&amp;";",_xll.Woodstock.Analyst.Xcel.UDFs.GetModelFilename(),_xll.Woodstock.Analyst.Xcel.UDFs.GetScenarioIndex(),"2","6")/5,_xll.Woodstock.Analyst.Xcel.UDFs.GetIndicatorValue("OSUPREALREGAPAR_FCMFI",""&amp;$A$9&amp;"="&amp;CJ$12&amp;";",_xll.Woodstock.Analyst.Xcel.UDFs.GetModelFilename(),_xll.Woodstock.Analyst.Xcel.UDFs.GetScenarioIndex(),VLOOKUP($A$5,Periode,2,FALSE))/5)),0,IF(EXACT($A$5,"Moyenne 2013-2038"),_xll.Woodstock.Analyst.Xcel.UDFs.GetIndicatorValueAverage("OSUPREALREGAPAR_FCMFI",""&amp;$A$9&amp;"="&amp;CJ$12&amp;";",_xll.Woodstock.Analyst.Xcel.UDFs.GetModelFilename(),_xll.Woodstock.Analyst.Xcel.UDFs.GetScenarioIndex(),"2","6")/5,_xll.Woodstock.Analyst.Xcel.UDFs.GetIndicatorValue("OSUPREALREGAPAR_FCMFI",""&amp;$A$9&amp;"="&amp;CJ$12&amp;";",_xll.Woodstock.Analyst.Xcel.UDFs.GetModelFilename(),_xll.Woodstock.Analyst.Xcel.UDFs.GetScenarioIndex(),VLOOKUP($A$5,Periode,2,FALSE))/5))</f>
        <v>0</v>
      </c>
      <c r="CK41" s="162">
        <f>IF(ISERROR(IF(EXACT($A$5,"Moyenne 2013-2038"),_xll.Woodstock.Analyst.Xcel.UDFs.GetIndicatorValueAverage("OSUPREALREGAPAR_FCMFI",""&amp;$A$9&amp;"="&amp;CK$12&amp;";",_xll.Woodstock.Analyst.Xcel.UDFs.GetModelFilename(),_xll.Woodstock.Analyst.Xcel.UDFs.GetScenarioIndex(),"2","6")/5,_xll.Woodstock.Analyst.Xcel.UDFs.GetIndicatorValue("OSUPREALREGAPAR_FCMFI",""&amp;$A$9&amp;"="&amp;CK$12&amp;";",_xll.Woodstock.Analyst.Xcel.UDFs.GetModelFilename(),_xll.Woodstock.Analyst.Xcel.UDFs.GetScenarioIndex(),VLOOKUP($A$5,Periode,2,FALSE))/5)),0,IF(EXACT($A$5,"Moyenne 2013-2038"),_xll.Woodstock.Analyst.Xcel.UDFs.GetIndicatorValueAverage("OSUPREALREGAPAR_FCMFI",""&amp;$A$9&amp;"="&amp;CK$12&amp;";",_xll.Woodstock.Analyst.Xcel.UDFs.GetModelFilename(),_xll.Woodstock.Analyst.Xcel.UDFs.GetScenarioIndex(),"2","6")/5,_xll.Woodstock.Analyst.Xcel.UDFs.GetIndicatorValue("OSUPREALREGAPAR_FCMFI",""&amp;$A$9&amp;"="&amp;CK$12&amp;";",_xll.Woodstock.Analyst.Xcel.UDFs.GetModelFilename(),_xll.Woodstock.Analyst.Xcel.UDFs.GetScenarioIndex(),VLOOKUP($A$5,Periode,2,FALSE))/5))</f>
        <v>0</v>
      </c>
      <c r="CL41" s="162">
        <f>IF(ISERROR(IF(EXACT($A$5,"Moyenne 2013-2038"),_xll.Woodstock.Analyst.Xcel.UDFs.GetIndicatorValueAverage("OSUPREALREGAPAR_FCMFI",""&amp;$A$9&amp;"="&amp;CL$12&amp;";",_xll.Woodstock.Analyst.Xcel.UDFs.GetModelFilename(),_xll.Woodstock.Analyst.Xcel.UDFs.GetScenarioIndex(),"2","6")/5,_xll.Woodstock.Analyst.Xcel.UDFs.GetIndicatorValue("OSUPREALREGAPAR_FCMFI",""&amp;$A$9&amp;"="&amp;CL$12&amp;";",_xll.Woodstock.Analyst.Xcel.UDFs.GetModelFilename(),_xll.Woodstock.Analyst.Xcel.UDFs.GetScenarioIndex(),VLOOKUP($A$5,Periode,2,FALSE))/5)),0,IF(EXACT($A$5,"Moyenne 2013-2038"),_xll.Woodstock.Analyst.Xcel.UDFs.GetIndicatorValueAverage("OSUPREALREGAPAR_FCMFI",""&amp;$A$9&amp;"="&amp;CL$12&amp;";",_xll.Woodstock.Analyst.Xcel.UDFs.GetModelFilename(),_xll.Woodstock.Analyst.Xcel.UDFs.GetScenarioIndex(),"2","6")/5,_xll.Woodstock.Analyst.Xcel.UDFs.GetIndicatorValue("OSUPREALREGAPAR_FCMFI",""&amp;$A$9&amp;"="&amp;CL$12&amp;";",_xll.Woodstock.Analyst.Xcel.UDFs.GetModelFilename(),_xll.Woodstock.Analyst.Xcel.UDFs.GetScenarioIndex(),VLOOKUP($A$5,Periode,2,FALSE))/5))</f>
        <v>0</v>
      </c>
      <c r="CM41" s="162">
        <f>IF(ISERROR(IF(EXACT($A$5,"Moyenne 2013-2038"),_xll.Woodstock.Analyst.Xcel.UDFs.GetIndicatorValueAverage("OSUPREALREGAPAR_FCMFI",""&amp;$A$9&amp;"="&amp;CM$12&amp;";",_xll.Woodstock.Analyst.Xcel.UDFs.GetModelFilename(),_xll.Woodstock.Analyst.Xcel.UDFs.GetScenarioIndex(),"2","6")/5,_xll.Woodstock.Analyst.Xcel.UDFs.GetIndicatorValue("OSUPREALREGAPAR_FCMFI",""&amp;$A$9&amp;"="&amp;CM$12&amp;";",_xll.Woodstock.Analyst.Xcel.UDFs.GetModelFilename(),_xll.Woodstock.Analyst.Xcel.UDFs.GetScenarioIndex(),VLOOKUP($A$5,Periode,2,FALSE))/5)),0,IF(EXACT($A$5,"Moyenne 2013-2038"),_xll.Woodstock.Analyst.Xcel.UDFs.GetIndicatorValueAverage("OSUPREALREGAPAR_FCMFI",""&amp;$A$9&amp;"="&amp;CM$12&amp;";",_xll.Woodstock.Analyst.Xcel.UDFs.GetModelFilename(),_xll.Woodstock.Analyst.Xcel.UDFs.GetScenarioIndex(),"2","6")/5,_xll.Woodstock.Analyst.Xcel.UDFs.GetIndicatorValue("OSUPREALREGAPAR_FCMFI",""&amp;$A$9&amp;"="&amp;CM$12&amp;";",_xll.Woodstock.Analyst.Xcel.UDFs.GetModelFilename(),_xll.Woodstock.Analyst.Xcel.UDFs.GetScenarioIndex(),VLOOKUP($A$5,Periode,2,FALSE))/5))</f>
        <v>0</v>
      </c>
      <c r="CN41" s="162">
        <f>IF(ISERROR(IF(EXACT($A$5,"Moyenne 2013-2038"),_xll.Woodstock.Analyst.Xcel.UDFs.GetIndicatorValueAverage("OSUPREALREGAPAR_FCMFI",""&amp;$A$9&amp;"="&amp;CN$12&amp;";",_xll.Woodstock.Analyst.Xcel.UDFs.GetModelFilename(),_xll.Woodstock.Analyst.Xcel.UDFs.GetScenarioIndex(),"2","6")/5,_xll.Woodstock.Analyst.Xcel.UDFs.GetIndicatorValue("OSUPREALREGAPAR_FCMFI",""&amp;$A$9&amp;"="&amp;CN$12&amp;";",_xll.Woodstock.Analyst.Xcel.UDFs.GetModelFilename(),_xll.Woodstock.Analyst.Xcel.UDFs.GetScenarioIndex(),VLOOKUP($A$5,Periode,2,FALSE))/5)),0,IF(EXACT($A$5,"Moyenne 2013-2038"),_xll.Woodstock.Analyst.Xcel.UDFs.GetIndicatorValueAverage("OSUPREALREGAPAR_FCMFI",""&amp;$A$9&amp;"="&amp;CN$12&amp;";",_xll.Woodstock.Analyst.Xcel.UDFs.GetModelFilename(),_xll.Woodstock.Analyst.Xcel.UDFs.GetScenarioIndex(),"2","6")/5,_xll.Woodstock.Analyst.Xcel.UDFs.GetIndicatorValue("OSUPREALREGAPAR_FCMFI",""&amp;$A$9&amp;"="&amp;CN$12&amp;";",_xll.Woodstock.Analyst.Xcel.UDFs.GetModelFilename(),_xll.Woodstock.Analyst.Xcel.UDFs.GetScenarioIndex(),VLOOKUP($A$5,Periode,2,FALSE))/5))</f>
        <v>0</v>
      </c>
      <c r="CO41" s="162">
        <f>IF(ISERROR(IF(EXACT($A$5,"Moyenne 2013-2038"),_xll.Woodstock.Analyst.Xcel.UDFs.GetIndicatorValueAverage("OSUPREALREGAPAR_FCMFI",""&amp;$A$9&amp;"="&amp;CO$12&amp;";",_xll.Woodstock.Analyst.Xcel.UDFs.GetModelFilename(),_xll.Woodstock.Analyst.Xcel.UDFs.GetScenarioIndex(),"2","6")/5,_xll.Woodstock.Analyst.Xcel.UDFs.GetIndicatorValue("OSUPREALREGAPAR_FCMFI",""&amp;$A$9&amp;"="&amp;CO$12&amp;";",_xll.Woodstock.Analyst.Xcel.UDFs.GetModelFilename(),_xll.Woodstock.Analyst.Xcel.UDFs.GetScenarioIndex(),VLOOKUP($A$5,Periode,2,FALSE))/5)),0,IF(EXACT($A$5,"Moyenne 2013-2038"),_xll.Woodstock.Analyst.Xcel.UDFs.GetIndicatorValueAverage("OSUPREALREGAPAR_FCMFI",""&amp;$A$9&amp;"="&amp;CO$12&amp;";",_xll.Woodstock.Analyst.Xcel.UDFs.GetModelFilename(),_xll.Woodstock.Analyst.Xcel.UDFs.GetScenarioIndex(),"2","6")/5,_xll.Woodstock.Analyst.Xcel.UDFs.GetIndicatorValue("OSUPREALREGAPAR_FCMFI",""&amp;$A$9&amp;"="&amp;CO$12&amp;";",_xll.Woodstock.Analyst.Xcel.UDFs.GetModelFilename(),_xll.Woodstock.Analyst.Xcel.UDFs.GetScenarioIndex(),VLOOKUP($A$5,Periode,2,FALSE))/5))</f>
        <v>0</v>
      </c>
      <c r="CP41" s="162">
        <f>IF(ISERROR(IF(EXACT($A$5,"Moyenne 2013-2038"),_xll.Woodstock.Analyst.Xcel.UDFs.GetIndicatorValueAverage("OSUPREALREGAPAR_FCMFI",""&amp;$A$9&amp;"="&amp;CP$12&amp;";",_xll.Woodstock.Analyst.Xcel.UDFs.GetModelFilename(),_xll.Woodstock.Analyst.Xcel.UDFs.GetScenarioIndex(),"2","6")/5,_xll.Woodstock.Analyst.Xcel.UDFs.GetIndicatorValue("OSUPREALREGAPAR_FCMFI",""&amp;$A$9&amp;"="&amp;CP$12&amp;";",_xll.Woodstock.Analyst.Xcel.UDFs.GetModelFilename(),_xll.Woodstock.Analyst.Xcel.UDFs.GetScenarioIndex(),VLOOKUP($A$5,Periode,2,FALSE))/5)),0,IF(EXACT($A$5,"Moyenne 2013-2038"),_xll.Woodstock.Analyst.Xcel.UDFs.GetIndicatorValueAverage("OSUPREALREGAPAR_FCMFI",""&amp;$A$9&amp;"="&amp;CP$12&amp;";",_xll.Woodstock.Analyst.Xcel.UDFs.GetModelFilename(),_xll.Woodstock.Analyst.Xcel.UDFs.GetScenarioIndex(),"2","6")/5,_xll.Woodstock.Analyst.Xcel.UDFs.GetIndicatorValue("OSUPREALREGAPAR_FCMFI",""&amp;$A$9&amp;"="&amp;CP$12&amp;";",_xll.Woodstock.Analyst.Xcel.UDFs.GetModelFilename(),_xll.Woodstock.Analyst.Xcel.UDFs.GetScenarioIndex(),VLOOKUP($A$5,Periode,2,FALSE))/5))</f>
        <v>0</v>
      </c>
      <c r="CQ41" s="162">
        <f>IF(ISERROR(IF(EXACT($A$5,"Moyenne 2013-2038"),_xll.Woodstock.Analyst.Xcel.UDFs.GetIndicatorValueAverage("OSUPREALREGAPAR_FCMFI",""&amp;$A$9&amp;"="&amp;CQ$12&amp;";",_xll.Woodstock.Analyst.Xcel.UDFs.GetModelFilename(),_xll.Woodstock.Analyst.Xcel.UDFs.GetScenarioIndex(),"2","6")/5,_xll.Woodstock.Analyst.Xcel.UDFs.GetIndicatorValue("OSUPREALREGAPAR_FCMFI",""&amp;$A$9&amp;"="&amp;CQ$12&amp;";",_xll.Woodstock.Analyst.Xcel.UDFs.GetModelFilename(),_xll.Woodstock.Analyst.Xcel.UDFs.GetScenarioIndex(),VLOOKUP($A$5,Periode,2,FALSE))/5)),0,IF(EXACT($A$5,"Moyenne 2013-2038"),_xll.Woodstock.Analyst.Xcel.UDFs.GetIndicatorValueAverage("OSUPREALREGAPAR_FCMFI",""&amp;$A$9&amp;"="&amp;CQ$12&amp;";",_xll.Woodstock.Analyst.Xcel.UDFs.GetModelFilename(),_xll.Woodstock.Analyst.Xcel.UDFs.GetScenarioIndex(),"2","6")/5,_xll.Woodstock.Analyst.Xcel.UDFs.GetIndicatorValue("OSUPREALREGAPAR_FCMFI",""&amp;$A$9&amp;"="&amp;CQ$12&amp;";",_xll.Woodstock.Analyst.Xcel.UDFs.GetModelFilename(),_xll.Woodstock.Analyst.Xcel.UDFs.GetScenarioIndex(),VLOOKUP($A$5,Periode,2,FALSE))/5))</f>
        <v>0</v>
      </c>
      <c r="CR41" s="162">
        <f>IF(ISERROR(IF(EXACT($A$5,"Moyenne 2013-2038"),_xll.Woodstock.Analyst.Xcel.UDFs.GetIndicatorValueAverage("OSUPREALREGAPAR_FCMFI",""&amp;$A$9&amp;"="&amp;CR$12&amp;";",_xll.Woodstock.Analyst.Xcel.UDFs.GetModelFilename(),_xll.Woodstock.Analyst.Xcel.UDFs.GetScenarioIndex(),"2","6")/5,_xll.Woodstock.Analyst.Xcel.UDFs.GetIndicatorValue("OSUPREALREGAPAR_FCMFI",""&amp;$A$9&amp;"="&amp;CR$12&amp;";",_xll.Woodstock.Analyst.Xcel.UDFs.GetModelFilename(),_xll.Woodstock.Analyst.Xcel.UDFs.GetScenarioIndex(),VLOOKUP($A$5,Periode,2,FALSE))/5)),0,IF(EXACT($A$5,"Moyenne 2013-2038"),_xll.Woodstock.Analyst.Xcel.UDFs.GetIndicatorValueAverage("OSUPREALREGAPAR_FCMFI",""&amp;$A$9&amp;"="&amp;CR$12&amp;";",_xll.Woodstock.Analyst.Xcel.UDFs.GetModelFilename(),_xll.Woodstock.Analyst.Xcel.UDFs.GetScenarioIndex(),"2","6")/5,_xll.Woodstock.Analyst.Xcel.UDFs.GetIndicatorValue("OSUPREALREGAPAR_FCMFI",""&amp;$A$9&amp;"="&amp;CR$12&amp;";",_xll.Woodstock.Analyst.Xcel.UDFs.GetModelFilename(),_xll.Woodstock.Analyst.Xcel.UDFs.GetScenarioIndex(),VLOOKUP($A$5,Periode,2,FALSE))/5))</f>
        <v>0</v>
      </c>
      <c r="CS41" s="162">
        <f>IF(ISERROR(IF(EXACT($A$5,"Moyenne 2013-2038"),_xll.Woodstock.Analyst.Xcel.UDFs.GetIndicatorValueAverage("OSUPREALREGAPAR_FCMFI",""&amp;$A$9&amp;"="&amp;CS$12&amp;";",_xll.Woodstock.Analyst.Xcel.UDFs.GetModelFilename(),_xll.Woodstock.Analyst.Xcel.UDFs.GetScenarioIndex(),"2","6")/5,_xll.Woodstock.Analyst.Xcel.UDFs.GetIndicatorValue("OSUPREALREGAPAR_FCMFI",""&amp;$A$9&amp;"="&amp;CS$12&amp;";",_xll.Woodstock.Analyst.Xcel.UDFs.GetModelFilename(),_xll.Woodstock.Analyst.Xcel.UDFs.GetScenarioIndex(),VLOOKUP($A$5,Periode,2,FALSE))/5)),0,IF(EXACT($A$5,"Moyenne 2013-2038"),_xll.Woodstock.Analyst.Xcel.UDFs.GetIndicatorValueAverage("OSUPREALREGAPAR_FCMFI",""&amp;$A$9&amp;"="&amp;CS$12&amp;";",_xll.Woodstock.Analyst.Xcel.UDFs.GetModelFilename(),_xll.Woodstock.Analyst.Xcel.UDFs.GetScenarioIndex(),"2","6")/5,_xll.Woodstock.Analyst.Xcel.UDFs.GetIndicatorValue("OSUPREALREGAPAR_FCMFI",""&amp;$A$9&amp;"="&amp;CS$12&amp;";",_xll.Woodstock.Analyst.Xcel.UDFs.GetModelFilename(),_xll.Woodstock.Analyst.Xcel.UDFs.GetScenarioIndex(),VLOOKUP($A$5,Periode,2,FALSE))/5))</f>
        <v>0</v>
      </c>
      <c r="CT41" s="162">
        <f>IF(ISERROR(IF(EXACT($A$5,"Moyenne 2013-2038"),_xll.Woodstock.Analyst.Xcel.UDFs.GetIndicatorValueAverage("OSUPREALREGAPAR_FCMFI",""&amp;$A$9&amp;"="&amp;CT$12&amp;";",_xll.Woodstock.Analyst.Xcel.UDFs.GetModelFilename(),_xll.Woodstock.Analyst.Xcel.UDFs.GetScenarioIndex(),"2","6")/5,_xll.Woodstock.Analyst.Xcel.UDFs.GetIndicatorValue("OSUPREALREGAPAR_FCMFI",""&amp;$A$9&amp;"="&amp;CT$12&amp;";",_xll.Woodstock.Analyst.Xcel.UDFs.GetModelFilename(),_xll.Woodstock.Analyst.Xcel.UDFs.GetScenarioIndex(),VLOOKUP($A$5,Periode,2,FALSE))/5)),0,IF(EXACT($A$5,"Moyenne 2013-2038"),_xll.Woodstock.Analyst.Xcel.UDFs.GetIndicatorValueAverage("OSUPREALREGAPAR_FCMFI",""&amp;$A$9&amp;"="&amp;CT$12&amp;";",_xll.Woodstock.Analyst.Xcel.UDFs.GetModelFilename(),_xll.Woodstock.Analyst.Xcel.UDFs.GetScenarioIndex(),"2","6")/5,_xll.Woodstock.Analyst.Xcel.UDFs.GetIndicatorValue("OSUPREALREGAPAR_FCMFI",""&amp;$A$9&amp;"="&amp;CT$12&amp;";",_xll.Woodstock.Analyst.Xcel.UDFs.GetModelFilename(),_xll.Woodstock.Analyst.Xcel.UDFs.GetScenarioIndex(),VLOOKUP($A$5,Periode,2,FALSE))/5))</f>
        <v>0</v>
      </c>
      <c r="CU41" s="162">
        <f>IF(ISERROR(IF(EXACT($A$5,"Moyenne 2013-2038"),_xll.Woodstock.Analyst.Xcel.UDFs.GetIndicatorValueAverage("OSUPREALREGAPAR_FCMFI",""&amp;$A$9&amp;"="&amp;CU$12&amp;";",_xll.Woodstock.Analyst.Xcel.UDFs.GetModelFilename(),_xll.Woodstock.Analyst.Xcel.UDFs.GetScenarioIndex(),"2","6")/5,_xll.Woodstock.Analyst.Xcel.UDFs.GetIndicatorValue("OSUPREALREGAPAR_FCMFI",""&amp;$A$9&amp;"="&amp;CU$12&amp;";",_xll.Woodstock.Analyst.Xcel.UDFs.GetModelFilename(),_xll.Woodstock.Analyst.Xcel.UDFs.GetScenarioIndex(),VLOOKUP($A$5,Periode,2,FALSE))/5)),0,IF(EXACT($A$5,"Moyenne 2013-2038"),_xll.Woodstock.Analyst.Xcel.UDFs.GetIndicatorValueAverage("OSUPREALREGAPAR_FCMFI",""&amp;$A$9&amp;"="&amp;CU$12&amp;";",_xll.Woodstock.Analyst.Xcel.UDFs.GetModelFilename(),_xll.Woodstock.Analyst.Xcel.UDFs.GetScenarioIndex(),"2","6")/5,_xll.Woodstock.Analyst.Xcel.UDFs.GetIndicatorValue("OSUPREALREGAPAR_FCMFI",""&amp;$A$9&amp;"="&amp;CU$12&amp;";",_xll.Woodstock.Analyst.Xcel.UDFs.GetModelFilename(),_xll.Woodstock.Analyst.Xcel.UDFs.GetScenarioIndex(),VLOOKUP($A$5,Periode,2,FALSE))/5))</f>
        <v>0</v>
      </c>
      <c r="CV41" s="162">
        <f>IF(ISERROR(IF(EXACT($A$5,"Moyenne 2013-2038"),_xll.Woodstock.Analyst.Xcel.UDFs.GetIndicatorValueAverage("OSUPREALREGAPAR_FCMFI",""&amp;$A$9&amp;"="&amp;CV$12&amp;";",_xll.Woodstock.Analyst.Xcel.UDFs.GetModelFilename(),_xll.Woodstock.Analyst.Xcel.UDFs.GetScenarioIndex(),"2","6")/5,_xll.Woodstock.Analyst.Xcel.UDFs.GetIndicatorValue("OSUPREALREGAPAR_FCMFI",""&amp;$A$9&amp;"="&amp;CV$12&amp;";",_xll.Woodstock.Analyst.Xcel.UDFs.GetModelFilename(),_xll.Woodstock.Analyst.Xcel.UDFs.GetScenarioIndex(),VLOOKUP($A$5,Periode,2,FALSE))/5)),0,IF(EXACT($A$5,"Moyenne 2013-2038"),_xll.Woodstock.Analyst.Xcel.UDFs.GetIndicatorValueAverage("OSUPREALREGAPAR_FCMFI",""&amp;$A$9&amp;"="&amp;CV$12&amp;";",_xll.Woodstock.Analyst.Xcel.UDFs.GetModelFilename(),_xll.Woodstock.Analyst.Xcel.UDFs.GetScenarioIndex(),"2","6")/5,_xll.Woodstock.Analyst.Xcel.UDFs.GetIndicatorValue("OSUPREALREGAPAR_FCMFI",""&amp;$A$9&amp;"="&amp;CV$12&amp;";",_xll.Woodstock.Analyst.Xcel.UDFs.GetModelFilename(),_xll.Woodstock.Analyst.Xcel.UDFs.GetScenarioIndex(),VLOOKUP($A$5,Periode,2,FALSE))/5))</f>
        <v>0</v>
      </c>
      <c r="CW41" s="162">
        <f>IF(ISERROR(IF(EXACT($A$5,"Moyenne 2013-2038"),_xll.Woodstock.Analyst.Xcel.UDFs.GetIndicatorValueAverage("OSUPREALREGAPAR_FCMFI",""&amp;$A$9&amp;"="&amp;CW$12&amp;";",_xll.Woodstock.Analyst.Xcel.UDFs.GetModelFilename(),_xll.Woodstock.Analyst.Xcel.UDFs.GetScenarioIndex(),"2","6")/5,_xll.Woodstock.Analyst.Xcel.UDFs.GetIndicatorValue("OSUPREALREGAPAR_FCMFI",""&amp;$A$9&amp;"="&amp;CW$12&amp;";",_xll.Woodstock.Analyst.Xcel.UDFs.GetModelFilename(),_xll.Woodstock.Analyst.Xcel.UDFs.GetScenarioIndex(),VLOOKUP($A$5,Periode,2,FALSE))/5)),0,IF(EXACT($A$5,"Moyenne 2013-2038"),_xll.Woodstock.Analyst.Xcel.UDFs.GetIndicatorValueAverage("OSUPREALREGAPAR_FCMFI",""&amp;$A$9&amp;"="&amp;CW$12&amp;";",_xll.Woodstock.Analyst.Xcel.UDFs.GetModelFilename(),_xll.Woodstock.Analyst.Xcel.UDFs.GetScenarioIndex(),"2","6")/5,_xll.Woodstock.Analyst.Xcel.UDFs.GetIndicatorValue("OSUPREALREGAPAR_FCMFI",""&amp;$A$9&amp;"="&amp;CW$12&amp;";",_xll.Woodstock.Analyst.Xcel.UDFs.GetModelFilename(),_xll.Woodstock.Analyst.Xcel.UDFs.GetScenarioIndex(),VLOOKUP($A$5,Periode,2,FALSE))/5))</f>
        <v>0</v>
      </c>
      <c r="CX41" s="163">
        <f>IF(ISERROR(IF(EXACT($A$5,"Moyenne 2013-2038"),_xll.Woodstock.Analyst.Xcel.UDFs.GetIndicatorValueAverage("OSUPREALREGAPAR_FCMFI",""&amp;$A$9&amp;"="&amp;CX$12&amp;";",_xll.Woodstock.Analyst.Xcel.UDFs.GetModelFilename(),_xll.Woodstock.Analyst.Xcel.UDFs.GetScenarioIndex(),"2","6")/5,_xll.Woodstock.Analyst.Xcel.UDFs.GetIndicatorValue("OSUPREALREGAPAR_FCMFI",""&amp;$A$9&amp;"="&amp;CX$12&amp;";",_xll.Woodstock.Analyst.Xcel.UDFs.GetModelFilename(),_xll.Woodstock.Analyst.Xcel.UDFs.GetScenarioIndex(),VLOOKUP($A$5,Periode,2,FALSE))/5)),0,IF(EXACT($A$5,"Moyenne 2013-2038"),_xll.Woodstock.Analyst.Xcel.UDFs.GetIndicatorValueAverage("OSUPREALREGAPAR_FCMFI",""&amp;$A$9&amp;"="&amp;CX$12&amp;";",_xll.Woodstock.Analyst.Xcel.UDFs.GetModelFilename(),_xll.Woodstock.Analyst.Xcel.UDFs.GetScenarioIndex(),"2","6")/5,_xll.Woodstock.Analyst.Xcel.UDFs.GetIndicatorValue("OSUPREALREGAPAR_FCMFI",""&amp;$A$9&amp;"="&amp;CX$12&amp;";",_xll.Woodstock.Analyst.Xcel.UDFs.GetModelFilename(),_xll.Woodstock.Analyst.Xcel.UDFs.GetScenarioIndex(),VLOOKUP($A$5,Periode,2,FALSE))/5))</f>
        <v>0</v>
      </c>
      <c r="CY41" s="163">
        <f>IF(ISERROR(IF(EXACT($A$5,"Moyenne 2013-2038"),_xll.Woodstock.Analyst.Xcel.UDFs.GetIndicatorValueAverage("OSUPREALREGAPAR_FCMFI",""&amp;$A$9&amp;"="&amp;CY$12&amp;";",_xll.Woodstock.Analyst.Xcel.UDFs.GetModelFilename(),_xll.Woodstock.Analyst.Xcel.UDFs.GetScenarioIndex(),"2","6")/5,_xll.Woodstock.Analyst.Xcel.UDFs.GetIndicatorValue("OSUPREALREGAPAR_FCMFI",""&amp;$A$9&amp;"="&amp;CY$12&amp;";",_xll.Woodstock.Analyst.Xcel.UDFs.GetModelFilename(),_xll.Woodstock.Analyst.Xcel.UDFs.GetScenarioIndex(),VLOOKUP($A$5,Periode,2,FALSE))/5)),0,IF(EXACT($A$5,"Moyenne 2013-2038"),_xll.Woodstock.Analyst.Xcel.UDFs.GetIndicatorValueAverage("OSUPREALREGAPAR_FCMFI",""&amp;$A$9&amp;"="&amp;CY$12&amp;";",_xll.Woodstock.Analyst.Xcel.UDFs.GetModelFilename(),_xll.Woodstock.Analyst.Xcel.UDFs.GetScenarioIndex(),"2","6")/5,_xll.Woodstock.Analyst.Xcel.UDFs.GetIndicatorValue("OSUPREALREGAPAR_FCMFI",""&amp;$A$9&amp;"="&amp;CY$12&amp;";",_xll.Woodstock.Analyst.Xcel.UDFs.GetModelFilename(),_xll.Woodstock.Analyst.Xcel.UDFs.GetScenarioIndex(),VLOOKUP($A$5,Periode,2,FALSE))/5))</f>
        <v>0</v>
      </c>
      <c r="CZ41" s="163">
        <f>IF(ISERROR(IF(EXACT($A$5,"Moyenne 2013-2038"),_xll.Woodstock.Analyst.Xcel.UDFs.GetIndicatorValueAverage("OSUPREALREGAPAR_FCMFI",""&amp;$A$9&amp;"="&amp;CZ$12&amp;";",_xll.Woodstock.Analyst.Xcel.UDFs.GetModelFilename(),_xll.Woodstock.Analyst.Xcel.UDFs.GetScenarioIndex(),"2","6")/5,_xll.Woodstock.Analyst.Xcel.UDFs.GetIndicatorValue("OSUPREALREGAPAR_FCMFI",""&amp;$A$9&amp;"="&amp;CZ$12&amp;";",_xll.Woodstock.Analyst.Xcel.UDFs.GetModelFilename(),_xll.Woodstock.Analyst.Xcel.UDFs.GetScenarioIndex(),VLOOKUP($A$5,Periode,2,FALSE))/5)),0,IF(EXACT($A$5,"Moyenne 2013-2038"),_xll.Woodstock.Analyst.Xcel.UDFs.GetIndicatorValueAverage("OSUPREALREGAPAR_FCMFI",""&amp;$A$9&amp;"="&amp;CZ$12&amp;";",_xll.Woodstock.Analyst.Xcel.UDFs.GetModelFilename(),_xll.Woodstock.Analyst.Xcel.UDFs.GetScenarioIndex(),"2","6")/5,_xll.Woodstock.Analyst.Xcel.UDFs.GetIndicatorValue("OSUPREALREGAPAR_FCMFI",""&amp;$A$9&amp;"="&amp;CZ$12&amp;";",_xll.Woodstock.Analyst.Xcel.UDFs.GetModelFilename(),_xll.Woodstock.Analyst.Xcel.UDFs.GetScenarioIndex(),VLOOKUP($A$5,Periode,2,FALSE))/5))</f>
        <v>0</v>
      </c>
      <c r="DA41" s="163">
        <f>IF(ISERROR(IF(EXACT($A$5,"Moyenne 2013-2038"),_xll.Woodstock.Analyst.Xcel.UDFs.GetIndicatorValueAverage("OSUPREALREGAPAR_FCMFI",""&amp;$A$9&amp;"="&amp;DA$12&amp;";",_xll.Woodstock.Analyst.Xcel.UDFs.GetModelFilename(),_xll.Woodstock.Analyst.Xcel.UDFs.GetScenarioIndex(),"2","6")/5,_xll.Woodstock.Analyst.Xcel.UDFs.GetIndicatorValue("OSUPREALREGAPAR_FCMFI",""&amp;$A$9&amp;"="&amp;DA$12&amp;";",_xll.Woodstock.Analyst.Xcel.UDFs.GetModelFilename(),_xll.Woodstock.Analyst.Xcel.UDFs.GetScenarioIndex(),VLOOKUP($A$5,Periode,2,FALSE))/5)),0,IF(EXACT($A$5,"Moyenne 2013-2038"),_xll.Woodstock.Analyst.Xcel.UDFs.GetIndicatorValueAverage("OSUPREALREGAPAR_FCMFI",""&amp;$A$9&amp;"="&amp;DA$12&amp;";",_xll.Woodstock.Analyst.Xcel.UDFs.GetModelFilename(),_xll.Woodstock.Analyst.Xcel.UDFs.GetScenarioIndex(),"2","6")/5,_xll.Woodstock.Analyst.Xcel.UDFs.GetIndicatorValue("OSUPREALREGAPAR_FCMFI",""&amp;$A$9&amp;"="&amp;DA$12&amp;";",_xll.Woodstock.Analyst.Xcel.UDFs.GetModelFilename(),_xll.Woodstock.Analyst.Xcel.UDFs.GetScenarioIndex(),VLOOKUP($A$5,Periode,2,FALSE))/5))</f>
        <v>0</v>
      </c>
      <c r="DB41" s="163">
        <f>IF(ISERROR(IF(EXACT($A$5,"Moyenne 2013-2038"),_xll.Woodstock.Analyst.Xcel.UDFs.GetIndicatorValueAverage("OSUPREALREGAPAR_FCMFI",""&amp;$A$9&amp;"="&amp;DB$12&amp;";",_xll.Woodstock.Analyst.Xcel.UDFs.GetModelFilename(),_xll.Woodstock.Analyst.Xcel.UDFs.GetScenarioIndex(),"2","6")/5,_xll.Woodstock.Analyst.Xcel.UDFs.GetIndicatorValue("OSUPREALREGAPAR_FCMFI",""&amp;$A$9&amp;"="&amp;DB$12&amp;";",_xll.Woodstock.Analyst.Xcel.UDFs.GetModelFilename(),_xll.Woodstock.Analyst.Xcel.UDFs.GetScenarioIndex(),VLOOKUP($A$5,Periode,2,FALSE))/5)),0,IF(EXACT($A$5,"Moyenne 2013-2038"),_xll.Woodstock.Analyst.Xcel.UDFs.GetIndicatorValueAverage("OSUPREALREGAPAR_FCMFI",""&amp;$A$9&amp;"="&amp;DB$12&amp;";",_xll.Woodstock.Analyst.Xcel.UDFs.GetModelFilename(),_xll.Woodstock.Analyst.Xcel.UDFs.GetScenarioIndex(),"2","6")/5,_xll.Woodstock.Analyst.Xcel.UDFs.GetIndicatorValue("OSUPREALREGAPAR_FCMFI",""&amp;$A$9&amp;"="&amp;DB$12&amp;";",_xll.Woodstock.Analyst.Xcel.UDFs.GetModelFilename(),_xll.Woodstock.Analyst.Xcel.UDFs.GetScenarioIndex(),VLOOKUP($A$5,Periode,2,FALSE))/5))</f>
        <v>0</v>
      </c>
      <c r="DC41" s="163">
        <f>IF(ISERROR(IF(EXACT($A$5,"Moyenne 2013-2038"),_xll.Woodstock.Analyst.Xcel.UDFs.GetIndicatorValueAverage("OSUPREALREGAPAR_FCMFI",""&amp;$A$9&amp;"="&amp;DC$12&amp;";",_xll.Woodstock.Analyst.Xcel.UDFs.GetModelFilename(),_xll.Woodstock.Analyst.Xcel.UDFs.GetScenarioIndex(),"2","6")/5,_xll.Woodstock.Analyst.Xcel.UDFs.GetIndicatorValue("OSUPREALREGAPAR_FCMFI",""&amp;$A$9&amp;"="&amp;DC$12&amp;";",_xll.Woodstock.Analyst.Xcel.UDFs.GetModelFilename(),_xll.Woodstock.Analyst.Xcel.UDFs.GetScenarioIndex(),VLOOKUP($A$5,Periode,2,FALSE))/5)),0,IF(EXACT($A$5,"Moyenne 2013-2038"),_xll.Woodstock.Analyst.Xcel.UDFs.GetIndicatorValueAverage("OSUPREALREGAPAR_FCMFI",""&amp;$A$9&amp;"="&amp;DC$12&amp;";",_xll.Woodstock.Analyst.Xcel.UDFs.GetModelFilename(),_xll.Woodstock.Analyst.Xcel.UDFs.GetScenarioIndex(),"2","6")/5,_xll.Woodstock.Analyst.Xcel.UDFs.GetIndicatorValue("OSUPREALREGAPAR_FCMFI",""&amp;$A$9&amp;"="&amp;DC$12&amp;";",_xll.Woodstock.Analyst.Xcel.UDFs.GetModelFilename(),_xll.Woodstock.Analyst.Xcel.UDFs.GetScenarioIndex(),VLOOKUP($A$5,Periode,2,FALSE))/5))</f>
        <v>0</v>
      </c>
      <c r="DD41" s="163">
        <f>IF(ISERROR(IF(EXACT($A$5,"Moyenne 2013-2038"),_xll.Woodstock.Analyst.Xcel.UDFs.GetIndicatorValueAverage("OSUPREALREGAPAR_FCMFI",""&amp;$A$9&amp;"="&amp;DD$12&amp;";",_xll.Woodstock.Analyst.Xcel.UDFs.GetModelFilename(),_xll.Woodstock.Analyst.Xcel.UDFs.GetScenarioIndex(),"2","6")/5,_xll.Woodstock.Analyst.Xcel.UDFs.GetIndicatorValue("OSUPREALREGAPAR_FCMFI",""&amp;$A$9&amp;"="&amp;DD$12&amp;";",_xll.Woodstock.Analyst.Xcel.UDFs.GetModelFilename(),_xll.Woodstock.Analyst.Xcel.UDFs.GetScenarioIndex(),VLOOKUP($A$5,Periode,2,FALSE))/5)),0,IF(EXACT($A$5,"Moyenne 2013-2038"),_xll.Woodstock.Analyst.Xcel.UDFs.GetIndicatorValueAverage("OSUPREALREGAPAR_FCMFI",""&amp;$A$9&amp;"="&amp;DD$12&amp;";",_xll.Woodstock.Analyst.Xcel.UDFs.GetModelFilename(),_xll.Woodstock.Analyst.Xcel.UDFs.GetScenarioIndex(),"2","6")/5,_xll.Woodstock.Analyst.Xcel.UDFs.GetIndicatorValue("OSUPREALREGAPAR_FCMFI",""&amp;$A$9&amp;"="&amp;DD$12&amp;";",_xll.Woodstock.Analyst.Xcel.UDFs.GetModelFilename(),_xll.Woodstock.Analyst.Xcel.UDFs.GetScenarioIndex(),VLOOKUP($A$5,Periode,2,FALSE))/5))</f>
        <v>0</v>
      </c>
      <c r="DE41" s="163">
        <f>IF(ISERROR(IF(EXACT($A$5,"Moyenne 2013-2038"),_xll.Woodstock.Analyst.Xcel.UDFs.GetIndicatorValueAverage("OSUPREALREGAPAR_FCMFI",""&amp;$A$9&amp;"="&amp;DE$12&amp;";",_xll.Woodstock.Analyst.Xcel.UDFs.GetModelFilename(),_xll.Woodstock.Analyst.Xcel.UDFs.GetScenarioIndex(),"2","6")/5,_xll.Woodstock.Analyst.Xcel.UDFs.GetIndicatorValue("OSUPREALREGAPAR_FCMFI",""&amp;$A$9&amp;"="&amp;DE$12&amp;";",_xll.Woodstock.Analyst.Xcel.UDFs.GetModelFilename(),_xll.Woodstock.Analyst.Xcel.UDFs.GetScenarioIndex(),VLOOKUP($A$5,Periode,2,FALSE))/5)),0,IF(EXACT($A$5,"Moyenne 2013-2038"),_xll.Woodstock.Analyst.Xcel.UDFs.GetIndicatorValueAverage("OSUPREALREGAPAR_FCMFI",""&amp;$A$9&amp;"="&amp;DE$12&amp;";",_xll.Woodstock.Analyst.Xcel.UDFs.GetModelFilename(),_xll.Woodstock.Analyst.Xcel.UDFs.GetScenarioIndex(),"2","6")/5,_xll.Woodstock.Analyst.Xcel.UDFs.GetIndicatorValue("OSUPREALREGAPAR_FCMFI",""&amp;$A$9&amp;"="&amp;DE$12&amp;";",_xll.Woodstock.Analyst.Xcel.UDFs.GetModelFilename(),_xll.Woodstock.Analyst.Xcel.UDFs.GetScenarioIndex(),VLOOKUP($A$5,Periode,2,FALSE))/5))</f>
        <v>0</v>
      </c>
      <c r="DF41" s="163">
        <f>IF(ISERROR(IF(EXACT($A$5,"Moyenne 2013-2038"),_xll.Woodstock.Analyst.Xcel.UDFs.GetIndicatorValueAverage("OSUPREALREGAPAR_FCMFI",""&amp;$A$9&amp;"="&amp;DF$12&amp;";",_xll.Woodstock.Analyst.Xcel.UDFs.GetModelFilename(),_xll.Woodstock.Analyst.Xcel.UDFs.GetScenarioIndex(),"2","6")/5,_xll.Woodstock.Analyst.Xcel.UDFs.GetIndicatorValue("OSUPREALREGAPAR_FCMFI",""&amp;$A$9&amp;"="&amp;DF$12&amp;";",_xll.Woodstock.Analyst.Xcel.UDFs.GetModelFilename(),_xll.Woodstock.Analyst.Xcel.UDFs.GetScenarioIndex(),VLOOKUP($A$5,Periode,2,FALSE))/5)),0,IF(EXACT($A$5,"Moyenne 2013-2038"),_xll.Woodstock.Analyst.Xcel.UDFs.GetIndicatorValueAverage("OSUPREALREGAPAR_FCMFI",""&amp;$A$9&amp;"="&amp;DF$12&amp;";",_xll.Woodstock.Analyst.Xcel.UDFs.GetModelFilename(),_xll.Woodstock.Analyst.Xcel.UDFs.GetScenarioIndex(),"2","6")/5,_xll.Woodstock.Analyst.Xcel.UDFs.GetIndicatorValue("OSUPREALREGAPAR_FCMFI",""&amp;$A$9&amp;"="&amp;DF$12&amp;";",_xll.Woodstock.Analyst.Xcel.UDFs.GetModelFilename(),_xll.Woodstock.Analyst.Xcel.UDFs.GetScenarioIndex(),VLOOKUP($A$5,Periode,2,FALSE))/5))</f>
        <v>0</v>
      </c>
      <c r="DG41" s="163">
        <f>IF(ISERROR(IF(EXACT($A$5,"Moyenne 2013-2038"),_xll.Woodstock.Analyst.Xcel.UDFs.GetIndicatorValueAverage("OSUPREALREGAPAR_FCMFI",""&amp;$A$9&amp;"="&amp;DG$12&amp;";",_xll.Woodstock.Analyst.Xcel.UDFs.GetModelFilename(),_xll.Woodstock.Analyst.Xcel.UDFs.GetScenarioIndex(),"2","6")/5,_xll.Woodstock.Analyst.Xcel.UDFs.GetIndicatorValue("OSUPREALREGAPAR_FCMFI",""&amp;$A$9&amp;"="&amp;DG$12&amp;";",_xll.Woodstock.Analyst.Xcel.UDFs.GetModelFilename(),_xll.Woodstock.Analyst.Xcel.UDFs.GetScenarioIndex(),VLOOKUP($A$5,Periode,2,FALSE))/5)),0,IF(EXACT($A$5,"Moyenne 2013-2038"),_xll.Woodstock.Analyst.Xcel.UDFs.GetIndicatorValueAverage("OSUPREALREGAPAR_FCMFI",""&amp;$A$9&amp;"="&amp;DG$12&amp;";",_xll.Woodstock.Analyst.Xcel.UDFs.GetModelFilename(),_xll.Woodstock.Analyst.Xcel.UDFs.GetScenarioIndex(),"2","6")/5,_xll.Woodstock.Analyst.Xcel.UDFs.GetIndicatorValue("OSUPREALREGAPAR_FCMFI",""&amp;$A$9&amp;"="&amp;DG$12&amp;";",_xll.Woodstock.Analyst.Xcel.UDFs.GetModelFilename(),_xll.Woodstock.Analyst.Xcel.UDFs.GetScenarioIndex(),VLOOKUP($A$5,Periode,2,FALSE))/5))</f>
        <v>0</v>
      </c>
      <c r="DH41" s="163">
        <f>IF(ISERROR(IF(EXACT($A$5,"Moyenne 2013-2038"),_xll.Woodstock.Analyst.Xcel.UDFs.GetIndicatorValueAverage("OSUPREALREGAPAR_FCMFI",""&amp;$A$9&amp;"="&amp;DH$12&amp;";",_xll.Woodstock.Analyst.Xcel.UDFs.GetModelFilename(),_xll.Woodstock.Analyst.Xcel.UDFs.GetScenarioIndex(),"2","6")/5,_xll.Woodstock.Analyst.Xcel.UDFs.GetIndicatorValue("OSUPREALREGAPAR_FCMFI",""&amp;$A$9&amp;"="&amp;DH$12&amp;";",_xll.Woodstock.Analyst.Xcel.UDFs.GetModelFilename(),_xll.Woodstock.Analyst.Xcel.UDFs.GetScenarioIndex(),VLOOKUP($A$5,Periode,2,FALSE))/5)),0,IF(EXACT($A$5,"Moyenne 2013-2038"),_xll.Woodstock.Analyst.Xcel.UDFs.GetIndicatorValueAverage("OSUPREALREGAPAR_FCMFI",""&amp;$A$9&amp;"="&amp;DH$12&amp;";",_xll.Woodstock.Analyst.Xcel.UDFs.GetModelFilename(),_xll.Woodstock.Analyst.Xcel.UDFs.GetScenarioIndex(),"2","6")/5,_xll.Woodstock.Analyst.Xcel.UDFs.GetIndicatorValue("OSUPREALREGAPAR_FCMFI",""&amp;$A$9&amp;"="&amp;DH$12&amp;";",_xll.Woodstock.Analyst.Xcel.UDFs.GetModelFilename(),_xll.Woodstock.Analyst.Xcel.UDFs.GetScenarioIndex(),VLOOKUP($A$5,Periode,2,FALSE))/5))</f>
        <v>0</v>
      </c>
      <c r="DI41" s="163">
        <f>IF(ISERROR(IF(EXACT($A$5,"Moyenne 2013-2038"),_xll.Woodstock.Analyst.Xcel.UDFs.GetIndicatorValueAverage("OSUPREALREGAPAR_FCMFI",""&amp;$A$9&amp;"="&amp;DI$12&amp;";",_xll.Woodstock.Analyst.Xcel.UDFs.GetModelFilename(),_xll.Woodstock.Analyst.Xcel.UDFs.GetScenarioIndex(),"2","6")/5,_xll.Woodstock.Analyst.Xcel.UDFs.GetIndicatorValue("OSUPREALREGAPAR_FCMFI",""&amp;$A$9&amp;"="&amp;DI$12&amp;";",_xll.Woodstock.Analyst.Xcel.UDFs.GetModelFilename(),_xll.Woodstock.Analyst.Xcel.UDFs.GetScenarioIndex(),VLOOKUP($A$5,Periode,2,FALSE))/5)),0,IF(EXACT($A$5,"Moyenne 2013-2038"),_xll.Woodstock.Analyst.Xcel.UDFs.GetIndicatorValueAverage("OSUPREALREGAPAR_FCMFI",""&amp;$A$9&amp;"="&amp;DI$12&amp;";",_xll.Woodstock.Analyst.Xcel.UDFs.GetModelFilename(),_xll.Woodstock.Analyst.Xcel.UDFs.GetScenarioIndex(),"2","6")/5,_xll.Woodstock.Analyst.Xcel.UDFs.GetIndicatorValue("OSUPREALREGAPAR_FCMFI",""&amp;$A$9&amp;"="&amp;DI$12&amp;";",_xll.Woodstock.Analyst.Xcel.UDFs.GetModelFilename(),_xll.Woodstock.Analyst.Xcel.UDFs.GetScenarioIndex(),VLOOKUP($A$5,Periode,2,FALSE))/5))</f>
        <v>0</v>
      </c>
      <c r="DJ41" s="163">
        <f>IF(ISERROR(IF(EXACT($A$5,"Moyenne 2013-2038"),_xll.Woodstock.Analyst.Xcel.UDFs.GetIndicatorValueAverage("OSUPREALREGAPAR_FCMFI",""&amp;$A$9&amp;"="&amp;DJ$12&amp;";",_xll.Woodstock.Analyst.Xcel.UDFs.GetModelFilename(),_xll.Woodstock.Analyst.Xcel.UDFs.GetScenarioIndex(),"2","6")/5,_xll.Woodstock.Analyst.Xcel.UDFs.GetIndicatorValue("OSUPREALREGAPAR_FCMFI",""&amp;$A$9&amp;"="&amp;DJ$12&amp;";",_xll.Woodstock.Analyst.Xcel.UDFs.GetModelFilename(),_xll.Woodstock.Analyst.Xcel.UDFs.GetScenarioIndex(),VLOOKUP($A$5,Periode,2,FALSE))/5)),0,IF(EXACT($A$5,"Moyenne 2013-2038"),_xll.Woodstock.Analyst.Xcel.UDFs.GetIndicatorValueAverage("OSUPREALREGAPAR_FCMFI",""&amp;$A$9&amp;"="&amp;DJ$12&amp;";",_xll.Woodstock.Analyst.Xcel.UDFs.GetModelFilename(),_xll.Woodstock.Analyst.Xcel.UDFs.GetScenarioIndex(),"2","6")/5,_xll.Woodstock.Analyst.Xcel.UDFs.GetIndicatorValue("OSUPREALREGAPAR_FCMFI",""&amp;$A$9&amp;"="&amp;DJ$12&amp;";",_xll.Woodstock.Analyst.Xcel.UDFs.GetModelFilename(),_xll.Woodstock.Analyst.Xcel.UDFs.GetScenarioIndex(),VLOOKUP($A$5,Periode,2,FALSE))/5))</f>
        <v>0</v>
      </c>
      <c r="DK41" s="163">
        <f>IF(ISERROR(IF(EXACT($A$5,"Moyenne 2013-2038"),_xll.Woodstock.Analyst.Xcel.UDFs.GetIndicatorValueAverage("OSUPREALREGAPAR_FCMFI",""&amp;$A$9&amp;"="&amp;DK$12&amp;";",_xll.Woodstock.Analyst.Xcel.UDFs.GetModelFilename(),_xll.Woodstock.Analyst.Xcel.UDFs.GetScenarioIndex(),"2","6")/5,_xll.Woodstock.Analyst.Xcel.UDFs.GetIndicatorValue("OSUPREALREGAPAR_FCMFI",""&amp;$A$9&amp;"="&amp;DK$12&amp;";",_xll.Woodstock.Analyst.Xcel.UDFs.GetModelFilename(),_xll.Woodstock.Analyst.Xcel.UDFs.GetScenarioIndex(),VLOOKUP($A$5,Periode,2,FALSE))/5)),0,IF(EXACT($A$5,"Moyenne 2013-2038"),_xll.Woodstock.Analyst.Xcel.UDFs.GetIndicatorValueAverage("OSUPREALREGAPAR_FCMFI",""&amp;$A$9&amp;"="&amp;DK$12&amp;";",_xll.Woodstock.Analyst.Xcel.UDFs.GetModelFilename(),_xll.Woodstock.Analyst.Xcel.UDFs.GetScenarioIndex(),"2","6")/5,_xll.Woodstock.Analyst.Xcel.UDFs.GetIndicatorValue("OSUPREALREGAPAR_FCMFI",""&amp;$A$9&amp;"="&amp;DK$12&amp;";",_xll.Woodstock.Analyst.Xcel.UDFs.GetModelFilename(),_xll.Woodstock.Analyst.Xcel.UDFs.GetScenarioIndex(),VLOOKUP($A$5,Periode,2,FALSE))/5))</f>
        <v>0</v>
      </c>
      <c r="DL41" s="163">
        <f>IF(ISERROR(IF(EXACT($A$5,"Moyenne 2013-2038"),_xll.Woodstock.Analyst.Xcel.UDFs.GetIndicatorValueAverage("OSUPREALREGAPAR_FCMFI",""&amp;$A$9&amp;"="&amp;DL$12&amp;";",_xll.Woodstock.Analyst.Xcel.UDFs.GetModelFilename(),_xll.Woodstock.Analyst.Xcel.UDFs.GetScenarioIndex(),"2","6")/5,_xll.Woodstock.Analyst.Xcel.UDFs.GetIndicatorValue("OSUPREALREGAPAR_FCMFI",""&amp;$A$9&amp;"="&amp;DL$12&amp;";",_xll.Woodstock.Analyst.Xcel.UDFs.GetModelFilename(),_xll.Woodstock.Analyst.Xcel.UDFs.GetScenarioIndex(),VLOOKUP($A$5,Periode,2,FALSE))/5)),0,IF(EXACT($A$5,"Moyenne 2013-2038"),_xll.Woodstock.Analyst.Xcel.UDFs.GetIndicatorValueAverage("OSUPREALREGAPAR_FCMFI",""&amp;$A$9&amp;"="&amp;DL$12&amp;";",_xll.Woodstock.Analyst.Xcel.UDFs.GetModelFilename(),_xll.Woodstock.Analyst.Xcel.UDFs.GetScenarioIndex(),"2","6")/5,_xll.Woodstock.Analyst.Xcel.UDFs.GetIndicatorValue("OSUPREALREGAPAR_FCMFI",""&amp;$A$9&amp;"="&amp;DL$12&amp;";",_xll.Woodstock.Analyst.Xcel.UDFs.GetModelFilename(),_xll.Woodstock.Analyst.Xcel.UDFs.GetScenarioIndex(),VLOOKUP($A$5,Periode,2,FALSE))/5))</f>
        <v>0</v>
      </c>
      <c r="DM41" s="163">
        <f>IF(ISERROR(IF(EXACT($A$5,"Moyenne 2013-2038"),_xll.Woodstock.Analyst.Xcel.UDFs.GetIndicatorValueAverage("OSUPREALREGAPAR_FCMFI",""&amp;$A$9&amp;"="&amp;DM$12&amp;";",_xll.Woodstock.Analyst.Xcel.UDFs.GetModelFilename(),_xll.Woodstock.Analyst.Xcel.UDFs.GetScenarioIndex(),"2","6")/5,_xll.Woodstock.Analyst.Xcel.UDFs.GetIndicatorValue("OSUPREALREGAPAR_FCMFI",""&amp;$A$9&amp;"="&amp;DM$12&amp;";",_xll.Woodstock.Analyst.Xcel.UDFs.GetModelFilename(),_xll.Woodstock.Analyst.Xcel.UDFs.GetScenarioIndex(),VLOOKUP($A$5,Periode,2,FALSE))/5)),0,IF(EXACT($A$5,"Moyenne 2013-2038"),_xll.Woodstock.Analyst.Xcel.UDFs.GetIndicatorValueAverage("OSUPREALREGAPAR_FCMFI",""&amp;$A$9&amp;"="&amp;DM$12&amp;";",_xll.Woodstock.Analyst.Xcel.UDFs.GetModelFilename(),_xll.Woodstock.Analyst.Xcel.UDFs.GetScenarioIndex(),"2","6")/5,_xll.Woodstock.Analyst.Xcel.UDFs.GetIndicatorValue("OSUPREALREGAPAR_FCMFI",""&amp;$A$9&amp;"="&amp;DM$12&amp;";",_xll.Woodstock.Analyst.Xcel.UDFs.GetModelFilename(),_xll.Woodstock.Analyst.Xcel.UDFs.GetScenarioIndex(),VLOOKUP($A$5,Periode,2,FALSE))/5))</f>
        <v>0</v>
      </c>
      <c r="DN41" s="163">
        <f>IF(ISERROR(IF(EXACT($A$5,"Moyenne 2013-2038"),_xll.Woodstock.Analyst.Xcel.UDFs.GetIndicatorValueAverage("OSUPREALREGAPAR_FCMFI",""&amp;$A$9&amp;"="&amp;DN$12&amp;";",_xll.Woodstock.Analyst.Xcel.UDFs.GetModelFilename(),_xll.Woodstock.Analyst.Xcel.UDFs.GetScenarioIndex(),"2","6")/5,_xll.Woodstock.Analyst.Xcel.UDFs.GetIndicatorValue("OSUPREALREGAPAR_FCMFI",""&amp;$A$9&amp;"="&amp;DN$12&amp;";",_xll.Woodstock.Analyst.Xcel.UDFs.GetModelFilename(),_xll.Woodstock.Analyst.Xcel.UDFs.GetScenarioIndex(),VLOOKUP($A$5,Periode,2,FALSE))/5)),0,IF(EXACT($A$5,"Moyenne 2013-2038"),_xll.Woodstock.Analyst.Xcel.UDFs.GetIndicatorValueAverage("OSUPREALREGAPAR_FCMFI",""&amp;$A$9&amp;"="&amp;DN$12&amp;";",_xll.Woodstock.Analyst.Xcel.UDFs.GetModelFilename(),_xll.Woodstock.Analyst.Xcel.UDFs.GetScenarioIndex(),"2","6")/5,_xll.Woodstock.Analyst.Xcel.UDFs.GetIndicatorValue("OSUPREALREGAPAR_FCMFI",""&amp;$A$9&amp;"="&amp;DN$12&amp;";",_xll.Woodstock.Analyst.Xcel.UDFs.GetModelFilename(),_xll.Woodstock.Analyst.Xcel.UDFs.GetScenarioIndex(),VLOOKUP($A$5,Periode,2,FALSE))/5))</f>
        <v>0</v>
      </c>
      <c r="DO41" s="163">
        <f>IF(ISERROR(IF(EXACT($A$5,"Moyenne 2013-2038"),_xll.Woodstock.Analyst.Xcel.UDFs.GetIndicatorValueAverage("OSUPREALREGAPAR_FCMFI",""&amp;$A$9&amp;"="&amp;DO$12&amp;";",_xll.Woodstock.Analyst.Xcel.UDFs.GetModelFilename(),_xll.Woodstock.Analyst.Xcel.UDFs.GetScenarioIndex(),"2","6")/5,_xll.Woodstock.Analyst.Xcel.UDFs.GetIndicatorValue("OSUPREALREGAPAR_FCMFI",""&amp;$A$9&amp;"="&amp;DO$12&amp;";",_xll.Woodstock.Analyst.Xcel.UDFs.GetModelFilename(),_xll.Woodstock.Analyst.Xcel.UDFs.GetScenarioIndex(),VLOOKUP($A$5,Periode,2,FALSE))/5)),0,IF(EXACT($A$5,"Moyenne 2013-2038"),_xll.Woodstock.Analyst.Xcel.UDFs.GetIndicatorValueAverage("OSUPREALREGAPAR_FCMFI",""&amp;$A$9&amp;"="&amp;DO$12&amp;";",_xll.Woodstock.Analyst.Xcel.UDFs.GetModelFilename(),_xll.Woodstock.Analyst.Xcel.UDFs.GetScenarioIndex(),"2","6")/5,_xll.Woodstock.Analyst.Xcel.UDFs.GetIndicatorValue("OSUPREALREGAPAR_FCMFI",""&amp;$A$9&amp;"="&amp;DO$12&amp;";",_xll.Woodstock.Analyst.Xcel.UDFs.GetModelFilename(),_xll.Woodstock.Analyst.Xcel.UDFs.GetScenarioIndex(),VLOOKUP($A$5,Periode,2,FALSE))/5))</f>
        <v>0</v>
      </c>
      <c r="DP41" s="163">
        <f>IF(ISERROR(IF(EXACT($A$5,"Moyenne 2013-2038"),_xll.Woodstock.Analyst.Xcel.UDFs.GetIndicatorValueAverage("OSUPREALREGAPAR_FCMFI",""&amp;$A$9&amp;"="&amp;DP$12&amp;";",_xll.Woodstock.Analyst.Xcel.UDFs.GetModelFilename(),_xll.Woodstock.Analyst.Xcel.UDFs.GetScenarioIndex(),"2","6")/5,_xll.Woodstock.Analyst.Xcel.UDFs.GetIndicatorValue("OSUPREALREGAPAR_FCMFI",""&amp;$A$9&amp;"="&amp;DP$12&amp;";",_xll.Woodstock.Analyst.Xcel.UDFs.GetModelFilename(),_xll.Woodstock.Analyst.Xcel.UDFs.GetScenarioIndex(),VLOOKUP($A$5,Periode,2,FALSE))/5)),0,IF(EXACT($A$5,"Moyenne 2013-2038"),_xll.Woodstock.Analyst.Xcel.UDFs.GetIndicatorValueAverage("OSUPREALREGAPAR_FCMFI",""&amp;$A$9&amp;"="&amp;DP$12&amp;";",_xll.Woodstock.Analyst.Xcel.UDFs.GetModelFilename(),_xll.Woodstock.Analyst.Xcel.UDFs.GetScenarioIndex(),"2","6")/5,_xll.Woodstock.Analyst.Xcel.UDFs.GetIndicatorValue("OSUPREALREGAPAR_FCMFI",""&amp;$A$9&amp;"="&amp;DP$12&amp;";",_xll.Woodstock.Analyst.Xcel.UDFs.GetModelFilename(),_xll.Woodstock.Analyst.Xcel.UDFs.GetScenarioIndex(),VLOOKUP($A$5,Periode,2,FALSE))/5))</f>
        <v>0</v>
      </c>
      <c r="DQ41" s="163">
        <f>IF(ISERROR(IF(EXACT($A$5,"Moyenne 2013-2038"),_xll.Woodstock.Analyst.Xcel.UDFs.GetIndicatorValueAverage("OSUPREALREGAPAR_FCMFI",""&amp;$A$9&amp;"="&amp;DQ$12&amp;";",_xll.Woodstock.Analyst.Xcel.UDFs.GetModelFilename(),_xll.Woodstock.Analyst.Xcel.UDFs.GetScenarioIndex(),"2","6")/5,_xll.Woodstock.Analyst.Xcel.UDFs.GetIndicatorValue("OSUPREALREGAPAR_FCMFI",""&amp;$A$9&amp;"="&amp;DQ$12&amp;";",_xll.Woodstock.Analyst.Xcel.UDFs.GetModelFilename(),_xll.Woodstock.Analyst.Xcel.UDFs.GetScenarioIndex(),VLOOKUP($A$5,Periode,2,FALSE))/5)),0,IF(EXACT($A$5,"Moyenne 2013-2038"),_xll.Woodstock.Analyst.Xcel.UDFs.GetIndicatorValueAverage("OSUPREALREGAPAR_FCMFI",""&amp;$A$9&amp;"="&amp;DQ$12&amp;";",_xll.Woodstock.Analyst.Xcel.UDFs.GetModelFilename(),_xll.Woodstock.Analyst.Xcel.UDFs.GetScenarioIndex(),"2","6")/5,_xll.Woodstock.Analyst.Xcel.UDFs.GetIndicatorValue("OSUPREALREGAPAR_FCMFI",""&amp;$A$9&amp;"="&amp;DQ$12&amp;";",_xll.Woodstock.Analyst.Xcel.UDFs.GetModelFilename(),_xll.Woodstock.Analyst.Xcel.UDFs.GetScenarioIndex(),VLOOKUP($A$5,Periode,2,FALSE))/5))</f>
        <v>0</v>
      </c>
      <c r="DR41" s="163">
        <f>IF(ISERROR(IF(EXACT($A$5,"Moyenne 2013-2038"),_xll.Woodstock.Analyst.Xcel.UDFs.GetIndicatorValueAverage("OSUPREALREGAPAR_FCMFI",""&amp;$A$9&amp;"="&amp;DR$12&amp;";",_xll.Woodstock.Analyst.Xcel.UDFs.GetModelFilename(),_xll.Woodstock.Analyst.Xcel.UDFs.GetScenarioIndex(),"2","6")/5,_xll.Woodstock.Analyst.Xcel.UDFs.GetIndicatorValue("OSUPREALREGAPAR_FCMFI",""&amp;$A$9&amp;"="&amp;DR$12&amp;";",_xll.Woodstock.Analyst.Xcel.UDFs.GetModelFilename(),_xll.Woodstock.Analyst.Xcel.UDFs.GetScenarioIndex(),VLOOKUP($A$5,Periode,2,FALSE))/5)),0,IF(EXACT($A$5,"Moyenne 2013-2038"),_xll.Woodstock.Analyst.Xcel.UDFs.GetIndicatorValueAverage("OSUPREALREGAPAR_FCMFI",""&amp;$A$9&amp;"="&amp;DR$12&amp;";",_xll.Woodstock.Analyst.Xcel.UDFs.GetModelFilename(),_xll.Woodstock.Analyst.Xcel.UDFs.GetScenarioIndex(),"2","6")/5,_xll.Woodstock.Analyst.Xcel.UDFs.GetIndicatorValue("OSUPREALREGAPAR_FCMFI",""&amp;$A$9&amp;"="&amp;DR$12&amp;";",_xll.Woodstock.Analyst.Xcel.UDFs.GetModelFilename(),_xll.Woodstock.Analyst.Xcel.UDFs.GetScenarioIndex(),VLOOKUP($A$5,Periode,2,FALSE))/5))</f>
        <v>0</v>
      </c>
      <c r="DS41" s="163">
        <f>IF(ISERROR(IF(EXACT($A$5,"Moyenne 2013-2038"),_xll.Woodstock.Analyst.Xcel.UDFs.GetIndicatorValueAverage("OSUPREALREGAPAR_FCMFI",""&amp;$A$9&amp;"="&amp;DS$12&amp;";",_xll.Woodstock.Analyst.Xcel.UDFs.GetModelFilename(),_xll.Woodstock.Analyst.Xcel.UDFs.GetScenarioIndex(),"2","6")/5,_xll.Woodstock.Analyst.Xcel.UDFs.GetIndicatorValue("OSUPREALREGAPAR_FCMFI",""&amp;$A$9&amp;"="&amp;DS$12&amp;";",_xll.Woodstock.Analyst.Xcel.UDFs.GetModelFilename(),_xll.Woodstock.Analyst.Xcel.UDFs.GetScenarioIndex(),VLOOKUP($A$5,Periode,2,FALSE))/5)),0,IF(EXACT($A$5,"Moyenne 2013-2038"),_xll.Woodstock.Analyst.Xcel.UDFs.GetIndicatorValueAverage("OSUPREALREGAPAR_FCMFI",""&amp;$A$9&amp;"="&amp;DS$12&amp;";",_xll.Woodstock.Analyst.Xcel.UDFs.GetModelFilename(),_xll.Woodstock.Analyst.Xcel.UDFs.GetScenarioIndex(),"2","6")/5,_xll.Woodstock.Analyst.Xcel.UDFs.GetIndicatorValue("OSUPREALREGAPAR_FCMFI",""&amp;$A$9&amp;"="&amp;DS$12&amp;";",_xll.Woodstock.Analyst.Xcel.UDFs.GetModelFilename(),_xll.Woodstock.Analyst.Xcel.UDFs.GetScenarioIndex(),VLOOKUP($A$5,Periode,2,FALSE))/5))</f>
        <v>0</v>
      </c>
      <c r="DT41" s="163">
        <f>IF(ISERROR(IF(EXACT($A$5,"Moyenne 2013-2038"),_xll.Woodstock.Analyst.Xcel.UDFs.GetIndicatorValueAverage("OSUPREALREGAPAR_FCMFI",""&amp;$A$9&amp;"="&amp;DT$12&amp;";",_xll.Woodstock.Analyst.Xcel.UDFs.GetModelFilename(),_xll.Woodstock.Analyst.Xcel.UDFs.GetScenarioIndex(),"2","6")/5,_xll.Woodstock.Analyst.Xcel.UDFs.GetIndicatorValue("OSUPREALREGAPAR_FCMFI",""&amp;$A$9&amp;"="&amp;DT$12&amp;";",_xll.Woodstock.Analyst.Xcel.UDFs.GetModelFilename(),_xll.Woodstock.Analyst.Xcel.UDFs.GetScenarioIndex(),VLOOKUP($A$5,Periode,2,FALSE))/5)),0,IF(EXACT($A$5,"Moyenne 2013-2038"),_xll.Woodstock.Analyst.Xcel.UDFs.GetIndicatorValueAverage("OSUPREALREGAPAR_FCMFI",""&amp;$A$9&amp;"="&amp;DT$12&amp;";",_xll.Woodstock.Analyst.Xcel.UDFs.GetModelFilename(),_xll.Woodstock.Analyst.Xcel.UDFs.GetScenarioIndex(),"2","6")/5,_xll.Woodstock.Analyst.Xcel.UDFs.GetIndicatorValue("OSUPREALREGAPAR_FCMFI",""&amp;$A$9&amp;"="&amp;DT$12&amp;";",_xll.Woodstock.Analyst.Xcel.UDFs.GetModelFilename(),_xll.Woodstock.Analyst.Xcel.UDFs.GetScenarioIndex(),VLOOKUP($A$5,Periode,2,FALSE))/5))</f>
        <v>0</v>
      </c>
      <c r="DU41" s="163">
        <f>IF(ISERROR(IF(EXACT($A$5,"Moyenne 2013-2038"),_xll.Woodstock.Analyst.Xcel.UDFs.GetIndicatorValueAverage("OSUPREALREGAPAR_FCMFI",""&amp;$A$9&amp;"="&amp;DU$12&amp;";",_xll.Woodstock.Analyst.Xcel.UDFs.GetModelFilename(),_xll.Woodstock.Analyst.Xcel.UDFs.GetScenarioIndex(),"2","6")/5,_xll.Woodstock.Analyst.Xcel.UDFs.GetIndicatorValue("OSUPREALREGAPAR_FCMFI",""&amp;$A$9&amp;"="&amp;DU$12&amp;";",_xll.Woodstock.Analyst.Xcel.UDFs.GetModelFilename(),_xll.Woodstock.Analyst.Xcel.UDFs.GetScenarioIndex(),VLOOKUP($A$5,Periode,2,FALSE))/5)),0,IF(EXACT($A$5,"Moyenne 2013-2038"),_xll.Woodstock.Analyst.Xcel.UDFs.GetIndicatorValueAverage("OSUPREALREGAPAR_FCMFI",""&amp;$A$9&amp;"="&amp;DU$12&amp;";",_xll.Woodstock.Analyst.Xcel.UDFs.GetModelFilename(),_xll.Woodstock.Analyst.Xcel.UDFs.GetScenarioIndex(),"2","6")/5,_xll.Woodstock.Analyst.Xcel.UDFs.GetIndicatorValue("OSUPREALREGAPAR_FCMFI",""&amp;$A$9&amp;"="&amp;DU$12&amp;";",_xll.Woodstock.Analyst.Xcel.UDFs.GetModelFilename(),_xll.Woodstock.Analyst.Xcel.UDFs.GetScenarioIndex(),VLOOKUP($A$5,Periode,2,FALSE))/5))</f>
        <v>0</v>
      </c>
      <c r="DV41" s="163">
        <f>IF(ISERROR(IF(EXACT($A$5,"Moyenne 2013-2038"),_xll.Woodstock.Analyst.Xcel.UDFs.GetIndicatorValueAverage("OSUPREALREGAPAR_FCMFI",""&amp;$A$9&amp;"="&amp;DV$12&amp;";",_xll.Woodstock.Analyst.Xcel.UDFs.GetModelFilename(),_xll.Woodstock.Analyst.Xcel.UDFs.GetScenarioIndex(),"2","6")/5,_xll.Woodstock.Analyst.Xcel.UDFs.GetIndicatorValue("OSUPREALREGAPAR_FCMFI",""&amp;$A$9&amp;"="&amp;DV$12&amp;";",_xll.Woodstock.Analyst.Xcel.UDFs.GetModelFilename(),_xll.Woodstock.Analyst.Xcel.UDFs.GetScenarioIndex(),VLOOKUP($A$5,Periode,2,FALSE))/5)),0,IF(EXACT($A$5,"Moyenne 2013-2038"),_xll.Woodstock.Analyst.Xcel.UDFs.GetIndicatorValueAverage("OSUPREALREGAPAR_FCMFI",""&amp;$A$9&amp;"="&amp;DV$12&amp;";",_xll.Woodstock.Analyst.Xcel.UDFs.GetModelFilename(),_xll.Woodstock.Analyst.Xcel.UDFs.GetScenarioIndex(),"2","6")/5,_xll.Woodstock.Analyst.Xcel.UDFs.GetIndicatorValue("OSUPREALREGAPAR_FCMFI",""&amp;$A$9&amp;"="&amp;DV$12&amp;";",_xll.Woodstock.Analyst.Xcel.UDFs.GetModelFilename(),_xll.Woodstock.Analyst.Xcel.UDFs.GetScenarioIndex(),VLOOKUP($A$5,Periode,2,FALSE))/5))</f>
        <v>0</v>
      </c>
      <c r="DW41" s="163">
        <f>IF(ISERROR(IF(EXACT($A$5,"Moyenne 2013-2038"),_xll.Woodstock.Analyst.Xcel.UDFs.GetIndicatorValueAverage("OSUPREALREGAPAR_FCMFI",""&amp;$A$9&amp;"="&amp;DW$12&amp;";",_xll.Woodstock.Analyst.Xcel.UDFs.GetModelFilename(),_xll.Woodstock.Analyst.Xcel.UDFs.GetScenarioIndex(),"2","6")/5,_xll.Woodstock.Analyst.Xcel.UDFs.GetIndicatorValue("OSUPREALREGAPAR_FCMFI",""&amp;$A$9&amp;"="&amp;DW$12&amp;";",_xll.Woodstock.Analyst.Xcel.UDFs.GetModelFilename(),_xll.Woodstock.Analyst.Xcel.UDFs.GetScenarioIndex(),VLOOKUP($A$5,Periode,2,FALSE))/5)),0,IF(EXACT($A$5,"Moyenne 2013-2038"),_xll.Woodstock.Analyst.Xcel.UDFs.GetIndicatorValueAverage("OSUPREALREGAPAR_FCMFI",""&amp;$A$9&amp;"="&amp;DW$12&amp;";",_xll.Woodstock.Analyst.Xcel.UDFs.GetModelFilename(),_xll.Woodstock.Analyst.Xcel.UDFs.GetScenarioIndex(),"2","6")/5,_xll.Woodstock.Analyst.Xcel.UDFs.GetIndicatorValue("OSUPREALREGAPAR_FCMFI",""&amp;$A$9&amp;"="&amp;DW$12&amp;";",_xll.Woodstock.Analyst.Xcel.UDFs.GetModelFilename(),_xll.Woodstock.Analyst.Xcel.UDFs.GetScenarioIndex(),VLOOKUP($A$5,Periode,2,FALSE))/5))</f>
        <v>0</v>
      </c>
      <c r="DX41" s="163">
        <f>IF(ISERROR(IF(EXACT($A$5,"Moyenne 2013-2038"),_xll.Woodstock.Analyst.Xcel.UDFs.GetIndicatorValueAverage("OSUPREALREGAPAR_FCMFI",""&amp;$A$9&amp;"="&amp;DX$12&amp;";",_xll.Woodstock.Analyst.Xcel.UDFs.GetModelFilename(),_xll.Woodstock.Analyst.Xcel.UDFs.GetScenarioIndex(),"2","6")/5,_xll.Woodstock.Analyst.Xcel.UDFs.GetIndicatorValue("OSUPREALREGAPAR_FCMFI",""&amp;$A$9&amp;"="&amp;DX$12&amp;";",_xll.Woodstock.Analyst.Xcel.UDFs.GetModelFilename(),_xll.Woodstock.Analyst.Xcel.UDFs.GetScenarioIndex(),VLOOKUP($A$5,Periode,2,FALSE))/5)),0,IF(EXACT($A$5,"Moyenne 2013-2038"),_xll.Woodstock.Analyst.Xcel.UDFs.GetIndicatorValueAverage("OSUPREALREGAPAR_FCMFI",""&amp;$A$9&amp;"="&amp;DX$12&amp;";",_xll.Woodstock.Analyst.Xcel.UDFs.GetModelFilename(),_xll.Woodstock.Analyst.Xcel.UDFs.GetScenarioIndex(),"2","6")/5,_xll.Woodstock.Analyst.Xcel.UDFs.GetIndicatorValue("OSUPREALREGAPAR_FCMFI",""&amp;$A$9&amp;"="&amp;DX$12&amp;";",_xll.Woodstock.Analyst.Xcel.UDFs.GetModelFilename(),_xll.Woodstock.Analyst.Xcel.UDFs.GetScenarioIndex(),VLOOKUP($A$5,Periode,2,FALSE))/5))</f>
        <v>0</v>
      </c>
      <c r="DY41" s="163">
        <f>IF(ISERROR(IF(EXACT($A$5,"Moyenne 2013-2038"),_xll.Woodstock.Analyst.Xcel.UDFs.GetIndicatorValueAverage("OSUPREALREGAPAR_FCMFI",""&amp;$A$9&amp;"="&amp;DY$12&amp;";",_xll.Woodstock.Analyst.Xcel.UDFs.GetModelFilename(),_xll.Woodstock.Analyst.Xcel.UDFs.GetScenarioIndex(),"2","6")/5,_xll.Woodstock.Analyst.Xcel.UDFs.GetIndicatorValue("OSUPREALREGAPAR_FCMFI",""&amp;$A$9&amp;"="&amp;DY$12&amp;";",_xll.Woodstock.Analyst.Xcel.UDFs.GetModelFilename(),_xll.Woodstock.Analyst.Xcel.UDFs.GetScenarioIndex(),VLOOKUP($A$5,Periode,2,FALSE))/5)),0,IF(EXACT($A$5,"Moyenne 2013-2038"),_xll.Woodstock.Analyst.Xcel.UDFs.GetIndicatorValueAverage("OSUPREALREGAPAR_FCMFI",""&amp;$A$9&amp;"="&amp;DY$12&amp;";",_xll.Woodstock.Analyst.Xcel.UDFs.GetModelFilename(),_xll.Woodstock.Analyst.Xcel.UDFs.GetScenarioIndex(),"2","6")/5,_xll.Woodstock.Analyst.Xcel.UDFs.GetIndicatorValue("OSUPREALREGAPAR_FCMFI",""&amp;$A$9&amp;"="&amp;DY$12&amp;";",_xll.Woodstock.Analyst.Xcel.UDFs.GetModelFilename(),_xll.Woodstock.Analyst.Xcel.UDFs.GetScenarioIndex(),VLOOKUP($A$5,Periode,2,FALSE))/5))</f>
        <v>0</v>
      </c>
      <c r="DZ41" s="163">
        <f>IF(ISERROR(IF(EXACT($A$5,"Moyenne 2013-2038"),_xll.Woodstock.Analyst.Xcel.UDFs.GetIndicatorValueAverage("OSUPREALREGAPAR_FCMFI",""&amp;$A$9&amp;"="&amp;DZ$12&amp;";",_xll.Woodstock.Analyst.Xcel.UDFs.GetModelFilename(),_xll.Woodstock.Analyst.Xcel.UDFs.GetScenarioIndex(),"2","6")/5,_xll.Woodstock.Analyst.Xcel.UDFs.GetIndicatorValue("OSUPREALREGAPAR_FCMFI",""&amp;$A$9&amp;"="&amp;DZ$12&amp;";",_xll.Woodstock.Analyst.Xcel.UDFs.GetModelFilename(),_xll.Woodstock.Analyst.Xcel.UDFs.GetScenarioIndex(),VLOOKUP($A$5,Periode,2,FALSE))/5)),0,IF(EXACT($A$5,"Moyenne 2013-2038"),_xll.Woodstock.Analyst.Xcel.UDFs.GetIndicatorValueAverage("OSUPREALREGAPAR_FCMFI",""&amp;$A$9&amp;"="&amp;DZ$12&amp;";",_xll.Woodstock.Analyst.Xcel.UDFs.GetModelFilename(),_xll.Woodstock.Analyst.Xcel.UDFs.GetScenarioIndex(),"2","6")/5,_xll.Woodstock.Analyst.Xcel.UDFs.GetIndicatorValue("OSUPREALREGAPAR_FCMFI",""&amp;$A$9&amp;"="&amp;DZ$12&amp;";",_xll.Woodstock.Analyst.Xcel.UDFs.GetModelFilename(),_xll.Woodstock.Analyst.Xcel.UDFs.GetScenarioIndex(),VLOOKUP($A$5,Periode,2,FALSE))/5))</f>
        <v>0</v>
      </c>
      <c r="EA41" s="163">
        <f>IF(ISERROR(IF(EXACT($A$5,"Moyenne 2013-2038"),_xll.Woodstock.Analyst.Xcel.UDFs.GetIndicatorValueAverage("OSUPREALREGAPAR_FCMFI",""&amp;$A$9&amp;"="&amp;EA$12&amp;";",_xll.Woodstock.Analyst.Xcel.UDFs.GetModelFilename(),_xll.Woodstock.Analyst.Xcel.UDFs.GetScenarioIndex(),"2","6")/5,_xll.Woodstock.Analyst.Xcel.UDFs.GetIndicatorValue("OSUPREALREGAPAR_FCMFI",""&amp;$A$9&amp;"="&amp;EA$12&amp;";",_xll.Woodstock.Analyst.Xcel.UDFs.GetModelFilename(),_xll.Woodstock.Analyst.Xcel.UDFs.GetScenarioIndex(),VLOOKUP($A$5,Periode,2,FALSE))/5)),0,IF(EXACT($A$5,"Moyenne 2013-2038"),_xll.Woodstock.Analyst.Xcel.UDFs.GetIndicatorValueAverage("OSUPREALREGAPAR_FCMFI",""&amp;$A$9&amp;"="&amp;EA$12&amp;";",_xll.Woodstock.Analyst.Xcel.UDFs.GetModelFilename(),_xll.Woodstock.Analyst.Xcel.UDFs.GetScenarioIndex(),"2","6")/5,_xll.Woodstock.Analyst.Xcel.UDFs.GetIndicatorValue("OSUPREALREGAPAR_FCMFI",""&amp;$A$9&amp;"="&amp;EA$12&amp;";",_xll.Woodstock.Analyst.Xcel.UDFs.GetModelFilename(),_xll.Woodstock.Analyst.Xcel.UDFs.GetScenarioIndex(),VLOOKUP($A$5,Periode,2,FALSE))/5))</f>
        <v>0</v>
      </c>
      <c r="EB41" s="163">
        <f>IF(ISERROR(IF(EXACT($A$5,"Moyenne 2013-2038"),_xll.Woodstock.Analyst.Xcel.UDFs.GetIndicatorValueAverage("OSUPREALREGAPAR_FCMFI",""&amp;$A$9&amp;"="&amp;EB$12&amp;";",_xll.Woodstock.Analyst.Xcel.UDFs.GetModelFilename(),_xll.Woodstock.Analyst.Xcel.UDFs.GetScenarioIndex(),"2","6")/5,_xll.Woodstock.Analyst.Xcel.UDFs.GetIndicatorValue("OSUPREALREGAPAR_FCMFI",""&amp;$A$9&amp;"="&amp;EB$12&amp;";",_xll.Woodstock.Analyst.Xcel.UDFs.GetModelFilename(),_xll.Woodstock.Analyst.Xcel.UDFs.GetScenarioIndex(),VLOOKUP($A$5,Periode,2,FALSE))/5)),0,IF(EXACT($A$5,"Moyenne 2013-2038"),_xll.Woodstock.Analyst.Xcel.UDFs.GetIndicatorValueAverage("OSUPREALREGAPAR_FCMFI",""&amp;$A$9&amp;"="&amp;EB$12&amp;";",_xll.Woodstock.Analyst.Xcel.UDFs.GetModelFilename(),_xll.Woodstock.Analyst.Xcel.UDFs.GetScenarioIndex(),"2","6")/5,_xll.Woodstock.Analyst.Xcel.UDFs.GetIndicatorValue("OSUPREALREGAPAR_FCMFI",""&amp;$A$9&amp;"="&amp;EB$12&amp;";",_xll.Woodstock.Analyst.Xcel.UDFs.GetModelFilename(),_xll.Woodstock.Analyst.Xcel.UDFs.GetScenarioIndex(),VLOOKUP($A$5,Periode,2,FALSE))/5))</f>
        <v>0</v>
      </c>
      <c r="EC41" s="163">
        <f>IF(ISERROR(IF(EXACT($A$5,"Moyenne 2013-2038"),_xll.Woodstock.Analyst.Xcel.UDFs.GetIndicatorValueAverage("OSUPREALREGAPAR_FCMFI",""&amp;$A$9&amp;"="&amp;EC$12&amp;";",_xll.Woodstock.Analyst.Xcel.UDFs.GetModelFilename(),_xll.Woodstock.Analyst.Xcel.UDFs.GetScenarioIndex(),"2","6")/5,_xll.Woodstock.Analyst.Xcel.UDFs.GetIndicatorValue("OSUPREALREGAPAR_FCMFI",""&amp;$A$9&amp;"="&amp;EC$12&amp;";",_xll.Woodstock.Analyst.Xcel.UDFs.GetModelFilename(),_xll.Woodstock.Analyst.Xcel.UDFs.GetScenarioIndex(),VLOOKUP($A$5,Periode,2,FALSE))/5)),0,IF(EXACT($A$5,"Moyenne 2013-2038"),_xll.Woodstock.Analyst.Xcel.UDFs.GetIndicatorValueAverage("OSUPREALREGAPAR_FCMFI",""&amp;$A$9&amp;"="&amp;EC$12&amp;";",_xll.Woodstock.Analyst.Xcel.UDFs.GetModelFilename(),_xll.Woodstock.Analyst.Xcel.UDFs.GetScenarioIndex(),"2","6")/5,_xll.Woodstock.Analyst.Xcel.UDFs.GetIndicatorValue("OSUPREALREGAPAR_FCMFI",""&amp;$A$9&amp;"="&amp;EC$12&amp;";",_xll.Woodstock.Analyst.Xcel.UDFs.GetModelFilename(),_xll.Woodstock.Analyst.Xcel.UDFs.GetScenarioIndex(),VLOOKUP($A$5,Periode,2,FALSE))/5))</f>
        <v>0</v>
      </c>
      <c r="ED41" s="163">
        <f>IF(ISERROR(IF(EXACT($A$5,"Moyenne 2013-2038"),_xll.Woodstock.Analyst.Xcel.UDFs.GetIndicatorValueAverage("OSUPREALREGAPAR_FCMFI",""&amp;$A$9&amp;"="&amp;ED$12&amp;";",_xll.Woodstock.Analyst.Xcel.UDFs.GetModelFilename(),_xll.Woodstock.Analyst.Xcel.UDFs.GetScenarioIndex(),"2","6")/5,_xll.Woodstock.Analyst.Xcel.UDFs.GetIndicatorValue("OSUPREALREGAPAR_FCMFI",""&amp;$A$9&amp;"="&amp;ED$12&amp;";",_xll.Woodstock.Analyst.Xcel.UDFs.GetModelFilename(),_xll.Woodstock.Analyst.Xcel.UDFs.GetScenarioIndex(),VLOOKUP($A$5,Periode,2,FALSE))/5)),0,IF(EXACT($A$5,"Moyenne 2013-2038"),_xll.Woodstock.Analyst.Xcel.UDFs.GetIndicatorValueAverage("OSUPREALREGAPAR_FCMFI",""&amp;$A$9&amp;"="&amp;ED$12&amp;";",_xll.Woodstock.Analyst.Xcel.UDFs.GetModelFilename(),_xll.Woodstock.Analyst.Xcel.UDFs.GetScenarioIndex(),"2","6")/5,_xll.Woodstock.Analyst.Xcel.UDFs.GetIndicatorValue("OSUPREALREGAPAR_FCMFI",""&amp;$A$9&amp;"="&amp;ED$12&amp;";",_xll.Woodstock.Analyst.Xcel.UDFs.GetModelFilename(),_xll.Woodstock.Analyst.Xcel.UDFs.GetScenarioIndex(),VLOOKUP($A$5,Periode,2,FALSE))/5))</f>
        <v>0</v>
      </c>
      <c r="EE41" s="163">
        <f>IF(ISERROR(IF(EXACT($A$5,"Moyenne 2013-2038"),_xll.Woodstock.Analyst.Xcel.UDFs.GetIndicatorValueAverage("OSUPREALREGAPAR_FCMFI",""&amp;$A$9&amp;"="&amp;EE$12&amp;";",_xll.Woodstock.Analyst.Xcel.UDFs.GetModelFilename(),_xll.Woodstock.Analyst.Xcel.UDFs.GetScenarioIndex(),"2","6")/5,_xll.Woodstock.Analyst.Xcel.UDFs.GetIndicatorValue("OSUPREALREGAPAR_FCMFI",""&amp;$A$9&amp;"="&amp;EE$12&amp;";",_xll.Woodstock.Analyst.Xcel.UDFs.GetModelFilename(),_xll.Woodstock.Analyst.Xcel.UDFs.GetScenarioIndex(),VLOOKUP($A$5,Periode,2,FALSE))/5)),0,IF(EXACT($A$5,"Moyenne 2013-2038"),_xll.Woodstock.Analyst.Xcel.UDFs.GetIndicatorValueAverage("OSUPREALREGAPAR_FCMFI",""&amp;$A$9&amp;"="&amp;EE$12&amp;";",_xll.Woodstock.Analyst.Xcel.UDFs.GetModelFilename(),_xll.Woodstock.Analyst.Xcel.UDFs.GetScenarioIndex(),"2","6")/5,_xll.Woodstock.Analyst.Xcel.UDFs.GetIndicatorValue("OSUPREALREGAPAR_FCMFI",""&amp;$A$9&amp;"="&amp;EE$12&amp;";",_xll.Woodstock.Analyst.Xcel.UDFs.GetModelFilename(),_xll.Woodstock.Analyst.Xcel.UDFs.GetScenarioIndex(),VLOOKUP($A$5,Periode,2,FALSE))/5))</f>
        <v>0</v>
      </c>
      <c r="EF41" s="163">
        <f>IF(ISERROR(IF(EXACT($A$5,"Moyenne 2013-2038"),_xll.Woodstock.Analyst.Xcel.UDFs.GetIndicatorValueAverage("OSUPREALREGAPAR_FCMFI",""&amp;$A$9&amp;"="&amp;EF$12&amp;";",_xll.Woodstock.Analyst.Xcel.UDFs.GetModelFilename(),_xll.Woodstock.Analyst.Xcel.UDFs.GetScenarioIndex(),"2","6")/5,_xll.Woodstock.Analyst.Xcel.UDFs.GetIndicatorValue("OSUPREALREGAPAR_FCMFI",""&amp;$A$9&amp;"="&amp;EF$12&amp;";",_xll.Woodstock.Analyst.Xcel.UDFs.GetModelFilename(),_xll.Woodstock.Analyst.Xcel.UDFs.GetScenarioIndex(),VLOOKUP($A$5,Periode,2,FALSE))/5)),0,IF(EXACT($A$5,"Moyenne 2013-2038"),_xll.Woodstock.Analyst.Xcel.UDFs.GetIndicatorValueAverage("OSUPREALREGAPAR_FCMFI",""&amp;$A$9&amp;"="&amp;EF$12&amp;";",_xll.Woodstock.Analyst.Xcel.UDFs.GetModelFilename(),_xll.Woodstock.Analyst.Xcel.UDFs.GetScenarioIndex(),"2","6")/5,_xll.Woodstock.Analyst.Xcel.UDFs.GetIndicatorValue("OSUPREALREGAPAR_FCMFI",""&amp;$A$9&amp;"="&amp;EF$12&amp;";",_xll.Woodstock.Analyst.Xcel.UDFs.GetModelFilename(),_xll.Woodstock.Analyst.Xcel.UDFs.GetScenarioIndex(),VLOOKUP($A$5,Periode,2,FALSE))/5))</f>
        <v>0</v>
      </c>
      <c r="EG41" s="163">
        <f>IF(ISERROR(IF(EXACT($A$5,"Moyenne 2013-2038"),_xll.Woodstock.Analyst.Xcel.UDFs.GetIndicatorValueAverage("OSUPREALREGAPAR_FCMFI",""&amp;$A$9&amp;"="&amp;EG$12&amp;";",_xll.Woodstock.Analyst.Xcel.UDFs.GetModelFilename(),_xll.Woodstock.Analyst.Xcel.UDFs.GetScenarioIndex(),"2","6")/5,_xll.Woodstock.Analyst.Xcel.UDFs.GetIndicatorValue("OSUPREALREGAPAR_FCMFI",""&amp;$A$9&amp;"="&amp;EG$12&amp;";",_xll.Woodstock.Analyst.Xcel.UDFs.GetModelFilename(),_xll.Woodstock.Analyst.Xcel.UDFs.GetScenarioIndex(),VLOOKUP($A$5,Periode,2,FALSE))/5)),0,IF(EXACT($A$5,"Moyenne 2013-2038"),_xll.Woodstock.Analyst.Xcel.UDFs.GetIndicatorValueAverage("OSUPREALREGAPAR_FCMFI",""&amp;$A$9&amp;"="&amp;EG$12&amp;";",_xll.Woodstock.Analyst.Xcel.UDFs.GetModelFilename(),_xll.Woodstock.Analyst.Xcel.UDFs.GetScenarioIndex(),"2","6")/5,_xll.Woodstock.Analyst.Xcel.UDFs.GetIndicatorValue("OSUPREALREGAPAR_FCMFI",""&amp;$A$9&amp;"="&amp;EG$12&amp;";",_xll.Woodstock.Analyst.Xcel.UDFs.GetModelFilename(),_xll.Woodstock.Analyst.Xcel.UDFs.GetScenarioIndex(),VLOOKUP($A$5,Periode,2,FALSE))/5))</f>
        <v>0</v>
      </c>
      <c r="EH41" s="163">
        <f>IF(ISERROR(IF(EXACT($A$5,"Moyenne 2013-2038"),_xll.Woodstock.Analyst.Xcel.UDFs.GetIndicatorValueAverage("OSUPREALREGAPAR_FCMFI",""&amp;$A$9&amp;"="&amp;EH$12&amp;";",_xll.Woodstock.Analyst.Xcel.UDFs.GetModelFilename(),_xll.Woodstock.Analyst.Xcel.UDFs.GetScenarioIndex(),"2","6")/5,_xll.Woodstock.Analyst.Xcel.UDFs.GetIndicatorValue("OSUPREALREGAPAR_FCMFI",""&amp;$A$9&amp;"="&amp;EH$12&amp;";",_xll.Woodstock.Analyst.Xcel.UDFs.GetModelFilename(),_xll.Woodstock.Analyst.Xcel.UDFs.GetScenarioIndex(),VLOOKUP($A$5,Periode,2,FALSE))/5)),0,IF(EXACT($A$5,"Moyenne 2013-2038"),_xll.Woodstock.Analyst.Xcel.UDFs.GetIndicatorValueAverage("OSUPREALREGAPAR_FCMFI",""&amp;$A$9&amp;"="&amp;EH$12&amp;";",_xll.Woodstock.Analyst.Xcel.UDFs.GetModelFilename(),_xll.Woodstock.Analyst.Xcel.UDFs.GetScenarioIndex(),"2","6")/5,_xll.Woodstock.Analyst.Xcel.UDFs.GetIndicatorValue("OSUPREALREGAPAR_FCMFI",""&amp;$A$9&amp;"="&amp;EH$12&amp;";",_xll.Woodstock.Analyst.Xcel.UDFs.GetModelFilename(),_xll.Woodstock.Analyst.Xcel.UDFs.GetScenarioIndex(),VLOOKUP($A$5,Periode,2,FALSE))/5))</f>
        <v>0</v>
      </c>
      <c r="EI41" s="163">
        <f>IF(ISERROR(IF(EXACT($A$5,"Moyenne 2013-2038"),_xll.Woodstock.Analyst.Xcel.UDFs.GetIndicatorValueAverage("OSUPREALREGAPAR_FCMFI",""&amp;$A$9&amp;"="&amp;EI$12&amp;";",_xll.Woodstock.Analyst.Xcel.UDFs.GetModelFilename(),_xll.Woodstock.Analyst.Xcel.UDFs.GetScenarioIndex(),"2","6")/5,_xll.Woodstock.Analyst.Xcel.UDFs.GetIndicatorValue("OSUPREALREGAPAR_FCMFI",""&amp;$A$9&amp;"="&amp;EI$12&amp;";",_xll.Woodstock.Analyst.Xcel.UDFs.GetModelFilename(),_xll.Woodstock.Analyst.Xcel.UDFs.GetScenarioIndex(),VLOOKUP($A$5,Periode,2,FALSE))/5)),0,IF(EXACT($A$5,"Moyenne 2013-2038"),_xll.Woodstock.Analyst.Xcel.UDFs.GetIndicatorValueAverage("OSUPREALREGAPAR_FCMFI",""&amp;$A$9&amp;"="&amp;EI$12&amp;";",_xll.Woodstock.Analyst.Xcel.UDFs.GetModelFilename(),_xll.Woodstock.Analyst.Xcel.UDFs.GetScenarioIndex(),"2","6")/5,_xll.Woodstock.Analyst.Xcel.UDFs.GetIndicatorValue("OSUPREALREGAPAR_FCMFI",""&amp;$A$9&amp;"="&amp;EI$12&amp;";",_xll.Woodstock.Analyst.Xcel.UDFs.GetModelFilename(),_xll.Woodstock.Analyst.Xcel.UDFs.GetScenarioIndex(),VLOOKUP($A$5,Periode,2,FALSE))/5))</f>
        <v>0</v>
      </c>
      <c r="EJ41" s="163">
        <f>IF(ISERROR(IF(EXACT($A$5,"Moyenne 2013-2038"),_xll.Woodstock.Analyst.Xcel.UDFs.GetIndicatorValueAverage("OSUPREALREGAPAR_FCMFI",""&amp;$A$9&amp;"="&amp;EJ$12&amp;";",_xll.Woodstock.Analyst.Xcel.UDFs.GetModelFilename(),_xll.Woodstock.Analyst.Xcel.UDFs.GetScenarioIndex(),"2","6")/5,_xll.Woodstock.Analyst.Xcel.UDFs.GetIndicatorValue("OSUPREALREGAPAR_FCMFI",""&amp;$A$9&amp;"="&amp;EJ$12&amp;";",_xll.Woodstock.Analyst.Xcel.UDFs.GetModelFilename(),_xll.Woodstock.Analyst.Xcel.UDFs.GetScenarioIndex(),VLOOKUP($A$5,Periode,2,FALSE))/5)),0,IF(EXACT($A$5,"Moyenne 2013-2038"),_xll.Woodstock.Analyst.Xcel.UDFs.GetIndicatorValueAverage("OSUPREALREGAPAR_FCMFI",""&amp;$A$9&amp;"="&amp;EJ$12&amp;";",_xll.Woodstock.Analyst.Xcel.UDFs.GetModelFilename(),_xll.Woodstock.Analyst.Xcel.UDFs.GetScenarioIndex(),"2","6")/5,_xll.Woodstock.Analyst.Xcel.UDFs.GetIndicatorValue("OSUPREALREGAPAR_FCMFI",""&amp;$A$9&amp;"="&amp;EJ$12&amp;";",_xll.Woodstock.Analyst.Xcel.UDFs.GetModelFilename(),_xll.Woodstock.Analyst.Xcel.UDFs.GetScenarioIndex(),VLOOKUP($A$5,Periode,2,FALSE))/5))</f>
        <v>0</v>
      </c>
      <c r="EK41" s="163">
        <f>IF(ISERROR(IF(EXACT($A$5,"Moyenne 2013-2038"),_xll.Woodstock.Analyst.Xcel.UDFs.GetIndicatorValueAverage("OSUPREALREGAPAR_FCMFI",""&amp;$A$9&amp;"="&amp;EK$12&amp;";",_xll.Woodstock.Analyst.Xcel.UDFs.GetModelFilename(),_xll.Woodstock.Analyst.Xcel.UDFs.GetScenarioIndex(),"2","6")/5,_xll.Woodstock.Analyst.Xcel.UDFs.GetIndicatorValue("OSUPREALREGAPAR_FCMFI",""&amp;$A$9&amp;"="&amp;EK$12&amp;";",_xll.Woodstock.Analyst.Xcel.UDFs.GetModelFilename(),_xll.Woodstock.Analyst.Xcel.UDFs.GetScenarioIndex(),VLOOKUP($A$5,Periode,2,FALSE))/5)),0,IF(EXACT($A$5,"Moyenne 2013-2038"),_xll.Woodstock.Analyst.Xcel.UDFs.GetIndicatorValueAverage("OSUPREALREGAPAR_FCMFI",""&amp;$A$9&amp;"="&amp;EK$12&amp;";",_xll.Woodstock.Analyst.Xcel.UDFs.GetModelFilename(),_xll.Woodstock.Analyst.Xcel.UDFs.GetScenarioIndex(),"2","6")/5,_xll.Woodstock.Analyst.Xcel.UDFs.GetIndicatorValue("OSUPREALREGAPAR_FCMFI",""&amp;$A$9&amp;"="&amp;EK$12&amp;";",_xll.Woodstock.Analyst.Xcel.UDFs.GetModelFilename(),_xll.Woodstock.Analyst.Xcel.UDFs.GetScenarioIndex(),VLOOKUP($A$5,Periode,2,FALSE))/5))</f>
        <v>0</v>
      </c>
      <c r="EL41" s="163">
        <f>IF(ISERROR(IF(EXACT($A$5,"Moyenne 2013-2038"),_xll.Woodstock.Analyst.Xcel.UDFs.GetIndicatorValueAverage("OSUPREALREGAPAR_FCMFI",""&amp;$A$9&amp;"="&amp;EL$12&amp;";",_xll.Woodstock.Analyst.Xcel.UDFs.GetModelFilename(),_xll.Woodstock.Analyst.Xcel.UDFs.GetScenarioIndex(),"2","6")/5,_xll.Woodstock.Analyst.Xcel.UDFs.GetIndicatorValue("OSUPREALREGAPAR_FCMFI",""&amp;$A$9&amp;"="&amp;EL$12&amp;";",_xll.Woodstock.Analyst.Xcel.UDFs.GetModelFilename(),_xll.Woodstock.Analyst.Xcel.UDFs.GetScenarioIndex(),VLOOKUP($A$5,Periode,2,FALSE))/5)),0,IF(EXACT($A$5,"Moyenne 2013-2038"),_xll.Woodstock.Analyst.Xcel.UDFs.GetIndicatorValueAverage("OSUPREALREGAPAR_FCMFI",""&amp;$A$9&amp;"="&amp;EL$12&amp;";",_xll.Woodstock.Analyst.Xcel.UDFs.GetModelFilename(),_xll.Woodstock.Analyst.Xcel.UDFs.GetScenarioIndex(),"2","6")/5,_xll.Woodstock.Analyst.Xcel.UDFs.GetIndicatorValue("OSUPREALREGAPAR_FCMFI",""&amp;$A$9&amp;"="&amp;EL$12&amp;";",_xll.Woodstock.Analyst.Xcel.UDFs.GetModelFilename(),_xll.Woodstock.Analyst.Xcel.UDFs.GetScenarioIndex(),VLOOKUP($A$5,Periode,2,FALSE))/5))</f>
        <v>0</v>
      </c>
      <c r="EM41" s="163">
        <f>IF(ISERROR(IF(EXACT($A$5,"Moyenne 2013-2038"),_xll.Woodstock.Analyst.Xcel.UDFs.GetIndicatorValueAverage("OSUPREALREGAPAR_FCMFI",""&amp;$A$9&amp;"="&amp;EM$12&amp;";",_xll.Woodstock.Analyst.Xcel.UDFs.GetModelFilename(),_xll.Woodstock.Analyst.Xcel.UDFs.GetScenarioIndex(),"2","6")/5,_xll.Woodstock.Analyst.Xcel.UDFs.GetIndicatorValue("OSUPREALREGAPAR_FCMFI",""&amp;$A$9&amp;"="&amp;EM$12&amp;";",_xll.Woodstock.Analyst.Xcel.UDFs.GetModelFilename(),_xll.Woodstock.Analyst.Xcel.UDFs.GetScenarioIndex(),VLOOKUP($A$5,Periode,2,FALSE))/5)),0,IF(EXACT($A$5,"Moyenne 2013-2038"),_xll.Woodstock.Analyst.Xcel.UDFs.GetIndicatorValueAverage("OSUPREALREGAPAR_FCMFI",""&amp;$A$9&amp;"="&amp;EM$12&amp;";",_xll.Woodstock.Analyst.Xcel.UDFs.GetModelFilename(),_xll.Woodstock.Analyst.Xcel.UDFs.GetScenarioIndex(),"2","6")/5,_xll.Woodstock.Analyst.Xcel.UDFs.GetIndicatorValue("OSUPREALREGAPAR_FCMFI",""&amp;$A$9&amp;"="&amp;EM$12&amp;";",_xll.Woodstock.Analyst.Xcel.UDFs.GetModelFilename(),_xll.Woodstock.Analyst.Xcel.UDFs.GetScenarioIndex(),VLOOKUP($A$5,Periode,2,FALSE))/5))</f>
        <v>0</v>
      </c>
      <c r="EN41" s="163">
        <f>IF(ISERROR(IF(EXACT($A$5,"Moyenne 2013-2038"),_xll.Woodstock.Analyst.Xcel.UDFs.GetIndicatorValueAverage("OSUPREALREGAPAR_FCMFI",""&amp;$A$9&amp;"="&amp;EN$12&amp;";",_xll.Woodstock.Analyst.Xcel.UDFs.GetModelFilename(),_xll.Woodstock.Analyst.Xcel.UDFs.GetScenarioIndex(),"2","6")/5,_xll.Woodstock.Analyst.Xcel.UDFs.GetIndicatorValue("OSUPREALREGAPAR_FCMFI",""&amp;$A$9&amp;"="&amp;EN$12&amp;";",_xll.Woodstock.Analyst.Xcel.UDFs.GetModelFilename(),_xll.Woodstock.Analyst.Xcel.UDFs.GetScenarioIndex(),VLOOKUP($A$5,Periode,2,FALSE))/5)),0,IF(EXACT($A$5,"Moyenne 2013-2038"),_xll.Woodstock.Analyst.Xcel.UDFs.GetIndicatorValueAverage("OSUPREALREGAPAR_FCMFI",""&amp;$A$9&amp;"="&amp;EN$12&amp;";",_xll.Woodstock.Analyst.Xcel.UDFs.GetModelFilename(),_xll.Woodstock.Analyst.Xcel.UDFs.GetScenarioIndex(),"2","6")/5,_xll.Woodstock.Analyst.Xcel.UDFs.GetIndicatorValue("OSUPREALREGAPAR_FCMFI",""&amp;$A$9&amp;"="&amp;EN$12&amp;";",_xll.Woodstock.Analyst.Xcel.UDFs.GetModelFilename(),_xll.Woodstock.Analyst.Xcel.UDFs.GetScenarioIndex(),VLOOKUP($A$5,Periode,2,FALSE))/5))</f>
        <v>0</v>
      </c>
      <c r="EO41" s="163">
        <f>IF(ISERROR(IF(EXACT($A$5,"Moyenne 2013-2038"),_xll.Woodstock.Analyst.Xcel.UDFs.GetIndicatorValueAverage("OSUPREALREGAPAR_FCMFI",""&amp;$A$9&amp;"="&amp;EO$12&amp;";",_xll.Woodstock.Analyst.Xcel.UDFs.GetModelFilename(),_xll.Woodstock.Analyst.Xcel.UDFs.GetScenarioIndex(),"2","6")/5,_xll.Woodstock.Analyst.Xcel.UDFs.GetIndicatorValue("OSUPREALREGAPAR_FCMFI",""&amp;$A$9&amp;"="&amp;EO$12&amp;";",_xll.Woodstock.Analyst.Xcel.UDFs.GetModelFilename(),_xll.Woodstock.Analyst.Xcel.UDFs.GetScenarioIndex(),VLOOKUP($A$5,Periode,2,FALSE))/5)),0,IF(EXACT($A$5,"Moyenne 2013-2038"),_xll.Woodstock.Analyst.Xcel.UDFs.GetIndicatorValueAverage("OSUPREALREGAPAR_FCMFI",""&amp;$A$9&amp;"="&amp;EO$12&amp;";",_xll.Woodstock.Analyst.Xcel.UDFs.GetModelFilename(),_xll.Woodstock.Analyst.Xcel.UDFs.GetScenarioIndex(),"2","6")/5,_xll.Woodstock.Analyst.Xcel.UDFs.GetIndicatorValue("OSUPREALREGAPAR_FCMFI",""&amp;$A$9&amp;"="&amp;EO$12&amp;";",_xll.Woodstock.Analyst.Xcel.UDFs.GetModelFilename(),_xll.Woodstock.Analyst.Xcel.UDFs.GetScenarioIndex(),VLOOKUP($A$5,Periode,2,FALSE))/5))</f>
        <v>0</v>
      </c>
      <c r="EP41" s="163">
        <f>IF(ISERROR(IF(EXACT($A$5,"Moyenne 2013-2038"),_xll.Woodstock.Analyst.Xcel.UDFs.GetIndicatorValueAverage("OSUPREALREGAPAR_FCMFI",""&amp;$A$9&amp;"="&amp;EP$12&amp;";",_xll.Woodstock.Analyst.Xcel.UDFs.GetModelFilename(),_xll.Woodstock.Analyst.Xcel.UDFs.GetScenarioIndex(),"2","6")/5,_xll.Woodstock.Analyst.Xcel.UDFs.GetIndicatorValue("OSUPREALREGAPAR_FCMFI",""&amp;$A$9&amp;"="&amp;EP$12&amp;";",_xll.Woodstock.Analyst.Xcel.UDFs.GetModelFilename(),_xll.Woodstock.Analyst.Xcel.UDFs.GetScenarioIndex(),VLOOKUP($A$5,Periode,2,FALSE))/5)),0,IF(EXACT($A$5,"Moyenne 2013-2038"),_xll.Woodstock.Analyst.Xcel.UDFs.GetIndicatorValueAverage("OSUPREALREGAPAR_FCMFI",""&amp;$A$9&amp;"="&amp;EP$12&amp;";",_xll.Woodstock.Analyst.Xcel.UDFs.GetModelFilename(),_xll.Woodstock.Analyst.Xcel.UDFs.GetScenarioIndex(),"2","6")/5,_xll.Woodstock.Analyst.Xcel.UDFs.GetIndicatorValue("OSUPREALREGAPAR_FCMFI",""&amp;$A$9&amp;"="&amp;EP$12&amp;";",_xll.Woodstock.Analyst.Xcel.UDFs.GetModelFilename(),_xll.Woodstock.Analyst.Xcel.UDFs.GetScenarioIndex(),VLOOKUP($A$5,Periode,2,FALSE))/5))</f>
        <v>0</v>
      </c>
      <c r="EQ41" s="163">
        <f>IF(ISERROR(IF(EXACT($A$5,"Moyenne 2013-2038"),_xll.Woodstock.Analyst.Xcel.UDFs.GetIndicatorValueAverage("OSUPREALREGAPAR_FCMFI",""&amp;$A$9&amp;"="&amp;EQ$12&amp;";",_xll.Woodstock.Analyst.Xcel.UDFs.GetModelFilename(),_xll.Woodstock.Analyst.Xcel.UDFs.GetScenarioIndex(),"2","6")/5,_xll.Woodstock.Analyst.Xcel.UDFs.GetIndicatorValue("OSUPREALREGAPAR_FCMFI",""&amp;$A$9&amp;"="&amp;EQ$12&amp;";",_xll.Woodstock.Analyst.Xcel.UDFs.GetModelFilename(),_xll.Woodstock.Analyst.Xcel.UDFs.GetScenarioIndex(),VLOOKUP($A$5,Periode,2,FALSE))/5)),0,IF(EXACT($A$5,"Moyenne 2013-2038"),_xll.Woodstock.Analyst.Xcel.UDFs.GetIndicatorValueAverage("OSUPREALREGAPAR_FCMFI",""&amp;$A$9&amp;"="&amp;EQ$12&amp;";",_xll.Woodstock.Analyst.Xcel.UDFs.GetModelFilename(),_xll.Woodstock.Analyst.Xcel.UDFs.GetScenarioIndex(),"2","6")/5,_xll.Woodstock.Analyst.Xcel.UDFs.GetIndicatorValue("OSUPREALREGAPAR_FCMFI",""&amp;$A$9&amp;"="&amp;EQ$12&amp;";",_xll.Woodstock.Analyst.Xcel.UDFs.GetModelFilename(),_xll.Woodstock.Analyst.Xcel.UDFs.GetScenarioIndex(),VLOOKUP($A$5,Periode,2,FALSE))/5))</f>
        <v>0</v>
      </c>
      <c r="ER41" s="163">
        <f>IF(ISERROR(IF(EXACT($A$5,"Moyenne 2013-2038"),_xll.Woodstock.Analyst.Xcel.UDFs.GetIndicatorValueAverage("OSUPREALREGAPAR_FCMFI",""&amp;$A$9&amp;"="&amp;ER$12&amp;";",_xll.Woodstock.Analyst.Xcel.UDFs.GetModelFilename(),_xll.Woodstock.Analyst.Xcel.UDFs.GetScenarioIndex(),"2","6")/5,_xll.Woodstock.Analyst.Xcel.UDFs.GetIndicatorValue("OSUPREALREGAPAR_FCMFI",""&amp;$A$9&amp;"="&amp;ER$12&amp;";",_xll.Woodstock.Analyst.Xcel.UDFs.GetModelFilename(),_xll.Woodstock.Analyst.Xcel.UDFs.GetScenarioIndex(),VLOOKUP($A$5,Periode,2,FALSE))/5)),0,IF(EXACT($A$5,"Moyenne 2013-2038"),_xll.Woodstock.Analyst.Xcel.UDFs.GetIndicatorValueAverage("OSUPREALREGAPAR_FCMFI",""&amp;$A$9&amp;"="&amp;ER$12&amp;";",_xll.Woodstock.Analyst.Xcel.UDFs.GetModelFilename(),_xll.Woodstock.Analyst.Xcel.UDFs.GetScenarioIndex(),"2","6")/5,_xll.Woodstock.Analyst.Xcel.UDFs.GetIndicatorValue("OSUPREALREGAPAR_FCMFI",""&amp;$A$9&amp;"="&amp;ER$12&amp;";",_xll.Woodstock.Analyst.Xcel.UDFs.GetModelFilename(),_xll.Woodstock.Analyst.Xcel.UDFs.GetScenarioIndex(),VLOOKUP($A$5,Periode,2,FALSE))/5))</f>
        <v>0</v>
      </c>
      <c r="ES41" s="163">
        <f>IF(ISERROR(IF(EXACT($A$5,"Moyenne 2013-2038"),_xll.Woodstock.Analyst.Xcel.UDFs.GetIndicatorValueAverage("OSUPREALREGAPAR_FCMFI",""&amp;$A$9&amp;"="&amp;ES$12&amp;";",_xll.Woodstock.Analyst.Xcel.UDFs.GetModelFilename(),_xll.Woodstock.Analyst.Xcel.UDFs.GetScenarioIndex(),"2","6")/5,_xll.Woodstock.Analyst.Xcel.UDFs.GetIndicatorValue("OSUPREALREGAPAR_FCMFI",""&amp;$A$9&amp;"="&amp;ES$12&amp;";",_xll.Woodstock.Analyst.Xcel.UDFs.GetModelFilename(),_xll.Woodstock.Analyst.Xcel.UDFs.GetScenarioIndex(),VLOOKUP($A$5,Periode,2,FALSE))/5)),0,IF(EXACT($A$5,"Moyenne 2013-2038"),_xll.Woodstock.Analyst.Xcel.UDFs.GetIndicatorValueAverage("OSUPREALREGAPAR_FCMFI",""&amp;$A$9&amp;"="&amp;ES$12&amp;";",_xll.Woodstock.Analyst.Xcel.UDFs.GetModelFilename(),_xll.Woodstock.Analyst.Xcel.UDFs.GetScenarioIndex(),"2","6")/5,_xll.Woodstock.Analyst.Xcel.UDFs.GetIndicatorValue("OSUPREALREGAPAR_FCMFI",""&amp;$A$9&amp;"="&amp;ES$12&amp;";",_xll.Woodstock.Analyst.Xcel.UDFs.GetModelFilename(),_xll.Woodstock.Analyst.Xcel.UDFs.GetScenarioIndex(),VLOOKUP($A$5,Periode,2,FALSE))/5))</f>
        <v>0</v>
      </c>
      <c r="ET41" s="163">
        <f>IF(ISERROR(IF(EXACT($A$5,"Moyenne 2013-2038"),_xll.Woodstock.Analyst.Xcel.UDFs.GetIndicatorValueAverage("OSUPREALREGAPAR_FCMFI",""&amp;$A$9&amp;"="&amp;ET$12&amp;";",_xll.Woodstock.Analyst.Xcel.UDFs.GetModelFilename(),_xll.Woodstock.Analyst.Xcel.UDFs.GetScenarioIndex(),"2","6")/5,_xll.Woodstock.Analyst.Xcel.UDFs.GetIndicatorValue("OSUPREALREGAPAR_FCMFI",""&amp;$A$9&amp;"="&amp;ET$12&amp;";",_xll.Woodstock.Analyst.Xcel.UDFs.GetModelFilename(),_xll.Woodstock.Analyst.Xcel.UDFs.GetScenarioIndex(),VLOOKUP($A$5,Periode,2,FALSE))/5)),0,IF(EXACT($A$5,"Moyenne 2013-2038"),_xll.Woodstock.Analyst.Xcel.UDFs.GetIndicatorValueAverage("OSUPREALREGAPAR_FCMFI",""&amp;$A$9&amp;"="&amp;ET$12&amp;";",_xll.Woodstock.Analyst.Xcel.UDFs.GetModelFilename(),_xll.Woodstock.Analyst.Xcel.UDFs.GetScenarioIndex(),"2","6")/5,_xll.Woodstock.Analyst.Xcel.UDFs.GetIndicatorValue("OSUPREALREGAPAR_FCMFI",""&amp;$A$9&amp;"="&amp;ET$12&amp;";",_xll.Woodstock.Analyst.Xcel.UDFs.GetModelFilename(),_xll.Woodstock.Analyst.Xcel.UDFs.GetScenarioIndex(),VLOOKUP($A$5,Periode,2,FALSE))/5))</f>
        <v>0</v>
      </c>
      <c r="EU41" s="163">
        <f>IF(ISERROR(IF(EXACT($A$5,"Moyenne 2013-2038"),_xll.Woodstock.Analyst.Xcel.UDFs.GetIndicatorValueAverage("OSUPREALREGAPAR_FCMFI",""&amp;$A$9&amp;"="&amp;EU$12&amp;";",_xll.Woodstock.Analyst.Xcel.UDFs.GetModelFilename(),_xll.Woodstock.Analyst.Xcel.UDFs.GetScenarioIndex(),"2","6")/5,_xll.Woodstock.Analyst.Xcel.UDFs.GetIndicatorValue("OSUPREALREGAPAR_FCMFI",""&amp;$A$9&amp;"="&amp;EU$12&amp;";",_xll.Woodstock.Analyst.Xcel.UDFs.GetModelFilename(),_xll.Woodstock.Analyst.Xcel.UDFs.GetScenarioIndex(),VLOOKUP($A$5,Periode,2,FALSE))/5)),0,IF(EXACT($A$5,"Moyenne 2013-2038"),_xll.Woodstock.Analyst.Xcel.UDFs.GetIndicatorValueAverage("OSUPREALREGAPAR_FCMFI",""&amp;$A$9&amp;"="&amp;EU$12&amp;";",_xll.Woodstock.Analyst.Xcel.UDFs.GetModelFilename(),_xll.Woodstock.Analyst.Xcel.UDFs.GetScenarioIndex(),"2","6")/5,_xll.Woodstock.Analyst.Xcel.UDFs.GetIndicatorValue("OSUPREALREGAPAR_FCMFI",""&amp;$A$9&amp;"="&amp;EU$12&amp;";",_xll.Woodstock.Analyst.Xcel.UDFs.GetModelFilename(),_xll.Woodstock.Analyst.Xcel.UDFs.GetScenarioIndex(),VLOOKUP($A$5,Periode,2,FALSE))/5))</f>
        <v>0</v>
      </c>
      <c r="EV41" s="163">
        <f>IF(ISERROR(IF(EXACT($A$5,"Moyenne 2013-2038"),_xll.Woodstock.Analyst.Xcel.UDFs.GetIndicatorValueAverage("OSUPREALREGAPAR_FCMFI",""&amp;$A$9&amp;"="&amp;EV$12&amp;";",_xll.Woodstock.Analyst.Xcel.UDFs.GetModelFilename(),_xll.Woodstock.Analyst.Xcel.UDFs.GetScenarioIndex(),"2","6")/5,_xll.Woodstock.Analyst.Xcel.UDFs.GetIndicatorValue("OSUPREALREGAPAR_FCMFI",""&amp;$A$9&amp;"="&amp;EV$12&amp;";",_xll.Woodstock.Analyst.Xcel.UDFs.GetModelFilename(),_xll.Woodstock.Analyst.Xcel.UDFs.GetScenarioIndex(),VLOOKUP($A$5,Periode,2,FALSE))/5)),0,IF(EXACT($A$5,"Moyenne 2013-2038"),_xll.Woodstock.Analyst.Xcel.UDFs.GetIndicatorValueAverage("OSUPREALREGAPAR_FCMFI",""&amp;$A$9&amp;"="&amp;EV$12&amp;";",_xll.Woodstock.Analyst.Xcel.UDFs.GetModelFilename(),_xll.Woodstock.Analyst.Xcel.UDFs.GetScenarioIndex(),"2","6")/5,_xll.Woodstock.Analyst.Xcel.UDFs.GetIndicatorValue("OSUPREALREGAPAR_FCMFI",""&amp;$A$9&amp;"="&amp;EV$12&amp;";",_xll.Woodstock.Analyst.Xcel.UDFs.GetModelFilename(),_xll.Woodstock.Analyst.Xcel.UDFs.GetScenarioIndex(),VLOOKUP($A$5,Periode,2,FALSE))/5))</f>
        <v>0</v>
      </c>
      <c r="EW41" s="163">
        <f>IF(ISERROR(IF(EXACT($A$5,"Moyenne 2013-2038"),_xll.Woodstock.Analyst.Xcel.UDFs.GetIndicatorValueAverage("OSUPREALREGAPAR_FCMFI",""&amp;$A$9&amp;"="&amp;EW$12&amp;";",_xll.Woodstock.Analyst.Xcel.UDFs.GetModelFilename(),_xll.Woodstock.Analyst.Xcel.UDFs.GetScenarioIndex(),"2","6")/5,_xll.Woodstock.Analyst.Xcel.UDFs.GetIndicatorValue("OSUPREALREGAPAR_FCMFI",""&amp;$A$9&amp;"="&amp;EW$12&amp;";",_xll.Woodstock.Analyst.Xcel.UDFs.GetModelFilename(),_xll.Woodstock.Analyst.Xcel.UDFs.GetScenarioIndex(),VLOOKUP($A$5,Periode,2,FALSE))/5)),0,IF(EXACT($A$5,"Moyenne 2013-2038"),_xll.Woodstock.Analyst.Xcel.UDFs.GetIndicatorValueAverage("OSUPREALREGAPAR_FCMFI",""&amp;$A$9&amp;"="&amp;EW$12&amp;";",_xll.Woodstock.Analyst.Xcel.UDFs.GetModelFilename(),_xll.Woodstock.Analyst.Xcel.UDFs.GetScenarioIndex(),"2","6")/5,_xll.Woodstock.Analyst.Xcel.UDFs.GetIndicatorValue("OSUPREALREGAPAR_FCMFI",""&amp;$A$9&amp;"="&amp;EW$12&amp;";",_xll.Woodstock.Analyst.Xcel.UDFs.GetModelFilename(),_xll.Woodstock.Analyst.Xcel.UDFs.GetScenarioIndex(),VLOOKUP($A$5,Periode,2,FALSE))/5))</f>
        <v>0</v>
      </c>
      <c r="EX41" s="163">
        <f>IF(ISERROR(IF(EXACT($A$5,"Moyenne 2013-2038"),_xll.Woodstock.Analyst.Xcel.UDFs.GetIndicatorValueAverage("OSUPREALREGAPAR_FCMFI",""&amp;$A$9&amp;"="&amp;EX$12&amp;";",_xll.Woodstock.Analyst.Xcel.UDFs.GetModelFilename(),_xll.Woodstock.Analyst.Xcel.UDFs.GetScenarioIndex(),"2","6")/5,_xll.Woodstock.Analyst.Xcel.UDFs.GetIndicatorValue("OSUPREALREGAPAR_FCMFI",""&amp;$A$9&amp;"="&amp;EX$12&amp;";",_xll.Woodstock.Analyst.Xcel.UDFs.GetModelFilename(),_xll.Woodstock.Analyst.Xcel.UDFs.GetScenarioIndex(),VLOOKUP($A$5,Periode,2,FALSE))/5)),0,IF(EXACT($A$5,"Moyenne 2013-2038"),_xll.Woodstock.Analyst.Xcel.UDFs.GetIndicatorValueAverage("OSUPREALREGAPAR_FCMFI",""&amp;$A$9&amp;"="&amp;EX$12&amp;";",_xll.Woodstock.Analyst.Xcel.UDFs.GetModelFilename(),_xll.Woodstock.Analyst.Xcel.UDFs.GetScenarioIndex(),"2","6")/5,_xll.Woodstock.Analyst.Xcel.UDFs.GetIndicatorValue("OSUPREALREGAPAR_FCMFI",""&amp;$A$9&amp;"="&amp;EX$12&amp;";",_xll.Woodstock.Analyst.Xcel.UDFs.GetModelFilename(),_xll.Woodstock.Analyst.Xcel.UDFs.GetScenarioIndex(),VLOOKUP($A$5,Periode,2,FALSE))/5))</f>
        <v>0</v>
      </c>
      <c r="EY41" s="163">
        <f>IF(ISERROR(IF(EXACT($A$5,"Moyenne 2013-2038"),_xll.Woodstock.Analyst.Xcel.UDFs.GetIndicatorValueAverage("OSUPREALREGAPAR_FCMFI",""&amp;$A$9&amp;"="&amp;EY$12&amp;";",_xll.Woodstock.Analyst.Xcel.UDFs.GetModelFilename(),_xll.Woodstock.Analyst.Xcel.UDFs.GetScenarioIndex(),"2","6")/5,_xll.Woodstock.Analyst.Xcel.UDFs.GetIndicatorValue("OSUPREALREGAPAR_FCMFI",""&amp;$A$9&amp;"="&amp;EY$12&amp;";",_xll.Woodstock.Analyst.Xcel.UDFs.GetModelFilename(),_xll.Woodstock.Analyst.Xcel.UDFs.GetScenarioIndex(),VLOOKUP($A$5,Periode,2,FALSE))/5)),0,IF(EXACT($A$5,"Moyenne 2013-2038"),_xll.Woodstock.Analyst.Xcel.UDFs.GetIndicatorValueAverage("OSUPREALREGAPAR_FCMFI",""&amp;$A$9&amp;"="&amp;EY$12&amp;";",_xll.Woodstock.Analyst.Xcel.UDFs.GetModelFilename(),_xll.Woodstock.Analyst.Xcel.UDFs.GetScenarioIndex(),"2","6")/5,_xll.Woodstock.Analyst.Xcel.UDFs.GetIndicatorValue("OSUPREALREGAPAR_FCMFI",""&amp;$A$9&amp;"="&amp;EY$12&amp;";",_xll.Woodstock.Analyst.Xcel.UDFs.GetModelFilename(),_xll.Woodstock.Analyst.Xcel.UDFs.GetScenarioIndex(),VLOOKUP($A$5,Periode,2,FALSE))/5))</f>
        <v>0</v>
      </c>
      <c r="EZ41" s="163">
        <f>IF(ISERROR(IF(EXACT($A$5,"Moyenne 2013-2038"),_xll.Woodstock.Analyst.Xcel.UDFs.GetIndicatorValueAverage("OSUPREALREGAPAR_FCMFI",""&amp;$A$9&amp;"="&amp;EZ$12&amp;";",_xll.Woodstock.Analyst.Xcel.UDFs.GetModelFilename(),_xll.Woodstock.Analyst.Xcel.UDFs.GetScenarioIndex(),"2","6")/5,_xll.Woodstock.Analyst.Xcel.UDFs.GetIndicatorValue("OSUPREALREGAPAR_FCMFI",""&amp;$A$9&amp;"="&amp;EZ$12&amp;";",_xll.Woodstock.Analyst.Xcel.UDFs.GetModelFilename(),_xll.Woodstock.Analyst.Xcel.UDFs.GetScenarioIndex(),VLOOKUP($A$5,Periode,2,FALSE))/5)),0,IF(EXACT($A$5,"Moyenne 2013-2038"),_xll.Woodstock.Analyst.Xcel.UDFs.GetIndicatorValueAverage("OSUPREALREGAPAR_FCMFI",""&amp;$A$9&amp;"="&amp;EZ$12&amp;";",_xll.Woodstock.Analyst.Xcel.UDFs.GetModelFilename(),_xll.Woodstock.Analyst.Xcel.UDFs.GetScenarioIndex(),"2","6")/5,_xll.Woodstock.Analyst.Xcel.UDFs.GetIndicatorValue("OSUPREALREGAPAR_FCMFI",""&amp;$A$9&amp;"="&amp;EZ$12&amp;";",_xll.Woodstock.Analyst.Xcel.UDFs.GetModelFilename(),_xll.Woodstock.Analyst.Xcel.UDFs.GetScenarioIndex(),VLOOKUP($A$5,Periode,2,FALSE))/5))</f>
        <v>0</v>
      </c>
      <c r="FA41" s="163">
        <f>IF(ISERROR(IF(EXACT($A$5,"Moyenne 2013-2038"),_xll.Woodstock.Analyst.Xcel.UDFs.GetIndicatorValueAverage("OSUPREALREGAPAR_FCMFI",""&amp;$A$9&amp;"="&amp;FA$12&amp;";",_xll.Woodstock.Analyst.Xcel.UDFs.GetModelFilename(),_xll.Woodstock.Analyst.Xcel.UDFs.GetScenarioIndex(),"2","6")/5,_xll.Woodstock.Analyst.Xcel.UDFs.GetIndicatorValue("OSUPREALREGAPAR_FCMFI",""&amp;$A$9&amp;"="&amp;FA$12&amp;";",_xll.Woodstock.Analyst.Xcel.UDFs.GetModelFilename(),_xll.Woodstock.Analyst.Xcel.UDFs.GetScenarioIndex(),VLOOKUP($A$5,Periode,2,FALSE))/5)),0,IF(EXACT($A$5,"Moyenne 2013-2038"),_xll.Woodstock.Analyst.Xcel.UDFs.GetIndicatorValueAverage("OSUPREALREGAPAR_FCMFI",""&amp;$A$9&amp;"="&amp;FA$12&amp;";",_xll.Woodstock.Analyst.Xcel.UDFs.GetModelFilename(),_xll.Woodstock.Analyst.Xcel.UDFs.GetScenarioIndex(),"2","6")/5,_xll.Woodstock.Analyst.Xcel.UDFs.GetIndicatorValue("OSUPREALREGAPAR_FCMFI",""&amp;$A$9&amp;"="&amp;FA$12&amp;";",_xll.Woodstock.Analyst.Xcel.UDFs.GetModelFilename(),_xll.Woodstock.Analyst.Xcel.UDFs.GetScenarioIndex(),VLOOKUP($A$5,Periode,2,FALSE))/5))</f>
        <v>0</v>
      </c>
      <c r="FB41" s="163">
        <f>IF(ISERROR(IF(EXACT($A$5,"Moyenne 2013-2038"),_xll.Woodstock.Analyst.Xcel.UDFs.GetIndicatorValueAverage("OSUPREALREGAPAR_FCMFI",""&amp;$A$9&amp;"="&amp;FB$12&amp;";",_xll.Woodstock.Analyst.Xcel.UDFs.GetModelFilename(),_xll.Woodstock.Analyst.Xcel.UDFs.GetScenarioIndex(),"2","6")/5,_xll.Woodstock.Analyst.Xcel.UDFs.GetIndicatorValue("OSUPREALREGAPAR_FCMFI",""&amp;$A$9&amp;"="&amp;FB$12&amp;";",_xll.Woodstock.Analyst.Xcel.UDFs.GetModelFilename(),_xll.Woodstock.Analyst.Xcel.UDFs.GetScenarioIndex(),VLOOKUP($A$5,Periode,2,FALSE))/5)),0,IF(EXACT($A$5,"Moyenne 2013-2038"),_xll.Woodstock.Analyst.Xcel.UDFs.GetIndicatorValueAverage("OSUPREALREGAPAR_FCMFI",""&amp;$A$9&amp;"="&amp;FB$12&amp;";",_xll.Woodstock.Analyst.Xcel.UDFs.GetModelFilename(),_xll.Woodstock.Analyst.Xcel.UDFs.GetScenarioIndex(),"2","6")/5,_xll.Woodstock.Analyst.Xcel.UDFs.GetIndicatorValue("OSUPREALREGAPAR_FCMFI",""&amp;$A$9&amp;"="&amp;FB$12&amp;";",_xll.Woodstock.Analyst.Xcel.UDFs.GetModelFilename(),_xll.Woodstock.Analyst.Xcel.UDFs.GetScenarioIndex(),VLOOKUP($A$5,Periode,2,FALSE))/5))</f>
        <v>0</v>
      </c>
      <c r="FC41" s="163">
        <f>IF(ISERROR(IF(EXACT($A$5,"Moyenne 2013-2038"),_xll.Woodstock.Analyst.Xcel.UDFs.GetIndicatorValueAverage("OSUPREALREGAPAR_FCMFI",""&amp;$A$9&amp;"="&amp;FC$12&amp;";",_xll.Woodstock.Analyst.Xcel.UDFs.GetModelFilename(),_xll.Woodstock.Analyst.Xcel.UDFs.GetScenarioIndex(),"2","6")/5,_xll.Woodstock.Analyst.Xcel.UDFs.GetIndicatorValue("OSUPREALREGAPAR_FCMFI",""&amp;$A$9&amp;"="&amp;FC$12&amp;";",_xll.Woodstock.Analyst.Xcel.UDFs.GetModelFilename(),_xll.Woodstock.Analyst.Xcel.UDFs.GetScenarioIndex(),VLOOKUP($A$5,Periode,2,FALSE))/5)),0,IF(EXACT($A$5,"Moyenne 2013-2038"),_xll.Woodstock.Analyst.Xcel.UDFs.GetIndicatorValueAverage("OSUPREALREGAPAR_FCMFI",""&amp;$A$9&amp;"="&amp;FC$12&amp;";",_xll.Woodstock.Analyst.Xcel.UDFs.GetModelFilename(),_xll.Woodstock.Analyst.Xcel.UDFs.GetScenarioIndex(),"2","6")/5,_xll.Woodstock.Analyst.Xcel.UDFs.GetIndicatorValue("OSUPREALREGAPAR_FCMFI",""&amp;$A$9&amp;"="&amp;FC$12&amp;";",_xll.Woodstock.Analyst.Xcel.UDFs.GetModelFilename(),_xll.Woodstock.Analyst.Xcel.UDFs.GetScenarioIndex(),VLOOKUP($A$5,Periode,2,FALSE))/5))</f>
        <v>0</v>
      </c>
      <c r="FD41" s="163">
        <f>IF(ISERROR(IF(EXACT($A$5,"Moyenne 2013-2038"),_xll.Woodstock.Analyst.Xcel.UDFs.GetIndicatorValueAverage("OSUPREALREGAPAR_FCMFI",""&amp;$A$9&amp;"="&amp;FD$12&amp;";",_xll.Woodstock.Analyst.Xcel.UDFs.GetModelFilename(),_xll.Woodstock.Analyst.Xcel.UDFs.GetScenarioIndex(),"2","6")/5,_xll.Woodstock.Analyst.Xcel.UDFs.GetIndicatorValue("OSUPREALREGAPAR_FCMFI",""&amp;$A$9&amp;"="&amp;FD$12&amp;";",_xll.Woodstock.Analyst.Xcel.UDFs.GetModelFilename(),_xll.Woodstock.Analyst.Xcel.UDFs.GetScenarioIndex(),VLOOKUP($A$5,Periode,2,FALSE))/5)),0,IF(EXACT($A$5,"Moyenne 2013-2038"),_xll.Woodstock.Analyst.Xcel.UDFs.GetIndicatorValueAverage("OSUPREALREGAPAR_FCMFI",""&amp;$A$9&amp;"="&amp;FD$12&amp;";",_xll.Woodstock.Analyst.Xcel.UDFs.GetModelFilename(),_xll.Woodstock.Analyst.Xcel.UDFs.GetScenarioIndex(),"2","6")/5,_xll.Woodstock.Analyst.Xcel.UDFs.GetIndicatorValue("OSUPREALREGAPAR_FCMFI",""&amp;$A$9&amp;"="&amp;FD$12&amp;";",_xll.Woodstock.Analyst.Xcel.UDFs.GetModelFilename(),_xll.Woodstock.Analyst.Xcel.UDFs.GetScenarioIndex(),VLOOKUP($A$5,Periode,2,FALSE))/5))</f>
        <v>0</v>
      </c>
      <c r="FE41" s="163">
        <f>IF(ISERROR(IF(EXACT($A$5,"Moyenne 2013-2038"),_xll.Woodstock.Analyst.Xcel.UDFs.GetIndicatorValueAverage("OSUPREALREGAPAR_FCMFI",""&amp;$A$9&amp;"="&amp;FE$12&amp;";",_xll.Woodstock.Analyst.Xcel.UDFs.GetModelFilename(),_xll.Woodstock.Analyst.Xcel.UDFs.GetScenarioIndex(),"2","6")/5,_xll.Woodstock.Analyst.Xcel.UDFs.GetIndicatorValue("OSUPREALREGAPAR_FCMFI",""&amp;$A$9&amp;"="&amp;FE$12&amp;";",_xll.Woodstock.Analyst.Xcel.UDFs.GetModelFilename(),_xll.Woodstock.Analyst.Xcel.UDFs.GetScenarioIndex(),VLOOKUP($A$5,Periode,2,FALSE))/5)),0,IF(EXACT($A$5,"Moyenne 2013-2038"),_xll.Woodstock.Analyst.Xcel.UDFs.GetIndicatorValueAverage("OSUPREALREGAPAR_FCMFI",""&amp;$A$9&amp;"="&amp;FE$12&amp;";",_xll.Woodstock.Analyst.Xcel.UDFs.GetModelFilename(),_xll.Woodstock.Analyst.Xcel.UDFs.GetScenarioIndex(),"2","6")/5,_xll.Woodstock.Analyst.Xcel.UDFs.GetIndicatorValue("OSUPREALREGAPAR_FCMFI",""&amp;$A$9&amp;"="&amp;FE$12&amp;";",_xll.Woodstock.Analyst.Xcel.UDFs.GetModelFilename(),_xll.Woodstock.Analyst.Xcel.UDFs.GetScenarioIndex(),VLOOKUP($A$5,Periode,2,FALSE))/5))</f>
        <v>0</v>
      </c>
      <c r="FF41" s="163">
        <f>IF(ISERROR(IF(EXACT($A$5,"Moyenne 2013-2038"),_xll.Woodstock.Analyst.Xcel.UDFs.GetIndicatorValueAverage("OSUPREALREGAPAR_FCMFI",""&amp;$A$9&amp;"="&amp;FF$12&amp;";",_xll.Woodstock.Analyst.Xcel.UDFs.GetModelFilename(),_xll.Woodstock.Analyst.Xcel.UDFs.GetScenarioIndex(),"2","6")/5,_xll.Woodstock.Analyst.Xcel.UDFs.GetIndicatorValue("OSUPREALREGAPAR_FCMFI",""&amp;$A$9&amp;"="&amp;FF$12&amp;";",_xll.Woodstock.Analyst.Xcel.UDFs.GetModelFilename(),_xll.Woodstock.Analyst.Xcel.UDFs.GetScenarioIndex(),VLOOKUP($A$5,Periode,2,FALSE))/5)),0,IF(EXACT($A$5,"Moyenne 2013-2038"),_xll.Woodstock.Analyst.Xcel.UDFs.GetIndicatorValueAverage("OSUPREALREGAPAR_FCMFI",""&amp;$A$9&amp;"="&amp;FF$12&amp;";",_xll.Woodstock.Analyst.Xcel.UDFs.GetModelFilename(),_xll.Woodstock.Analyst.Xcel.UDFs.GetScenarioIndex(),"2","6")/5,_xll.Woodstock.Analyst.Xcel.UDFs.GetIndicatorValue("OSUPREALREGAPAR_FCMFI",""&amp;$A$9&amp;"="&amp;FF$12&amp;";",_xll.Woodstock.Analyst.Xcel.UDFs.GetModelFilename(),_xll.Woodstock.Analyst.Xcel.UDFs.GetScenarioIndex(),VLOOKUP($A$5,Periode,2,FALSE))/5))</f>
        <v>0</v>
      </c>
      <c r="FG41" s="163">
        <f>IF(ISERROR(IF(EXACT($A$5,"Moyenne 2013-2038"),_xll.Woodstock.Analyst.Xcel.UDFs.GetIndicatorValueAverage("OSUPREALREGAPAR_FCMFI",""&amp;$A$9&amp;"="&amp;FG$12&amp;";",_xll.Woodstock.Analyst.Xcel.UDFs.GetModelFilename(),_xll.Woodstock.Analyst.Xcel.UDFs.GetScenarioIndex(),"2","6")/5,_xll.Woodstock.Analyst.Xcel.UDFs.GetIndicatorValue("OSUPREALREGAPAR_FCMFI",""&amp;$A$9&amp;"="&amp;FG$12&amp;";",_xll.Woodstock.Analyst.Xcel.UDFs.GetModelFilename(),_xll.Woodstock.Analyst.Xcel.UDFs.GetScenarioIndex(),VLOOKUP($A$5,Periode,2,FALSE))/5)),0,IF(EXACT($A$5,"Moyenne 2013-2038"),_xll.Woodstock.Analyst.Xcel.UDFs.GetIndicatorValueAverage("OSUPREALREGAPAR_FCMFI",""&amp;$A$9&amp;"="&amp;FG$12&amp;";",_xll.Woodstock.Analyst.Xcel.UDFs.GetModelFilename(),_xll.Woodstock.Analyst.Xcel.UDFs.GetScenarioIndex(),"2","6")/5,_xll.Woodstock.Analyst.Xcel.UDFs.GetIndicatorValue("OSUPREALREGAPAR_FCMFI",""&amp;$A$9&amp;"="&amp;FG$12&amp;";",_xll.Woodstock.Analyst.Xcel.UDFs.GetModelFilename(),_xll.Woodstock.Analyst.Xcel.UDFs.GetScenarioIndex(),VLOOKUP($A$5,Periode,2,FALSE))/5))</f>
        <v>0</v>
      </c>
      <c r="FH41" s="163">
        <f>IF(ISERROR(IF(EXACT($A$5,"Moyenne 2013-2038"),_xll.Woodstock.Analyst.Xcel.UDFs.GetIndicatorValueAverage("OSUPREALREGAPAR_FCMFI",""&amp;$A$9&amp;"="&amp;FH$12&amp;";",_xll.Woodstock.Analyst.Xcel.UDFs.GetModelFilename(),_xll.Woodstock.Analyst.Xcel.UDFs.GetScenarioIndex(),"2","6")/5,_xll.Woodstock.Analyst.Xcel.UDFs.GetIndicatorValue("OSUPREALREGAPAR_FCMFI",""&amp;$A$9&amp;"="&amp;FH$12&amp;";",_xll.Woodstock.Analyst.Xcel.UDFs.GetModelFilename(),_xll.Woodstock.Analyst.Xcel.UDFs.GetScenarioIndex(),VLOOKUP($A$5,Periode,2,FALSE))/5)),0,IF(EXACT($A$5,"Moyenne 2013-2038"),_xll.Woodstock.Analyst.Xcel.UDFs.GetIndicatorValueAverage("OSUPREALREGAPAR_FCMFI",""&amp;$A$9&amp;"="&amp;FH$12&amp;";",_xll.Woodstock.Analyst.Xcel.UDFs.GetModelFilename(),_xll.Woodstock.Analyst.Xcel.UDFs.GetScenarioIndex(),"2","6")/5,_xll.Woodstock.Analyst.Xcel.UDFs.GetIndicatorValue("OSUPREALREGAPAR_FCMFI",""&amp;$A$9&amp;"="&amp;FH$12&amp;";",_xll.Woodstock.Analyst.Xcel.UDFs.GetModelFilename(),_xll.Woodstock.Analyst.Xcel.UDFs.GetScenarioIndex(),VLOOKUP($A$5,Periode,2,FALSE))/5))</f>
        <v>0</v>
      </c>
      <c r="FI41" s="163">
        <f>IF(ISERROR(IF(EXACT($A$5,"Moyenne 2013-2038"),_xll.Woodstock.Analyst.Xcel.UDFs.GetIndicatorValueAverage("OSUPREALREGAPAR_FCMFI",""&amp;$A$9&amp;"="&amp;FI$12&amp;";",_xll.Woodstock.Analyst.Xcel.UDFs.GetModelFilename(),_xll.Woodstock.Analyst.Xcel.UDFs.GetScenarioIndex(),"2","6")/5,_xll.Woodstock.Analyst.Xcel.UDFs.GetIndicatorValue("OSUPREALREGAPAR_FCMFI",""&amp;$A$9&amp;"="&amp;FI$12&amp;";",_xll.Woodstock.Analyst.Xcel.UDFs.GetModelFilename(),_xll.Woodstock.Analyst.Xcel.UDFs.GetScenarioIndex(),VLOOKUP($A$5,Periode,2,FALSE))/5)),0,IF(EXACT($A$5,"Moyenne 2013-2038"),_xll.Woodstock.Analyst.Xcel.UDFs.GetIndicatorValueAverage("OSUPREALREGAPAR_FCMFI",""&amp;$A$9&amp;"="&amp;FI$12&amp;";",_xll.Woodstock.Analyst.Xcel.UDFs.GetModelFilename(),_xll.Woodstock.Analyst.Xcel.UDFs.GetScenarioIndex(),"2","6")/5,_xll.Woodstock.Analyst.Xcel.UDFs.GetIndicatorValue("OSUPREALREGAPAR_FCMFI",""&amp;$A$9&amp;"="&amp;FI$12&amp;";",_xll.Woodstock.Analyst.Xcel.UDFs.GetModelFilename(),_xll.Woodstock.Analyst.Xcel.UDFs.GetScenarioIndex(),VLOOKUP($A$5,Periode,2,FALSE))/5))</f>
        <v>0</v>
      </c>
      <c r="FJ41" s="163">
        <f>IF(ISERROR(IF(EXACT($A$5,"Moyenne 2013-2038"),_xll.Woodstock.Analyst.Xcel.UDFs.GetIndicatorValueAverage("OSUPREALREGAPAR_FCMFI",""&amp;$A$9&amp;"="&amp;FJ$12&amp;";",_xll.Woodstock.Analyst.Xcel.UDFs.GetModelFilename(),_xll.Woodstock.Analyst.Xcel.UDFs.GetScenarioIndex(),"2","6")/5,_xll.Woodstock.Analyst.Xcel.UDFs.GetIndicatorValue("OSUPREALREGAPAR_FCMFI",""&amp;$A$9&amp;"="&amp;FJ$12&amp;";",_xll.Woodstock.Analyst.Xcel.UDFs.GetModelFilename(),_xll.Woodstock.Analyst.Xcel.UDFs.GetScenarioIndex(),VLOOKUP($A$5,Periode,2,FALSE))/5)),0,IF(EXACT($A$5,"Moyenne 2013-2038"),_xll.Woodstock.Analyst.Xcel.UDFs.GetIndicatorValueAverage("OSUPREALREGAPAR_FCMFI",""&amp;$A$9&amp;"="&amp;FJ$12&amp;";",_xll.Woodstock.Analyst.Xcel.UDFs.GetModelFilename(),_xll.Woodstock.Analyst.Xcel.UDFs.GetScenarioIndex(),"2","6")/5,_xll.Woodstock.Analyst.Xcel.UDFs.GetIndicatorValue("OSUPREALREGAPAR_FCMFI",""&amp;$A$9&amp;"="&amp;FJ$12&amp;";",_xll.Woodstock.Analyst.Xcel.UDFs.GetModelFilename(),_xll.Woodstock.Analyst.Xcel.UDFs.GetScenarioIndex(),VLOOKUP($A$5,Periode,2,FALSE))/5))</f>
        <v>0</v>
      </c>
      <c r="FK41" s="163">
        <f>IF(ISERROR(IF(EXACT($A$5,"Moyenne 2013-2038"),_xll.Woodstock.Analyst.Xcel.UDFs.GetIndicatorValueAverage("OSUPREALREGAPAR_FCMFI",""&amp;$A$9&amp;"="&amp;FK$12&amp;";",_xll.Woodstock.Analyst.Xcel.UDFs.GetModelFilename(),_xll.Woodstock.Analyst.Xcel.UDFs.GetScenarioIndex(),"2","6")/5,_xll.Woodstock.Analyst.Xcel.UDFs.GetIndicatorValue("OSUPREALREGAPAR_FCMFI",""&amp;$A$9&amp;"="&amp;FK$12&amp;";",_xll.Woodstock.Analyst.Xcel.UDFs.GetModelFilename(),_xll.Woodstock.Analyst.Xcel.UDFs.GetScenarioIndex(),VLOOKUP($A$5,Periode,2,FALSE))/5)),0,IF(EXACT($A$5,"Moyenne 2013-2038"),_xll.Woodstock.Analyst.Xcel.UDFs.GetIndicatorValueAverage("OSUPREALREGAPAR_FCMFI",""&amp;$A$9&amp;"="&amp;FK$12&amp;";",_xll.Woodstock.Analyst.Xcel.UDFs.GetModelFilename(),_xll.Woodstock.Analyst.Xcel.UDFs.GetScenarioIndex(),"2","6")/5,_xll.Woodstock.Analyst.Xcel.UDFs.GetIndicatorValue("OSUPREALREGAPAR_FCMFI",""&amp;$A$9&amp;"="&amp;FK$12&amp;";",_xll.Woodstock.Analyst.Xcel.UDFs.GetModelFilename(),_xll.Woodstock.Analyst.Xcel.UDFs.GetScenarioIndex(),VLOOKUP($A$5,Periode,2,FALSE))/5))</f>
        <v>0</v>
      </c>
      <c r="FL41" s="163">
        <f>IF(ISERROR(IF(EXACT($A$5,"Moyenne 2013-2038"),_xll.Woodstock.Analyst.Xcel.UDFs.GetIndicatorValueAverage("OSUPREALREGAPAR_FCMFI",""&amp;$A$9&amp;"="&amp;FL$12&amp;";",_xll.Woodstock.Analyst.Xcel.UDFs.GetModelFilename(),_xll.Woodstock.Analyst.Xcel.UDFs.GetScenarioIndex(),"2","6")/5,_xll.Woodstock.Analyst.Xcel.UDFs.GetIndicatorValue("OSUPREALREGAPAR_FCMFI",""&amp;$A$9&amp;"="&amp;FL$12&amp;";",_xll.Woodstock.Analyst.Xcel.UDFs.GetModelFilename(),_xll.Woodstock.Analyst.Xcel.UDFs.GetScenarioIndex(),VLOOKUP($A$5,Periode,2,FALSE))/5)),0,IF(EXACT($A$5,"Moyenne 2013-2038"),_xll.Woodstock.Analyst.Xcel.UDFs.GetIndicatorValueAverage("OSUPREALREGAPAR_FCMFI",""&amp;$A$9&amp;"="&amp;FL$12&amp;";",_xll.Woodstock.Analyst.Xcel.UDFs.GetModelFilename(),_xll.Woodstock.Analyst.Xcel.UDFs.GetScenarioIndex(),"2","6")/5,_xll.Woodstock.Analyst.Xcel.UDFs.GetIndicatorValue("OSUPREALREGAPAR_FCMFI",""&amp;$A$9&amp;"="&amp;FL$12&amp;";",_xll.Woodstock.Analyst.Xcel.UDFs.GetModelFilename(),_xll.Woodstock.Analyst.Xcel.UDFs.GetScenarioIndex(),VLOOKUP($A$5,Periode,2,FALSE))/5))</f>
        <v>0</v>
      </c>
      <c r="FM41" s="163">
        <f>IF(ISERROR(IF(EXACT($A$5,"Moyenne 2013-2038"),_xll.Woodstock.Analyst.Xcel.UDFs.GetIndicatorValueAverage("OSUPREALREGAPAR_FCMFI",""&amp;$A$9&amp;"="&amp;FM$12&amp;";",_xll.Woodstock.Analyst.Xcel.UDFs.GetModelFilename(),_xll.Woodstock.Analyst.Xcel.UDFs.GetScenarioIndex(),"2","6")/5,_xll.Woodstock.Analyst.Xcel.UDFs.GetIndicatorValue("OSUPREALREGAPAR_FCMFI",""&amp;$A$9&amp;"="&amp;FM$12&amp;";",_xll.Woodstock.Analyst.Xcel.UDFs.GetModelFilename(),_xll.Woodstock.Analyst.Xcel.UDFs.GetScenarioIndex(),VLOOKUP($A$5,Periode,2,FALSE))/5)),0,IF(EXACT($A$5,"Moyenne 2013-2038"),_xll.Woodstock.Analyst.Xcel.UDFs.GetIndicatorValueAverage("OSUPREALREGAPAR_FCMFI",""&amp;$A$9&amp;"="&amp;FM$12&amp;";",_xll.Woodstock.Analyst.Xcel.UDFs.GetModelFilename(),_xll.Woodstock.Analyst.Xcel.UDFs.GetScenarioIndex(),"2","6")/5,_xll.Woodstock.Analyst.Xcel.UDFs.GetIndicatorValue("OSUPREALREGAPAR_FCMFI",""&amp;$A$9&amp;"="&amp;FM$12&amp;";",_xll.Woodstock.Analyst.Xcel.UDFs.GetModelFilename(),_xll.Woodstock.Analyst.Xcel.UDFs.GetScenarioIndex(),VLOOKUP($A$5,Periode,2,FALSE))/5))</f>
        <v>0</v>
      </c>
      <c r="FN41" s="163">
        <f>IF(ISERROR(IF(EXACT($A$5,"Moyenne 2013-2038"),_xll.Woodstock.Analyst.Xcel.UDFs.GetIndicatorValueAverage("OSUPREALREGAPAR_FCMFI",""&amp;$A$9&amp;"="&amp;FN$12&amp;";",_xll.Woodstock.Analyst.Xcel.UDFs.GetModelFilename(),_xll.Woodstock.Analyst.Xcel.UDFs.GetScenarioIndex(),"2","6")/5,_xll.Woodstock.Analyst.Xcel.UDFs.GetIndicatorValue("OSUPREALREGAPAR_FCMFI",""&amp;$A$9&amp;"="&amp;FN$12&amp;";",_xll.Woodstock.Analyst.Xcel.UDFs.GetModelFilename(),_xll.Woodstock.Analyst.Xcel.UDFs.GetScenarioIndex(),VLOOKUP($A$5,Periode,2,FALSE))/5)),0,IF(EXACT($A$5,"Moyenne 2013-2038"),_xll.Woodstock.Analyst.Xcel.UDFs.GetIndicatorValueAverage("OSUPREALREGAPAR_FCMFI",""&amp;$A$9&amp;"="&amp;FN$12&amp;";",_xll.Woodstock.Analyst.Xcel.UDFs.GetModelFilename(),_xll.Woodstock.Analyst.Xcel.UDFs.GetScenarioIndex(),"2","6")/5,_xll.Woodstock.Analyst.Xcel.UDFs.GetIndicatorValue("OSUPREALREGAPAR_FCMFI",""&amp;$A$9&amp;"="&amp;FN$12&amp;";",_xll.Woodstock.Analyst.Xcel.UDFs.GetModelFilename(),_xll.Woodstock.Analyst.Xcel.UDFs.GetScenarioIndex(),VLOOKUP($A$5,Periode,2,FALSE))/5))</f>
        <v>0</v>
      </c>
      <c r="FO41" s="163">
        <f>IF(ISERROR(IF(EXACT($A$5,"Moyenne 2013-2038"),_xll.Woodstock.Analyst.Xcel.UDFs.GetIndicatorValueAverage("OSUPREALREGAPAR_FCMFI",""&amp;$A$9&amp;"="&amp;FO$12&amp;";",_xll.Woodstock.Analyst.Xcel.UDFs.GetModelFilename(),_xll.Woodstock.Analyst.Xcel.UDFs.GetScenarioIndex(),"2","6")/5,_xll.Woodstock.Analyst.Xcel.UDFs.GetIndicatorValue("OSUPREALREGAPAR_FCMFI",""&amp;$A$9&amp;"="&amp;FO$12&amp;";",_xll.Woodstock.Analyst.Xcel.UDFs.GetModelFilename(),_xll.Woodstock.Analyst.Xcel.UDFs.GetScenarioIndex(),VLOOKUP($A$5,Periode,2,FALSE))/5)),0,IF(EXACT($A$5,"Moyenne 2013-2038"),_xll.Woodstock.Analyst.Xcel.UDFs.GetIndicatorValueAverage("OSUPREALREGAPAR_FCMFI",""&amp;$A$9&amp;"="&amp;FO$12&amp;";",_xll.Woodstock.Analyst.Xcel.UDFs.GetModelFilename(),_xll.Woodstock.Analyst.Xcel.UDFs.GetScenarioIndex(),"2","6")/5,_xll.Woodstock.Analyst.Xcel.UDFs.GetIndicatorValue("OSUPREALREGAPAR_FCMFI",""&amp;$A$9&amp;"="&amp;FO$12&amp;";",_xll.Woodstock.Analyst.Xcel.UDFs.GetModelFilename(),_xll.Woodstock.Analyst.Xcel.UDFs.GetScenarioIndex(),VLOOKUP($A$5,Periode,2,FALSE))/5))</f>
        <v>0</v>
      </c>
      <c r="FP41" s="163">
        <f>IF(ISERROR(IF(EXACT($A$5,"Moyenne 2013-2038"),_xll.Woodstock.Analyst.Xcel.UDFs.GetIndicatorValueAverage("OSUPREALREGAPAR_FCMFI",""&amp;$A$9&amp;"="&amp;FP$12&amp;";",_xll.Woodstock.Analyst.Xcel.UDFs.GetModelFilename(),_xll.Woodstock.Analyst.Xcel.UDFs.GetScenarioIndex(),"2","6")/5,_xll.Woodstock.Analyst.Xcel.UDFs.GetIndicatorValue("OSUPREALREGAPAR_FCMFI",""&amp;$A$9&amp;"="&amp;FP$12&amp;";",_xll.Woodstock.Analyst.Xcel.UDFs.GetModelFilename(),_xll.Woodstock.Analyst.Xcel.UDFs.GetScenarioIndex(),VLOOKUP($A$5,Periode,2,FALSE))/5)),0,IF(EXACT($A$5,"Moyenne 2013-2038"),_xll.Woodstock.Analyst.Xcel.UDFs.GetIndicatorValueAverage("OSUPREALREGAPAR_FCMFI",""&amp;$A$9&amp;"="&amp;FP$12&amp;";",_xll.Woodstock.Analyst.Xcel.UDFs.GetModelFilename(),_xll.Woodstock.Analyst.Xcel.UDFs.GetScenarioIndex(),"2","6")/5,_xll.Woodstock.Analyst.Xcel.UDFs.GetIndicatorValue("OSUPREALREGAPAR_FCMFI",""&amp;$A$9&amp;"="&amp;FP$12&amp;";",_xll.Woodstock.Analyst.Xcel.UDFs.GetModelFilename(),_xll.Woodstock.Analyst.Xcel.UDFs.GetScenarioIndex(),VLOOKUP($A$5,Periode,2,FALSE))/5))</f>
        <v>0</v>
      </c>
      <c r="FQ41" s="163">
        <f>IF(ISERROR(IF(EXACT($A$5,"Moyenne 2013-2038"),_xll.Woodstock.Analyst.Xcel.UDFs.GetIndicatorValueAverage("OSUPREALREGAPAR_FCMFI",""&amp;$A$9&amp;"="&amp;FQ$12&amp;";",_xll.Woodstock.Analyst.Xcel.UDFs.GetModelFilename(),_xll.Woodstock.Analyst.Xcel.UDFs.GetScenarioIndex(),"2","6")/5,_xll.Woodstock.Analyst.Xcel.UDFs.GetIndicatorValue("OSUPREALREGAPAR_FCMFI",""&amp;$A$9&amp;"="&amp;FQ$12&amp;";",_xll.Woodstock.Analyst.Xcel.UDFs.GetModelFilename(),_xll.Woodstock.Analyst.Xcel.UDFs.GetScenarioIndex(),VLOOKUP($A$5,Periode,2,FALSE))/5)),0,IF(EXACT($A$5,"Moyenne 2013-2038"),_xll.Woodstock.Analyst.Xcel.UDFs.GetIndicatorValueAverage("OSUPREALREGAPAR_FCMFI",""&amp;$A$9&amp;"="&amp;FQ$12&amp;";",_xll.Woodstock.Analyst.Xcel.UDFs.GetModelFilename(),_xll.Woodstock.Analyst.Xcel.UDFs.GetScenarioIndex(),"2","6")/5,_xll.Woodstock.Analyst.Xcel.UDFs.GetIndicatorValue("OSUPREALREGAPAR_FCMFI",""&amp;$A$9&amp;"="&amp;FQ$12&amp;";",_xll.Woodstock.Analyst.Xcel.UDFs.GetModelFilename(),_xll.Woodstock.Analyst.Xcel.UDFs.GetScenarioIndex(),VLOOKUP($A$5,Periode,2,FALSE))/5))</f>
        <v>0</v>
      </c>
      <c r="FR41" s="163">
        <f>IF(ISERROR(IF(EXACT($A$5,"Moyenne 2013-2038"),_xll.Woodstock.Analyst.Xcel.UDFs.GetIndicatorValueAverage("OSUPREALREGAPAR_FCMFI",""&amp;$A$9&amp;"="&amp;FR$12&amp;";",_xll.Woodstock.Analyst.Xcel.UDFs.GetModelFilename(),_xll.Woodstock.Analyst.Xcel.UDFs.GetScenarioIndex(),"2","6")/5,_xll.Woodstock.Analyst.Xcel.UDFs.GetIndicatorValue("OSUPREALREGAPAR_FCMFI",""&amp;$A$9&amp;"="&amp;FR$12&amp;";",_xll.Woodstock.Analyst.Xcel.UDFs.GetModelFilename(),_xll.Woodstock.Analyst.Xcel.UDFs.GetScenarioIndex(),VLOOKUP($A$5,Periode,2,FALSE))/5)),0,IF(EXACT($A$5,"Moyenne 2013-2038"),_xll.Woodstock.Analyst.Xcel.UDFs.GetIndicatorValueAverage("OSUPREALREGAPAR_FCMFI",""&amp;$A$9&amp;"="&amp;FR$12&amp;";",_xll.Woodstock.Analyst.Xcel.UDFs.GetModelFilename(),_xll.Woodstock.Analyst.Xcel.UDFs.GetScenarioIndex(),"2","6")/5,_xll.Woodstock.Analyst.Xcel.UDFs.GetIndicatorValue("OSUPREALREGAPAR_FCMFI",""&amp;$A$9&amp;"="&amp;FR$12&amp;";",_xll.Woodstock.Analyst.Xcel.UDFs.GetModelFilename(),_xll.Woodstock.Analyst.Xcel.UDFs.GetScenarioIndex(),VLOOKUP($A$5,Periode,2,FALSE))/5))</f>
        <v>0</v>
      </c>
      <c r="FS41" s="163">
        <f>IF(ISERROR(IF(EXACT($A$5,"Moyenne 2013-2038"),_xll.Woodstock.Analyst.Xcel.UDFs.GetIndicatorValueAverage("OSUPREALREGAPAR_FCMFI",""&amp;$A$9&amp;"="&amp;FS$12&amp;";",_xll.Woodstock.Analyst.Xcel.UDFs.GetModelFilename(),_xll.Woodstock.Analyst.Xcel.UDFs.GetScenarioIndex(),"2","6")/5,_xll.Woodstock.Analyst.Xcel.UDFs.GetIndicatorValue("OSUPREALREGAPAR_FCMFI",""&amp;$A$9&amp;"="&amp;FS$12&amp;";",_xll.Woodstock.Analyst.Xcel.UDFs.GetModelFilename(),_xll.Woodstock.Analyst.Xcel.UDFs.GetScenarioIndex(),VLOOKUP($A$5,Periode,2,FALSE))/5)),0,IF(EXACT($A$5,"Moyenne 2013-2038"),_xll.Woodstock.Analyst.Xcel.UDFs.GetIndicatorValueAverage("OSUPREALREGAPAR_FCMFI",""&amp;$A$9&amp;"="&amp;FS$12&amp;";",_xll.Woodstock.Analyst.Xcel.UDFs.GetModelFilename(),_xll.Woodstock.Analyst.Xcel.UDFs.GetScenarioIndex(),"2","6")/5,_xll.Woodstock.Analyst.Xcel.UDFs.GetIndicatorValue("OSUPREALREGAPAR_FCMFI",""&amp;$A$9&amp;"="&amp;FS$12&amp;";",_xll.Woodstock.Analyst.Xcel.UDFs.GetModelFilename(),_xll.Woodstock.Analyst.Xcel.UDFs.GetScenarioIndex(),VLOOKUP($A$5,Periode,2,FALSE))/5))</f>
        <v>0</v>
      </c>
      <c r="FT41" s="163">
        <f>IF(ISERROR(IF(EXACT($A$5,"Moyenne 2013-2038"),_xll.Woodstock.Analyst.Xcel.UDFs.GetIndicatorValueAverage("OSUPREALREGAPAR_FCMFI",""&amp;$A$9&amp;"="&amp;FT$12&amp;";",_xll.Woodstock.Analyst.Xcel.UDFs.GetModelFilename(),_xll.Woodstock.Analyst.Xcel.UDFs.GetScenarioIndex(),"2","6")/5,_xll.Woodstock.Analyst.Xcel.UDFs.GetIndicatorValue("OSUPREALREGAPAR_FCMFI",""&amp;$A$9&amp;"="&amp;FT$12&amp;";",_xll.Woodstock.Analyst.Xcel.UDFs.GetModelFilename(),_xll.Woodstock.Analyst.Xcel.UDFs.GetScenarioIndex(),VLOOKUP($A$5,Periode,2,FALSE))/5)),0,IF(EXACT($A$5,"Moyenne 2013-2038"),_xll.Woodstock.Analyst.Xcel.UDFs.GetIndicatorValueAverage("OSUPREALREGAPAR_FCMFI",""&amp;$A$9&amp;"="&amp;FT$12&amp;";",_xll.Woodstock.Analyst.Xcel.UDFs.GetModelFilename(),_xll.Woodstock.Analyst.Xcel.UDFs.GetScenarioIndex(),"2","6")/5,_xll.Woodstock.Analyst.Xcel.UDFs.GetIndicatorValue("OSUPREALREGAPAR_FCMFI",""&amp;$A$9&amp;"="&amp;FT$12&amp;";",_xll.Woodstock.Analyst.Xcel.UDFs.GetModelFilename(),_xll.Woodstock.Analyst.Xcel.UDFs.GetScenarioIndex(),VLOOKUP($A$5,Periode,2,FALSE))/5))</f>
        <v>0</v>
      </c>
      <c r="FU41" s="163">
        <f>IF(ISERROR(IF(EXACT($A$5,"Moyenne 2013-2038"),_xll.Woodstock.Analyst.Xcel.UDFs.GetIndicatorValueAverage("OSUPREALREGAPAR_FCMFI",""&amp;$A$9&amp;"="&amp;FU$12&amp;";",_xll.Woodstock.Analyst.Xcel.UDFs.GetModelFilename(),_xll.Woodstock.Analyst.Xcel.UDFs.GetScenarioIndex(),"2","6")/5,_xll.Woodstock.Analyst.Xcel.UDFs.GetIndicatorValue("OSUPREALREGAPAR_FCMFI",""&amp;$A$9&amp;"="&amp;FU$12&amp;";",_xll.Woodstock.Analyst.Xcel.UDFs.GetModelFilename(),_xll.Woodstock.Analyst.Xcel.UDFs.GetScenarioIndex(),VLOOKUP($A$5,Periode,2,FALSE))/5)),0,IF(EXACT($A$5,"Moyenne 2013-2038"),_xll.Woodstock.Analyst.Xcel.UDFs.GetIndicatorValueAverage("OSUPREALREGAPAR_FCMFI",""&amp;$A$9&amp;"="&amp;FU$12&amp;";",_xll.Woodstock.Analyst.Xcel.UDFs.GetModelFilename(),_xll.Woodstock.Analyst.Xcel.UDFs.GetScenarioIndex(),"2","6")/5,_xll.Woodstock.Analyst.Xcel.UDFs.GetIndicatorValue("OSUPREALREGAPAR_FCMFI",""&amp;$A$9&amp;"="&amp;FU$12&amp;";",_xll.Woodstock.Analyst.Xcel.UDFs.GetModelFilename(),_xll.Woodstock.Analyst.Xcel.UDFs.GetScenarioIndex(),VLOOKUP($A$5,Periode,2,FALSE))/5))</f>
        <v>0</v>
      </c>
      <c r="FV41" s="163">
        <f>IF(ISERROR(IF(EXACT($A$5,"Moyenne 2013-2038"),_xll.Woodstock.Analyst.Xcel.UDFs.GetIndicatorValueAverage("OSUPREALREGAPAR_FCMFI",""&amp;$A$9&amp;"="&amp;FV$12&amp;";",_xll.Woodstock.Analyst.Xcel.UDFs.GetModelFilename(),_xll.Woodstock.Analyst.Xcel.UDFs.GetScenarioIndex(),"2","6")/5,_xll.Woodstock.Analyst.Xcel.UDFs.GetIndicatorValue("OSUPREALREGAPAR_FCMFI",""&amp;$A$9&amp;"="&amp;FV$12&amp;";",_xll.Woodstock.Analyst.Xcel.UDFs.GetModelFilename(),_xll.Woodstock.Analyst.Xcel.UDFs.GetScenarioIndex(),VLOOKUP($A$5,Periode,2,FALSE))/5)),0,IF(EXACT($A$5,"Moyenne 2013-2038"),_xll.Woodstock.Analyst.Xcel.UDFs.GetIndicatorValueAverage("OSUPREALREGAPAR_FCMFI",""&amp;$A$9&amp;"="&amp;FV$12&amp;";",_xll.Woodstock.Analyst.Xcel.UDFs.GetModelFilename(),_xll.Woodstock.Analyst.Xcel.UDFs.GetScenarioIndex(),"2","6")/5,_xll.Woodstock.Analyst.Xcel.UDFs.GetIndicatorValue("OSUPREALREGAPAR_FCMFI",""&amp;$A$9&amp;"="&amp;FV$12&amp;";",_xll.Woodstock.Analyst.Xcel.UDFs.GetModelFilename(),_xll.Woodstock.Analyst.Xcel.UDFs.GetScenarioIndex(),VLOOKUP($A$5,Periode,2,FALSE))/5))</f>
        <v>0</v>
      </c>
      <c r="FW41" s="163">
        <f>IF(ISERROR(IF(EXACT($A$5,"Moyenne 2013-2038"),_xll.Woodstock.Analyst.Xcel.UDFs.GetIndicatorValueAverage("OSUPREALREGAPAR_FCMFI",""&amp;$A$9&amp;"="&amp;FW$12&amp;";",_xll.Woodstock.Analyst.Xcel.UDFs.GetModelFilename(),_xll.Woodstock.Analyst.Xcel.UDFs.GetScenarioIndex(),"2","6")/5,_xll.Woodstock.Analyst.Xcel.UDFs.GetIndicatorValue("OSUPREALREGAPAR_FCMFI",""&amp;$A$9&amp;"="&amp;FW$12&amp;";",_xll.Woodstock.Analyst.Xcel.UDFs.GetModelFilename(),_xll.Woodstock.Analyst.Xcel.UDFs.GetScenarioIndex(),VLOOKUP($A$5,Periode,2,FALSE))/5)),0,IF(EXACT($A$5,"Moyenne 2013-2038"),_xll.Woodstock.Analyst.Xcel.UDFs.GetIndicatorValueAverage("OSUPREALREGAPAR_FCMFI",""&amp;$A$9&amp;"="&amp;FW$12&amp;";",_xll.Woodstock.Analyst.Xcel.UDFs.GetModelFilename(),_xll.Woodstock.Analyst.Xcel.UDFs.GetScenarioIndex(),"2","6")/5,_xll.Woodstock.Analyst.Xcel.UDFs.GetIndicatorValue("OSUPREALREGAPAR_FCMFI",""&amp;$A$9&amp;"="&amp;FW$12&amp;";",_xll.Woodstock.Analyst.Xcel.UDFs.GetModelFilename(),_xll.Woodstock.Analyst.Xcel.UDFs.GetScenarioIndex(),VLOOKUP($A$5,Periode,2,FALSE))/5))</f>
        <v>0</v>
      </c>
      <c r="FX41" s="163">
        <f>IF(ISERROR(IF(EXACT($A$5,"Moyenne 2013-2038"),_xll.Woodstock.Analyst.Xcel.UDFs.GetIndicatorValueAverage("OSUPREALREGAPAR_FCMFI",""&amp;$A$9&amp;"="&amp;FX$12&amp;";",_xll.Woodstock.Analyst.Xcel.UDFs.GetModelFilename(),_xll.Woodstock.Analyst.Xcel.UDFs.GetScenarioIndex(),"2","6")/5,_xll.Woodstock.Analyst.Xcel.UDFs.GetIndicatorValue("OSUPREALREGAPAR_FCMFI",""&amp;$A$9&amp;"="&amp;FX$12&amp;";",_xll.Woodstock.Analyst.Xcel.UDFs.GetModelFilename(),_xll.Woodstock.Analyst.Xcel.UDFs.GetScenarioIndex(),VLOOKUP($A$5,Periode,2,FALSE))/5)),0,IF(EXACT($A$5,"Moyenne 2013-2038"),_xll.Woodstock.Analyst.Xcel.UDFs.GetIndicatorValueAverage("OSUPREALREGAPAR_FCMFI",""&amp;$A$9&amp;"="&amp;FX$12&amp;";",_xll.Woodstock.Analyst.Xcel.UDFs.GetModelFilename(),_xll.Woodstock.Analyst.Xcel.UDFs.GetScenarioIndex(),"2","6")/5,_xll.Woodstock.Analyst.Xcel.UDFs.GetIndicatorValue("OSUPREALREGAPAR_FCMFI",""&amp;$A$9&amp;"="&amp;FX$12&amp;";",_xll.Woodstock.Analyst.Xcel.UDFs.GetModelFilename(),_xll.Woodstock.Analyst.Xcel.UDFs.GetScenarioIndex(),VLOOKUP($A$5,Periode,2,FALSE))/5))</f>
        <v>0</v>
      </c>
      <c r="FY41" s="163">
        <f>IF(ISERROR(IF(EXACT($A$5,"Moyenne 2013-2038"),_xll.Woodstock.Analyst.Xcel.UDFs.GetIndicatorValueAverage("OSUPREALREGAPAR_FCMFI",""&amp;$A$9&amp;"="&amp;FY$12&amp;";",_xll.Woodstock.Analyst.Xcel.UDFs.GetModelFilename(),_xll.Woodstock.Analyst.Xcel.UDFs.GetScenarioIndex(),"2","6")/5,_xll.Woodstock.Analyst.Xcel.UDFs.GetIndicatorValue("OSUPREALREGAPAR_FCMFI",""&amp;$A$9&amp;"="&amp;FY$12&amp;";",_xll.Woodstock.Analyst.Xcel.UDFs.GetModelFilename(),_xll.Woodstock.Analyst.Xcel.UDFs.GetScenarioIndex(),VLOOKUP($A$5,Periode,2,FALSE))/5)),0,IF(EXACT($A$5,"Moyenne 2013-2038"),_xll.Woodstock.Analyst.Xcel.UDFs.GetIndicatorValueAverage("OSUPREALREGAPAR_FCMFI",""&amp;$A$9&amp;"="&amp;FY$12&amp;";",_xll.Woodstock.Analyst.Xcel.UDFs.GetModelFilename(),_xll.Woodstock.Analyst.Xcel.UDFs.GetScenarioIndex(),"2","6")/5,_xll.Woodstock.Analyst.Xcel.UDFs.GetIndicatorValue("OSUPREALREGAPAR_FCMFI",""&amp;$A$9&amp;"="&amp;FY$12&amp;";",_xll.Woodstock.Analyst.Xcel.UDFs.GetModelFilename(),_xll.Woodstock.Analyst.Xcel.UDFs.GetScenarioIndex(),VLOOKUP($A$5,Periode,2,FALSE))/5))</f>
        <v>0</v>
      </c>
      <c r="FZ41" s="163">
        <f>IF(ISERROR(IF(EXACT($A$5,"Moyenne 2013-2038"),_xll.Woodstock.Analyst.Xcel.UDFs.GetIndicatorValueAverage("OSUPREALREGAPAR_FCMFI",""&amp;$A$9&amp;"="&amp;FZ$12&amp;";",_xll.Woodstock.Analyst.Xcel.UDFs.GetModelFilename(),_xll.Woodstock.Analyst.Xcel.UDFs.GetScenarioIndex(),"2","6")/5,_xll.Woodstock.Analyst.Xcel.UDFs.GetIndicatorValue("OSUPREALREGAPAR_FCMFI",""&amp;$A$9&amp;"="&amp;FZ$12&amp;";",_xll.Woodstock.Analyst.Xcel.UDFs.GetModelFilename(),_xll.Woodstock.Analyst.Xcel.UDFs.GetScenarioIndex(),VLOOKUP($A$5,Periode,2,FALSE))/5)),0,IF(EXACT($A$5,"Moyenne 2013-2038"),_xll.Woodstock.Analyst.Xcel.UDFs.GetIndicatorValueAverage("OSUPREALREGAPAR_FCMFI",""&amp;$A$9&amp;"="&amp;FZ$12&amp;";",_xll.Woodstock.Analyst.Xcel.UDFs.GetModelFilename(),_xll.Woodstock.Analyst.Xcel.UDFs.GetScenarioIndex(),"2","6")/5,_xll.Woodstock.Analyst.Xcel.UDFs.GetIndicatorValue("OSUPREALREGAPAR_FCMFI",""&amp;$A$9&amp;"="&amp;FZ$12&amp;";",_xll.Woodstock.Analyst.Xcel.UDFs.GetModelFilename(),_xll.Woodstock.Analyst.Xcel.UDFs.GetScenarioIndex(),VLOOKUP($A$5,Periode,2,FALSE))/5))</f>
        <v>0</v>
      </c>
      <c r="GA41" s="163">
        <f>IF(ISERROR(IF(EXACT($A$5,"Moyenne 2013-2038"),_xll.Woodstock.Analyst.Xcel.UDFs.GetIndicatorValueAverage("OSUPREALREGAPAR_FCMFI",""&amp;$A$9&amp;"="&amp;GA$12&amp;";",_xll.Woodstock.Analyst.Xcel.UDFs.GetModelFilename(),_xll.Woodstock.Analyst.Xcel.UDFs.GetScenarioIndex(),"2","6")/5,_xll.Woodstock.Analyst.Xcel.UDFs.GetIndicatorValue("OSUPREALREGAPAR_FCMFI",""&amp;$A$9&amp;"="&amp;GA$12&amp;";",_xll.Woodstock.Analyst.Xcel.UDFs.GetModelFilename(),_xll.Woodstock.Analyst.Xcel.UDFs.GetScenarioIndex(),VLOOKUP($A$5,Periode,2,FALSE))/5)),0,IF(EXACT($A$5,"Moyenne 2013-2038"),_xll.Woodstock.Analyst.Xcel.UDFs.GetIndicatorValueAverage("OSUPREALREGAPAR_FCMFI",""&amp;$A$9&amp;"="&amp;GA$12&amp;";",_xll.Woodstock.Analyst.Xcel.UDFs.GetModelFilename(),_xll.Woodstock.Analyst.Xcel.UDFs.GetScenarioIndex(),"2","6")/5,_xll.Woodstock.Analyst.Xcel.UDFs.GetIndicatorValue("OSUPREALREGAPAR_FCMFI",""&amp;$A$9&amp;"="&amp;GA$12&amp;";",_xll.Woodstock.Analyst.Xcel.UDFs.GetModelFilename(),_xll.Woodstock.Analyst.Xcel.UDFs.GetScenarioIndex(),VLOOKUP($A$5,Periode,2,FALSE))/5))</f>
        <v>0</v>
      </c>
      <c r="GB41" s="163">
        <f>IF(ISERROR(IF(EXACT($A$5,"Moyenne 2013-2038"),_xll.Woodstock.Analyst.Xcel.UDFs.GetIndicatorValueAverage("OSUPREALREGAPAR_FCMFI",""&amp;$A$9&amp;"="&amp;GB$12&amp;";",_xll.Woodstock.Analyst.Xcel.UDFs.GetModelFilename(),_xll.Woodstock.Analyst.Xcel.UDFs.GetScenarioIndex(),"2","6")/5,_xll.Woodstock.Analyst.Xcel.UDFs.GetIndicatorValue("OSUPREALREGAPAR_FCMFI",""&amp;$A$9&amp;"="&amp;GB$12&amp;";",_xll.Woodstock.Analyst.Xcel.UDFs.GetModelFilename(),_xll.Woodstock.Analyst.Xcel.UDFs.GetScenarioIndex(),VLOOKUP($A$5,Periode,2,FALSE))/5)),0,IF(EXACT($A$5,"Moyenne 2013-2038"),_xll.Woodstock.Analyst.Xcel.UDFs.GetIndicatorValueAverage("OSUPREALREGAPAR_FCMFI",""&amp;$A$9&amp;"="&amp;GB$12&amp;";",_xll.Woodstock.Analyst.Xcel.UDFs.GetModelFilename(),_xll.Woodstock.Analyst.Xcel.UDFs.GetScenarioIndex(),"2","6")/5,_xll.Woodstock.Analyst.Xcel.UDFs.GetIndicatorValue("OSUPREALREGAPAR_FCMFI",""&amp;$A$9&amp;"="&amp;GB$12&amp;";",_xll.Woodstock.Analyst.Xcel.UDFs.GetModelFilename(),_xll.Woodstock.Analyst.Xcel.UDFs.GetScenarioIndex(),VLOOKUP($A$5,Periode,2,FALSE))/5))</f>
        <v>0</v>
      </c>
      <c r="GC41" s="163">
        <f>IF(ISERROR(IF(EXACT($A$5,"Moyenne 2013-2038"),_xll.Woodstock.Analyst.Xcel.UDFs.GetIndicatorValueAverage("OSUPREALREGAPAR_FCMFI",""&amp;$A$9&amp;"="&amp;GC$12&amp;";",_xll.Woodstock.Analyst.Xcel.UDFs.GetModelFilename(),_xll.Woodstock.Analyst.Xcel.UDFs.GetScenarioIndex(),"2","6")/5,_xll.Woodstock.Analyst.Xcel.UDFs.GetIndicatorValue("OSUPREALREGAPAR_FCMFI",""&amp;$A$9&amp;"="&amp;GC$12&amp;";",_xll.Woodstock.Analyst.Xcel.UDFs.GetModelFilename(),_xll.Woodstock.Analyst.Xcel.UDFs.GetScenarioIndex(),VLOOKUP($A$5,Periode,2,FALSE))/5)),0,IF(EXACT($A$5,"Moyenne 2013-2038"),_xll.Woodstock.Analyst.Xcel.UDFs.GetIndicatorValueAverage("OSUPREALREGAPAR_FCMFI",""&amp;$A$9&amp;"="&amp;GC$12&amp;";",_xll.Woodstock.Analyst.Xcel.UDFs.GetModelFilename(),_xll.Woodstock.Analyst.Xcel.UDFs.GetScenarioIndex(),"2","6")/5,_xll.Woodstock.Analyst.Xcel.UDFs.GetIndicatorValue("OSUPREALREGAPAR_FCMFI",""&amp;$A$9&amp;"="&amp;GC$12&amp;";",_xll.Woodstock.Analyst.Xcel.UDFs.GetModelFilename(),_xll.Woodstock.Analyst.Xcel.UDFs.GetScenarioIndex(),VLOOKUP($A$5,Periode,2,FALSE))/5))</f>
        <v>0</v>
      </c>
      <c r="GD41" s="163">
        <f>IF(ISERROR(IF(EXACT($A$5,"Moyenne 2013-2038"),_xll.Woodstock.Analyst.Xcel.UDFs.GetIndicatorValueAverage("OSUPREALREGAPAR_FCMFI",""&amp;$A$9&amp;"="&amp;GD$12&amp;";",_xll.Woodstock.Analyst.Xcel.UDFs.GetModelFilename(),_xll.Woodstock.Analyst.Xcel.UDFs.GetScenarioIndex(),"2","6")/5,_xll.Woodstock.Analyst.Xcel.UDFs.GetIndicatorValue("OSUPREALREGAPAR_FCMFI",""&amp;$A$9&amp;"="&amp;GD$12&amp;";",_xll.Woodstock.Analyst.Xcel.UDFs.GetModelFilename(),_xll.Woodstock.Analyst.Xcel.UDFs.GetScenarioIndex(),VLOOKUP($A$5,Periode,2,FALSE))/5)),0,IF(EXACT($A$5,"Moyenne 2013-2038"),_xll.Woodstock.Analyst.Xcel.UDFs.GetIndicatorValueAverage("OSUPREALREGAPAR_FCMFI",""&amp;$A$9&amp;"="&amp;GD$12&amp;";",_xll.Woodstock.Analyst.Xcel.UDFs.GetModelFilename(),_xll.Woodstock.Analyst.Xcel.UDFs.GetScenarioIndex(),"2","6")/5,_xll.Woodstock.Analyst.Xcel.UDFs.GetIndicatorValue("OSUPREALREGAPAR_FCMFI",""&amp;$A$9&amp;"="&amp;GD$12&amp;";",_xll.Woodstock.Analyst.Xcel.UDFs.GetModelFilename(),_xll.Woodstock.Analyst.Xcel.UDFs.GetScenarioIndex(),VLOOKUP($A$5,Periode,2,FALSE))/5))</f>
        <v>0</v>
      </c>
      <c r="GE41" s="163">
        <f>IF(ISERROR(IF(EXACT($A$5,"Moyenne 2013-2038"),_xll.Woodstock.Analyst.Xcel.UDFs.GetIndicatorValueAverage("OSUPREALREGAPAR_FCMFI",""&amp;$A$9&amp;"="&amp;GE$12&amp;";",_xll.Woodstock.Analyst.Xcel.UDFs.GetModelFilename(),_xll.Woodstock.Analyst.Xcel.UDFs.GetScenarioIndex(),"2","6")/5,_xll.Woodstock.Analyst.Xcel.UDFs.GetIndicatorValue("OSUPREALREGAPAR_FCMFI",""&amp;$A$9&amp;"="&amp;GE$12&amp;";",_xll.Woodstock.Analyst.Xcel.UDFs.GetModelFilename(),_xll.Woodstock.Analyst.Xcel.UDFs.GetScenarioIndex(),VLOOKUP($A$5,Periode,2,FALSE))/5)),0,IF(EXACT($A$5,"Moyenne 2013-2038"),_xll.Woodstock.Analyst.Xcel.UDFs.GetIndicatorValueAverage("OSUPREALREGAPAR_FCMFI",""&amp;$A$9&amp;"="&amp;GE$12&amp;";",_xll.Woodstock.Analyst.Xcel.UDFs.GetModelFilename(),_xll.Woodstock.Analyst.Xcel.UDFs.GetScenarioIndex(),"2","6")/5,_xll.Woodstock.Analyst.Xcel.UDFs.GetIndicatorValue("OSUPREALREGAPAR_FCMFI",""&amp;$A$9&amp;"="&amp;GE$12&amp;";",_xll.Woodstock.Analyst.Xcel.UDFs.GetModelFilename(),_xll.Woodstock.Analyst.Xcel.UDFs.GetScenarioIndex(),VLOOKUP($A$5,Periode,2,FALSE))/5))</f>
        <v>0</v>
      </c>
      <c r="GF41" s="163">
        <f>IF(ISERROR(IF(EXACT($A$5,"Moyenne 2013-2038"),_xll.Woodstock.Analyst.Xcel.UDFs.GetIndicatorValueAverage("OSUPREALREGAPAR_FCMFI",""&amp;$A$9&amp;"="&amp;GF$12&amp;";",_xll.Woodstock.Analyst.Xcel.UDFs.GetModelFilename(),_xll.Woodstock.Analyst.Xcel.UDFs.GetScenarioIndex(),"2","6")/5,_xll.Woodstock.Analyst.Xcel.UDFs.GetIndicatorValue("OSUPREALREGAPAR_FCMFI",""&amp;$A$9&amp;"="&amp;GF$12&amp;";",_xll.Woodstock.Analyst.Xcel.UDFs.GetModelFilename(),_xll.Woodstock.Analyst.Xcel.UDFs.GetScenarioIndex(),VLOOKUP($A$5,Periode,2,FALSE))/5)),0,IF(EXACT($A$5,"Moyenne 2013-2038"),_xll.Woodstock.Analyst.Xcel.UDFs.GetIndicatorValueAverage("OSUPREALREGAPAR_FCMFI",""&amp;$A$9&amp;"="&amp;GF$12&amp;";",_xll.Woodstock.Analyst.Xcel.UDFs.GetModelFilename(),_xll.Woodstock.Analyst.Xcel.UDFs.GetScenarioIndex(),"2","6")/5,_xll.Woodstock.Analyst.Xcel.UDFs.GetIndicatorValue("OSUPREALREGAPAR_FCMFI",""&amp;$A$9&amp;"="&amp;GF$12&amp;";",_xll.Woodstock.Analyst.Xcel.UDFs.GetModelFilename(),_xll.Woodstock.Analyst.Xcel.UDFs.GetScenarioIndex(),VLOOKUP($A$5,Periode,2,FALSE))/5))</f>
        <v>0</v>
      </c>
      <c r="GG41" s="163">
        <f>IF(ISERROR(IF(EXACT($A$5,"Moyenne 2013-2038"),_xll.Woodstock.Analyst.Xcel.UDFs.GetIndicatorValueAverage("OSUPREALREGAPAR_FCMFI",""&amp;$A$9&amp;"="&amp;GG$12&amp;";",_xll.Woodstock.Analyst.Xcel.UDFs.GetModelFilename(),_xll.Woodstock.Analyst.Xcel.UDFs.GetScenarioIndex(),"2","6")/5,_xll.Woodstock.Analyst.Xcel.UDFs.GetIndicatorValue("OSUPREALREGAPAR_FCMFI",""&amp;$A$9&amp;"="&amp;GG$12&amp;";",_xll.Woodstock.Analyst.Xcel.UDFs.GetModelFilename(),_xll.Woodstock.Analyst.Xcel.UDFs.GetScenarioIndex(),VLOOKUP($A$5,Periode,2,FALSE))/5)),0,IF(EXACT($A$5,"Moyenne 2013-2038"),_xll.Woodstock.Analyst.Xcel.UDFs.GetIndicatorValueAverage("OSUPREALREGAPAR_FCMFI",""&amp;$A$9&amp;"="&amp;GG$12&amp;";",_xll.Woodstock.Analyst.Xcel.UDFs.GetModelFilename(),_xll.Woodstock.Analyst.Xcel.UDFs.GetScenarioIndex(),"2","6")/5,_xll.Woodstock.Analyst.Xcel.UDFs.GetIndicatorValue("OSUPREALREGAPAR_FCMFI",""&amp;$A$9&amp;"="&amp;GG$12&amp;";",_xll.Woodstock.Analyst.Xcel.UDFs.GetModelFilename(),_xll.Woodstock.Analyst.Xcel.UDFs.GetScenarioIndex(),VLOOKUP($A$5,Periode,2,FALSE))/5))</f>
        <v>0</v>
      </c>
      <c r="GH41" s="163">
        <f>IF(ISERROR(IF(EXACT($A$5,"Moyenne 2013-2038"),_xll.Woodstock.Analyst.Xcel.UDFs.GetIndicatorValueAverage("OSUPREALREGAPAR_FCMFI",""&amp;$A$9&amp;"="&amp;GH$12&amp;";",_xll.Woodstock.Analyst.Xcel.UDFs.GetModelFilename(),_xll.Woodstock.Analyst.Xcel.UDFs.GetScenarioIndex(),"2","6")/5,_xll.Woodstock.Analyst.Xcel.UDFs.GetIndicatorValue("OSUPREALREGAPAR_FCMFI",""&amp;$A$9&amp;"="&amp;GH$12&amp;";",_xll.Woodstock.Analyst.Xcel.UDFs.GetModelFilename(),_xll.Woodstock.Analyst.Xcel.UDFs.GetScenarioIndex(),VLOOKUP($A$5,Periode,2,FALSE))/5)),0,IF(EXACT($A$5,"Moyenne 2013-2038"),_xll.Woodstock.Analyst.Xcel.UDFs.GetIndicatorValueAverage("OSUPREALREGAPAR_FCMFI",""&amp;$A$9&amp;"="&amp;GH$12&amp;";",_xll.Woodstock.Analyst.Xcel.UDFs.GetModelFilename(),_xll.Woodstock.Analyst.Xcel.UDFs.GetScenarioIndex(),"2","6")/5,_xll.Woodstock.Analyst.Xcel.UDFs.GetIndicatorValue("OSUPREALREGAPAR_FCMFI",""&amp;$A$9&amp;"="&amp;GH$12&amp;";",_xll.Woodstock.Analyst.Xcel.UDFs.GetModelFilename(),_xll.Woodstock.Analyst.Xcel.UDFs.GetScenarioIndex(),VLOOKUP($A$5,Periode,2,FALSE))/5))</f>
        <v>0</v>
      </c>
      <c r="GI41" s="163">
        <f>IF(ISERROR(IF(EXACT($A$5,"Moyenne 2013-2038"),_xll.Woodstock.Analyst.Xcel.UDFs.GetIndicatorValueAverage("OSUPREALREGAPAR_FCMFI",""&amp;$A$9&amp;"="&amp;GI$12&amp;";",_xll.Woodstock.Analyst.Xcel.UDFs.GetModelFilename(),_xll.Woodstock.Analyst.Xcel.UDFs.GetScenarioIndex(),"2","6")/5,_xll.Woodstock.Analyst.Xcel.UDFs.GetIndicatorValue("OSUPREALREGAPAR_FCMFI",""&amp;$A$9&amp;"="&amp;GI$12&amp;";",_xll.Woodstock.Analyst.Xcel.UDFs.GetModelFilename(),_xll.Woodstock.Analyst.Xcel.UDFs.GetScenarioIndex(),VLOOKUP($A$5,Periode,2,FALSE))/5)),0,IF(EXACT($A$5,"Moyenne 2013-2038"),_xll.Woodstock.Analyst.Xcel.UDFs.GetIndicatorValueAverage("OSUPREALREGAPAR_FCMFI",""&amp;$A$9&amp;"="&amp;GI$12&amp;";",_xll.Woodstock.Analyst.Xcel.UDFs.GetModelFilename(),_xll.Woodstock.Analyst.Xcel.UDFs.GetScenarioIndex(),"2","6")/5,_xll.Woodstock.Analyst.Xcel.UDFs.GetIndicatorValue("OSUPREALREGAPAR_FCMFI",""&amp;$A$9&amp;"="&amp;GI$12&amp;";",_xll.Woodstock.Analyst.Xcel.UDFs.GetModelFilename(),_xll.Woodstock.Analyst.Xcel.UDFs.GetScenarioIndex(),VLOOKUP($A$5,Periode,2,FALSE))/5))</f>
        <v>0</v>
      </c>
      <c r="GJ41" s="163">
        <f>IF(ISERROR(IF(EXACT($A$5,"Moyenne 2013-2038"),_xll.Woodstock.Analyst.Xcel.UDFs.GetIndicatorValueAverage("OSUPREALREGAPAR_FCMFI",""&amp;$A$9&amp;"="&amp;GJ$12&amp;";",_xll.Woodstock.Analyst.Xcel.UDFs.GetModelFilename(),_xll.Woodstock.Analyst.Xcel.UDFs.GetScenarioIndex(),"2","6")/5,_xll.Woodstock.Analyst.Xcel.UDFs.GetIndicatorValue("OSUPREALREGAPAR_FCMFI",""&amp;$A$9&amp;"="&amp;GJ$12&amp;";",_xll.Woodstock.Analyst.Xcel.UDFs.GetModelFilename(),_xll.Woodstock.Analyst.Xcel.UDFs.GetScenarioIndex(),VLOOKUP($A$5,Periode,2,FALSE))/5)),0,IF(EXACT($A$5,"Moyenne 2013-2038"),_xll.Woodstock.Analyst.Xcel.UDFs.GetIndicatorValueAverage("OSUPREALREGAPAR_FCMFI",""&amp;$A$9&amp;"="&amp;GJ$12&amp;";",_xll.Woodstock.Analyst.Xcel.UDFs.GetModelFilename(),_xll.Woodstock.Analyst.Xcel.UDFs.GetScenarioIndex(),"2","6")/5,_xll.Woodstock.Analyst.Xcel.UDFs.GetIndicatorValue("OSUPREALREGAPAR_FCMFI",""&amp;$A$9&amp;"="&amp;GJ$12&amp;";",_xll.Woodstock.Analyst.Xcel.UDFs.GetModelFilename(),_xll.Woodstock.Analyst.Xcel.UDFs.GetScenarioIndex(),VLOOKUP($A$5,Periode,2,FALSE))/5))</f>
        <v>0</v>
      </c>
      <c r="GK41" s="163">
        <f>IF(ISERROR(IF(EXACT($A$5,"Moyenne 2013-2038"),_xll.Woodstock.Analyst.Xcel.UDFs.GetIndicatorValueAverage("OSUPREALREGAPAR_FCMFI",""&amp;$A$9&amp;"="&amp;GK$12&amp;";",_xll.Woodstock.Analyst.Xcel.UDFs.GetModelFilename(),_xll.Woodstock.Analyst.Xcel.UDFs.GetScenarioIndex(),"2","6")/5,_xll.Woodstock.Analyst.Xcel.UDFs.GetIndicatorValue("OSUPREALREGAPAR_FCMFI",""&amp;$A$9&amp;"="&amp;GK$12&amp;";",_xll.Woodstock.Analyst.Xcel.UDFs.GetModelFilename(),_xll.Woodstock.Analyst.Xcel.UDFs.GetScenarioIndex(),VLOOKUP($A$5,Periode,2,FALSE))/5)),0,IF(EXACT($A$5,"Moyenne 2013-2038"),_xll.Woodstock.Analyst.Xcel.UDFs.GetIndicatorValueAverage("OSUPREALREGAPAR_FCMFI",""&amp;$A$9&amp;"="&amp;GK$12&amp;";",_xll.Woodstock.Analyst.Xcel.UDFs.GetModelFilename(),_xll.Woodstock.Analyst.Xcel.UDFs.GetScenarioIndex(),"2","6")/5,_xll.Woodstock.Analyst.Xcel.UDFs.GetIndicatorValue("OSUPREALREGAPAR_FCMFI",""&amp;$A$9&amp;"="&amp;GK$12&amp;";",_xll.Woodstock.Analyst.Xcel.UDFs.GetModelFilename(),_xll.Woodstock.Analyst.Xcel.UDFs.GetScenarioIndex(),VLOOKUP($A$5,Periode,2,FALSE))/5))</f>
        <v>0</v>
      </c>
      <c r="GL41" s="163">
        <f>IF(ISERROR(IF(EXACT($A$5,"Moyenne 2013-2038"),_xll.Woodstock.Analyst.Xcel.UDFs.GetIndicatorValueAverage("OSUPREALREGAPAR_FCMFI",""&amp;$A$9&amp;"="&amp;GL$12&amp;";",_xll.Woodstock.Analyst.Xcel.UDFs.GetModelFilename(),_xll.Woodstock.Analyst.Xcel.UDFs.GetScenarioIndex(),"2","6")/5,_xll.Woodstock.Analyst.Xcel.UDFs.GetIndicatorValue("OSUPREALREGAPAR_FCMFI",""&amp;$A$9&amp;"="&amp;GL$12&amp;";",_xll.Woodstock.Analyst.Xcel.UDFs.GetModelFilename(),_xll.Woodstock.Analyst.Xcel.UDFs.GetScenarioIndex(),VLOOKUP($A$5,Periode,2,FALSE))/5)),0,IF(EXACT($A$5,"Moyenne 2013-2038"),_xll.Woodstock.Analyst.Xcel.UDFs.GetIndicatorValueAverage("OSUPREALREGAPAR_FCMFI",""&amp;$A$9&amp;"="&amp;GL$12&amp;";",_xll.Woodstock.Analyst.Xcel.UDFs.GetModelFilename(),_xll.Woodstock.Analyst.Xcel.UDFs.GetScenarioIndex(),"2","6")/5,_xll.Woodstock.Analyst.Xcel.UDFs.GetIndicatorValue("OSUPREALREGAPAR_FCMFI",""&amp;$A$9&amp;"="&amp;GL$12&amp;";",_xll.Woodstock.Analyst.Xcel.UDFs.GetModelFilename(),_xll.Woodstock.Analyst.Xcel.UDFs.GetScenarioIndex(),VLOOKUP($A$5,Periode,2,FALSE))/5))</f>
        <v>0</v>
      </c>
      <c r="GM41" s="163">
        <f>IF(ISERROR(IF(EXACT($A$5,"Moyenne 2013-2038"),_xll.Woodstock.Analyst.Xcel.UDFs.GetIndicatorValueAverage("OSUPREALREGAPAR_FCMFI",""&amp;$A$9&amp;"="&amp;GM$12&amp;";",_xll.Woodstock.Analyst.Xcel.UDFs.GetModelFilename(),_xll.Woodstock.Analyst.Xcel.UDFs.GetScenarioIndex(),"2","6")/5,_xll.Woodstock.Analyst.Xcel.UDFs.GetIndicatorValue("OSUPREALREGAPAR_FCMFI",""&amp;$A$9&amp;"="&amp;GM$12&amp;";",_xll.Woodstock.Analyst.Xcel.UDFs.GetModelFilename(),_xll.Woodstock.Analyst.Xcel.UDFs.GetScenarioIndex(),VLOOKUP($A$5,Periode,2,FALSE))/5)),0,IF(EXACT($A$5,"Moyenne 2013-2038"),_xll.Woodstock.Analyst.Xcel.UDFs.GetIndicatorValueAverage("OSUPREALREGAPAR_FCMFI",""&amp;$A$9&amp;"="&amp;GM$12&amp;";",_xll.Woodstock.Analyst.Xcel.UDFs.GetModelFilename(),_xll.Woodstock.Analyst.Xcel.UDFs.GetScenarioIndex(),"2","6")/5,_xll.Woodstock.Analyst.Xcel.UDFs.GetIndicatorValue("OSUPREALREGAPAR_FCMFI",""&amp;$A$9&amp;"="&amp;GM$12&amp;";",_xll.Woodstock.Analyst.Xcel.UDFs.GetModelFilename(),_xll.Woodstock.Analyst.Xcel.UDFs.GetScenarioIndex(),VLOOKUP($A$5,Periode,2,FALSE))/5))</f>
        <v>0</v>
      </c>
      <c r="GN41" s="163">
        <f>IF(ISERROR(IF(EXACT($A$5,"Moyenne 2013-2038"),_xll.Woodstock.Analyst.Xcel.UDFs.GetIndicatorValueAverage("OSUPREALREGAPAR_FCMFI",""&amp;$A$9&amp;"="&amp;GN$12&amp;";",_xll.Woodstock.Analyst.Xcel.UDFs.GetModelFilename(),_xll.Woodstock.Analyst.Xcel.UDFs.GetScenarioIndex(),"2","6")/5,_xll.Woodstock.Analyst.Xcel.UDFs.GetIndicatorValue("OSUPREALREGAPAR_FCMFI",""&amp;$A$9&amp;"="&amp;GN$12&amp;";",_xll.Woodstock.Analyst.Xcel.UDFs.GetModelFilename(),_xll.Woodstock.Analyst.Xcel.UDFs.GetScenarioIndex(),VLOOKUP($A$5,Periode,2,FALSE))/5)),0,IF(EXACT($A$5,"Moyenne 2013-2038"),_xll.Woodstock.Analyst.Xcel.UDFs.GetIndicatorValueAverage("OSUPREALREGAPAR_FCMFI",""&amp;$A$9&amp;"="&amp;GN$12&amp;";",_xll.Woodstock.Analyst.Xcel.UDFs.GetModelFilename(),_xll.Woodstock.Analyst.Xcel.UDFs.GetScenarioIndex(),"2","6")/5,_xll.Woodstock.Analyst.Xcel.UDFs.GetIndicatorValue("OSUPREALREGAPAR_FCMFI",""&amp;$A$9&amp;"="&amp;GN$12&amp;";",_xll.Woodstock.Analyst.Xcel.UDFs.GetModelFilename(),_xll.Woodstock.Analyst.Xcel.UDFs.GetScenarioIndex(),VLOOKUP($A$5,Periode,2,FALSE))/5))</f>
        <v>0</v>
      </c>
      <c r="GO41" s="163">
        <f>IF(ISERROR(IF(EXACT($A$5,"Moyenne 2013-2038"),_xll.Woodstock.Analyst.Xcel.UDFs.GetIndicatorValueAverage("OSUPREALREGAPAR_FCMFI",""&amp;$A$9&amp;"="&amp;GO$12&amp;";",_xll.Woodstock.Analyst.Xcel.UDFs.GetModelFilename(),_xll.Woodstock.Analyst.Xcel.UDFs.GetScenarioIndex(),"2","6")/5,_xll.Woodstock.Analyst.Xcel.UDFs.GetIndicatorValue("OSUPREALREGAPAR_FCMFI",""&amp;$A$9&amp;"="&amp;GO$12&amp;";",_xll.Woodstock.Analyst.Xcel.UDFs.GetModelFilename(),_xll.Woodstock.Analyst.Xcel.UDFs.GetScenarioIndex(),VLOOKUP($A$5,Periode,2,FALSE))/5)),0,IF(EXACT($A$5,"Moyenne 2013-2038"),_xll.Woodstock.Analyst.Xcel.UDFs.GetIndicatorValueAverage("OSUPREALREGAPAR_FCMFI",""&amp;$A$9&amp;"="&amp;GO$12&amp;";",_xll.Woodstock.Analyst.Xcel.UDFs.GetModelFilename(),_xll.Woodstock.Analyst.Xcel.UDFs.GetScenarioIndex(),"2","6")/5,_xll.Woodstock.Analyst.Xcel.UDFs.GetIndicatorValue("OSUPREALREGAPAR_FCMFI",""&amp;$A$9&amp;"="&amp;GO$12&amp;";",_xll.Woodstock.Analyst.Xcel.UDFs.GetModelFilename(),_xll.Woodstock.Analyst.Xcel.UDFs.GetScenarioIndex(),VLOOKUP($A$5,Periode,2,FALSE))/5))</f>
        <v>0</v>
      </c>
      <c r="GP41" s="163">
        <f>IF(ISERROR(IF(EXACT($A$5,"Moyenne 2013-2038"),_xll.Woodstock.Analyst.Xcel.UDFs.GetIndicatorValueAverage("OSUPREALREGAPAR_FCMFI",""&amp;$A$9&amp;"="&amp;GP$12&amp;";",_xll.Woodstock.Analyst.Xcel.UDFs.GetModelFilename(),_xll.Woodstock.Analyst.Xcel.UDFs.GetScenarioIndex(),"2","6")/5,_xll.Woodstock.Analyst.Xcel.UDFs.GetIndicatorValue("OSUPREALREGAPAR_FCMFI",""&amp;$A$9&amp;"="&amp;GP$12&amp;";",_xll.Woodstock.Analyst.Xcel.UDFs.GetModelFilename(),_xll.Woodstock.Analyst.Xcel.UDFs.GetScenarioIndex(),VLOOKUP($A$5,Periode,2,FALSE))/5)),0,IF(EXACT($A$5,"Moyenne 2013-2038"),_xll.Woodstock.Analyst.Xcel.UDFs.GetIndicatorValueAverage("OSUPREALREGAPAR_FCMFI",""&amp;$A$9&amp;"="&amp;GP$12&amp;";",_xll.Woodstock.Analyst.Xcel.UDFs.GetModelFilename(),_xll.Woodstock.Analyst.Xcel.UDFs.GetScenarioIndex(),"2","6")/5,_xll.Woodstock.Analyst.Xcel.UDFs.GetIndicatorValue("OSUPREALREGAPAR_FCMFI",""&amp;$A$9&amp;"="&amp;GP$12&amp;";",_xll.Woodstock.Analyst.Xcel.UDFs.GetModelFilename(),_xll.Woodstock.Analyst.Xcel.UDFs.GetScenarioIndex(),VLOOKUP($A$5,Periode,2,FALSE))/5))</f>
        <v>0</v>
      </c>
      <c r="GQ41" s="163">
        <f>IF(ISERROR(IF(EXACT($A$5,"Moyenne 2013-2038"),_xll.Woodstock.Analyst.Xcel.UDFs.GetIndicatorValueAverage("OSUPREALREGAPAR_FCMFI",""&amp;$A$9&amp;"="&amp;GQ$12&amp;";",_xll.Woodstock.Analyst.Xcel.UDFs.GetModelFilename(),_xll.Woodstock.Analyst.Xcel.UDFs.GetScenarioIndex(),"2","6")/5,_xll.Woodstock.Analyst.Xcel.UDFs.GetIndicatorValue("OSUPREALREGAPAR_FCMFI",""&amp;$A$9&amp;"="&amp;GQ$12&amp;";",_xll.Woodstock.Analyst.Xcel.UDFs.GetModelFilename(),_xll.Woodstock.Analyst.Xcel.UDFs.GetScenarioIndex(),VLOOKUP($A$5,Periode,2,FALSE))/5)),0,IF(EXACT($A$5,"Moyenne 2013-2038"),_xll.Woodstock.Analyst.Xcel.UDFs.GetIndicatorValueAverage("OSUPREALREGAPAR_FCMFI",""&amp;$A$9&amp;"="&amp;GQ$12&amp;";",_xll.Woodstock.Analyst.Xcel.UDFs.GetModelFilename(),_xll.Woodstock.Analyst.Xcel.UDFs.GetScenarioIndex(),"2","6")/5,_xll.Woodstock.Analyst.Xcel.UDFs.GetIndicatorValue("OSUPREALREGAPAR_FCMFI",""&amp;$A$9&amp;"="&amp;GQ$12&amp;";",_xll.Woodstock.Analyst.Xcel.UDFs.GetModelFilename(),_xll.Woodstock.Analyst.Xcel.UDFs.GetScenarioIndex(),VLOOKUP($A$5,Periode,2,FALSE))/5))</f>
        <v>0</v>
      </c>
      <c r="GR41" s="163">
        <f>IF(ISERROR(IF(EXACT($A$5,"Moyenne 2013-2038"),_xll.Woodstock.Analyst.Xcel.UDFs.GetIndicatorValueAverage("OSUPREALREGAPAR_FCMFI",""&amp;$A$9&amp;"="&amp;GR$12&amp;";",_xll.Woodstock.Analyst.Xcel.UDFs.GetModelFilename(),_xll.Woodstock.Analyst.Xcel.UDFs.GetScenarioIndex(),"2","6")/5,_xll.Woodstock.Analyst.Xcel.UDFs.GetIndicatorValue("OSUPREALREGAPAR_FCMFI",""&amp;$A$9&amp;"="&amp;GR$12&amp;";",_xll.Woodstock.Analyst.Xcel.UDFs.GetModelFilename(),_xll.Woodstock.Analyst.Xcel.UDFs.GetScenarioIndex(),VLOOKUP($A$5,Periode,2,FALSE))/5)),0,IF(EXACT($A$5,"Moyenne 2013-2038"),_xll.Woodstock.Analyst.Xcel.UDFs.GetIndicatorValueAverage("OSUPREALREGAPAR_FCMFI",""&amp;$A$9&amp;"="&amp;GR$12&amp;";",_xll.Woodstock.Analyst.Xcel.UDFs.GetModelFilename(),_xll.Woodstock.Analyst.Xcel.UDFs.GetScenarioIndex(),"2","6")/5,_xll.Woodstock.Analyst.Xcel.UDFs.GetIndicatorValue("OSUPREALREGAPAR_FCMFI",""&amp;$A$9&amp;"="&amp;GR$12&amp;";",_xll.Woodstock.Analyst.Xcel.UDFs.GetModelFilename(),_xll.Woodstock.Analyst.Xcel.UDFs.GetScenarioIndex(),VLOOKUP($A$5,Periode,2,FALSE))/5))</f>
        <v>0</v>
      </c>
      <c r="GS41" s="163">
        <f>IF(ISERROR(IF(EXACT($A$5,"Moyenne 2013-2038"),_xll.Woodstock.Analyst.Xcel.UDFs.GetIndicatorValueAverage("OSUPREALREGAPAR_FCMFI",""&amp;$A$9&amp;"="&amp;GS$12&amp;";",_xll.Woodstock.Analyst.Xcel.UDFs.GetModelFilename(),_xll.Woodstock.Analyst.Xcel.UDFs.GetScenarioIndex(),"2","6")/5,_xll.Woodstock.Analyst.Xcel.UDFs.GetIndicatorValue("OSUPREALREGAPAR_FCMFI",""&amp;$A$9&amp;"="&amp;GS$12&amp;";",_xll.Woodstock.Analyst.Xcel.UDFs.GetModelFilename(),_xll.Woodstock.Analyst.Xcel.UDFs.GetScenarioIndex(),VLOOKUP($A$5,Periode,2,FALSE))/5)),0,IF(EXACT($A$5,"Moyenne 2013-2038"),_xll.Woodstock.Analyst.Xcel.UDFs.GetIndicatorValueAverage("OSUPREALREGAPAR_FCMFI",""&amp;$A$9&amp;"="&amp;GS$12&amp;";",_xll.Woodstock.Analyst.Xcel.UDFs.GetModelFilename(),_xll.Woodstock.Analyst.Xcel.UDFs.GetScenarioIndex(),"2","6")/5,_xll.Woodstock.Analyst.Xcel.UDFs.GetIndicatorValue("OSUPREALREGAPAR_FCMFI",""&amp;$A$9&amp;"="&amp;GS$12&amp;";",_xll.Woodstock.Analyst.Xcel.UDFs.GetModelFilename(),_xll.Woodstock.Analyst.Xcel.UDFs.GetScenarioIndex(),VLOOKUP($A$5,Periode,2,FALSE))/5))</f>
        <v>0</v>
      </c>
      <c r="GT41" s="163">
        <f>IF(ISERROR(IF(EXACT($A$5,"Moyenne 2013-2038"),_xll.Woodstock.Analyst.Xcel.UDFs.GetIndicatorValueAverage("OSUPREALREGAPAR_FCMFI",""&amp;$A$9&amp;"="&amp;GT$12&amp;";",_xll.Woodstock.Analyst.Xcel.UDFs.GetModelFilename(),_xll.Woodstock.Analyst.Xcel.UDFs.GetScenarioIndex(),"2","6")/5,_xll.Woodstock.Analyst.Xcel.UDFs.GetIndicatorValue("OSUPREALREGAPAR_FCMFI",""&amp;$A$9&amp;"="&amp;GT$12&amp;";",_xll.Woodstock.Analyst.Xcel.UDFs.GetModelFilename(),_xll.Woodstock.Analyst.Xcel.UDFs.GetScenarioIndex(),VLOOKUP($A$5,Periode,2,FALSE))/5)),0,IF(EXACT($A$5,"Moyenne 2013-2038"),_xll.Woodstock.Analyst.Xcel.UDFs.GetIndicatorValueAverage("OSUPREALREGAPAR_FCMFI",""&amp;$A$9&amp;"="&amp;GT$12&amp;";",_xll.Woodstock.Analyst.Xcel.UDFs.GetModelFilename(),_xll.Woodstock.Analyst.Xcel.UDFs.GetScenarioIndex(),"2","6")/5,_xll.Woodstock.Analyst.Xcel.UDFs.GetIndicatorValue("OSUPREALREGAPAR_FCMFI",""&amp;$A$9&amp;"="&amp;GT$12&amp;";",_xll.Woodstock.Analyst.Xcel.UDFs.GetModelFilename(),_xll.Woodstock.Analyst.Xcel.UDFs.GetScenarioIndex(),VLOOKUP($A$5,Periode,2,FALSE))/5))</f>
        <v>0</v>
      </c>
    </row>
    <row r="42" spans="1:202" hidden="1" x14ac:dyDescent="0.25">
      <c r="A42" s="161" t="s">
        <v>1215</v>
      </c>
      <c r="B42" s="150">
        <f>SUM(C42:GT42)</f>
        <v>61.13175306499005</v>
      </c>
      <c r="C42" s="162">
        <f>IF(ISERROR(IF(EXACT($A$5,"Moyenne 2013-2038"),_xll.Woodstock.Analyst.Xcel.UDFs.GetIndicatorValueAverage("OSUPREALREGAPAR_FCMFT",""&amp;$A$9&amp;"="&amp;C$12&amp;";",_xll.Woodstock.Analyst.Xcel.UDFs.GetModelFilename(),_xll.Woodstock.Analyst.Xcel.UDFs.GetScenarioIndex(),"2","6")/5,_xll.Woodstock.Analyst.Xcel.UDFs.GetIndicatorValue("OSUPREALREGAPAR_FCMFT",""&amp;$A$9&amp;"="&amp;C$12&amp;";",_xll.Woodstock.Analyst.Xcel.UDFs.GetModelFilename(),_xll.Woodstock.Analyst.Xcel.UDFs.GetScenarioIndex(),VLOOKUP($A$5,Periode,2,FALSE))/5)),0,IF(EXACT($A$5,"Moyenne 2013-2038"),_xll.Woodstock.Analyst.Xcel.UDFs.GetIndicatorValueAverage("OSUPREALREGAPAR_FCMFT",""&amp;$A$9&amp;"="&amp;C$12&amp;";",_xll.Woodstock.Analyst.Xcel.UDFs.GetModelFilename(),_xll.Woodstock.Analyst.Xcel.UDFs.GetScenarioIndex(),"2","6")/5,_xll.Woodstock.Analyst.Xcel.UDFs.GetIndicatorValue("OSUPREALREGAPAR_FCMFT",""&amp;$A$9&amp;"="&amp;C$12&amp;";",_xll.Woodstock.Analyst.Xcel.UDFs.GetModelFilename(),_xll.Woodstock.Analyst.Xcel.UDFs.GetScenarioIndex(),VLOOKUP($A$5,Periode,2,FALSE))/5))</f>
        <v>0.42799999237060549</v>
      </c>
      <c r="D42" s="162">
        <f>IF(ISERROR(IF(EXACT($A$5,"Moyenne 2013-2038"),_xll.Woodstock.Analyst.Xcel.UDFs.GetIndicatorValueAverage("OSUPREALREGAPAR_FCMFT",""&amp;$A$9&amp;"="&amp;D$12&amp;";",_xll.Woodstock.Analyst.Xcel.UDFs.GetModelFilename(),_xll.Woodstock.Analyst.Xcel.UDFs.GetScenarioIndex(),"2","6")/5,_xll.Woodstock.Analyst.Xcel.UDFs.GetIndicatorValue("OSUPREALREGAPAR_FCMFT",""&amp;$A$9&amp;"="&amp;D$12&amp;";",_xll.Woodstock.Analyst.Xcel.UDFs.GetModelFilename(),_xll.Woodstock.Analyst.Xcel.UDFs.GetScenarioIndex(),VLOOKUP($A$5,Periode,2,FALSE))/5)),0,IF(EXACT($A$5,"Moyenne 2013-2038"),_xll.Woodstock.Analyst.Xcel.UDFs.GetIndicatorValueAverage("OSUPREALREGAPAR_FCMFT",""&amp;$A$9&amp;"="&amp;D$12&amp;";",_xll.Woodstock.Analyst.Xcel.UDFs.GetModelFilename(),_xll.Woodstock.Analyst.Xcel.UDFs.GetScenarioIndex(),"2","6")/5,_xll.Woodstock.Analyst.Xcel.UDFs.GetIndicatorValue("OSUPREALREGAPAR_FCMFT",""&amp;$A$9&amp;"="&amp;D$12&amp;";",_xll.Woodstock.Analyst.Xcel.UDFs.GetModelFilename(),_xll.Woodstock.Analyst.Xcel.UDFs.GetScenarioIndex(),VLOOKUP($A$5,Periode,2,FALSE))/5))</f>
        <v>0.66800001144409182</v>
      </c>
      <c r="E42" s="162">
        <f>IF(ISERROR(IF(EXACT($A$5,"Moyenne 2013-2038"),_xll.Woodstock.Analyst.Xcel.UDFs.GetIndicatorValueAverage("OSUPREALREGAPAR_FCMFT",""&amp;$A$9&amp;"="&amp;E$12&amp;";",_xll.Woodstock.Analyst.Xcel.UDFs.GetModelFilename(),_xll.Woodstock.Analyst.Xcel.UDFs.GetScenarioIndex(),"2","6")/5,_xll.Woodstock.Analyst.Xcel.UDFs.GetIndicatorValue("OSUPREALREGAPAR_FCMFT",""&amp;$A$9&amp;"="&amp;E$12&amp;";",_xll.Woodstock.Analyst.Xcel.UDFs.GetModelFilename(),_xll.Woodstock.Analyst.Xcel.UDFs.GetScenarioIndex(),VLOOKUP($A$5,Periode,2,FALSE))/5)),0,IF(EXACT($A$5,"Moyenne 2013-2038"),_xll.Woodstock.Analyst.Xcel.UDFs.GetIndicatorValueAverage("OSUPREALREGAPAR_FCMFT",""&amp;$A$9&amp;"="&amp;E$12&amp;";",_xll.Woodstock.Analyst.Xcel.UDFs.GetModelFilename(),_xll.Woodstock.Analyst.Xcel.UDFs.GetScenarioIndex(),"2","6")/5,_xll.Woodstock.Analyst.Xcel.UDFs.GetIndicatorValue("OSUPREALREGAPAR_FCMFT",""&amp;$A$9&amp;"="&amp;E$12&amp;";",_xll.Woodstock.Analyst.Xcel.UDFs.GetModelFilename(),_xll.Woodstock.Analyst.Xcel.UDFs.GetScenarioIndex(),VLOOKUP($A$5,Periode,2,FALSE))/5))</f>
        <v>0.26399999618530273</v>
      </c>
      <c r="F42" s="162">
        <f>IF(ISERROR(IF(EXACT($A$5,"Moyenne 2013-2038"),_xll.Woodstock.Analyst.Xcel.UDFs.GetIndicatorValueAverage("OSUPREALREGAPAR_FCMFT",""&amp;$A$9&amp;"="&amp;F$12&amp;";",_xll.Woodstock.Analyst.Xcel.UDFs.GetModelFilename(),_xll.Woodstock.Analyst.Xcel.UDFs.GetScenarioIndex(),"2","6")/5,_xll.Woodstock.Analyst.Xcel.UDFs.GetIndicatorValue("OSUPREALREGAPAR_FCMFT",""&amp;$A$9&amp;"="&amp;F$12&amp;";",_xll.Woodstock.Analyst.Xcel.UDFs.GetModelFilename(),_xll.Woodstock.Analyst.Xcel.UDFs.GetScenarioIndex(),VLOOKUP($A$5,Periode,2,FALSE))/5)),0,IF(EXACT($A$5,"Moyenne 2013-2038"),_xll.Woodstock.Analyst.Xcel.UDFs.GetIndicatorValueAverage("OSUPREALREGAPAR_FCMFT",""&amp;$A$9&amp;"="&amp;F$12&amp;";",_xll.Woodstock.Analyst.Xcel.UDFs.GetModelFilename(),_xll.Woodstock.Analyst.Xcel.UDFs.GetScenarioIndex(),"2","6")/5,_xll.Woodstock.Analyst.Xcel.UDFs.GetIndicatorValue("OSUPREALREGAPAR_FCMFT",""&amp;$A$9&amp;"="&amp;F$12&amp;";",_xll.Woodstock.Analyst.Xcel.UDFs.GetModelFilename(),_xll.Woodstock.Analyst.Xcel.UDFs.GetScenarioIndex(),VLOOKUP($A$5,Periode,2,FALSE))/5))</f>
        <v>0</v>
      </c>
      <c r="G42" s="162">
        <f>IF(ISERROR(IF(EXACT($A$5,"Moyenne 2013-2038"),_xll.Woodstock.Analyst.Xcel.UDFs.GetIndicatorValueAverage("OSUPREALREGAPAR_FCMFT",""&amp;$A$9&amp;"="&amp;G$12&amp;";",_xll.Woodstock.Analyst.Xcel.UDFs.GetModelFilename(),_xll.Woodstock.Analyst.Xcel.UDFs.GetScenarioIndex(),"2","6")/5,_xll.Woodstock.Analyst.Xcel.UDFs.GetIndicatorValue("OSUPREALREGAPAR_FCMFT",""&amp;$A$9&amp;"="&amp;G$12&amp;";",_xll.Woodstock.Analyst.Xcel.UDFs.GetModelFilename(),_xll.Woodstock.Analyst.Xcel.UDFs.GetScenarioIndex(),VLOOKUP($A$5,Periode,2,FALSE))/5)),0,IF(EXACT($A$5,"Moyenne 2013-2038"),_xll.Woodstock.Analyst.Xcel.UDFs.GetIndicatorValueAverage("OSUPREALREGAPAR_FCMFT",""&amp;$A$9&amp;"="&amp;G$12&amp;";",_xll.Woodstock.Analyst.Xcel.UDFs.GetModelFilename(),_xll.Woodstock.Analyst.Xcel.UDFs.GetScenarioIndex(),"2","6")/5,_xll.Woodstock.Analyst.Xcel.UDFs.GetIndicatorValue("OSUPREALREGAPAR_FCMFT",""&amp;$A$9&amp;"="&amp;G$12&amp;";",_xll.Woodstock.Analyst.Xcel.UDFs.GetModelFilename(),_xll.Woodstock.Analyst.Xcel.UDFs.GetScenarioIndex(),VLOOKUP($A$5,Periode,2,FALSE))/5))</f>
        <v>0.37200000286102297</v>
      </c>
      <c r="H42" s="162">
        <f>IF(ISERROR(IF(EXACT($A$5,"Moyenne 2013-2038"),_xll.Woodstock.Analyst.Xcel.UDFs.GetIndicatorValueAverage("OSUPREALREGAPAR_FCMFT",""&amp;$A$9&amp;"="&amp;H$12&amp;";",_xll.Woodstock.Analyst.Xcel.UDFs.GetModelFilename(),_xll.Woodstock.Analyst.Xcel.UDFs.GetScenarioIndex(),"2","6")/5,_xll.Woodstock.Analyst.Xcel.UDFs.GetIndicatorValue("OSUPREALREGAPAR_FCMFT",""&amp;$A$9&amp;"="&amp;H$12&amp;";",_xll.Woodstock.Analyst.Xcel.UDFs.GetModelFilename(),_xll.Woodstock.Analyst.Xcel.UDFs.GetScenarioIndex(),VLOOKUP($A$5,Periode,2,FALSE))/5)),0,IF(EXACT($A$5,"Moyenne 2013-2038"),_xll.Woodstock.Analyst.Xcel.UDFs.GetIndicatorValueAverage("OSUPREALREGAPAR_FCMFT",""&amp;$A$9&amp;"="&amp;H$12&amp;";",_xll.Woodstock.Analyst.Xcel.UDFs.GetModelFilename(),_xll.Woodstock.Analyst.Xcel.UDFs.GetScenarioIndex(),"2","6")/5,_xll.Woodstock.Analyst.Xcel.UDFs.GetIndicatorValue("OSUPREALREGAPAR_FCMFT",""&amp;$A$9&amp;"="&amp;H$12&amp;";",_xll.Woodstock.Analyst.Xcel.UDFs.GetModelFilename(),_xll.Woodstock.Analyst.Xcel.UDFs.GetScenarioIndex(),VLOOKUP($A$5,Periode,2,FALSE))/5))</f>
        <v>10.171686444282532</v>
      </c>
      <c r="I42" s="162">
        <f>IF(ISERROR(IF(EXACT($A$5,"Moyenne 2013-2038"),_xll.Woodstock.Analyst.Xcel.UDFs.GetIndicatorValueAverage("OSUPREALREGAPAR_FCMFT",""&amp;$A$9&amp;"="&amp;I$12&amp;";",_xll.Woodstock.Analyst.Xcel.UDFs.GetModelFilename(),_xll.Woodstock.Analyst.Xcel.UDFs.GetScenarioIndex(),"2","6")/5,_xll.Woodstock.Analyst.Xcel.UDFs.GetIndicatorValue("OSUPREALREGAPAR_FCMFT",""&amp;$A$9&amp;"="&amp;I$12&amp;";",_xll.Woodstock.Analyst.Xcel.UDFs.GetModelFilename(),_xll.Woodstock.Analyst.Xcel.UDFs.GetScenarioIndex(),VLOOKUP($A$5,Periode,2,FALSE))/5)),0,IF(EXACT($A$5,"Moyenne 2013-2038"),_xll.Woodstock.Analyst.Xcel.UDFs.GetIndicatorValueAverage("OSUPREALREGAPAR_FCMFT",""&amp;$A$9&amp;"="&amp;I$12&amp;";",_xll.Woodstock.Analyst.Xcel.UDFs.GetModelFilename(),_xll.Woodstock.Analyst.Xcel.UDFs.GetScenarioIndex(),"2","6")/5,_xll.Woodstock.Analyst.Xcel.UDFs.GetIndicatorValue("OSUPREALREGAPAR_FCMFT",""&amp;$A$9&amp;"="&amp;I$12&amp;";",_xll.Woodstock.Analyst.Xcel.UDFs.GetModelFilename(),_xll.Woodstock.Analyst.Xcel.UDFs.GetScenarioIndex(),VLOOKUP($A$5,Periode,2,FALSE))/5))</f>
        <v>2.4759999895095826</v>
      </c>
      <c r="J42" s="162">
        <f>IF(ISERROR(IF(EXACT($A$5,"Moyenne 2013-2038"),_xll.Woodstock.Analyst.Xcel.UDFs.GetIndicatorValueAverage("OSUPREALREGAPAR_FCMFT",""&amp;$A$9&amp;"="&amp;J$12&amp;";",_xll.Woodstock.Analyst.Xcel.UDFs.GetModelFilename(),_xll.Woodstock.Analyst.Xcel.UDFs.GetScenarioIndex(),"2","6")/5,_xll.Woodstock.Analyst.Xcel.UDFs.GetIndicatorValue("OSUPREALREGAPAR_FCMFT",""&amp;$A$9&amp;"="&amp;J$12&amp;";",_xll.Woodstock.Analyst.Xcel.UDFs.GetModelFilename(),_xll.Woodstock.Analyst.Xcel.UDFs.GetScenarioIndex(),VLOOKUP($A$5,Periode,2,FALSE))/5)),0,IF(EXACT($A$5,"Moyenne 2013-2038"),_xll.Woodstock.Analyst.Xcel.UDFs.GetIndicatorValueAverage("OSUPREALREGAPAR_FCMFT",""&amp;$A$9&amp;"="&amp;J$12&amp;";",_xll.Woodstock.Analyst.Xcel.UDFs.GetModelFilename(),_xll.Woodstock.Analyst.Xcel.UDFs.GetScenarioIndex(),"2","6")/5,_xll.Woodstock.Analyst.Xcel.UDFs.GetIndicatorValue("OSUPREALREGAPAR_FCMFT",""&amp;$A$9&amp;"="&amp;J$12&amp;";",_xll.Woodstock.Analyst.Xcel.UDFs.GetModelFilename(),_xll.Woodstock.Analyst.Xcel.UDFs.GetScenarioIndex(),VLOOKUP($A$5,Periode,2,FALSE))/5))</f>
        <v>3.9399263000488283</v>
      </c>
      <c r="K42" s="162">
        <f>IF(ISERROR(IF(EXACT($A$5,"Moyenne 2013-2038"),_xll.Woodstock.Analyst.Xcel.UDFs.GetIndicatorValueAverage("OSUPREALREGAPAR_FCMFT",""&amp;$A$9&amp;"="&amp;K$12&amp;";",_xll.Woodstock.Analyst.Xcel.UDFs.GetModelFilename(),_xll.Woodstock.Analyst.Xcel.UDFs.GetScenarioIndex(),"2","6")/5,_xll.Woodstock.Analyst.Xcel.UDFs.GetIndicatorValue("OSUPREALREGAPAR_FCMFT",""&amp;$A$9&amp;"="&amp;K$12&amp;";",_xll.Woodstock.Analyst.Xcel.UDFs.GetModelFilename(),_xll.Woodstock.Analyst.Xcel.UDFs.GetScenarioIndex(),VLOOKUP($A$5,Periode,2,FALSE))/5)),0,IF(EXACT($A$5,"Moyenne 2013-2038"),_xll.Woodstock.Analyst.Xcel.UDFs.GetIndicatorValueAverage("OSUPREALREGAPAR_FCMFT",""&amp;$A$9&amp;"="&amp;K$12&amp;";",_xll.Woodstock.Analyst.Xcel.UDFs.GetModelFilename(),_xll.Woodstock.Analyst.Xcel.UDFs.GetScenarioIndex(),"2","6")/5,_xll.Woodstock.Analyst.Xcel.UDFs.GetIndicatorValue("OSUPREALREGAPAR_FCMFT",""&amp;$A$9&amp;"="&amp;K$12&amp;";",_xll.Woodstock.Analyst.Xcel.UDFs.GetModelFilename(),_xll.Woodstock.Analyst.Xcel.UDFs.GetScenarioIndex(),VLOOKUP($A$5,Periode,2,FALSE))/5))</f>
        <v>5.1473996424674988</v>
      </c>
      <c r="L42" s="162">
        <f>IF(ISERROR(IF(EXACT($A$5,"Moyenne 2013-2038"),_xll.Woodstock.Analyst.Xcel.UDFs.GetIndicatorValueAverage("OSUPREALREGAPAR_FCMFT",""&amp;$A$9&amp;"="&amp;L$12&amp;";",_xll.Woodstock.Analyst.Xcel.UDFs.GetModelFilename(),_xll.Woodstock.Analyst.Xcel.UDFs.GetScenarioIndex(),"2","6")/5,_xll.Woodstock.Analyst.Xcel.UDFs.GetIndicatorValue("OSUPREALREGAPAR_FCMFT",""&amp;$A$9&amp;"="&amp;L$12&amp;";",_xll.Woodstock.Analyst.Xcel.UDFs.GetModelFilename(),_xll.Woodstock.Analyst.Xcel.UDFs.GetScenarioIndex(),VLOOKUP($A$5,Periode,2,FALSE))/5)),0,IF(EXACT($A$5,"Moyenne 2013-2038"),_xll.Woodstock.Analyst.Xcel.UDFs.GetIndicatorValueAverage("OSUPREALREGAPAR_FCMFT",""&amp;$A$9&amp;"="&amp;L$12&amp;";",_xll.Woodstock.Analyst.Xcel.UDFs.GetModelFilename(),_xll.Woodstock.Analyst.Xcel.UDFs.GetScenarioIndex(),"2","6")/5,_xll.Woodstock.Analyst.Xcel.UDFs.GetIndicatorValue("OSUPREALREGAPAR_FCMFT",""&amp;$A$9&amp;"="&amp;L$12&amp;";",_xll.Woodstock.Analyst.Xcel.UDFs.GetModelFilename(),_xll.Woodstock.Analyst.Xcel.UDFs.GetScenarioIndex(),VLOOKUP($A$5,Periode,2,FALSE))/5))</f>
        <v>1.0420693969726562</v>
      </c>
      <c r="M42" s="162">
        <f>IF(ISERROR(IF(EXACT($A$5,"Moyenne 2013-2038"),_xll.Woodstock.Analyst.Xcel.UDFs.GetIndicatorValueAverage("OSUPREALREGAPAR_FCMFT",""&amp;$A$9&amp;"="&amp;M$12&amp;";",_xll.Woodstock.Analyst.Xcel.UDFs.GetModelFilename(),_xll.Woodstock.Analyst.Xcel.UDFs.GetScenarioIndex(),"2","6")/5,_xll.Woodstock.Analyst.Xcel.UDFs.GetIndicatorValue("OSUPREALREGAPAR_FCMFT",""&amp;$A$9&amp;"="&amp;M$12&amp;";",_xll.Woodstock.Analyst.Xcel.UDFs.GetModelFilename(),_xll.Woodstock.Analyst.Xcel.UDFs.GetScenarioIndex(),VLOOKUP($A$5,Periode,2,FALSE))/5)),0,IF(EXACT($A$5,"Moyenne 2013-2038"),_xll.Woodstock.Analyst.Xcel.UDFs.GetIndicatorValueAverage("OSUPREALREGAPAR_FCMFT",""&amp;$A$9&amp;"="&amp;M$12&amp;";",_xll.Woodstock.Analyst.Xcel.UDFs.GetModelFilename(),_xll.Woodstock.Analyst.Xcel.UDFs.GetScenarioIndex(),"2","6")/5,_xll.Woodstock.Analyst.Xcel.UDFs.GetIndicatorValue("OSUPREALREGAPAR_FCMFT",""&amp;$A$9&amp;"="&amp;M$12&amp;";",_xll.Woodstock.Analyst.Xcel.UDFs.GetModelFilename(),_xll.Woodstock.Analyst.Xcel.UDFs.GetScenarioIndex(),VLOOKUP($A$5,Periode,2,FALSE))/5))</f>
        <v>6.333980515003204</v>
      </c>
      <c r="N42" s="162">
        <f>IF(ISERROR(IF(EXACT($A$5,"Moyenne 2013-2038"),_xll.Woodstock.Analyst.Xcel.UDFs.GetIndicatorValueAverage("OSUPREALREGAPAR_FCMFT",""&amp;$A$9&amp;"="&amp;N$12&amp;";",_xll.Woodstock.Analyst.Xcel.UDFs.GetModelFilename(),_xll.Woodstock.Analyst.Xcel.UDFs.GetScenarioIndex(),"2","6")/5,_xll.Woodstock.Analyst.Xcel.UDFs.GetIndicatorValue("OSUPREALREGAPAR_FCMFT",""&amp;$A$9&amp;"="&amp;N$12&amp;";",_xll.Woodstock.Analyst.Xcel.UDFs.GetModelFilename(),_xll.Woodstock.Analyst.Xcel.UDFs.GetScenarioIndex(),VLOOKUP($A$5,Periode,2,FALSE))/5)),0,IF(EXACT($A$5,"Moyenne 2013-2038"),_xll.Woodstock.Analyst.Xcel.UDFs.GetIndicatorValueAverage("OSUPREALREGAPAR_FCMFT",""&amp;$A$9&amp;"="&amp;N$12&amp;";",_xll.Woodstock.Analyst.Xcel.UDFs.GetModelFilename(),_xll.Woodstock.Analyst.Xcel.UDFs.GetScenarioIndex(),"2","6")/5,_xll.Woodstock.Analyst.Xcel.UDFs.GetIndicatorValue("OSUPREALREGAPAR_FCMFT",""&amp;$A$9&amp;"="&amp;N$12&amp;";",_xll.Woodstock.Analyst.Xcel.UDFs.GetModelFilename(),_xll.Woodstock.Analyst.Xcel.UDFs.GetScenarioIndex(),VLOOKUP($A$5,Periode,2,FALSE))/5))</f>
        <v>9.6955059862136839</v>
      </c>
      <c r="O42" s="162">
        <f>IF(ISERROR(IF(EXACT($A$5,"Moyenne 2013-2038"),_xll.Woodstock.Analyst.Xcel.UDFs.GetIndicatorValueAverage("OSUPREALREGAPAR_FCMFT",""&amp;$A$9&amp;"="&amp;O$12&amp;";",_xll.Woodstock.Analyst.Xcel.UDFs.GetModelFilename(),_xll.Woodstock.Analyst.Xcel.UDFs.GetScenarioIndex(),"2","6")/5,_xll.Woodstock.Analyst.Xcel.UDFs.GetIndicatorValue("OSUPREALREGAPAR_FCMFT",""&amp;$A$9&amp;"="&amp;O$12&amp;";",_xll.Woodstock.Analyst.Xcel.UDFs.GetModelFilename(),_xll.Woodstock.Analyst.Xcel.UDFs.GetScenarioIndex(),VLOOKUP($A$5,Periode,2,FALSE))/5)),0,IF(EXACT($A$5,"Moyenne 2013-2038"),_xll.Woodstock.Analyst.Xcel.UDFs.GetIndicatorValueAverage("OSUPREALREGAPAR_FCMFT",""&amp;$A$9&amp;"="&amp;O$12&amp;";",_xll.Woodstock.Analyst.Xcel.UDFs.GetModelFilename(),_xll.Woodstock.Analyst.Xcel.UDFs.GetScenarioIndex(),"2","6")/5,_xll.Woodstock.Analyst.Xcel.UDFs.GetIndicatorValue("OSUPREALREGAPAR_FCMFT",""&amp;$A$9&amp;"="&amp;O$12&amp;";",_xll.Woodstock.Analyst.Xcel.UDFs.GetModelFilename(),_xll.Woodstock.Analyst.Xcel.UDFs.GetScenarioIndex(),VLOOKUP($A$5,Periode,2,FALSE))/5))</f>
        <v>1.0825472855567932</v>
      </c>
      <c r="P42" s="162">
        <f>IF(ISERROR(IF(EXACT($A$5,"Moyenne 2013-2038"),_xll.Woodstock.Analyst.Xcel.UDFs.GetIndicatorValueAverage("OSUPREALREGAPAR_FCMFT",""&amp;$A$9&amp;"="&amp;P$12&amp;";",_xll.Woodstock.Analyst.Xcel.UDFs.GetModelFilename(),_xll.Woodstock.Analyst.Xcel.UDFs.GetScenarioIndex(),"2","6")/5,_xll.Woodstock.Analyst.Xcel.UDFs.GetIndicatorValue("OSUPREALREGAPAR_FCMFT",""&amp;$A$9&amp;"="&amp;P$12&amp;";",_xll.Woodstock.Analyst.Xcel.UDFs.GetModelFilename(),_xll.Woodstock.Analyst.Xcel.UDFs.GetScenarioIndex(),VLOOKUP($A$5,Periode,2,FALSE))/5)),0,IF(EXACT($A$5,"Moyenne 2013-2038"),_xll.Woodstock.Analyst.Xcel.UDFs.GetIndicatorValueAverage("OSUPREALREGAPAR_FCMFT",""&amp;$A$9&amp;"="&amp;P$12&amp;";",_xll.Woodstock.Analyst.Xcel.UDFs.GetModelFilename(),_xll.Woodstock.Analyst.Xcel.UDFs.GetScenarioIndex(),"2","6")/5,_xll.Woodstock.Analyst.Xcel.UDFs.GetIndicatorValue("OSUPREALREGAPAR_FCMFT",""&amp;$A$9&amp;"="&amp;P$12&amp;";",_xll.Woodstock.Analyst.Xcel.UDFs.GetModelFilename(),_xll.Woodstock.Analyst.Xcel.UDFs.GetScenarioIndex(),VLOOKUP($A$5,Periode,2,FALSE))/5))</f>
        <v>3.3960000705718998</v>
      </c>
      <c r="Q42" s="162">
        <f>IF(ISERROR(IF(EXACT($A$5,"Moyenne 2013-2038"),_xll.Woodstock.Analyst.Xcel.UDFs.GetIndicatorValueAverage("OSUPREALREGAPAR_FCMFT",""&amp;$A$9&amp;"="&amp;Q$12&amp;";",_xll.Woodstock.Analyst.Xcel.UDFs.GetModelFilename(),_xll.Woodstock.Analyst.Xcel.UDFs.GetScenarioIndex(),"2","6")/5,_xll.Woodstock.Analyst.Xcel.UDFs.GetIndicatorValue("OSUPREALREGAPAR_FCMFT",""&amp;$A$9&amp;"="&amp;Q$12&amp;";",_xll.Woodstock.Analyst.Xcel.UDFs.GetModelFilename(),_xll.Woodstock.Analyst.Xcel.UDFs.GetScenarioIndex(),VLOOKUP($A$5,Periode,2,FALSE))/5)),0,IF(EXACT($A$5,"Moyenne 2013-2038"),_xll.Woodstock.Analyst.Xcel.UDFs.GetIndicatorValueAverage("OSUPREALREGAPAR_FCMFT",""&amp;$A$9&amp;"="&amp;Q$12&amp;";",_xll.Woodstock.Analyst.Xcel.UDFs.GetModelFilename(),_xll.Woodstock.Analyst.Xcel.UDFs.GetScenarioIndex(),"2","6")/5,_xll.Woodstock.Analyst.Xcel.UDFs.GetIndicatorValue("OSUPREALREGAPAR_FCMFT",""&amp;$A$9&amp;"="&amp;Q$12&amp;";",_xll.Woodstock.Analyst.Xcel.UDFs.GetModelFilename(),_xll.Woodstock.Analyst.Xcel.UDFs.GetScenarioIndex(),VLOOKUP($A$5,Periode,2,FALSE))/5))</f>
        <v>0.51599998474121089</v>
      </c>
      <c r="R42" s="162">
        <f>IF(ISERROR(IF(EXACT($A$5,"Moyenne 2013-2038"),_xll.Woodstock.Analyst.Xcel.UDFs.GetIndicatorValueAverage("OSUPREALREGAPAR_FCMFT",""&amp;$A$9&amp;"="&amp;R$12&amp;";",_xll.Woodstock.Analyst.Xcel.UDFs.GetModelFilename(),_xll.Woodstock.Analyst.Xcel.UDFs.GetScenarioIndex(),"2","6")/5,_xll.Woodstock.Analyst.Xcel.UDFs.GetIndicatorValue("OSUPREALREGAPAR_FCMFT",""&amp;$A$9&amp;"="&amp;R$12&amp;";",_xll.Woodstock.Analyst.Xcel.UDFs.GetModelFilename(),_xll.Woodstock.Analyst.Xcel.UDFs.GetScenarioIndex(),VLOOKUP($A$5,Periode,2,FALSE))/5)),0,IF(EXACT($A$5,"Moyenne 2013-2038"),_xll.Woodstock.Analyst.Xcel.UDFs.GetIndicatorValueAverage("OSUPREALREGAPAR_FCMFT",""&amp;$A$9&amp;"="&amp;R$12&amp;";",_xll.Woodstock.Analyst.Xcel.UDFs.GetModelFilename(),_xll.Woodstock.Analyst.Xcel.UDFs.GetScenarioIndex(),"2","6")/5,_xll.Woodstock.Analyst.Xcel.UDFs.GetIndicatorValue("OSUPREALREGAPAR_FCMFT",""&amp;$A$9&amp;"="&amp;R$12&amp;";",_xll.Woodstock.Analyst.Xcel.UDFs.GetModelFilename(),_xll.Woodstock.Analyst.Xcel.UDFs.GetScenarioIndex(),VLOOKUP($A$5,Periode,2,FALSE))/5))</f>
        <v>1.1679999887943269</v>
      </c>
      <c r="S42" s="162">
        <f>IF(ISERROR(IF(EXACT($A$5,"Moyenne 2013-2038"),_xll.Woodstock.Analyst.Xcel.UDFs.GetIndicatorValueAverage("OSUPREALREGAPAR_FCMFT",""&amp;$A$9&amp;"="&amp;S$12&amp;";",_xll.Woodstock.Analyst.Xcel.UDFs.GetModelFilename(),_xll.Woodstock.Analyst.Xcel.UDFs.GetScenarioIndex(),"2","6")/5,_xll.Woodstock.Analyst.Xcel.UDFs.GetIndicatorValue("OSUPREALREGAPAR_FCMFT",""&amp;$A$9&amp;"="&amp;S$12&amp;";",_xll.Woodstock.Analyst.Xcel.UDFs.GetModelFilename(),_xll.Woodstock.Analyst.Xcel.UDFs.GetScenarioIndex(),VLOOKUP($A$5,Periode,2,FALSE))/5)),0,IF(EXACT($A$5,"Moyenne 2013-2038"),_xll.Woodstock.Analyst.Xcel.UDFs.GetIndicatorValueAverage("OSUPREALREGAPAR_FCMFT",""&amp;$A$9&amp;"="&amp;S$12&amp;";",_xll.Woodstock.Analyst.Xcel.UDFs.GetModelFilename(),_xll.Woodstock.Analyst.Xcel.UDFs.GetScenarioIndex(),"2","6")/5,_xll.Woodstock.Analyst.Xcel.UDFs.GetIndicatorValue("OSUPREALREGAPAR_FCMFT",""&amp;$A$9&amp;"="&amp;S$12&amp;";",_xll.Woodstock.Analyst.Xcel.UDFs.GetModelFilename(),_xll.Woodstock.Analyst.Xcel.UDFs.GetScenarioIndex(),VLOOKUP($A$5,Periode,2,FALSE))/5))</f>
        <v>1.8491065055131912</v>
      </c>
      <c r="T42" s="162">
        <f>IF(ISERROR(IF(EXACT($A$5,"Moyenne 2013-2038"),_xll.Woodstock.Analyst.Xcel.UDFs.GetIndicatorValueAverage("OSUPREALREGAPAR_FCMFT",""&amp;$A$9&amp;"="&amp;T$12&amp;";",_xll.Woodstock.Analyst.Xcel.UDFs.GetModelFilename(),_xll.Woodstock.Analyst.Xcel.UDFs.GetScenarioIndex(),"2","6")/5,_xll.Woodstock.Analyst.Xcel.UDFs.GetIndicatorValue("OSUPREALREGAPAR_FCMFT",""&amp;$A$9&amp;"="&amp;T$12&amp;";",_xll.Woodstock.Analyst.Xcel.UDFs.GetModelFilename(),_xll.Woodstock.Analyst.Xcel.UDFs.GetScenarioIndex(),VLOOKUP($A$5,Periode,2,FALSE))/5)),0,IF(EXACT($A$5,"Moyenne 2013-2038"),_xll.Woodstock.Analyst.Xcel.UDFs.GetIndicatorValueAverage("OSUPREALREGAPAR_FCMFT",""&amp;$A$9&amp;"="&amp;T$12&amp;";",_xll.Woodstock.Analyst.Xcel.UDFs.GetModelFilename(),_xll.Woodstock.Analyst.Xcel.UDFs.GetScenarioIndex(),"2","6")/5,_xll.Woodstock.Analyst.Xcel.UDFs.GetIndicatorValue("OSUPREALREGAPAR_FCMFT",""&amp;$A$9&amp;"="&amp;T$12&amp;";",_xll.Woodstock.Analyst.Xcel.UDFs.GetModelFilename(),_xll.Woodstock.Analyst.Xcel.UDFs.GetScenarioIndex(),VLOOKUP($A$5,Periode,2,FALSE))/5))</f>
        <v>12.581530952453614</v>
      </c>
      <c r="U42" s="162">
        <f>IF(ISERROR(IF(EXACT($A$5,"Moyenne 2013-2038"),_xll.Woodstock.Analyst.Xcel.UDFs.GetIndicatorValueAverage("OSUPREALREGAPAR_FCMFT",""&amp;$A$9&amp;"="&amp;U$12&amp;";",_xll.Woodstock.Analyst.Xcel.UDFs.GetModelFilename(),_xll.Woodstock.Analyst.Xcel.UDFs.GetScenarioIndex(),"2","6")/5,_xll.Woodstock.Analyst.Xcel.UDFs.GetIndicatorValue("OSUPREALREGAPAR_FCMFT",""&amp;$A$9&amp;"="&amp;U$12&amp;";",_xll.Woodstock.Analyst.Xcel.UDFs.GetModelFilename(),_xll.Woodstock.Analyst.Xcel.UDFs.GetScenarioIndex(),VLOOKUP($A$5,Periode,2,FALSE))/5)),0,IF(EXACT($A$5,"Moyenne 2013-2038"),_xll.Woodstock.Analyst.Xcel.UDFs.GetIndicatorValueAverage("OSUPREALREGAPAR_FCMFT",""&amp;$A$9&amp;"="&amp;U$12&amp;";",_xll.Woodstock.Analyst.Xcel.UDFs.GetModelFilename(),_xll.Woodstock.Analyst.Xcel.UDFs.GetScenarioIndex(),"2","6")/5,_xll.Woodstock.Analyst.Xcel.UDFs.GetIndicatorValue("OSUPREALREGAPAR_FCMFT",""&amp;$A$9&amp;"="&amp;U$12&amp;";",_xll.Woodstock.Analyst.Xcel.UDFs.GetModelFilename(),_xll.Woodstock.Analyst.Xcel.UDFs.GetScenarioIndex(),VLOOKUP($A$5,Periode,2,FALSE))/5))</f>
        <v>0</v>
      </c>
      <c r="V42" s="162">
        <f>IF(ISERROR(IF(EXACT($A$5,"Moyenne 2013-2038"),_xll.Woodstock.Analyst.Xcel.UDFs.GetIndicatorValueAverage("OSUPREALREGAPAR_FCMFT",""&amp;$A$9&amp;"="&amp;V$12&amp;";",_xll.Woodstock.Analyst.Xcel.UDFs.GetModelFilename(),_xll.Woodstock.Analyst.Xcel.UDFs.GetScenarioIndex(),"2","6")/5,_xll.Woodstock.Analyst.Xcel.UDFs.GetIndicatorValue("OSUPREALREGAPAR_FCMFT",""&amp;$A$9&amp;"="&amp;V$12&amp;";",_xll.Woodstock.Analyst.Xcel.UDFs.GetModelFilename(),_xll.Woodstock.Analyst.Xcel.UDFs.GetScenarioIndex(),VLOOKUP($A$5,Periode,2,FALSE))/5)),0,IF(EXACT($A$5,"Moyenne 2013-2038"),_xll.Woodstock.Analyst.Xcel.UDFs.GetIndicatorValueAverage("OSUPREALREGAPAR_FCMFT",""&amp;$A$9&amp;"="&amp;V$12&amp;";",_xll.Woodstock.Analyst.Xcel.UDFs.GetModelFilename(),_xll.Woodstock.Analyst.Xcel.UDFs.GetScenarioIndex(),"2","6")/5,_xll.Woodstock.Analyst.Xcel.UDFs.GetIndicatorValue("OSUPREALREGAPAR_FCMFT",""&amp;$A$9&amp;"="&amp;V$12&amp;";",_xll.Woodstock.Analyst.Xcel.UDFs.GetModelFilename(),_xll.Woodstock.Analyst.Xcel.UDFs.GetScenarioIndex(),VLOOKUP($A$5,Periode,2,FALSE))/5))</f>
        <v>0</v>
      </c>
      <c r="W42" s="162">
        <f>IF(ISERROR(IF(EXACT($A$5,"Moyenne 2013-2038"),_xll.Woodstock.Analyst.Xcel.UDFs.GetIndicatorValueAverage("OSUPREALREGAPAR_FCMFT",""&amp;$A$9&amp;"="&amp;W$12&amp;";",_xll.Woodstock.Analyst.Xcel.UDFs.GetModelFilename(),_xll.Woodstock.Analyst.Xcel.UDFs.GetScenarioIndex(),"2","6")/5,_xll.Woodstock.Analyst.Xcel.UDFs.GetIndicatorValue("OSUPREALREGAPAR_FCMFT",""&amp;$A$9&amp;"="&amp;W$12&amp;";",_xll.Woodstock.Analyst.Xcel.UDFs.GetModelFilename(),_xll.Woodstock.Analyst.Xcel.UDFs.GetScenarioIndex(),VLOOKUP($A$5,Periode,2,FALSE))/5)),0,IF(EXACT($A$5,"Moyenne 2013-2038"),_xll.Woodstock.Analyst.Xcel.UDFs.GetIndicatorValueAverage("OSUPREALREGAPAR_FCMFT",""&amp;$A$9&amp;"="&amp;W$12&amp;";",_xll.Woodstock.Analyst.Xcel.UDFs.GetModelFilename(),_xll.Woodstock.Analyst.Xcel.UDFs.GetScenarioIndex(),"2","6")/5,_xll.Woodstock.Analyst.Xcel.UDFs.GetIndicatorValue("OSUPREALREGAPAR_FCMFT",""&amp;$A$9&amp;"="&amp;W$12&amp;";",_xll.Woodstock.Analyst.Xcel.UDFs.GetModelFilename(),_xll.Woodstock.Analyst.Xcel.UDFs.GetScenarioIndex(),VLOOKUP($A$5,Periode,2,FALSE))/5))</f>
        <v>0</v>
      </c>
      <c r="X42" s="162">
        <f>IF(ISERROR(IF(EXACT($A$5,"Moyenne 2013-2038"),_xll.Woodstock.Analyst.Xcel.UDFs.GetIndicatorValueAverage("OSUPREALREGAPAR_FCMFT",""&amp;$A$9&amp;"="&amp;X$12&amp;";",_xll.Woodstock.Analyst.Xcel.UDFs.GetModelFilename(),_xll.Woodstock.Analyst.Xcel.UDFs.GetScenarioIndex(),"2","6")/5,_xll.Woodstock.Analyst.Xcel.UDFs.GetIndicatorValue("OSUPREALREGAPAR_FCMFT",""&amp;$A$9&amp;"="&amp;X$12&amp;";",_xll.Woodstock.Analyst.Xcel.UDFs.GetModelFilename(),_xll.Woodstock.Analyst.Xcel.UDFs.GetScenarioIndex(),VLOOKUP($A$5,Periode,2,FALSE))/5)),0,IF(EXACT($A$5,"Moyenne 2013-2038"),_xll.Woodstock.Analyst.Xcel.UDFs.GetIndicatorValueAverage("OSUPREALREGAPAR_FCMFT",""&amp;$A$9&amp;"="&amp;X$12&amp;";",_xll.Woodstock.Analyst.Xcel.UDFs.GetModelFilename(),_xll.Woodstock.Analyst.Xcel.UDFs.GetScenarioIndex(),"2","6")/5,_xll.Woodstock.Analyst.Xcel.UDFs.GetIndicatorValue("OSUPREALREGAPAR_FCMFT",""&amp;$A$9&amp;"="&amp;X$12&amp;";",_xll.Woodstock.Analyst.Xcel.UDFs.GetModelFilename(),_xll.Woodstock.Analyst.Xcel.UDFs.GetScenarioIndex(),VLOOKUP($A$5,Periode,2,FALSE))/5))</f>
        <v>0</v>
      </c>
      <c r="Y42" s="162">
        <f>IF(ISERROR(IF(EXACT($A$5,"Moyenne 2013-2038"),_xll.Woodstock.Analyst.Xcel.UDFs.GetIndicatorValueAverage("OSUPREALREGAPAR_FCMFT",""&amp;$A$9&amp;"="&amp;Y$12&amp;";",_xll.Woodstock.Analyst.Xcel.UDFs.GetModelFilename(),_xll.Woodstock.Analyst.Xcel.UDFs.GetScenarioIndex(),"2","6")/5,_xll.Woodstock.Analyst.Xcel.UDFs.GetIndicatorValue("OSUPREALREGAPAR_FCMFT",""&amp;$A$9&amp;"="&amp;Y$12&amp;";",_xll.Woodstock.Analyst.Xcel.UDFs.GetModelFilename(),_xll.Woodstock.Analyst.Xcel.UDFs.GetScenarioIndex(),VLOOKUP($A$5,Periode,2,FALSE))/5)),0,IF(EXACT($A$5,"Moyenne 2013-2038"),_xll.Woodstock.Analyst.Xcel.UDFs.GetIndicatorValueAverage("OSUPREALREGAPAR_FCMFT",""&amp;$A$9&amp;"="&amp;Y$12&amp;";",_xll.Woodstock.Analyst.Xcel.UDFs.GetModelFilename(),_xll.Woodstock.Analyst.Xcel.UDFs.GetScenarioIndex(),"2","6")/5,_xll.Woodstock.Analyst.Xcel.UDFs.GetIndicatorValue("OSUPREALREGAPAR_FCMFT",""&amp;$A$9&amp;"="&amp;Y$12&amp;";",_xll.Woodstock.Analyst.Xcel.UDFs.GetModelFilename(),_xll.Woodstock.Analyst.Xcel.UDFs.GetScenarioIndex(),VLOOKUP($A$5,Periode,2,FALSE))/5))</f>
        <v>0</v>
      </c>
      <c r="Z42" s="162">
        <f>IF(ISERROR(IF(EXACT($A$5,"Moyenne 2013-2038"),_xll.Woodstock.Analyst.Xcel.UDFs.GetIndicatorValueAverage("OSUPREALREGAPAR_FCMFT",""&amp;$A$9&amp;"="&amp;Z$12&amp;";",_xll.Woodstock.Analyst.Xcel.UDFs.GetModelFilename(),_xll.Woodstock.Analyst.Xcel.UDFs.GetScenarioIndex(),"2","6")/5,_xll.Woodstock.Analyst.Xcel.UDFs.GetIndicatorValue("OSUPREALREGAPAR_FCMFT",""&amp;$A$9&amp;"="&amp;Z$12&amp;";",_xll.Woodstock.Analyst.Xcel.UDFs.GetModelFilename(),_xll.Woodstock.Analyst.Xcel.UDFs.GetScenarioIndex(),VLOOKUP($A$5,Periode,2,FALSE))/5)),0,IF(EXACT($A$5,"Moyenne 2013-2038"),_xll.Woodstock.Analyst.Xcel.UDFs.GetIndicatorValueAverage("OSUPREALREGAPAR_FCMFT",""&amp;$A$9&amp;"="&amp;Z$12&amp;";",_xll.Woodstock.Analyst.Xcel.UDFs.GetModelFilename(),_xll.Woodstock.Analyst.Xcel.UDFs.GetScenarioIndex(),"2","6")/5,_xll.Woodstock.Analyst.Xcel.UDFs.GetIndicatorValue("OSUPREALREGAPAR_FCMFT",""&amp;$A$9&amp;"="&amp;Z$12&amp;";",_xll.Woodstock.Analyst.Xcel.UDFs.GetModelFilename(),_xll.Woodstock.Analyst.Xcel.UDFs.GetScenarioIndex(),VLOOKUP($A$5,Periode,2,FALSE))/5))</f>
        <v>0</v>
      </c>
      <c r="AA42" s="162">
        <f>IF(ISERROR(IF(EXACT($A$5,"Moyenne 2013-2038"),_xll.Woodstock.Analyst.Xcel.UDFs.GetIndicatorValueAverage("OSUPREALREGAPAR_FCMFT",""&amp;$A$9&amp;"="&amp;AA$12&amp;";",_xll.Woodstock.Analyst.Xcel.UDFs.GetModelFilename(),_xll.Woodstock.Analyst.Xcel.UDFs.GetScenarioIndex(),"2","6")/5,_xll.Woodstock.Analyst.Xcel.UDFs.GetIndicatorValue("OSUPREALREGAPAR_FCMFT",""&amp;$A$9&amp;"="&amp;AA$12&amp;";",_xll.Woodstock.Analyst.Xcel.UDFs.GetModelFilename(),_xll.Woodstock.Analyst.Xcel.UDFs.GetScenarioIndex(),VLOOKUP($A$5,Periode,2,FALSE))/5)),0,IF(EXACT($A$5,"Moyenne 2013-2038"),_xll.Woodstock.Analyst.Xcel.UDFs.GetIndicatorValueAverage("OSUPREALREGAPAR_FCMFT",""&amp;$A$9&amp;"="&amp;AA$12&amp;";",_xll.Woodstock.Analyst.Xcel.UDFs.GetModelFilename(),_xll.Woodstock.Analyst.Xcel.UDFs.GetScenarioIndex(),"2","6")/5,_xll.Woodstock.Analyst.Xcel.UDFs.GetIndicatorValue("OSUPREALREGAPAR_FCMFT",""&amp;$A$9&amp;"="&amp;AA$12&amp;";",_xll.Woodstock.Analyst.Xcel.UDFs.GetModelFilename(),_xll.Woodstock.Analyst.Xcel.UDFs.GetScenarioIndex(),VLOOKUP($A$5,Periode,2,FALSE))/5))</f>
        <v>0</v>
      </c>
      <c r="AB42" s="162">
        <f>IF(ISERROR(IF(EXACT($A$5,"Moyenne 2013-2038"),_xll.Woodstock.Analyst.Xcel.UDFs.GetIndicatorValueAverage("OSUPREALREGAPAR_FCMFT",""&amp;$A$9&amp;"="&amp;AB$12&amp;";",_xll.Woodstock.Analyst.Xcel.UDFs.GetModelFilename(),_xll.Woodstock.Analyst.Xcel.UDFs.GetScenarioIndex(),"2","6")/5,_xll.Woodstock.Analyst.Xcel.UDFs.GetIndicatorValue("OSUPREALREGAPAR_FCMFT",""&amp;$A$9&amp;"="&amp;AB$12&amp;";",_xll.Woodstock.Analyst.Xcel.UDFs.GetModelFilename(),_xll.Woodstock.Analyst.Xcel.UDFs.GetScenarioIndex(),VLOOKUP($A$5,Periode,2,FALSE))/5)),0,IF(EXACT($A$5,"Moyenne 2013-2038"),_xll.Woodstock.Analyst.Xcel.UDFs.GetIndicatorValueAverage("OSUPREALREGAPAR_FCMFT",""&amp;$A$9&amp;"="&amp;AB$12&amp;";",_xll.Woodstock.Analyst.Xcel.UDFs.GetModelFilename(),_xll.Woodstock.Analyst.Xcel.UDFs.GetScenarioIndex(),"2","6")/5,_xll.Woodstock.Analyst.Xcel.UDFs.GetIndicatorValue("OSUPREALREGAPAR_FCMFT",""&amp;$A$9&amp;"="&amp;AB$12&amp;";",_xll.Woodstock.Analyst.Xcel.UDFs.GetModelFilename(),_xll.Woodstock.Analyst.Xcel.UDFs.GetScenarioIndex(),VLOOKUP($A$5,Periode,2,FALSE))/5))</f>
        <v>0</v>
      </c>
      <c r="AC42" s="162">
        <f>IF(ISERROR(IF(EXACT($A$5,"Moyenne 2013-2038"),_xll.Woodstock.Analyst.Xcel.UDFs.GetIndicatorValueAverage("OSUPREALREGAPAR_FCMFT",""&amp;$A$9&amp;"="&amp;AC$12&amp;";",_xll.Woodstock.Analyst.Xcel.UDFs.GetModelFilename(),_xll.Woodstock.Analyst.Xcel.UDFs.GetScenarioIndex(),"2","6")/5,_xll.Woodstock.Analyst.Xcel.UDFs.GetIndicatorValue("OSUPREALREGAPAR_FCMFT",""&amp;$A$9&amp;"="&amp;AC$12&amp;";",_xll.Woodstock.Analyst.Xcel.UDFs.GetModelFilename(),_xll.Woodstock.Analyst.Xcel.UDFs.GetScenarioIndex(),VLOOKUP($A$5,Periode,2,FALSE))/5)),0,IF(EXACT($A$5,"Moyenne 2013-2038"),_xll.Woodstock.Analyst.Xcel.UDFs.GetIndicatorValueAverage("OSUPREALREGAPAR_FCMFT",""&amp;$A$9&amp;"="&amp;AC$12&amp;";",_xll.Woodstock.Analyst.Xcel.UDFs.GetModelFilename(),_xll.Woodstock.Analyst.Xcel.UDFs.GetScenarioIndex(),"2","6")/5,_xll.Woodstock.Analyst.Xcel.UDFs.GetIndicatorValue("OSUPREALREGAPAR_FCMFT",""&amp;$A$9&amp;"="&amp;AC$12&amp;";",_xll.Woodstock.Analyst.Xcel.UDFs.GetModelFilename(),_xll.Woodstock.Analyst.Xcel.UDFs.GetScenarioIndex(),VLOOKUP($A$5,Periode,2,FALSE))/5))</f>
        <v>0</v>
      </c>
      <c r="AD42" s="162">
        <f>IF(ISERROR(IF(EXACT($A$5,"Moyenne 2013-2038"),_xll.Woodstock.Analyst.Xcel.UDFs.GetIndicatorValueAverage("OSUPREALREGAPAR_FCMFT",""&amp;$A$9&amp;"="&amp;AD$12&amp;";",_xll.Woodstock.Analyst.Xcel.UDFs.GetModelFilename(),_xll.Woodstock.Analyst.Xcel.UDFs.GetScenarioIndex(),"2","6")/5,_xll.Woodstock.Analyst.Xcel.UDFs.GetIndicatorValue("OSUPREALREGAPAR_FCMFT",""&amp;$A$9&amp;"="&amp;AD$12&amp;";",_xll.Woodstock.Analyst.Xcel.UDFs.GetModelFilename(),_xll.Woodstock.Analyst.Xcel.UDFs.GetScenarioIndex(),VLOOKUP($A$5,Periode,2,FALSE))/5)),0,IF(EXACT($A$5,"Moyenne 2013-2038"),_xll.Woodstock.Analyst.Xcel.UDFs.GetIndicatorValueAverage("OSUPREALREGAPAR_FCMFT",""&amp;$A$9&amp;"="&amp;AD$12&amp;";",_xll.Woodstock.Analyst.Xcel.UDFs.GetModelFilename(),_xll.Woodstock.Analyst.Xcel.UDFs.GetScenarioIndex(),"2","6")/5,_xll.Woodstock.Analyst.Xcel.UDFs.GetIndicatorValue("OSUPREALREGAPAR_FCMFT",""&amp;$A$9&amp;"="&amp;AD$12&amp;";",_xll.Woodstock.Analyst.Xcel.UDFs.GetModelFilename(),_xll.Woodstock.Analyst.Xcel.UDFs.GetScenarioIndex(),VLOOKUP($A$5,Periode,2,FALSE))/5))</f>
        <v>0</v>
      </c>
      <c r="AE42" s="162">
        <f>IF(ISERROR(IF(EXACT($A$5,"Moyenne 2013-2038"),_xll.Woodstock.Analyst.Xcel.UDFs.GetIndicatorValueAverage("OSUPREALREGAPAR_FCMFT",""&amp;$A$9&amp;"="&amp;AE$12&amp;";",_xll.Woodstock.Analyst.Xcel.UDFs.GetModelFilename(),_xll.Woodstock.Analyst.Xcel.UDFs.GetScenarioIndex(),"2","6")/5,_xll.Woodstock.Analyst.Xcel.UDFs.GetIndicatorValue("OSUPREALREGAPAR_FCMFT",""&amp;$A$9&amp;"="&amp;AE$12&amp;";",_xll.Woodstock.Analyst.Xcel.UDFs.GetModelFilename(),_xll.Woodstock.Analyst.Xcel.UDFs.GetScenarioIndex(),VLOOKUP($A$5,Periode,2,FALSE))/5)),0,IF(EXACT($A$5,"Moyenne 2013-2038"),_xll.Woodstock.Analyst.Xcel.UDFs.GetIndicatorValueAverage("OSUPREALREGAPAR_FCMFT",""&amp;$A$9&amp;"="&amp;AE$12&amp;";",_xll.Woodstock.Analyst.Xcel.UDFs.GetModelFilename(),_xll.Woodstock.Analyst.Xcel.UDFs.GetScenarioIndex(),"2","6")/5,_xll.Woodstock.Analyst.Xcel.UDFs.GetIndicatorValue("OSUPREALREGAPAR_FCMFT",""&amp;$A$9&amp;"="&amp;AE$12&amp;";",_xll.Woodstock.Analyst.Xcel.UDFs.GetModelFilename(),_xll.Woodstock.Analyst.Xcel.UDFs.GetScenarioIndex(),VLOOKUP($A$5,Periode,2,FALSE))/5))</f>
        <v>0</v>
      </c>
      <c r="AF42" s="162">
        <f>IF(ISERROR(IF(EXACT($A$5,"Moyenne 2013-2038"),_xll.Woodstock.Analyst.Xcel.UDFs.GetIndicatorValueAverage("OSUPREALREGAPAR_FCMFT",""&amp;$A$9&amp;"="&amp;AF$12&amp;";",_xll.Woodstock.Analyst.Xcel.UDFs.GetModelFilename(),_xll.Woodstock.Analyst.Xcel.UDFs.GetScenarioIndex(),"2","6")/5,_xll.Woodstock.Analyst.Xcel.UDFs.GetIndicatorValue("OSUPREALREGAPAR_FCMFT",""&amp;$A$9&amp;"="&amp;AF$12&amp;";",_xll.Woodstock.Analyst.Xcel.UDFs.GetModelFilename(),_xll.Woodstock.Analyst.Xcel.UDFs.GetScenarioIndex(),VLOOKUP($A$5,Periode,2,FALSE))/5)),0,IF(EXACT($A$5,"Moyenne 2013-2038"),_xll.Woodstock.Analyst.Xcel.UDFs.GetIndicatorValueAverage("OSUPREALREGAPAR_FCMFT",""&amp;$A$9&amp;"="&amp;AF$12&amp;";",_xll.Woodstock.Analyst.Xcel.UDFs.GetModelFilename(),_xll.Woodstock.Analyst.Xcel.UDFs.GetScenarioIndex(),"2","6")/5,_xll.Woodstock.Analyst.Xcel.UDFs.GetIndicatorValue("OSUPREALREGAPAR_FCMFT",""&amp;$A$9&amp;"="&amp;AF$12&amp;";",_xll.Woodstock.Analyst.Xcel.UDFs.GetModelFilename(),_xll.Woodstock.Analyst.Xcel.UDFs.GetScenarioIndex(),VLOOKUP($A$5,Periode,2,FALSE))/5))</f>
        <v>0</v>
      </c>
      <c r="AG42" s="162">
        <f>IF(ISERROR(IF(EXACT($A$5,"Moyenne 2013-2038"),_xll.Woodstock.Analyst.Xcel.UDFs.GetIndicatorValueAverage("OSUPREALREGAPAR_FCMFT",""&amp;$A$9&amp;"="&amp;AG$12&amp;";",_xll.Woodstock.Analyst.Xcel.UDFs.GetModelFilename(),_xll.Woodstock.Analyst.Xcel.UDFs.GetScenarioIndex(),"2","6")/5,_xll.Woodstock.Analyst.Xcel.UDFs.GetIndicatorValue("OSUPREALREGAPAR_FCMFT",""&amp;$A$9&amp;"="&amp;AG$12&amp;";",_xll.Woodstock.Analyst.Xcel.UDFs.GetModelFilename(),_xll.Woodstock.Analyst.Xcel.UDFs.GetScenarioIndex(),VLOOKUP($A$5,Periode,2,FALSE))/5)),0,IF(EXACT($A$5,"Moyenne 2013-2038"),_xll.Woodstock.Analyst.Xcel.UDFs.GetIndicatorValueAverage("OSUPREALREGAPAR_FCMFT",""&amp;$A$9&amp;"="&amp;AG$12&amp;";",_xll.Woodstock.Analyst.Xcel.UDFs.GetModelFilename(),_xll.Woodstock.Analyst.Xcel.UDFs.GetScenarioIndex(),"2","6")/5,_xll.Woodstock.Analyst.Xcel.UDFs.GetIndicatorValue("OSUPREALREGAPAR_FCMFT",""&amp;$A$9&amp;"="&amp;AG$12&amp;";",_xll.Woodstock.Analyst.Xcel.UDFs.GetModelFilename(),_xll.Woodstock.Analyst.Xcel.UDFs.GetScenarioIndex(),VLOOKUP($A$5,Periode,2,FALSE))/5))</f>
        <v>0</v>
      </c>
      <c r="AH42" s="162">
        <f>IF(ISERROR(IF(EXACT($A$5,"Moyenne 2013-2038"),_xll.Woodstock.Analyst.Xcel.UDFs.GetIndicatorValueAverage("OSUPREALREGAPAR_FCMFT",""&amp;$A$9&amp;"="&amp;AH$12&amp;";",_xll.Woodstock.Analyst.Xcel.UDFs.GetModelFilename(),_xll.Woodstock.Analyst.Xcel.UDFs.GetScenarioIndex(),"2","6")/5,_xll.Woodstock.Analyst.Xcel.UDFs.GetIndicatorValue("OSUPREALREGAPAR_FCMFT",""&amp;$A$9&amp;"="&amp;AH$12&amp;";",_xll.Woodstock.Analyst.Xcel.UDFs.GetModelFilename(),_xll.Woodstock.Analyst.Xcel.UDFs.GetScenarioIndex(),VLOOKUP($A$5,Periode,2,FALSE))/5)),0,IF(EXACT($A$5,"Moyenne 2013-2038"),_xll.Woodstock.Analyst.Xcel.UDFs.GetIndicatorValueAverage("OSUPREALREGAPAR_FCMFT",""&amp;$A$9&amp;"="&amp;AH$12&amp;";",_xll.Woodstock.Analyst.Xcel.UDFs.GetModelFilename(),_xll.Woodstock.Analyst.Xcel.UDFs.GetScenarioIndex(),"2","6")/5,_xll.Woodstock.Analyst.Xcel.UDFs.GetIndicatorValue("OSUPREALREGAPAR_FCMFT",""&amp;$A$9&amp;"="&amp;AH$12&amp;";",_xll.Woodstock.Analyst.Xcel.UDFs.GetModelFilename(),_xll.Woodstock.Analyst.Xcel.UDFs.GetScenarioIndex(),VLOOKUP($A$5,Periode,2,FALSE))/5))</f>
        <v>0</v>
      </c>
      <c r="AI42" s="162">
        <f>IF(ISERROR(IF(EXACT($A$5,"Moyenne 2013-2038"),_xll.Woodstock.Analyst.Xcel.UDFs.GetIndicatorValueAverage("OSUPREALREGAPAR_FCMFT",""&amp;$A$9&amp;"="&amp;AI$12&amp;";",_xll.Woodstock.Analyst.Xcel.UDFs.GetModelFilename(),_xll.Woodstock.Analyst.Xcel.UDFs.GetScenarioIndex(),"2","6")/5,_xll.Woodstock.Analyst.Xcel.UDFs.GetIndicatorValue("OSUPREALREGAPAR_FCMFT",""&amp;$A$9&amp;"="&amp;AI$12&amp;";",_xll.Woodstock.Analyst.Xcel.UDFs.GetModelFilename(),_xll.Woodstock.Analyst.Xcel.UDFs.GetScenarioIndex(),VLOOKUP($A$5,Periode,2,FALSE))/5)),0,IF(EXACT($A$5,"Moyenne 2013-2038"),_xll.Woodstock.Analyst.Xcel.UDFs.GetIndicatorValueAverage("OSUPREALREGAPAR_FCMFT",""&amp;$A$9&amp;"="&amp;AI$12&amp;";",_xll.Woodstock.Analyst.Xcel.UDFs.GetModelFilename(),_xll.Woodstock.Analyst.Xcel.UDFs.GetScenarioIndex(),"2","6")/5,_xll.Woodstock.Analyst.Xcel.UDFs.GetIndicatorValue("OSUPREALREGAPAR_FCMFT",""&amp;$A$9&amp;"="&amp;AI$12&amp;";",_xll.Woodstock.Analyst.Xcel.UDFs.GetModelFilename(),_xll.Woodstock.Analyst.Xcel.UDFs.GetScenarioIndex(),VLOOKUP($A$5,Periode,2,FALSE))/5))</f>
        <v>0</v>
      </c>
      <c r="AJ42" s="162">
        <f>IF(ISERROR(IF(EXACT($A$5,"Moyenne 2013-2038"),_xll.Woodstock.Analyst.Xcel.UDFs.GetIndicatorValueAverage("OSUPREALREGAPAR_FCMFT",""&amp;$A$9&amp;"="&amp;AJ$12&amp;";",_xll.Woodstock.Analyst.Xcel.UDFs.GetModelFilename(),_xll.Woodstock.Analyst.Xcel.UDFs.GetScenarioIndex(),"2","6")/5,_xll.Woodstock.Analyst.Xcel.UDFs.GetIndicatorValue("OSUPREALREGAPAR_FCMFT",""&amp;$A$9&amp;"="&amp;AJ$12&amp;";",_xll.Woodstock.Analyst.Xcel.UDFs.GetModelFilename(),_xll.Woodstock.Analyst.Xcel.UDFs.GetScenarioIndex(),VLOOKUP($A$5,Periode,2,FALSE))/5)),0,IF(EXACT($A$5,"Moyenne 2013-2038"),_xll.Woodstock.Analyst.Xcel.UDFs.GetIndicatorValueAverage("OSUPREALREGAPAR_FCMFT",""&amp;$A$9&amp;"="&amp;AJ$12&amp;";",_xll.Woodstock.Analyst.Xcel.UDFs.GetModelFilename(),_xll.Woodstock.Analyst.Xcel.UDFs.GetScenarioIndex(),"2","6")/5,_xll.Woodstock.Analyst.Xcel.UDFs.GetIndicatorValue("OSUPREALREGAPAR_FCMFT",""&amp;$A$9&amp;"="&amp;AJ$12&amp;";",_xll.Woodstock.Analyst.Xcel.UDFs.GetModelFilename(),_xll.Woodstock.Analyst.Xcel.UDFs.GetScenarioIndex(),VLOOKUP($A$5,Periode,2,FALSE))/5))</f>
        <v>0</v>
      </c>
      <c r="AK42" s="162">
        <f>IF(ISERROR(IF(EXACT($A$5,"Moyenne 2013-2038"),_xll.Woodstock.Analyst.Xcel.UDFs.GetIndicatorValueAverage("OSUPREALREGAPAR_FCMFT",""&amp;$A$9&amp;"="&amp;AK$12&amp;";",_xll.Woodstock.Analyst.Xcel.UDFs.GetModelFilename(),_xll.Woodstock.Analyst.Xcel.UDFs.GetScenarioIndex(),"2","6")/5,_xll.Woodstock.Analyst.Xcel.UDFs.GetIndicatorValue("OSUPREALREGAPAR_FCMFT",""&amp;$A$9&amp;"="&amp;AK$12&amp;";",_xll.Woodstock.Analyst.Xcel.UDFs.GetModelFilename(),_xll.Woodstock.Analyst.Xcel.UDFs.GetScenarioIndex(),VLOOKUP($A$5,Periode,2,FALSE))/5)),0,IF(EXACT($A$5,"Moyenne 2013-2038"),_xll.Woodstock.Analyst.Xcel.UDFs.GetIndicatorValueAverage("OSUPREALREGAPAR_FCMFT",""&amp;$A$9&amp;"="&amp;AK$12&amp;";",_xll.Woodstock.Analyst.Xcel.UDFs.GetModelFilename(),_xll.Woodstock.Analyst.Xcel.UDFs.GetScenarioIndex(),"2","6")/5,_xll.Woodstock.Analyst.Xcel.UDFs.GetIndicatorValue("OSUPREALREGAPAR_FCMFT",""&amp;$A$9&amp;"="&amp;AK$12&amp;";",_xll.Woodstock.Analyst.Xcel.UDFs.GetModelFilename(),_xll.Woodstock.Analyst.Xcel.UDFs.GetScenarioIndex(),VLOOKUP($A$5,Periode,2,FALSE))/5))</f>
        <v>0</v>
      </c>
      <c r="AL42" s="162">
        <f>IF(ISERROR(IF(EXACT($A$5,"Moyenne 2013-2038"),_xll.Woodstock.Analyst.Xcel.UDFs.GetIndicatorValueAverage("OSUPREALREGAPAR_FCMFT",""&amp;$A$9&amp;"="&amp;AL$12&amp;";",_xll.Woodstock.Analyst.Xcel.UDFs.GetModelFilename(),_xll.Woodstock.Analyst.Xcel.UDFs.GetScenarioIndex(),"2","6")/5,_xll.Woodstock.Analyst.Xcel.UDFs.GetIndicatorValue("OSUPREALREGAPAR_FCMFT",""&amp;$A$9&amp;"="&amp;AL$12&amp;";",_xll.Woodstock.Analyst.Xcel.UDFs.GetModelFilename(),_xll.Woodstock.Analyst.Xcel.UDFs.GetScenarioIndex(),VLOOKUP($A$5,Periode,2,FALSE))/5)),0,IF(EXACT($A$5,"Moyenne 2013-2038"),_xll.Woodstock.Analyst.Xcel.UDFs.GetIndicatorValueAverage("OSUPREALREGAPAR_FCMFT",""&amp;$A$9&amp;"="&amp;AL$12&amp;";",_xll.Woodstock.Analyst.Xcel.UDFs.GetModelFilename(),_xll.Woodstock.Analyst.Xcel.UDFs.GetScenarioIndex(),"2","6")/5,_xll.Woodstock.Analyst.Xcel.UDFs.GetIndicatorValue("OSUPREALREGAPAR_FCMFT",""&amp;$A$9&amp;"="&amp;AL$12&amp;";",_xll.Woodstock.Analyst.Xcel.UDFs.GetModelFilename(),_xll.Woodstock.Analyst.Xcel.UDFs.GetScenarioIndex(),VLOOKUP($A$5,Periode,2,FALSE))/5))</f>
        <v>0</v>
      </c>
      <c r="AM42" s="162">
        <f>IF(ISERROR(IF(EXACT($A$5,"Moyenne 2013-2038"),_xll.Woodstock.Analyst.Xcel.UDFs.GetIndicatorValueAverage("OSUPREALREGAPAR_FCMFT",""&amp;$A$9&amp;"="&amp;AM$12&amp;";",_xll.Woodstock.Analyst.Xcel.UDFs.GetModelFilename(),_xll.Woodstock.Analyst.Xcel.UDFs.GetScenarioIndex(),"2","6")/5,_xll.Woodstock.Analyst.Xcel.UDFs.GetIndicatorValue("OSUPREALREGAPAR_FCMFT",""&amp;$A$9&amp;"="&amp;AM$12&amp;";",_xll.Woodstock.Analyst.Xcel.UDFs.GetModelFilename(),_xll.Woodstock.Analyst.Xcel.UDFs.GetScenarioIndex(),VLOOKUP($A$5,Periode,2,FALSE))/5)),0,IF(EXACT($A$5,"Moyenne 2013-2038"),_xll.Woodstock.Analyst.Xcel.UDFs.GetIndicatorValueAverage("OSUPREALREGAPAR_FCMFT",""&amp;$A$9&amp;"="&amp;AM$12&amp;";",_xll.Woodstock.Analyst.Xcel.UDFs.GetModelFilename(),_xll.Woodstock.Analyst.Xcel.UDFs.GetScenarioIndex(),"2","6")/5,_xll.Woodstock.Analyst.Xcel.UDFs.GetIndicatorValue("OSUPREALREGAPAR_FCMFT",""&amp;$A$9&amp;"="&amp;AM$12&amp;";",_xll.Woodstock.Analyst.Xcel.UDFs.GetModelFilename(),_xll.Woodstock.Analyst.Xcel.UDFs.GetScenarioIndex(),VLOOKUP($A$5,Periode,2,FALSE))/5))</f>
        <v>0</v>
      </c>
      <c r="AN42" s="162">
        <f>IF(ISERROR(IF(EXACT($A$5,"Moyenne 2013-2038"),_xll.Woodstock.Analyst.Xcel.UDFs.GetIndicatorValueAverage("OSUPREALREGAPAR_FCMFT",""&amp;$A$9&amp;"="&amp;AN$12&amp;";",_xll.Woodstock.Analyst.Xcel.UDFs.GetModelFilename(),_xll.Woodstock.Analyst.Xcel.UDFs.GetScenarioIndex(),"2","6")/5,_xll.Woodstock.Analyst.Xcel.UDFs.GetIndicatorValue("OSUPREALREGAPAR_FCMFT",""&amp;$A$9&amp;"="&amp;AN$12&amp;";",_xll.Woodstock.Analyst.Xcel.UDFs.GetModelFilename(),_xll.Woodstock.Analyst.Xcel.UDFs.GetScenarioIndex(),VLOOKUP($A$5,Periode,2,FALSE))/5)),0,IF(EXACT($A$5,"Moyenne 2013-2038"),_xll.Woodstock.Analyst.Xcel.UDFs.GetIndicatorValueAverage("OSUPREALREGAPAR_FCMFT",""&amp;$A$9&amp;"="&amp;AN$12&amp;";",_xll.Woodstock.Analyst.Xcel.UDFs.GetModelFilename(),_xll.Woodstock.Analyst.Xcel.UDFs.GetScenarioIndex(),"2","6")/5,_xll.Woodstock.Analyst.Xcel.UDFs.GetIndicatorValue("OSUPREALREGAPAR_FCMFT",""&amp;$A$9&amp;"="&amp;AN$12&amp;";",_xll.Woodstock.Analyst.Xcel.UDFs.GetModelFilename(),_xll.Woodstock.Analyst.Xcel.UDFs.GetScenarioIndex(),VLOOKUP($A$5,Periode,2,FALSE))/5))</f>
        <v>0</v>
      </c>
      <c r="AO42" s="162">
        <f>IF(ISERROR(IF(EXACT($A$5,"Moyenne 2013-2038"),_xll.Woodstock.Analyst.Xcel.UDFs.GetIndicatorValueAverage("OSUPREALREGAPAR_FCMFT",""&amp;$A$9&amp;"="&amp;AO$12&amp;";",_xll.Woodstock.Analyst.Xcel.UDFs.GetModelFilename(),_xll.Woodstock.Analyst.Xcel.UDFs.GetScenarioIndex(),"2","6")/5,_xll.Woodstock.Analyst.Xcel.UDFs.GetIndicatorValue("OSUPREALREGAPAR_FCMFT",""&amp;$A$9&amp;"="&amp;AO$12&amp;";",_xll.Woodstock.Analyst.Xcel.UDFs.GetModelFilename(),_xll.Woodstock.Analyst.Xcel.UDFs.GetScenarioIndex(),VLOOKUP($A$5,Periode,2,FALSE))/5)),0,IF(EXACT($A$5,"Moyenne 2013-2038"),_xll.Woodstock.Analyst.Xcel.UDFs.GetIndicatorValueAverage("OSUPREALREGAPAR_FCMFT",""&amp;$A$9&amp;"="&amp;AO$12&amp;";",_xll.Woodstock.Analyst.Xcel.UDFs.GetModelFilename(),_xll.Woodstock.Analyst.Xcel.UDFs.GetScenarioIndex(),"2","6")/5,_xll.Woodstock.Analyst.Xcel.UDFs.GetIndicatorValue("OSUPREALREGAPAR_FCMFT",""&amp;$A$9&amp;"="&amp;AO$12&amp;";",_xll.Woodstock.Analyst.Xcel.UDFs.GetModelFilename(),_xll.Woodstock.Analyst.Xcel.UDFs.GetScenarioIndex(),VLOOKUP($A$5,Periode,2,FALSE))/5))</f>
        <v>0</v>
      </c>
      <c r="AP42" s="162">
        <f>IF(ISERROR(IF(EXACT($A$5,"Moyenne 2013-2038"),_xll.Woodstock.Analyst.Xcel.UDFs.GetIndicatorValueAverage("OSUPREALREGAPAR_FCMFT",""&amp;$A$9&amp;"="&amp;AP$12&amp;";",_xll.Woodstock.Analyst.Xcel.UDFs.GetModelFilename(),_xll.Woodstock.Analyst.Xcel.UDFs.GetScenarioIndex(),"2","6")/5,_xll.Woodstock.Analyst.Xcel.UDFs.GetIndicatorValue("OSUPREALREGAPAR_FCMFT",""&amp;$A$9&amp;"="&amp;AP$12&amp;";",_xll.Woodstock.Analyst.Xcel.UDFs.GetModelFilename(),_xll.Woodstock.Analyst.Xcel.UDFs.GetScenarioIndex(),VLOOKUP($A$5,Periode,2,FALSE))/5)),0,IF(EXACT($A$5,"Moyenne 2013-2038"),_xll.Woodstock.Analyst.Xcel.UDFs.GetIndicatorValueAverage("OSUPREALREGAPAR_FCMFT",""&amp;$A$9&amp;"="&amp;AP$12&amp;";",_xll.Woodstock.Analyst.Xcel.UDFs.GetModelFilename(),_xll.Woodstock.Analyst.Xcel.UDFs.GetScenarioIndex(),"2","6")/5,_xll.Woodstock.Analyst.Xcel.UDFs.GetIndicatorValue("OSUPREALREGAPAR_FCMFT",""&amp;$A$9&amp;"="&amp;AP$12&amp;";",_xll.Woodstock.Analyst.Xcel.UDFs.GetModelFilename(),_xll.Woodstock.Analyst.Xcel.UDFs.GetScenarioIndex(),VLOOKUP($A$5,Periode,2,FALSE))/5))</f>
        <v>0</v>
      </c>
      <c r="AQ42" s="162">
        <f>IF(ISERROR(IF(EXACT($A$5,"Moyenne 2013-2038"),_xll.Woodstock.Analyst.Xcel.UDFs.GetIndicatorValueAverage("OSUPREALREGAPAR_FCMFT",""&amp;$A$9&amp;"="&amp;AQ$12&amp;";",_xll.Woodstock.Analyst.Xcel.UDFs.GetModelFilename(),_xll.Woodstock.Analyst.Xcel.UDFs.GetScenarioIndex(),"2","6")/5,_xll.Woodstock.Analyst.Xcel.UDFs.GetIndicatorValue("OSUPREALREGAPAR_FCMFT",""&amp;$A$9&amp;"="&amp;AQ$12&amp;";",_xll.Woodstock.Analyst.Xcel.UDFs.GetModelFilename(),_xll.Woodstock.Analyst.Xcel.UDFs.GetScenarioIndex(),VLOOKUP($A$5,Periode,2,FALSE))/5)),0,IF(EXACT($A$5,"Moyenne 2013-2038"),_xll.Woodstock.Analyst.Xcel.UDFs.GetIndicatorValueAverage("OSUPREALREGAPAR_FCMFT",""&amp;$A$9&amp;"="&amp;AQ$12&amp;";",_xll.Woodstock.Analyst.Xcel.UDFs.GetModelFilename(),_xll.Woodstock.Analyst.Xcel.UDFs.GetScenarioIndex(),"2","6")/5,_xll.Woodstock.Analyst.Xcel.UDFs.GetIndicatorValue("OSUPREALREGAPAR_FCMFT",""&amp;$A$9&amp;"="&amp;AQ$12&amp;";",_xll.Woodstock.Analyst.Xcel.UDFs.GetModelFilename(),_xll.Woodstock.Analyst.Xcel.UDFs.GetScenarioIndex(),VLOOKUP($A$5,Periode,2,FALSE))/5))</f>
        <v>0</v>
      </c>
      <c r="AR42" s="162">
        <f>IF(ISERROR(IF(EXACT($A$5,"Moyenne 2013-2038"),_xll.Woodstock.Analyst.Xcel.UDFs.GetIndicatorValueAverage("OSUPREALREGAPAR_FCMFT",""&amp;$A$9&amp;"="&amp;AR$12&amp;";",_xll.Woodstock.Analyst.Xcel.UDFs.GetModelFilename(),_xll.Woodstock.Analyst.Xcel.UDFs.GetScenarioIndex(),"2","6")/5,_xll.Woodstock.Analyst.Xcel.UDFs.GetIndicatorValue("OSUPREALREGAPAR_FCMFT",""&amp;$A$9&amp;"="&amp;AR$12&amp;";",_xll.Woodstock.Analyst.Xcel.UDFs.GetModelFilename(),_xll.Woodstock.Analyst.Xcel.UDFs.GetScenarioIndex(),VLOOKUP($A$5,Periode,2,FALSE))/5)),0,IF(EXACT($A$5,"Moyenne 2013-2038"),_xll.Woodstock.Analyst.Xcel.UDFs.GetIndicatorValueAverage("OSUPREALREGAPAR_FCMFT",""&amp;$A$9&amp;"="&amp;AR$12&amp;";",_xll.Woodstock.Analyst.Xcel.UDFs.GetModelFilename(),_xll.Woodstock.Analyst.Xcel.UDFs.GetScenarioIndex(),"2","6")/5,_xll.Woodstock.Analyst.Xcel.UDFs.GetIndicatorValue("OSUPREALREGAPAR_FCMFT",""&amp;$A$9&amp;"="&amp;AR$12&amp;";",_xll.Woodstock.Analyst.Xcel.UDFs.GetModelFilename(),_xll.Woodstock.Analyst.Xcel.UDFs.GetScenarioIndex(),VLOOKUP($A$5,Periode,2,FALSE))/5))</f>
        <v>0</v>
      </c>
      <c r="AS42" s="162">
        <f>IF(ISERROR(IF(EXACT($A$5,"Moyenne 2013-2038"),_xll.Woodstock.Analyst.Xcel.UDFs.GetIndicatorValueAverage("OSUPREALREGAPAR_FCMFT",""&amp;$A$9&amp;"="&amp;AS$12&amp;";",_xll.Woodstock.Analyst.Xcel.UDFs.GetModelFilename(),_xll.Woodstock.Analyst.Xcel.UDFs.GetScenarioIndex(),"2","6")/5,_xll.Woodstock.Analyst.Xcel.UDFs.GetIndicatorValue("OSUPREALREGAPAR_FCMFT",""&amp;$A$9&amp;"="&amp;AS$12&amp;";",_xll.Woodstock.Analyst.Xcel.UDFs.GetModelFilename(),_xll.Woodstock.Analyst.Xcel.UDFs.GetScenarioIndex(),VLOOKUP($A$5,Periode,2,FALSE))/5)),0,IF(EXACT($A$5,"Moyenne 2013-2038"),_xll.Woodstock.Analyst.Xcel.UDFs.GetIndicatorValueAverage("OSUPREALREGAPAR_FCMFT",""&amp;$A$9&amp;"="&amp;AS$12&amp;";",_xll.Woodstock.Analyst.Xcel.UDFs.GetModelFilename(),_xll.Woodstock.Analyst.Xcel.UDFs.GetScenarioIndex(),"2","6")/5,_xll.Woodstock.Analyst.Xcel.UDFs.GetIndicatorValue("OSUPREALREGAPAR_FCMFT",""&amp;$A$9&amp;"="&amp;AS$12&amp;";",_xll.Woodstock.Analyst.Xcel.UDFs.GetModelFilename(),_xll.Woodstock.Analyst.Xcel.UDFs.GetScenarioIndex(),VLOOKUP($A$5,Periode,2,FALSE))/5))</f>
        <v>0</v>
      </c>
      <c r="AT42" s="162">
        <f>IF(ISERROR(IF(EXACT($A$5,"Moyenne 2013-2038"),_xll.Woodstock.Analyst.Xcel.UDFs.GetIndicatorValueAverage("OSUPREALREGAPAR_FCMFT",""&amp;$A$9&amp;"="&amp;AT$12&amp;";",_xll.Woodstock.Analyst.Xcel.UDFs.GetModelFilename(),_xll.Woodstock.Analyst.Xcel.UDFs.GetScenarioIndex(),"2","6")/5,_xll.Woodstock.Analyst.Xcel.UDFs.GetIndicatorValue("OSUPREALREGAPAR_FCMFT",""&amp;$A$9&amp;"="&amp;AT$12&amp;";",_xll.Woodstock.Analyst.Xcel.UDFs.GetModelFilename(),_xll.Woodstock.Analyst.Xcel.UDFs.GetScenarioIndex(),VLOOKUP($A$5,Periode,2,FALSE))/5)),0,IF(EXACT($A$5,"Moyenne 2013-2038"),_xll.Woodstock.Analyst.Xcel.UDFs.GetIndicatorValueAverage("OSUPREALREGAPAR_FCMFT",""&amp;$A$9&amp;"="&amp;AT$12&amp;";",_xll.Woodstock.Analyst.Xcel.UDFs.GetModelFilename(),_xll.Woodstock.Analyst.Xcel.UDFs.GetScenarioIndex(),"2","6")/5,_xll.Woodstock.Analyst.Xcel.UDFs.GetIndicatorValue("OSUPREALREGAPAR_FCMFT",""&amp;$A$9&amp;"="&amp;AT$12&amp;";",_xll.Woodstock.Analyst.Xcel.UDFs.GetModelFilename(),_xll.Woodstock.Analyst.Xcel.UDFs.GetScenarioIndex(),VLOOKUP($A$5,Periode,2,FALSE))/5))</f>
        <v>0</v>
      </c>
      <c r="AU42" s="162">
        <f>IF(ISERROR(IF(EXACT($A$5,"Moyenne 2013-2038"),_xll.Woodstock.Analyst.Xcel.UDFs.GetIndicatorValueAverage("OSUPREALREGAPAR_FCMFT",""&amp;$A$9&amp;"="&amp;AU$12&amp;";",_xll.Woodstock.Analyst.Xcel.UDFs.GetModelFilename(),_xll.Woodstock.Analyst.Xcel.UDFs.GetScenarioIndex(),"2","6")/5,_xll.Woodstock.Analyst.Xcel.UDFs.GetIndicatorValue("OSUPREALREGAPAR_FCMFT",""&amp;$A$9&amp;"="&amp;AU$12&amp;";",_xll.Woodstock.Analyst.Xcel.UDFs.GetModelFilename(),_xll.Woodstock.Analyst.Xcel.UDFs.GetScenarioIndex(),VLOOKUP($A$5,Periode,2,FALSE))/5)),0,IF(EXACT($A$5,"Moyenne 2013-2038"),_xll.Woodstock.Analyst.Xcel.UDFs.GetIndicatorValueAverage("OSUPREALREGAPAR_FCMFT",""&amp;$A$9&amp;"="&amp;AU$12&amp;";",_xll.Woodstock.Analyst.Xcel.UDFs.GetModelFilename(),_xll.Woodstock.Analyst.Xcel.UDFs.GetScenarioIndex(),"2","6")/5,_xll.Woodstock.Analyst.Xcel.UDFs.GetIndicatorValue("OSUPREALREGAPAR_FCMFT",""&amp;$A$9&amp;"="&amp;AU$12&amp;";",_xll.Woodstock.Analyst.Xcel.UDFs.GetModelFilename(),_xll.Woodstock.Analyst.Xcel.UDFs.GetScenarioIndex(),VLOOKUP($A$5,Periode,2,FALSE))/5))</f>
        <v>0</v>
      </c>
      <c r="AV42" s="162">
        <f>IF(ISERROR(IF(EXACT($A$5,"Moyenne 2013-2038"),_xll.Woodstock.Analyst.Xcel.UDFs.GetIndicatorValueAverage("OSUPREALREGAPAR_FCMFT",""&amp;$A$9&amp;"="&amp;AV$12&amp;";",_xll.Woodstock.Analyst.Xcel.UDFs.GetModelFilename(),_xll.Woodstock.Analyst.Xcel.UDFs.GetScenarioIndex(),"2","6")/5,_xll.Woodstock.Analyst.Xcel.UDFs.GetIndicatorValue("OSUPREALREGAPAR_FCMFT",""&amp;$A$9&amp;"="&amp;AV$12&amp;";",_xll.Woodstock.Analyst.Xcel.UDFs.GetModelFilename(),_xll.Woodstock.Analyst.Xcel.UDFs.GetScenarioIndex(),VLOOKUP($A$5,Periode,2,FALSE))/5)),0,IF(EXACT($A$5,"Moyenne 2013-2038"),_xll.Woodstock.Analyst.Xcel.UDFs.GetIndicatorValueAverage("OSUPREALREGAPAR_FCMFT",""&amp;$A$9&amp;"="&amp;AV$12&amp;";",_xll.Woodstock.Analyst.Xcel.UDFs.GetModelFilename(),_xll.Woodstock.Analyst.Xcel.UDFs.GetScenarioIndex(),"2","6")/5,_xll.Woodstock.Analyst.Xcel.UDFs.GetIndicatorValue("OSUPREALREGAPAR_FCMFT",""&amp;$A$9&amp;"="&amp;AV$12&amp;";",_xll.Woodstock.Analyst.Xcel.UDFs.GetModelFilename(),_xll.Woodstock.Analyst.Xcel.UDFs.GetScenarioIndex(),VLOOKUP($A$5,Periode,2,FALSE))/5))</f>
        <v>0</v>
      </c>
      <c r="AW42" s="162">
        <f>IF(ISERROR(IF(EXACT($A$5,"Moyenne 2013-2038"),_xll.Woodstock.Analyst.Xcel.UDFs.GetIndicatorValueAverage("OSUPREALREGAPAR_FCMFT",""&amp;$A$9&amp;"="&amp;AW$12&amp;";",_xll.Woodstock.Analyst.Xcel.UDFs.GetModelFilename(),_xll.Woodstock.Analyst.Xcel.UDFs.GetScenarioIndex(),"2","6")/5,_xll.Woodstock.Analyst.Xcel.UDFs.GetIndicatorValue("OSUPREALREGAPAR_FCMFT",""&amp;$A$9&amp;"="&amp;AW$12&amp;";",_xll.Woodstock.Analyst.Xcel.UDFs.GetModelFilename(),_xll.Woodstock.Analyst.Xcel.UDFs.GetScenarioIndex(),VLOOKUP($A$5,Periode,2,FALSE))/5)),0,IF(EXACT($A$5,"Moyenne 2013-2038"),_xll.Woodstock.Analyst.Xcel.UDFs.GetIndicatorValueAverage("OSUPREALREGAPAR_FCMFT",""&amp;$A$9&amp;"="&amp;AW$12&amp;";",_xll.Woodstock.Analyst.Xcel.UDFs.GetModelFilename(),_xll.Woodstock.Analyst.Xcel.UDFs.GetScenarioIndex(),"2","6")/5,_xll.Woodstock.Analyst.Xcel.UDFs.GetIndicatorValue("OSUPREALREGAPAR_FCMFT",""&amp;$A$9&amp;"="&amp;AW$12&amp;";",_xll.Woodstock.Analyst.Xcel.UDFs.GetModelFilename(),_xll.Woodstock.Analyst.Xcel.UDFs.GetScenarioIndex(),VLOOKUP($A$5,Periode,2,FALSE))/5))</f>
        <v>0</v>
      </c>
      <c r="AX42" s="162">
        <f>IF(ISERROR(IF(EXACT($A$5,"Moyenne 2013-2038"),_xll.Woodstock.Analyst.Xcel.UDFs.GetIndicatorValueAverage("OSUPREALREGAPAR_FCMFT",""&amp;$A$9&amp;"="&amp;AX$12&amp;";",_xll.Woodstock.Analyst.Xcel.UDFs.GetModelFilename(),_xll.Woodstock.Analyst.Xcel.UDFs.GetScenarioIndex(),"2","6")/5,_xll.Woodstock.Analyst.Xcel.UDFs.GetIndicatorValue("OSUPREALREGAPAR_FCMFT",""&amp;$A$9&amp;"="&amp;AX$12&amp;";",_xll.Woodstock.Analyst.Xcel.UDFs.GetModelFilename(),_xll.Woodstock.Analyst.Xcel.UDFs.GetScenarioIndex(),VLOOKUP($A$5,Periode,2,FALSE))/5)),0,IF(EXACT($A$5,"Moyenne 2013-2038"),_xll.Woodstock.Analyst.Xcel.UDFs.GetIndicatorValueAverage("OSUPREALREGAPAR_FCMFT",""&amp;$A$9&amp;"="&amp;AX$12&amp;";",_xll.Woodstock.Analyst.Xcel.UDFs.GetModelFilename(),_xll.Woodstock.Analyst.Xcel.UDFs.GetScenarioIndex(),"2","6")/5,_xll.Woodstock.Analyst.Xcel.UDFs.GetIndicatorValue("OSUPREALREGAPAR_FCMFT",""&amp;$A$9&amp;"="&amp;AX$12&amp;";",_xll.Woodstock.Analyst.Xcel.UDFs.GetModelFilename(),_xll.Woodstock.Analyst.Xcel.UDFs.GetScenarioIndex(),VLOOKUP($A$5,Periode,2,FALSE))/5))</f>
        <v>0</v>
      </c>
      <c r="AY42" s="162">
        <f>IF(ISERROR(IF(EXACT($A$5,"Moyenne 2013-2038"),_xll.Woodstock.Analyst.Xcel.UDFs.GetIndicatorValueAverage("OSUPREALREGAPAR_FCMFT",""&amp;$A$9&amp;"="&amp;AY$12&amp;";",_xll.Woodstock.Analyst.Xcel.UDFs.GetModelFilename(),_xll.Woodstock.Analyst.Xcel.UDFs.GetScenarioIndex(),"2","6")/5,_xll.Woodstock.Analyst.Xcel.UDFs.GetIndicatorValue("OSUPREALREGAPAR_FCMFT",""&amp;$A$9&amp;"="&amp;AY$12&amp;";",_xll.Woodstock.Analyst.Xcel.UDFs.GetModelFilename(),_xll.Woodstock.Analyst.Xcel.UDFs.GetScenarioIndex(),VLOOKUP($A$5,Periode,2,FALSE))/5)),0,IF(EXACT($A$5,"Moyenne 2013-2038"),_xll.Woodstock.Analyst.Xcel.UDFs.GetIndicatorValueAverage("OSUPREALREGAPAR_FCMFT",""&amp;$A$9&amp;"="&amp;AY$12&amp;";",_xll.Woodstock.Analyst.Xcel.UDFs.GetModelFilename(),_xll.Woodstock.Analyst.Xcel.UDFs.GetScenarioIndex(),"2","6")/5,_xll.Woodstock.Analyst.Xcel.UDFs.GetIndicatorValue("OSUPREALREGAPAR_FCMFT",""&amp;$A$9&amp;"="&amp;AY$12&amp;";",_xll.Woodstock.Analyst.Xcel.UDFs.GetModelFilename(),_xll.Woodstock.Analyst.Xcel.UDFs.GetScenarioIndex(),VLOOKUP($A$5,Periode,2,FALSE))/5))</f>
        <v>0</v>
      </c>
      <c r="AZ42" s="162">
        <f>IF(ISERROR(IF(EXACT($A$5,"Moyenne 2013-2038"),_xll.Woodstock.Analyst.Xcel.UDFs.GetIndicatorValueAverage("OSUPREALREGAPAR_FCMFT",""&amp;$A$9&amp;"="&amp;AZ$12&amp;";",_xll.Woodstock.Analyst.Xcel.UDFs.GetModelFilename(),_xll.Woodstock.Analyst.Xcel.UDFs.GetScenarioIndex(),"2","6")/5,_xll.Woodstock.Analyst.Xcel.UDFs.GetIndicatorValue("OSUPREALREGAPAR_FCMFT",""&amp;$A$9&amp;"="&amp;AZ$12&amp;";",_xll.Woodstock.Analyst.Xcel.UDFs.GetModelFilename(),_xll.Woodstock.Analyst.Xcel.UDFs.GetScenarioIndex(),VLOOKUP($A$5,Periode,2,FALSE))/5)),0,IF(EXACT($A$5,"Moyenne 2013-2038"),_xll.Woodstock.Analyst.Xcel.UDFs.GetIndicatorValueAverage("OSUPREALREGAPAR_FCMFT",""&amp;$A$9&amp;"="&amp;AZ$12&amp;";",_xll.Woodstock.Analyst.Xcel.UDFs.GetModelFilename(),_xll.Woodstock.Analyst.Xcel.UDFs.GetScenarioIndex(),"2","6")/5,_xll.Woodstock.Analyst.Xcel.UDFs.GetIndicatorValue("OSUPREALREGAPAR_FCMFT",""&amp;$A$9&amp;"="&amp;AZ$12&amp;";",_xll.Woodstock.Analyst.Xcel.UDFs.GetModelFilename(),_xll.Woodstock.Analyst.Xcel.UDFs.GetScenarioIndex(),VLOOKUP($A$5,Periode,2,FALSE))/5))</f>
        <v>0</v>
      </c>
      <c r="BA42" s="162">
        <f>IF(ISERROR(IF(EXACT($A$5,"Moyenne 2013-2038"),_xll.Woodstock.Analyst.Xcel.UDFs.GetIndicatorValueAverage("OSUPREALREGAPAR_FCMFT",""&amp;$A$9&amp;"="&amp;BA$12&amp;";",_xll.Woodstock.Analyst.Xcel.UDFs.GetModelFilename(),_xll.Woodstock.Analyst.Xcel.UDFs.GetScenarioIndex(),"2","6")/5,_xll.Woodstock.Analyst.Xcel.UDFs.GetIndicatorValue("OSUPREALREGAPAR_FCMFT",""&amp;$A$9&amp;"="&amp;BA$12&amp;";",_xll.Woodstock.Analyst.Xcel.UDFs.GetModelFilename(),_xll.Woodstock.Analyst.Xcel.UDFs.GetScenarioIndex(),VLOOKUP($A$5,Periode,2,FALSE))/5)),0,IF(EXACT($A$5,"Moyenne 2013-2038"),_xll.Woodstock.Analyst.Xcel.UDFs.GetIndicatorValueAverage("OSUPREALREGAPAR_FCMFT",""&amp;$A$9&amp;"="&amp;BA$12&amp;";",_xll.Woodstock.Analyst.Xcel.UDFs.GetModelFilename(),_xll.Woodstock.Analyst.Xcel.UDFs.GetScenarioIndex(),"2","6")/5,_xll.Woodstock.Analyst.Xcel.UDFs.GetIndicatorValue("OSUPREALREGAPAR_FCMFT",""&amp;$A$9&amp;"="&amp;BA$12&amp;";",_xll.Woodstock.Analyst.Xcel.UDFs.GetModelFilename(),_xll.Woodstock.Analyst.Xcel.UDFs.GetScenarioIndex(),VLOOKUP($A$5,Periode,2,FALSE))/5))</f>
        <v>0</v>
      </c>
      <c r="BB42" s="162">
        <f>IF(ISERROR(IF(EXACT($A$5,"Moyenne 2013-2038"),_xll.Woodstock.Analyst.Xcel.UDFs.GetIndicatorValueAverage("OSUPREALREGAPAR_FCMFT",""&amp;$A$9&amp;"="&amp;BB$12&amp;";",_xll.Woodstock.Analyst.Xcel.UDFs.GetModelFilename(),_xll.Woodstock.Analyst.Xcel.UDFs.GetScenarioIndex(),"2","6")/5,_xll.Woodstock.Analyst.Xcel.UDFs.GetIndicatorValue("OSUPREALREGAPAR_FCMFT",""&amp;$A$9&amp;"="&amp;BB$12&amp;";",_xll.Woodstock.Analyst.Xcel.UDFs.GetModelFilename(),_xll.Woodstock.Analyst.Xcel.UDFs.GetScenarioIndex(),VLOOKUP($A$5,Periode,2,FALSE))/5)),0,IF(EXACT($A$5,"Moyenne 2013-2038"),_xll.Woodstock.Analyst.Xcel.UDFs.GetIndicatorValueAverage("OSUPREALREGAPAR_FCMFT",""&amp;$A$9&amp;"="&amp;BB$12&amp;";",_xll.Woodstock.Analyst.Xcel.UDFs.GetModelFilename(),_xll.Woodstock.Analyst.Xcel.UDFs.GetScenarioIndex(),"2","6")/5,_xll.Woodstock.Analyst.Xcel.UDFs.GetIndicatorValue("OSUPREALREGAPAR_FCMFT",""&amp;$A$9&amp;"="&amp;BB$12&amp;";",_xll.Woodstock.Analyst.Xcel.UDFs.GetModelFilename(),_xll.Woodstock.Analyst.Xcel.UDFs.GetScenarioIndex(),VLOOKUP($A$5,Periode,2,FALSE))/5))</f>
        <v>0</v>
      </c>
      <c r="BC42" s="162">
        <f>IF(ISERROR(IF(EXACT($A$5,"Moyenne 2013-2038"),_xll.Woodstock.Analyst.Xcel.UDFs.GetIndicatorValueAverage("OSUPREALREGAPAR_FCMFT",""&amp;$A$9&amp;"="&amp;BC$12&amp;";",_xll.Woodstock.Analyst.Xcel.UDFs.GetModelFilename(),_xll.Woodstock.Analyst.Xcel.UDFs.GetScenarioIndex(),"2","6")/5,_xll.Woodstock.Analyst.Xcel.UDFs.GetIndicatorValue("OSUPREALREGAPAR_FCMFT",""&amp;$A$9&amp;"="&amp;BC$12&amp;";",_xll.Woodstock.Analyst.Xcel.UDFs.GetModelFilename(),_xll.Woodstock.Analyst.Xcel.UDFs.GetScenarioIndex(),VLOOKUP($A$5,Periode,2,FALSE))/5)),0,IF(EXACT($A$5,"Moyenne 2013-2038"),_xll.Woodstock.Analyst.Xcel.UDFs.GetIndicatorValueAverage("OSUPREALREGAPAR_FCMFT",""&amp;$A$9&amp;"="&amp;BC$12&amp;";",_xll.Woodstock.Analyst.Xcel.UDFs.GetModelFilename(),_xll.Woodstock.Analyst.Xcel.UDFs.GetScenarioIndex(),"2","6")/5,_xll.Woodstock.Analyst.Xcel.UDFs.GetIndicatorValue("OSUPREALREGAPAR_FCMFT",""&amp;$A$9&amp;"="&amp;BC$12&amp;";",_xll.Woodstock.Analyst.Xcel.UDFs.GetModelFilename(),_xll.Woodstock.Analyst.Xcel.UDFs.GetScenarioIndex(),VLOOKUP($A$5,Periode,2,FALSE))/5))</f>
        <v>0</v>
      </c>
      <c r="BD42" s="162">
        <f>IF(ISERROR(IF(EXACT($A$5,"Moyenne 2013-2038"),_xll.Woodstock.Analyst.Xcel.UDFs.GetIndicatorValueAverage("OSUPREALREGAPAR_FCMFT",""&amp;$A$9&amp;"="&amp;BD$12&amp;";",_xll.Woodstock.Analyst.Xcel.UDFs.GetModelFilename(),_xll.Woodstock.Analyst.Xcel.UDFs.GetScenarioIndex(),"2","6")/5,_xll.Woodstock.Analyst.Xcel.UDFs.GetIndicatorValue("OSUPREALREGAPAR_FCMFT",""&amp;$A$9&amp;"="&amp;BD$12&amp;";",_xll.Woodstock.Analyst.Xcel.UDFs.GetModelFilename(),_xll.Woodstock.Analyst.Xcel.UDFs.GetScenarioIndex(),VLOOKUP($A$5,Periode,2,FALSE))/5)),0,IF(EXACT($A$5,"Moyenne 2013-2038"),_xll.Woodstock.Analyst.Xcel.UDFs.GetIndicatorValueAverage("OSUPREALREGAPAR_FCMFT",""&amp;$A$9&amp;"="&amp;BD$12&amp;";",_xll.Woodstock.Analyst.Xcel.UDFs.GetModelFilename(),_xll.Woodstock.Analyst.Xcel.UDFs.GetScenarioIndex(),"2","6")/5,_xll.Woodstock.Analyst.Xcel.UDFs.GetIndicatorValue("OSUPREALREGAPAR_FCMFT",""&amp;$A$9&amp;"="&amp;BD$12&amp;";",_xll.Woodstock.Analyst.Xcel.UDFs.GetModelFilename(),_xll.Woodstock.Analyst.Xcel.UDFs.GetScenarioIndex(),VLOOKUP($A$5,Periode,2,FALSE))/5))</f>
        <v>0</v>
      </c>
      <c r="BE42" s="162">
        <f>IF(ISERROR(IF(EXACT($A$5,"Moyenne 2013-2038"),_xll.Woodstock.Analyst.Xcel.UDFs.GetIndicatorValueAverage("OSUPREALREGAPAR_FCMFT",""&amp;$A$9&amp;"="&amp;BE$12&amp;";",_xll.Woodstock.Analyst.Xcel.UDFs.GetModelFilename(),_xll.Woodstock.Analyst.Xcel.UDFs.GetScenarioIndex(),"2","6")/5,_xll.Woodstock.Analyst.Xcel.UDFs.GetIndicatorValue("OSUPREALREGAPAR_FCMFT",""&amp;$A$9&amp;"="&amp;BE$12&amp;";",_xll.Woodstock.Analyst.Xcel.UDFs.GetModelFilename(),_xll.Woodstock.Analyst.Xcel.UDFs.GetScenarioIndex(),VLOOKUP($A$5,Periode,2,FALSE))/5)),0,IF(EXACT($A$5,"Moyenne 2013-2038"),_xll.Woodstock.Analyst.Xcel.UDFs.GetIndicatorValueAverage("OSUPREALREGAPAR_FCMFT",""&amp;$A$9&amp;"="&amp;BE$12&amp;";",_xll.Woodstock.Analyst.Xcel.UDFs.GetModelFilename(),_xll.Woodstock.Analyst.Xcel.UDFs.GetScenarioIndex(),"2","6")/5,_xll.Woodstock.Analyst.Xcel.UDFs.GetIndicatorValue("OSUPREALREGAPAR_FCMFT",""&amp;$A$9&amp;"="&amp;BE$12&amp;";",_xll.Woodstock.Analyst.Xcel.UDFs.GetModelFilename(),_xll.Woodstock.Analyst.Xcel.UDFs.GetScenarioIndex(),VLOOKUP($A$5,Periode,2,FALSE))/5))</f>
        <v>0</v>
      </c>
      <c r="BF42" s="162">
        <f>IF(ISERROR(IF(EXACT($A$5,"Moyenne 2013-2038"),_xll.Woodstock.Analyst.Xcel.UDFs.GetIndicatorValueAverage("OSUPREALREGAPAR_FCMFT",""&amp;$A$9&amp;"="&amp;BF$12&amp;";",_xll.Woodstock.Analyst.Xcel.UDFs.GetModelFilename(),_xll.Woodstock.Analyst.Xcel.UDFs.GetScenarioIndex(),"2","6")/5,_xll.Woodstock.Analyst.Xcel.UDFs.GetIndicatorValue("OSUPREALREGAPAR_FCMFT",""&amp;$A$9&amp;"="&amp;BF$12&amp;";",_xll.Woodstock.Analyst.Xcel.UDFs.GetModelFilename(),_xll.Woodstock.Analyst.Xcel.UDFs.GetScenarioIndex(),VLOOKUP($A$5,Periode,2,FALSE))/5)),0,IF(EXACT($A$5,"Moyenne 2013-2038"),_xll.Woodstock.Analyst.Xcel.UDFs.GetIndicatorValueAverage("OSUPREALREGAPAR_FCMFT",""&amp;$A$9&amp;"="&amp;BF$12&amp;";",_xll.Woodstock.Analyst.Xcel.UDFs.GetModelFilename(),_xll.Woodstock.Analyst.Xcel.UDFs.GetScenarioIndex(),"2","6")/5,_xll.Woodstock.Analyst.Xcel.UDFs.GetIndicatorValue("OSUPREALREGAPAR_FCMFT",""&amp;$A$9&amp;"="&amp;BF$12&amp;";",_xll.Woodstock.Analyst.Xcel.UDFs.GetModelFilename(),_xll.Woodstock.Analyst.Xcel.UDFs.GetScenarioIndex(),VLOOKUP($A$5,Periode,2,FALSE))/5))</f>
        <v>0</v>
      </c>
      <c r="BG42" s="162">
        <f>IF(ISERROR(IF(EXACT($A$5,"Moyenne 2013-2038"),_xll.Woodstock.Analyst.Xcel.UDFs.GetIndicatorValueAverage("OSUPREALREGAPAR_FCMFT",""&amp;$A$9&amp;"="&amp;BG$12&amp;";",_xll.Woodstock.Analyst.Xcel.UDFs.GetModelFilename(),_xll.Woodstock.Analyst.Xcel.UDFs.GetScenarioIndex(),"2","6")/5,_xll.Woodstock.Analyst.Xcel.UDFs.GetIndicatorValue("OSUPREALREGAPAR_FCMFT",""&amp;$A$9&amp;"="&amp;BG$12&amp;";",_xll.Woodstock.Analyst.Xcel.UDFs.GetModelFilename(),_xll.Woodstock.Analyst.Xcel.UDFs.GetScenarioIndex(),VLOOKUP($A$5,Periode,2,FALSE))/5)),0,IF(EXACT($A$5,"Moyenne 2013-2038"),_xll.Woodstock.Analyst.Xcel.UDFs.GetIndicatorValueAverage("OSUPREALREGAPAR_FCMFT",""&amp;$A$9&amp;"="&amp;BG$12&amp;";",_xll.Woodstock.Analyst.Xcel.UDFs.GetModelFilename(),_xll.Woodstock.Analyst.Xcel.UDFs.GetScenarioIndex(),"2","6")/5,_xll.Woodstock.Analyst.Xcel.UDFs.GetIndicatorValue("OSUPREALREGAPAR_FCMFT",""&amp;$A$9&amp;"="&amp;BG$12&amp;";",_xll.Woodstock.Analyst.Xcel.UDFs.GetModelFilename(),_xll.Woodstock.Analyst.Xcel.UDFs.GetScenarioIndex(),VLOOKUP($A$5,Periode,2,FALSE))/5))</f>
        <v>0</v>
      </c>
      <c r="BH42" s="162">
        <f>IF(ISERROR(IF(EXACT($A$5,"Moyenne 2013-2038"),_xll.Woodstock.Analyst.Xcel.UDFs.GetIndicatorValueAverage("OSUPREALREGAPAR_FCMFT",""&amp;$A$9&amp;"="&amp;BH$12&amp;";",_xll.Woodstock.Analyst.Xcel.UDFs.GetModelFilename(),_xll.Woodstock.Analyst.Xcel.UDFs.GetScenarioIndex(),"2","6")/5,_xll.Woodstock.Analyst.Xcel.UDFs.GetIndicatorValue("OSUPREALREGAPAR_FCMFT",""&amp;$A$9&amp;"="&amp;BH$12&amp;";",_xll.Woodstock.Analyst.Xcel.UDFs.GetModelFilename(),_xll.Woodstock.Analyst.Xcel.UDFs.GetScenarioIndex(),VLOOKUP($A$5,Periode,2,FALSE))/5)),0,IF(EXACT($A$5,"Moyenne 2013-2038"),_xll.Woodstock.Analyst.Xcel.UDFs.GetIndicatorValueAverage("OSUPREALREGAPAR_FCMFT",""&amp;$A$9&amp;"="&amp;BH$12&amp;";",_xll.Woodstock.Analyst.Xcel.UDFs.GetModelFilename(),_xll.Woodstock.Analyst.Xcel.UDFs.GetScenarioIndex(),"2","6")/5,_xll.Woodstock.Analyst.Xcel.UDFs.GetIndicatorValue("OSUPREALREGAPAR_FCMFT",""&amp;$A$9&amp;"="&amp;BH$12&amp;";",_xll.Woodstock.Analyst.Xcel.UDFs.GetModelFilename(),_xll.Woodstock.Analyst.Xcel.UDFs.GetScenarioIndex(),VLOOKUP($A$5,Periode,2,FALSE))/5))</f>
        <v>0</v>
      </c>
      <c r="BI42" s="162">
        <f>IF(ISERROR(IF(EXACT($A$5,"Moyenne 2013-2038"),_xll.Woodstock.Analyst.Xcel.UDFs.GetIndicatorValueAverage("OSUPREALREGAPAR_FCMFT",""&amp;$A$9&amp;"="&amp;BI$12&amp;";",_xll.Woodstock.Analyst.Xcel.UDFs.GetModelFilename(),_xll.Woodstock.Analyst.Xcel.UDFs.GetScenarioIndex(),"2","6")/5,_xll.Woodstock.Analyst.Xcel.UDFs.GetIndicatorValue("OSUPREALREGAPAR_FCMFT",""&amp;$A$9&amp;"="&amp;BI$12&amp;";",_xll.Woodstock.Analyst.Xcel.UDFs.GetModelFilename(),_xll.Woodstock.Analyst.Xcel.UDFs.GetScenarioIndex(),VLOOKUP($A$5,Periode,2,FALSE))/5)),0,IF(EXACT($A$5,"Moyenne 2013-2038"),_xll.Woodstock.Analyst.Xcel.UDFs.GetIndicatorValueAverage("OSUPREALREGAPAR_FCMFT",""&amp;$A$9&amp;"="&amp;BI$12&amp;";",_xll.Woodstock.Analyst.Xcel.UDFs.GetModelFilename(),_xll.Woodstock.Analyst.Xcel.UDFs.GetScenarioIndex(),"2","6")/5,_xll.Woodstock.Analyst.Xcel.UDFs.GetIndicatorValue("OSUPREALREGAPAR_FCMFT",""&amp;$A$9&amp;"="&amp;BI$12&amp;";",_xll.Woodstock.Analyst.Xcel.UDFs.GetModelFilename(),_xll.Woodstock.Analyst.Xcel.UDFs.GetScenarioIndex(),VLOOKUP($A$5,Periode,2,FALSE))/5))</f>
        <v>0</v>
      </c>
      <c r="BJ42" s="162">
        <f>IF(ISERROR(IF(EXACT($A$5,"Moyenne 2013-2038"),_xll.Woodstock.Analyst.Xcel.UDFs.GetIndicatorValueAverage("OSUPREALREGAPAR_FCMFT",""&amp;$A$9&amp;"="&amp;BJ$12&amp;";",_xll.Woodstock.Analyst.Xcel.UDFs.GetModelFilename(),_xll.Woodstock.Analyst.Xcel.UDFs.GetScenarioIndex(),"2","6")/5,_xll.Woodstock.Analyst.Xcel.UDFs.GetIndicatorValue("OSUPREALREGAPAR_FCMFT",""&amp;$A$9&amp;"="&amp;BJ$12&amp;";",_xll.Woodstock.Analyst.Xcel.UDFs.GetModelFilename(),_xll.Woodstock.Analyst.Xcel.UDFs.GetScenarioIndex(),VLOOKUP($A$5,Periode,2,FALSE))/5)),0,IF(EXACT($A$5,"Moyenne 2013-2038"),_xll.Woodstock.Analyst.Xcel.UDFs.GetIndicatorValueAverage("OSUPREALREGAPAR_FCMFT",""&amp;$A$9&amp;"="&amp;BJ$12&amp;";",_xll.Woodstock.Analyst.Xcel.UDFs.GetModelFilename(),_xll.Woodstock.Analyst.Xcel.UDFs.GetScenarioIndex(),"2","6")/5,_xll.Woodstock.Analyst.Xcel.UDFs.GetIndicatorValue("OSUPREALREGAPAR_FCMFT",""&amp;$A$9&amp;"="&amp;BJ$12&amp;";",_xll.Woodstock.Analyst.Xcel.UDFs.GetModelFilename(),_xll.Woodstock.Analyst.Xcel.UDFs.GetScenarioIndex(),VLOOKUP($A$5,Periode,2,FALSE))/5))</f>
        <v>0</v>
      </c>
      <c r="BK42" s="162">
        <f>IF(ISERROR(IF(EXACT($A$5,"Moyenne 2013-2038"),_xll.Woodstock.Analyst.Xcel.UDFs.GetIndicatorValueAverage("OSUPREALREGAPAR_FCMFT",""&amp;$A$9&amp;"="&amp;BK$12&amp;";",_xll.Woodstock.Analyst.Xcel.UDFs.GetModelFilename(),_xll.Woodstock.Analyst.Xcel.UDFs.GetScenarioIndex(),"2","6")/5,_xll.Woodstock.Analyst.Xcel.UDFs.GetIndicatorValue("OSUPREALREGAPAR_FCMFT",""&amp;$A$9&amp;"="&amp;BK$12&amp;";",_xll.Woodstock.Analyst.Xcel.UDFs.GetModelFilename(),_xll.Woodstock.Analyst.Xcel.UDFs.GetScenarioIndex(),VLOOKUP($A$5,Periode,2,FALSE))/5)),0,IF(EXACT($A$5,"Moyenne 2013-2038"),_xll.Woodstock.Analyst.Xcel.UDFs.GetIndicatorValueAverage("OSUPREALREGAPAR_FCMFT",""&amp;$A$9&amp;"="&amp;BK$12&amp;";",_xll.Woodstock.Analyst.Xcel.UDFs.GetModelFilename(),_xll.Woodstock.Analyst.Xcel.UDFs.GetScenarioIndex(),"2","6")/5,_xll.Woodstock.Analyst.Xcel.UDFs.GetIndicatorValue("OSUPREALREGAPAR_FCMFT",""&amp;$A$9&amp;"="&amp;BK$12&amp;";",_xll.Woodstock.Analyst.Xcel.UDFs.GetModelFilename(),_xll.Woodstock.Analyst.Xcel.UDFs.GetScenarioIndex(),VLOOKUP($A$5,Periode,2,FALSE))/5))</f>
        <v>0</v>
      </c>
      <c r="BL42" s="162">
        <f>IF(ISERROR(IF(EXACT($A$5,"Moyenne 2013-2038"),_xll.Woodstock.Analyst.Xcel.UDFs.GetIndicatorValueAverage("OSUPREALREGAPAR_FCMFT",""&amp;$A$9&amp;"="&amp;BL$12&amp;";",_xll.Woodstock.Analyst.Xcel.UDFs.GetModelFilename(),_xll.Woodstock.Analyst.Xcel.UDFs.GetScenarioIndex(),"2","6")/5,_xll.Woodstock.Analyst.Xcel.UDFs.GetIndicatorValue("OSUPREALREGAPAR_FCMFT",""&amp;$A$9&amp;"="&amp;BL$12&amp;";",_xll.Woodstock.Analyst.Xcel.UDFs.GetModelFilename(),_xll.Woodstock.Analyst.Xcel.UDFs.GetScenarioIndex(),VLOOKUP($A$5,Periode,2,FALSE))/5)),0,IF(EXACT($A$5,"Moyenne 2013-2038"),_xll.Woodstock.Analyst.Xcel.UDFs.GetIndicatorValueAverage("OSUPREALREGAPAR_FCMFT",""&amp;$A$9&amp;"="&amp;BL$12&amp;";",_xll.Woodstock.Analyst.Xcel.UDFs.GetModelFilename(),_xll.Woodstock.Analyst.Xcel.UDFs.GetScenarioIndex(),"2","6")/5,_xll.Woodstock.Analyst.Xcel.UDFs.GetIndicatorValue("OSUPREALREGAPAR_FCMFT",""&amp;$A$9&amp;"="&amp;BL$12&amp;";",_xll.Woodstock.Analyst.Xcel.UDFs.GetModelFilename(),_xll.Woodstock.Analyst.Xcel.UDFs.GetScenarioIndex(),VLOOKUP($A$5,Periode,2,FALSE))/5))</f>
        <v>0</v>
      </c>
      <c r="BM42" s="162">
        <f>IF(ISERROR(IF(EXACT($A$5,"Moyenne 2013-2038"),_xll.Woodstock.Analyst.Xcel.UDFs.GetIndicatorValueAverage("OSUPREALREGAPAR_FCMFT",""&amp;$A$9&amp;"="&amp;BM$12&amp;";",_xll.Woodstock.Analyst.Xcel.UDFs.GetModelFilename(),_xll.Woodstock.Analyst.Xcel.UDFs.GetScenarioIndex(),"2","6")/5,_xll.Woodstock.Analyst.Xcel.UDFs.GetIndicatorValue("OSUPREALREGAPAR_FCMFT",""&amp;$A$9&amp;"="&amp;BM$12&amp;";",_xll.Woodstock.Analyst.Xcel.UDFs.GetModelFilename(),_xll.Woodstock.Analyst.Xcel.UDFs.GetScenarioIndex(),VLOOKUP($A$5,Periode,2,FALSE))/5)),0,IF(EXACT($A$5,"Moyenne 2013-2038"),_xll.Woodstock.Analyst.Xcel.UDFs.GetIndicatorValueAverage("OSUPREALREGAPAR_FCMFT",""&amp;$A$9&amp;"="&amp;BM$12&amp;";",_xll.Woodstock.Analyst.Xcel.UDFs.GetModelFilename(),_xll.Woodstock.Analyst.Xcel.UDFs.GetScenarioIndex(),"2","6")/5,_xll.Woodstock.Analyst.Xcel.UDFs.GetIndicatorValue("OSUPREALREGAPAR_FCMFT",""&amp;$A$9&amp;"="&amp;BM$12&amp;";",_xll.Woodstock.Analyst.Xcel.UDFs.GetModelFilename(),_xll.Woodstock.Analyst.Xcel.UDFs.GetScenarioIndex(),VLOOKUP($A$5,Periode,2,FALSE))/5))</f>
        <v>0</v>
      </c>
      <c r="BN42" s="162">
        <f>IF(ISERROR(IF(EXACT($A$5,"Moyenne 2013-2038"),_xll.Woodstock.Analyst.Xcel.UDFs.GetIndicatorValueAverage("OSUPREALREGAPAR_FCMFT",""&amp;$A$9&amp;"="&amp;BN$12&amp;";",_xll.Woodstock.Analyst.Xcel.UDFs.GetModelFilename(),_xll.Woodstock.Analyst.Xcel.UDFs.GetScenarioIndex(),"2","6")/5,_xll.Woodstock.Analyst.Xcel.UDFs.GetIndicatorValue("OSUPREALREGAPAR_FCMFT",""&amp;$A$9&amp;"="&amp;BN$12&amp;";",_xll.Woodstock.Analyst.Xcel.UDFs.GetModelFilename(),_xll.Woodstock.Analyst.Xcel.UDFs.GetScenarioIndex(),VLOOKUP($A$5,Periode,2,FALSE))/5)),0,IF(EXACT($A$5,"Moyenne 2013-2038"),_xll.Woodstock.Analyst.Xcel.UDFs.GetIndicatorValueAverage("OSUPREALREGAPAR_FCMFT",""&amp;$A$9&amp;"="&amp;BN$12&amp;";",_xll.Woodstock.Analyst.Xcel.UDFs.GetModelFilename(),_xll.Woodstock.Analyst.Xcel.UDFs.GetScenarioIndex(),"2","6")/5,_xll.Woodstock.Analyst.Xcel.UDFs.GetIndicatorValue("OSUPREALREGAPAR_FCMFT",""&amp;$A$9&amp;"="&amp;BN$12&amp;";",_xll.Woodstock.Analyst.Xcel.UDFs.GetModelFilename(),_xll.Woodstock.Analyst.Xcel.UDFs.GetScenarioIndex(),VLOOKUP($A$5,Periode,2,FALSE))/5))</f>
        <v>0</v>
      </c>
      <c r="BO42" s="162">
        <f>IF(ISERROR(IF(EXACT($A$5,"Moyenne 2013-2038"),_xll.Woodstock.Analyst.Xcel.UDFs.GetIndicatorValueAverage("OSUPREALREGAPAR_FCMFT",""&amp;$A$9&amp;"="&amp;BO$12&amp;";",_xll.Woodstock.Analyst.Xcel.UDFs.GetModelFilename(),_xll.Woodstock.Analyst.Xcel.UDFs.GetScenarioIndex(),"2","6")/5,_xll.Woodstock.Analyst.Xcel.UDFs.GetIndicatorValue("OSUPREALREGAPAR_FCMFT",""&amp;$A$9&amp;"="&amp;BO$12&amp;";",_xll.Woodstock.Analyst.Xcel.UDFs.GetModelFilename(),_xll.Woodstock.Analyst.Xcel.UDFs.GetScenarioIndex(),VLOOKUP($A$5,Periode,2,FALSE))/5)),0,IF(EXACT($A$5,"Moyenne 2013-2038"),_xll.Woodstock.Analyst.Xcel.UDFs.GetIndicatorValueAverage("OSUPREALREGAPAR_FCMFT",""&amp;$A$9&amp;"="&amp;BO$12&amp;";",_xll.Woodstock.Analyst.Xcel.UDFs.GetModelFilename(),_xll.Woodstock.Analyst.Xcel.UDFs.GetScenarioIndex(),"2","6")/5,_xll.Woodstock.Analyst.Xcel.UDFs.GetIndicatorValue("OSUPREALREGAPAR_FCMFT",""&amp;$A$9&amp;"="&amp;BO$12&amp;";",_xll.Woodstock.Analyst.Xcel.UDFs.GetModelFilename(),_xll.Woodstock.Analyst.Xcel.UDFs.GetScenarioIndex(),VLOOKUP($A$5,Periode,2,FALSE))/5))</f>
        <v>0</v>
      </c>
      <c r="BP42" s="162">
        <f>IF(ISERROR(IF(EXACT($A$5,"Moyenne 2013-2038"),_xll.Woodstock.Analyst.Xcel.UDFs.GetIndicatorValueAverage("OSUPREALREGAPAR_FCMFT",""&amp;$A$9&amp;"="&amp;BP$12&amp;";",_xll.Woodstock.Analyst.Xcel.UDFs.GetModelFilename(),_xll.Woodstock.Analyst.Xcel.UDFs.GetScenarioIndex(),"2","6")/5,_xll.Woodstock.Analyst.Xcel.UDFs.GetIndicatorValue("OSUPREALREGAPAR_FCMFT",""&amp;$A$9&amp;"="&amp;BP$12&amp;";",_xll.Woodstock.Analyst.Xcel.UDFs.GetModelFilename(),_xll.Woodstock.Analyst.Xcel.UDFs.GetScenarioIndex(),VLOOKUP($A$5,Periode,2,FALSE))/5)),0,IF(EXACT($A$5,"Moyenne 2013-2038"),_xll.Woodstock.Analyst.Xcel.UDFs.GetIndicatorValueAverage("OSUPREALREGAPAR_FCMFT",""&amp;$A$9&amp;"="&amp;BP$12&amp;";",_xll.Woodstock.Analyst.Xcel.UDFs.GetModelFilename(),_xll.Woodstock.Analyst.Xcel.UDFs.GetScenarioIndex(),"2","6")/5,_xll.Woodstock.Analyst.Xcel.UDFs.GetIndicatorValue("OSUPREALREGAPAR_FCMFT",""&amp;$A$9&amp;"="&amp;BP$12&amp;";",_xll.Woodstock.Analyst.Xcel.UDFs.GetModelFilename(),_xll.Woodstock.Analyst.Xcel.UDFs.GetScenarioIndex(),VLOOKUP($A$5,Periode,2,FALSE))/5))</f>
        <v>0</v>
      </c>
      <c r="BQ42" s="162">
        <f>IF(ISERROR(IF(EXACT($A$5,"Moyenne 2013-2038"),_xll.Woodstock.Analyst.Xcel.UDFs.GetIndicatorValueAverage("OSUPREALREGAPAR_FCMFT",""&amp;$A$9&amp;"="&amp;BQ$12&amp;";",_xll.Woodstock.Analyst.Xcel.UDFs.GetModelFilename(),_xll.Woodstock.Analyst.Xcel.UDFs.GetScenarioIndex(),"2","6")/5,_xll.Woodstock.Analyst.Xcel.UDFs.GetIndicatorValue("OSUPREALREGAPAR_FCMFT",""&amp;$A$9&amp;"="&amp;BQ$12&amp;";",_xll.Woodstock.Analyst.Xcel.UDFs.GetModelFilename(),_xll.Woodstock.Analyst.Xcel.UDFs.GetScenarioIndex(),VLOOKUP($A$5,Periode,2,FALSE))/5)),0,IF(EXACT($A$5,"Moyenne 2013-2038"),_xll.Woodstock.Analyst.Xcel.UDFs.GetIndicatorValueAverage("OSUPREALREGAPAR_FCMFT",""&amp;$A$9&amp;"="&amp;BQ$12&amp;";",_xll.Woodstock.Analyst.Xcel.UDFs.GetModelFilename(),_xll.Woodstock.Analyst.Xcel.UDFs.GetScenarioIndex(),"2","6")/5,_xll.Woodstock.Analyst.Xcel.UDFs.GetIndicatorValue("OSUPREALREGAPAR_FCMFT",""&amp;$A$9&amp;"="&amp;BQ$12&amp;";",_xll.Woodstock.Analyst.Xcel.UDFs.GetModelFilename(),_xll.Woodstock.Analyst.Xcel.UDFs.GetScenarioIndex(),VLOOKUP($A$5,Periode,2,FALSE))/5))</f>
        <v>0</v>
      </c>
      <c r="BR42" s="162">
        <f>IF(ISERROR(IF(EXACT($A$5,"Moyenne 2013-2038"),_xll.Woodstock.Analyst.Xcel.UDFs.GetIndicatorValueAverage("OSUPREALREGAPAR_FCMFT",""&amp;$A$9&amp;"="&amp;BR$12&amp;";",_xll.Woodstock.Analyst.Xcel.UDFs.GetModelFilename(),_xll.Woodstock.Analyst.Xcel.UDFs.GetScenarioIndex(),"2","6")/5,_xll.Woodstock.Analyst.Xcel.UDFs.GetIndicatorValue("OSUPREALREGAPAR_FCMFT",""&amp;$A$9&amp;"="&amp;BR$12&amp;";",_xll.Woodstock.Analyst.Xcel.UDFs.GetModelFilename(),_xll.Woodstock.Analyst.Xcel.UDFs.GetScenarioIndex(),VLOOKUP($A$5,Periode,2,FALSE))/5)),0,IF(EXACT($A$5,"Moyenne 2013-2038"),_xll.Woodstock.Analyst.Xcel.UDFs.GetIndicatorValueAverage("OSUPREALREGAPAR_FCMFT",""&amp;$A$9&amp;"="&amp;BR$12&amp;";",_xll.Woodstock.Analyst.Xcel.UDFs.GetModelFilename(),_xll.Woodstock.Analyst.Xcel.UDFs.GetScenarioIndex(),"2","6")/5,_xll.Woodstock.Analyst.Xcel.UDFs.GetIndicatorValue("OSUPREALREGAPAR_FCMFT",""&amp;$A$9&amp;"="&amp;BR$12&amp;";",_xll.Woodstock.Analyst.Xcel.UDFs.GetModelFilename(),_xll.Woodstock.Analyst.Xcel.UDFs.GetScenarioIndex(),VLOOKUP($A$5,Periode,2,FALSE))/5))</f>
        <v>0</v>
      </c>
      <c r="BS42" s="162">
        <f>IF(ISERROR(IF(EXACT($A$5,"Moyenne 2013-2038"),_xll.Woodstock.Analyst.Xcel.UDFs.GetIndicatorValueAverage("OSUPREALREGAPAR_FCMFT",""&amp;$A$9&amp;"="&amp;BS$12&amp;";",_xll.Woodstock.Analyst.Xcel.UDFs.GetModelFilename(),_xll.Woodstock.Analyst.Xcel.UDFs.GetScenarioIndex(),"2","6")/5,_xll.Woodstock.Analyst.Xcel.UDFs.GetIndicatorValue("OSUPREALREGAPAR_FCMFT",""&amp;$A$9&amp;"="&amp;BS$12&amp;";",_xll.Woodstock.Analyst.Xcel.UDFs.GetModelFilename(),_xll.Woodstock.Analyst.Xcel.UDFs.GetScenarioIndex(),VLOOKUP($A$5,Periode,2,FALSE))/5)),0,IF(EXACT($A$5,"Moyenne 2013-2038"),_xll.Woodstock.Analyst.Xcel.UDFs.GetIndicatorValueAverage("OSUPREALREGAPAR_FCMFT",""&amp;$A$9&amp;"="&amp;BS$12&amp;";",_xll.Woodstock.Analyst.Xcel.UDFs.GetModelFilename(),_xll.Woodstock.Analyst.Xcel.UDFs.GetScenarioIndex(),"2","6")/5,_xll.Woodstock.Analyst.Xcel.UDFs.GetIndicatorValue("OSUPREALREGAPAR_FCMFT",""&amp;$A$9&amp;"="&amp;BS$12&amp;";",_xll.Woodstock.Analyst.Xcel.UDFs.GetModelFilename(),_xll.Woodstock.Analyst.Xcel.UDFs.GetScenarioIndex(),VLOOKUP($A$5,Periode,2,FALSE))/5))</f>
        <v>0</v>
      </c>
      <c r="BT42" s="162">
        <f>IF(ISERROR(IF(EXACT($A$5,"Moyenne 2013-2038"),_xll.Woodstock.Analyst.Xcel.UDFs.GetIndicatorValueAverage("OSUPREALREGAPAR_FCMFT",""&amp;$A$9&amp;"="&amp;BT$12&amp;";",_xll.Woodstock.Analyst.Xcel.UDFs.GetModelFilename(),_xll.Woodstock.Analyst.Xcel.UDFs.GetScenarioIndex(),"2","6")/5,_xll.Woodstock.Analyst.Xcel.UDFs.GetIndicatorValue("OSUPREALREGAPAR_FCMFT",""&amp;$A$9&amp;"="&amp;BT$12&amp;";",_xll.Woodstock.Analyst.Xcel.UDFs.GetModelFilename(),_xll.Woodstock.Analyst.Xcel.UDFs.GetScenarioIndex(),VLOOKUP($A$5,Periode,2,FALSE))/5)),0,IF(EXACT($A$5,"Moyenne 2013-2038"),_xll.Woodstock.Analyst.Xcel.UDFs.GetIndicatorValueAverage("OSUPREALREGAPAR_FCMFT",""&amp;$A$9&amp;"="&amp;BT$12&amp;";",_xll.Woodstock.Analyst.Xcel.UDFs.GetModelFilename(),_xll.Woodstock.Analyst.Xcel.UDFs.GetScenarioIndex(),"2","6")/5,_xll.Woodstock.Analyst.Xcel.UDFs.GetIndicatorValue("OSUPREALREGAPAR_FCMFT",""&amp;$A$9&amp;"="&amp;BT$12&amp;";",_xll.Woodstock.Analyst.Xcel.UDFs.GetModelFilename(),_xll.Woodstock.Analyst.Xcel.UDFs.GetScenarioIndex(),VLOOKUP($A$5,Periode,2,FALSE))/5))</f>
        <v>0</v>
      </c>
      <c r="BU42" s="162">
        <f>IF(ISERROR(IF(EXACT($A$5,"Moyenne 2013-2038"),_xll.Woodstock.Analyst.Xcel.UDFs.GetIndicatorValueAverage("OSUPREALREGAPAR_FCMFT",""&amp;$A$9&amp;"="&amp;BU$12&amp;";",_xll.Woodstock.Analyst.Xcel.UDFs.GetModelFilename(),_xll.Woodstock.Analyst.Xcel.UDFs.GetScenarioIndex(),"2","6")/5,_xll.Woodstock.Analyst.Xcel.UDFs.GetIndicatorValue("OSUPREALREGAPAR_FCMFT",""&amp;$A$9&amp;"="&amp;BU$12&amp;";",_xll.Woodstock.Analyst.Xcel.UDFs.GetModelFilename(),_xll.Woodstock.Analyst.Xcel.UDFs.GetScenarioIndex(),VLOOKUP($A$5,Periode,2,FALSE))/5)),0,IF(EXACT($A$5,"Moyenne 2013-2038"),_xll.Woodstock.Analyst.Xcel.UDFs.GetIndicatorValueAverage("OSUPREALREGAPAR_FCMFT",""&amp;$A$9&amp;"="&amp;BU$12&amp;";",_xll.Woodstock.Analyst.Xcel.UDFs.GetModelFilename(),_xll.Woodstock.Analyst.Xcel.UDFs.GetScenarioIndex(),"2","6")/5,_xll.Woodstock.Analyst.Xcel.UDFs.GetIndicatorValue("OSUPREALREGAPAR_FCMFT",""&amp;$A$9&amp;"="&amp;BU$12&amp;";",_xll.Woodstock.Analyst.Xcel.UDFs.GetModelFilename(),_xll.Woodstock.Analyst.Xcel.UDFs.GetScenarioIndex(),VLOOKUP($A$5,Periode,2,FALSE))/5))</f>
        <v>0</v>
      </c>
      <c r="BV42" s="162">
        <f>IF(ISERROR(IF(EXACT($A$5,"Moyenne 2013-2038"),_xll.Woodstock.Analyst.Xcel.UDFs.GetIndicatorValueAverage("OSUPREALREGAPAR_FCMFT",""&amp;$A$9&amp;"="&amp;BV$12&amp;";",_xll.Woodstock.Analyst.Xcel.UDFs.GetModelFilename(),_xll.Woodstock.Analyst.Xcel.UDFs.GetScenarioIndex(),"2","6")/5,_xll.Woodstock.Analyst.Xcel.UDFs.GetIndicatorValue("OSUPREALREGAPAR_FCMFT",""&amp;$A$9&amp;"="&amp;BV$12&amp;";",_xll.Woodstock.Analyst.Xcel.UDFs.GetModelFilename(),_xll.Woodstock.Analyst.Xcel.UDFs.GetScenarioIndex(),VLOOKUP($A$5,Periode,2,FALSE))/5)),0,IF(EXACT($A$5,"Moyenne 2013-2038"),_xll.Woodstock.Analyst.Xcel.UDFs.GetIndicatorValueAverage("OSUPREALREGAPAR_FCMFT",""&amp;$A$9&amp;"="&amp;BV$12&amp;";",_xll.Woodstock.Analyst.Xcel.UDFs.GetModelFilename(),_xll.Woodstock.Analyst.Xcel.UDFs.GetScenarioIndex(),"2","6")/5,_xll.Woodstock.Analyst.Xcel.UDFs.GetIndicatorValue("OSUPREALREGAPAR_FCMFT",""&amp;$A$9&amp;"="&amp;BV$12&amp;";",_xll.Woodstock.Analyst.Xcel.UDFs.GetModelFilename(),_xll.Woodstock.Analyst.Xcel.UDFs.GetScenarioIndex(),VLOOKUP($A$5,Periode,2,FALSE))/5))</f>
        <v>0</v>
      </c>
      <c r="BW42" s="162">
        <f>IF(ISERROR(IF(EXACT($A$5,"Moyenne 2013-2038"),_xll.Woodstock.Analyst.Xcel.UDFs.GetIndicatorValueAverage("OSUPREALREGAPAR_FCMFT",""&amp;$A$9&amp;"="&amp;BW$12&amp;";",_xll.Woodstock.Analyst.Xcel.UDFs.GetModelFilename(),_xll.Woodstock.Analyst.Xcel.UDFs.GetScenarioIndex(),"2","6")/5,_xll.Woodstock.Analyst.Xcel.UDFs.GetIndicatorValue("OSUPREALREGAPAR_FCMFT",""&amp;$A$9&amp;"="&amp;BW$12&amp;";",_xll.Woodstock.Analyst.Xcel.UDFs.GetModelFilename(),_xll.Woodstock.Analyst.Xcel.UDFs.GetScenarioIndex(),VLOOKUP($A$5,Periode,2,FALSE))/5)),0,IF(EXACT($A$5,"Moyenne 2013-2038"),_xll.Woodstock.Analyst.Xcel.UDFs.GetIndicatorValueAverage("OSUPREALREGAPAR_FCMFT",""&amp;$A$9&amp;"="&amp;BW$12&amp;";",_xll.Woodstock.Analyst.Xcel.UDFs.GetModelFilename(),_xll.Woodstock.Analyst.Xcel.UDFs.GetScenarioIndex(),"2","6")/5,_xll.Woodstock.Analyst.Xcel.UDFs.GetIndicatorValue("OSUPREALREGAPAR_FCMFT",""&amp;$A$9&amp;"="&amp;BW$12&amp;";",_xll.Woodstock.Analyst.Xcel.UDFs.GetModelFilename(),_xll.Woodstock.Analyst.Xcel.UDFs.GetScenarioIndex(),VLOOKUP($A$5,Periode,2,FALSE))/5))</f>
        <v>0</v>
      </c>
      <c r="BX42" s="162">
        <f>IF(ISERROR(IF(EXACT($A$5,"Moyenne 2013-2038"),_xll.Woodstock.Analyst.Xcel.UDFs.GetIndicatorValueAverage("OSUPREALREGAPAR_FCMFT",""&amp;$A$9&amp;"="&amp;BX$12&amp;";",_xll.Woodstock.Analyst.Xcel.UDFs.GetModelFilename(),_xll.Woodstock.Analyst.Xcel.UDFs.GetScenarioIndex(),"2","6")/5,_xll.Woodstock.Analyst.Xcel.UDFs.GetIndicatorValue("OSUPREALREGAPAR_FCMFT",""&amp;$A$9&amp;"="&amp;BX$12&amp;";",_xll.Woodstock.Analyst.Xcel.UDFs.GetModelFilename(),_xll.Woodstock.Analyst.Xcel.UDFs.GetScenarioIndex(),VLOOKUP($A$5,Periode,2,FALSE))/5)),0,IF(EXACT($A$5,"Moyenne 2013-2038"),_xll.Woodstock.Analyst.Xcel.UDFs.GetIndicatorValueAverage("OSUPREALREGAPAR_FCMFT",""&amp;$A$9&amp;"="&amp;BX$12&amp;";",_xll.Woodstock.Analyst.Xcel.UDFs.GetModelFilename(),_xll.Woodstock.Analyst.Xcel.UDFs.GetScenarioIndex(),"2","6")/5,_xll.Woodstock.Analyst.Xcel.UDFs.GetIndicatorValue("OSUPREALREGAPAR_FCMFT",""&amp;$A$9&amp;"="&amp;BX$12&amp;";",_xll.Woodstock.Analyst.Xcel.UDFs.GetModelFilename(),_xll.Woodstock.Analyst.Xcel.UDFs.GetScenarioIndex(),VLOOKUP($A$5,Periode,2,FALSE))/5))</f>
        <v>0</v>
      </c>
      <c r="BY42" s="162">
        <f>IF(ISERROR(IF(EXACT($A$5,"Moyenne 2013-2038"),_xll.Woodstock.Analyst.Xcel.UDFs.GetIndicatorValueAverage("OSUPREALREGAPAR_FCMFT",""&amp;$A$9&amp;"="&amp;BY$12&amp;";",_xll.Woodstock.Analyst.Xcel.UDFs.GetModelFilename(),_xll.Woodstock.Analyst.Xcel.UDFs.GetScenarioIndex(),"2","6")/5,_xll.Woodstock.Analyst.Xcel.UDFs.GetIndicatorValue("OSUPREALREGAPAR_FCMFT",""&amp;$A$9&amp;"="&amp;BY$12&amp;";",_xll.Woodstock.Analyst.Xcel.UDFs.GetModelFilename(),_xll.Woodstock.Analyst.Xcel.UDFs.GetScenarioIndex(),VLOOKUP($A$5,Periode,2,FALSE))/5)),0,IF(EXACT($A$5,"Moyenne 2013-2038"),_xll.Woodstock.Analyst.Xcel.UDFs.GetIndicatorValueAverage("OSUPREALREGAPAR_FCMFT",""&amp;$A$9&amp;"="&amp;BY$12&amp;";",_xll.Woodstock.Analyst.Xcel.UDFs.GetModelFilename(),_xll.Woodstock.Analyst.Xcel.UDFs.GetScenarioIndex(),"2","6")/5,_xll.Woodstock.Analyst.Xcel.UDFs.GetIndicatorValue("OSUPREALREGAPAR_FCMFT",""&amp;$A$9&amp;"="&amp;BY$12&amp;";",_xll.Woodstock.Analyst.Xcel.UDFs.GetModelFilename(),_xll.Woodstock.Analyst.Xcel.UDFs.GetScenarioIndex(),VLOOKUP($A$5,Periode,2,FALSE))/5))</f>
        <v>0</v>
      </c>
      <c r="BZ42" s="162">
        <f>IF(ISERROR(IF(EXACT($A$5,"Moyenne 2013-2038"),_xll.Woodstock.Analyst.Xcel.UDFs.GetIndicatorValueAverage("OSUPREALREGAPAR_FCMFT",""&amp;$A$9&amp;"="&amp;BZ$12&amp;";",_xll.Woodstock.Analyst.Xcel.UDFs.GetModelFilename(),_xll.Woodstock.Analyst.Xcel.UDFs.GetScenarioIndex(),"2","6")/5,_xll.Woodstock.Analyst.Xcel.UDFs.GetIndicatorValue("OSUPREALREGAPAR_FCMFT",""&amp;$A$9&amp;"="&amp;BZ$12&amp;";",_xll.Woodstock.Analyst.Xcel.UDFs.GetModelFilename(),_xll.Woodstock.Analyst.Xcel.UDFs.GetScenarioIndex(),VLOOKUP($A$5,Periode,2,FALSE))/5)),0,IF(EXACT($A$5,"Moyenne 2013-2038"),_xll.Woodstock.Analyst.Xcel.UDFs.GetIndicatorValueAverage("OSUPREALREGAPAR_FCMFT",""&amp;$A$9&amp;"="&amp;BZ$12&amp;";",_xll.Woodstock.Analyst.Xcel.UDFs.GetModelFilename(),_xll.Woodstock.Analyst.Xcel.UDFs.GetScenarioIndex(),"2","6")/5,_xll.Woodstock.Analyst.Xcel.UDFs.GetIndicatorValue("OSUPREALREGAPAR_FCMFT",""&amp;$A$9&amp;"="&amp;BZ$12&amp;";",_xll.Woodstock.Analyst.Xcel.UDFs.GetModelFilename(),_xll.Woodstock.Analyst.Xcel.UDFs.GetScenarioIndex(),VLOOKUP($A$5,Periode,2,FALSE))/5))</f>
        <v>0</v>
      </c>
      <c r="CA42" s="162">
        <f>IF(ISERROR(IF(EXACT($A$5,"Moyenne 2013-2038"),_xll.Woodstock.Analyst.Xcel.UDFs.GetIndicatorValueAverage("OSUPREALREGAPAR_FCMFT",""&amp;$A$9&amp;"="&amp;CA$12&amp;";",_xll.Woodstock.Analyst.Xcel.UDFs.GetModelFilename(),_xll.Woodstock.Analyst.Xcel.UDFs.GetScenarioIndex(),"2","6")/5,_xll.Woodstock.Analyst.Xcel.UDFs.GetIndicatorValue("OSUPREALREGAPAR_FCMFT",""&amp;$A$9&amp;"="&amp;CA$12&amp;";",_xll.Woodstock.Analyst.Xcel.UDFs.GetModelFilename(),_xll.Woodstock.Analyst.Xcel.UDFs.GetScenarioIndex(),VLOOKUP($A$5,Periode,2,FALSE))/5)),0,IF(EXACT($A$5,"Moyenne 2013-2038"),_xll.Woodstock.Analyst.Xcel.UDFs.GetIndicatorValueAverage("OSUPREALREGAPAR_FCMFT",""&amp;$A$9&amp;"="&amp;CA$12&amp;";",_xll.Woodstock.Analyst.Xcel.UDFs.GetModelFilename(),_xll.Woodstock.Analyst.Xcel.UDFs.GetScenarioIndex(),"2","6")/5,_xll.Woodstock.Analyst.Xcel.UDFs.GetIndicatorValue("OSUPREALREGAPAR_FCMFT",""&amp;$A$9&amp;"="&amp;CA$12&amp;";",_xll.Woodstock.Analyst.Xcel.UDFs.GetModelFilename(),_xll.Woodstock.Analyst.Xcel.UDFs.GetScenarioIndex(),VLOOKUP($A$5,Periode,2,FALSE))/5))</f>
        <v>0</v>
      </c>
      <c r="CB42" s="162">
        <f>IF(ISERROR(IF(EXACT($A$5,"Moyenne 2013-2038"),_xll.Woodstock.Analyst.Xcel.UDFs.GetIndicatorValueAverage("OSUPREALREGAPAR_FCMFT",""&amp;$A$9&amp;"="&amp;CB$12&amp;";",_xll.Woodstock.Analyst.Xcel.UDFs.GetModelFilename(),_xll.Woodstock.Analyst.Xcel.UDFs.GetScenarioIndex(),"2","6")/5,_xll.Woodstock.Analyst.Xcel.UDFs.GetIndicatorValue("OSUPREALREGAPAR_FCMFT",""&amp;$A$9&amp;"="&amp;CB$12&amp;";",_xll.Woodstock.Analyst.Xcel.UDFs.GetModelFilename(),_xll.Woodstock.Analyst.Xcel.UDFs.GetScenarioIndex(),VLOOKUP($A$5,Periode,2,FALSE))/5)),0,IF(EXACT($A$5,"Moyenne 2013-2038"),_xll.Woodstock.Analyst.Xcel.UDFs.GetIndicatorValueAverage("OSUPREALREGAPAR_FCMFT",""&amp;$A$9&amp;"="&amp;CB$12&amp;";",_xll.Woodstock.Analyst.Xcel.UDFs.GetModelFilename(),_xll.Woodstock.Analyst.Xcel.UDFs.GetScenarioIndex(),"2","6")/5,_xll.Woodstock.Analyst.Xcel.UDFs.GetIndicatorValue("OSUPREALREGAPAR_FCMFT",""&amp;$A$9&amp;"="&amp;CB$12&amp;";",_xll.Woodstock.Analyst.Xcel.UDFs.GetModelFilename(),_xll.Woodstock.Analyst.Xcel.UDFs.GetScenarioIndex(),VLOOKUP($A$5,Periode,2,FALSE))/5))</f>
        <v>0</v>
      </c>
      <c r="CC42" s="162">
        <f>IF(ISERROR(IF(EXACT($A$5,"Moyenne 2013-2038"),_xll.Woodstock.Analyst.Xcel.UDFs.GetIndicatorValueAverage("OSUPREALREGAPAR_FCMFT",""&amp;$A$9&amp;"="&amp;CC$12&amp;";",_xll.Woodstock.Analyst.Xcel.UDFs.GetModelFilename(),_xll.Woodstock.Analyst.Xcel.UDFs.GetScenarioIndex(),"2","6")/5,_xll.Woodstock.Analyst.Xcel.UDFs.GetIndicatorValue("OSUPREALREGAPAR_FCMFT",""&amp;$A$9&amp;"="&amp;CC$12&amp;";",_xll.Woodstock.Analyst.Xcel.UDFs.GetModelFilename(),_xll.Woodstock.Analyst.Xcel.UDFs.GetScenarioIndex(),VLOOKUP($A$5,Periode,2,FALSE))/5)),0,IF(EXACT($A$5,"Moyenne 2013-2038"),_xll.Woodstock.Analyst.Xcel.UDFs.GetIndicatorValueAverage("OSUPREALREGAPAR_FCMFT",""&amp;$A$9&amp;"="&amp;CC$12&amp;";",_xll.Woodstock.Analyst.Xcel.UDFs.GetModelFilename(),_xll.Woodstock.Analyst.Xcel.UDFs.GetScenarioIndex(),"2","6")/5,_xll.Woodstock.Analyst.Xcel.UDFs.GetIndicatorValue("OSUPREALREGAPAR_FCMFT",""&amp;$A$9&amp;"="&amp;CC$12&amp;";",_xll.Woodstock.Analyst.Xcel.UDFs.GetModelFilename(),_xll.Woodstock.Analyst.Xcel.UDFs.GetScenarioIndex(),VLOOKUP($A$5,Periode,2,FALSE))/5))</f>
        <v>0</v>
      </c>
      <c r="CD42" s="162">
        <f>IF(ISERROR(IF(EXACT($A$5,"Moyenne 2013-2038"),_xll.Woodstock.Analyst.Xcel.UDFs.GetIndicatorValueAverage("OSUPREALREGAPAR_FCMFT",""&amp;$A$9&amp;"="&amp;CD$12&amp;";",_xll.Woodstock.Analyst.Xcel.UDFs.GetModelFilename(),_xll.Woodstock.Analyst.Xcel.UDFs.GetScenarioIndex(),"2","6")/5,_xll.Woodstock.Analyst.Xcel.UDFs.GetIndicatorValue("OSUPREALREGAPAR_FCMFT",""&amp;$A$9&amp;"="&amp;CD$12&amp;";",_xll.Woodstock.Analyst.Xcel.UDFs.GetModelFilename(),_xll.Woodstock.Analyst.Xcel.UDFs.GetScenarioIndex(),VLOOKUP($A$5,Periode,2,FALSE))/5)),0,IF(EXACT($A$5,"Moyenne 2013-2038"),_xll.Woodstock.Analyst.Xcel.UDFs.GetIndicatorValueAverage("OSUPREALREGAPAR_FCMFT",""&amp;$A$9&amp;"="&amp;CD$12&amp;";",_xll.Woodstock.Analyst.Xcel.UDFs.GetModelFilename(),_xll.Woodstock.Analyst.Xcel.UDFs.GetScenarioIndex(),"2","6")/5,_xll.Woodstock.Analyst.Xcel.UDFs.GetIndicatorValue("OSUPREALREGAPAR_FCMFT",""&amp;$A$9&amp;"="&amp;CD$12&amp;";",_xll.Woodstock.Analyst.Xcel.UDFs.GetModelFilename(),_xll.Woodstock.Analyst.Xcel.UDFs.GetScenarioIndex(),VLOOKUP($A$5,Periode,2,FALSE))/5))</f>
        <v>0</v>
      </c>
      <c r="CE42" s="162">
        <f>IF(ISERROR(IF(EXACT($A$5,"Moyenne 2013-2038"),_xll.Woodstock.Analyst.Xcel.UDFs.GetIndicatorValueAverage("OSUPREALREGAPAR_FCMFT",""&amp;$A$9&amp;"="&amp;CE$12&amp;";",_xll.Woodstock.Analyst.Xcel.UDFs.GetModelFilename(),_xll.Woodstock.Analyst.Xcel.UDFs.GetScenarioIndex(),"2","6")/5,_xll.Woodstock.Analyst.Xcel.UDFs.GetIndicatorValue("OSUPREALREGAPAR_FCMFT",""&amp;$A$9&amp;"="&amp;CE$12&amp;";",_xll.Woodstock.Analyst.Xcel.UDFs.GetModelFilename(),_xll.Woodstock.Analyst.Xcel.UDFs.GetScenarioIndex(),VLOOKUP($A$5,Periode,2,FALSE))/5)),0,IF(EXACT($A$5,"Moyenne 2013-2038"),_xll.Woodstock.Analyst.Xcel.UDFs.GetIndicatorValueAverage("OSUPREALREGAPAR_FCMFT",""&amp;$A$9&amp;"="&amp;CE$12&amp;";",_xll.Woodstock.Analyst.Xcel.UDFs.GetModelFilename(),_xll.Woodstock.Analyst.Xcel.UDFs.GetScenarioIndex(),"2","6")/5,_xll.Woodstock.Analyst.Xcel.UDFs.GetIndicatorValue("OSUPREALREGAPAR_FCMFT",""&amp;$A$9&amp;"="&amp;CE$12&amp;";",_xll.Woodstock.Analyst.Xcel.UDFs.GetModelFilename(),_xll.Woodstock.Analyst.Xcel.UDFs.GetScenarioIndex(),VLOOKUP($A$5,Periode,2,FALSE))/5))</f>
        <v>0</v>
      </c>
      <c r="CF42" s="162">
        <f>IF(ISERROR(IF(EXACT($A$5,"Moyenne 2013-2038"),_xll.Woodstock.Analyst.Xcel.UDFs.GetIndicatorValueAverage("OSUPREALREGAPAR_FCMFT",""&amp;$A$9&amp;"="&amp;CF$12&amp;";",_xll.Woodstock.Analyst.Xcel.UDFs.GetModelFilename(),_xll.Woodstock.Analyst.Xcel.UDFs.GetScenarioIndex(),"2","6")/5,_xll.Woodstock.Analyst.Xcel.UDFs.GetIndicatorValue("OSUPREALREGAPAR_FCMFT",""&amp;$A$9&amp;"="&amp;CF$12&amp;";",_xll.Woodstock.Analyst.Xcel.UDFs.GetModelFilename(),_xll.Woodstock.Analyst.Xcel.UDFs.GetScenarioIndex(),VLOOKUP($A$5,Periode,2,FALSE))/5)),0,IF(EXACT($A$5,"Moyenne 2013-2038"),_xll.Woodstock.Analyst.Xcel.UDFs.GetIndicatorValueAverage("OSUPREALREGAPAR_FCMFT",""&amp;$A$9&amp;"="&amp;CF$12&amp;";",_xll.Woodstock.Analyst.Xcel.UDFs.GetModelFilename(),_xll.Woodstock.Analyst.Xcel.UDFs.GetScenarioIndex(),"2","6")/5,_xll.Woodstock.Analyst.Xcel.UDFs.GetIndicatorValue("OSUPREALREGAPAR_FCMFT",""&amp;$A$9&amp;"="&amp;CF$12&amp;";",_xll.Woodstock.Analyst.Xcel.UDFs.GetModelFilename(),_xll.Woodstock.Analyst.Xcel.UDFs.GetScenarioIndex(),VLOOKUP($A$5,Periode,2,FALSE))/5))</f>
        <v>0</v>
      </c>
      <c r="CG42" s="162">
        <f>IF(ISERROR(IF(EXACT($A$5,"Moyenne 2013-2038"),_xll.Woodstock.Analyst.Xcel.UDFs.GetIndicatorValueAverage("OSUPREALREGAPAR_FCMFT",""&amp;$A$9&amp;"="&amp;CG$12&amp;";",_xll.Woodstock.Analyst.Xcel.UDFs.GetModelFilename(),_xll.Woodstock.Analyst.Xcel.UDFs.GetScenarioIndex(),"2","6")/5,_xll.Woodstock.Analyst.Xcel.UDFs.GetIndicatorValue("OSUPREALREGAPAR_FCMFT",""&amp;$A$9&amp;"="&amp;CG$12&amp;";",_xll.Woodstock.Analyst.Xcel.UDFs.GetModelFilename(),_xll.Woodstock.Analyst.Xcel.UDFs.GetScenarioIndex(),VLOOKUP($A$5,Periode,2,FALSE))/5)),0,IF(EXACT($A$5,"Moyenne 2013-2038"),_xll.Woodstock.Analyst.Xcel.UDFs.GetIndicatorValueAverage("OSUPREALREGAPAR_FCMFT",""&amp;$A$9&amp;"="&amp;CG$12&amp;";",_xll.Woodstock.Analyst.Xcel.UDFs.GetModelFilename(),_xll.Woodstock.Analyst.Xcel.UDFs.GetScenarioIndex(),"2","6")/5,_xll.Woodstock.Analyst.Xcel.UDFs.GetIndicatorValue("OSUPREALREGAPAR_FCMFT",""&amp;$A$9&amp;"="&amp;CG$12&amp;";",_xll.Woodstock.Analyst.Xcel.UDFs.GetModelFilename(),_xll.Woodstock.Analyst.Xcel.UDFs.GetScenarioIndex(),VLOOKUP($A$5,Periode,2,FALSE))/5))</f>
        <v>0</v>
      </c>
      <c r="CH42" s="162">
        <f>IF(ISERROR(IF(EXACT($A$5,"Moyenne 2013-2038"),_xll.Woodstock.Analyst.Xcel.UDFs.GetIndicatorValueAverage("OSUPREALREGAPAR_FCMFT",""&amp;$A$9&amp;"="&amp;CH$12&amp;";",_xll.Woodstock.Analyst.Xcel.UDFs.GetModelFilename(),_xll.Woodstock.Analyst.Xcel.UDFs.GetScenarioIndex(),"2","6")/5,_xll.Woodstock.Analyst.Xcel.UDFs.GetIndicatorValue("OSUPREALREGAPAR_FCMFT",""&amp;$A$9&amp;"="&amp;CH$12&amp;";",_xll.Woodstock.Analyst.Xcel.UDFs.GetModelFilename(),_xll.Woodstock.Analyst.Xcel.UDFs.GetScenarioIndex(),VLOOKUP($A$5,Periode,2,FALSE))/5)),0,IF(EXACT($A$5,"Moyenne 2013-2038"),_xll.Woodstock.Analyst.Xcel.UDFs.GetIndicatorValueAverage("OSUPREALREGAPAR_FCMFT",""&amp;$A$9&amp;"="&amp;CH$12&amp;";",_xll.Woodstock.Analyst.Xcel.UDFs.GetModelFilename(),_xll.Woodstock.Analyst.Xcel.UDFs.GetScenarioIndex(),"2","6")/5,_xll.Woodstock.Analyst.Xcel.UDFs.GetIndicatorValue("OSUPREALREGAPAR_FCMFT",""&amp;$A$9&amp;"="&amp;CH$12&amp;";",_xll.Woodstock.Analyst.Xcel.UDFs.GetModelFilename(),_xll.Woodstock.Analyst.Xcel.UDFs.GetScenarioIndex(),VLOOKUP($A$5,Periode,2,FALSE))/5))</f>
        <v>0</v>
      </c>
      <c r="CI42" s="162">
        <f>IF(ISERROR(IF(EXACT($A$5,"Moyenne 2013-2038"),_xll.Woodstock.Analyst.Xcel.UDFs.GetIndicatorValueAverage("OSUPREALREGAPAR_FCMFT",""&amp;$A$9&amp;"="&amp;CI$12&amp;";",_xll.Woodstock.Analyst.Xcel.UDFs.GetModelFilename(),_xll.Woodstock.Analyst.Xcel.UDFs.GetScenarioIndex(),"2","6")/5,_xll.Woodstock.Analyst.Xcel.UDFs.GetIndicatorValue("OSUPREALREGAPAR_FCMFT",""&amp;$A$9&amp;"="&amp;CI$12&amp;";",_xll.Woodstock.Analyst.Xcel.UDFs.GetModelFilename(),_xll.Woodstock.Analyst.Xcel.UDFs.GetScenarioIndex(),VLOOKUP($A$5,Periode,2,FALSE))/5)),0,IF(EXACT($A$5,"Moyenne 2013-2038"),_xll.Woodstock.Analyst.Xcel.UDFs.GetIndicatorValueAverage("OSUPREALREGAPAR_FCMFT",""&amp;$A$9&amp;"="&amp;CI$12&amp;";",_xll.Woodstock.Analyst.Xcel.UDFs.GetModelFilename(),_xll.Woodstock.Analyst.Xcel.UDFs.GetScenarioIndex(),"2","6")/5,_xll.Woodstock.Analyst.Xcel.UDFs.GetIndicatorValue("OSUPREALREGAPAR_FCMFT",""&amp;$A$9&amp;"="&amp;CI$12&amp;";",_xll.Woodstock.Analyst.Xcel.UDFs.GetModelFilename(),_xll.Woodstock.Analyst.Xcel.UDFs.GetScenarioIndex(),VLOOKUP($A$5,Periode,2,FALSE))/5))</f>
        <v>0</v>
      </c>
      <c r="CJ42" s="162">
        <f>IF(ISERROR(IF(EXACT($A$5,"Moyenne 2013-2038"),_xll.Woodstock.Analyst.Xcel.UDFs.GetIndicatorValueAverage("OSUPREALREGAPAR_FCMFT",""&amp;$A$9&amp;"="&amp;CJ$12&amp;";",_xll.Woodstock.Analyst.Xcel.UDFs.GetModelFilename(),_xll.Woodstock.Analyst.Xcel.UDFs.GetScenarioIndex(),"2","6")/5,_xll.Woodstock.Analyst.Xcel.UDFs.GetIndicatorValue("OSUPREALREGAPAR_FCMFT",""&amp;$A$9&amp;"="&amp;CJ$12&amp;";",_xll.Woodstock.Analyst.Xcel.UDFs.GetModelFilename(),_xll.Woodstock.Analyst.Xcel.UDFs.GetScenarioIndex(),VLOOKUP($A$5,Periode,2,FALSE))/5)),0,IF(EXACT($A$5,"Moyenne 2013-2038"),_xll.Woodstock.Analyst.Xcel.UDFs.GetIndicatorValueAverage("OSUPREALREGAPAR_FCMFT",""&amp;$A$9&amp;"="&amp;CJ$12&amp;";",_xll.Woodstock.Analyst.Xcel.UDFs.GetModelFilename(),_xll.Woodstock.Analyst.Xcel.UDFs.GetScenarioIndex(),"2","6")/5,_xll.Woodstock.Analyst.Xcel.UDFs.GetIndicatorValue("OSUPREALREGAPAR_FCMFT",""&amp;$A$9&amp;"="&amp;CJ$12&amp;";",_xll.Woodstock.Analyst.Xcel.UDFs.GetModelFilename(),_xll.Woodstock.Analyst.Xcel.UDFs.GetScenarioIndex(),VLOOKUP($A$5,Periode,2,FALSE))/5))</f>
        <v>0</v>
      </c>
      <c r="CK42" s="162">
        <f>IF(ISERROR(IF(EXACT($A$5,"Moyenne 2013-2038"),_xll.Woodstock.Analyst.Xcel.UDFs.GetIndicatorValueAverage("OSUPREALREGAPAR_FCMFT",""&amp;$A$9&amp;"="&amp;CK$12&amp;";",_xll.Woodstock.Analyst.Xcel.UDFs.GetModelFilename(),_xll.Woodstock.Analyst.Xcel.UDFs.GetScenarioIndex(),"2","6")/5,_xll.Woodstock.Analyst.Xcel.UDFs.GetIndicatorValue("OSUPREALREGAPAR_FCMFT",""&amp;$A$9&amp;"="&amp;CK$12&amp;";",_xll.Woodstock.Analyst.Xcel.UDFs.GetModelFilename(),_xll.Woodstock.Analyst.Xcel.UDFs.GetScenarioIndex(),VLOOKUP($A$5,Periode,2,FALSE))/5)),0,IF(EXACT($A$5,"Moyenne 2013-2038"),_xll.Woodstock.Analyst.Xcel.UDFs.GetIndicatorValueAverage("OSUPREALREGAPAR_FCMFT",""&amp;$A$9&amp;"="&amp;CK$12&amp;";",_xll.Woodstock.Analyst.Xcel.UDFs.GetModelFilename(),_xll.Woodstock.Analyst.Xcel.UDFs.GetScenarioIndex(),"2","6")/5,_xll.Woodstock.Analyst.Xcel.UDFs.GetIndicatorValue("OSUPREALREGAPAR_FCMFT",""&amp;$A$9&amp;"="&amp;CK$12&amp;";",_xll.Woodstock.Analyst.Xcel.UDFs.GetModelFilename(),_xll.Woodstock.Analyst.Xcel.UDFs.GetScenarioIndex(),VLOOKUP($A$5,Periode,2,FALSE))/5))</f>
        <v>0</v>
      </c>
      <c r="CL42" s="162">
        <f>IF(ISERROR(IF(EXACT($A$5,"Moyenne 2013-2038"),_xll.Woodstock.Analyst.Xcel.UDFs.GetIndicatorValueAverage("OSUPREALREGAPAR_FCMFT",""&amp;$A$9&amp;"="&amp;CL$12&amp;";",_xll.Woodstock.Analyst.Xcel.UDFs.GetModelFilename(),_xll.Woodstock.Analyst.Xcel.UDFs.GetScenarioIndex(),"2","6")/5,_xll.Woodstock.Analyst.Xcel.UDFs.GetIndicatorValue("OSUPREALREGAPAR_FCMFT",""&amp;$A$9&amp;"="&amp;CL$12&amp;";",_xll.Woodstock.Analyst.Xcel.UDFs.GetModelFilename(),_xll.Woodstock.Analyst.Xcel.UDFs.GetScenarioIndex(),VLOOKUP($A$5,Periode,2,FALSE))/5)),0,IF(EXACT($A$5,"Moyenne 2013-2038"),_xll.Woodstock.Analyst.Xcel.UDFs.GetIndicatorValueAverage("OSUPREALREGAPAR_FCMFT",""&amp;$A$9&amp;"="&amp;CL$12&amp;";",_xll.Woodstock.Analyst.Xcel.UDFs.GetModelFilename(),_xll.Woodstock.Analyst.Xcel.UDFs.GetScenarioIndex(),"2","6")/5,_xll.Woodstock.Analyst.Xcel.UDFs.GetIndicatorValue("OSUPREALREGAPAR_FCMFT",""&amp;$A$9&amp;"="&amp;CL$12&amp;";",_xll.Woodstock.Analyst.Xcel.UDFs.GetModelFilename(),_xll.Woodstock.Analyst.Xcel.UDFs.GetScenarioIndex(),VLOOKUP($A$5,Periode,2,FALSE))/5))</f>
        <v>0</v>
      </c>
      <c r="CM42" s="162">
        <f>IF(ISERROR(IF(EXACT($A$5,"Moyenne 2013-2038"),_xll.Woodstock.Analyst.Xcel.UDFs.GetIndicatorValueAverage("OSUPREALREGAPAR_FCMFT",""&amp;$A$9&amp;"="&amp;CM$12&amp;";",_xll.Woodstock.Analyst.Xcel.UDFs.GetModelFilename(),_xll.Woodstock.Analyst.Xcel.UDFs.GetScenarioIndex(),"2","6")/5,_xll.Woodstock.Analyst.Xcel.UDFs.GetIndicatorValue("OSUPREALREGAPAR_FCMFT",""&amp;$A$9&amp;"="&amp;CM$12&amp;";",_xll.Woodstock.Analyst.Xcel.UDFs.GetModelFilename(),_xll.Woodstock.Analyst.Xcel.UDFs.GetScenarioIndex(),VLOOKUP($A$5,Periode,2,FALSE))/5)),0,IF(EXACT($A$5,"Moyenne 2013-2038"),_xll.Woodstock.Analyst.Xcel.UDFs.GetIndicatorValueAverage("OSUPREALREGAPAR_FCMFT",""&amp;$A$9&amp;"="&amp;CM$12&amp;";",_xll.Woodstock.Analyst.Xcel.UDFs.GetModelFilename(),_xll.Woodstock.Analyst.Xcel.UDFs.GetScenarioIndex(),"2","6")/5,_xll.Woodstock.Analyst.Xcel.UDFs.GetIndicatorValue("OSUPREALREGAPAR_FCMFT",""&amp;$A$9&amp;"="&amp;CM$12&amp;";",_xll.Woodstock.Analyst.Xcel.UDFs.GetModelFilename(),_xll.Woodstock.Analyst.Xcel.UDFs.GetScenarioIndex(),VLOOKUP($A$5,Periode,2,FALSE))/5))</f>
        <v>0</v>
      </c>
      <c r="CN42" s="162">
        <f>IF(ISERROR(IF(EXACT($A$5,"Moyenne 2013-2038"),_xll.Woodstock.Analyst.Xcel.UDFs.GetIndicatorValueAverage("OSUPREALREGAPAR_FCMFT",""&amp;$A$9&amp;"="&amp;CN$12&amp;";",_xll.Woodstock.Analyst.Xcel.UDFs.GetModelFilename(),_xll.Woodstock.Analyst.Xcel.UDFs.GetScenarioIndex(),"2","6")/5,_xll.Woodstock.Analyst.Xcel.UDFs.GetIndicatorValue("OSUPREALREGAPAR_FCMFT",""&amp;$A$9&amp;"="&amp;CN$12&amp;";",_xll.Woodstock.Analyst.Xcel.UDFs.GetModelFilename(),_xll.Woodstock.Analyst.Xcel.UDFs.GetScenarioIndex(),VLOOKUP($A$5,Periode,2,FALSE))/5)),0,IF(EXACT($A$5,"Moyenne 2013-2038"),_xll.Woodstock.Analyst.Xcel.UDFs.GetIndicatorValueAverage("OSUPREALREGAPAR_FCMFT",""&amp;$A$9&amp;"="&amp;CN$12&amp;";",_xll.Woodstock.Analyst.Xcel.UDFs.GetModelFilename(),_xll.Woodstock.Analyst.Xcel.UDFs.GetScenarioIndex(),"2","6")/5,_xll.Woodstock.Analyst.Xcel.UDFs.GetIndicatorValue("OSUPREALREGAPAR_FCMFT",""&amp;$A$9&amp;"="&amp;CN$12&amp;";",_xll.Woodstock.Analyst.Xcel.UDFs.GetModelFilename(),_xll.Woodstock.Analyst.Xcel.UDFs.GetScenarioIndex(),VLOOKUP($A$5,Periode,2,FALSE))/5))</f>
        <v>0</v>
      </c>
      <c r="CO42" s="162">
        <f>IF(ISERROR(IF(EXACT($A$5,"Moyenne 2013-2038"),_xll.Woodstock.Analyst.Xcel.UDFs.GetIndicatorValueAverage("OSUPREALREGAPAR_FCMFT",""&amp;$A$9&amp;"="&amp;CO$12&amp;";",_xll.Woodstock.Analyst.Xcel.UDFs.GetModelFilename(),_xll.Woodstock.Analyst.Xcel.UDFs.GetScenarioIndex(),"2","6")/5,_xll.Woodstock.Analyst.Xcel.UDFs.GetIndicatorValue("OSUPREALREGAPAR_FCMFT",""&amp;$A$9&amp;"="&amp;CO$12&amp;";",_xll.Woodstock.Analyst.Xcel.UDFs.GetModelFilename(),_xll.Woodstock.Analyst.Xcel.UDFs.GetScenarioIndex(),VLOOKUP($A$5,Periode,2,FALSE))/5)),0,IF(EXACT($A$5,"Moyenne 2013-2038"),_xll.Woodstock.Analyst.Xcel.UDFs.GetIndicatorValueAverage("OSUPREALREGAPAR_FCMFT",""&amp;$A$9&amp;"="&amp;CO$12&amp;";",_xll.Woodstock.Analyst.Xcel.UDFs.GetModelFilename(),_xll.Woodstock.Analyst.Xcel.UDFs.GetScenarioIndex(),"2","6")/5,_xll.Woodstock.Analyst.Xcel.UDFs.GetIndicatorValue("OSUPREALREGAPAR_FCMFT",""&amp;$A$9&amp;"="&amp;CO$12&amp;";",_xll.Woodstock.Analyst.Xcel.UDFs.GetModelFilename(),_xll.Woodstock.Analyst.Xcel.UDFs.GetScenarioIndex(),VLOOKUP($A$5,Periode,2,FALSE))/5))</f>
        <v>0</v>
      </c>
      <c r="CP42" s="162">
        <f>IF(ISERROR(IF(EXACT($A$5,"Moyenne 2013-2038"),_xll.Woodstock.Analyst.Xcel.UDFs.GetIndicatorValueAverage("OSUPREALREGAPAR_FCMFT",""&amp;$A$9&amp;"="&amp;CP$12&amp;";",_xll.Woodstock.Analyst.Xcel.UDFs.GetModelFilename(),_xll.Woodstock.Analyst.Xcel.UDFs.GetScenarioIndex(),"2","6")/5,_xll.Woodstock.Analyst.Xcel.UDFs.GetIndicatorValue("OSUPREALREGAPAR_FCMFT",""&amp;$A$9&amp;"="&amp;CP$12&amp;";",_xll.Woodstock.Analyst.Xcel.UDFs.GetModelFilename(),_xll.Woodstock.Analyst.Xcel.UDFs.GetScenarioIndex(),VLOOKUP($A$5,Periode,2,FALSE))/5)),0,IF(EXACT($A$5,"Moyenne 2013-2038"),_xll.Woodstock.Analyst.Xcel.UDFs.GetIndicatorValueAverage("OSUPREALREGAPAR_FCMFT",""&amp;$A$9&amp;"="&amp;CP$12&amp;";",_xll.Woodstock.Analyst.Xcel.UDFs.GetModelFilename(),_xll.Woodstock.Analyst.Xcel.UDFs.GetScenarioIndex(),"2","6")/5,_xll.Woodstock.Analyst.Xcel.UDFs.GetIndicatorValue("OSUPREALREGAPAR_FCMFT",""&amp;$A$9&amp;"="&amp;CP$12&amp;";",_xll.Woodstock.Analyst.Xcel.UDFs.GetModelFilename(),_xll.Woodstock.Analyst.Xcel.UDFs.GetScenarioIndex(),VLOOKUP($A$5,Periode,2,FALSE))/5))</f>
        <v>0</v>
      </c>
      <c r="CQ42" s="162">
        <f>IF(ISERROR(IF(EXACT($A$5,"Moyenne 2013-2038"),_xll.Woodstock.Analyst.Xcel.UDFs.GetIndicatorValueAverage("OSUPREALREGAPAR_FCMFT",""&amp;$A$9&amp;"="&amp;CQ$12&amp;";",_xll.Woodstock.Analyst.Xcel.UDFs.GetModelFilename(),_xll.Woodstock.Analyst.Xcel.UDFs.GetScenarioIndex(),"2","6")/5,_xll.Woodstock.Analyst.Xcel.UDFs.GetIndicatorValue("OSUPREALREGAPAR_FCMFT",""&amp;$A$9&amp;"="&amp;CQ$12&amp;";",_xll.Woodstock.Analyst.Xcel.UDFs.GetModelFilename(),_xll.Woodstock.Analyst.Xcel.UDFs.GetScenarioIndex(),VLOOKUP($A$5,Periode,2,FALSE))/5)),0,IF(EXACT($A$5,"Moyenne 2013-2038"),_xll.Woodstock.Analyst.Xcel.UDFs.GetIndicatorValueAverage("OSUPREALREGAPAR_FCMFT",""&amp;$A$9&amp;"="&amp;CQ$12&amp;";",_xll.Woodstock.Analyst.Xcel.UDFs.GetModelFilename(),_xll.Woodstock.Analyst.Xcel.UDFs.GetScenarioIndex(),"2","6")/5,_xll.Woodstock.Analyst.Xcel.UDFs.GetIndicatorValue("OSUPREALREGAPAR_FCMFT",""&amp;$A$9&amp;"="&amp;CQ$12&amp;";",_xll.Woodstock.Analyst.Xcel.UDFs.GetModelFilename(),_xll.Woodstock.Analyst.Xcel.UDFs.GetScenarioIndex(),VLOOKUP($A$5,Periode,2,FALSE))/5))</f>
        <v>0</v>
      </c>
      <c r="CR42" s="162">
        <f>IF(ISERROR(IF(EXACT($A$5,"Moyenne 2013-2038"),_xll.Woodstock.Analyst.Xcel.UDFs.GetIndicatorValueAverage("OSUPREALREGAPAR_FCMFT",""&amp;$A$9&amp;"="&amp;CR$12&amp;";",_xll.Woodstock.Analyst.Xcel.UDFs.GetModelFilename(),_xll.Woodstock.Analyst.Xcel.UDFs.GetScenarioIndex(),"2","6")/5,_xll.Woodstock.Analyst.Xcel.UDFs.GetIndicatorValue("OSUPREALREGAPAR_FCMFT",""&amp;$A$9&amp;"="&amp;CR$12&amp;";",_xll.Woodstock.Analyst.Xcel.UDFs.GetModelFilename(),_xll.Woodstock.Analyst.Xcel.UDFs.GetScenarioIndex(),VLOOKUP($A$5,Periode,2,FALSE))/5)),0,IF(EXACT($A$5,"Moyenne 2013-2038"),_xll.Woodstock.Analyst.Xcel.UDFs.GetIndicatorValueAverage("OSUPREALREGAPAR_FCMFT",""&amp;$A$9&amp;"="&amp;CR$12&amp;";",_xll.Woodstock.Analyst.Xcel.UDFs.GetModelFilename(),_xll.Woodstock.Analyst.Xcel.UDFs.GetScenarioIndex(),"2","6")/5,_xll.Woodstock.Analyst.Xcel.UDFs.GetIndicatorValue("OSUPREALREGAPAR_FCMFT",""&amp;$A$9&amp;"="&amp;CR$12&amp;";",_xll.Woodstock.Analyst.Xcel.UDFs.GetModelFilename(),_xll.Woodstock.Analyst.Xcel.UDFs.GetScenarioIndex(),VLOOKUP($A$5,Periode,2,FALSE))/5))</f>
        <v>0</v>
      </c>
      <c r="CS42" s="162">
        <f>IF(ISERROR(IF(EXACT($A$5,"Moyenne 2013-2038"),_xll.Woodstock.Analyst.Xcel.UDFs.GetIndicatorValueAverage("OSUPREALREGAPAR_FCMFT",""&amp;$A$9&amp;"="&amp;CS$12&amp;";",_xll.Woodstock.Analyst.Xcel.UDFs.GetModelFilename(),_xll.Woodstock.Analyst.Xcel.UDFs.GetScenarioIndex(),"2","6")/5,_xll.Woodstock.Analyst.Xcel.UDFs.GetIndicatorValue("OSUPREALREGAPAR_FCMFT",""&amp;$A$9&amp;"="&amp;CS$12&amp;";",_xll.Woodstock.Analyst.Xcel.UDFs.GetModelFilename(),_xll.Woodstock.Analyst.Xcel.UDFs.GetScenarioIndex(),VLOOKUP($A$5,Periode,2,FALSE))/5)),0,IF(EXACT($A$5,"Moyenne 2013-2038"),_xll.Woodstock.Analyst.Xcel.UDFs.GetIndicatorValueAverage("OSUPREALREGAPAR_FCMFT",""&amp;$A$9&amp;"="&amp;CS$12&amp;";",_xll.Woodstock.Analyst.Xcel.UDFs.GetModelFilename(),_xll.Woodstock.Analyst.Xcel.UDFs.GetScenarioIndex(),"2","6")/5,_xll.Woodstock.Analyst.Xcel.UDFs.GetIndicatorValue("OSUPREALREGAPAR_FCMFT",""&amp;$A$9&amp;"="&amp;CS$12&amp;";",_xll.Woodstock.Analyst.Xcel.UDFs.GetModelFilename(),_xll.Woodstock.Analyst.Xcel.UDFs.GetScenarioIndex(),VLOOKUP($A$5,Periode,2,FALSE))/5))</f>
        <v>0</v>
      </c>
      <c r="CT42" s="162">
        <f>IF(ISERROR(IF(EXACT($A$5,"Moyenne 2013-2038"),_xll.Woodstock.Analyst.Xcel.UDFs.GetIndicatorValueAverage("OSUPREALREGAPAR_FCMFT",""&amp;$A$9&amp;"="&amp;CT$12&amp;";",_xll.Woodstock.Analyst.Xcel.UDFs.GetModelFilename(),_xll.Woodstock.Analyst.Xcel.UDFs.GetScenarioIndex(),"2","6")/5,_xll.Woodstock.Analyst.Xcel.UDFs.GetIndicatorValue("OSUPREALREGAPAR_FCMFT",""&amp;$A$9&amp;"="&amp;CT$12&amp;";",_xll.Woodstock.Analyst.Xcel.UDFs.GetModelFilename(),_xll.Woodstock.Analyst.Xcel.UDFs.GetScenarioIndex(),VLOOKUP($A$5,Periode,2,FALSE))/5)),0,IF(EXACT($A$5,"Moyenne 2013-2038"),_xll.Woodstock.Analyst.Xcel.UDFs.GetIndicatorValueAverage("OSUPREALREGAPAR_FCMFT",""&amp;$A$9&amp;"="&amp;CT$12&amp;";",_xll.Woodstock.Analyst.Xcel.UDFs.GetModelFilename(),_xll.Woodstock.Analyst.Xcel.UDFs.GetScenarioIndex(),"2","6")/5,_xll.Woodstock.Analyst.Xcel.UDFs.GetIndicatorValue("OSUPREALREGAPAR_FCMFT",""&amp;$A$9&amp;"="&amp;CT$12&amp;";",_xll.Woodstock.Analyst.Xcel.UDFs.GetModelFilename(),_xll.Woodstock.Analyst.Xcel.UDFs.GetScenarioIndex(),VLOOKUP($A$5,Periode,2,FALSE))/5))</f>
        <v>0</v>
      </c>
      <c r="CU42" s="162">
        <f>IF(ISERROR(IF(EXACT($A$5,"Moyenne 2013-2038"),_xll.Woodstock.Analyst.Xcel.UDFs.GetIndicatorValueAverage("OSUPREALREGAPAR_FCMFT",""&amp;$A$9&amp;"="&amp;CU$12&amp;";",_xll.Woodstock.Analyst.Xcel.UDFs.GetModelFilename(),_xll.Woodstock.Analyst.Xcel.UDFs.GetScenarioIndex(),"2","6")/5,_xll.Woodstock.Analyst.Xcel.UDFs.GetIndicatorValue("OSUPREALREGAPAR_FCMFT",""&amp;$A$9&amp;"="&amp;CU$12&amp;";",_xll.Woodstock.Analyst.Xcel.UDFs.GetModelFilename(),_xll.Woodstock.Analyst.Xcel.UDFs.GetScenarioIndex(),VLOOKUP($A$5,Periode,2,FALSE))/5)),0,IF(EXACT($A$5,"Moyenne 2013-2038"),_xll.Woodstock.Analyst.Xcel.UDFs.GetIndicatorValueAverage("OSUPREALREGAPAR_FCMFT",""&amp;$A$9&amp;"="&amp;CU$12&amp;";",_xll.Woodstock.Analyst.Xcel.UDFs.GetModelFilename(),_xll.Woodstock.Analyst.Xcel.UDFs.GetScenarioIndex(),"2","6")/5,_xll.Woodstock.Analyst.Xcel.UDFs.GetIndicatorValue("OSUPREALREGAPAR_FCMFT",""&amp;$A$9&amp;"="&amp;CU$12&amp;";",_xll.Woodstock.Analyst.Xcel.UDFs.GetModelFilename(),_xll.Woodstock.Analyst.Xcel.UDFs.GetScenarioIndex(),VLOOKUP($A$5,Periode,2,FALSE))/5))</f>
        <v>0</v>
      </c>
      <c r="CV42" s="162">
        <f>IF(ISERROR(IF(EXACT($A$5,"Moyenne 2013-2038"),_xll.Woodstock.Analyst.Xcel.UDFs.GetIndicatorValueAverage("OSUPREALREGAPAR_FCMFT",""&amp;$A$9&amp;"="&amp;CV$12&amp;";",_xll.Woodstock.Analyst.Xcel.UDFs.GetModelFilename(),_xll.Woodstock.Analyst.Xcel.UDFs.GetScenarioIndex(),"2","6")/5,_xll.Woodstock.Analyst.Xcel.UDFs.GetIndicatorValue("OSUPREALREGAPAR_FCMFT",""&amp;$A$9&amp;"="&amp;CV$12&amp;";",_xll.Woodstock.Analyst.Xcel.UDFs.GetModelFilename(),_xll.Woodstock.Analyst.Xcel.UDFs.GetScenarioIndex(),VLOOKUP($A$5,Periode,2,FALSE))/5)),0,IF(EXACT($A$5,"Moyenne 2013-2038"),_xll.Woodstock.Analyst.Xcel.UDFs.GetIndicatorValueAverage("OSUPREALREGAPAR_FCMFT",""&amp;$A$9&amp;"="&amp;CV$12&amp;";",_xll.Woodstock.Analyst.Xcel.UDFs.GetModelFilename(),_xll.Woodstock.Analyst.Xcel.UDFs.GetScenarioIndex(),"2","6")/5,_xll.Woodstock.Analyst.Xcel.UDFs.GetIndicatorValue("OSUPREALREGAPAR_FCMFT",""&amp;$A$9&amp;"="&amp;CV$12&amp;";",_xll.Woodstock.Analyst.Xcel.UDFs.GetModelFilename(),_xll.Woodstock.Analyst.Xcel.UDFs.GetScenarioIndex(),VLOOKUP($A$5,Periode,2,FALSE))/5))</f>
        <v>0</v>
      </c>
      <c r="CW42" s="162">
        <f>IF(ISERROR(IF(EXACT($A$5,"Moyenne 2013-2038"),_xll.Woodstock.Analyst.Xcel.UDFs.GetIndicatorValueAverage("OSUPREALREGAPAR_FCMFT",""&amp;$A$9&amp;"="&amp;CW$12&amp;";",_xll.Woodstock.Analyst.Xcel.UDFs.GetModelFilename(),_xll.Woodstock.Analyst.Xcel.UDFs.GetScenarioIndex(),"2","6")/5,_xll.Woodstock.Analyst.Xcel.UDFs.GetIndicatorValue("OSUPREALREGAPAR_FCMFT",""&amp;$A$9&amp;"="&amp;CW$12&amp;";",_xll.Woodstock.Analyst.Xcel.UDFs.GetModelFilename(),_xll.Woodstock.Analyst.Xcel.UDFs.GetScenarioIndex(),VLOOKUP($A$5,Periode,2,FALSE))/5)),0,IF(EXACT($A$5,"Moyenne 2013-2038"),_xll.Woodstock.Analyst.Xcel.UDFs.GetIndicatorValueAverage("OSUPREALREGAPAR_FCMFT",""&amp;$A$9&amp;"="&amp;CW$12&amp;";",_xll.Woodstock.Analyst.Xcel.UDFs.GetModelFilename(),_xll.Woodstock.Analyst.Xcel.UDFs.GetScenarioIndex(),"2","6")/5,_xll.Woodstock.Analyst.Xcel.UDFs.GetIndicatorValue("OSUPREALREGAPAR_FCMFT",""&amp;$A$9&amp;"="&amp;CW$12&amp;";",_xll.Woodstock.Analyst.Xcel.UDFs.GetModelFilename(),_xll.Woodstock.Analyst.Xcel.UDFs.GetScenarioIndex(),VLOOKUP($A$5,Periode,2,FALSE))/5))</f>
        <v>0</v>
      </c>
      <c r="CX42" s="163">
        <f>IF(ISERROR(IF(EXACT($A$5,"Moyenne 2013-2038"),_xll.Woodstock.Analyst.Xcel.UDFs.GetIndicatorValueAverage("OSUPREALREGAPAR_FCMFT",""&amp;$A$9&amp;"="&amp;CX$12&amp;";",_xll.Woodstock.Analyst.Xcel.UDFs.GetModelFilename(),_xll.Woodstock.Analyst.Xcel.UDFs.GetScenarioIndex(),"2","6")/5,_xll.Woodstock.Analyst.Xcel.UDFs.GetIndicatorValue("OSUPREALREGAPAR_FCMFT",""&amp;$A$9&amp;"="&amp;CX$12&amp;";",_xll.Woodstock.Analyst.Xcel.UDFs.GetModelFilename(),_xll.Woodstock.Analyst.Xcel.UDFs.GetScenarioIndex(),VLOOKUP($A$5,Periode,2,FALSE))/5)),0,IF(EXACT($A$5,"Moyenne 2013-2038"),_xll.Woodstock.Analyst.Xcel.UDFs.GetIndicatorValueAverage("OSUPREALREGAPAR_FCMFT",""&amp;$A$9&amp;"="&amp;CX$12&amp;";",_xll.Woodstock.Analyst.Xcel.UDFs.GetModelFilename(),_xll.Woodstock.Analyst.Xcel.UDFs.GetScenarioIndex(),"2","6")/5,_xll.Woodstock.Analyst.Xcel.UDFs.GetIndicatorValue("OSUPREALREGAPAR_FCMFT",""&amp;$A$9&amp;"="&amp;CX$12&amp;";",_xll.Woodstock.Analyst.Xcel.UDFs.GetModelFilename(),_xll.Woodstock.Analyst.Xcel.UDFs.GetScenarioIndex(),VLOOKUP($A$5,Periode,2,FALSE))/5))</f>
        <v>0</v>
      </c>
      <c r="CY42" s="163">
        <f>IF(ISERROR(IF(EXACT($A$5,"Moyenne 2013-2038"),_xll.Woodstock.Analyst.Xcel.UDFs.GetIndicatorValueAverage("OSUPREALREGAPAR_FCMFT",""&amp;$A$9&amp;"="&amp;CY$12&amp;";",_xll.Woodstock.Analyst.Xcel.UDFs.GetModelFilename(),_xll.Woodstock.Analyst.Xcel.UDFs.GetScenarioIndex(),"2","6")/5,_xll.Woodstock.Analyst.Xcel.UDFs.GetIndicatorValue("OSUPREALREGAPAR_FCMFT",""&amp;$A$9&amp;"="&amp;CY$12&amp;";",_xll.Woodstock.Analyst.Xcel.UDFs.GetModelFilename(),_xll.Woodstock.Analyst.Xcel.UDFs.GetScenarioIndex(),VLOOKUP($A$5,Periode,2,FALSE))/5)),0,IF(EXACT($A$5,"Moyenne 2013-2038"),_xll.Woodstock.Analyst.Xcel.UDFs.GetIndicatorValueAverage("OSUPREALREGAPAR_FCMFT",""&amp;$A$9&amp;"="&amp;CY$12&amp;";",_xll.Woodstock.Analyst.Xcel.UDFs.GetModelFilename(),_xll.Woodstock.Analyst.Xcel.UDFs.GetScenarioIndex(),"2","6")/5,_xll.Woodstock.Analyst.Xcel.UDFs.GetIndicatorValue("OSUPREALREGAPAR_FCMFT",""&amp;$A$9&amp;"="&amp;CY$12&amp;";",_xll.Woodstock.Analyst.Xcel.UDFs.GetModelFilename(),_xll.Woodstock.Analyst.Xcel.UDFs.GetScenarioIndex(),VLOOKUP($A$5,Periode,2,FALSE))/5))</f>
        <v>0</v>
      </c>
      <c r="CZ42" s="163">
        <f>IF(ISERROR(IF(EXACT($A$5,"Moyenne 2013-2038"),_xll.Woodstock.Analyst.Xcel.UDFs.GetIndicatorValueAverage("OSUPREALREGAPAR_FCMFT",""&amp;$A$9&amp;"="&amp;CZ$12&amp;";",_xll.Woodstock.Analyst.Xcel.UDFs.GetModelFilename(),_xll.Woodstock.Analyst.Xcel.UDFs.GetScenarioIndex(),"2","6")/5,_xll.Woodstock.Analyst.Xcel.UDFs.GetIndicatorValue("OSUPREALREGAPAR_FCMFT",""&amp;$A$9&amp;"="&amp;CZ$12&amp;";",_xll.Woodstock.Analyst.Xcel.UDFs.GetModelFilename(),_xll.Woodstock.Analyst.Xcel.UDFs.GetScenarioIndex(),VLOOKUP($A$5,Periode,2,FALSE))/5)),0,IF(EXACT($A$5,"Moyenne 2013-2038"),_xll.Woodstock.Analyst.Xcel.UDFs.GetIndicatorValueAverage("OSUPREALREGAPAR_FCMFT",""&amp;$A$9&amp;"="&amp;CZ$12&amp;";",_xll.Woodstock.Analyst.Xcel.UDFs.GetModelFilename(),_xll.Woodstock.Analyst.Xcel.UDFs.GetScenarioIndex(),"2","6")/5,_xll.Woodstock.Analyst.Xcel.UDFs.GetIndicatorValue("OSUPREALREGAPAR_FCMFT",""&amp;$A$9&amp;"="&amp;CZ$12&amp;";",_xll.Woodstock.Analyst.Xcel.UDFs.GetModelFilename(),_xll.Woodstock.Analyst.Xcel.UDFs.GetScenarioIndex(),VLOOKUP($A$5,Periode,2,FALSE))/5))</f>
        <v>0</v>
      </c>
      <c r="DA42" s="163">
        <f>IF(ISERROR(IF(EXACT($A$5,"Moyenne 2013-2038"),_xll.Woodstock.Analyst.Xcel.UDFs.GetIndicatorValueAverage("OSUPREALREGAPAR_FCMFT",""&amp;$A$9&amp;"="&amp;DA$12&amp;";",_xll.Woodstock.Analyst.Xcel.UDFs.GetModelFilename(),_xll.Woodstock.Analyst.Xcel.UDFs.GetScenarioIndex(),"2","6")/5,_xll.Woodstock.Analyst.Xcel.UDFs.GetIndicatorValue("OSUPREALREGAPAR_FCMFT",""&amp;$A$9&amp;"="&amp;DA$12&amp;";",_xll.Woodstock.Analyst.Xcel.UDFs.GetModelFilename(),_xll.Woodstock.Analyst.Xcel.UDFs.GetScenarioIndex(),VLOOKUP($A$5,Periode,2,FALSE))/5)),0,IF(EXACT($A$5,"Moyenne 2013-2038"),_xll.Woodstock.Analyst.Xcel.UDFs.GetIndicatorValueAverage("OSUPREALREGAPAR_FCMFT",""&amp;$A$9&amp;"="&amp;DA$12&amp;";",_xll.Woodstock.Analyst.Xcel.UDFs.GetModelFilename(),_xll.Woodstock.Analyst.Xcel.UDFs.GetScenarioIndex(),"2","6")/5,_xll.Woodstock.Analyst.Xcel.UDFs.GetIndicatorValue("OSUPREALREGAPAR_FCMFT",""&amp;$A$9&amp;"="&amp;DA$12&amp;";",_xll.Woodstock.Analyst.Xcel.UDFs.GetModelFilename(),_xll.Woodstock.Analyst.Xcel.UDFs.GetScenarioIndex(),VLOOKUP($A$5,Periode,2,FALSE))/5))</f>
        <v>0</v>
      </c>
      <c r="DB42" s="163">
        <f>IF(ISERROR(IF(EXACT($A$5,"Moyenne 2013-2038"),_xll.Woodstock.Analyst.Xcel.UDFs.GetIndicatorValueAverage("OSUPREALREGAPAR_FCMFT",""&amp;$A$9&amp;"="&amp;DB$12&amp;";",_xll.Woodstock.Analyst.Xcel.UDFs.GetModelFilename(),_xll.Woodstock.Analyst.Xcel.UDFs.GetScenarioIndex(),"2","6")/5,_xll.Woodstock.Analyst.Xcel.UDFs.GetIndicatorValue("OSUPREALREGAPAR_FCMFT",""&amp;$A$9&amp;"="&amp;DB$12&amp;";",_xll.Woodstock.Analyst.Xcel.UDFs.GetModelFilename(),_xll.Woodstock.Analyst.Xcel.UDFs.GetScenarioIndex(),VLOOKUP($A$5,Periode,2,FALSE))/5)),0,IF(EXACT($A$5,"Moyenne 2013-2038"),_xll.Woodstock.Analyst.Xcel.UDFs.GetIndicatorValueAverage("OSUPREALREGAPAR_FCMFT",""&amp;$A$9&amp;"="&amp;DB$12&amp;";",_xll.Woodstock.Analyst.Xcel.UDFs.GetModelFilename(),_xll.Woodstock.Analyst.Xcel.UDFs.GetScenarioIndex(),"2","6")/5,_xll.Woodstock.Analyst.Xcel.UDFs.GetIndicatorValue("OSUPREALREGAPAR_FCMFT",""&amp;$A$9&amp;"="&amp;DB$12&amp;";",_xll.Woodstock.Analyst.Xcel.UDFs.GetModelFilename(),_xll.Woodstock.Analyst.Xcel.UDFs.GetScenarioIndex(),VLOOKUP($A$5,Periode,2,FALSE))/5))</f>
        <v>0</v>
      </c>
      <c r="DC42" s="163">
        <f>IF(ISERROR(IF(EXACT($A$5,"Moyenne 2013-2038"),_xll.Woodstock.Analyst.Xcel.UDFs.GetIndicatorValueAverage("OSUPREALREGAPAR_FCMFT",""&amp;$A$9&amp;"="&amp;DC$12&amp;";",_xll.Woodstock.Analyst.Xcel.UDFs.GetModelFilename(),_xll.Woodstock.Analyst.Xcel.UDFs.GetScenarioIndex(),"2","6")/5,_xll.Woodstock.Analyst.Xcel.UDFs.GetIndicatorValue("OSUPREALREGAPAR_FCMFT",""&amp;$A$9&amp;"="&amp;DC$12&amp;";",_xll.Woodstock.Analyst.Xcel.UDFs.GetModelFilename(),_xll.Woodstock.Analyst.Xcel.UDFs.GetScenarioIndex(),VLOOKUP($A$5,Periode,2,FALSE))/5)),0,IF(EXACT($A$5,"Moyenne 2013-2038"),_xll.Woodstock.Analyst.Xcel.UDFs.GetIndicatorValueAverage("OSUPREALREGAPAR_FCMFT",""&amp;$A$9&amp;"="&amp;DC$12&amp;";",_xll.Woodstock.Analyst.Xcel.UDFs.GetModelFilename(),_xll.Woodstock.Analyst.Xcel.UDFs.GetScenarioIndex(),"2","6")/5,_xll.Woodstock.Analyst.Xcel.UDFs.GetIndicatorValue("OSUPREALREGAPAR_FCMFT",""&amp;$A$9&amp;"="&amp;DC$12&amp;";",_xll.Woodstock.Analyst.Xcel.UDFs.GetModelFilename(),_xll.Woodstock.Analyst.Xcel.UDFs.GetScenarioIndex(),VLOOKUP($A$5,Periode,2,FALSE))/5))</f>
        <v>0</v>
      </c>
      <c r="DD42" s="163">
        <f>IF(ISERROR(IF(EXACT($A$5,"Moyenne 2013-2038"),_xll.Woodstock.Analyst.Xcel.UDFs.GetIndicatorValueAverage("OSUPREALREGAPAR_FCMFT",""&amp;$A$9&amp;"="&amp;DD$12&amp;";",_xll.Woodstock.Analyst.Xcel.UDFs.GetModelFilename(),_xll.Woodstock.Analyst.Xcel.UDFs.GetScenarioIndex(),"2","6")/5,_xll.Woodstock.Analyst.Xcel.UDFs.GetIndicatorValue("OSUPREALREGAPAR_FCMFT",""&amp;$A$9&amp;"="&amp;DD$12&amp;";",_xll.Woodstock.Analyst.Xcel.UDFs.GetModelFilename(),_xll.Woodstock.Analyst.Xcel.UDFs.GetScenarioIndex(),VLOOKUP($A$5,Periode,2,FALSE))/5)),0,IF(EXACT($A$5,"Moyenne 2013-2038"),_xll.Woodstock.Analyst.Xcel.UDFs.GetIndicatorValueAverage("OSUPREALREGAPAR_FCMFT",""&amp;$A$9&amp;"="&amp;DD$12&amp;";",_xll.Woodstock.Analyst.Xcel.UDFs.GetModelFilename(),_xll.Woodstock.Analyst.Xcel.UDFs.GetScenarioIndex(),"2","6")/5,_xll.Woodstock.Analyst.Xcel.UDFs.GetIndicatorValue("OSUPREALREGAPAR_FCMFT",""&amp;$A$9&amp;"="&amp;DD$12&amp;";",_xll.Woodstock.Analyst.Xcel.UDFs.GetModelFilename(),_xll.Woodstock.Analyst.Xcel.UDFs.GetScenarioIndex(),VLOOKUP($A$5,Periode,2,FALSE))/5))</f>
        <v>0</v>
      </c>
      <c r="DE42" s="163">
        <f>IF(ISERROR(IF(EXACT($A$5,"Moyenne 2013-2038"),_xll.Woodstock.Analyst.Xcel.UDFs.GetIndicatorValueAverage("OSUPREALREGAPAR_FCMFT",""&amp;$A$9&amp;"="&amp;DE$12&amp;";",_xll.Woodstock.Analyst.Xcel.UDFs.GetModelFilename(),_xll.Woodstock.Analyst.Xcel.UDFs.GetScenarioIndex(),"2","6")/5,_xll.Woodstock.Analyst.Xcel.UDFs.GetIndicatorValue("OSUPREALREGAPAR_FCMFT",""&amp;$A$9&amp;"="&amp;DE$12&amp;";",_xll.Woodstock.Analyst.Xcel.UDFs.GetModelFilename(),_xll.Woodstock.Analyst.Xcel.UDFs.GetScenarioIndex(),VLOOKUP($A$5,Periode,2,FALSE))/5)),0,IF(EXACT($A$5,"Moyenne 2013-2038"),_xll.Woodstock.Analyst.Xcel.UDFs.GetIndicatorValueAverage("OSUPREALREGAPAR_FCMFT",""&amp;$A$9&amp;"="&amp;DE$12&amp;";",_xll.Woodstock.Analyst.Xcel.UDFs.GetModelFilename(),_xll.Woodstock.Analyst.Xcel.UDFs.GetScenarioIndex(),"2","6")/5,_xll.Woodstock.Analyst.Xcel.UDFs.GetIndicatorValue("OSUPREALREGAPAR_FCMFT",""&amp;$A$9&amp;"="&amp;DE$12&amp;";",_xll.Woodstock.Analyst.Xcel.UDFs.GetModelFilename(),_xll.Woodstock.Analyst.Xcel.UDFs.GetScenarioIndex(),VLOOKUP($A$5,Periode,2,FALSE))/5))</f>
        <v>0</v>
      </c>
      <c r="DF42" s="163">
        <f>IF(ISERROR(IF(EXACT($A$5,"Moyenne 2013-2038"),_xll.Woodstock.Analyst.Xcel.UDFs.GetIndicatorValueAverage("OSUPREALREGAPAR_FCMFT",""&amp;$A$9&amp;"="&amp;DF$12&amp;";",_xll.Woodstock.Analyst.Xcel.UDFs.GetModelFilename(),_xll.Woodstock.Analyst.Xcel.UDFs.GetScenarioIndex(),"2","6")/5,_xll.Woodstock.Analyst.Xcel.UDFs.GetIndicatorValue("OSUPREALREGAPAR_FCMFT",""&amp;$A$9&amp;"="&amp;DF$12&amp;";",_xll.Woodstock.Analyst.Xcel.UDFs.GetModelFilename(),_xll.Woodstock.Analyst.Xcel.UDFs.GetScenarioIndex(),VLOOKUP($A$5,Periode,2,FALSE))/5)),0,IF(EXACT($A$5,"Moyenne 2013-2038"),_xll.Woodstock.Analyst.Xcel.UDFs.GetIndicatorValueAverage("OSUPREALREGAPAR_FCMFT",""&amp;$A$9&amp;"="&amp;DF$12&amp;";",_xll.Woodstock.Analyst.Xcel.UDFs.GetModelFilename(),_xll.Woodstock.Analyst.Xcel.UDFs.GetScenarioIndex(),"2","6")/5,_xll.Woodstock.Analyst.Xcel.UDFs.GetIndicatorValue("OSUPREALREGAPAR_FCMFT",""&amp;$A$9&amp;"="&amp;DF$12&amp;";",_xll.Woodstock.Analyst.Xcel.UDFs.GetModelFilename(),_xll.Woodstock.Analyst.Xcel.UDFs.GetScenarioIndex(),VLOOKUP($A$5,Periode,2,FALSE))/5))</f>
        <v>0</v>
      </c>
      <c r="DG42" s="163">
        <f>IF(ISERROR(IF(EXACT($A$5,"Moyenne 2013-2038"),_xll.Woodstock.Analyst.Xcel.UDFs.GetIndicatorValueAverage("OSUPREALREGAPAR_FCMFT",""&amp;$A$9&amp;"="&amp;DG$12&amp;";",_xll.Woodstock.Analyst.Xcel.UDFs.GetModelFilename(),_xll.Woodstock.Analyst.Xcel.UDFs.GetScenarioIndex(),"2","6")/5,_xll.Woodstock.Analyst.Xcel.UDFs.GetIndicatorValue("OSUPREALREGAPAR_FCMFT",""&amp;$A$9&amp;"="&amp;DG$12&amp;";",_xll.Woodstock.Analyst.Xcel.UDFs.GetModelFilename(),_xll.Woodstock.Analyst.Xcel.UDFs.GetScenarioIndex(),VLOOKUP($A$5,Periode,2,FALSE))/5)),0,IF(EXACT($A$5,"Moyenne 2013-2038"),_xll.Woodstock.Analyst.Xcel.UDFs.GetIndicatorValueAverage("OSUPREALREGAPAR_FCMFT",""&amp;$A$9&amp;"="&amp;DG$12&amp;";",_xll.Woodstock.Analyst.Xcel.UDFs.GetModelFilename(),_xll.Woodstock.Analyst.Xcel.UDFs.GetScenarioIndex(),"2","6")/5,_xll.Woodstock.Analyst.Xcel.UDFs.GetIndicatorValue("OSUPREALREGAPAR_FCMFT",""&amp;$A$9&amp;"="&amp;DG$12&amp;";",_xll.Woodstock.Analyst.Xcel.UDFs.GetModelFilename(),_xll.Woodstock.Analyst.Xcel.UDFs.GetScenarioIndex(),VLOOKUP($A$5,Periode,2,FALSE))/5))</f>
        <v>0</v>
      </c>
      <c r="DH42" s="163">
        <f>IF(ISERROR(IF(EXACT($A$5,"Moyenne 2013-2038"),_xll.Woodstock.Analyst.Xcel.UDFs.GetIndicatorValueAverage("OSUPREALREGAPAR_FCMFT",""&amp;$A$9&amp;"="&amp;DH$12&amp;";",_xll.Woodstock.Analyst.Xcel.UDFs.GetModelFilename(),_xll.Woodstock.Analyst.Xcel.UDFs.GetScenarioIndex(),"2","6")/5,_xll.Woodstock.Analyst.Xcel.UDFs.GetIndicatorValue("OSUPREALREGAPAR_FCMFT",""&amp;$A$9&amp;"="&amp;DH$12&amp;";",_xll.Woodstock.Analyst.Xcel.UDFs.GetModelFilename(),_xll.Woodstock.Analyst.Xcel.UDFs.GetScenarioIndex(),VLOOKUP($A$5,Periode,2,FALSE))/5)),0,IF(EXACT($A$5,"Moyenne 2013-2038"),_xll.Woodstock.Analyst.Xcel.UDFs.GetIndicatorValueAverage("OSUPREALREGAPAR_FCMFT",""&amp;$A$9&amp;"="&amp;DH$12&amp;";",_xll.Woodstock.Analyst.Xcel.UDFs.GetModelFilename(),_xll.Woodstock.Analyst.Xcel.UDFs.GetScenarioIndex(),"2","6")/5,_xll.Woodstock.Analyst.Xcel.UDFs.GetIndicatorValue("OSUPREALREGAPAR_FCMFT",""&amp;$A$9&amp;"="&amp;DH$12&amp;";",_xll.Woodstock.Analyst.Xcel.UDFs.GetModelFilename(),_xll.Woodstock.Analyst.Xcel.UDFs.GetScenarioIndex(),VLOOKUP($A$5,Periode,2,FALSE))/5))</f>
        <v>0</v>
      </c>
      <c r="DI42" s="163">
        <f>IF(ISERROR(IF(EXACT($A$5,"Moyenne 2013-2038"),_xll.Woodstock.Analyst.Xcel.UDFs.GetIndicatorValueAverage("OSUPREALREGAPAR_FCMFT",""&amp;$A$9&amp;"="&amp;DI$12&amp;";",_xll.Woodstock.Analyst.Xcel.UDFs.GetModelFilename(),_xll.Woodstock.Analyst.Xcel.UDFs.GetScenarioIndex(),"2","6")/5,_xll.Woodstock.Analyst.Xcel.UDFs.GetIndicatorValue("OSUPREALREGAPAR_FCMFT",""&amp;$A$9&amp;"="&amp;DI$12&amp;";",_xll.Woodstock.Analyst.Xcel.UDFs.GetModelFilename(),_xll.Woodstock.Analyst.Xcel.UDFs.GetScenarioIndex(),VLOOKUP($A$5,Periode,2,FALSE))/5)),0,IF(EXACT($A$5,"Moyenne 2013-2038"),_xll.Woodstock.Analyst.Xcel.UDFs.GetIndicatorValueAverage("OSUPREALREGAPAR_FCMFT",""&amp;$A$9&amp;"="&amp;DI$12&amp;";",_xll.Woodstock.Analyst.Xcel.UDFs.GetModelFilename(),_xll.Woodstock.Analyst.Xcel.UDFs.GetScenarioIndex(),"2","6")/5,_xll.Woodstock.Analyst.Xcel.UDFs.GetIndicatorValue("OSUPREALREGAPAR_FCMFT",""&amp;$A$9&amp;"="&amp;DI$12&amp;";",_xll.Woodstock.Analyst.Xcel.UDFs.GetModelFilename(),_xll.Woodstock.Analyst.Xcel.UDFs.GetScenarioIndex(),VLOOKUP($A$5,Periode,2,FALSE))/5))</f>
        <v>0</v>
      </c>
      <c r="DJ42" s="163">
        <f>IF(ISERROR(IF(EXACT($A$5,"Moyenne 2013-2038"),_xll.Woodstock.Analyst.Xcel.UDFs.GetIndicatorValueAverage("OSUPREALREGAPAR_FCMFT",""&amp;$A$9&amp;"="&amp;DJ$12&amp;";",_xll.Woodstock.Analyst.Xcel.UDFs.GetModelFilename(),_xll.Woodstock.Analyst.Xcel.UDFs.GetScenarioIndex(),"2","6")/5,_xll.Woodstock.Analyst.Xcel.UDFs.GetIndicatorValue("OSUPREALREGAPAR_FCMFT",""&amp;$A$9&amp;"="&amp;DJ$12&amp;";",_xll.Woodstock.Analyst.Xcel.UDFs.GetModelFilename(),_xll.Woodstock.Analyst.Xcel.UDFs.GetScenarioIndex(),VLOOKUP($A$5,Periode,2,FALSE))/5)),0,IF(EXACT($A$5,"Moyenne 2013-2038"),_xll.Woodstock.Analyst.Xcel.UDFs.GetIndicatorValueAverage("OSUPREALREGAPAR_FCMFT",""&amp;$A$9&amp;"="&amp;DJ$12&amp;";",_xll.Woodstock.Analyst.Xcel.UDFs.GetModelFilename(),_xll.Woodstock.Analyst.Xcel.UDFs.GetScenarioIndex(),"2","6")/5,_xll.Woodstock.Analyst.Xcel.UDFs.GetIndicatorValue("OSUPREALREGAPAR_FCMFT",""&amp;$A$9&amp;"="&amp;DJ$12&amp;";",_xll.Woodstock.Analyst.Xcel.UDFs.GetModelFilename(),_xll.Woodstock.Analyst.Xcel.UDFs.GetScenarioIndex(),VLOOKUP($A$5,Periode,2,FALSE))/5))</f>
        <v>0</v>
      </c>
      <c r="DK42" s="163">
        <f>IF(ISERROR(IF(EXACT($A$5,"Moyenne 2013-2038"),_xll.Woodstock.Analyst.Xcel.UDFs.GetIndicatorValueAverage("OSUPREALREGAPAR_FCMFT",""&amp;$A$9&amp;"="&amp;DK$12&amp;";",_xll.Woodstock.Analyst.Xcel.UDFs.GetModelFilename(),_xll.Woodstock.Analyst.Xcel.UDFs.GetScenarioIndex(),"2","6")/5,_xll.Woodstock.Analyst.Xcel.UDFs.GetIndicatorValue("OSUPREALREGAPAR_FCMFT",""&amp;$A$9&amp;"="&amp;DK$12&amp;";",_xll.Woodstock.Analyst.Xcel.UDFs.GetModelFilename(),_xll.Woodstock.Analyst.Xcel.UDFs.GetScenarioIndex(),VLOOKUP($A$5,Periode,2,FALSE))/5)),0,IF(EXACT($A$5,"Moyenne 2013-2038"),_xll.Woodstock.Analyst.Xcel.UDFs.GetIndicatorValueAverage("OSUPREALREGAPAR_FCMFT",""&amp;$A$9&amp;"="&amp;DK$12&amp;";",_xll.Woodstock.Analyst.Xcel.UDFs.GetModelFilename(),_xll.Woodstock.Analyst.Xcel.UDFs.GetScenarioIndex(),"2","6")/5,_xll.Woodstock.Analyst.Xcel.UDFs.GetIndicatorValue("OSUPREALREGAPAR_FCMFT",""&amp;$A$9&amp;"="&amp;DK$12&amp;";",_xll.Woodstock.Analyst.Xcel.UDFs.GetModelFilename(),_xll.Woodstock.Analyst.Xcel.UDFs.GetScenarioIndex(),VLOOKUP($A$5,Periode,2,FALSE))/5))</f>
        <v>0</v>
      </c>
      <c r="DL42" s="163">
        <f>IF(ISERROR(IF(EXACT($A$5,"Moyenne 2013-2038"),_xll.Woodstock.Analyst.Xcel.UDFs.GetIndicatorValueAverage("OSUPREALREGAPAR_FCMFT",""&amp;$A$9&amp;"="&amp;DL$12&amp;";",_xll.Woodstock.Analyst.Xcel.UDFs.GetModelFilename(),_xll.Woodstock.Analyst.Xcel.UDFs.GetScenarioIndex(),"2","6")/5,_xll.Woodstock.Analyst.Xcel.UDFs.GetIndicatorValue("OSUPREALREGAPAR_FCMFT",""&amp;$A$9&amp;"="&amp;DL$12&amp;";",_xll.Woodstock.Analyst.Xcel.UDFs.GetModelFilename(),_xll.Woodstock.Analyst.Xcel.UDFs.GetScenarioIndex(),VLOOKUP($A$5,Periode,2,FALSE))/5)),0,IF(EXACT($A$5,"Moyenne 2013-2038"),_xll.Woodstock.Analyst.Xcel.UDFs.GetIndicatorValueAverage("OSUPREALREGAPAR_FCMFT",""&amp;$A$9&amp;"="&amp;DL$12&amp;";",_xll.Woodstock.Analyst.Xcel.UDFs.GetModelFilename(),_xll.Woodstock.Analyst.Xcel.UDFs.GetScenarioIndex(),"2","6")/5,_xll.Woodstock.Analyst.Xcel.UDFs.GetIndicatorValue("OSUPREALREGAPAR_FCMFT",""&amp;$A$9&amp;"="&amp;DL$12&amp;";",_xll.Woodstock.Analyst.Xcel.UDFs.GetModelFilename(),_xll.Woodstock.Analyst.Xcel.UDFs.GetScenarioIndex(),VLOOKUP($A$5,Periode,2,FALSE))/5))</f>
        <v>0</v>
      </c>
      <c r="DM42" s="163">
        <f>IF(ISERROR(IF(EXACT($A$5,"Moyenne 2013-2038"),_xll.Woodstock.Analyst.Xcel.UDFs.GetIndicatorValueAverage("OSUPREALREGAPAR_FCMFT",""&amp;$A$9&amp;"="&amp;DM$12&amp;";",_xll.Woodstock.Analyst.Xcel.UDFs.GetModelFilename(),_xll.Woodstock.Analyst.Xcel.UDFs.GetScenarioIndex(),"2","6")/5,_xll.Woodstock.Analyst.Xcel.UDFs.GetIndicatorValue("OSUPREALREGAPAR_FCMFT",""&amp;$A$9&amp;"="&amp;DM$12&amp;";",_xll.Woodstock.Analyst.Xcel.UDFs.GetModelFilename(),_xll.Woodstock.Analyst.Xcel.UDFs.GetScenarioIndex(),VLOOKUP($A$5,Periode,2,FALSE))/5)),0,IF(EXACT($A$5,"Moyenne 2013-2038"),_xll.Woodstock.Analyst.Xcel.UDFs.GetIndicatorValueAverage("OSUPREALREGAPAR_FCMFT",""&amp;$A$9&amp;"="&amp;DM$12&amp;";",_xll.Woodstock.Analyst.Xcel.UDFs.GetModelFilename(),_xll.Woodstock.Analyst.Xcel.UDFs.GetScenarioIndex(),"2","6")/5,_xll.Woodstock.Analyst.Xcel.UDFs.GetIndicatorValue("OSUPREALREGAPAR_FCMFT",""&amp;$A$9&amp;"="&amp;DM$12&amp;";",_xll.Woodstock.Analyst.Xcel.UDFs.GetModelFilename(),_xll.Woodstock.Analyst.Xcel.UDFs.GetScenarioIndex(),VLOOKUP($A$5,Periode,2,FALSE))/5))</f>
        <v>0</v>
      </c>
      <c r="DN42" s="163">
        <f>IF(ISERROR(IF(EXACT($A$5,"Moyenne 2013-2038"),_xll.Woodstock.Analyst.Xcel.UDFs.GetIndicatorValueAverage("OSUPREALREGAPAR_FCMFT",""&amp;$A$9&amp;"="&amp;DN$12&amp;";",_xll.Woodstock.Analyst.Xcel.UDFs.GetModelFilename(),_xll.Woodstock.Analyst.Xcel.UDFs.GetScenarioIndex(),"2","6")/5,_xll.Woodstock.Analyst.Xcel.UDFs.GetIndicatorValue("OSUPREALREGAPAR_FCMFT",""&amp;$A$9&amp;"="&amp;DN$12&amp;";",_xll.Woodstock.Analyst.Xcel.UDFs.GetModelFilename(),_xll.Woodstock.Analyst.Xcel.UDFs.GetScenarioIndex(),VLOOKUP($A$5,Periode,2,FALSE))/5)),0,IF(EXACT($A$5,"Moyenne 2013-2038"),_xll.Woodstock.Analyst.Xcel.UDFs.GetIndicatorValueAverage("OSUPREALREGAPAR_FCMFT",""&amp;$A$9&amp;"="&amp;DN$12&amp;";",_xll.Woodstock.Analyst.Xcel.UDFs.GetModelFilename(),_xll.Woodstock.Analyst.Xcel.UDFs.GetScenarioIndex(),"2","6")/5,_xll.Woodstock.Analyst.Xcel.UDFs.GetIndicatorValue("OSUPREALREGAPAR_FCMFT",""&amp;$A$9&amp;"="&amp;DN$12&amp;";",_xll.Woodstock.Analyst.Xcel.UDFs.GetModelFilename(),_xll.Woodstock.Analyst.Xcel.UDFs.GetScenarioIndex(),VLOOKUP($A$5,Periode,2,FALSE))/5))</f>
        <v>0</v>
      </c>
      <c r="DO42" s="163">
        <f>IF(ISERROR(IF(EXACT($A$5,"Moyenne 2013-2038"),_xll.Woodstock.Analyst.Xcel.UDFs.GetIndicatorValueAverage("OSUPREALREGAPAR_FCMFT",""&amp;$A$9&amp;"="&amp;DO$12&amp;";",_xll.Woodstock.Analyst.Xcel.UDFs.GetModelFilename(),_xll.Woodstock.Analyst.Xcel.UDFs.GetScenarioIndex(),"2","6")/5,_xll.Woodstock.Analyst.Xcel.UDFs.GetIndicatorValue("OSUPREALREGAPAR_FCMFT",""&amp;$A$9&amp;"="&amp;DO$12&amp;";",_xll.Woodstock.Analyst.Xcel.UDFs.GetModelFilename(),_xll.Woodstock.Analyst.Xcel.UDFs.GetScenarioIndex(),VLOOKUP($A$5,Periode,2,FALSE))/5)),0,IF(EXACT($A$5,"Moyenne 2013-2038"),_xll.Woodstock.Analyst.Xcel.UDFs.GetIndicatorValueAverage("OSUPREALREGAPAR_FCMFT",""&amp;$A$9&amp;"="&amp;DO$12&amp;";",_xll.Woodstock.Analyst.Xcel.UDFs.GetModelFilename(),_xll.Woodstock.Analyst.Xcel.UDFs.GetScenarioIndex(),"2","6")/5,_xll.Woodstock.Analyst.Xcel.UDFs.GetIndicatorValue("OSUPREALREGAPAR_FCMFT",""&amp;$A$9&amp;"="&amp;DO$12&amp;";",_xll.Woodstock.Analyst.Xcel.UDFs.GetModelFilename(),_xll.Woodstock.Analyst.Xcel.UDFs.GetScenarioIndex(),VLOOKUP($A$5,Periode,2,FALSE))/5))</f>
        <v>0</v>
      </c>
      <c r="DP42" s="163">
        <f>IF(ISERROR(IF(EXACT($A$5,"Moyenne 2013-2038"),_xll.Woodstock.Analyst.Xcel.UDFs.GetIndicatorValueAverage("OSUPREALREGAPAR_FCMFT",""&amp;$A$9&amp;"="&amp;DP$12&amp;";",_xll.Woodstock.Analyst.Xcel.UDFs.GetModelFilename(),_xll.Woodstock.Analyst.Xcel.UDFs.GetScenarioIndex(),"2","6")/5,_xll.Woodstock.Analyst.Xcel.UDFs.GetIndicatorValue("OSUPREALREGAPAR_FCMFT",""&amp;$A$9&amp;"="&amp;DP$12&amp;";",_xll.Woodstock.Analyst.Xcel.UDFs.GetModelFilename(),_xll.Woodstock.Analyst.Xcel.UDFs.GetScenarioIndex(),VLOOKUP($A$5,Periode,2,FALSE))/5)),0,IF(EXACT($A$5,"Moyenne 2013-2038"),_xll.Woodstock.Analyst.Xcel.UDFs.GetIndicatorValueAverage("OSUPREALREGAPAR_FCMFT",""&amp;$A$9&amp;"="&amp;DP$12&amp;";",_xll.Woodstock.Analyst.Xcel.UDFs.GetModelFilename(),_xll.Woodstock.Analyst.Xcel.UDFs.GetScenarioIndex(),"2","6")/5,_xll.Woodstock.Analyst.Xcel.UDFs.GetIndicatorValue("OSUPREALREGAPAR_FCMFT",""&amp;$A$9&amp;"="&amp;DP$12&amp;";",_xll.Woodstock.Analyst.Xcel.UDFs.GetModelFilename(),_xll.Woodstock.Analyst.Xcel.UDFs.GetScenarioIndex(),VLOOKUP($A$5,Periode,2,FALSE))/5))</f>
        <v>0</v>
      </c>
      <c r="DQ42" s="163">
        <f>IF(ISERROR(IF(EXACT($A$5,"Moyenne 2013-2038"),_xll.Woodstock.Analyst.Xcel.UDFs.GetIndicatorValueAverage("OSUPREALREGAPAR_FCMFT",""&amp;$A$9&amp;"="&amp;DQ$12&amp;";",_xll.Woodstock.Analyst.Xcel.UDFs.GetModelFilename(),_xll.Woodstock.Analyst.Xcel.UDFs.GetScenarioIndex(),"2","6")/5,_xll.Woodstock.Analyst.Xcel.UDFs.GetIndicatorValue("OSUPREALREGAPAR_FCMFT",""&amp;$A$9&amp;"="&amp;DQ$12&amp;";",_xll.Woodstock.Analyst.Xcel.UDFs.GetModelFilename(),_xll.Woodstock.Analyst.Xcel.UDFs.GetScenarioIndex(),VLOOKUP($A$5,Periode,2,FALSE))/5)),0,IF(EXACT($A$5,"Moyenne 2013-2038"),_xll.Woodstock.Analyst.Xcel.UDFs.GetIndicatorValueAverage("OSUPREALREGAPAR_FCMFT",""&amp;$A$9&amp;"="&amp;DQ$12&amp;";",_xll.Woodstock.Analyst.Xcel.UDFs.GetModelFilename(),_xll.Woodstock.Analyst.Xcel.UDFs.GetScenarioIndex(),"2","6")/5,_xll.Woodstock.Analyst.Xcel.UDFs.GetIndicatorValue("OSUPREALREGAPAR_FCMFT",""&amp;$A$9&amp;"="&amp;DQ$12&amp;";",_xll.Woodstock.Analyst.Xcel.UDFs.GetModelFilename(),_xll.Woodstock.Analyst.Xcel.UDFs.GetScenarioIndex(),VLOOKUP($A$5,Periode,2,FALSE))/5))</f>
        <v>0</v>
      </c>
      <c r="DR42" s="163">
        <f>IF(ISERROR(IF(EXACT($A$5,"Moyenne 2013-2038"),_xll.Woodstock.Analyst.Xcel.UDFs.GetIndicatorValueAverage("OSUPREALREGAPAR_FCMFT",""&amp;$A$9&amp;"="&amp;DR$12&amp;";",_xll.Woodstock.Analyst.Xcel.UDFs.GetModelFilename(),_xll.Woodstock.Analyst.Xcel.UDFs.GetScenarioIndex(),"2","6")/5,_xll.Woodstock.Analyst.Xcel.UDFs.GetIndicatorValue("OSUPREALREGAPAR_FCMFT",""&amp;$A$9&amp;"="&amp;DR$12&amp;";",_xll.Woodstock.Analyst.Xcel.UDFs.GetModelFilename(),_xll.Woodstock.Analyst.Xcel.UDFs.GetScenarioIndex(),VLOOKUP($A$5,Periode,2,FALSE))/5)),0,IF(EXACT($A$5,"Moyenne 2013-2038"),_xll.Woodstock.Analyst.Xcel.UDFs.GetIndicatorValueAverage("OSUPREALREGAPAR_FCMFT",""&amp;$A$9&amp;"="&amp;DR$12&amp;";",_xll.Woodstock.Analyst.Xcel.UDFs.GetModelFilename(),_xll.Woodstock.Analyst.Xcel.UDFs.GetScenarioIndex(),"2","6")/5,_xll.Woodstock.Analyst.Xcel.UDFs.GetIndicatorValue("OSUPREALREGAPAR_FCMFT",""&amp;$A$9&amp;"="&amp;DR$12&amp;";",_xll.Woodstock.Analyst.Xcel.UDFs.GetModelFilename(),_xll.Woodstock.Analyst.Xcel.UDFs.GetScenarioIndex(),VLOOKUP($A$5,Periode,2,FALSE))/5))</f>
        <v>0</v>
      </c>
      <c r="DS42" s="163">
        <f>IF(ISERROR(IF(EXACT($A$5,"Moyenne 2013-2038"),_xll.Woodstock.Analyst.Xcel.UDFs.GetIndicatorValueAverage("OSUPREALREGAPAR_FCMFT",""&amp;$A$9&amp;"="&amp;DS$12&amp;";",_xll.Woodstock.Analyst.Xcel.UDFs.GetModelFilename(),_xll.Woodstock.Analyst.Xcel.UDFs.GetScenarioIndex(),"2","6")/5,_xll.Woodstock.Analyst.Xcel.UDFs.GetIndicatorValue("OSUPREALREGAPAR_FCMFT",""&amp;$A$9&amp;"="&amp;DS$12&amp;";",_xll.Woodstock.Analyst.Xcel.UDFs.GetModelFilename(),_xll.Woodstock.Analyst.Xcel.UDFs.GetScenarioIndex(),VLOOKUP($A$5,Periode,2,FALSE))/5)),0,IF(EXACT($A$5,"Moyenne 2013-2038"),_xll.Woodstock.Analyst.Xcel.UDFs.GetIndicatorValueAverage("OSUPREALREGAPAR_FCMFT",""&amp;$A$9&amp;"="&amp;DS$12&amp;";",_xll.Woodstock.Analyst.Xcel.UDFs.GetModelFilename(),_xll.Woodstock.Analyst.Xcel.UDFs.GetScenarioIndex(),"2","6")/5,_xll.Woodstock.Analyst.Xcel.UDFs.GetIndicatorValue("OSUPREALREGAPAR_FCMFT",""&amp;$A$9&amp;"="&amp;DS$12&amp;";",_xll.Woodstock.Analyst.Xcel.UDFs.GetModelFilename(),_xll.Woodstock.Analyst.Xcel.UDFs.GetScenarioIndex(),VLOOKUP($A$5,Periode,2,FALSE))/5))</f>
        <v>0</v>
      </c>
      <c r="DT42" s="163">
        <f>IF(ISERROR(IF(EXACT($A$5,"Moyenne 2013-2038"),_xll.Woodstock.Analyst.Xcel.UDFs.GetIndicatorValueAverage("OSUPREALREGAPAR_FCMFT",""&amp;$A$9&amp;"="&amp;DT$12&amp;";",_xll.Woodstock.Analyst.Xcel.UDFs.GetModelFilename(),_xll.Woodstock.Analyst.Xcel.UDFs.GetScenarioIndex(),"2","6")/5,_xll.Woodstock.Analyst.Xcel.UDFs.GetIndicatorValue("OSUPREALREGAPAR_FCMFT",""&amp;$A$9&amp;"="&amp;DT$12&amp;";",_xll.Woodstock.Analyst.Xcel.UDFs.GetModelFilename(),_xll.Woodstock.Analyst.Xcel.UDFs.GetScenarioIndex(),VLOOKUP($A$5,Periode,2,FALSE))/5)),0,IF(EXACT($A$5,"Moyenne 2013-2038"),_xll.Woodstock.Analyst.Xcel.UDFs.GetIndicatorValueAverage("OSUPREALREGAPAR_FCMFT",""&amp;$A$9&amp;"="&amp;DT$12&amp;";",_xll.Woodstock.Analyst.Xcel.UDFs.GetModelFilename(),_xll.Woodstock.Analyst.Xcel.UDFs.GetScenarioIndex(),"2","6")/5,_xll.Woodstock.Analyst.Xcel.UDFs.GetIndicatorValue("OSUPREALREGAPAR_FCMFT",""&amp;$A$9&amp;"="&amp;DT$12&amp;";",_xll.Woodstock.Analyst.Xcel.UDFs.GetModelFilename(),_xll.Woodstock.Analyst.Xcel.UDFs.GetScenarioIndex(),VLOOKUP($A$5,Periode,2,FALSE))/5))</f>
        <v>0</v>
      </c>
      <c r="DU42" s="163">
        <f>IF(ISERROR(IF(EXACT($A$5,"Moyenne 2013-2038"),_xll.Woodstock.Analyst.Xcel.UDFs.GetIndicatorValueAverage("OSUPREALREGAPAR_FCMFT",""&amp;$A$9&amp;"="&amp;DU$12&amp;";",_xll.Woodstock.Analyst.Xcel.UDFs.GetModelFilename(),_xll.Woodstock.Analyst.Xcel.UDFs.GetScenarioIndex(),"2","6")/5,_xll.Woodstock.Analyst.Xcel.UDFs.GetIndicatorValue("OSUPREALREGAPAR_FCMFT",""&amp;$A$9&amp;"="&amp;DU$12&amp;";",_xll.Woodstock.Analyst.Xcel.UDFs.GetModelFilename(),_xll.Woodstock.Analyst.Xcel.UDFs.GetScenarioIndex(),VLOOKUP($A$5,Periode,2,FALSE))/5)),0,IF(EXACT($A$5,"Moyenne 2013-2038"),_xll.Woodstock.Analyst.Xcel.UDFs.GetIndicatorValueAverage("OSUPREALREGAPAR_FCMFT",""&amp;$A$9&amp;"="&amp;DU$12&amp;";",_xll.Woodstock.Analyst.Xcel.UDFs.GetModelFilename(),_xll.Woodstock.Analyst.Xcel.UDFs.GetScenarioIndex(),"2","6")/5,_xll.Woodstock.Analyst.Xcel.UDFs.GetIndicatorValue("OSUPREALREGAPAR_FCMFT",""&amp;$A$9&amp;"="&amp;DU$12&amp;";",_xll.Woodstock.Analyst.Xcel.UDFs.GetModelFilename(),_xll.Woodstock.Analyst.Xcel.UDFs.GetScenarioIndex(),VLOOKUP($A$5,Periode,2,FALSE))/5))</f>
        <v>0</v>
      </c>
      <c r="DV42" s="163">
        <f>IF(ISERROR(IF(EXACT($A$5,"Moyenne 2013-2038"),_xll.Woodstock.Analyst.Xcel.UDFs.GetIndicatorValueAverage("OSUPREALREGAPAR_FCMFT",""&amp;$A$9&amp;"="&amp;DV$12&amp;";",_xll.Woodstock.Analyst.Xcel.UDFs.GetModelFilename(),_xll.Woodstock.Analyst.Xcel.UDFs.GetScenarioIndex(),"2","6")/5,_xll.Woodstock.Analyst.Xcel.UDFs.GetIndicatorValue("OSUPREALREGAPAR_FCMFT",""&amp;$A$9&amp;"="&amp;DV$12&amp;";",_xll.Woodstock.Analyst.Xcel.UDFs.GetModelFilename(),_xll.Woodstock.Analyst.Xcel.UDFs.GetScenarioIndex(),VLOOKUP($A$5,Periode,2,FALSE))/5)),0,IF(EXACT($A$5,"Moyenne 2013-2038"),_xll.Woodstock.Analyst.Xcel.UDFs.GetIndicatorValueAverage("OSUPREALREGAPAR_FCMFT",""&amp;$A$9&amp;"="&amp;DV$12&amp;";",_xll.Woodstock.Analyst.Xcel.UDFs.GetModelFilename(),_xll.Woodstock.Analyst.Xcel.UDFs.GetScenarioIndex(),"2","6")/5,_xll.Woodstock.Analyst.Xcel.UDFs.GetIndicatorValue("OSUPREALREGAPAR_FCMFT",""&amp;$A$9&amp;"="&amp;DV$12&amp;";",_xll.Woodstock.Analyst.Xcel.UDFs.GetModelFilename(),_xll.Woodstock.Analyst.Xcel.UDFs.GetScenarioIndex(),VLOOKUP($A$5,Periode,2,FALSE))/5))</f>
        <v>0</v>
      </c>
      <c r="DW42" s="163">
        <f>IF(ISERROR(IF(EXACT($A$5,"Moyenne 2013-2038"),_xll.Woodstock.Analyst.Xcel.UDFs.GetIndicatorValueAverage("OSUPREALREGAPAR_FCMFT",""&amp;$A$9&amp;"="&amp;DW$12&amp;";",_xll.Woodstock.Analyst.Xcel.UDFs.GetModelFilename(),_xll.Woodstock.Analyst.Xcel.UDFs.GetScenarioIndex(),"2","6")/5,_xll.Woodstock.Analyst.Xcel.UDFs.GetIndicatorValue("OSUPREALREGAPAR_FCMFT",""&amp;$A$9&amp;"="&amp;DW$12&amp;";",_xll.Woodstock.Analyst.Xcel.UDFs.GetModelFilename(),_xll.Woodstock.Analyst.Xcel.UDFs.GetScenarioIndex(),VLOOKUP($A$5,Periode,2,FALSE))/5)),0,IF(EXACT($A$5,"Moyenne 2013-2038"),_xll.Woodstock.Analyst.Xcel.UDFs.GetIndicatorValueAverage("OSUPREALREGAPAR_FCMFT",""&amp;$A$9&amp;"="&amp;DW$12&amp;";",_xll.Woodstock.Analyst.Xcel.UDFs.GetModelFilename(),_xll.Woodstock.Analyst.Xcel.UDFs.GetScenarioIndex(),"2","6")/5,_xll.Woodstock.Analyst.Xcel.UDFs.GetIndicatorValue("OSUPREALREGAPAR_FCMFT",""&amp;$A$9&amp;"="&amp;DW$12&amp;";",_xll.Woodstock.Analyst.Xcel.UDFs.GetModelFilename(),_xll.Woodstock.Analyst.Xcel.UDFs.GetScenarioIndex(),VLOOKUP($A$5,Periode,2,FALSE))/5))</f>
        <v>0</v>
      </c>
      <c r="DX42" s="163">
        <f>IF(ISERROR(IF(EXACT($A$5,"Moyenne 2013-2038"),_xll.Woodstock.Analyst.Xcel.UDFs.GetIndicatorValueAverage("OSUPREALREGAPAR_FCMFT",""&amp;$A$9&amp;"="&amp;DX$12&amp;";",_xll.Woodstock.Analyst.Xcel.UDFs.GetModelFilename(),_xll.Woodstock.Analyst.Xcel.UDFs.GetScenarioIndex(),"2","6")/5,_xll.Woodstock.Analyst.Xcel.UDFs.GetIndicatorValue("OSUPREALREGAPAR_FCMFT",""&amp;$A$9&amp;"="&amp;DX$12&amp;";",_xll.Woodstock.Analyst.Xcel.UDFs.GetModelFilename(),_xll.Woodstock.Analyst.Xcel.UDFs.GetScenarioIndex(),VLOOKUP($A$5,Periode,2,FALSE))/5)),0,IF(EXACT($A$5,"Moyenne 2013-2038"),_xll.Woodstock.Analyst.Xcel.UDFs.GetIndicatorValueAverage("OSUPREALREGAPAR_FCMFT",""&amp;$A$9&amp;"="&amp;DX$12&amp;";",_xll.Woodstock.Analyst.Xcel.UDFs.GetModelFilename(),_xll.Woodstock.Analyst.Xcel.UDFs.GetScenarioIndex(),"2","6")/5,_xll.Woodstock.Analyst.Xcel.UDFs.GetIndicatorValue("OSUPREALREGAPAR_FCMFT",""&amp;$A$9&amp;"="&amp;DX$12&amp;";",_xll.Woodstock.Analyst.Xcel.UDFs.GetModelFilename(),_xll.Woodstock.Analyst.Xcel.UDFs.GetScenarioIndex(),VLOOKUP($A$5,Periode,2,FALSE))/5))</f>
        <v>0</v>
      </c>
      <c r="DY42" s="163">
        <f>IF(ISERROR(IF(EXACT($A$5,"Moyenne 2013-2038"),_xll.Woodstock.Analyst.Xcel.UDFs.GetIndicatorValueAverage("OSUPREALREGAPAR_FCMFT",""&amp;$A$9&amp;"="&amp;DY$12&amp;";",_xll.Woodstock.Analyst.Xcel.UDFs.GetModelFilename(),_xll.Woodstock.Analyst.Xcel.UDFs.GetScenarioIndex(),"2","6")/5,_xll.Woodstock.Analyst.Xcel.UDFs.GetIndicatorValue("OSUPREALREGAPAR_FCMFT",""&amp;$A$9&amp;"="&amp;DY$12&amp;";",_xll.Woodstock.Analyst.Xcel.UDFs.GetModelFilename(),_xll.Woodstock.Analyst.Xcel.UDFs.GetScenarioIndex(),VLOOKUP($A$5,Periode,2,FALSE))/5)),0,IF(EXACT($A$5,"Moyenne 2013-2038"),_xll.Woodstock.Analyst.Xcel.UDFs.GetIndicatorValueAverage("OSUPREALREGAPAR_FCMFT",""&amp;$A$9&amp;"="&amp;DY$12&amp;";",_xll.Woodstock.Analyst.Xcel.UDFs.GetModelFilename(),_xll.Woodstock.Analyst.Xcel.UDFs.GetScenarioIndex(),"2","6")/5,_xll.Woodstock.Analyst.Xcel.UDFs.GetIndicatorValue("OSUPREALREGAPAR_FCMFT",""&amp;$A$9&amp;"="&amp;DY$12&amp;";",_xll.Woodstock.Analyst.Xcel.UDFs.GetModelFilename(),_xll.Woodstock.Analyst.Xcel.UDFs.GetScenarioIndex(),VLOOKUP($A$5,Periode,2,FALSE))/5))</f>
        <v>0</v>
      </c>
      <c r="DZ42" s="163">
        <f>IF(ISERROR(IF(EXACT($A$5,"Moyenne 2013-2038"),_xll.Woodstock.Analyst.Xcel.UDFs.GetIndicatorValueAverage("OSUPREALREGAPAR_FCMFT",""&amp;$A$9&amp;"="&amp;DZ$12&amp;";",_xll.Woodstock.Analyst.Xcel.UDFs.GetModelFilename(),_xll.Woodstock.Analyst.Xcel.UDFs.GetScenarioIndex(),"2","6")/5,_xll.Woodstock.Analyst.Xcel.UDFs.GetIndicatorValue("OSUPREALREGAPAR_FCMFT",""&amp;$A$9&amp;"="&amp;DZ$12&amp;";",_xll.Woodstock.Analyst.Xcel.UDFs.GetModelFilename(),_xll.Woodstock.Analyst.Xcel.UDFs.GetScenarioIndex(),VLOOKUP($A$5,Periode,2,FALSE))/5)),0,IF(EXACT($A$5,"Moyenne 2013-2038"),_xll.Woodstock.Analyst.Xcel.UDFs.GetIndicatorValueAverage("OSUPREALREGAPAR_FCMFT",""&amp;$A$9&amp;"="&amp;DZ$12&amp;";",_xll.Woodstock.Analyst.Xcel.UDFs.GetModelFilename(),_xll.Woodstock.Analyst.Xcel.UDFs.GetScenarioIndex(),"2","6")/5,_xll.Woodstock.Analyst.Xcel.UDFs.GetIndicatorValue("OSUPREALREGAPAR_FCMFT",""&amp;$A$9&amp;"="&amp;DZ$12&amp;";",_xll.Woodstock.Analyst.Xcel.UDFs.GetModelFilename(),_xll.Woodstock.Analyst.Xcel.UDFs.GetScenarioIndex(),VLOOKUP($A$5,Periode,2,FALSE))/5))</f>
        <v>0</v>
      </c>
      <c r="EA42" s="163">
        <f>IF(ISERROR(IF(EXACT($A$5,"Moyenne 2013-2038"),_xll.Woodstock.Analyst.Xcel.UDFs.GetIndicatorValueAverage("OSUPREALREGAPAR_FCMFT",""&amp;$A$9&amp;"="&amp;EA$12&amp;";",_xll.Woodstock.Analyst.Xcel.UDFs.GetModelFilename(),_xll.Woodstock.Analyst.Xcel.UDFs.GetScenarioIndex(),"2","6")/5,_xll.Woodstock.Analyst.Xcel.UDFs.GetIndicatorValue("OSUPREALREGAPAR_FCMFT",""&amp;$A$9&amp;"="&amp;EA$12&amp;";",_xll.Woodstock.Analyst.Xcel.UDFs.GetModelFilename(),_xll.Woodstock.Analyst.Xcel.UDFs.GetScenarioIndex(),VLOOKUP($A$5,Periode,2,FALSE))/5)),0,IF(EXACT($A$5,"Moyenne 2013-2038"),_xll.Woodstock.Analyst.Xcel.UDFs.GetIndicatorValueAverage("OSUPREALREGAPAR_FCMFT",""&amp;$A$9&amp;"="&amp;EA$12&amp;";",_xll.Woodstock.Analyst.Xcel.UDFs.GetModelFilename(),_xll.Woodstock.Analyst.Xcel.UDFs.GetScenarioIndex(),"2","6")/5,_xll.Woodstock.Analyst.Xcel.UDFs.GetIndicatorValue("OSUPREALREGAPAR_FCMFT",""&amp;$A$9&amp;"="&amp;EA$12&amp;";",_xll.Woodstock.Analyst.Xcel.UDFs.GetModelFilename(),_xll.Woodstock.Analyst.Xcel.UDFs.GetScenarioIndex(),VLOOKUP($A$5,Periode,2,FALSE))/5))</f>
        <v>0</v>
      </c>
      <c r="EB42" s="163">
        <f>IF(ISERROR(IF(EXACT($A$5,"Moyenne 2013-2038"),_xll.Woodstock.Analyst.Xcel.UDFs.GetIndicatorValueAverage("OSUPREALREGAPAR_FCMFT",""&amp;$A$9&amp;"="&amp;EB$12&amp;";",_xll.Woodstock.Analyst.Xcel.UDFs.GetModelFilename(),_xll.Woodstock.Analyst.Xcel.UDFs.GetScenarioIndex(),"2","6")/5,_xll.Woodstock.Analyst.Xcel.UDFs.GetIndicatorValue("OSUPREALREGAPAR_FCMFT",""&amp;$A$9&amp;"="&amp;EB$12&amp;";",_xll.Woodstock.Analyst.Xcel.UDFs.GetModelFilename(),_xll.Woodstock.Analyst.Xcel.UDFs.GetScenarioIndex(),VLOOKUP($A$5,Periode,2,FALSE))/5)),0,IF(EXACT($A$5,"Moyenne 2013-2038"),_xll.Woodstock.Analyst.Xcel.UDFs.GetIndicatorValueAverage("OSUPREALREGAPAR_FCMFT",""&amp;$A$9&amp;"="&amp;EB$12&amp;";",_xll.Woodstock.Analyst.Xcel.UDFs.GetModelFilename(),_xll.Woodstock.Analyst.Xcel.UDFs.GetScenarioIndex(),"2","6")/5,_xll.Woodstock.Analyst.Xcel.UDFs.GetIndicatorValue("OSUPREALREGAPAR_FCMFT",""&amp;$A$9&amp;"="&amp;EB$12&amp;";",_xll.Woodstock.Analyst.Xcel.UDFs.GetModelFilename(),_xll.Woodstock.Analyst.Xcel.UDFs.GetScenarioIndex(),VLOOKUP($A$5,Periode,2,FALSE))/5))</f>
        <v>0</v>
      </c>
      <c r="EC42" s="163">
        <f>IF(ISERROR(IF(EXACT($A$5,"Moyenne 2013-2038"),_xll.Woodstock.Analyst.Xcel.UDFs.GetIndicatorValueAverage("OSUPREALREGAPAR_FCMFT",""&amp;$A$9&amp;"="&amp;EC$12&amp;";",_xll.Woodstock.Analyst.Xcel.UDFs.GetModelFilename(),_xll.Woodstock.Analyst.Xcel.UDFs.GetScenarioIndex(),"2","6")/5,_xll.Woodstock.Analyst.Xcel.UDFs.GetIndicatorValue("OSUPREALREGAPAR_FCMFT",""&amp;$A$9&amp;"="&amp;EC$12&amp;";",_xll.Woodstock.Analyst.Xcel.UDFs.GetModelFilename(),_xll.Woodstock.Analyst.Xcel.UDFs.GetScenarioIndex(),VLOOKUP($A$5,Periode,2,FALSE))/5)),0,IF(EXACT($A$5,"Moyenne 2013-2038"),_xll.Woodstock.Analyst.Xcel.UDFs.GetIndicatorValueAverage("OSUPREALREGAPAR_FCMFT",""&amp;$A$9&amp;"="&amp;EC$12&amp;";",_xll.Woodstock.Analyst.Xcel.UDFs.GetModelFilename(),_xll.Woodstock.Analyst.Xcel.UDFs.GetScenarioIndex(),"2","6")/5,_xll.Woodstock.Analyst.Xcel.UDFs.GetIndicatorValue("OSUPREALREGAPAR_FCMFT",""&amp;$A$9&amp;"="&amp;EC$12&amp;";",_xll.Woodstock.Analyst.Xcel.UDFs.GetModelFilename(),_xll.Woodstock.Analyst.Xcel.UDFs.GetScenarioIndex(),VLOOKUP($A$5,Periode,2,FALSE))/5))</f>
        <v>0</v>
      </c>
      <c r="ED42" s="163">
        <f>IF(ISERROR(IF(EXACT($A$5,"Moyenne 2013-2038"),_xll.Woodstock.Analyst.Xcel.UDFs.GetIndicatorValueAverage("OSUPREALREGAPAR_FCMFT",""&amp;$A$9&amp;"="&amp;ED$12&amp;";",_xll.Woodstock.Analyst.Xcel.UDFs.GetModelFilename(),_xll.Woodstock.Analyst.Xcel.UDFs.GetScenarioIndex(),"2","6")/5,_xll.Woodstock.Analyst.Xcel.UDFs.GetIndicatorValue("OSUPREALREGAPAR_FCMFT",""&amp;$A$9&amp;"="&amp;ED$12&amp;";",_xll.Woodstock.Analyst.Xcel.UDFs.GetModelFilename(),_xll.Woodstock.Analyst.Xcel.UDFs.GetScenarioIndex(),VLOOKUP($A$5,Periode,2,FALSE))/5)),0,IF(EXACT($A$5,"Moyenne 2013-2038"),_xll.Woodstock.Analyst.Xcel.UDFs.GetIndicatorValueAverage("OSUPREALREGAPAR_FCMFT",""&amp;$A$9&amp;"="&amp;ED$12&amp;";",_xll.Woodstock.Analyst.Xcel.UDFs.GetModelFilename(),_xll.Woodstock.Analyst.Xcel.UDFs.GetScenarioIndex(),"2","6")/5,_xll.Woodstock.Analyst.Xcel.UDFs.GetIndicatorValue("OSUPREALREGAPAR_FCMFT",""&amp;$A$9&amp;"="&amp;ED$12&amp;";",_xll.Woodstock.Analyst.Xcel.UDFs.GetModelFilename(),_xll.Woodstock.Analyst.Xcel.UDFs.GetScenarioIndex(),VLOOKUP($A$5,Periode,2,FALSE))/5))</f>
        <v>0</v>
      </c>
      <c r="EE42" s="163">
        <f>IF(ISERROR(IF(EXACT($A$5,"Moyenne 2013-2038"),_xll.Woodstock.Analyst.Xcel.UDFs.GetIndicatorValueAverage("OSUPREALREGAPAR_FCMFT",""&amp;$A$9&amp;"="&amp;EE$12&amp;";",_xll.Woodstock.Analyst.Xcel.UDFs.GetModelFilename(),_xll.Woodstock.Analyst.Xcel.UDFs.GetScenarioIndex(),"2","6")/5,_xll.Woodstock.Analyst.Xcel.UDFs.GetIndicatorValue("OSUPREALREGAPAR_FCMFT",""&amp;$A$9&amp;"="&amp;EE$12&amp;";",_xll.Woodstock.Analyst.Xcel.UDFs.GetModelFilename(),_xll.Woodstock.Analyst.Xcel.UDFs.GetScenarioIndex(),VLOOKUP($A$5,Periode,2,FALSE))/5)),0,IF(EXACT($A$5,"Moyenne 2013-2038"),_xll.Woodstock.Analyst.Xcel.UDFs.GetIndicatorValueAverage("OSUPREALREGAPAR_FCMFT",""&amp;$A$9&amp;"="&amp;EE$12&amp;";",_xll.Woodstock.Analyst.Xcel.UDFs.GetModelFilename(),_xll.Woodstock.Analyst.Xcel.UDFs.GetScenarioIndex(),"2","6")/5,_xll.Woodstock.Analyst.Xcel.UDFs.GetIndicatorValue("OSUPREALREGAPAR_FCMFT",""&amp;$A$9&amp;"="&amp;EE$12&amp;";",_xll.Woodstock.Analyst.Xcel.UDFs.GetModelFilename(),_xll.Woodstock.Analyst.Xcel.UDFs.GetScenarioIndex(),VLOOKUP($A$5,Periode,2,FALSE))/5))</f>
        <v>0</v>
      </c>
      <c r="EF42" s="163">
        <f>IF(ISERROR(IF(EXACT($A$5,"Moyenne 2013-2038"),_xll.Woodstock.Analyst.Xcel.UDFs.GetIndicatorValueAverage("OSUPREALREGAPAR_FCMFT",""&amp;$A$9&amp;"="&amp;EF$12&amp;";",_xll.Woodstock.Analyst.Xcel.UDFs.GetModelFilename(),_xll.Woodstock.Analyst.Xcel.UDFs.GetScenarioIndex(),"2","6")/5,_xll.Woodstock.Analyst.Xcel.UDFs.GetIndicatorValue("OSUPREALREGAPAR_FCMFT",""&amp;$A$9&amp;"="&amp;EF$12&amp;";",_xll.Woodstock.Analyst.Xcel.UDFs.GetModelFilename(),_xll.Woodstock.Analyst.Xcel.UDFs.GetScenarioIndex(),VLOOKUP($A$5,Periode,2,FALSE))/5)),0,IF(EXACT($A$5,"Moyenne 2013-2038"),_xll.Woodstock.Analyst.Xcel.UDFs.GetIndicatorValueAverage("OSUPREALREGAPAR_FCMFT",""&amp;$A$9&amp;"="&amp;EF$12&amp;";",_xll.Woodstock.Analyst.Xcel.UDFs.GetModelFilename(),_xll.Woodstock.Analyst.Xcel.UDFs.GetScenarioIndex(),"2","6")/5,_xll.Woodstock.Analyst.Xcel.UDFs.GetIndicatorValue("OSUPREALREGAPAR_FCMFT",""&amp;$A$9&amp;"="&amp;EF$12&amp;";",_xll.Woodstock.Analyst.Xcel.UDFs.GetModelFilename(),_xll.Woodstock.Analyst.Xcel.UDFs.GetScenarioIndex(),VLOOKUP($A$5,Periode,2,FALSE))/5))</f>
        <v>0</v>
      </c>
      <c r="EG42" s="163">
        <f>IF(ISERROR(IF(EXACT($A$5,"Moyenne 2013-2038"),_xll.Woodstock.Analyst.Xcel.UDFs.GetIndicatorValueAverage("OSUPREALREGAPAR_FCMFT",""&amp;$A$9&amp;"="&amp;EG$12&amp;";",_xll.Woodstock.Analyst.Xcel.UDFs.GetModelFilename(),_xll.Woodstock.Analyst.Xcel.UDFs.GetScenarioIndex(),"2","6")/5,_xll.Woodstock.Analyst.Xcel.UDFs.GetIndicatorValue("OSUPREALREGAPAR_FCMFT",""&amp;$A$9&amp;"="&amp;EG$12&amp;";",_xll.Woodstock.Analyst.Xcel.UDFs.GetModelFilename(),_xll.Woodstock.Analyst.Xcel.UDFs.GetScenarioIndex(),VLOOKUP($A$5,Periode,2,FALSE))/5)),0,IF(EXACT($A$5,"Moyenne 2013-2038"),_xll.Woodstock.Analyst.Xcel.UDFs.GetIndicatorValueAverage("OSUPREALREGAPAR_FCMFT",""&amp;$A$9&amp;"="&amp;EG$12&amp;";",_xll.Woodstock.Analyst.Xcel.UDFs.GetModelFilename(),_xll.Woodstock.Analyst.Xcel.UDFs.GetScenarioIndex(),"2","6")/5,_xll.Woodstock.Analyst.Xcel.UDFs.GetIndicatorValue("OSUPREALREGAPAR_FCMFT",""&amp;$A$9&amp;"="&amp;EG$12&amp;";",_xll.Woodstock.Analyst.Xcel.UDFs.GetModelFilename(),_xll.Woodstock.Analyst.Xcel.UDFs.GetScenarioIndex(),VLOOKUP($A$5,Periode,2,FALSE))/5))</f>
        <v>0</v>
      </c>
      <c r="EH42" s="163">
        <f>IF(ISERROR(IF(EXACT($A$5,"Moyenne 2013-2038"),_xll.Woodstock.Analyst.Xcel.UDFs.GetIndicatorValueAverage("OSUPREALREGAPAR_FCMFT",""&amp;$A$9&amp;"="&amp;EH$12&amp;";",_xll.Woodstock.Analyst.Xcel.UDFs.GetModelFilename(),_xll.Woodstock.Analyst.Xcel.UDFs.GetScenarioIndex(),"2","6")/5,_xll.Woodstock.Analyst.Xcel.UDFs.GetIndicatorValue("OSUPREALREGAPAR_FCMFT",""&amp;$A$9&amp;"="&amp;EH$12&amp;";",_xll.Woodstock.Analyst.Xcel.UDFs.GetModelFilename(),_xll.Woodstock.Analyst.Xcel.UDFs.GetScenarioIndex(),VLOOKUP($A$5,Periode,2,FALSE))/5)),0,IF(EXACT($A$5,"Moyenne 2013-2038"),_xll.Woodstock.Analyst.Xcel.UDFs.GetIndicatorValueAverage("OSUPREALREGAPAR_FCMFT",""&amp;$A$9&amp;"="&amp;EH$12&amp;";",_xll.Woodstock.Analyst.Xcel.UDFs.GetModelFilename(),_xll.Woodstock.Analyst.Xcel.UDFs.GetScenarioIndex(),"2","6")/5,_xll.Woodstock.Analyst.Xcel.UDFs.GetIndicatorValue("OSUPREALREGAPAR_FCMFT",""&amp;$A$9&amp;"="&amp;EH$12&amp;";",_xll.Woodstock.Analyst.Xcel.UDFs.GetModelFilename(),_xll.Woodstock.Analyst.Xcel.UDFs.GetScenarioIndex(),VLOOKUP($A$5,Periode,2,FALSE))/5))</f>
        <v>0</v>
      </c>
      <c r="EI42" s="163">
        <f>IF(ISERROR(IF(EXACT($A$5,"Moyenne 2013-2038"),_xll.Woodstock.Analyst.Xcel.UDFs.GetIndicatorValueAverage("OSUPREALREGAPAR_FCMFT",""&amp;$A$9&amp;"="&amp;EI$12&amp;";",_xll.Woodstock.Analyst.Xcel.UDFs.GetModelFilename(),_xll.Woodstock.Analyst.Xcel.UDFs.GetScenarioIndex(),"2","6")/5,_xll.Woodstock.Analyst.Xcel.UDFs.GetIndicatorValue("OSUPREALREGAPAR_FCMFT",""&amp;$A$9&amp;"="&amp;EI$12&amp;";",_xll.Woodstock.Analyst.Xcel.UDFs.GetModelFilename(),_xll.Woodstock.Analyst.Xcel.UDFs.GetScenarioIndex(),VLOOKUP($A$5,Periode,2,FALSE))/5)),0,IF(EXACT($A$5,"Moyenne 2013-2038"),_xll.Woodstock.Analyst.Xcel.UDFs.GetIndicatorValueAverage("OSUPREALREGAPAR_FCMFT",""&amp;$A$9&amp;"="&amp;EI$12&amp;";",_xll.Woodstock.Analyst.Xcel.UDFs.GetModelFilename(),_xll.Woodstock.Analyst.Xcel.UDFs.GetScenarioIndex(),"2","6")/5,_xll.Woodstock.Analyst.Xcel.UDFs.GetIndicatorValue("OSUPREALREGAPAR_FCMFT",""&amp;$A$9&amp;"="&amp;EI$12&amp;";",_xll.Woodstock.Analyst.Xcel.UDFs.GetModelFilename(),_xll.Woodstock.Analyst.Xcel.UDFs.GetScenarioIndex(),VLOOKUP($A$5,Periode,2,FALSE))/5))</f>
        <v>0</v>
      </c>
      <c r="EJ42" s="163">
        <f>IF(ISERROR(IF(EXACT($A$5,"Moyenne 2013-2038"),_xll.Woodstock.Analyst.Xcel.UDFs.GetIndicatorValueAverage("OSUPREALREGAPAR_FCMFT",""&amp;$A$9&amp;"="&amp;EJ$12&amp;";",_xll.Woodstock.Analyst.Xcel.UDFs.GetModelFilename(),_xll.Woodstock.Analyst.Xcel.UDFs.GetScenarioIndex(),"2","6")/5,_xll.Woodstock.Analyst.Xcel.UDFs.GetIndicatorValue("OSUPREALREGAPAR_FCMFT",""&amp;$A$9&amp;"="&amp;EJ$12&amp;";",_xll.Woodstock.Analyst.Xcel.UDFs.GetModelFilename(),_xll.Woodstock.Analyst.Xcel.UDFs.GetScenarioIndex(),VLOOKUP($A$5,Periode,2,FALSE))/5)),0,IF(EXACT($A$5,"Moyenne 2013-2038"),_xll.Woodstock.Analyst.Xcel.UDFs.GetIndicatorValueAverage("OSUPREALREGAPAR_FCMFT",""&amp;$A$9&amp;"="&amp;EJ$12&amp;";",_xll.Woodstock.Analyst.Xcel.UDFs.GetModelFilename(),_xll.Woodstock.Analyst.Xcel.UDFs.GetScenarioIndex(),"2","6")/5,_xll.Woodstock.Analyst.Xcel.UDFs.GetIndicatorValue("OSUPREALREGAPAR_FCMFT",""&amp;$A$9&amp;"="&amp;EJ$12&amp;";",_xll.Woodstock.Analyst.Xcel.UDFs.GetModelFilename(),_xll.Woodstock.Analyst.Xcel.UDFs.GetScenarioIndex(),VLOOKUP($A$5,Periode,2,FALSE))/5))</f>
        <v>0</v>
      </c>
      <c r="EK42" s="163">
        <f>IF(ISERROR(IF(EXACT($A$5,"Moyenne 2013-2038"),_xll.Woodstock.Analyst.Xcel.UDFs.GetIndicatorValueAverage("OSUPREALREGAPAR_FCMFT",""&amp;$A$9&amp;"="&amp;EK$12&amp;";",_xll.Woodstock.Analyst.Xcel.UDFs.GetModelFilename(),_xll.Woodstock.Analyst.Xcel.UDFs.GetScenarioIndex(),"2","6")/5,_xll.Woodstock.Analyst.Xcel.UDFs.GetIndicatorValue("OSUPREALREGAPAR_FCMFT",""&amp;$A$9&amp;"="&amp;EK$12&amp;";",_xll.Woodstock.Analyst.Xcel.UDFs.GetModelFilename(),_xll.Woodstock.Analyst.Xcel.UDFs.GetScenarioIndex(),VLOOKUP($A$5,Periode,2,FALSE))/5)),0,IF(EXACT($A$5,"Moyenne 2013-2038"),_xll.Woodstock.Analyst.Xcel.UDFs.GetIndicatorValueAverage("OSUPREALREGAPAR_FCMFT",""&amp;$A$9&amp;"="&amp;EK$12&amp;";",_xll.Woodstock.Analyst.Xcel.UDFs.GetModelFilename(),_xll.Woodstock.Analyst.Xcel.UDFs.GetScenarioIndex(),"2","6")/5,_xll.Woodstock.Analyst.Xcel.UDFs.GetIndicatorValue("OSUPREALREGAPAR_FCMFT",""&amp;$A$9&amp;"="&amp;EK$12&amp;";",_xll.Woodstock.Analyst.Xcel.UDFs.GetModelFilename(),_xll.Woodstock.Analyst.Xcel.UDFs.GetScenarioIndex(),VLOOKUP($A$5,Periode,2,FALSE))/5))</f>
        <v>0</v>
      </c>
      <c r="EL42" s="163">
        <f>IF(ISERROR(IF(EXACT($A$5,"Moyenne 2013-2038"),_xll.Woodstock.Analyst.Xcel.UDFs.GetIndicatorValueAverage("OSUPREALREGAPAR_FCMFT",""&amp;$A$9&amp;"="&amp;EL$12&amp;";",_xll.Woodstock.Analyst.Xcel.UDFs.GetModelFilename(),_xll.Woodstock.Analyst.Xcel.UDFs.GetScenarioIndex(),"2","6")/5,_xll.Woodstock.Analyst.Xcel.UDFs.GetIndicatorValue("OSUPREALREGAPAR_FCMFT",""&amp;$A$9&amp;"="&amp;EL$12&amp;";",_xll.Woodstock.Analyst.Xcel.UDFs.GetModelFilename(),_xll.Woodstock.Analyst.Xcel.UDFs.GetScenarioIndex(),VLOOKUP($A$5,Periode,2,FALSE))/5)),0,IF(EXACT($A$5,"Moyenne 2013-2038"),_xll.Woodstock.Analyst.Xcel.UDFs.GetIndicatorValueAverage("OSUPREALREGAPAR_FCMFT",""&amp;$A$9&amp;"="&amp;EL$12&amp;";",_xll.Woodstock.Analyst.Xcel.UDFs.GetModelFilename(),_xll.Woodstock.Analyst.Xcel.UDFs.GetScenarioIndex(),"2","6")/5,_xll.Woodstock.Analyst.Xcel.UDFs.GetIndicatorValue("OSUPREALREGAPAR_FCMFT",""&amp;$A$9&amp;"="&amp;EL$12&amp;";",_xll.Woodstock.Analyst.Xcel.UDFs.GetModelFilename(),_xll.Woodstock.Analyst.Xcel.UDFs.GetScenarioIndex(),VLOOKUP($A$5,Periode,2,FALSE))/5))</f>
        <v>0</v>
      </c>
      <c r="EM42" s="163">
        <f>IF(ISERROR(IF(EXACT($A$5,"Moyenne 2013-2038"),_xll.Woodstock.Analyst.Xcel.UDFs.GetIndicatorValueAverage("OSUPREALREGAPAR_FCMFT",""&amp;$A$9&amp;"="&amp;EM$12&amp;";",_xll.Woodstock.Analyst.Xcel.UDFs.GetModelFilename(),_xll.Woodstock.Analyst.Xcel.UDFs.GetScenarioIndex(),"2","6")/5,_xll.Woodstock.Analyst.Xcel.UDFs.GetIndicatorValue("OSUPREALREGAPAR_FCMFT",""&amp;$A$9&amp;"="&amp;EM$12&amp;";",_xll.Woodstock.Analyst.Xcel.UDFs.GetModelFilename(),_xll.Woodstock.Analyst.Xcel.UDFs.GetScenarioIndex(),VLOOKUP($A$5,Periode,2,FALSE))/5)),0,IF(EXACT($A$5,"Moyenne 2013-2038"),_xll.Woodstock.Analyst.Xcel.UDFs.GetIndicatorValueAverage("OSUPREALREGAPAR_FCMFT",""&amp;$A$9&amp;"="&amp;EM$12&amp;";",_xll.Woodstock.Analyst.Xcel.UDFs.GetModelFilename(),_xll.Woodstock.Analyst.Xcel.UDFs.GetScenarioIndex(),"2","6")/5,_xll.Woodstock.Analyst.Xcel.UDFs.GetIndicatorValue("OSUPREALREGAPAR_FCMFT",""&amp;$A$9&amp;"="&amp;EM$12&amp;";",_xll.Woodstock.Analyst.Xcel.UDFs.GetModelFilename(),_xll.Woodstock.Analyst.Xcel.UDFs.GetScenarioIndex(),VLOOKUP($A$5,Periode,2,FALSE))/5))</f>
        <v>0</v>
      </c>
      <c r="EN42" s="163">
        <f>IF(ISERROR(IF(EXACT($A$5,"Moyenne 2013-2038"),_xll.Woodstock.Analyst.Xcel.UDFs.GetIndicatorValueAverage("OSUPREALREGAPAR_FCMFT",""&amp;$A$9&amp;"="&amp;EN$12&amp;";",_xll.Woodstock.Analyst.Xcel.UDFs.GetModelFilename(),_xll.Woodstock.Analyst.Xcel.UDFs.GetScenarioIndex(),"2","6")/5,_xll.Woodstock.Analyst.Xcel.UDFs.GetIndicatorValue("OSUPREALREGAPAR_FCMFT",""&amp;$A$9&amp;"="&amp;EN$12&amp;";",_xll.Woodstock.Analyst.Xcel.UDFs.GetModelFilename(),_xll.Woodstock.Analyst.Xcel.UDFs.GetScenarioIndex(),VLOOKUP($A$5,Periode,2,FALSE))/5)),0,IF(EXACT($A$5,"Moyenne 2013-2038"),_xll.Woodstock.Analyst.Xcel.UDFs.GetIndicatorValueAverage("OSUPREALREGAPAR_FCMFT",""&amp;$A$9&amp;"="&amp;EN$12&amp;";",_xll.Woodstock.Analyst.Xcel.UDFs.GetModelFilename(),_xll.Woodstock.Analyst.Xcel.UDFs.GetScenarioIndex(),"2","6")/5,_xll.Woodstock.Analyst.Xcel.UDFs.GetIndicatorValue("OSUPREALREGAPAR_FCMFT",""&amp;$A$9&amp;"="&amp;EN$12&amp;";",_xll.Woodstock.Analyst.Xcel.UDFs.GetModelFilename(),_xll.Woodstock.Analyst.Xcel.UDFs.GetScenarioIndex(),VLOOKUP($A$5,Periode,2,FALSE))/5))</f>
        <v>0</v>
      </c>
      <c r="EO42" s="163">
        <f>IF(ISERROR(IF(EXACT($A$5,"Moyenne 2013-2038"),_xll.Woodstock.Analyst.Xcel.UDFs.GetIndicatorValueAverage("OSUPREALREGAPAR_FCMFT",""&amp;$A$9&amp;"="&amp;EO$12&amp;";",_xll.Woodstock.Analyst.Xcel.UDFs.GetModelFilename(),_xll.Woodstock.Analyst.Xcel.UDFs.GetScenarioIndex(),"2","6")/5,_xll.Woodstock.Analyst.Xcel.UDFs.GetIndicatorValue("OSUPREALREGAPAR_FCMFT",""&amp;$A$9&amp;"="&amp;EO$12&amp;";",_xll.Woodstock.Analyst.Xcel.UDFs.GetModelFilename(),_xll.Woodstock.Analyst.Xcel.UDFs.GetScenarioIndex(),VLOOKUP($A$5,Periode,2,FALSE))/5)),0,IF(EXACT($A$5,"Moyenne 2013-2038"),_xll.Woodstock.Analyst.Xcel.UDFs.GetIndicatorValueAverage("OSUPREALREGAPAR_FCMFT",""&amp;$A$9&amp;"="&amp;EO$12&amp;";",_xll.Woodstock.Analyst.Xcel.UDFs.GetModelFilename(),_xll.Woodstock.Analyst.Xcel.UDFs.GetScenarioIndex(),"2","6")/5,_xll.Woodstock.Analyst.Xcel.UDFs.GetIndicatorValue("OSUPREALREGAPAR_FCMFT",""&amp;$A$9&amp;"="&amp;EO$12&amp;";",_xll.Woodstock.Analyst.Xcel.UDFs.GetModelFilename(),_xll.Woodstock.Analyst.Xcel.UDFs.GetScenarioIndex(),VLOOKUP($A$5,Periode,2,FALSE))/5))</f>
        <v>0</v>
      </c>
      <c r="EP42" s="163">
        <f>IF(ISERROR(IF(EXACT($A$5,"Moyenne 2013-2038"),_xll.Woodstock.Analyst.Xcel.UDFs.GetIndicatorValueAverage("OSUPREALREGAPAR_FCMFT",""&amp;$A$9&amp;"="&amp;EP$12&amp;";",_xll.Woodstock.Analyst.Xcel.UDFs.GetModelFilename(),_xll.Woodstock.Analyst.Xcel.UDFs.GetScenarioIndex(),"2","6")/5,_xll.Woodstock.Analyst.Xcel.UDFs.GetIndicatorValue("OSUPREALREGAPAR_FCMFT",""&amp;$A$9&amp;"="&amp;EP$12&amp;";",_xll.Woodstock.Analyst.Xcel.UDFs.GetModelFilename(),_xll.Woodstock.Analyst.Xcel.UDFs.GetScenarioIndex(),VLOOKUP($A$5,Periode,2,FALSE))/5)),0,IF(EXACT($A$5,"Moyenne 2013-2038"),_xll.Woodstock.Analyst.Xcel.UDFs.GetIndicatorValueAverage("OSUPREALREGAPAR_FCMFT",""&amp;$A$9&amp;"="&amp;EP$12&amp;";",_xll.Woodstock.Analyst.Xcel.UDFs.GetModelFilename(),_xll.Woodstock.Analyst.Xcel.UDFs.GetScenarioIndex(),"2","6")/5,_xll.Woodstock.Analyst.Xcel.UDFs.GetIndicatorValue("OSUPREALREGAPAR_FCMFT",""&amp;$A$9&amp;"="&amp;EP$12&amp;";",_xll.Woodstock.Analyst.Xcel.UDFs.GetModelFilename(),_xll.Woodstock.Analyst.Xcel.UDFs.GetScenarioIndex(),VLOOKUP($A$5,Periode,2,FALSE))/5))</f>
        <v>0</v>
      </c>
      <c r="EQ42" s="163">
        <f>IF(ISERROR(IF(EXACT($A$5,"Moyenne 2013-2038"),_xll.Woodstock.Analyst.Xcel.UDFs.GetIndicatorValueAverage("OSUPREALREGAPAR_FCMFT",""&amp;$A$9&amp;"="&amp;EQ$12&amp;";",_xll.Woodstock.Analyst.Xcel.UDFs.GetModelFilename(),_xll.Woodstock.Analyst.Xcel.UDFs.GetScenarioIndex(),"2","6")/5,_xll.Woodstock.Analyst.Xcel.UDFs.GetIndicatorValue("OSUPREALREGAPAR_FCMFT",""&amp;$A$9&amp;"="&amp;EQ$12&amp;";",_xll.Woodstock.Analyst.Xcel.UDFs.GetModelFilename(),_xll.Woodstock.Analyst.Xcel.UDFs.GetScenarioIndex(),VLOOKUP($A$5,Periode,2,FALSE))/5)),0,IF(EXACT($A$5,"Moyenne 2013-2038"),_xll.Woodstock.Analyst.Xcel.UDFs.GetIndicatorValueAverage("OSUPREALREGAPAR_FCMFT",""&amp;$A$9&amp;"="&amp;EQ$12&amp;";",_xll.Woodstock.Analyst.Xcel.UDFs.GetModelFilename(),_xll.Woodstock.Analyst.Xcel.UDFs.GetScenarioIndex(),"2","6")/5,_xll.Woodstock.Analyst.Xcel.UDFs.GetIndicatorValue("OSUPREALREGAPAR_FCMFT",""&amp;$A$9&amp;"="&amp;EQ$12&amp;";",_xll.Woodstock.Analyst.Xcel.UDFs.GetModelFilename(),_xll.Woodstock.Analyst.Xcel.UDFs.GetScenarioIndex(),VLOOKUP($A$5,Periode,2,FALSE))/5))</f>
        <v>0</v>
      </c>
      <c r="ER42" s="163">
        <f>IF(ISERROR(IF(EXACT($A$5,"Moyenne 2013-2038"),_xll.Woodstock.Analyst.Xcel.UDFs.GetIndicatorValueAverage("OSUPREALREGAPAR_FCMFT",""&amp;$A$9&amp;"="&amp;ER$12&amp;";",_xll.Woodstock.Analyst.Xcel.UDFs.GetModelFilename(),_xll.Woodstock.Analyst.Xcel.UDFs.GetScenarioIndex(),"2","6")/5,_xll.Woodstock.Analyst.Xcel.UDFs.GetIndicatorValue("OSUPREALREGAPAR_FCMFT",""&amp;$A$9&amp;"="&amp;ER$12&amp;";",_xll.Woodstock.Analyst.Xcel.UDFs.GetModelFilename(),_xll.Woodstock.Analyst.Xcel.UDFs.GetScenarioIndex(),VLOOKUP($A$5,Periode,2,FALSE))/5)),0,IF(EXACT($A$5,"Moyenne 2013-2038"),_xll.Woodstock.Analyst.Xcel.UDFs.GetIndicatorValueAverage("OSUPREALREGAPAR_FCMFT",""&amp;$A$9&amp;"="&amp;ER$12&amp;";",_xll.Woodstock.Analyst.Xcel.UDFs.GetModelFilename(),_xll.Woodstock.Analyst.Xcel.UDFs.GetScenarioIndex(),"2","6")/5,_xll.Woodstock.Analyst.Xcel.UDFs.GetIndicatorValue("OSUPREALREGAPAR_FCMFT",""&amp;$A$9&amp;"="&amp;ER$12&amp;";",_xll.Woodstock.Analyst.Xcel.UDFs.GetModelFilename(),_xll.Woodstock.Analyst.Xcel.UDFs.GetScenarioIndex(),VLOOKUP($A$5,Periode,2,FALSE))/5))</f>
        <v>0</v>
      </c>
      <c r="ES42" s="163">
        <f>IF(ISERROR(IF(EXACT($A$5,"Moyenne 2013-2038"),_xll.Woodstock.Analyst.Xcel.UDFs.GetIndicatorValueAverage("OSUPREALREGAPAR_FCMFT",""&amp;$A$9&amp;"="&amp;ES$12&amp;";",_xll.Woodstock.Analyst.Xcel.UDFs.GetModelFilename(),_xll.Woodstock.Analyst.Xcel.UDFs.GetScenarioIndex(),"2","6")/5,_xll.Woodstock.Analyst.Xcel.UDFs.GetIndicatorValue("OSUPREALREGAPAR_FCMFT",""&amp;$A$9&amp;"="&amp;ES$12&amp;";",_xll.Woodstock.Analyst.Xcel.UDFs.GetModelFilename(),_xll.Woodstock.Analyst.Xcel.UDFs.GetScenarioIndex(),VLOOKUP($A$5,Periode,2,FALSE))/5)),0,IF(EXACT($A$5,"Moyenne 2013-2038"),_xll.Woodstock.Analyst.Xcel.UDFs.GetIndicatorValueAverage("OSUPREALREGAPAR_FCMFT",""&amp;$A$9&amp;"="&amp;ES$12&amp;";",_xll.Woodstock.Analyst.Xcel.UDFs.GetModelFilename(),_xll.Woodstock.Analyst.Xcel.UDFs.GetScenarioIndex(),"2","6")/5,_xll.Woodstock.Analyst.Xcel.UDFs.GetIndicatorValue("OSUPREALREGAPAR_FCMFT",""&amp;$A$9&amp;"="&amp;ES$12&amp;";",_xll.Woodstock.Analyst.Xcel.UDFs.GetModelFilename(),_xll.Woodstock.Analyst.Xcel.UDFs.GetScenarioIndex(),VLOOKUP($A$5,Periode,2,FALSE))/5))</f>
        <v>0</v>
      </c>
      <c r="ET42" s="163">
        <f>IF(ISERROR(IF(EXACT($A$5,"Moyenne 2013-2038"),_xll.Woodstock.Analyst.Xcel.UDFs.GetIndicatorValueAverage("OSUPREALREGAPAR_FCMFT",""&amp;$A$9&amp;"="&amp;ET$12&amp;";",_xll.Woodstock.Analyst.Xcel.UDFs.GetModelFilename(),_xll.Woodstock.Analyst.Xcel.UDFs.GetScenarioIndex(),"2","6")/5,_xll.Woodstock.Analyst.Xcel.UDFs.GetIndicatorValue("OSUPREALREGAPAR_FCMFT",""&amp;$A$9&amp;"="&amp;ET$12&amp;";",_xll.Woodstock.Analyst.Xcel.UDFs.GetModelFilename(),_xll.Woodstock.Analyst.Xcel.UDFs.GetScenarioIndex(),VLOOKUP($A$5,Periode,2,FALSE))/5)),0,IF(EXACT($A$5,"Moyenne 2013-2038"),_xll.Woodstock.Analyst.Xcel.UDFs.GetIndicatorValueAverage("OSUPREALREGAPAR_FCMFT",""&amp;$A$9&amp;"="&amp;ET$12&amp;";",_xll.Woodstock.Analyst.Xcel.UDFs.GetModelFilename(),_xll.Woodstock.Analyst.Xcel.UDFs.GetScenarioIndex(),"2","6")/5,_xll.Woodstock.Analyst.Xcel.UDFs.GetIndicatorValue("OSUPREALREGAPAR_FCMFT",""&amp;$A$9&amp;"="&amp;ET$12&amp;";",_xll.Woodstock.Analyst.Xcel.UDFs.GetModelFilename(),_xll.Woodstock.Analyst.Xcel.UDFs.GetScenarioIndex(),VLOOKUP($A$5,Periode,2,FALSE))/5))</f>
        <v>0</v>
      </c>
      <c r="EU42" s="163">
        <f>IF(ISERROR(IF(EXACT($A$5,"Moyenne 2013-2038"),_xll.Woodstock.Analyst.Xcel.UDFs.GetIndicatorValueAverage("OSUPREALREGAPAR_FCMFT",""&amp;$A$9&amp;"="&amp;EU$12&amp;";",_xll.Woodstock.Analyst.Xcel.UDFs.GetModelFilename(),_xll.Woodstock.Analyst.Xcel.UDFs.GetScenarioIndex(),"2","6")/5,_xll.Woodstock.Analyst.Xcel.UDFs.GetIndicatorValue("OSUPREALREGAPAR_FCMFT",""&amp;$A$9&amp;"="&amp;EU$12&amp;";",_xll.Woodstock.Analyst.Xcel.UDFs.GetModelFilename(),_xll.Woodstock.Analyst.Xcel.UDFs.GetScenarioIndex(),VLOOKUP($A$5,Periode,2,FALSE))/5)),0,IF(EXACT($A$5,"Moyenne 2013-2038"),_xll.Woodstock.Analyst.Xcel.UDFs.GetIndicatorValueAverage("OSUPREALREGAPAR_FCMFT",""&amp;$A$9&amp;"="&amp;EU$12&amp;";",_xll.Woodstock.Analyst.Xcel.UDFs.GetModelFilename(),_xll.Woodstock.Analyst.Xcel.UDFs.GetScenarioIndex(),"2","6")/5,_xll.Woodstock.Analyst.Xcel.UDFs.GetIndicatorValue("OSUPREALREGAPAR_FCMFT",""&amp;$A$9&amp;"="&amp;EU$12&amp;";",_xll.Woodstock.Analyst.Xcel.UDFs.GetModelFilename(),_xll.Woodstock.Analyst.Xcel.UDFs.GetScenarioIndex(),VLOOKUP($A$5,Periode,2,FALSE))/5))</f>
        <v>0</v>
      </c>
      <c r="EV42" s="163">
        <f>IF(ISERROR(IF(EXACT($A$5,"Moyenne 2013-2038"),_xll.Woodstock.Analyst.Xcel.UDFs.GetIndicatorValueAverage("OSUPREALREGAPAR_FCMFT",""&amp;$A$9&amp;"="&amp;EV$12&amp;";",_xll.Woodstock.Analyst.Xcel.UDFs.GetModelFilename(),_xll.Woodstock.Analyst.Xcel.UDFs.GetScenarioIndex(),"2","6")/5,_xll.Woodstock.Analyst.Xcel.UDFs.GetIndicatorValue("OSUPREALREGAPAR_FCMFT",""&amp;$A$9&amp;"="&amp;EV$12&amp;";",_xll.Woodstock.Analyst.Xcel.UDFs.GetModelFilename(),_xll.Woodstock.Analyst.Xcel.UDFs.GetScenarioIndex(),VLOOKUP($A$5,Periode,2,FALSE))/5)),0,IF(EXACT($A$5,"Moyenne 2013-2038"),_xll.Woodstock.Analyst.Xcel.UDFs.GetIndicatorValueAverage("OSUPREALREGAPAR_FCMFT",""&amp;$A$9&amp;"="&amp;EV$12&amp;";",_xll.Woodstock.Analyst.Xcel.UDFs.GetModelFilename(),_xll.Woodstock.Analyst.Xcel.UDFs.GetScenarioIndex(),"2","6")/5,_xll.Woodstock.Analyst.Xcel.UDFs.GetIndicatorValue("OSUPREALREGAPAR_FCMFT",""&amp;$A$9&amp;"="&amp;EV$12&amp;";",_xll.Woodstock.Analyst.Xcel.UDFs.GetModelFilename(),_xll.Woodstock.Analyst.Xcel.UDFs.GetScenarioIndex(),VLOOKUP($A$5,Periode,2,FALSE))/5))</f>
        <v>0</v>
      </c>
      <c r="EW42" s="163">
        <f>IF(ISERROR(IF(EXACT($A$5,"Moyenne 2013-2038"),_xll.Woodstock.Analyst.Xcel.UDFs.GetIndicatorValueAverage("OSUPREALREGAPAR_FCMFT",""&amp;$A$9&amp;"="&amp;EW$12&amp;";",_xll.Woodstock.Analyst.Xcel.UDFs.GetModelFilename(),_xll.Woodstock.Analyst.Xcel.UDFs.GetScenarioIndex(),"2","6")/5,_xll.Woodstock.Analyst.Xcel.UDFs.GetIndicatorValue("OSUPREALREGAPAR_FCMFT",""&amp;$A$9&amp;"="&amp;EW$12&amp;";",_xll.Woodstock.Analyst.Xcel.UDFs.GetModelFilename(),_xll.Woodstock.Analyst.Xcel.UDFs.GetScenarioIndex(),VLOOKUP($A$5,Periode,2,FALSE))/5)),0,IF(EXACT($A$5,"Moyenne 2013-2038"),_xll.Woodstock.Analyst.Xcel.UDFs.GetIndicatorValueAverage("OSUPREALREGAPAR_FCMFT",""&amp;$A$9&amp;"="&amp;EW$12&amp;";",_xll.Woodstock.Analyst.Xcel.UDFs.GetModelFilename(),_xll.Woodstock.Analyst.Xcel.UDFs.GetScenarioIndex(),"2","6")/5,_xll.Woodstock.Analyst.Xcel.UDFs.GetIndicatorValue("OSUPREALREGAPAR_FCMFT",""&amp;$A$9&amp;"="&amp;EW$12&amp;";",_xll.Woodstock.Analyst.Xcel.UDFs.GetModelFilename(),_xll.Woodstock.Analyst.Xcel.UDFs.GetScenarioIndex(),VLOOKUP($A$5,Periode,2,FALSE))/5))</f>
        <v>0</v>
      </c>
      <c r="EX42" s="163">
        <f>IF(ISERROR(IF(EXACT($A$5,"Moyenne 2013-2038"),_xll.Woodstock.Analyst.Xcel.UDFs.GetIndicatorValueAverage("OSUPREALREGAPAR_FCMFT",""&amp;$A$9&amp;"="&amp;EX$12&amp;";",_xll.Woodstock.Analyst.Xcel.UDFs.GetModelFilename(),_xll.Woodstock.Analyst.Xcel.UDFs.GetScenarioIndex(),"2","6")/5,_xll.Woodstock.Analyst.Xcel.UDFs.GetIndicatorValue("OSUPREALREGAPAR_FCMFT",""&amp;$A$9&amp;"="&amp;EX$12&amp;";",_xll.Woodstock.Analyst.Xcel.UDFs.GetModelFilename(),_xll.Woodstock.Analyst.Xcel.UDFs.GetScenarioIndex(),VLOOKUP($A$5,Periode,2,FALSE))/5)),0,IF(EXACT($A$5,"Moyenne 2013-2038"),_xll.Woodstock.Analyst.Xcel.UDFs.GetIndicatorValueAverage("OSUPREALREGAPAR_FCMFT",""&amp;$A$9&amp;"="&amp;EX$12&amp;";",_xll.Woodstock.Analyst.Xcel.UDFs.GetModelFilename(),_xll.Woodstock.Analyst.Xcel.UDFs.GetScenarioIndex(),"2","6")/5,_xll.Woodstock.Analyst.Xcel.UDFs.GetIndicatorValue("OSUPREALREGAPAR_FCMFT",""&amp;$A$9&amp;"="&amp;EX$12&amp;";",_xll.Woodstock.Analyst.Xcel.UDFs.GetModelFilename(),_xll.Woodstock.Analyst.Xcel.UDFs.GetScenarioIndex(),VLOOKUP($A$5,Periode,2,FALSE))/5))</f>
        <v>0</v>
      </c>
      <c r="EY42" s="163">
        <f>IF(ISERROR(IF(EXACT($A$5,"Moyenne 2013-2038"),_xll.Woodstock.Analyst.Xcel.UDFs.GetIndicatorValueAverage("OSUPREALREGAPAR_FCMFT",""&amp;$A$9&amp;"="&amp;EY$12&amp;";",_xll.Woodstock.Analyst.Xcel.UDFs.GetModelFilename(),_xll.Woodstock.Analyst.Xcel.UDFs.GetScenarioIndex(),"2","6")/5,_xll.Woodstock.Analyst.Xcel.UDFs.GetIndicatorValue("OSUPREALREGAPAR_FCMFT",""&amp;$A$9&amp;"="&amp;EY$12&amp;";",_xll.Woodstock.Analyst.Xcel.UDFs.GetModelFilename(),_xll.Woodstock.Analyst.Xcel.UDFs.GetScenarioIndex(),VLOOKUP($A$5,Periode,2,FALSE))/5)),0,IF(EXACT($A$5,"Moyenne 2013-2038"),_xll.Woodstock.Analyst.Xcel.UDFs.GetIndicatorValueAverage("OSUPREALREGAPAR_FCMFT",""&amp;$A$9&amp;"="&amp;EY$12&amp;";",_xll.Woodstock.Analyst.Xcel.UDFs.GetModelFilename(),_xll.Woodstock.Analyst.Xcel.UDFs.GetScenarioIndex(),"2","6")/5,_xll.Woodstock.Analyst.Xcel.UDFs.GetIndicatorValue("OSUPREALREGAPAR_FCMFT",""&amp;$A$9&amp;"="&amp;EY$12&amp;";",_xll.Woodstock.Analyst.Xcel.UDFs.GetModelFilename(),_xll.Woodstock.Analyst.Xcel.UDFs.GetScenarioIndex(),VLOOKUP($A$5,Periode,2,FALSE))/5))</f>
        <v>0</v>
      </c>
      <c r="EZ42" s="163">
        <f>IF(ISERROR(IF(EXACT($A$5,"Moyenne 2013-2038"),_xll.Woodstock.Analyst.Xcel.UDFs.GetIndicatorValueAverage("OSUPREALREGAPAR_FCMFT",""&amp;$A$9&amp;"="&amp;EZ$12&amp;";",_xll.Woodstock.Analyst.Xcel.UDFs.GetModelFilename(),_xll.Woodstock.Analyst.Xcel.UDFs.GetScenarioIndex(),"2","6")/5,_xll.Woodstock.Analyst.Xcel.UDFs.GetIndicatorValue("OSUPREALREGAPAR_FCMFT",""&amp;$A$9&amp;"="&amp;EZ$12&amp;";",_xll.Woodstock.Analyst.Xcel.UDFs.GetModelFilename(),_xll.Woodstock.Analyst.Xcel.UDFs.GetScenarioIndex(),VLOOKUP($A$5,Periode,2,FALSE))/5)),0,IF(EXACT($A$5,"Moyenne 2013-2038"),_xll.Woodstock.Analyst.Xcel.UDFs.GetIndicatorValueAverage("OSUPREALREGAPAR_FCMFT",""&amp;$A$9&amp;"="&amp;EZ$12&amp;";",_xll.Woodstock.Analyst.Xcel.UDFs.GetModelFilename(),_xll.Woodstock.Analyst.Xcel.UDFs.GetScenarioIndex(),"2","6")/5,_xll.Woodstock.Analyst.Xcel.UDFs.GetIndicatorValue("OSUPREALREGAPAR_FCMFT",""&amp;$A$9&amp;"="&amp;EZ$12&amp;";",_xll.Woodstock.Analyst.Xcel.UDFs.GetModelFilename(),_xll.Woodstock.Analyst.Xcel.UDFs.GetScenarioIndex(),VLOOKUP($A$5,Periode,2,FALSE))/5))</f>
        <v>0</v>
      </c>
      <c r="FA42" s="163">
        <f>IF(ISERROR(IF(EXACT($A$5,"Moyenne 2013-2038"),_xll.Woodstock.Analyst.Xcel.UDFs.GetIndicatorValueAverage("OSUPREALREGAPAR_FCMFT",""&amp;$A$9&amp;"="&amp;FA$12&amp;";",_xll.Woodstock.Analyst.Xcel.UDFs.GetModelFilename(),_xll.Woodstock.Analyst.Xcel.UDFs.GetScenarioIndex(),"2","6")/5,_xll.Woodstock.Analyst.Xcel.UDFs.GetIndicatorValue("OSUPREALREGAPAR_FCMFT",""&amp;$A$9&amp;"="&amp;FA$12&amp;";",_xll.Woodstock.Analyst.Xcel.UDFs.GetModelFilename(),_xll.Woodstock.Analyst.Xcel.UDFs.GetScenarioIndex(),VLOOKUP($A$5,Periode,2,FALSE))/5)),0,IF(EXACT($A$5,"Moyenne 2013-2038"),_xll.Woodstock.Analyst.Xcel.UDFs.GetIndicatorValueAverage("OSUPREALREGAPAR_FCMFT",""&amp;$A$9&amp;"="&amp;FA$12&amp;";",_xll.Woodstock.Analyst.Xcel.UDFs.GetModelFilename(),_xll.Woodstock.Analyst.Xcel.UDFs.GetScenarioIndex(),"2","6")/5,_xll.Woodstock.Analyst.Xcel.UDFs.GetIndicatorValue("OSUPREALREGAPAR_FCMFT",""&amp;$A$9&amp;"="&amp;FA$12&amp;";",_xll.Woodstock.Analyst.Xcel.UDFs.GetModelFilename(),_xll.Woodstock.Analyst.Xcel.UDFs.GetScenarioIndex(),VLOOKUP($A$5,Periode,2,FALSE))/5))</f>
        <v>0</v>
      </c>
      <c r="FB42" s="163">
        <f>IF(ISERROR(IF(EXACT($A$5,"Moyenne 2013-2038"),_xll.Woodstock.Analyst.Xcel.UDFs.GetIndicatorValueAverage("OSUPREALREGAPAR_FCMFT",""&amp;$A$9&amp;"="&amp;FB$12&amp;";",_xll.Woodstock.Analyst.Xcel.UDFs.GetModelFilename(),_xll.Woodstock.Analyst.Xcel.UDFs.GetScenarioIndex(),"2","6")/5,_xll.Woodstock.Analyst.Xcel.UDFs.GetIndicatorValue("OSUPREALREGAPAR_FCMFT",""&amp;$A$9&amp;"="&amp;FB$12&amp;";",_xll.Woodstock.Analyst.Xcel.UDFs.GetModelFilename(),_xll.Woodstock.Analyst.Xcel.UDFs.GetScenarioIndex(),VLOOKUP($A$5,Periode,2,FALSE))/5)),0,IF(EXACT($A$5,"Moyenne 2013-2038"),_xll.Woodstock.Analyst.Xcel.UDFs.GetIndicatorValueAverage("OSUPREALREGAPAR_FCMFT",""&amp;$A$9&amp;"="&amp;FB$12&amp;";",_xll.Woodstock.Analyst.Xcel.UDFs.GetModelFilename(),_xll.Woodstock.Analyst.Xcel.UDFs.GetScenarioIndex(),"2","6")/5,_xll.Woodstock.Analyst.Xcel.UDFs.GetIndicatorValue("OSUPREALREGAPAR_FCMFT",""&amp;$A$9&amp;"="&amp;FB$12&amp;";",_xll.Woodstock.Analyst.Xcel.UDFs.GetModelFilename(),_xll.Woodstock.Analyst.Xcel.UDFs.GetScenarioIndex(),VLOOKUP($A$5,Periode,2,FALSE))/5))</f>
        <v>0</v>
      </c>
      <c r="FC42" s="163">
        <f>IF(ISERROR(IF(EXACT($A$5,"Moyenne 2013-2038"),_xll.Woodstock.Analyst.Xcel.UDFs.GetIndicatorValueAverage("OSUPREALREGAPAR_FCMFT",""&amp;$A$9&amp;"="&amp;FC$12&amp;";",_xll.Woodstock.Analyst.Xcel.UDFs.GetModelFilename(),_xll.Woodstock.Analyst.Xcel.UDFs.GetScenarioIndex(),"2","6")/5,_xll.Woodstock.Analyst.Xcel.UDFs.GetIndicatorValue("OSUPREALREGAPAR_FCMFT",""&amp;$A$9&amp;"="&amp;FC$12&amp;";",_xll.Woodstock.Analyst.Xcel.UDFs.GetModelFilename(),_xll.Woodstock.Analyst.Xcel.UDFs.GetScenarioIndex(),VLOOKUP($A$5,Periode,2,FALSE))/5)),0,IF(EXACT($A$5,"Moyenne 2013-2038"),_xll.Woodstock.Analyst.Xcel.UDFs.GetIndicatorValueAverage("OSUPREALREGAPAR_FCMFT",""&amp;$A$9&amp;"="&amp;FC$12&amp;";",_xll.Woodstock.Analyst.Xcel.UDFs.GetModelFilename(),_xll.Woodstock.Analyst.Xcel.UDFs.GetScenarioIndex(),"2","6")/5,_xll.Woodstock.Analyst.Xcel.UDFs.GetIndicatorValue("OSUPREALREGAPAR_FCMFT",""&amp;$A$9&amp;"="&amp;FC$12&amp;";",_xll.Woodstock.Analyst.Xcel.UDFs.GetModelFilename(),_xll.Woodstock.Analyst.Xcel.UDFs.GetScenarioIndex(),VLOOKUP($A$5,Periode,2,FALSE))/5))</f>
        <v>0</v>
      </c>
      <c r="FD42" s="163">
        <f>IF(ISERROR(IF(EXACT($A$5,"Moyenne 2013-2038"),_xll.Woodstock.Analyst.Xcel.UDFs.GetIndicatorValueAverage("OSUPREALREGAPAR_FCMFT",""&amp;$A$9&amp;"="&amp;FD$12&amp;";",_xll.Woodstock.Analyst.Xcel.UDFs.GetModelFilename(),_xll.Woodstock.Analyst.Xcel.UDFs.GetScenarioIndex(),"2","6")/5,_xll.Woodstock.Analyst.Xcel.UDFs.GetIndicatorValue("OSUPREALREGAPAR_FCMFT",""&amp;$A$9&amp;"="&amp;FD$12&amp;";",_xll.Woodstock.Analyst.Xcel.UDFs.GetModelFilename(),_xll.Woodstock.Analyst.Xcel.UDFs.GetScenarioIndex(),VLOOKUP($A$5,Periode,2,FALSE))/5)),0,IF(EXACT($A$5,"Moyenne 2013-2038"),_xll.Woodstock.Analyst.Xcel.UDFs.GetIndicatorValueAverage("OSUPREALREGAPAR_FCMFT",""&amp;$A$9&amp;"="&amp;FD$12&amp;";",_xll.Woodstock.Analyst.Xcel.UDFs.GetModelFilename(),_xll.Woodstock.Analyst.Xcel.UDFs.GetScenarioIndex(),"2","6")/5,_xll.Woodstock.Analyst.Xcel.UDFs.GetIndicatorValue("OSUPREALREGAPAR_FCMFT",""&amp;$A$9&amp;"="&amp;FD$12&amp;";",_xll.Woodstock.Analyst.Xcel.UDFs.GetModelFilename(),_xll.Woodstock.Analyst.Xcel.UDFs.GetScenarioIndex(),VLOOKUP($A$5,Periode,2,FALSE))/5))</f>
        <v>0</v>
      </c>
      <c r="FE42" s="163">
        <f>IF(ISERROR(IF(EXACT($A$5,"Moyenne 2013-2038"),_xll.Woodstock.Analyst.Xcel.UDFs.GetIndicatorValueAverage("OSUPREALREGAPAR_FCMFT",""&amp;$A$9&amp;"="&amp;FE$12&amp;";",_xll.Woodstock.Analyst.Xcel.UDFs.GetModelFilename(),_xll.Woodstock.Analyst.Xcel.UDFs.GetScenarioIndex(),"2","6")/5,_xll.Woodstock.Analyst.Xcel.UDFs.GetIndicatorValue("OSUPREALREGAPAR_FCMFT",""&amp;$A$9&amp;"="&amp;FE$12&amp;";",_xll.Woodstock.Analyst.Xcel.UDFs.GetModelFilename(),_xll.Woodstock.Analyst.Xcel.UDFs.GetScenarioIndex(),VLOOKUP($A$5,Periode,2,FALSE))/5)),0,IF(EXACT($A$5,"Moyenne 2013-2038"),_xll.Woodstock.Analyst.Xcel.UDFs.GetIndicatorValueAverage("OSUPREALREGAPAR_FCMFT",""&amp;$A$9&amp;"="&amp;FE$12&amp;";",_xll.Woodstock.Analyst.Xcel.UDFs.GetModelFilename(),_xll.Woodstock.Analyst.Xcel.UDFs.GetScenarioIndex(),"2","6")/5,_xll.Woodstock.Analyst.Xcel.UDFs.GetIndicatorValue("OSUPREALREGAPAR_FCMFT",""&amp;$A$9&amp;"="&amp;FE$12&amp;";",_xll.Woodstock.Analyst.Xcel.UDFs.GetModelFilename(),_xll.Woodstock.Analyst.Xcel.UDFs.GetScenarioIndex(),VLOOKUP($A$5,Periode,2,FALSE))/5))</f>
        <v>0</v>
      </c>
      <c r="FF42" s="163">
        <f>IF(ISERROR(IF(EXACT($A$5,"Moyenne 2013-2038"),_xll.Woodstock.Analyst.Xcel.UDFs.GetIndicatorValueAverage("OSUPREALREGAPAR_FCMFT",""&amp;$A$9&amp;"="&amp;FF$12&amp;";",_xll.Woodstock.Analyst.Xcel.UDFs.GetModelFilename(),_xll.Woodstock.Analyst.Xcel.UDFs.GetScenarioIndex(),"2","6")/5,_xll.Woodstock.Analyst.Xcel.UDFs.GetIndicatorValue("OSUPREALREGAPAR_FCMFT",""&amp;$A$9&amp;"="&amp;FF$12&amp;";",_xll.Woodstock.Analyst.Xcel.UDFs.GetModelFilename(),_xll.Woodstock.Analyst.Xcel.UDFs.GetScenarioIndex(),VLOOKUP($A$5,Periode,2,FALSE))/5)),0,IF(EXACT($A$5,"Moyenne 2013-2038"),_xll.Woodstock.Analyst.Xcel.UDFs.GetIndicatorValueAverage("OSUPREALREGAPAR_FCMFT",""&amp;$A$9&amp;"="&amp;FF$12&amp;";",_xll.Woodstock.Analyst.Xcel.UDFs.GetModelFilename(),_xll.Woodstock.Analyst.Xcel.UDFs.GetScenarioIndex(),"2","6")/5,_xll.Woodstock.Analyst.Xcel.UDFs.GetIndicatorValue("OSUPREALREGAPAR_FCMFT",""&amp;$A$9&amp;"="&amp;FF$12&amp;";",_xll.Woodstock.Analyst.Xcel.UDFs.GetModelFilename(),_xll.Woodstock.Analyst.Xcel.UDFs.GetScenarioIndex(),VLOOKUP($A$5,Periode,2,FALSE))/5))</f>
        <v>0</v>
      </c>
      <c r="FG42" s="163">
        <f>IF(ISERROR(IF(EXACT($A$5,"Moyenne 2013-2038"),_xll.Woodstock.Analyst.Xcel.UDFs.GetIndicatorValueAverage("OSUPREALREGAPAR_FCMFT",""&amp;$A$9&amp;"="&amp;FG$12&amp;";",_xll.Woodstock.Analyst.Xcel.UDFs.GetModelFilename(),_xll.Woodstock.Analyst.Xcel.UDFs.GetScenarioIndex(),"2","6")/5,_xll.Woodstock.Analyst.Xcel.UDFs.GetIndicatorValue("OSUPREALREGAPAR_FCMFT",""&amp;$A$9&amp;"="&amp;FG$12&amp;";",_xll.Woodstock.Analyst.Xcel.UDFs.GetModelFilename(),_xll.Woodstock.Analyst.Xcel.UDFs.GetScenarioIndex(),VLOOKUP($A$5,Periode,2,FALSE))/5)),0,IF(EXACT($A$5,"Moyenne 2013-2038"),_xll.Woodstock.Analyst.Xcel.UDFs.GetIndicatorValueAverage("OSUPREALREGAPAR_FCMFT",""&amp;$A$9&amp;"="&amp;FG$12&amp;";",_xll.Woodstock.Analyst.Xcel.UDFs.GetModelFilename(),_xll.Woodstock.Analyst.Xcel.UDFs.GetScenarioIndex(),"2","6")/5,_xll.Woodstock.Analyst.Xcel.UDFs.GetIndicatorValue("OSUPREALREGAPAR_FCMFT",""&amp;$A$9&amp;"="&amp;FG$12&amp;";",_xll.Woodstock.Analyst.Xcel.UDFs.GetModelFilename(),_xll.Woodstock.Analyst.Xcel.UDFs.GetScenarioIndex(),VLOOKUP($A$5,Periode,2,FALSE))/5))</f>
        <v>0</v>
      </c>
      <c r="FH42" s="163">
        <f>IF(ISERROR(IF(EXACT($A$5,"Moyenne 2013-2038"),_xll.Woodstock.Analyst.Xcel.UDFs.GetIndicatorValueAverage("OSUPREALREGAPAR_FCMFT",""&amp;$A$9&amp;"="&amp;FH$12&amp;";",_xll.Woodstock.Analyst.Xcel.UDFs.GetModelFilename(),_xll.Woodstock.Analyst.Xcel.UDFs.GetScenarioIndex(),"2","6")/5,_xll.Woodstock.Analyst.Xcel.UDFs.GetIndicatorValue("OSUPREALREGAPAR_FCMFT",""&amp;$A$9&amp;"="&amp;FH$12&amp;";",_xll.Woodstock.Analyst.Xcel.UDFs.GetModelFilename(),_xll.Woodstock.Analyst.Xcel.UDFs.GetScenarioIndex(),VLOOKUP($A$5,Periode,2,FALSE))/5)),0,IF(EXACT($A$5,"Moyenne 2013-2038"),_xll.Woodstock.Analyst.Xcel.UDFs.GetIndicatorValueAverage("OSUPREALREGAPAR_FCMFT",""&amp;$A$9&amp;"="&amp;FH$12&amp;";",_xll.Woodstock.Analyst.Xcel.UDFs.GetModelFilename(),_xll.Woodstock.Analyst.Xcel.UDFs.GetScenarioIndex(),"2","6")/5,_xll.Woodstock.Analyst.Xcel.UDFs.GetIndicatorValue("OSUPREALREGAPAR_FCMFT",""&amp;$A$9&amp;"="&amp;FH$12&amp;";",_xll.Woodstock.Analyst.Xcel.UDFs.GetModelFilename(),_xll.Woodstock.Analyst.Xcel.UDFs.GetScenarioIndex(),VLOOKUP($A$5,Periode,2,FALSE))/5))</f>
        <v>0</v>
      </c>
      <c r="FI42" s="163">
        <f>IF(ISERROR(IF(EXACT($A$5,"Moyenne 2013-2038"),_xll.Woodstock.Analyst.Xcel.UDFs.GetIndicatorValueAverage("OSUPREALREGAPAR_FCMFT",""&amp;$A$9&amp;"="&amp;FI$12&amp;";",_xll.Woodstock.Analyst.Xcel.UDFs.GetModelFilename(),_xll.Woodstock.Analyst.Xcel.UDFs.GetScenarioIndex(),"2","6")/5,_xll.Woodstock.Analyst.Xcel.UDFs.GetIndicatorValue("OSUPREALREGAPAR_FCMFT",""&amp;$A$9&amp;"="&amp;FI$12&amp;";",_xll.Woodstock.Analyst.Xcel.UDFs.GetModelFilename(),_xll.Woodstock.Analyst.Xcel.UDFs.GetScenarioIndex(),VLOOKUP($A$5,Periode,2,FALSE))/5)),0,IF(EXACT($A$5,"Moyenne 2013-2038"),_xll.Woodstock.Analyst.Xcel.UDFs.GetIndicatorValueAverage("OSUPREALREGAPAR_FCMFT",""&amp;$A$9&amp;"="&amp;FI$12&amp;";",_xll.Woodstock.Analyst.Xcel.UDFs.GetModelFilename(),_xll.Woodstock.Analyst.Xcel.UDFs.GetScenarioIndex(),"2","6")/5,_xll.Woodstock.Analyst.Xcel.UDFs.GetIndicatorValue("OSUPREALREGAPAR_FCMFT",""&amp;$A$9&amp;"="&amp;FI$12&amp;";",_xll.Woodstock.Analyst.Xcel.UDFs.GetModelFilename(),_xll.Woodstock.Analyst.Xcel.UDFs.GetScenarioIndex(),VLOOKUP($A$5,Periode,2,FALSE))/5))</f>
        <v>0</v>
      </c>
      <c r="FJ42" s="163">
        <f>IF(ISERROR(IF(EXACT($A$5,"Moyenne 2013-2038"),_xll.Woodstock.Analyst.Xcel.UDFs.GetIndicatorValueAverage("OSUPREALREGAPAR_FCMFT",""&amp;$A$9&amp;"="&amp;FJ$12&amp;";",_xll.Woodstock.Analyst.Xcel.UDFs.GetModelFilename(),_xll.Woodstock.Analyst.Xcel.UDFs.GetScenarioIndex(),"2","6")/5,_xll.Woodstock.Analyst.Xcel.UDFs.GetIndicatorValue("OSUPREALREGAPAR_FCMFT",""&amp;$A$9&amp;"="&amp;FJ$12&amp;";",_xll.Woodstock.Analyst.Xcel.UDFs.GetModelFilename(),_xll.Woodstock.Analyst.Xcel.UDFs.GetScenarioIndex(),VLOOKUP($A$5,Periode,2,FALSE))/5)),0,IF(EXACT($A$5,"Moyenne 2013-2038"),_xll.Woodstock.Analyst.Xcel.UDFs.GetIndicatorValueAverage("OSUPREALREGAPAR_FCMFT",""&amp;$A$9&amp;"="&amp;FJ$12&amp;";",_xll.Woodstock.Analyst.Xcel.UDFs.GetModelFilename(),_xll.Woodstock.Analyst.Xcel.UDFs.GetScenarioIndex(),"2","6")/5,_xll.Woodstock.Analyst.Xcel.UDFs.GetIndicatorValue("OSUPREALREGAPAR_FCMFT",""&amp;$A$9&amp;"="&amp;FJ$12&amp;";",_xll.Woodstock.Analyst.Xcel.UDFs.GetModelFilename(),_xll.Woodstock.Analyst.Xcel.UDFs.GetScenarioIndex(),VLOOKUP($A$5,Periode,2,FALSE))/5))</f>
        <v>0</v>
      </c>
      <c r="FK42" s="163">
        <f>IF(ISERROR(IF(EXACT($A$5,"Moyenne 2013-2038"),_xll.Woodstock.Analyst.Xcel.UDFs.GetIndicatorValueAverage("OSUPREALREGAPAR_FCMFT",""&amp;$A$9&amp;"="&amp;FK$12&amp;";",_xll.Woodstock.Analyst.Xcel.UDFs.GetModelFilename(),_xll.Woodstock.Analyst.Xcel.UDFs.GetScenarioIndex(),"2","6")/5,_xll.Woodstock.Analyst.Xcel.UDFs.GetIndicatorValue("OSUPREALREGAPAR_FCMFT",""&amp;$A$9&amp;"="&amp;FK$12&amp;";",_xll.Woodstock.Analyst.Xcel.UDFs.GetModelFilename(),_xll.Woodstock.Analyst.Xcel.UDFs.GetScenarioIndex(),VLOOKUP($A$5,Periode,2,FALSE))/5)),0,IF(EXACT($A$5,"Moyenne 2013-2038"),_xll.Woodstock.Analyst.Xcel.UDFs.GetIndicatorValueAverage("OSUPREALREGAPAR_FCMFT",""&amp;$A$9&amp;"="&amp;FK$12&amp;";",_xll.Woodstock.Analyst.Xcel.UDFs.GetModelFilename(),_xll.Woodstock.Analyst.Xcel.UDFs.GetScenarioIndex(),"2","6")/5,_xll.Woodstock.Analyst.Xcel.UDFs.GetIndicatorValue("OSUPREALREGAPAR_FCMFT",""&amp;$A$9&amp;"="&amp;FK$12&amp;";",_xll.Woodstock.Analyst.Xcel.UDFs.GetModelFilename(),_xll.Woodstock.Analyst.Xcel.UDFs.GetScenarioIndex(),VLOOKUP($A$5,Periode,2,FALSE))/5))</f>
        <v>0</v>
      </c>
      <c r="FL42" s="163">
        <f>IF(ISERROR(IF(EXACT($A$5,"Moyenne 2013-2038"),_xll.Woodstock.Analyst.Xcel.UDFs.GetIndicatorValueAverage("OSUPREALREGAPAR_FCMFT",""&amp;$A$9&amp;"="&amp;FL$12&amp;";",_xll.Woodstock.Analyst.Xcel.UDFs.GetModelFilename(),_xll.Woodstock.Analyst.Xcel.UDFs.GetScenarioIndex(),"2","6")/5,_xll.Woodstock.Analyst.Xcel.UDFs.GetIndicatorValue("OSUPREALREGAPAR_FCMFT",""&amp;$A$9&amp;"="&amp;FL$12&amp;";",_xll.Woodstock.Analyst.Xcel.UDFs.GetModelFilename(),_xll.Woodstock.Analyst.Xcel.UDFs.GetScenarioIndex(),VLOOKUP($A$5,Periode,2,FALSE))/5)),0,IF(EXACT($A$5,"Moyenne 2013-2038"),_xll.Woodstock.Analyst.Xcel.UDFs.GetIndicatorValueAverage("OSUPREALREGAPAR_FCMFT",""&amp;$A$9&amp;"="&amp;FL$12&amp;";",_xll.Woodstock.Analyst.Xcel.UDFs.GetModelFilename(),_xll.Woodstock.Analyst.Xcel.UDFs.GetScenarioIndex(),"2","6")/5,_xll.Woodstock.Analyst.Xcel.UDFs.GetIndicatorValue("OSUPREALREGAPAR_FCMFT",""&amp;$A$9&amp;"="&amp;FL$12&amp;";",_xll.Woodstock.Analyst.Xcel.UDFs.GetModelFilename(),_xll.Woodstock.Analyst.Xcel.UDFs.GetScenarioIndex(),VLOOKUP($A$5,Periode,2,FALSE))/5))</f>
        <v>0</v>
      </c>
      <c r="FM42" s="163">
        <f>IF(ISERROR(IF(EXACT($A$5,"Moyenne 2013-2038"),_xll.Woodstock.Analyst.Xcel.UDFs.GetIndicatorValueAverage("OSUPREALREGAPAR_FCMFT",""&amp;$A$9&amp;"="&amp;FM$12&amp;";",_xll.Woodstock.Analyst.Xcel.UDFs.GetModelFilename(),_xll.Woodstock.Analyst.Xcel.UDFs.GetScenarioIndex(),"2","6")/5,_xll.Woodstock.Analyst.Xcel.UDFs.GetIndicatorValue("OSUPREALREGAPAR_FCMFT",""&amp;$A$9&amp;"="&amp;FM$12&amp;";",_xll.Woodstock.Analyst.Xcel.UDFs.GetModelFilename(),_xll.Woodstock.Analyst.Xcel.UDFs.GetScenarioIndex(),VLOOKUP($A$5,Periode,2,FALSE))/5)),0,IF(EXACT($A$5,"Moyenne 2013-2038"),_xll.Woodstock.Analyst.Xcel.UDFs.GetIndicatorValueAverage("OSUPREALREGAPAR_FCMFT",""&amp;$A$9&amp;"="&amp;FM$12&amp;";",_xll.Woodstock.Analyst.Xcel.UDFs.GetModelFilename(),_xll.Woodstock.Analyst.Xcel.UDFs.GetScenarioIndex(),"2","6")/5,_xll.Woodstock.Analyst.Xcel.UDFs.GetIndicatorValue("OSUPREALREGAPAR_FCMFT",""&amp;$A$9&amp;"="&amp;FM$12&amp;";",_xll.Woodstock.Analyst.Xcel.UDFs.GetModelFilename(),_xll.Woodstock.Analyst.Xcel.UDFs.GetScenarioIndex(),VLOOKUP($A$5,Periode,2,FALSE))/5))</f>
        <v>0</v>
      </c>
      <c r="FN42" s="163">
        <f>IF(ISERROR(IF(EXACT($A$5,"Moyenne 2013-2038"),_xll.Woodstock.Analyst.Xcel.UDFs.GetIndicatorValueAverage("OSUPREALREGAPAR_FCMFT",""&amp;$A$9&amp;"="&amp;FN$12&amp;";",_xll.Woodstock.Analyst.Xcel.UDFs.GetModelFilename(),_xll.Woodstock.Analyst.Xcel.UDFs.GetScenarioIndex(),"2","6")/5,_xll.Woodstock.Analyst.Xcel.UDFs.GetIndicatorValue("OSUPREALREGAPAR_FCMFT",""&amp;$A$9&amp;"="&amp;FN$12&amp;";",_xll.Woodstock.Analyst.Xcel.UDFs.GetModelFilename(),_xll.Woodstock.Analyst.Xcel.UDFs.GetScenarioIndex(),VLOOKUP($A$5,Periode,2,FALSE))/5)),0,IF(EXACT($A$5,"Moyenne 2013-2038"),_xll.Woodstock.Analyst.Xcel.UDFs.GetIndicatorValueAverage("OSUPREALREGAPAR_FCMFT",""&amp;$A$9&amp;"="&amp;FN$12&amp;";",_xll.Woodstock.Analyst.Xcel.UDFs.GetModelFilename(),_xll.Woodstock.Analyst.Xcel.UDFs.GetScenarioIndex(),"2","6")/5,_xll.Woodstock.Analyst.Xcel.UDFs.GetIndicatorValue("OSUPREALREGAPAR_FCMFT",""&amp;$A$9&amp;"="&amp;FN$12&amp;";",_xll.Woodstock.Analyst.Xcel.UDFs.GetModelFilename(),_xll.Woodstock.Analyst.Xcel.UDFs.GetScenarioIndex(),VLOOKUP($A$5,Periode,2,FALSE))/5))</f>
        <v>0</v>
      </c>
      <c r="FO42" s="163">
        <f>IF(ISERROR(IF(EXACT($A$5,"Moyenne 2013-2038"),_xll.Woodstock.Analyst.Xcel.UDFs.GetIndicatorValueAverage("OSUPREALREGAPAR_FCMFT",""&amp;$A$9&amp;"="&amp;FO$12&amp;";",_xll.Woodstock.Analyst.Xcel.UDFs.GetModelFilename(),_xll.Woodstock.Analyst.Xcel.UDFs.GetScenarioIndex(),"2","6")/5,_xll.Woodstock.Analyst.Xcel.UDFs.GetIndicatorValue("OSUPREALREGAPAR_FCMFT",""&amp;$A$9&amp;"="&amp;FO$12&amp;";",_xll.Woodstock.Analyst.Xcel.UDFs.GetModelFilename(),_xll.Woodstock.Analyst.Xcel.UDFs.GetScenarioIndex(),VLOOKUP($A$5,Periode,2,FALSE))/5)),0,IF(EXACT($A$5,"Moyenne 2013-2038"),_xll.Woodstock.Analyst.Xcel.UDFs.GetIndicatorValueAverage("OSUPREALREGAPAR_FCMFT",""&amp;$A$9&amp;"="&amp;FO$12&amp;";",_xll.Woodstock.Analyst.Xcel.UDFs.GetModelFilename(),_xll.Woodstock.Analyst.Xcel.UDFs.GetScenarioIndex(),"2","6")/5,_xll.Woodstock.Analyst.Xcel.UDFs.GetIndicatorValue("OSUPREALREGAPAR_FCMFT",""&amp;$A$9&amp;"="&amp;FO$12&amp;";",_xll.Woodstock.Analyst.Xcel.UDFs.GetModelFilename(),_xll.Woodstock.Analyst.Xcel.UDFs.GetScenarioIndex(),VLOOKUP($A$5,Periode,2,FALSE))/5))</f>
        <v>0</v>
      </c>
      <c r="FP42" s="163">
        <f>IF(ISERROR(IF(EXACT($A$5,"Moyenne 2013-2038"),_xll.Woodstock.Analyst.Xcel.UDFs.GetIndicatorValueAverage("OSUPREALREGAPAR_FCMFT",""&amp;$A$9&amp;"="&amp;FP$12&amp;";",_xll.Woodstock.Analyst.Xcel.UDFs.GetModelFilename(),_xll.Woodstock.Analyst.Xcel.UDFs.GetScenarioIndex(),"2","6")/5,_xll.Woodstock.Analyst.Xcel.UDFs.GetIndicatorValue("OSUPREALREGAPAR_FCMFT",""&amp;$A$9&amp;"="&amp;FP$12&amp;";",_xll.Woodstock.Analyst.Xcel.UDFs.GetModelFilename(),_xll.Woodstock.Analyst.Xcel.UDFs.GetScenarioIndex(),VLOOKUP($A$5,Periode,2,FALSE))/5)),0,IF(EXACT($A$5,"Moyenne 2013-2038"),_xll.Woodstock.Analyst.Xcel.UDFs.GetIndicatorValueAverage("OSUPREALREGAPAR_FCMFT",""&amp;$A$9&amp;"="&amp;FP$12&amp;";",_xll.Woodstock.Analyst.Xcel.UDFs.GetModelFilename(),_xll.Woodstock.Analyst.Xcel.UDFs.GetScenarioIndex(),"2","6")/5,_xll.Woodstock.Analyst.Xcel.UDFs.GetIndicatorValue("OSUPREALREGAPAR_FCMFT",""&amp;$A$9&amp;"="&amp;FP$12&amp;";",_xll.Woodstock.Analyst.Xcel.UDFs.GetModelFilename(),_xll.Woodstock.Analyst.Xcel.UDFs.GetScenarioIndex(),VLOOKUP($A$5,Periode,2,FALSE))/5))</f>
        <v>0</v>
      </c>
      <c r="FQ42" s="163">
        <f>IF(ISERROR(IF(EXACT($A$5,"Moyenne 2013-2038"),_xll.Woodstock.Analyst.Xcel.UDFs.GetIndicatorValueAverage("OSUPREALREGAPAR_FCMFT",""&amp;$A$9&amp;"="&amp;FQ$12&amp;";",_xll.Woodstock.Analyst.Xcel.UDFs.GetModelFilename(),_xll.Woodstock.Analyst.Xcel.UDFs.GetScenarioIndex(),"2","6")/5,_xll.Woodstock.Analyst.Xcel.UDFs.GetIndicatorValue("OSUPREALREGAPAR_FCMFT",""&amp;$A$9&amp;"="&amp;FQ$12&amp;";",_xll.Woodstock.Analyst.Xcel.UDFs.GetModelFilename(),_xll.Woodstock.Analyst.Xcel.UDFs.GetScenarioIndex(),VLOOKUP($A$5,Periode,2,FALSE))/5)),0,IF(EXACT($A$5,"Moyenne 2013-2038"),_xll.Woodstock.Analyst.Xcel.UDFs.GetIndicatorValueAverage("OSUPREALREGAPAR_FCMFT",""&amp;$A$9&amp;"="&amp;FQ$12&amp;";",_xll.Woodstock.Analyst.Xcel.UDFs.GetModelFilename(),_xll.Woodstock.Analyst.Xcel.UDFs.GetScenarioIndex(),"2","6")/5,_xll.Woodstock.Analyst.Xcel.UDFs.GetIndicatorValue("OSUPREALREGAPAR_FCMFT",""&amp;$A$9&amp;"="&amp;FQ$12&amp;";",_xll.Woodstock.Analyst.Xcel.UDFs.GetModelFilename(),_xll.Woodstock.Analyst.Xcel.UDFs.GetScenarioIndex(),VLOOKUP($A$5,Periode,2,FALSE))/5))</f>
        <v>0</v>
      </c>
      <c r="FR42" s="163">
        <f>IF(ISERROR(IF(EXACT($A$5,"Moyenne 2013-2038"),_xll.Woodstock.Analyst.Xcel.UDFs.GetIndicatorValueAverage("OSUPREALREGAPAR_FCMFT",""&amp;$A$9&amp;"="&amp;FR$12&amp;";",_xll.Woodstock.Analyst.Xcel.UDFs.GetModelFilename(),_xll.Woodstock.Analyst.Xcel.UDFs.GetScenarioIndex(),"2","6")/5,_xll.Woodstock.Analyst.Xcel.UDFs.GetIndicatorValue("OSUPREALREGAPAR_FCMFT",""&amp;$A$9&amp;"="&amp;FR$12&amp;";",_xll.Woodstock.Analyst.Xcel.UDFs.GetModelFilename(),_xll.Woodstock.Analyst.Xcel.UDFs.GetScenarioIndex(),VLOOKUP($A$5,Periode,2,FALSE))/5)),0,IF(EXACT($A$5,"Moyenne 2013-2038"),_xll.Woodstock.Analyst.Xcel.UDFs.GetIndicatorValueAverage("OSUPREALREGAPAR_FCMFT",""&amp;$A$9&amp;"="&amp;FR$12&amp;";",_xll.Woodstock.Analyst.Xcel.UDFs.GetModelFilename(),_xll.Woodstock.Analyst.Xcel.UDFs.GetScenarioIndex(),"2","6")/5,_xll.Woodstock.Analyst.Xcel.UDFs.GetIndicatorValue("OSUPREALREGAPAR_FCMFT",""&amp;$A$9&amp;"="&amp;FR$12&amp;";",_xll.Woodstock.Analyst.Xcel.UDFs.GetModelFilename(),_xll.Woodstock.Analyst.Xcel.UDFs.GetScenarioIndex(),VLOOKUP($A$5,Periode,2,FALSE))/5))</f>
        <v>0</v>
      </c>
      <c r="FS42" s="163">
        <f>IF(ISERROR(IF(EXACT($A$5,"Moyenne 2013-2038"),_xll.Woodstock.Analyst.Xcel.UDFs.GetIndicatorValueAverage("OSUPREALREGAPAR_FCMFT",""&amp;$A$9&amp;"="&amp;FS$12&amp;";",_xll.Woodstock.Analyst.Xcel.UDFs.GetModelFilename(),_xll.Woodstock.Analyst.Xcel.UDFs.GetScenarioIndex(),"2","6")/5,_xll.Woodstock.Analyst.Xcel.UDFs.GetIndicatorValue("OSUPREALREGAPAR_FCMFT",""&amp;$A$9&amp;"="&amp;FS$12&amp;";",_xll.Woodstock.Analyst.Xcel.UDFs.GetModelFilename(),_xll.Woodstock.Analyst.Xcel.UDFs.GetScenarioIndex(),VLOOKUP($A$5,Periode,2,FALSE))/5)),0,IF(EXACT($A$5,"Moyenne 2013-2038"),_xll.Woodstock.Analyst.Xcel.UDFs.GetIndicatorValueAverage("OSUPREALREGAPAR_FCMFT",""&amp;$A$9&amp;"="&amp;FS$12&amp;";",_xll.Woodstock.Analyst.Xcel.UDFs.GetModelFilename(),_xll.Woodstock.Analyst.Xcel.UDFs.GetScenarioIndex(),"2","6")/5,_xll.Woodstock.Analyst.Xcel.UDFs.GetIndicatorValue("OSUPREALREGAPAR_FCMFT",""&amp;$A$9&amp;"="&amp;FS$12&amp;";",_xll.Woodstock.Analyst.Xcel.UDFs.GetModelFilename(),_xll.Woodstock.Analyst.Xcel.UDFs.GetScenarioIndex(),VLOOKUP($A$5,Periode,2,FALSE))/5))</f>
        <v>0</v>
      </c>
      <c r="FT42" s="163">
        <f>IF(ISERROR(IF(EXACT($A$5,"Moyenne 2013-2038"),_xll.Woodstock.Analyst.Xcel.UDFs.GetIndicatorValueAverage("OSUPREALREGAPAR_FCMFT",""&amp;$A$9&amp;"="&amp;FT$12&amp;";",_xll.Woodstock.Analyst.Xcel.UDFs.GetModelFilename(),_xll.Woodstock.Analyst.Xcel.UDFs.GetScenarioIndex(),"2","6")/5,_xll.Woodstock.Analyst.Xcel.UDFs.GetIndicatorValue("OSUPREALREGAPAR_FCMFT",""&amp;$A$9&amp;"="&amp;FT$12&amp;";",_xll.Woodstock.Analyst.Xcel.UDFs.GetModelFilename(),_xll.Woodstock.Analyst.Xcel.UDFs.GetScenarioIndex(),VLOOKUP($A$5,Periode,2,FALSE))/5)),0,IF(EXACT($A$5,"Moyenne 2013-2038"),_xll.Woodstock.Analyst.Xcel.UDFs.GetIndicatorValueAverage("OSUPREALREGAPAR_FCMFT",""&amp;$A$9&amp;"="&amp;FT$12&amp;";",_xll.Woodstock.Analyst.Xcel.UDFs.GetModelFilename(),_xll.Woodstock.Analyst.Xcel.UDFs.GetScenarioIndex(),"2","6")/5,_xll.Woodstock.Analyst.Xcel.UDFs.GetIndicatorValue("OSUPREALREGAPAR_FCMFT",""&amp;$A$9&amp;"="&amp;FT$12&amp;";",_xll.Woodstock.Analyst.Xcel.UDFs.GetModelFilename(),_xll.Woodstock.Analyst.Xcel.UDFs.GetScenarioIndex(),VLOOKUP($A$5,Periode,2,FALSE))/5))</f>
        <v>0</v>
      </c>
      <c r="FU42" s="163">
        <f>IF(ISERROR(IF(EXACT($A$5,"Moyenne 2013-2038"),_xll.Woodstock.Analyst.Xcel.UDFs.GetIndicatorValueAverage("OSUPREALREGAPAR_FCMFT",""&amp;$A$9&amp;"="&amp;FU$12&amp;";",_xll.Woodstock.Analyst.Xcel.UDFs.GetModelFilename(),_xll.Woodstock.Analyst.Xcel.UDFs.GetScenarioIndex(),"2","6")/5,_xll.Woodstock.Analyst.Xcel.UDFs.GetIndicatorValue("OSUPREALREGAPAR_FCMFT",""&amp;$A$9&amp;"="&amp;FU$12&amp;";",_xll.Woodstock.Analyst.Xcel.UDFs.GetModelFilename(),_xll.Woodstock.Analyst.Xcel.UDFs.GetScenarioIndex(),VLOOKUP($A$5,Periode,2,FALSE))/5)),0,IF(EXACT($A$5,"Moyenne 2013-2038"),_xll.Woodstock.Analyst.Xcel.UDFs.GetIndicatorValueAverage("OSUPREALREGAPAR_FCMFT",""&amp;$A$9&amp;"="&amp;FU$12&amp;";",_xll.Woodstock.Analyst.Xcel.UDFs.GetModelFilename(),_xll.Woodstock.Analyst.Xcel.UDFs.GetScenarioIndex(),"2","6")/5,_xll.Woodstock.Analyst.Xcel.UDFs.GetIndicatorValue("OSUPREALREGAPAR_FCMFT",""&amp;$A$9&amp;"="&amp;FU$12&amp;";",_xll.Woodstock.Analyst.Xcel.UDFs.GetModelFilename(),_xll.Woodstock.Analyst.Xcel.UDFs.GetScenarioIndex(),VLOOKUP($A$5,Periode,2,FALSE))/5))</f>
        <v>0</v>
      </c>
      <c r="FV42" s="163">
        <f>IF(ISERROR(IF(EXACT($A$5,"Moyenne 2013-2038"),_xll.Woodstock.Analyst.Xcel.UDFs.GetIndicatorValueAverage("OSUPREALREGAPAR_FCMFT",""&amp;$A$9&amp;"="&amp;FV$12&amp;";",_xll.Woodstock.Analyst.Xcel.UDFs.GetModelFilename(),_xll.Woodstock.Analyst.Xcel.UDFs.GetScenarioIndex(),"2","6")/5,_xll.Woodstock.Analyst.Xcel.UDFs.GetIndicatorValue("OSUPREALREGAPAR_FCMFT",""&amp;$A$9&amp;"="&amp;FV$12&amp;";",_xll.Woodstock.Analyst.Xcel.UDFs.GetModelFilename(),_xll.Woodstock.Analyst.Xcel.UDFs.GetScenarioIndex(),VLOOKUP($A$5,Periode,2,FALSE))/5)),0,IF(EXACT($A$5,"Moyenne 2013-2038"),_xll.Woodstock.Analyst.Xcel.UDFs.GetIndicatorValueAverage("OSUPREALREGAPAR_FCMFT",""&amp;$A$9&amp;"="&amp;FV$12&amp;";",_xll.Woodstock.Analyst.Xcel.UDFs.GetModelFilename(),_xll.Woodstock.Analyst.Xcel.UDFs.GetScenarioIndex(),"2","6")/5,_xll.Woodstock.Analyst.Xcel.UDFs.GetIndicatorValue("OSUPREALREGAPAR_FCMFT",""&amp;$A$9&amp;"="&amp;FV$12&amp;";",_xll.Woodstock.Analyst.Xcel.UDFs.GetModelFilename(),_xll.Woodstock.Analyst.Xcel.UDFs.GetScenarioIndex(),VLOOKUP($A$5,Periode,2,FALSE))/5))</f>
        <v>0</v>
      </c>
      <c r="FW42" s="163">
        <f>IF(ISERROR(IF(EXACT($A$5,"Moyenne 2013-2038"),_xll.Woodstock.Analyst.Xcel.UDFs.GetIndicatorValueAverage("OSUPREALREGAPAR_FCMFT",""&amp;$A$9&amp;"="&amp;FW$12&amp;";",_xll.Woodstock.Analyst.Xcel.UDFs.GetModelFilename(),_xll.Woodstock.Analyst.Xcel.UDFs.GetScenarioIndex(),"2","6")/5,_xll.Woodstock.Analyst.Xcel.UDFs.GetIndicatorValue("OSUPREALREGAPAR_FCMFT",""&amp;$A$9&amp;"="&amp;FW$12&amp;";",_xll.Woodstock.Analyst.Xcel.UDFs.GetModelFilename(),_xll.Woodstock.Analyst.Xcel.UDFs.GetScenarioIndex(),VLOOKUP($A$5,Periode,2,FALSE))/5)),0,IF(EXACT($A$5,"Moyenne 2013-2038"),_xll.Woodstock.Analyst.Xcel.UDFs.GetIndicatorValueAverage("OSUPREALREGAPAR_FCMFT",""&amp;$A$9&amp;"="&amp;FW$12&amp;";",_xll.Woodstock.Analyst.Xcel.UDFs.GetModelFilename(),_xll.Woodstock.Analyst.Xcel.UDFs.GetScenarioIndex(),"2","6")/5,_xll.Woodstock.Analyst.Xcel.UDFs.GetIndicatorValue("OSUPREALREGAPAR_FCMFT",""&amp;$A$9&amp;"="&amp;FW$12&amp;";",_xll.Woodstock.Analyst.Xcel.UDFs.GetModelFilename(),_xll.Woodstock.Analyst.Xcel.UDFs.GetScenarioIndex(),VLOOKUP($A$5,Periode,2,FALSE))/5))</f>
        <v>0</v>
      </c>
      <c r="FX42" s="163">
        <f>IF(ISERROR(IF(EXACT($A$5,"Moyenne 2013-2038"),_xll.Woodstock.Analyst.Xcel.UDFs.GetIndicatorValueAverage("OSUPREALREGAPAR_FCMFT",""&amp;$A$9&amp;"="&amp;FX$12&amp;";",_xll.Woodstock.Analyst.Xcel.UDFs.GetModelFilename(),_xll.Woodstock.Analyst.Xcel.UDFs.GetScenarioIndex(),"2","6")/5,_xll.Woodstock.Analyst.Xcel.UDFs.GetIndicatorValue("OSUPREALREGAPAR_FCMFT",""&amp;$A$9&amp;"="&amp;FX$12&amp;";",_xll.Woodstock.Analyst.Xcel.UDFs.GetModelFilename(),_xll.Woodstock.Analyst.Xcel.UDFs.GetScenarioIndex(),VLOOKUP($A$5,Periode,2,FALSE))/5)),0,IF(EXACT($A$5,"Moyenne 2013-2038"),_xll.Woodstock.Analyst.Xcel.UDFs.GetIndicatorValueAverage("OSUPREALREGAPAR_FCMFT",""&amp;$A$9&amp;"="&amp;FX$12&amp;";",_xll.Woodstock.Analyst.Xcel.UDFs.GetModelFilename(),_xll.Woodstock.Analyst.Xcel.UDFs.GetScenarioIndex(),"2","6")/5,_xll.Woodstock.Analyst.Xcel.UDFs.GetIndicatorValue("OSUPREALREGAPAR_FCMFT",""&amp;$A$9&amp;"="&amp;FX$12&amp;";",_xll.Woodstock.Analyst.Xcel.UDFs.GetModelFilename(),_xll.Woodstock.Analyst.Xcel.UDFs.GetScenarioIndex(),VLOOKUP($A$5,Periode,2,FALSE))/5))</f>
        <v>0</v>
      </c>
      <c r="FY42" s="163">
        <f>IF(ISERROR(IF(EXACT($A$5,"Moyenne 2013-2038"),_xll.Woodstock.Analyst.Xcel.UDFs.GetIndicatorValueAverage("OSUPREALREGAPAR_FCMFT",""&amp;$A$9&amp;"="&amp;FY$12&amp;";",_xll.Woodstock.Analyst.Xcel.UDFs.GetModelFilename(),_xll.Woodstock.Analyst.Xcel.UDFs.GetScenarioIndex(),"2","6")/5,_xll.Woodstock.Analyst.Xcel.UDFs.GetIndicatorValue("OSUPREALREGAPAR_FCMFT",""&amp;$A$9&amp;"="&amp;FY$12&amp;";",_xll.Woodstock.Analyst.Xcel.UDFs.GetModelFilename(),_xll.Woodstock.Analyst.Xcel.UDFs.GetScenarioIndex(),VLOOKUP($A$5,Periode,2,FALSE))/5)),0,IF(EXACT($A$5,"Moyenne 2013-2038"),_xll.Woodstock.Analyst.Xcel.UDFs.GetIndicatorValueAverage("OSUPREALREGAPAR_FCMFT",""&amp;$A$9&amp;"="&amp;FY$12&amp;";",_xll.Woodstock.Analyst.Xcel.UDFs.GetModelFilename(),_xll.Woodstock.Analyst.Xcel.UDFs.GetScenarioIndex(),"2","6")/5,_xll.Woodstock.Analyst.Xcel.UDFs.GetIndicatorValue("OSUPREALREGAPAR_FCMFT",""&amp;$A$9&amp;"="&amp;FY$12&amp;";",_xll.Woodstock.Analyst.Xcel.UDFs.GetModelFilename(),_xll.Woodstock.Analyst.Xcel.UDFs.GetScenarioIndex(),VLOOKUP($A$5,Periode,2,FALSE))/5))</f>
        <v>0</v>
      </c>
      <c r="FZ42" s="163">
        <f>IF(ISERROR(IF(EXACT($A$5,"Moyenne 2013-2038"),_xll.Woodstock.Analyst.Xcel.UDFs.GetIndicatorValueAverage("OSUPREALREGAPAR_FCMFT",""&amp;$A$9&amp;"="&amp;FZ$12&amp;";",_xll.Woodstock.Analyst.Xcel.UDFs.GetModelFilename(),_xll.Woodstock.Analyst.Xcel.UDFs.GetScenarioIndex(),"2","6")/5,_xll.Woodstock.Analyst.Xcel.UDFs.GetIndicatorValue("OSUPREALREGAPAR_FCMFT",""&amp;$A$9&amp;"="&amp;FZ$12&amp;";",_xll.Woodstock.Analyst.Xcel.UDFs.GetModelFilename(),_xll.Woodstock.Analyst.Xcel.UDFs.GetScenarioIndex(),VLOOKUP($A$5,Periode,2,FALSE))/5)),0,IF(EXACT($A$5,"Moyenne 2013-2038"),_xll.Woodstock.Analyst.Xcel.UDFs.GetIndicatorValueAverage("OSUPREALREGAPAR_FCMFT",""&amp;$A$9&amp;"="&amp;FZ$12&amp;";",_xll.Woodstock.Analyst.Xcel.UDFs.GetModelFilename(),_xll.Woodstock.Analyst.Xcel.UDFs.GetScenarioIndex(),"2","6")/5,_xll.Woodstock.Analyst.Xcel.UDFs.GetIndicatorValue("OSUPREALREGAPAR_FCMFT",""&amp;$A$9&amp;"="&amp;FZ$12&amp;";",_xll.Woodstock.Analyst.Xcel.UDFs.GetModelFilename(),_xll.Woodstock.Analyst.Xcel.UDFs.GetScenarioIndex(),VLOOKUP($A$5,Periode,2,FALSE))/5))</f>
        <v>0</v>
      </c>
      <c r="GA42" s="163">
        <f>IF(ISERROR(IF(EXACT($A$5,"Moyenne 2013-2038"),_xll.Woodstock.Analyst.Xcel.UDFs.GetIndicatorValueAverage("OSUPREALREGAPAR_FCMFT",""&amp;$A$9&amp;"="&amp;GA$12&amp;";",_xll.Woodstock.Analyst.Xcel.UDFs.GetModelFilename(),_xll.Woodstock.Analyst.Xcel.UDFs.GetScenarioIndex(),"2","6")/5,_xll.Woodstock.Analyst.Xcel.UDFs.GetIndicatorValue("OSUPREALREGAPAR_FCMFT",""&amp;$A$9&amp;"="&amp;GA$12&amp;";",_xll.Woodstock.Analyst.Xcel.UDFs.GetModelFilename(),_xll.Woodstock.Analyst.Xcel.UDFs.GetScenarioIndex(),VLOOKUP($A$5,Periode,2,FALSE))/5)),0,IF(EXACT($A$5,"Moyenne 2013-2038"),_xll.Woodstock.Analyst.Xcel.UDFs.GetIndicatorValueAverage("OSUPREALREGAPAR_FCMFT",""&amp;$A$9&amp;"="&amp;GA$12&amp;";",_xll.Woodstock.Analyst.Xcel.UDFs.GetModelFilename(),_xll.Woodstock.Analyst.Xcel.UDFs.GetScenarioIndex(),"2","6")/5,_xll.Woodstock.Analyst.Xcel.UDFs.GetIndicatorValue("OSUPREALREGAPAR_FCMFT",""&amp;$A$9&amp;"="&amp;GA$12&amp;";",_xll.Woodstock.Analyst.Xcel.UDFs.GetModelFilename(),_xll.Woodstock.Analyst.Xcel.UDFs.GetScenarioIndex(),VLOOKUP($A$5,Periode,2,FALSE))/5))</f>
        <v>0</v>
      </c>
      <c r="GB42" s="163">
        <f>IF(ISERROR(IF(EXACT($A$5,"Moyenne 2013-2038"),_xll.Woodstock.Analyst.Xcel.UDFs.GetIndicatorValueAverage("OSUPREALREGAPAR_FCMFT",""&amp;$A$9&amp;"="&amp;GB$12&amp;";",_xll.Woodstock.Analyst.Xcel.UDFs.GetModelFilename(),_xll.Woodstock.Analyst.Xcel.UDFs.GetScenarioIndex(),"2","6")/5,_xll.Woodstock.Analyst.Xcel.UDFs.GetIndicatorValue("OSUPREALREGAPAR_FCMFT",""&amp;$A$9&amp;"="&amp;GB$12&amp;";",_xll.Woodstock.Analyst.Xcel.UDFs.GetModelFilename(),_xll.Woodstock.Analyst.Xcel.UDFs.GetScenarioIndex(),VLOOKUP($A$5,Periode,2,FALSE))/5)),0,IF(EXACT($A$5,"Moyenne 2013-2038"),_xll.Woodstock.Analyst.Xcel.UDFs.GetIndicatorValueAverage("OSUPREALREGAPAR_FCMFT",""&amp;$A$9&amp;"="&amp;GB$12&amp;";",_xll.Woodstock.Analyst.Xcel.UDFs.GetModelFilename(),_xll.Woodstock.Analyst.Xcel.UDFs.GetScenarioIndex(),"2","6")/5,_xll.Woodstock.Analyst.Xcel.UDFs.GetIndicatorValue("OSUPREALREGAPAR_FCMFT",""&amp;$A$9&amp;"="&amp;GB$12&amp;";",_xll.Woodstock.Analyst.Xcel.UDFs.GetModelFilename(),_xll.Woodstock.Analyst.Xcel.UDFs.GetScenarioIndex(),VLOOKUP($A$5,Periode,2,FALSE))/5))</f>
        <v>0</v>
      </c>
      <c r="GC42" s="163">
        <f>IF(ISERROR(IF(EXACT($A$5,"Moyenne 2013-2038"),_xll.Woodstock.Analyst.Xcel.UDFs.GetIndicatorValueAverage("OSUPREALREGAPAR_FCMFT",""&amp;$A$9&amp;"="&amp;GC$12&amp;";",_xll.Woodstock.Analyst.Xcel.UDFs.GetModelFilename(),_xll.Woodstock.Analyst.Xcel.UDFs.GetScenarioIndex(),"2","6")/5,_xll.Woodstock.Analyst.Xcel.UDFs.GetIndicatorValue("OSUPREALREGAPAR_FCMFT",""&amp;$A$9&amp;"="&amp;GC$12&amp;";",_xll.Woodstock.Analyst.Xcel.UDFs.GetModelFilename(),_xll.Woodstock.Analyst.Xcel.UDFs.GetScenarioIndex(),VLOOKUP($A$5,Periode,2,FALSE))/5)),0,IF(EXACT($A$5,"Moyenne 2013-2038"),_xll.Woodstock.Analyst.Xcel.UDFs.GetIndicatorValueAverage("OSUPREALREGAPAR_FCMFT",""&amp;$A$9&amp;"="&amp;GC$12&amp;";",_xll.Woodstock.Analyst.Xcel.UDFs.GetModelFilename(),_xll.Woodstock.Analyst.Xcel.UDFs.GetScenarioIndex(),"2","6")/5,_xll.Woodstock.Analyst.Xcel.UDFs.GetIndicatorValue("OSUPREALREGAPAR_FCMFT",""&amp;$A$9&amp;"="&amp;GC$12&amp;";",_xll.Woodstock.Analyst.Xcel.UDFs.GetModelFilename(),_xll.Woodstock.Analyst.Xcel.UDFs.GetScenarioIndex(),VLOOKUP($A$5,Periode,2,FALSE))/5))</f>
        <v>0</v>
      </c>
      <c r="GD42" s="163">
        <f>IF(ISERROR(IF(EXACT($A$5,"Moyenne 2013-2038"),_xll.Woodstock.Analyst.Xcel.UDFs.GetIndicatorValueAverage("OSUPREALREGAPAR_FCMFT",""&amp;$A$9&amp;"="&amp;GD$12&amp;";",_xll.Woodstock.Analyst.Xcel.UDFs.GetModelFilename(),_xll.Woodstock.Analyst.Xcel.UDFs.GetScenarioIndex(),"2","6")/5,_xll.Woodstock.Analyst.Xcel.UDFs.GetIndicatorValue("OSUPREALREGAPAR_FCMFT",""&amp;$A$9&amp;"="&amp;GD$12&amp;";",_xll.Woodstock.Analyst.Xcel.UDFs.GetModelFilename(),_xll.Woodstock.Analyst.Xcel.UDFs.GetScenarioIndex(),VLOOKUP($A$5,Periode,2,FALSE))/5)),0,IF(EXACT($A$5,"Moyenne 2013-2038"),_xll.Woodstock.Analyst.Xcel.UDFs.GetIndicatorValueAverage("OSUPREALREGAPAR_FCMFT",""&amp;$A$9&amp;"="&amp;GD$12&amp;";",_xll.Woodstock.Analyst.Xcel.UDFs.GetModelFilename(),_xll.Woodstock.Analyst.Xcel.UDFs.GetScenarioIndex(),"2","6")/5,_xll.Woodstock.Analyst.Xcel.UDFs.GetIndicatorValue("OSUPREALREGAPAR_FCMFT",""&amp;$A$9&amp;"="&amp;GD$12&amp;";",_xll.Woodstock.Analyst.Xcel.UDFs.GetModelFilename(),_xll.Woodstock.Analyst.Xcel.UDFs.GetScenarioIndex(),VLOOKUP($A$5,Periode,2,FALSE))/5))</f>
        <v>0</v>
      </c>
      <c r="GE42" s="163">
        <f>IF(ISERROR(IF(EXACT($A$5,"Moyenne 2013-2038"),_xll.Woodstock.Analyst.Xcel.UDFs.GetIndicatorValueAverage("OSUPREALREGAPAR_FCMFT",""&amp;$A$9&amp;"="&amp;GE$12&amp;";",_xll.Woodstock.Analyst.Xcel.UDFs.GetModelFilename(),_xll.Woodstock.Analyst.Xcel.UDFs.GetScenarioIndex(),"2","6")/5,_xll.Woodstock.Analyst.Xcel.UDFs.GetIndicatorValue("OSUPREALREGAPAR_FCMFT",""&amp;$A$9&amp;"="&amp;GE$12&amp;";",_xll.Woodstock.Analyst.Xcel.UDFs.GetModelFilename(),_xll.Woodstock.Analyst.Xcel.UDFs.GetScenarioIndex(),VLOOKUP($A$5,Periode,2,FALSE))/5)),0,IF(EXACT($A$5,"Moyenne 2013-2038"),_xll.Woodstock.Analyst.Xcel.UDFs.GetIndicatorValueAverage("OSUPREALREGAPAR_FCMFT",""&amp;$A$9&amp;"="&amp;GE$12&amp;";",_xll.Woodstock.Analyst.Xcel.UDFs.GetModelFilename(),_xll.Woodstock.Analyst.Xcel.UDFs.GetScenarioIndex(),"2","6")/5,_xll.Woodstock.Analyst.Xcel.UDFs.GetIndicatorValue("OSUPREALREGAPAR_FCMFT",""&amp;$A$9&amp;"="&amp;GE$12&amp;";",_xll.Woodstock.Analyst.Xcel.UDFs.GetModelFilename(),_xll.Woodstock.Analyst.Xcel.UDFs.GetScenarioIndex(),VLOOKUP($A$5,Periode,2,FALSE))/5))</f>
        <v>0</v>
      </c>
      <c r="GF42" s="163">
        <f>IF(ISERROR(IF(EXACT($A$5,"Moyenne 2013-2038"),_xll.Woodstock.Analyst.Xcel.UDFs.GetIndicatorValueAverage("OSUPREALREGAPAR_FCMFT",""&amp;$A$9&amp;"="&amp;GF$12&amp;";",_xll.Woodstock.Analyst.Xcel.UDFs.GetModelFilename(),_xll.Woodstock.Analyst.Xcel.UDFs.GetScenarioIndex(),"2","6")/5,_xll.Woodstock.Analyst.Xcel.UDFs.GetIndicatorValue("OSUPREALREGAPAR_FCMFT",""&amp;$A$9&amp;"="&amp;GF$12&amp;";",_xll.Woodstock.Analyst.Xcel.UDFs.GetModelFilename(),_xll.Woodstock.Analyst.Xcel.UDFs.GetScenarioIndex(),VLOOKUP($A$5,Periode,2,FALSE))/5)),0,IF(EXACT($A$5,"Moyenne 2013-2038"),_xll.Woodstock.Analyst.Xcel.UDFs.GetIndicatorValueAverage("OSUPREALREGAPAR_FCMFT",""&amp;$A$9&amp;"="&amp;GF$12&amp;";",_xll.Woodstock.Analyst.Xcel.UDFs.GetModelFilename(),_xll.Woodstock.Analyst.Xcel.UDFs.GetScenarioIndex(),"2","6")/5,_xll.Woodstock.Analyst.Xcel.UDFs.GetIndicatorValue("OSUPREALREGAPAR_FCMFT",""&amp;$A$9&amp;"="&amp;GF$12&amp;";",_xll.Woodstock.Analyst.Xcel.UDFs.GetModelFilename(),_xll.Woodstock.Analyst.Xcel.UDFs.GetScenarioIndex(),VLOOKUP($A$5,Periode,2,FALSE))/5))</f>
        <v>0</v>
      </c>
      <c r="GG42" s="163">
        <f>IF(ISERROR(IF(EXACT($A$5,"Moyenne 2013-2038"),_xll.Woodstock.Analyst.Xcel.UDFs.GetIndicatorValueAverage("OSUPREALREGAPAR_FCMFT",""&amp;$A$9&amp;"="&amp;GG$12&amp;";",_xll.Woodstock.Analyst.Xcel.UDFs.GetModelFilename(),_xll.Woodstock.Analyst.Xcel.UDFs.GetScenarioIndex(),"2","6")/5,_xll.Woodstock.Analyst.Xcel.UDFs.GetIndicatorValue("OSUPREALREGAPAR_FCMFT",""&amp;$A$9&amp;"="&amp;GG$12&amp;";",_xll.Woodstock.Analyst.Xcel.UDFs.GetModelFilename(),_xll.Woodstock.Analyst.Xcel.UDFs.GetScenarioIndex(),VLOOKUP($A$5,Periode,2,FALSE))/5)),0,IF(EXACT($A$5,"Moyenne 2013-2038"),_xll.Woodstock.Analyst.Xcel.UDFs.GetIndicatorValueAverage("OSUPREALREGAPAR_FCMFT",""&amp;$A$9&amp;"="&amp;GG$12&amp;";",_xll.Woodstock.Analyst.Xcel.UDFs.GetModelFilename(),_xll.Woodstock.Analyst.Xcel.UDFs.GetScenarioIndex(),"2","6")/5,_xll.Woodstock.Analyst.Xcel.UDFs.GetIndicatorValue("OSUPREALREGAPAR_FCMFT",""&amp;$A$9&amp;"="&amp;GG$12&amp;";",_xll.Woodstock.Analyst.Xcel.UDFs.GetModelFilename(),_xll.Woodstock.Analyst.Xcel.UDFs.GetScenarioIndex(),VLOOKUP($A$5,Periode,2,FALSE))/5))</f>
        <v>0</v>
      </c>
      <c r="GH42" s="163">
        <f>IF(ISERROR(IF(EXACT($A$5,"Moyenne 2013-2038"),_xll.Woodstock.Analyst.Xcel.UDFs.GetIndicatorValueAverage("OSUPREALREGAPAR_FCMFT",""&amp;$A$9&amp;"="&amp;GH$12&amp;";",_xll.Woodstock.Analyst.Xcel.UDFs.GetModelFilename(),_xll.Woodstock.Analyst.Xcel.UDFs.GetScenarioIndex(),"2","6")/5,_xll.Woodstock.Analyst.Xcel.UDFs.GetIndicatorValue("OSUPREALREGAPAR_FCMFT",""&amp;$A$9&amp;"="&amp;GH$12&amp;";",_xll.Woodstock.Analyst.Xcel.UDFs.GetModelFilename(),_xll.Woodstock.Analyst.Xcel.UDFs.GetScenarioIndex(),VLOOKUP($A$5,Periode,2,FALSE))/5)),0,IF(EXACT($A$5,"Moyenne 2013-2038"),_xll.Woodstock.Analyst.Xcel.UDFs.GetIndicatorValueAverage("OSUPREALREGAPAR_FCMFT",""&amp;$A$9&amp;"="&amp;GH$12&amp;";",_xll.Woodstock.Analyst.Xcel.UDFs.GetModelFilename(),_xll.Woodstock.Analyst.Xcel.UDFs.GetScenarioIndex(),"2","6")/5,_xll.Woodstock.Analyst.Xcel.UDFs.GetIndicatorValue("OSUPREALREGAPAR_FCMFT",""&amp;$A$9&amp;"="&amp;GH$12&amp;";",_xll.Woodstock.Analyst.Xcel.UDFs.GetModelFilename(),_xll.Woodstock.Analyst.Xcel.UDFs.GetScenarioIndex(),VLOOKUP($A$5,Periode,2,FALSE))/5))</f>
        <v>0</v>
      </c>
      <c r="GI42" s="163">
        <f>IF(ISERROR(IF(EXACT($A$5,"Moyenne 2013-2038"),_xll.Woodstock.Analyst.Xcel.UDFs.GetIndicatorValueAverage("OSUPREALREGAPAR_FCMFT",""&amp;$A$9&amp;"="&amp;GI$12&amp;";",_xll.Woodstock.Analyst.Xcel.UDFs.GetModelFilename(),_xll.Woodstock.Analyst.Xcel.UDFs.GetScenarioIndex(),"2","6")/5,_xll.Woodstock.Analyst.Xcel.UDFs.GetIndicatorValue("OSUPREALREGAPAR_FCMFT",""&amp;$A$9&amp;"="&amp;GI$12&amp;";",_xll.Woodstock.Analyst.Xcel.UDFs.GetModelFilename(),_xll.Woodstock.Analyst.Xcel.UDFs.GetScenarioIndex(),VLOOKUP($A$5,Periode,2,FALSE))/5)),0,IF(EXACT($A$5,"Moyenne 2013-2038"),_xll.Woodstock.Analyst.Xcel.UDFs.GetIndicatorValueAverage("OSUPREALREGAPAR_FCMFT",""&amp;$A$9&amp;"="&amp;GI$12&amp;";",_xll.Woodstock.Analyst.Xcel.UDFs.GetModelFilename(),_xll.Woodstock.Analyst.Xcel.UDFs.GetScenarioIndex(),"2","6")/5,_xll.Woodstock.Analyst.Xcel.UDFs.GetIndicatorValue("OSUPREALREGAPAR_FCMFT",""&amp;$A$9&amp;"="&amp;GI$12&amp;";",_xll.Woodstock.Analyst.Xcel.UDFs.GetModelFilename(),_xll.Woodstock.Analyst.Xcel.UDFs.GetScenarioIndex(),VLOOKUP($A$5,Periode,2,FALSE))/5))</f>
        <v>0</v>
      </c>
      <c r="GJ42" s="163">
        <f>IF(ISERROR(IF(EXACT($A$5,"Moyenne 2013-2038"),_xll.Woodstock.Analyst.Xcel.UDFs.GetIndicatorValueAverage("OSUPREALREGAPAR_FCMFT",""&amp;$A$9&amp;"="&amp;GJ$12&amp;";",_xll.Woodstock.Analyst.Xcel.UDFs.GetModelFilename(),_xll.Woodstock.Analyst.Xcel.UDFs.GetScenarioIndex(),"2","6")/5,_xll.Woodstock.Analyst.Xcel.UDFs.GetIndicatorValue("OSUPREALREGAPAR_FCMFT",""&amp;$A$9&amp;"="&amp;GJ$12&amp;";",_xll.Woodstock.Analyst.Xcel.UDFs.GetModelFilename(),_xll.Woodstock.Analyst.Xcel.UDFs.GetScenarioIndex(),VLOOKUP($A$5,Periode,2,FALSE))/5)),0,IF(EXACT($A$5,"Moyenne 2013-2038"),_xll.Woodstock.Analyst.Xcel.UDFs.GetIndicatorValueAverage("OSUPREALREGAPAR_FCMFT",""&amp;$A$9&amp;"="&amp;GJ$12&amp;";",_xll.Woodstock.Analyst.Xcel.UDFs.GetModelFilename(),_xll.Woodstock.Analyst.Xcel.UDFs.GetScenarioIndex(),"2","6")/5,_xll.Woodstock.Analyst.Xcel.UDFs.GetIndicatorValue("OSUPREALREGAPAR_FCMFT",""&amp;$A$9&amp;"="&amp;GJ$12&amp;";",_xll.Woodstock.Analyst.Xcel.UDFs.GetModelFilename(),_xll.Woodstock.Analyst.Xcel.UDFs.GetScenarioIndex(),VLOOKUP($A$5,Periode,2,FALSE))/5))</f>
        <v>0</v>
      </c>
      <c r="GK42" s="163">
        <f>IF(ISERROR(IF(EXACT($A$5,"Moyenne 2013-2038"),_xll.Woodstock.Analyst.Xcel.UDFs.GetIndicatorValueAverage("OSUPREALREGAPAR_FCMFT",""&amp;$A$9&amp;"="&amp;GK$12&amp;";",_xll.Woodstock.Analyst.Xcel.UDFs.GetModelFilename(),_xll.Woodstock.Analyst.Xcel.UDFs.GetScenarioIndex(),"2","6")/5,_xll.Woodstock.Analyst.Xcel.UDFs.GetIndicatorValue("OSUPREALREGAPAR_FCMFT",""&amp;$A$9&amp;"="&amp;GK$12&amp;";",_xll.Woodstock.Analyst.Xcel.UDFs.GetModelFilename(),_xll.Woodstock.Analyst.Xcel.UDFs.GetScenarioIndex(),VLOOKUP($A$5,Periode,2,FALSE))/5)),0,IF(EXACT($A$5,"Moyenne 2013-2038"),_xll.Woodstock.Analyst.Xcel.UDFs.GetIndicatorValueAverage("OSUPREALREGAPAR_FCMFT",""&amp;$A$9&amp;"="&amp;GK$12&amp;";",_xll.Woodstock.Analyst.Xcel.UDFs.GetModelFilename(),_xll.Woodstock.Analyst.Xcel.UDFs.GetScenarioIndex(),"2","6")/5,_xll.Woodstock.Analyst.Xcel.UDFs.GetIndicatorValue("OSUPREALREGAPAR_FCMFT",""&amp;$A$9&amp;"="&amp;GK$12&amp;";",_xll.Woodstock.Analyst.Xcel.UDFs.GetModelFilename(),_xll.Woodstock.Analyst.Xcel.UDFs.GetScenarioIndex(),VLOOKUP($A$5,Periode,2,FALSE))/5))</f>
        <v>0</v>
      </c>
      <c r="GL42" s="163">
        <f>IF(ISERROR(IF(EXACT($A$5,"Moyenne 2013-2038"),_xll.Woodstock.Analyst.Xcel.UDFs.GetIndicatorValueAverage("OSUPREALREGAPAR_FCMFT",""&amp;$A$9&amp;"="&amp;GL$12&amp;";",_xll.Woodstock.Analyst.Xcel.UDFs.GetModelFilename(),_xll.Woodstock.Analyst.Xcel.UDFs.GetScenarioIndex(),"2","6")/5,_xll.Woodstock.Analyst.Xcel.UDFs.GetIndicatorValue("OSUPREALREGAPAR_FCMFT",""&amp;$A$9&amp;"="&amp;GL$12&amp;";",_xll.Woodstock.Analyst.Xcel.UDFs.GetModelFilename(),_xll.Woodstock.Analyst.Xcel.UDFs.GetScenarioIndex(),VLOOKUP($A$5,Periode,2,FALSE))/5)),0,IF(EXACT($A$5,"Moyenne 2013-2038"),_xll.Woodstock.Analyst.Xcel.UDFs.GetIndicatorValueAverage("OSUPREALREGAPAR_FCMFT",""&amp;$A$9&amp;"="&amp;GL$12&amp;";",_xll.Woodstock.Analyst.Xcel.UDFs.GetModelFilename(),_xll.Woodstock.Analyst.Xcel.UDFs.GetScenarioIndex(),"2","6")/5,_xll.Woodstock.Analyst.Xcel.UDFs.GetIndicatorValue("OSUPREALREGAPAR_FCMFT",""&amp;$A$9&amp;"="&amp;GL$12&amp;";",_xll.Woodstock.Analyst.Xcel.UDFs.GetModelFilename(),_xll.Woodstock.Analyst.Xcel.UDFs.GetScenarioIndex(),VLOOKUP($A$5,Periode,2,FALSE))/5))</f>
        <v>0</v>
      </c>
      <c r="GM42" s="163">
        <f>IF(ISERROR(IF(EXACT($A$5,"Moyenne 2013-2038"),_xll.Woodstock.Analyst.Xcel.UDFs.GetIndicatorValueAverage("OSUPREALREGAPAR_FCMFT",""&amp;$A$9&amp;"="&amp;GM$12&amp;";",_xll.Woodstock.Analyst.Xcel.UDFs.GetModelFilename(),_xll.Woodstock.Analyst.Xcel.UDFs.GetScenarioIndex(),"2","6")/5,_xll.Woodstock.Analyst.Xcel.UDFs.GetIndicatorValue("OSUPREALREGAPAR_FCMFT",""&amp;$A$9&amp;"="&amp;GM$12&amp;";",_xll.Woodstock.Analyst.Xcel.UDFs.GetModelFilename(),_xll.Woodstock.Analyst.Xcel.UDFs.GetScenarioIndex(),VLOOKUP($A$5,Periode,2,FALSE))/5)),0,IF(EXACT($A$5,"Moyenne 2013-2038"),_xll.Woodstock.Analyst.Xcel.UDFs.GetIndicatorValueAverage("OSUPREALREGAPAR_FCMFT",""&amp;$A$9&amp;"="&amp;GM$12&amp;";",_xll.Woodstock.Analyst.Xcel.UDFs.GetModelFilename(),_xll.Woodstock.Analyst.Xcel.UDFs.GetScenarioIndex(),"2","6")/5,_xll.Woodstock.Analyst.Xcel.UDFs.GetIndicatorValue("OSUPREALREGAPAR_FCMFT",""&amp;$A$9&amp;"="&amp;GM$12&amp;";",_xll.Woodstock.Analyst.Xcel.UDFs.GetModelFilename(),_xll.Woodstock.Analyst.Xcel.UDFs.GetScenarioIndex(),VLOOKUP($A$5,Periode,2,FALSE))/5))</f>
        <v>0</v>
      </c>
      <c r="GN42" s="163">
        <f>IF(ISERROR(IF(EXACT($A$5,"Moyenne 2013-2038"),_xll.Woodstock.Analyst.Xcel.UDFs.GetIndicatorValueAverage("OSUPREALREGAPAR_FCMFT",""&amp;$A$9&amp;"="&amp;GN$12&amp;";",_xll.Woodstock.Analyst.Xcel.UDFs.GetModelFilename(),_xll.Woodstock.Analyst.Xcel.UDFs.GetScenarioIndex(),"2","6")/5,_xll.Woodstock.Analyst.Xcel.UDFs.GetIndicatorValue("OSUPREALREGAPAR_FCMFT",""&amp;$A$9&amp;"="&amp;GN$12&amp;";",_xll.Woodstock.Analyst.Xcel.UDFs.GetModelFilename(),_xll.Woodstock.Analyst.Xcel.UDFs.GetScenarioIndex(),VLOOKUP($A$5,Periode,2,FALSE))/5)),0,IF(EXACT($A$5,"Moyenne 2013-2038"),_xll.Woodstock.Analyst.Xcel.UDFs.GetIndicatorValueAverage("OSUPREALREGAPAR_FCMFT",""&amp;$A$9&amp;"="&amp;GN$12&amp;";",_xll.Woodstock.Analyst.Xcel.UDFs.GetModelFilename(),_xll.Woodstock.Analyst.Xcel.UDFs.GetScenarioIndex(),"2","6")/5,_xll.Woodstock.Analyst.Xcel.UDFs.GetIndicatorValue("OSUPREALREGAPAR_FCMFT",""&amp;$A$9&amp;"="&amp;GN$12&amp;";",_xll.Woodstock.Analyst.Xcel.UDFs.GetModelFilename(),_xll.Woodstock.Analyst.Xcel.UDFs.GetScenarioIndex(),VLOOKUP($A$5,Periode,2,FALSE))/5))</f>
        <v>0</v>
      </c>
      <c r="GO42" s="163">
        <f>IF(ISERROR(IF(EXACT($A$5,"Moyenne 2013-2038"),_xll.Woodstock.Analyst.Xcel.UDFs.GetIndicatorValueAverage("OSUPREALREGAPAR_FCMFT",""&amp;$A$9&amp;"="&amp;GO$12&amp;";",_xll.Woodstock.Analyst.Xcel.UDFs.GetModelFilename(),_xll.Woodstock.Analyst.Xcel.UDFs.GetScenarioIndex(),"2","6")/5,_xll.Woodstock.Analyst.Xcel.UDFs.GetIndicatorValue("OSUPREALREGAPAR_FCMFT",""&amp;$A$9&amp;"="&amp;GO$12&amp;";",_xll.Woodstock.Analyst.Xcel.UDFs.GetModelFilename(),_xll.Woodstock.Analyst.Xcel.UDFs.GetScenarioIndex(),VLOOKUP($A$5,Periode,2,FALSE))/5)),0,IF(EXACT($A$5,"Moyenne 2013-2038"),_xll.Woodstock.Analyst.Xcel.UDFs.GetIndicatorValueAverage("OSUPREALREGAPAR_FCMFT",""&amp;$A$9&amp;"="&amp;GO$12&amp;";",_xll.Woodstock.Analyst.Xcel.UDFs.GetModelFilename(),_xll.Woodstock.Analyst.Xcel.UDFs.GetScenarioIndex(),"2","6")/5,_xll.Woodstock.Analyst.Xcel.UDFs.GetIndicatorValue("OSUPREALREGAPAR_FCMFT",""&amp;$A$9&amp;"="&amp;GO$12&amp;";",_xll.Woodstock.Analyst.Xcel.UDFs.GetModelFilename(),_xll.Woodstock.Analyst.Xcel.UDFs.GetScenarioIndex(),VLOOKUP($A$5,Periode,2,FALSE))/5))</f>
        <v>0</v>
      </c>
      <c r="GP42" s="163">
        <f>IF(ISERROR(IF(EXACT($A$5,"Moyenne 2013-2038"),_xll.Woodstock.Analyst.Xcel.UDFs.GetIndicatorValueAverage("OSUPREALREGAPAR_FCMFT",""&amp;$A$9&amp;"="&amp;GP$12&amp;";",_xll.Woodstock.Analyst.Xcel.UDFs.GetModelFilename(),_xll.Woodstock.Analyst.Xcel.UDFs.GetScenarioIndex(),"2","6")/5,_xll.Woodstock.Analyst.Xcel.UDFs.GetIndicatorValue("OSUPREALREGAPAR_FCMFT",""&amp;$A$9&amp;"="&amp;GP$12&amp;";",_xll.Woodstock.Analyst.Xcel.UDFs.GetModelFilename(),_xll.Woodstock.Analyst.Xcel.UDFs.GetScenarioIndex(),VLOOKUP($A$5,Periode,2,FALSE))/5)),0,IF(EXACT($A$5,"Moyenne 2013-2038"),_xll.Woodstock.Analyst.Xcel.UDFs.GetIndicatorValueAverage("OSUPREALREGAPAR_FCMFT",""&amp;$A$9&amp;"="&amp;GP$12&amp;";",_xll.Woodstock.Analyst.Xcel.UDFs.GetModelFilename(),_xll.Woodstock.Analyst.Xcel.UDFs.GetScenarioIndex(),"2","6")/5,_xll.Woodstock.Analyst.Xcel.UDFs.GetIndicatorValue("OSUPREALREGAPAR_FCMFT",""&amp;$A$9&amp;"="&amp;GP$12&amp;";",_xll.Woodstock.Analyst.Xcel.UDFs.GetModelFilename(),_xll.Woodstock.Analyst.Xcel.UDFs.GetScenarioIndex(),VLOOKUP($A$5,Periode,2,FALSE))/5))</f>
        <v>0</v>
      </c>
      <c r="GQ42" s="163">
        <f>IF(ISERROR(IF(EXACT($A$5,"Moyenne 2013-2038"),_xll.Woodstock.Analyst.Xcel.UDFs.GetIndicatorValueAverage("OSUPREALREGAPAR_FCMFT",""&amp;$A$9&amp;"="&amp;GQ$12&amp;";",_xll.Woodstock.Analyst.Xcel.UDFs.GetModelFilename(),_xll.Woodstock.Analyst.Xcel.UDFs.GetScenarioIndex(),"2","6")/5,_xll.Woodstock.Analyst.Xcel.UDFs.GetIndicatorValue("OSUPREALREGAPAR_FCMFT",""&amp;$A$9&amp;"="&amp;GQ$12&amp;";",_xll.Woodstock.Analyst.Xcel.UDFs.GetModelFilename(),_xll.Woodstock.Analyst.Xcel.UDFs.GetScenarioIndex(),VLOOKUP($A$5,Periode,2,FALSE))/5)),0,IF(EXACT($A$5,"Moyenne 2013-2038"),_xll.Woodstock.Analyst.Xcel.UDFs.GetIndicatorValueAverage("OSUPREALREGAPAR_FCMFT",""&amp;$A$9&amp;"="&amp;GQ$12&amp;";",_xll.Woodstock.Analyst.Xcel.UDFs.GetModelFilename(),_xll.Woodstock.Analyst.Xcel.UDFs.GetScenarioIndex(),"2","6")/5,_xll.Woodstock.Analyst.Xcel.UDFs.GetIndicatorValue("OSUPREALREGAPAR_FCMFT",""&amp;$A$9&amp;"="&amp;GQ$12&amp;";",_xll.Woodstock.Analyst.Xcel.UDFs.GetModelFilename(),_xll.Woodstock.Analyst.Xcel.UDFs.GetScenarioIndex(),VLOOKUP($A$5,Periode,2,FALSE))/5))</f>
        <v>0</v>
      </c>
      <c r="GR42" s="163">
        <f>IF(ISERROR(IF(EXACT($A$5,"Moyenne 2013-2038"),_xll.Woodstock.Analyst.Xcel.UDFs.GetIndicatorValueAverage("OSUPREALREGAPAR_FCMFT",""&amp;$A$9&amp;"="&amp;GR$12&amp;";",_xll.Woodstock.Analyst.Xcel.UDFs.GetModelFilename(),_xll.Woodstock.Analyst.Xcel.UDFs.GetScenarioIndex(),"2","6")/5,_xll.Woodstock.Analyst.Xcel.UDFs.GetIndicatorValue("OSUPREALREGAPAR_FCMFT",""&amp;$A$9&amp;"="&amp;GR$12&amp;";",_xll.Woodstock.Analyst.Xcel.UDFs.GetModelFilename(),_xll.Woodstock.Analyst.Xcel.UDFs.GetScenarioIndex(),VLOOKUP($A$5,Periode,2,FALSE))/5)),0,IF(EXACT($A$5,"Moyenne 2013-2038"),_xll.Woodstock.Analyst.Xcel.UDFs.GetIndicatorValueAverage("OSUPREALREGAPAR_FCMFT",""&amp;$A$9&amp;"="&amp;GR$12&amp;";",_xll.Woodstock.Analyst.Xcel.UDFs.GetModelFilename(),_xll.Woodstock.Analyst.Xcel.UDFs.GetScenarioIndex(),"2","6")/5,_xll.Woodstock.Analyst.Xcel.UDFs.GetIndicatorValue("OSUPREALREGAPAR_FCMFT",""&amp;$A$9&amp;"="&amp;GR$12&amp;";",_xll.Woodstock.Analyst.Xcel.UDFs.GetModelFilename(),_xll.Woodstock.Analyst.Xcel.UDFs.GetScenarioIndex(),VLOOKUP($A$5,Periode,2,FALSE))/5))</f>
        <v>0</v>
      </c>
      <c r="GS42" s="163">
        <f>IF(ISERROR(IF(EXACT($A$5,"Moyenne 2013-2038"),_xll.Woodstock.Analyst.Xcel.UDFs.GetIndicatorValueAverage("OSUPREALREGAPAR_FCMFT",""&amp;$A$9&amp;"="&amp;GS$12&amp;";",_xll.Woodstock.Analyst.Xcel.UDFs.GetModelFilename(),_xll.Woodstock.Analyst.Xcel.UDFs.GetScenarioIndex(),"2","6")/5,_xll.Woodstock.Analyst.Xcel.UDFs.GetIndicatorValue("OSUPREALREGAPAR_FCMFT",""&amp;$A$9&amp;"="&amp;GS$12&amp;";",_xll.Woodstock.Analyst.Xcel.UDFs.GetModelFilename(),_xll.Woodstock.Analyst.Xcel.UDFs.GetScenarioIndex(),VLOOKUP($A$5,Periode,2,FALSE))/5)),0,IF(EXACT($A$5,"Moyenne 2013-2038"),_xll.Woodstock.Analyst.Xcel.UDFs.GetIndicatorValueAverage("OSUPREALREGAPAR_FCMFT",""&amp;$A$9&amp;"="&amp;GS$12&amp;";",_xll.Woodstock.Analyst.Xcel.UDFs.GetModelFilename(),_xll.Woodstock.Analyst.Xcel.UDFs.GetScenarioIndex(),"2","6")/5,_xll.Woodstock.Analyst.Xcel.UDFs.GetIndicatorValue("OSUPREALREGAPAR_FCMFT",""&amp;$A$9&amp;"="&amp;GS$12&amp;";",_xll.Woodstock.Analyst.Xcel.UDFs.GetModelFilename(),_xll.Woodstock.Analyst.Xcel.UDFs.GetScenarioIndex(),VLOOKUP($A$5,Periode,2,FALSE))/5))</f>
        <v>0</v>
      </c>
      <c r="GT42" s="163">
        <f>IF(ISERROR(IF(EXACT($A$5,"Moyenne 2013-2038"),_xll.Woodstock.Analyst.Xcel.UDFs.GetIndicatorValueAverage("OSUPREALREGAPAR_FCMFT",""&amp;$A$9&amp;"="&amp;GT$12&amp;";",_xll.Woodstock.Analyst.Xcel.UDFs.GetModelFilename(),_xll.Woodstock.Analyst.Xcel.UDFs.GetScenarioIndex(),"2","6")/5,_xll.Woodstock.Analyst.Xcel.UDFs.GetIndicatorValue("OSUPREALREGAPAR_FCMFT",""&amp;$A$9&amp;"="&amp;GT$12&amp;";",_xll.Woodstock.Analyst.Xcel.UDFs.GetModelFilename(),_xll.Woodstock.Analyst.Xcel.UDFs.GetScenarioIndex(),VLOOKUP($A$5,Periode,2,FALSE))/5)),0,IF(EXACT($A$5,"Moyenne 2013-2038"),_xll.Woodstock.Analyst.Xcel.UDFs.GetIndicatorValueAverage("OSUPREALREGAPAR_FCMFT",""&amp;$A$9&amp;"="&amp;GT$12&amp;";",_xll.Woodstock.Analyst.Xcel.UDFs.GetModelFilename(),_xll.Woodstock.Analyst.Xcel.UDFs.GetScenarioIndex(),"2","6")/5,_xll.Woodstock.Analyst.Xcel.UDFs.GetIndicatorValue("OSUPREALREGAPAR_FCMFT",""&amp;$A$9&amp;"="&amp;GT$12&amp;";",_xll.Woodstock.Analyst.Xcel.UDFs.GetModelFilename(),_xll.Woodstock.Analyst.Xcel.UDFs.GetScenarioIndex(),VLOOKUP($A$5,Periode,2,FALSE))/5))</f>
        <v>0</v>
      </c>
    </row>
    <row r="43" spans="1:202" x14ac:dyDescent="0.25">
      <c r="A43" s="127" t="s">
        <v>1180</v>
      </c>
      <c r="B43" s="141">
        <f t="shared" ref="B43:BM43" si="46">B34+B18</f>
        <v>3572.7229076889162</v>
      </c>
      <c r="C43" s="141">
        <f t="shared" si="46"/>
        <v>254.68134251415731</v>
      </c>
      <c r="D43" s="141">
        <f t="shared" si="46"/>
        <v>180.0986653867364</v>
      </c>
      <c r="E43" s="141">
        <f t="shared" si="46"/>
        <v>216.60837455898525</v>
      </c>
      <c r="F43" s="141">
        <f t="shared" si="46"/>
        <v>248.40945749819278</v>
      </c>
      <c r="G43" s="141">
        <f t="shared" si="46"/>
        <v>259.05859028756618</v>
      </c>
      <c r="H43" s="141">
        <f t="shared" si="46"/>
        <v>298.30012743979694</v>
      </c>
      <c r="I43" s="141">
        <f t="shared" si="46"/>
        <v>83.93200093328953</v>
      </c>
      <c r="J43" s="141">
        <f t="shared" si="46"/>
        <v>210.70536611914636</v>
      </c>
      <c r="K43" s="141">
        <f t="shared" si="46"/>
        <v>273.63361622542141</v>
      </c>
      <c r="L43" s="141">
        <f t="shared" si="46"/>
        <v>117.95608951300383</v>
      </c>
      <c r="M43" s="141">
        <f t="shared" si="46"/>
        <v>118.40730832189321</v>
      </c>
      <c r="N43" s="141">
        <f t="shared" si="46"/>
        <v>275.39415185451503</v>
      </c>
      <c r="O43" s="141">
        <f t="shared" si="46"/>
        <v>80.333874559402474</v>
      </c>
      <c r="P43" s="141">
        <f t="shared" si="46"/>
        <v>181.76008794158696</v>
      </c>
      <c r="Q43" s="141">
        <f t="shared" si="46"/>
        <v>222.83618823677301</v>
      </c>
      <c r="R43" s="141">
        <f t="shared" si="46"/>
        <v>98.649043371677394</v>
      </c>
      <c r="S43" s="141">
        <f t="shared" si="46"/>
        <v>209.56086398392915</v>
      </c>
      <c r="T43" s="141">
        <f t="shared" si="46"/>
        <v>242.39775894284247</v>
      </c>
      <c r="U43" s="141">
        <f t="shared" si="46"/>
        <v>0</v>
      </c>
      <c r="V43" s="141">
        <f t="shared" si="46"/>
        <v>0</v>
      </c>
      <c r="W43" s="141">
        <f t="shared" si="46"/>
        <v>0</v>
      </c>
      <c r="X43" s="141">
        <f t="shared" si="46"/>
        <v>0</v>
      </c>
      <c r="Y43" s="141">
        <f t="shared" si="46"/>
        <v>0</v>
      </c>
      <c r="Z43" s="141">
        <f t="shared" si="46"/>
        <v>0</v>
      </c>
      <c r="AA43" s="141">
        <f t="shared" si="46"/>
        <v>0</v>
      </c>
      <c r="AB43" s="141">
        <f t="shared" si="46"/>
        <v>0</v>
      </c>
      <c r="AC43" s="141">
        <f t="shared" si="46"/>
        <v>0</v>
      </c>
      <c r="AD43" s="141">
        <f t="shared" si="46"/>
        <v>0</v>
      </c>
      <c r="AE43" s="141">
        <f t="shared" si="46"/>
        <v>0</v>
      </c>
      <c r="AF43" s="141">
        <f t="shared" si="46"/>
        <v>0</v>
      </c>
      <c r="AG43" s="141">
        <f t="shared" si="46"/>
        <v>0</v>
      </c>
      <c r="AH43" s="141">
        <f t="shared" si="46"/>
        <v>0</v>
      </c>
      <c r="AI43" s="141">
        <f t="shared" si="46"/>
        <v>0</v>
      </c>
      <c r="AJ43" s="141">
        <f t="shared" si="46"/>
        <v>0</v>
      </c>
      <c r="AK43" s="141">
        <f t="shared" si="46"/>
        <v>0</v>
      </c>
      <c r="AL43" s="141">
        <f t="shared" si="46"/>
        <v>0</v>
      </c>
      <c r="AM43" s="141">
        <f t="shared" si="46"/>
        <v>0</v>
      </c>
      <c r="AN43" s="141">
        <f t="shared" si="46"/>
        <v>0</v>
      </c>
      <c r="AO43" s="141">
        <f t="shared" si="46"/>
        <v>0</v>
      </c>
      <c r="AP43" s="141">
        <f t="shared" si="46"/>
        <v>0</v>
      </c>
      <c r="AQ43" s="141">
        <f t="shared" si="46"/>
        <v>0</v>
      </c>
      <c r="AR43" s="141">
        <f t="shared" si="46"/>
        <v>0</v>
      </c>
      <c r="AS43" s="141">
        <f t="shared" si="46"/>
        <v>0</v>
      </c>
      <c r="AT43" s="141">
        <f t="shared" si="46"/>
        <v>0</v>
      </c>
      <c r="AU43" s="141">
        <f t="shared" si="46"/>
        <v>0</v>
      </c>
      <c r="AV43" s="141">
        <f t="shared" si="46"/>
        <v>0</v>
      </c>
      <c r="AW43" s="141">
        <f t="shared" si="46"/>
        <v>0</v>
      </c>
      <c r="AX43" s="141">
        <f t="shared" si="46"/>
        <v>0</v>
      </c>
      <c r="AY43" s="141">
        <f t="shared" si="46"/>
        <v>0</v>
      </c>
      <c r="AZ43" s="141">
        <f t="shared" si="46"/>
        <v>0</v>
      </c>
      <c r="BA43" s="141">
        <f t="shared" si="46"/>
        <v>0</v>
      </c>
      <c r="BB43" s="141">
        <f t="shared" si="46"/>
        <v>0</v>
      </c>
      <c r="BC43" s="141">
        <f t="shared" si="46"/>
        <v>0</v>
      </c>
      <c r="BD43" s="141">
        <f t="shared" si="46"/>
        <v>0</v>
      </c>
      <c r="BE43" s="141">
        <f t="shared" si="46"/>
        <v>0</v>
      </c>
      <c r="BF43" s="141">
        <f t="shared" si="46"/>
        <v>0</v>
      </c>
      <c r="BG43" s="141">
        <f t="shared" si="46"/>
        <v>0</v>
      </c>
      <c r="BH43" s="141">
        <f t="shared" si="46"/>
        <v>0</v>
      </c>
      <c r="BI43" s="141">
        <f t="shared" si="46"/>
        <v>0</v>
      </c>
      <c r="BJ43" s="141">
        <f t="shared" si="46"/>
        <v>0</v>
      </c>
      <c r="BK43" s="141">
        <f t="shared" si="46"/>
        <v>0</v>
      </c>
      <c r="BL43" s="141">
        <f t="shared" si="46"/>
        <v>0</v>
      </c>
      <c r="BM43" s="141">
        <f t="shared" si="46"/>
        <v>0</v>
      </c>
      <c r="BN43" s="141">
        <f t="shared" ref="BN43:DY43" si="47">BN34+BN18</f>
        <v>0</v>
      </c>
      <c r="BO43" s="141">
        <f t="shared" si="47"/>
        <v>0</v>
      </c>
      <c r="BP43" s="141">
        <f t="shared" si="47"/>
        <v>0</v>
      </c>
      <c r="BQ43" s="141">
        <f t="shared" si="47"/>
        <v>0</v>
      </c>
      <c r="BR43" s="141">
        <f t="shared" si="47"/>
        <v>0</v>
      </c>
      <c r="BS43" s="141">
        <f t="shared" si="47"/>
        <v>0</v>
      </c>
      <c r="BT43" s="141">
        <f t="shared" si="47"/>
        <v>0</v>
      </c>
      <c r="BU43" s="141">
        <f t="shared" si="47"/>
        <v>0</v>
      </c>
      <c r="BV43" s="141">
        <f t="shared" si="47"/>
        <v>0</v>
      </c>
      <c r="BW43" s="141">
        <f t="shared" si="47"/>
        <v>0</v>
      </c>
      <c r="BX43" s="141">
        <f t="shared" si="47"/>
        <v>0</v>
      </c>
      <c r="BY43" s="141">
        <f t="shared" si="47"/>
        <v>0</v>
      </c>
      <c r="BZ43" s="141">
        <f t="shared" si="47"/>
        <v>0</v>
      </c>
      <c r="CA43" s="141">
        <f t="shared" si="47"/>
        <v>0</v>
      </c>
      <c r="CB43" s="141">
        <f t="shared" si="47"/>
        <v>0</v>
      </c>
      <c r="CC43" s="141">
        <f t="shared" si="47"/>
        <v>0</v>
      </c>
      <c r="CD43" s="141">
        <f t="shared" si="47"/>
        <v>0</v>
      </c>
      <c r="CE43" s="141">
        <f t="shared" si="47"/>
        <v>0</v>
      </c>
      <c r="CF43" s="141">
        <f t="shared" si="47"/>
        <v>0</v>
      </c>
      <c r="CG43" s="141">
        <f t="shared" si="47"/>
        <v>0</v>
      </c>
      <c r="CH43" s="141">
        <f t="shared" si="47"/>
        <v>0</v>
      </c>
      <c r="CI43" s="141">
        <f t="shared" si="47"/>
        <v>0</v>
      </c>
      <c r="CJ43" s="141">
        <f t="shared" si="47"/>
        <v>0</v>
      </c>
      <c r="CK43" s="141">
        <f t="shared" si="47"/>
        <v>0</v>
      </c>
      <c r="CL43" s="141">
        <f t="shared" si="47"/>
        <v>0</v>
      </c>
      <c r="CM43" s="141">
        <f t="shared" si="47"/>
        <v>0</v>
      </c>
      <c r="CN43" s="141">
        <f t="shared" si="47"/>
        <v>0</v>
      </c>
      <c r="CO43" s="141">
        <f t="shared" si="47"/>
        <v>0</v>
      </c>
      <c r="CP43" s="141">
        <f t="shared" si="47"/>
        <v>0</v>
      </c>
      <c r="CQ43" s="141">
        <f t="shared" si="47"/>
        <v>0</v>
      </c>
      <c r="CR43" s="141">
        <f t="shared" si="47"/>
        <v>0</v>
      </c>
      <c r="CS43" s="141">
        <f t="shared" si="47"/>
        <v>0</v>
      </c>
      <c r="CT43" s="141">
        <f t="shared" si="47"/>
        <v>0</v>
      </c>
      <c r="CU43" s="141">
        <f t="shared" si="47"/>
        <v>0</v>
      </c>
      <c r="CV43" s="141">
        <f t="shared" si="47"/>
        <v>0</v>
      </c>
      <c r="CW43" s="141">
        <f t="shared" si="47"/>
        <v>0</v>
      </c>
      <c r="CX43" s="141">
        <f t="shared" si="47"/>
        <v>0</v>
      </c>
      <c r="CY43" s="141">
        <f t="shared" si="47"/>
        <v>0</v>
      </c>
      <c r="CZ43" s="141">
        <f t="shared" si="47"/>
        <v>0</v>
      </c>
      <c r="DA43" s="141">
        <f t="shared" si="47"/>
        <v>0</v>
      </c>
      <c r="DB43" s="141">
        <f t="shared" si="47"/>
        <v>0</v>
      </c>
      <c r="DC43" s="141">
        <f t="shared" si="47"/>
        <v>0</v>
      </c>
      <c r="DD43" s="141">
        <f t="shared" si="47"/>
        <v>0</v>
      </c>
      <c r="DE43" s="141">
        <f t="shared" si="47"/>
        <v>0</v>
      </c>
      <c r="DF43" s="141">
        <f t="shared" si="47"/>
        <v>0</v>
      </c>
      <c r="DG43" s="141">
        <f t="shared" si="47"/>
        <v>0</v>
      </c>
      <c r="DH43" s="141">
        <f t="shared" si="47"/>
        <v>0</v>
      </c>
      <c r="DI43" s="141">
        <f t="shared" si="47"/>
        <v>0</v>
      </c>
      <c r="DJ43" s="141">
        <f t="shared" si="47"/>
        <v>0</v>
      </c>
      <c r="DK43" s="141">
        <f t="shared" si="47"/>
        <v>0</v>
      </c>
      <c r="DL43" s="141">
        <f t="shared" si="47"/>
        <v>0</v>
      </c>
      <c r="DM43" s="141">
        <f t="shared" si="47"/>
        <v>0</v>
      </c>
      <c r="DN43" s="141">
        <f t="shared" si="47"/>
        <v>0</v>
      </c>
      <c r="DO43" s="141">
        <f t="shared" si="47"/>
        <v>0</v>
      </c>
      <c r="DP43" s="141">
        <f t="shared" si="47"/>
        <v>0</v>
      </c>
      <c r="DQ43" s="141">
        <f t="shared" si="47"/>
        <v>0</v>
      </c>
      <c r="DR43" s="141">
        <f t="shared" si="47"/>
        <v>0</v>
      </c>
      <c r="DS43" s="141">
        <f t="shared" si="47"/>
        <v>0</v>
      </c>
      <c r="DT43" s="141">
        <f t="shared" si="47"/>
        <v>0</v>
      </c>
      <c r="DU43" s="141">
        <f t="shared" si="47"/>
        <v>0</v>
      </c>
      <c r="DV43" s="141">
        <f t="shared" si="47"/>
        <v>0</v>
      </c>
      <c r="DW43" s="141">
        <f t="shared" si="47"/>
        <v>0</v>
      </c>
      <c r="DX43" s="141">
        <f t="shared" si="47"/>
        <v>0</v>
      </c>
      <c r="DY43" s="141">
        <f t="shared" si="47"/>
        <v>0</v>
      </c>
      <c r="DZ43" s="141">
        <f t="shared" ref="DZ43:GK43" si="48">DZ34+DZ18</f>
        <v>0</v>
      </c>
      <c r="EA43" s="141">
        <f t="shared" si="48"/>
        <v>0</v>
      </c>
      <c r="EB43" s="141">
        <f t="shared" si="48"/>
        <v>0</v>
      </c>
      <c r="EC43" s="141">
        <f t="shared" si="48"/>
        <v>0</v>
      </c>
      <c r="ED43" s="141">
        <f t="shared" si="48"/>
        <v>0</v>
      </c>
      <c r="EE43" s="141">
        <f t="shared" si="48"/>
        <v>0</v>
      </c>
      <c r="EF43" s="141">
        <f t="shared" si="48"/>
        <v>0</v>
      </c>
      <c r="EG43" s="141">
        <f t="shared" si="48"/>
        <v>0</v>
      </c>
      <c r="EH43" s="141">
        <f t="shared" si="48"/>
        <v>0</v>
      </c>
      <c r="EI43" s="141">
        <f t="shared" si="48"/>
        <v>0</v>
      </c>
      <c r="EJ43" s="141">
        <f t="shared" si="48"/>
        <v>0</v>
      </c>
      <c r="EK43" s="141">
        <f t="shared" si="48"/>
        <v>0</v>
      </c>
      <c r="EL43" s="141">
        <f t="shared" si="48"/>
        <v>0</v>
      </c>
      <c r="EM43" s="141">
        <f t="shared" si="48"/>
        <v>0</v>
      </c>
      <c r="EN43" s="141">
        <f t="shared" si="48"/>
        <v>0</v>
      </c>
      <c r="EO43" s="141">
        <f t="shared" si="48"/>
        <v>0</v>
      </c>
      <c r="EP43" s="141">
        <f t="shared" si="48"/>
        <v>0</v>
      </c>
      <c r="EQ43" s="141">
        <f t="shared" si="48"/>
        <v>0</v>
      </c>
      <c r="ER43" s="141">
        <f t="shared" si="48"/>
        <v>0</v>
      </c>
      <c r="ES43" s="141">
        <f t="shared" si="48"/>
        <v>0</v>
      </c>
      <c r="ET43" s="141">
        <f t="shared" si="48"/>
        <v>0</v>
      </c>
      <c r="EU43" s="141">
        <f t="shared" si="48"/>
        <v>0</v>
      </c>
      <c r="EV43" s="141">
        <f t="shared" si="48"/>
        <v>0</v>
      </c>
      <c r="EW43" s="141">
        <f t="shared" si="48"/>
        <v>0</v>
      </c>
      <c r="EX43" s="141">
        <f t="shared" si="48"/>
        <v>0</v>
      </c>
      <c r="EY43" s="141">
        <f t="shared" si="48"/>
        <v>0</v>
      </c>
      <c r="EZ43" s="141">
        <f t="shared" si="48"/>
        <v>0</v>
      </c>
      <c r="FA43" s="141">
        <f t="shared" si="48"/>
        <v>0</v>
      </c>
      <c r="FB43" s="141">
        <f t="shared" si="48"/>
        <v>0</v>
      </c>
      <c r="FC43" s="141">
        <f t="shared" si="48"/>
        <v>0</v>
      </c>
      <c r="FD43" s="141">
        <f t="shared" si="48"/>
        <v>0</v>
      </c>
      <c r="FE43" s="141">
        <f t="shared" si="48"/>
        <v>0</v>
      </c>
      <c r="FF43" s="141">
        <f t="shared" si="48"/>
        <v>0</v>
      </c>
      <c r="FG43" s="141">
        <f t="shared" si="48"/>
        <v>0</v>
      </c>
      <c r="FH43" s="141">
        <f t="shared" si="48"/>
        <v>0</v>
      </c>
      <c r="FI43" s="141">
        <f t="shared" si="48"/>
        <v>0</v>
      </c>
      <c r="FJ43" s="141">
        <f t="shared" si="48"/>
        <v>0</v>
      </c>
      <c r="FK43" s="141">
        <f t="shared" si="48"/>
        <v>0</v>
      </c>
      <c r="FL43" s="141">
        <f t="shared" si="48"/>
        <v>0</v>
      </c>
      <c r="FM43" s="141">
        <f t="shared" si="48"/>
        <v>0</v>
      </c>
      <c r="FN43" s="141">
        <f t="shared" si="48"/>
        <v>0</v>
      </c>
      <c r="FO43" s="141">
        <f t="shared" si="48"/>
        <v>0</v>
      </c>
      <c r="FP43" s="141">
        <f t="shared" si="48"/>
        <v>0</v>
      </c>
      <c r="FQ43" s="141">
        <f t="shared" si="48"/>
        <v>0</v>
      </c>
      <c r="FR43" s="141">
        <f t="shared" si="48"/>
        <v>0</v>
      </c>
      <c r="FS43" s="141">
        <f t="shared" si="48"/>
        <v>0</v>
      </c>
      <c r="FT43" s="141">
        <f t="shared" si="48"/>
        <v>0</v>
      </c>
      <c r="FU43" s="141">
        <f t="shared" si="48"/>
        <v>0</v>
      </c>
      <c r="FV43" s="141">
        <f t="shared" si="48"/>
        <v>0</v>
      </c>
      <c r="FW43" s="141">
        <f t="shared" si="48"/>
        <v>0</v>
      </c>
      <c r="FX43" s="141">
        <f t="shared" si="48"/>
        <v>0</v>
      </c>
      <c r="FY43" s="141">
        <f t="shared" si="48"/>
        <v>0</v>
      </c>
      <c r="FZ43" s="141">
        <f t="shared" si="48"/>
        <v>0</v>
      </c>
      <c r="GA43" s="141">
        <f t="shared" si="48"/>
        <v>0</v>
      </c>
      <c r="GB43" s="141">
        <f t="shared" si="48"/>
        <v>0</v>
      </c>
      <c r="GC43" s="141">
        <f t="shared" si="48"/>
        <v>0</v>
      </c>
      <c r="GD43" s="141">
        <f t="shared" si="48"/>
        <v>0</v>
      </c>
      <c r="GE43" s="141">
        <f t="shared" si="48"/>
        <v>0</v>
      </c>
      <c r="GF43" s="141">
        <f t="shared" si="48"/>
        <v>0</v>
      </c>
      <c r="GG43" s="141">
        <f t="shared" si="48"/>
        <v>0</v>
      </c>
      <c r="GH43" s="141">
        <f t="shared" si="48"/>
        <v>0</v>
      </c>
      <c r="GI43" s="141">
        <f t="shared" si="48"/>
        <v>0</v>
      </c>
      <c r="GJ43" s="141">
        <f t="shared" si="48"/>
        <v>0</v>
      </c>
      <c r="GK43" s="141">
        <f t="shared" si="48"/>
        <v>0</v>
      </c>
      <c r="GL43" s="141">
        <f t="shared" ref="GL43:GT43" si="49">GL34+GL18</f>
        <v>0</v>
      </c>
      <c r="GM43" s="141">
        <f t="shared" si="49"/>
        <v>0</v>
      </c>
      <c r="GN43" s="141">
        <f t="shared" si="49"/>
        <v>0</v>
      </c>
      <c r="GO43" s="141">
        <f t="shared" si="49"/>
        <v>0</v>
      </c>
      <c r="GP43" s="141">
        <f t="shared" si="49"/>
        <v>0</v>
      </c>
      <c r="GQ43" s="141">
        <f t="shared" si="49"/>
        <v>0</v>
      </c>
      <c r="GR43" s="141">
        <f t="shared" si="49"/>
        <v>0</v>
      </c>
      <c r="GS43" s="141">
        <f t="shared" si="49"/>
        <v>0</v>
      </c>
      <c r="GT43" s="141">
        <f t="shared" si="49"/>
        <v>0</v>
      </c>
    </row>
    <row r="44" spans="1:202" x14ac:dyDescent="0.25">
      <c r="A44" s="138" t="s">
        <v>1181</v>
      </c>
      <c r="B44" s="156">
        <f t="shared" ref="B44:BM44" si="50">IF(ISERROR(B18/B43),0,B18/B43)</f>
        <v>0.70229416146031909</v>
      </c>
      <c r="C44" s="156">
        <f t="shared" si="50"/>
        <v>0.8139099245966106</v>
      </c>
      <c r="D44" s="156">
        <f t="shared" si="50"/>
        <v>0.77822536939921272</v>
      </c>
      <c r="E44" s="156">
        <f t="shared" si="50"/>
        <v>0.81036367348477012</v>
      </c>
      <c r="F44" s="156">
        <f t="shared" si="50"/>
        <v>0.76484651036438778</v>
      </c>
      <c r="G44" s="156">
        <f t="shared" si="50"/>
        <v>0.70711355832411316</v>
      </c>
      <c r="H44" s="156">
        <f t="shared" si="50"/>
        <v>0.77511620894412336</v>
      </c>
      <c r="I44" s="156">
        <f t="shared" si="50"/>
        <v>0.89944240640294837</v>
      </c>
      <c r="J44" s="156">
        <f t="shared" si="50"/>
        <v>0.71967433201786146</v>
      </c>
      <c r="K44" s="156">
        <f t="shared" si="50"/>
        <v>0.77076098421888972</v>
      </c>
      <c r="L44" s="156">
        <f t="shared" si="50"/>
        <v>0.7984123058478233</v>
      </c>
      <c r="M44" s="156">
        <f t="shared" si="50"/>
        <v>0.68151949220435337</v>
      </c>
      <c r="N44" s="156">
        <f t="shared" si="50"/>
        <v>0.61204385149922946</v>
      </c>
      <c r="O44" s="156">
        <f t="shared" si="50"/>
        <v>0.72506557654138493</v>
      </c>
      <c r="P44" s="156">
        <f t="shared" si="50"/>
        <v>0.72631076363932068</v>
      </c>
      <c r="Q44" s="156">
        <f t="shared" si="50"/>
        <v>0.61240762215295652</v>
      </c>
      <c r="R44" s="156">
        <f t="shared" si="50"/>
        <v>0.78258279111832518</v>
      </c>
      <c r="S44" s="156">
        <f t="shared" si="50"/>
        <v>0.4230802527008844</v>
      </c>
      <c r="T44" s="156">
        <f t="shared" si="50"/>
        <v>0.44420453488483624</v>
      </c>
      <c r="U44" s="156">
        <f t="shared" si="50"/>
        <v>0</v>
      </c>
      <c r="V44" s="156">
        <f t="shared" si="50"/>
        <v>0</v>
      </c>
      <c r="W44" s="156">
        <f t="shared" si="50"/>
        <v>0</v>
      </c>
      <c r="X44" s="156">
        <f t="shared" si="50"/>
        <v>0</v>
      </c>
      <c r="Y44" s="156">
        <f t="shared" si="50"/>
        <v>0</v>
      </c>
      <c r="Z44" s="156">
        <f t="shared" si="50"/>
        <v>0</v>
      </c>
      <c r="AA44" s="156">
        <f t="shared" si="50"/>
        <v>0</v>
      </c>
      <c r="AB44" s="156">
        <f t="shared" si="50"/>
        <v>0</v>
      </c>
      <c r="AC44" s="156">
        <f t="shared" si="50"/>
        <v>0</v>
      </c>
      <c r="AD44" s="156">
        <f t="shared" si="50"/>
        <v>0</v>
      </c>
      <c r="AE44" s="156">
        <f t="shared" si="50"/>
        <v>0</v>
      </c>
      <c r="AF44" s="156">
        <f t="shared" si="50"/>
        <v>0</v>
      </c>
      <c r="AG44" s="156">
        <f t="shared" si="50"/>
        <v>0</v>
      </c>
      <c r="AH44" s="156">
        <f t="shared" si="50"/>
        <v>0</v>
      </c>
      <c r="AI44" s="156">
        <f t="shared" si="50"/>
        <v>0</v>
      </c>
      <c r="AJ44" s="156">
        <f t="shared" si="50"/>
        <v>0</v>
      </c>
      <c r="AK44" s="156">
        <f t="shared" si="50"/>
        <v>0</v>
      </c>
      <c r="AL44" s="156">
        <f t="shared" si="50"/>
        <v>0</v>
      </c>
      <c r="AM44" s="156">
        <f t="shared" si="50"/>
        <v>0</v>
      </c>
      <c r="AN44" s="156">
        <f t="shared" si="50"/>
        <v>0</v>
      </c>
      <c r="AO44" s="156">
        <f t="shared" si="50"/>
        <v>0</v>
      </c>
      <c r="AP44" s="156">
        <f t="shared" si="50"/>
        <v>0</v>
      </c>
      <c r="AQ44" s="156">
        <f t="shared" si="50"/>
        <v>0</v>
      </c>
      <c r="AR44" s="156">
        <f t="shared" si="50"/>
        <v>0</v>
      </c>
      <c r="AS44" s="156">
        <f t="shared" si="50"/>
        <v>0</v>
      </c>
      <c r="AT44" s="156">
        <f t="shared" si="50"/>
        <v>0</v>
      </c>
      <c r="AU44" s="156">
        <f t="shared" si="50"/>
        <v>0</v>
      </c>
      <c r="AV44" s="156">
        <f t="shared" si="50"/>
        <v>0</v>
      </c>
      <c r="AW44" s="156">
        <f t="shared" si="50"/>
        <v>0</v>
      </c>
      <c r="AX44" s="156">
        <f t="shared" si="50"/>
        <v>0</v>
      </c>
      <c r="AY44" s="156">
        <f t="shared" si="50"/>
        <v>0</v>
      </c>
      <c r="AZ44" s="156">
        <f t="shared" si="50"/>
        <v>0</v>
      </c>
      <c r="BA44" s="156">
        <f t="shared" si="50"/>
        <v>0</v>
      </c>
      <c r="BB44" s="156">
        <f t="shared" si="50"/>
        <v>0</v>
      </c>
      <c r="BC44" s="156">
        <f t="shared" si="50"/>
        <v>0</v>
      </c>
      <c r="BD44" s="156">
        <f t="shared" si="50"/>
        <v>0</v>
      </c>
      <c r="BE44" s="156">
        <f t="shared" si="50"/>
        <v>0</v>
      </c>
      <c r="BF44" s="156">
        <f t="shared" si="50"/>
        <v>0</v>
      </c>
      <c r="BG44" s="156">
        <f t="shared" si="50"/>
        <v>0</v>
      </c>
      <c r="BH44" s="156">
        <f t="shared" si="50"/>
        <v>0</v>
      </c>
      <c r="BI44" s="156">
        <f t="shared" si="50"/>
        <v>0</v>
      </c>
      <c r="BJ44" s="156">
        <f t="shared" si="50"/>
        <v>0</v>
      </c>
      <c r="BK44" s="156">
        <f t="shared" si="50"/>
        <v>0</v>
      </c>
      <c r="BL44" s="156">
        <f t="shared" si="50"/>
        <v>0</v>
      </c>
      <c r="BM44" s="156">
        <f t="shared" si="50"/>
        <v>0</v>
      </c>
      <c r="BN44" s="156">
        <f t="shared" ref="BN44:DY44" si="51">IF(ISERROR(BN18/BN43),0,BN18/BN43)</f>
        <v>0</v>
      </c>
      <c r="BO44" s="156">
        <f t="shared" si="51"/>
        <v>0</v>
      </c>
      <c r="BP44" s="156">
        <f t="shared" si="51"/>
        <v>0</v>
      </c>
      <c r="BQ44" s="156">
        <f t="shared" si="51"/>
        <v>0</v>
      </c>
      <c r="BR44" s="156">
        <f t="shared" si="51"/>
        <v>0</v>
      </c>
      <c r="BS44" s="156">
        <f t="shared" si="51"/>
        <v>0</v>
      </c>
      <c r="BT44" s="156">
        <f t="shared" si="51"/>
        <v>0</v>
      </c>
      <c r="BU44" s="156">
        <f t="shared" si="51"/>
        <v>0</v>
      </c>
      <c r="BV44" s="156">
        <f t="shared" si="51"/>
        <v>0</v>
      </c>
      <c r="BW44" s="156">
        <f t="shared" si="51"/>
        <v>0</v>
      </c>
      <c r="BX44" s="156">
        <f t="shared" si="51"/>
        <v>0</v>
      </c>
      <c r="BY44" s="156">
        <f t="shared" si="51"/>
        <v>0</v>
      </c>
      <c r="BZ44" s="156">
        <f t="shared" si="51"/>
        <v>0</v>
      </c>
      <c r="CA44" s="156">
        <f t="shared" si="51"/>
        <v>0</v>
      </c>
      <c r="CB44" s="156">
        <f t="shared" si="51"/>
        <v>0</v>
      </c>
      <c r="CC44" s="156">
        <f t="shared" si="51"/>
        <v>0</v>
      </c>
      <c r="CD44" s="156">
        <f t="shared" si="51"/>
        <v>0</v>
      </c>
      <c r="CE44" s="156">
        <f t="shared" si="51"/>
        <v>0</v>
      </c>
      <c r="CF44" s="156">
        <f t="shared" si="51"/>
        <v>0</v>
      </c>
      <c r="CG44" s="156">
        <f t="shared" si="51"/>
        <v>0</v>
      </c>
      <c r="CH44" s="156">
        <f t="shared" si="51"/>
        <v>0</v>
      </c>
      <c r="CI44" s="156">
        <f t="shared" si="51"/>
        <v>0</v>
      </c>
      <c r="CJ44" s="156">
        <f t="shared" si="51"/>
        <v>0</v>
      </c>
      <c r="CK44" s="156">
        <f t="shared" si="51"/>
        <v>0</v>
      </c>
      <c r="CL44" s="156">
        <f t="shared" si="51"/>
        <v>0</v>
      </c>
      <c r="CM44" s="156">
        <f t="shared" si="51"/>
        <v>0</v>
      </c>
      <c r="CN44" s="156">
        <f t="shared" si="51"/>
        <v>0</v>
      </c>
      <c r="CO44" s="156">
        <f t="shared" si="51"/>
        <v>0</v>
      </c>
      <c r="CP44" s="156">
        <f t="shared" si="51"/>
        <v>0</v>
      </c>
      <c r="CQ44" s="156">
        <f t="shared" si="51"/>
        <v>0</v>
      </c>
      <c r="CR44" s="156">
        <f t="shared" si="51"/>
        <v>0</v>
      </c>
      <c r="CS44" s="156">
        <f t="shared" si="51"/>
        <v>0</v>
      </c>
      <c r="CT44" s="156">
        <f t="shared" si="51"/>
        <v>0</v>
      </c>
      <c r="CU44" s="156">
        <f t="shared" si="51"/>
        <v>0</v>
      </c>
      <c r="CV44" s="156">
        <f t="shared" si="51"/>
        <v>0</v>
      </c>
      <c r="CW44" s="156">
        <f t="shared" si="51"/>
        <v>0</v>
      </c>
      <c r="CX44" s="156">
        <f t="shared" si="51"/>
        <v>0</v>
      </c>
      <c r="CY44" s="156">
        <f t="shared" si="51"/>
        <v>0</v>
      </c>
      <c r="CZ44" s="156">
        <f t="shared" si="51"/>
        <v>0</v>
      </c>
      <c r="DA44" s="156">
        <f t="shared" si="51"/>
        <v>0</v>
      </c>
      <c r="DB44" s="156">
        <f t="shared" si="51"/>
        <v>0</v>
      </c>
      <c r="DC44" s="156">
        <f t="shared" si="51"/>
        <v>0</v>
      </c>
      <c r="DD44" s="156">
        <f t="shared" si="51"/>
        <v>0</v>
      </c>
      <c r="DE44" s="156">
        <f t="shared" si="51"/>
        <v>0</v>
      </c>
      <c r="DF44" s="156">
        <f t="shared" si="51"/>
        <v>0</v>
      </c>
      <c r="DG44" s="156">
        <f t="shared" si="51"/>
        <v>0</v>
      </c>
      <c r="DH44" s="156">
        <f t="shared" si="51"/>
        <v>0</v>
      </c>
      <c r="DI44" s="156">
        <f t="shared" si="51"/>
        <v>0</v>
      </c>
      <c r="DJ44" s="156">
        <f t="shared" si="51"/>
        <v>0</v>
      </c>
      <c r="DK44" s="156">
        <f t="shared" si="51"/>
        <v>0</v>
      </c>
      <c r="DL44" s="156">
        <f t="shared" si="51"/>
        <v>0</v>
      </c>
      <c r="DM44" s="156">
        <f t="shared" si="51"/>
        <v>0</v>
      </c>
      <c r="DN44" s="156">
        <f t="shared" si="51"/>
        <v>0</v>
      </c>
      <c r="DO44" s="156">
        <f t="shared" si="51"/>
        <v>0</v>
      </c>
      <c r="DP44" s="156">
        <f t="shared" si="51"/>
        <v>0</v>
      </c>
      <c r="DQ44" s="156">
        <f t="shared" si="51"/>
        <v>0</v>
      </c>
      <c r="DR44" s="156">
        <f t="shared" si="51"/>
        <v>0</v>
      </c>
      <c r="DS44" s="156">
        <f t="shared" si="51"/>
        <v>0</v>
      </c>
      <c r="DT44" s="156">
        <f t="shared" si="51"/>
        <v>0</v>
      </c>
      <c r="DU44" s="156">
        <f t="shared" si="51"/>
        <v>0</v>
      </c>
      <c r="DV44" s="156">
        <f t="shared" si="51"/>
        <v>0</v>
      </c>
      <c r="DW44" s="156">
        <f t="shared" si="51"/>
        <v>0</v>
      </c>
      <c r="DX44" s="156">
        <f t="shared" si="51"/>
        <v>0</v>
      </c>
      <c r="DY44" s="156">
        <f t="shared" si="51"/>
        <v>0</v>
      </c>
      <c r="DZ44" s="156">
        <f t="shared" ref="DZ44:GK44" si="52">IF(ISERROR(DZ18/DZ43),0,DZ18/DZ43)</f>
        <v>0</v>
      </c>
      <c r="EA44" s="156">
        <f t="shared" si="52"/>
        <v>0</v>
      </c>
      <c r="EB44" s="156">
        <f t="shared" si="52"/>
        <v>0</v>
      </c>
      <c r="EC44" s="156">
        <f t="shared" si="52"/>
        <v>0</v>
      </c>
      <c r="ED44" s="156">
        <f t="shared" si="52"/>
        <v>0</v>
      </c>
      <c r="EE44" s="156">
        <f t="shared" si="52"/>
        <v>0</v>
      </c>
      <c r="EF44" s="156">
        <f t="shared" si="52"/>
        <v>0</v>
      </c>
      <c r="EG44" s="156">
        <f t="shared" si="52"/>
        <v>0</v>
      </c>
      <c r="EH44" s="156">
        <f t="shared" si="52"/>
        <v>0</v>
      </c>
      <c r="EI44" s="156">
        <f t="shared" si="52"/>
        <v>0</v>
      </c>
      <c r="EJ44" s="156">
        <f t="shared" si="52"/>
        <v>0</v>
      </c>
      <c r="EK44" s="156">
        <f t="shared" si="52"/>
        <v>0</v>
      </c>
      <c r="EL44" s="156">
        <f t="shared" si="52"/>
        <v>0</v>
      </c>
      <c r="EM44" s="156">
        <f t="shared" si="52"/>
        <v>0</v>
      </c>
      <c r="EN44" s="156">
        <f t="shared" si="52"/>
        <v>0</v>
      </c>
      <c r="EO44" s="156">
        <f t="shared" si="52"/>
        <v>0</v>
      </c>
      <c r="EP44" s="156">
        <f t="shared" si="52"/>
        <v>0</v>
      </c>
      <c r="EQ44" s="156">
        <f t="shared" si="52"/>
        <v>0</v>
      </c>
      <c r="ER44" s="156">
        <f t="shared" si="52"/>
        <v>0</v>
      </c>
      <c r="ES44" s="156">
        <f t="shared" si="52"/>
        <v>0</v>
      </c>
      <c r="ET44" s="156">
        <f t="shared" si="52"/>
        <v>0</v>
      </c>
      <c r="EU44" s="156">
        <f t="shared" si="52"/>
        <v>0</v>
      </c>
      <c r="EV44" s="156">
        <f t="shared" si="52"/>
        <v>0</v>
      </c>
      <c r="EW44" s="156">
        <f t="shared" si="52"/>
        <v>0</v>
      </c>
      <c r="EX44" s="156">
        <f t="shared" si="52"/>
        <v>0</v>
      </c>
      <c r="EY44" s="156">
        <f t="shared" si="52"/>
        <v>0</v>
      </c>
      <c r="EZ44" s="156">
        <f t="shared" si="52"/>
        <v>0</v>
      </c>
      <c r="FA44" s="156">
        <f t="shared" si="52"/>
        <v>0</v>
      </c>
      <c r="FB44" s="156">
        <f t="shared" si="52"/>
        <v>0</v>
      </c>
      <c r="FC44" s="156">
        <f t="shared" si="52"/>
        <v>0</v>
      </c>
      <c r="FD44" s="156">
        <f t="shared" si="52"/>
        <v>0</v>
      </c>
      <c r="FE44" s="156">
        <f t="shared" si="52"/>
        <v>0</v>
      </c>
      <c r="FF44" s="156">
        <f t="shared" si="52"/>
        <v>0</v>
      </c>
      <c r="FG44" s="156">
        <f t="shared" si="52"/>
        <v>0</v>
      </c>
      <c r="FH44" s="156">
        <f t="shared" si="52"/>
        <v>0</v>
      </c>
      <c r="FI44" s="156">
        <f t="shared" si="52"/>
        <v>0</v>
      </c>
      <c r="FJ44" s="156">
        <f t="shared" si="52"/>
        <v>0</v>
      </c>
      <c r="FK44" s="156">
        <f t="shared" si="52"/>
        <v>0</v>
      </c>
      <c r="FL44" s="156">
        <f t="shared" si="52"/>
        <v>0</v>
      </c>
      <c r="FM44" s="156">
        <f t="shared" si="52"/>
        <v>0</v>
      </c>
      <c r="FN44" s="156">
        <f t="shared" si="52"/>
        <v>0</v>
      </c>
      <c r="FO44" s="156">
        <f t="shared" si="52"/>
        <v>0</v>
      </c>
      <c r="FP44" s="156">
        <f t="shared" si="52"/>
        <v>0</v>
      </c>
      <c r="FQ44" s="156">
        <f t="shared" si="52"/>
        <v>0</v>
      </c>
      <c r="FR44" s="156">
        <f t="shared" si="52"/>
        <v>0</v>
      </c>
      <c r="FS44" s="156">
        <f t="shared" si="52"/>
        <v>0</v>
      </c>
      <c r="FT44" s="156">
        <f t="shared" si="52"/>
        <v>0</v>
      </c>
      <c r="FU44" s="156">
        <f t="shared" si="52"/>
        <v>0</v>
      </c>
      <c r="FV44" s="156">
        <f t="shared" si="52"/>
        <v>0</v>
      </c>
      <c r="FW44" s="156">
        <f t="shared" si="52"/>
        <v>0</v>
      </c>
      <c r="FX44" s="156">
        <f t="shared" si="52"/>
        <v>0</v>
      </c>
      <c r="FY44" s="156">
        <f t="shared" si="52"/>
        <v>0</v>
      </c>
      <c r="FZ44" s="156">
        <f t="shared" si="52"/>
        <v>0</v>
      </c>
      <c r="GA44" s="156">
        <f t="shared" si="52"/>
        <v>0</v>
      </c>
      <c r="GB44" s="156">
        <f t="shared" si="52"/>
        <v>0</v>
      </c>
      <c r="GC44" s="156">
        <f t="shared" si="52"/>
        <v>0</v>
      </c>
      <c r="GD44" s="156">
        <f t="shared" si="52"/>
        <v>0</v>
      </c>
      <c r="GE44" s="156">
        <f t="shared" si="52"/>
        <v>0</v>
      </c>
      <c r="GF44" s="156">
        <f t="shared" si="52"/>
        <v>0</v>
      </c>
      <c r="GG44" s="156">
        <f t="shared" si="52"/>
        <v>0</v>
      </c>
      <c r="GH44" s="156">
        <f t="shared" si="52"/>
        <v>0</v>
      </c>
      <c r="GI44" s="156">
        <f t="shared" si="52"/>
        <v>0</v>
      </c>
      <c r="GJ44" s="156">
        <f t="shared" si="52"/>
        <v>0</v>
      </c>
      <c r="GK44" s="156">
        <f t="shared" si="52"/>
        <v>0</v>
      </c>
      <c r="GL44" s="156">
        <f t="shared" ref="GL44:GT44" si="53">IF(ISERROR(GL18/GL43),0,GL18/GL43)</f>
        <v>0</v>
      </c>
      <c r="GM44" s="156">
        <f t="shared" si="53"/>
        <v>0</v>
      </c>
      <c r="GN44" s="156">
        <f t="shared" si="53"/>
        <v>0</v>
      </c>
      <c r="GO44" s="156">
        <f t="shared" si="53"/>
        <v>0</v>
      </c>
      <c r="GP44" s="156">
        <f t="shared" si="53"/>
        <v>0</v>
      </c>
      <c r="GQ44" s="156">
        <f t="shared" si="53"/>
        <v>0</v>
      </c>
      <c r="GR44" s="156">
        <f t="shared" si="53"/>
        <v>0</v>
      </c>
      <c r="GS44" s="156">
        <f t="shared" si="53"/>
        <v>0</v>
      </c>
      <c r="GT44" s="156">
        <f t="shared" si="53"/>
        <v>0</v>
      </c>
    </row>
    <row r="45" spans="1:202" x14ac:dyDescent="0.25">
      <c r="A45" s="138" t="s">
        <v>1182</v>
      </c>
      <c r="B45" s="156">
        <f t="shared" ref="B45:BM45" si="54">IF(ISERROR(B34/B43),0,B34/B43)</f>
        <v>0.29770583853968086</v>
      </c>
      <c r="C45" s="156">
        <f t="shared" si="54"/>
        <v>0.18609007540338945</v>
      </c>
      <c r="D45" s="156">
        <f t="shared" si="54"/>
        <v>0.22177463060078734</v>
      </c>
      <c r="E45" s="156">
        <f t="shared" si="54"/>
        <v>0.18963632651522982</v>
      </c>
      <c r="F45" s="156">
        <f t="shared" si="54"/>
        <v>0.23515348963561228</v>
      </c>
      <c r="G45" s="156">
        <f t="shared" si="54"/>
        <v>0.29288644167588673</v>
      </c>
      <c r="H45" s="156">
        <f t="shared" si="54"/>
        <v>0.22488379105587666</v>
      </c>
      <c r="I45" s="156">
        <f t="shared" si="54"/>
        <v>0.10055759359705166</v>
      </c>
      <c r="J45" s="156">
        <f t="shared" si="54"/>
        <v>0.28032566798213854</v>
      </c>
      <c r="K45" s="156">
        <f t="shared" si="54"/>
        <v>0.22923901578111025</v>
      </c>
      <c r="L45" s="156">
        <f t="shared" si="54"/>
        <v>0.20158769415217664</v>
      </c>
      <c r="M45" s="156">
        <f t="shared" si="54"/>
        <v>0.31848050779564657</v>
      </c>
      <c r="N45" s="156">
        <f t="shared" si="54"/>
        <v>0.38795614850077059</v>
      </c>
      <c r="O45" s="156">
        <f t="shared" si="54"/>
        <v>0.27493442345861513</v>
      </c>
      <c r="P45" s="156">
        <f t="shared" si="54"/>
        <v>0.27368923636067927</v>
      </c>
      <c r="Q45" s="156">
        <f t="shared" si="54"/>
        <v>0.38759237784704353</v>
      </c>
      <c r="R45" s="156">
        <f t="shared" si="54"/>
        <v>0.21741720888167482</v>
      </c>
      <c r="S45" s="156">
        <f t="shared" si="54"/>
        <v>0.57691974729911566</v>
      </c>
      <c r="T45" s="156">
        <f t="shared" si="54"/>
        <v>0.55579546511516376</v>
      </c>
      <c r="U45" s="156">
        <f t="shared" si="54"/>
        <v>0</v>
      </c>
      <c r="V45" s="156">
        <f t="shared" si="54"/>
        <v>0</v>
      </c>
      <c r="W45" s="156">
        <f t="shared" si="54"/>
        <v>0</v>
      </c>
      <c r="X45" s="156">
        <f t="shared" si="54"/>
        <v>0</v>
      </c>
      <c r="Y45" s="156">
        <f t="shared" si="54"/>
        <v>0</v>
      </c>
      <c r="Z45" s="156">
        <f t="shared" si="54"/>
        <v>0</v>
      </c>
      <c r="AA45" s="156">
        <f t="shared" si="54"/>
        <v>0</v>
      </c>
      <c r="AB45" s="156">
        <f t="shared" si="54"/>
        <v>0</v>
      </c>
      <c r="AC45" s="156">
        <f t="shared" si="54"/>
        <v>0</v>
      </c>
      <c r="AD45" s="156">
        <f t="shared" si="54"/>
        <v>0</v>
      </c>
      <c r="AE45" s="156">
        <f t="shared" si="54"/>
        <v>0</v>
      </c>
      <c r="AF45" s="156">
        <f t="shared" si="54"/>
        <v>0</v>
      </c>
      <c r="AG45" s="156">
        <f t="shared" si="54"/>
        <v>0</v>
      </c>
      <c r="AH45" s="156">
        <f t="shared" si="54"/>
        <v>0</v>
      </c>
      <c r="AI45" s="156">
        <f t="shared" si="54"/>
        <v>0</v>
      </c>
      <c r="AJ45" s="156">
        <f t="shared" si="54"/>
        <v>0</v>
      </c>
      <c r="AK45" s="156">
        <f t="shared" si="54"/>
        <v>0</v>
      </c>
      <c r="AL45" s="156">
        <f t="shared" si="54"/>
        <v>0</v>
      </c>
      <c r="AM45" s="156">
        <f t="shared" si="54"/>
        <v>0</v>
      </c>
      <c r="AN45" s="156">
        <f t="shared" si="54"/>
        <v>0</v>
      </c>
      <c r="AO45" s="156">
        <f t="shared" si="54"/>
        <v>0</v>
      </c>
      <c r="AP45" s="156">
        <f t="shared" si="54"/>
        <v>0</v>
      </c>
      <c r="AQ45" s="156">
        <f t="shared" si="54"/>
        <v>0</v>
      </c>
      <c r="AR45" s="156">
        <f t="shared" si="54"/>
        <v>0</v>
      </c>
      <c r="AS45" s="156">
        <f t="shared" si="54"/>
        <v>0</v>
      </c>
      <c r="AT45" s="156">
        <f t="shared" si="54"/>
        <v>0</v>
      </c>
      <c r="AU45" s="156">
        <f t="shared" si="54"/>
        <v>0</v>
      </c>
      <c r="AV45" s="156">
        <f t="shared" si="54"/>
        <v>0</v>
      </c>
      <c r="AW45" s="156">
        <f t="shared" si="54"/>
        <v>0</v>
      </c>
      <c r="AX45" s="156">
        <f t="shared" si="54"/>
        <v>0</v>
      </c>
      <c r="AY45" s="156">
        <f t="shared" si="54"/>
        <v>0</v>
      </c>
      <c r="AZ45" s="156">
        <f t="shared" si="54"/>
        <v>0</v>
      </c>
      <c r="BA45" s="156">
        <f t="shared" si="54"/>
        <v>0</v>
      </c>
      <c r="BB45" s="156">
        <f t="shared" si="54"/>
        <v>0</v>
      </c>
      <c r="BC45" s="156">
        <f t="shared" si="54"/>
        <v>0</v>
      </c>
      <c r="BD45" s="156">
        <f t="shared" si="54"/>
        <v>0</v>
      </c>
      <c r="BE45" s="156">
        <f t="shared" si="54"/>
        <v>0</v>
      </c>
      <c r="BF45" s="156">
        <f t="shared" si="54"/>
        <v>0</v>
      </c>
      <c r="BG45" s="156">
        <f t="shared" si="54"/>
        <v>0</v>
      </c>
      <c r="BH45" s="156">
        <f t="shared" si="54"/>
        <v>0</v>
      </c>
      <c r="BI45" s="156">
        <f t="shared" si="54"/>
        <v>0</v>
      </c>
      <c r="BJ45" s="156">
        <f t="shared" si="54"/>
        <v>0</v>
      </c>
      <c r="BK45" s="156">
        <f t="shared" si="54"/>
        <v>0</v>
      </c>
      <c r="BL45" s="156">
        <f t="shared" si="54"/>
        <v>0</v>
      </c>
      <c r="BM45" s="156">
        <f t="shared" si="54"/>
        <v>0</v>
      </c>
      <c r="BN45" s="156">
        <f t="shared" ref="BN45:DY45" si="55">IF(ISERROR(BN34/BN43),0,BN34/BN43)</f>
        <v>0</v>
      </c>
      <c r="BO45" s="156">
        <f t="shared" si="55"/>
        <v>0</v>
      </c>
      <c r="BP45" s="156">
        <f t="shared" si="55"/>
        <v>0</v>
      </c>
      <c r="BQ45" s="156">
        <f t="shared" si="55"/>
        <v>0</v>
      </c>
      <c r="BR45" s="156">
        <f t="shared" si="55"/>
        <v>0</v>
      </c>
      <c r="BS45" s="156">
        <f t="shared" si="55"/>
        <v>0</v>
      </c>
      <c r="BT45" s="156">
        <f t="shared" si="55"/>
        <v>0</v>
      </c>
      <c r="BU45" s="156">
        <f t="shared" si="55"/>
        <v>0</v>
      </c>
      <c r="BV45" s="156">
        <f t="shared" si="55"/>
        <v>0</v>
      </c>
      <c r="BW45" s="156">
        <f t="shared" si="55"/>
        <v>0</v>
      </c>
      <c r="BX45" s="156">
        <f t="shared" si="55"/>
        <v>0</v>
      </c>
      <c r="BY45" s="156">
        <f t="shared" si="55"/>
        <v>0</v>
      </c>
      <c r="BZ45" s="156">
        <f t="shared" si="55"/>
        <v>0</v>
      </c>
      <c r="CA45" s="156">
        <f t="shared" si="55"/>
        <v>0</v>
      </c>
      <c r="CB45" s="156">
        <f t="shared" si="55"/>
        <v>0</v>
      </c>
      <c r="CC45" s="156">
        <f t="shared" si="55"/>
        <v>0</v>
      </c>
      <c r="CD45" s="156">
        <f t="shared" si="55"/>
        <v>0</v>
      </c>
      <c r="CE45" s="156">
        <f t="shared" si="55"/>
        <v>0</v>
      </c>
      <c r="CF45" s="156">
        <f t="shared" si="55"/>
        <v>0</v>
      </c>
      <c r="CG45" s="156">
        <f t="shared" si="55"/>
        <v>0</v>
      </c>
      <c r="CH45" s="156">
        <f t="shared" si="55"/>
        <v>0</v>
      </c>
      <c r="CI45" s="156">
        <f t="shared" si="55"/>
        <v>0</v>
      </c>
      <c r="CJ45" s="156">
        <f t="shared" si="55"/>
        <v>0</v>
      </c>
      <c r="CK45" s="156">
        <f t="shared" si="55"/>
        <v>0</v>
      </c>
      <c r="CL45" s="156">
        <f t="shared" si="55"/>
        <v>0</v>
      </c>
      <c r="CM45" s="156">
        <f t="shared" si="55"/>
        <v>0</v>
      </c>
      <c r="CN45" s="156">
        <f t="shared" si="55"/>
        <v>0</v>
      </c>
      <c r="CO45" s="156">
        <f t="shared" si="55"/>
        <v>0</v>
      </c>
      <c r="CP45" s="156">
        <f t="shared" si="55"/>
        <v>0</v>
      </c>
      <c r="CQ45" s="156">
        <f t="shared" si="55"/>
        <v>0</v>
      </c>
      <c r="CR45" s="156">
        <f t="shared" si="55"/>
        <v>0</v>
      </c>
      <c r="CS45" s="156">
        <f t="shared" si="55"/>
        <v>0</v>
      </c>
      <c r="CT45" s="156">
        <f t="shared" si="55"/>
        <v>0</v>
      </c>
      <c r="CU45" s="156">
        <f t="shared" si="55"/>
        <v>0</v>
      </c>
      <c r="CV45" s="156">
        <f t="shared" si="55"/>
        <v>0</v>
      </c>
      <c r="CW45" s="156">
        <f t="shared" si="55"/>
        <v>0</v>
      </c>
      <c r="CX45" s="156">
        <f t="shared" si="55"/>
        <v>0</v>
      </c>
      <c r="CY45" s="156">
        <f t="shared" si="55"/>
        <v>0</v>
      </c>
      <c r="CZ45" s="156">
        <f t="shared" si="55"/>
        <v>0</v>
      </c>
      <c r="DA45" s="156">
        <f t="shared" si="55"/>
        <v>0</v>
      </c>
      <c r="DB45" s="156">
        <f t="shared" si="55"/>
        <v>0</v>
      </c>
      <c r="DC45" s="156">
        <f t="shared" si="55"/>
        <v>0</v>
      </c>
      <c r="DD45" s="156">
        <f t="shared" si="55"/>
        <v>0</v>
      </c>
      <c r="DE45" s="156">
        <f t="shared" si="55"/>
        <v>0</v>
      </c>
      <c r="DF45" s="156">
        <f t="shared" si="55"/>
        <v>0</v>
      </c>
      <c r="DG45" s="156">
        <f t="shared" si="55"/>
        <v>0</v>
      </c>
      <c r="DH45" s="156">
        <f t="shared" si="55"/>
        <v>0</v>
      </c>
      <c r="DI45" s="156">
        <f t="shared" si="55"/>
        <v>0</v>
      </c>
      <c r="DJ45" s="156">
        <f t="shared" si="55"/>
        <v>0</v>
      </c>
      <c r="DK45" s="156">
        <f t="shared" si="55"/>
        <v>0</v>
      </c>
      <c r="DL45" s="156">
        <f t="shared" si="55"/>
        <v>0</v>
      </c>
      <c r="DM45" s="156">
        <f t="shared" si="55"/>
        <v>0</v>
      </c>
      <c r="DN45" s="156">
        <f t="shared" si="55"/>
        <v>0</v>
      </c>
      <c r="DO45" s="156">
        <f t="shared" si="55"/>
        <v>0</v>
      </c>
      <c r="DP45" s="156">
        <f t="shared" si="55"/>
        <v>0</v>
      </c>
      <c r="DQ45" s="156">
        <f t="shared" si="55"/>
        <v>0</v>
      </c>
      <c r="DR45" s="156">
        <f t="shared" si="55"/>
        <v>0</v>
      </c>
      <c r="DS45" s="156">
        <f t="shared" si="55"/>
        <v>0</v>
      </c>
      <c r="DT45" s="156">
        <f t="shared" si="55"/>
        <v>0</v>
      </c>
      <c r="DU45" s="156">
        <f t="shared" si="55"/>
        <v>0</v>
      </c>
      <c r="DV45" s="156">
        <f t="shared" si="55"/>
        <v>0</v>
      </c>
      <c r="DW45" s="156">
        <f t="shared" si="55"/>
        <v>0</v>
      </c>
      <c r="DX45" s="156">
        <f t="shared" si="55"/>
        <v>0</v>
      </c>
      <c r="DY45" s="156">
        <f t="shared" si="55"/>
        <v>0</v>
      </c>
      <c r="DZ45" s="156">
        <f t="shared" ref="DZ45:GK45" si="56">IF(ISERROR(DZ34/DZ43),0,DZ34/DZ43)</f>
        <v>0</v>
      </c>
      <c r="EA45" s="156">
        <f t="shared" si="56"/>
        <v>0</v>
      </c>
      <c r="EB45" s="156">
        <f t="shared" si="56"/>
        <v>0</v>
      </c>
      <c r="EC45" s="156">
        <f t="shared" si="56"/>
        <v>0</v>
      </c>
      <c r="ED45" s="156">
        <f t="shared" si="56"/>
        <v>0</v>
      </c>
      <c r="EE45" s="156">
        <f t="shared" si="56"/>
        <v>0</v>
      </c>
      <c r="EF45" s="156">
        <f t="shared" si="56"/>
        <v>0</v>
      </c>
      <c r="EG45" s="156">
        <f t="shared" si="56"/>
        <v>0</v>
      </c>
      <c r="EH45" s="156">
        <f t="shared" si="56"/>
        <v>0</v>
      </c>
      <c r="EI45" s="156">
        <f t="shared" si="56"/>
        <v>0</v>
      </c>
      <c r="EJ45" s="156">
        <f t="shared" si="56"/>
        <v>0</v>
      </c>
      <c r="EK45" s="156">
        <f t="shared" si="56"/>
        <v>0</v>
      </c>
      <c r="EL45" s="156">
        <f t="shared" si="56"/>
        <v>0</v>
      </c>
      <c r="EM45" s="156">
        <f t="shared" si="56"/>
        <v>0</v>
      </c>
      <c r="EN45" s="156">
        <f t="shared" si="56"/>
        <v>0</v>
      </c>
      <c r="EO45" s="156">
        <f t="shared" si="56"/>
        <v>0</v>
      </c>
      <c r="EP45" s="156">
        <f t="shared" si="56"/>
        <v>0</v>
      </c>
      <c r="EQ45" s="156">
        <f t="shared" si="56"/>
        <v>0</v>
      </c>
      <c r="ER45" s="156">
        <f t="shared" si="56"/>
        <v>0</v>
      </c>
      <c r="ES45" s="156">
        <f t="shared" si="56"/>
        <v>0</v>
      </c>
      <c r="ET45" s="156">
        <f t="shared" si="56"/>
        <v>0</v>
      </c>
      <c r="EU45" s="156">
        <f t="shared" si="56"/>
        <v>0</v>
      </c>
      <c r="EV45" s="156">
        <f t="shared" si="56"/>
        <v>0</v>
      </c>
      <c r="EW45" s="156">
        <f t="shared" si="56"/>
        <v>0</v>
      </c>
      <c r="EX45" s="156">
        <f t="shared" si="56"/>
        <v>0</v>
      </c>
      <c r="EY45" s="156">
        <f t="shared" si="56"/>
        <v>0</v>
      </c>
      <c r="EZ45" s="156">
        <f t="shared" si="56"/>
        <v>0</v>
      </c>
      <c r="FA45" s="156">
        <f t="shared" si="56"/>
        <v>0</v>
      </c>
      <c r="FB45" s="156">
        <f t="shared" si="56"/>
        <v>0</v>
      </c>
      <c r="FC45" s="156">
        <f t="shared" si="56"/>
        <v>0</v>
      </c>
      <c r="FD45" s="156">
        <f t="shared" si="56"/>
        <v>0</v>
      </c>
      <c r="FE45" s="156">
        <f t="shared" si="56"/>
        <v>0</v>
      </c>
      <c r="FF45" s="156">
        <f t="shared" si="56"/>
        <v>0</v>
      </c>
      <c r="FG45" s="156">
        <f t="shared" si="56"/>
        <v>0</v>
      </c>
      <c r="FH45" s="156">
        <f t="shared" si="56"/>
        <v>0</v>
      </c>
      <c r="FI45" s="156">
        <f t="shared" si="56"/>
        <v>0</v>
      </c>
      <c r="FJ45" s="156">
        <f t="shared" si="56"/>
        <v>0</v>
      </c>
      <c r="FK45" s="156">
        <f t="shared" si="56"/>
        <v>0</v>
      </c>
      <c r="FL45" s="156">
        <f t="shared" si="56"/>
        <v>0</v>
      </c>
      <c r="FM45" s="156">
        <f t="shared" si="56"/>
        <v>0</v>
      </c>
      <c r="FN45" s="156">
        <f t="shared" si="56"/>
        <v>0</v>
      </c>
      <c r="FO45" s="156">
        <f t="shared" si="56"/>
        <v>0</v>
      </c>
      <c r="FP45" s="156">
        <f t="shared" si="56"/>
        <v>0</v>
      </c>
      <c r="FQ45" s="156">
        <f t="shared" si="56"/>
        <v>0</v>
      </c>
      <c r="FR45" s="156">
        <f t="shared" si="56"/>
        <v>0</v>
      </c>
      <c r="FS45" s="156">
        <f t="shared" si="56"/>
        <v>0</v>
      </c>
      <c r="FT45" s="156">
        <f t="shared" si="56"/>
        <v>0</v>
      </c>
      <c r="FU45" s="156">
        <f t="shared" si="56"/>
        <v>0</v>
      </c>
      <c r="FV45" s="156">
        <f t="shared" si="56"/>
        <v>0</v>
      </c>
      <c r="FW45" s="156">
        <f t="shared" si="56"/>
        <v>0</v>
      </c>
      <c r="FX45" s="156">
        <f t="shared" si="56"/>
        <v>0</v>
      </c>
      <c r="FY45" s="156">
        <f t="shared" si="56"/>
        <v>0</v>
      </c>
      <c r="FZ45" s="156">
        <f t="shared" si="56"/>
        <v>0</v>
      </c>
      <c r="GA45" s="156">
        <f t="shared" si="56"/>
        <v>0</v>
      </c>
      <c r="GB45" s="156">
        <f t="shared" si="56"/>
        <v>0</v>
      </c>
      <c r="GC45" s="156">
        <f t="shared" si="56"/>
        <v>0</v>
      </c>
      <c r="GD45" s="156">
        <f t="shared" si="56"/>
        <v>0</v>
      </c>
      <c r="GE45" s="156">
        <f t="shared" si="56"/>
        <v>0</v>
      </c>
      <c r="GF45" s="156">
        <f t="shared" si="56"/>
        <v>0</v>
      </c>
      <c r="GG45" s="156">
        <f t="shared" si="56"/>
        <v>0</v>
      </c>
      <c r="GH45" s="156">
        <f t="shared" si="56"/>
        <v>0</v>
      </c>
      <c r="GI45" s="156">
        <f t="shared" si="56"/>
        <v>0</v>
      </c>
      <c r="GJ45" s="156">
        <f t="shared" si="56"/>
        <v>0</v>
      </c>
      <c r="GK45" s="156">
        <f t="shared" si="56"/>
        <v>0</v>
      </c>
      <c r="GL45" s="156">
        <f t="shared" ref="GL45:GT45" si="57">IF(ISERROR(GL34/GL43),0,GL34/GL43)</f>
        <v>0</v>
      </c>
      <c r="GM45" s="156">
        <f t="shared" si="57"/>
        <v>0</v>
      </c>
      <c r="GN45" s="156">
        <f t="shared" si="57"/>
        <v>0</v>
      </c>
      <c r="GO45" s="156">
        <f t="shared" si="57"/>
        <v>0</v>
      </c>
      <c r="GP45" s="156">
        <f t="shared" si="57"/>
        <v>0</v>
      </c>
      <c r="GQ45" s="156">
        <f t="shared" si="57"/>
        <v>0</v>
      </c>
      <c r="GR45" s="156">
        <f t="shared" si="57"/>
        <v>0</v>
      </c>
      <c r="GS45" s="156">
        <f t="shared" si="57"/>
        <v>0</v>
      </c>
      <c r="GT45" s="156">
        <f t="shared" si="57"/>
        <v>0</v>
      </c>
    </row>
  </sheetData>
  <mergeCells count="1">
    <mergeCell ref="A2:O2"/>
  </mergeCells>
  <conditionalFormatting sqref="C13:CX13">
    <cfRule type="dataBar" priority="16">
      <dataBar>
        <cfvo type="min"/>
        <cfvo type="max"/>
        <color rgb="FFC69588"/>
      </dataBar>
      <extLst>
        <ext xmlns:x14="http://schemas.microsoft.com/office/spreadsheetml/2009/9/main" uri="{B025F937-C7B1-47D3-B67F-A62EFF666E3E}">
          <x14:id>{8A0091E1-0A99-459C-8715-055E503DED3D}</x14:id>
        </ext>
      </extLst>
    </cfRule>
  </conditionalFormatting>
  <conditionalFormatting sqref="C15:CX15">
    <cfRule type="dataBar" priority="14">
      <dataBar>
        <cfvo type="min"/>
        <cfvo type="max"/>
        <color rgb="FFC69588"/>
      </dataBar>
      <extLst>
        <ext xmlns:x14="http://schemas.microsoft.com/office/spreadsheetml/2009/9/main" uri="{B025F937-C7B1-47D3-B67F-A62EFF666E3E}">
          <x14:id>{800E6DE3-A2DD-4F61-B90F-66E38226E02D}</x14:id>
        </ext>
      </extLst>
    </cfRule>
  </conditionalFormatting>
  <conditionalFormatting sqref="C19:CX19">
    <cfRule type="dataBar" priority="13">
      <dataBar>
        <cfvo type="min"/>
        <cfvo type="max"/>
        <color rgb="FFC69588"/>
      </dataBar>
      <extLst>
        <ext xmlns:x14="http://schemas.microsoft.com/office/spreadsheetml/2009/9/main" uri="{B025F937-C7B1-47D3-B67F-A62EFF666E3E}">
          <x14:id>{B8F3A039-2F35-4312-A675-730C77D6BB9E}</x14:id>
        </ext>
      </extLst>
    </cfRule>
  </conditionalFormatting>
  <conditionalFormatting sqref="C25:CX25">
    <cfRule type="dataBar" priority="12">
      <dataBar>
        <cfvo type="min"/>
        <cfvo type="max"/>
        <color rgb="FFC69588"/>
      </dataBar>
      <extLst>
        <ext xmlns:x14="http://schemas.microsoft.com/office/spreadsheetml/2009/9/main" uri="{B025F937-C7B1-47D3-B67F-A62EFF666E3E}">
          <x14:id>{7D4159CA-6641-43FF-8FAD-D0AB36A90697}</x14:id>
        </ext>
      </extLst>
    </cfRule>
  </conditionalFormatting>
  <conditionalFormatting sqref="C31:CX31">
    <cfRule type="dataBar" priority="11">
      <dataBar>
        <cfvo type="min"/>
        <cfvo type="max"/>
        <color rgb="FFC69588"/>
      </dataBar>
      <extLst>
        <ext xmlns:x14="http://schemas.microsoft.com/office/spreadsheetml/2009/9/main" uri="{B025F937-C7B1-47D3-B67F-A62EFF666E3E}">
          <x14:id>{C96DD623-2308-4B1C-9A99-69A80EBF443C}</x14:id>
        </ext>
      </extLst>
    </cfRule>
  </conditionalFormatting>
  <conditionalFormatting sqref="CY13">
    <cfRule type="dataBar" priority="10">
      <dataBar>
        <cfvo type="min"/>
        <cfvo type="max"/>
        <color rgb="FFC69588"/>
      </dataBar>
      <extLst>
        <ext xmlns:x14="http://schemas.microsoft.com/office/spreadsheetml/2009/9/main" uri="{B025F937-C7B1-47D3-B67F-A62EFF666E3E}">
          <x14:id>{2B97300A-6FD4-4FB4-B7CF-33066A00B680}</x14:id>
        </ext>
      </extLst>
    </cfRule>
  </conditionalFormatting>
  <conditionalFormatting sqref="CY15">
    <cfRule type="dataBar" priority="9">
      <dataBar>
        <cfvo type="min"/>
        <cfvo type="max"/>
        <color rgb="FFC69588"/>
      </dataBar>
      <extLst>
        <ext xmlns:x14="http://schemas.microsoft.com/office/spreadsheetml/2009/9/main" uri="{B025F937-C7B1-47D3-B67F-A62EFF666E3E}">
          <x14:id>{3A40BCBD-57B3-4A76-BA65-27BA164C7F20}</x14:id>
        </ext>
      </extLst>
    </cfRule>
  </conditionalFormatting>
  <conditionalFormatting sqref="CY19">
    <cfRule type="dataBar" priority="8">
      <dataBar>
        <cfvo type="min"/>
        <cfvo type="max"/>
        <color rgb="FFC69588"/>
      </dataBar>
      <extLst>
        <ext xmlns:x14="http://schemas.microsoft.com/office/spreadsheetml/2009/9/main" uri="{B025F937-C7B1-47D3-B67F-A62EFF666E3E}">
          <x14:id>{01E45E64-60BE-4C35-9570-E55C8A680F6F}</x14:id>
        </ext>
      </extLst>
    </cfRule>
  </conditionalFormatting>
  <conditionalFormatting sqref="CY25">
    <cfRule type="dataBar" priority="7">
      <dataBar>
        <cfvo type="min"/>
        <cfvo type="max"/>
        <color rgb="FFC69588"/>
      </dataBar>
      <extLst>
        <ext xmlns:x14="http://schemas.microsoft.com/office/spreadsheetml/2009/9/main" uri="{B025F937-C7B1-47D3-B67F-A62EFF666E3E}">
          <x14:id>{3A160D96-9FF4-49F8-9D83-5386CB30867C}</x14:id>
        </ext>
      </extLst>
    </cfRule>
  </conditionalFormatting>
  <conditionalFormatting sqref="CY31">
    <cfRule type="dataBar" priority="6">
      <dataBar>
        <cfvo type="min"/>
        <cfvo type="max"/>
        <color rgb="FFC69588"/>
      </dataBar>
      <extLst>
        <ext xmlns:x14="http://schemas.microsoft.com/office/spreadsheetml/2009/9/main" uri="{B025F937-C7B1-47D3-B67F-A62EFF666E3E}">
          <x14:id>{68921F3D-BECA-422A-862D-97CD30DA532E}</x14:id>
        </ext>
      </extLst>
    </cfRule>
  </conditionalFormatting>
  <conditionalFormatting sqref="CZ13:GT13">
    <cfRule type="dataBar" priority="5">
      <dataBar>
        <cfvo type="min"/>
        <cfvo type="max"/>
        <color rgb="FFC69588"/>
      </dataBar>
      <extLst>
        <ext xmlns:x14="http://schemas.microsoft.com/office/spreadsheetml/2009/9/main" uri="{B025F937-C7B1-47D3-B67F-A62EFF666E3E}">
          <x14:id>{005FA6FD-7505-41BD-9655-A7B2790DF085}</x14:id>
        </ext>
      </extLst>
    </cfRule>
  </conditionalFormatting>
  <conditionalFormatting sqref="CZ15:GT15">
    <cfRule type="dataBar" priority="4">
      <dataBar>
        <cfvo type="min"/>
        <cfvo type="max"/>
        <color rgb="FFC69588"/>
      </dataBar>
      <extLst>
        <ext xmlns:x14="http://schemas.microsoft.com/office/spreadsheetml/2009/9/main" uri="{B025F937-C7B1-47D3-B67F-A62EFF666E3E}">
          <x14:id>{AADD049F-C98A-44FB-B3D1-36C73F8FFF23}</x14:id>
        </ext>
      </extLst>
    </cfRule>
  </conditionalFormatting>
  <conditionalFormatting sqref="CZ19:GT19">
    <cfRule type="dataBar" priority="3">
      <dataBar>
        <cfvo type="min"/>
        <cfvo type="max"/>
        <color rgb="FFC69588"/>
      </dataBar>
      <extLst>
        <ext xmlns:x14="http://schemas.microsoft.com/office/spreadsheetml/2009/9/main" uri="{B025F937-C7B1-47D3-B67F-A62EFF666E3E}">
          <x14:id>{A13A76C8-588E-4573-B620-888077941384}</x14:id>
        </ext>
      </extLst>
    </cfRule>
  </conditionalFormatting>
  <conditionalFormatting sqref="CZ25:GT25">
    <cfRule type="dataBar" priority="2">
      <dataBar>
        <cfvo type="min"/>
        <cfvo type="max"/>
        <color rgb="FFC69588"/>
      </dataBar>
      <extLst>
        <ext xmlns:x14="http://schemas.microsoft.com/office/spreadsheetml/2009/9/main" uri="{B025F937-C7B1-47D3-B67F-A62EFF666E3E}">
          <x14:id>{457A3C3D-FB80-47A9-9332-B72B05C63B3F}</x14:id>
        </ext>
      </extLst>
    </cfRule>
  </conditionalFormatting>
  <conditionalFormatting sqref="CZ31:GT31">
    <cfRule type="dataBar" priority="1">
      <dataBar>
        <cfvo type="min"/>
        <cfvo type="max"/>
        <color rgb="FFC69588"/>
      </dataBar>
      <extLst>
        <ext xmlns:x14="http://schemas.microsoft.com/office/spreadsheetml/2009/9/main" uri="{B025F937-C7B1-47D3-B67F-A62EFF666E3E}">
          <x14:id>{CB662EC4-D803-454D-8F7E-3C666F18FDE4}</x14:id>
        </ext>
      </extLst>
    </cfRule>
  </conditionalFormatting>
  <hyperlinks>
    <hyperlink ref="A4" location="IndexStrategieAmenagementTableau" display="RETOUR"/>
  </hyperlinks>
  <pageMargins left="0.25" right="0.25" top="0.75" bottom="0.75" header="0.3" footer="0.3"/>
  <pageSetup paperSize="121" scale="68" orientation="landscape" r:id="rId1"/>
  <headerFooter>
    <oddFooter>&amp;L&amp;F - &amp;A
&amp;D&amp;R&amp;P de &amp;N</oddFooter>
  </headerFooter>
  <drawing r:id="rId2"/>
  <extLst>
    <ext xmlns:x14="http://schemas.microsoft.com/office/spreadsheetml/2009/9/main" uri="{78C0D931-6437-407d-A8EE-F0AAD7539E65}">
      <x14:conditionalFormattings>
        <x14:conditionalFormatting xmlns:xm="http://schemas.microsoft.com/office/excel/2006/main">
          <x14:cfRule type="dataBar" id="{8A0091E1-0A99-459C-8715-055E503DED3D}">
            <x14:dataBar minLength="0" maxLength="100" border="1" negativeBarBorderColorSameAsPositive="0">
              <x14:cfvo type="autoMin"/>
              <x14:cfvo type="autoMax"/>
              <x14:borderColor rgb="FFC69588"/>
              <x14:negativeFillColor rgb="FFFF0000"/>
              <x14:negativeBorderColor rgb="FFFF0000"/>
              <x14:axisColor rgb="FF000000"/>
            </x14:dataBar>
          </x14:cfRule>
          <xm:sqref>C13:CX13</xm:sqref>
        </x14:conditionalFormatting>
        <x14:conditionalFormatting xmlns:xm="http://schemas.microsoft.com/office/excel/2006/main">
          <x14:cfRule type="dataBar" id="{800E6DE3-A2DD-4F61-B90F-66E38226E02D}">
            <x14:dataBar minLength="0" maxLength="100" border="1" negativeBarBorderColorSameAsPositive="0">
              <x14:cfvo type="autoMin"/>
              <x14:cfvo type="autoMax"/>
              <x14:borderColor rgb="FFC69588"/>
              <x14:negativeFillColor rgb="FFFF0000"/>
              <x14:negativeBorderColor rgb="FFFF0000"/>
              <x14:axisColor rgb="FF000000"/>
            </x14:dataBar>
          </x14:cfRule>
          <xm:sqref>C15:CX15</xm:sqref>
        </x14:conditionalFormatting>
        <x14:conditionalFormatting xmlns:xm="http://schemas.microsoft.com/office/excel/2006/main">
          <x14:cfRule type="dataBar" id="{B8F3A039-2F35-4312-A675-730C77D6BB9E}">
            <x14:dataBar minLength="0" maxLength="100" border="1" negativeBarBorderColorSameAsPositive="0">
              <x14:cfvo type="autoMin"/>
              <x14:cfvo type="autoMax"/>
              <x14:borderColor rgb="FFC69588"/>
              <x14:negativeFillColor rgb="FFFF0000"/>
              <x14:negativeBorderColor rgb="FFFF0000"/>
              <x14:axisColor rgb="FF000000"/>
            </x14:dataBar>
          </x14:cfRule>
          <xm:sqref>C19:CX19</xm:sqref>
        </x14:conditionalFormatting>
        <x14:conditionalFormatting xmlns:xm="http://schemas.microsoft.com/office/excel/2006/main">
          <x14:cfRule type="dataBar" id="{7D4159CA-6641-43FF-8FAD-D0AB36A90697}">
            <x14:dataBar minLength="0" maxLength="100" border="1" negativeBarBorderColorSameAsPositive="0">
              <x14:cfvo type="autoMin"/>
              <x14:cfvo type="autoMax"/>
              <x14:borderColor rgb="FFC69588"/>
              <x14:negativeFillColor rgb="FFFF0000"/>
              <x14:negativeBorderColor rgb="FFFF0000"/>
              <x14:axisColor rgb="FF000000"/>
            </x14:dataBar>
          </x14:cfRule>
          <xm:sqref>C25:CX25</xm:sqref>
        </x14:conditionalFormatting>
        <x14:conditionalFormatting xmlns:xm="http://schemas.microsoft.com/office/excel/2006/main">
          <x14:cfRule type="dataBar" id="{C96DD623-2308-4B1C-9A99-69A80EBF443C}">
            <x14:dataBar minLength="0" maxLength="100" border="1" negativeBarBorderColorSameAsPositive="0">
              <x14:cfvo type="autoMin"/>
              <x14:cfvo type="autoMax"/>
              <x14:borderColor rgb="FFC69588"/>
              <x14:negativeFillColor rgb="FFFF0000"/>
              <x14:negativeBorderColor rgb="FFFF0000"/>
              <x14:axisColor rgb="FF000000"/>
            </x14:dataBar>
          </x14:cfRule>
          <xm:sqref>C31:CX31</xm:sqref>
        </x14:conditionalFormatting>
        <x14:conditionalFormatting xmlns:xm="http://schemas.microsoft.com/office/excel/2006/main">
          <x14:cfRule type="dataBar" id="{2B97300A-6FD4-4FB4-B7CF-33066A00B680}">
            <x14:dataBar minLength="0" maxLength="100" border="1" negativeBarBorderColorSameAsPositive="0">
              <x14:cfvo type="autoMin"/>
              <x14:cfvo type="autoMax"/>
              <x14:borderColor rgb="FFC69588"/>
              <x14:negativeFillColor rgb="FFFF0000"/>
              <x14:negativeBorderColor rgb="FFFF0000"/>
              <x14:axisColor rgb="FF000000"/>
            </x14:dataBar>
          </x14:cfRule>
          <xm:sqref>CY13</xm:sqref>
        </x14:conditionalFormatting>
        <x14:conditionalFormatting xmlns:xm="http://schemas.microsoft.com/office/excel/2006/main">
          <x14:cfRule type="dataBar" id="{3A40BCBD-57B3-4A76-BA65-27BA164C7F20}">
            <x14:dataBar minLength="0" maxLength="100" border="1" negativeBarBorderColorSameAsPositive="0">
              <x14:cfvo type="autoMin"/>
              <x14:cfvo type="autoMax"/>
              <x14:borderColor rgb="FFC69588"/>
              <x14:negativeFillColor rgb="FFFF0000"/>
              <x14:negativeBorderColor rgb="FFFF0000"/>
              <x14:axisColor rgb="FF000000"/>
            </x14:dataBar>
          </x14:cfRule>
          <xm:sqref>CY15</xm:sqref>
        </x14:conditionalFormatting>
        <x14:conditionalFormatting xmlns:xm="http://schemas.microsoft.com/office/excel/2006/main">
          <x14:cfRule type="dataBar" id="{01E45E64-60BE-4C35-9570-E55C8A680F6F}">
            <x14:dataBar minLength="0" maxLength="100" border="1" negativeBarBorderColorSameAsPositive="0">
              <x14:cfvo type="autoMin"/>
              <x14:cfvo type="autoMax"/>
              <x14:borderColor rgb="FFC69588"/>
              <x14:negativeFillColor rgb="FFFF0000"/>
              <x14:negativeBorderColor rgb="FFFF0000"/>
              <x14:axisColor rgb="FF000000"/>
            </x14:dataBar>
          </x14:cfRule>
          <xm:sqref>CY19</xm:sqref>
        </x14:conditionalFormatting>
        <x14:conditionalFormatting xmlns:xm="http://schemas.microsoft.com/office/excel/2006/main">
          <x14:cfRule type="dataBar" id="{3A160D96-9FF4-49F8-9D83-5386CB30867C}">
            <x14:dataBar minLength="0" maxLength="100" border="1" negativeBarBorderColorSameAsPositive="0">
              <x14:cfvo type="autoMin"/>
              <x14:cfvo type="autoMax"/>
              <x14:borderColor rgb="FFC69588"/>
              <x14:negativeFillColor rgb="FFFF0000"/>
              <x14:negativeBorderColor rgb="FFFF0000"/>
              <x14:axisColor rgb="FF000000"/>
            </x14:dataBar>
          </x14:cfRule>
          <xm:sqref>CY25</xm:sqref>
        </x14:conditionalFormatting>
        <x14:conditionalFormatting xmlns:xm="http://schemas.microsoft.com/office/excel/2006/main">
          <x14:cfRule type="dataBar" id="{68921F3D-BECA-422A-862D-97CD30DA532E}">
            <x14:dataBar minLength="0" maxLength="100" border="1" negativeBarBorderColorSameAsPositive="0">
              <x14:cfvo type="autoMin"/>
              <x14:cfvo type="autoMax"/>
              <x14:borderColor rgb="FFC69588"/>
              <x14:negativeFillColor rgb="FFFF0000"/>
              <x14:negativeBorderColor rgb="FFFF0000"/>
              <x14:axisColor rgb="FF000000"/>
            </x14:dataBar>
          </x14:cfRule>
          <xm:sqref>CY31</xm:sqref>
        </x14:conditionalFormatting>
        <x14:conditionalFormatting xmlns:xm="http://schemas.microsoft.com/office/excel/2006/main">
          <x14:cfRule type="dataBar" id="{005FA6FD-7505-41BD-9655-A7B2790DF085}">
            <x14:dataBar minLength="0" maxLength="100" border="1" negativeBarBorderColorSameAsPositive="0">
              <x14:cfvo type="autoMin"/>
              <x14:cfvo type="autoMax"/>
              <x14:borderColor rgb="FFC69588"/>
              <x14:negativeFillColor rgb="FFFF0000"/>
              <x14:negativeBorderColor rgb="FFFF0000"/>
              <x14:axisColor rgb="FF000000"/>
            </x14:dataBar>
          </x14:cfRule>
          <xm:sqref>CZ13:GT13</xm:sqref>
        </x14:conditionalFormatting>
        <x14:conditionalFormatting xmlns:xm="http://schemas.microsoft.com/office/excel/2006/main">
          <x14:cfRule type="dataBar" id="{AADD049F-C98A-44FB-B3D1-36C73F8FFF23}">
            <x14:dataBar minLength="0" maxLength="100" border="1" negativeBarBorderColorSameAsPositive="0">
              <x14:cfvo type="autoMin"/>
              <x14:cfvo type="autoMax"/>
              <x14:borderColor rgb="FFC69588"/>
              <x14:negativeFillColor rgb="FFFF0000"/>
              <x14:negativeBorderColor rgb="FFFF0000"/>
              <x14:axisColor rgb="FF000000"/>
            </x14:dataBar>
          </x14:cfRule>
          <xm:sqref>CZ15:GT15</xm:sqref>
        </x14:conditionalFormatting>
        <x14:conditionalFormatting xmlns:xm="http://schemas.microsoft.com/office/excel/2006/main">
          <x14:cfRule type="dataBar" id="{A13A76C8-588E-4573-B620-888077941384}">
            <x14:dataBar minLength="0" maxLength="100" border="1" negativeBarBorderColorSameAsPositive="0">
              <x14:cfvo type="autoMin"/>
              <x14:cfvo type="autoMax"/>
              <x14:borderColor rgb="FFC69588"/>
              <x14:negativeFillColor rgb="FFFF0000"/>
              <x14:negativeBorderColor rgb="FFFF0000"/>
              <x14:axisColor rgb="FF000000"/>
            </x14:dataBar>
          </x14:cfRule>
          <xm:sqref>CZ19:GT19</xm:sqref>
        </x14:conditionalFormatting>
        <x14:conditionalFormatting xmlns:xm="http://schemas.microsoft.com/office/excel/2006/main">
          <x14:cfRule type="dataBar" id="{457A3C3D-FB80-47A9-9332-B72B05C63B3F}">
            <x14:dataBar minLength="0" maxLength="100" border="1" negativeBarBorderColorSameAsPositive="0">
              <x14:cfvo type="autoMin"/>
              <x14:cfvo type="autoMax"/>
              <x14:borderColor rgb="FFC69588"/>
              <x14:negativeFillColor rgb="FFFF0000"/>
              <x14:negativeBorderColor rgb="FFFF0000"/>
              <x14:axisColor rgb="FF000000"/>
            </x14:dataBar>
          </x14:cfRule>
          <xm:sqref>CZ25:GT25</xm:sqref>
        </x14:conditionalFormatting>
        <x14:conditionalFormatting xmlns:xm="http://schemas.microsoft.com/office/excel/2006/main">
          <x14:cfRule type="dataBar" id="{CB662EC4-D803-454D-8F7E-3C666F18FDE4}">
            <x14:dataBar minLength="0" maxLength="100" border="1" negativeBarBorderColorSameAsPositive="0">
              <x14:cfvo type="autoMin"/>
              <x14:cfvo type="autoMax"/>
              <x14:borderColor rgb="FFC69588"/>
              <x14:negativeFillColor rgb="FFFF0000"/>
              <x14:negativeBorderColor rgb="FFFF0000"/>
              <x14:axisColor rgb="FF000000"/>
            </x14:dataBar>
          </x14:cfRule>
          <xm:sqref>CZ31:GT31</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promptTitle="Entités des thèmes de WOODSTOCK" prompt="Sélectionner l'entité à anayler">
          <x14:formula1>
            <xm:f>Data_ThemeCarte!$A$6:$A$17</xm:f>
          </x14:formula1>
          <xm:sqref>A6</xm:sqref>
        </x14:dataValidation>
        <x14:dataValidation type="list" allowBlank="1" showInputMessage="1" showErrorMessage="1" promptTitle="Périodes analysées" prompt="Sélectionner la période à analyser">
          <x14:formula1>
            <xm:f>Data_Période!A6:A11</xm:f>
          </x14:formula1>
          <xm:sqref>A5</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U57"/>
  <sheetViews>
    <sheetView view="pageBreakPreview" topLeftCell="B1" zoomScale="60" zoomScaleNormal="90" workbookViewId="0">
      <selection activeCell="J1" sqref="J1"/>
    </sheetView>
  </sheetViews>
  <sheetFormatPr baseColWidth="10" defaultRowHeight="15" x14ac:dyDescent="0.25"/>
  <cols>
    <col min="1" max="1" width="49.28515625" customWidth="1"/>
    <col min="2" max="2" width="11.42578125" customWidth="1"/>
    <col min="3" max="3" width="13" bestFit="1" customWidth="1"/>
    <col min="10" max="10" width="15.28515625" customWidth="1"/>
    <col min="11" max="11" width="13.85546875" customWidth="1"/>
    <col min="12" max="12" width="13.5703125" customWidth="1"/>
    <col min="13" max="13" width="13.42578125" bestFit="1" customWidth="1"/>
    <col min="14" max="14" width="11" customWidth="1"/>
    <col min="15" max="15" width="19.85546875" bestFit="1" customWidth="1"/>
    <col min="16" max="16" width="16.42578125" customWidth="1"/>
    <col min="19" max="19" width="13.28515625" customWidth="1"/>
    <col min="20" max="20" width="14.28515625" customWidth="1"/>
    <col min="21" max="21" width="15.7109375" customWidth="1"/>
  </cols>
  <sheetData>
    <row r="1" spans="1:21" ht="105" customHeight="1" x14ac:dyDescent="0.25"/>
    <row r="3" spans="1:21" ht="26.25" x14ac:dyDescent="0.4">
      <c r="A3" s="125" t="str">
        <f>"Tableau 6 : Ventilation des volumes récoltés en fonction des traitements sylvicoles de l'UA "&amp; (RIGHT(LEFT(_xll.Woodstock.Analyst.Xcel.UDFs.GetPublishedModelName(""),18),10))</f>
        <v>Tableau 6 : Ventilation des volumes récoltés en fonction des traitements sylvicoles de l'UA U07352_4FF</v>
      </c>
    </row>
    <row r="4" spans="1:21" ht="15" customHeight="1" x14ac:dyDescent="0.4">
      <c r="A4" s="125"/>
    </row>
    <row r="5" spans="1:21" x14ac:dyDescent="0.25">
      <c r="A5" s="252" t="s">
        <v>154</v>
      </c>
    </row>
    <row r="6" spans="1:21" x14ac:dyDescent="0.25">
      <c r="A6" s="232" t="s">
        <v>560</v>
      </c>
    </row>
    <row r="8" spans="1:21" x14ac:dyDescent="0.25">
      <c r="A8" s="569" t="s">
        <v>1172</v>
      </c>
      <c r="B8" s="84"/>
      <c r="C8" s="85"/>
      <c r="D8" s="85"/>
      <c r="E8" s="85"/>
      <c r="F8" s="85"/>
      <c r="G8" s="85"/>
      <c r="H8" s="85"/>
      <c r="I8" s="85"/>
      <c r="J8" s="85"/>
      <c r="K8" s="86" t="s">
        <v>276</v>
      </c>
      <c r="L8" s="86"/>
      <c r="M8" s="86"/>
      <c r="N8" s="86"/>
      <c r="O8" s="86"/>
      <c r="P8" s="86"/>
      <c r="Q8" s="86"/>
      <c r="R8" s="86"/>
      <c r="S8" s="86"/>
      <c r="T8" s="86"/>
      <c r="U8" s="87"/>
    </row>
    <row r="9" spans="1:21" ht="345.75" thickBot="1" x14ac:dyDescent="0.3">
      <c r="A9" s="570"/>
      <c r="B9" s="82" t="s">
        <v>2</v>
      </c>
      <c r="C9" s="82" t="s">
        <v>3</v>
      </c>
      <c r="D9" s="82" t="s">
        <v>4</v>
      </c>
      <c r="E9" s="82" t="s">
        <v>5</v>
      </c>
      <c r="F9" s="82" t="s">
        <v>6</v>
      </c>
      <c r="G9" s="82" t="s">
        <v>7</v>
      </c>
      <c r="H9" s="82" t="s">
        <v>8</v>
      </c>
      <c r="I9" s="82" t="s">
        <v>9</v>
      </c>
      <c r="J9" s="82" t="s">
        <v>10</v>
      </c>
      <c r="K9" s="82" t="s">
        <v>11</v>
      </c>
      <c r="L9" s="82" t="s">
        <v>13</v>
      </c>
      <c r="M9" s="82" t="s">
        <v>14</v>
      </c>
      <c r="N9" s="82" t="s">
        <v>15</v>
      </c>
      <c r="O9" s="82" t="s">
        <v>16</v>
      </c>
      <c r="P9" s="82" t="s">
        <v>17</v>
      </c>
      <c r="Q9" s="82" t="s">
        <v>18</v>
      </c>
      <c r="R9" s="82" t="s">
        <v>19</v>
      </c>
      <c r="S9" s="82" t="s">
        <v>20</v>
      </c>
      <c r="T9" s="82" t="s">
        <v>21</v>
      </c>
      <c r="U9" s="82" t="s">
        <v>39</v>
      </c>
    </row>
    <row r="10" spans="1:21" ht="33.75" customHeight="1" x14ac:dyDescent="0.25">
      <c r="A10" s="129" t="s">
        <v>1173</v>
      </c>
      <c r="B10" s="158">
        <f t="shared" ref="B10:T10" si="0">SUM(B11:B16)</f>
        <v>29063.210130500196</v>
      </c>
      <c r="C10" s="158">
        <f t="shared" si="0"/>
        <v>69866.392594593839</v>
      </c>
      <c r="D10" s="158">
        <f t="shared" si="0"/>
        <v>13204.804786668969</v>
      </c>
      <c r="E10" s="158">
        <f t="shared" si="0"/>
        <v>1940.5734985298213</v>
      </c>
      <c r="F10" s="158">
        <f t="shared" si="0"/>
        <v>114074.98101029283</v>
      </c>
      <c r="G10" s="158">
        <f t="shared" si="0"/>
        <v>19930.659949760957</v>
      </c>
      <c r="H10" s="158">
        <f t="shared" si="0"/>
        <v>0</v>
      </c>
      <c r="I10" s="158">
        <f t="shared" si="0"/>
        <v>12390.342789883054</v>
      </c>
      <c r="J10" s="158">
        <f t="shared" si="0"/>
        <v>32321.002739644005</v>
      </c>
      <c r="K10" s="158">
        <f t="shared" si="0"/>
        <v>146395.98374993683</v>
      </c>
      <c r="L10" s="158">
        <f t="shared" si="0"/>
        <v>74398.07939342357</v>
      </c>
      <c r="M10" s="158">
        <f t="shared" si="0"/>
        <v>19254.60428729558</v>
      </c>
      <c r="N10" s="158">
        <f t="shared" si="0"/>
        <v>20194.597411680359</v>
      </c>
      <c r="O10" s="158">
        <f t="shared" si="0"/>
        <v>1115.8886316004905</v>
      </c>
      <c r="P10" s="158">
        <f t="shared" si="0"/>
        <v>114963.16972400001</v>
      </c>
      <c r="Q10" s="158">
        <f t="shared" si="0"/>
        <v>23875.562504530826</v>
      </c>
      <c r="R10" s="158">
        <f t="shared" si="0"/>
        <v>2777.071330074205</v>
      </c>
      <c r="S10" s="158">
        <f t="shared" si="0"/>
        <v>1167.3847973949732</v>
      </c>
      <c r="T10" s="158">
        <f t="shared" si="0"/>
        <v>27820.018631999999</v>
      </c>
      <c r="U10" s="158">
        <f t="shared" ref="U10:U16" si="1">T10+P10+K10</f>
        <v>289179.1721059368</v>
      </c>
    </row>
    <row r="11" spans="1:21" hidden="1" x14ac:dyDescent="0.25">
      <c r="A11" s="128" t="s">
        <v>1253</v>
      </c>
      <c r="B11" s="159">
        <f>IF(ISERROR(IF(EXACT($A$6,"Moyenne 2013-2038"),_xll.Woodstock.Analyst.Xcel.UDFs.GetIndicatorValueAverage("OVOLSABRECACT1","Toutes les strates",_xll.Woodstock.Analyst.Xcel.UDFs.GetModelFilename(),_xll.Woodstock.Analyst.Xcel.UDFs.GetScenarioIndex(),"2","6")/5*'Répartition par produits (tab)'!$AE$12,_xll.Woodstock.Analyst.Xcel.UDFs.GetIndicatorValue("OVOLSABRECACT1","Toutes les strates",_xll.Woodstock.Analyst.Xcel.UDFs.GetModelFilename(),_xll.Woodstock.Analyst.Xcel.UDFs.GetScenarioIndex(),VLOOKUP($A$6,Periode,2,FALSE))/5*'Répartition par produits (tab)'!$AE$12)),0,IF(EXACT($A$6,"Moyenne 2013-2038"),_xll.Woodstock.Analyst.Xcel.UDFs.GetIndicatorValueAverage("OVOLSABRECACT1","Toutes les strates",_xll.Woodstock.Analyst.Xcel.UDFs.GetModelFilename(),_xll.Woodstock.Analyst.Xcel.UDFs.GetScenarioIndex(),"2","6")/5*'Répartition par produits (tab)'!$AE$12,_xll.Woodstock.Analyst.Xcel.UDFs.GetIndicatorValue("OVOLSABRECACT1","Toutes les strates",_xll.Woodstock.Analyst.Xcel.UDFs.GetModelFilename(),_xll.Woodstock.Analyst.Xcel.UDFs.GetScenarioIndex(),VLOOKUP($A$6,Periode,2,FALSE))/5*'Répartition par produits (tab)'!$AE$12))</f>
        <v>19616.10467972339</v>
      </c>
      <c r="C11" s="159">
        <f>IF(ISERROR(IF(EXACT($A$6,"Moyenne 2013-2038"),_xll.Woodstock.Analyst.Xcel.UDFs.GetIndicatorValueAverage("OVOLGEPXRECACT1","Toutes les strates",_xll.Woodstock.Analyst.Xcel.UDFs.GetModelFilename(),_xll.Woodstock.Analyst.Xcel.UDFs.GetScenarioIndex(),"2","6")/5*'Répartition par produits (tab)'!$AE$12,_xll.Woodstock.Analyst.Xcel.UDFs.GetIndicatorValue("OVOLGEPXRECACT1","Toutes les strates",_xll.Woodstock.Analyst.Xcel.UDFs.GetModelFilename(),_xll.Woodstock.Analyst.Xcel.UDFs.GetScenarioIndex(),VLOOKUP($A$6,Periode,2,FALSE))/5*'Répartition par produits (tab)'!$AE$12)),0,IF(EXACT($A$6,"Moyenne 2013-2038"),_xll.Woodstock.Analyst.Xcel.UDFs.GetIndicatorValueAverage("OVOLGEPXRECACT1","Toutes les strates",_xll.Woodstock.Analyst.Xcel.UDFs.GetModelFilename(),_xll.Woodstock.Analyst.Xcel.UDFs.GetScenarioIndex(),"2","6")/5*'Répartition par produits (tab)'!$AE$12,_xll.Woodstock.Analyst.Xcel.UDFs.GetIndicatorValue("OVOLGEPXRECACT1","Toutes les strates",_xll.Woodstock.Analyst.Xcel.UDFs.GetModelFilename(),_xll.Woodstock.Analyst.Xcel.UDFs.GetScenarioIndex(),VLOOKUP($A$6,Periode,2,FALSE))/5*'Répartition par produits (tab)'!$AE$12))</f>
        <v>38368.328693479649</v>
      </c>
      <c r="D11" s="159">
        <f>IF(ISERROR(IF(EXACT($A$6,"Moyenne 2013-2038"),_xll.Woodstock.Analyst.Xcel.UDFs.GetIndicatorValueAverage("OVOLPIGRECACT1","Toutes les strates",_xll.Woodstock.Analyst.Xcel.UDFs.GetModelFilename(),_xll.Woodstock.Analyst.Xcel.UDFs.GetScenarioIndex(),"2","6")/5*'Répartition par produits (tab)'!$AE$12,_xll.Woodstock.Analyst.Xcel.UDFs.GetIndicatorValue("OVOLPIGRECACT1","Toutes les strates",_xll.Woodstock.Analyst.Xcel.UDFs.GetModelFilename(),_xll.Woodstock.Analyst.Xcel.UDFs.GetScenarioIndex(),VLOOKUP($A$6,Periode,2,FALSE))/5*'Répartition par produits (tab)'!$AE$12)),0,IF(EXACT($A$6,"Moyenne 2013-2038"),_xll.Woodstock.Analyst.Xcel.UDFs.GetIndicatorValueAverage("OVOLPIGRECACT1","Toutes les strates",_xll.Woodstock.Analyst.Xcel.UDFs.GetModelFilename(),_xll.Woodstock.Analyst.Xcel.UDFs.GetScenarioIndex(),"2","6")/5*'Répartition par produits (tab)'!$AE$12,_xll.Woodstock.Analyst.Xcel.UDFs.GetIndicatorValue("OVOLPIGRECACT1","Toutes les strates",_xll.Woodstock.Analyst.Xcel.UDFs.GetModelFilename(),_xll.Woodstock.Analyst.Xcel.UDFs.GetScenarioIndex(),VLOOKUP($A$6,Periode,2,FALSE))/5*'Répartition par produits (tab)'!$AE$12))</f>
        <v>4872.1249831784453</v>
      </c>
      <c r="E11" s="159">
        <f>IF(ISERROR(IF(EXACT($A$6,"Moyenne 2013-2038"),_xll.Woodstock.Analyst.Xcel.UDFs.GetIndicatorValueAverage("OVOLGMEXRECACT1","Toutes les strates",_xll.Woodstock.Analyst.Xcel.UDFs.GetModelFilename(),_xll.Woodstock.Analyst.Xcel.UDFs.GetScenarioIndex(),"2","6")/5*'Répartition par produits (tab)'!$AE$12,_xll.Woodstock.Analyst.Xcel.UDFs.GetIndicatorValue("OVOLGMEXRECACT1","Toutes les strates",_xll.Woodstock.Analyst.Xcel.UDFs.GetModelFilename(),_xll.Woodstock.Analyst.Xcel.UDFs.GetScenarioIndex(),VLOOKUP($A$6,Periode,2,FALSE))/5*'Répartition par produits (tab)'!$AE$12)),0,IF(EXACT($A$6,"Moyenne 2013-2038"),_xll.Woodstock.Analyst.Xcel.UDFs.GetIndicatorValueAverage("OVOLGMEXRECACT1","Toutes les strates",_xll.Woodstock.Analyst.Xcel.UDFs.GetModelFilename(),_xll.Woodstock.Analyst.Xcel.UDFs.GetScenarioIndex(),"2","6")/5*'Répartition par produits (tab)'!$AE$12,_xll.Woodstock.Analyst.Xcel.UDFs.GetIndicatorValue("OVOLGMEXRECACT1","Toutes les strates",_xll.Woodstock.Analyst.Xcel.UDFs.GetModelFilename(),_xll.Woodstock.Analyst.Xcel.UDFs.GetScenarioIndex(),VLOOKUP($A$6,Periode,2,FALSE))/5*'Répartition par produits (tab)'!$AE$12))</f>
        <v>841.21513186502523</v>
      </c>
      <c r="F11" s="159">
        <f t="shared" ref="F11:F16" si="2">B11+C11+D11+E11</f>
        <v>63697.773488246508</v>
      </c>
      <c r="G11" s="159">
        <f>IF(ISERROR(IF(EXACT($A$6,"Moyenne 2013-2038"),_xll.Woodstock.Analyst.Xcel.UDFs.GetIndicatorValueAverage("OVOLGPINSRECACT1","Toutes les strates",_xll.Woodstock.Analyst.Xcel.UDFs.GetModelFilename(),_xll.Woodstock.Analyst.Xcel.UDFs.GetScenarioIndex(),"2","6")/5*'Répartition par produits (tab)'!$AE$13,_xll.Woodstock.Analyst.Xcel.UDFs.GetIndicatorValue("OVOLGPINSRECACT1","Toutes les strates",_xll.Woodstock.Analyst.Xcel.UDFs.GetModelFilename(),_xll.Woodstock.Analyst.Xcel.UDFs.GetScenarioIndex(),VLOOKUP($A$6,Periode,2,FALSE))/5*'Répartition par produits (tab)'!$AE$13)),0,IF(EXACT($A$6,"Moyenne 2013-2038"),_xll.Woodstock.Analyst.Xcel.UDFs.GetIndicatorValueAverage("OVOLGPINSRECACT1","Toutes les strates",_xll.Woodstock.Analyst.Xcel.UDFs.GetModelFilename(),_xll.Woodstock.Analyst.Xcel.UDFs.GetScenarioIndex(),"2","6")/5*'Répartition par produits (tab)'!$AE$13,_xll.Woodstock.Analyst.Xcel.UDFs.GetIndicatorValue("OVOLGPINSRECACT1","Toutes les strates",_xll.Woodstock.Analyst.Xcel.UDFs.GetModelFilename(),_xll.Woodstock.Analyst.Xcel.UDFs.GetScenarioIndex(),VLOOKUP($A$6,Periode,2,FALSE))/5*'Répartition par produits (tab)'!$AE$13))</f>
        <v>11851.601471229867</v>
      </c>
      <c r="H11" s="159">
        <f>IF(ISERROR(IF(EXACT($A$6,"Moyenne 2013-2038"),_xll.Woodstock.Analyst.Xcel.UDFs.GetIndicatorValueAverage("OVOLPRURECACT1","Toutes les strates",_xll.Woodstock.Analyst.Xcel.UDFs.GetModelFilename(),_xll.Woodstock.Analyst.Xcel.UDFs.GetScenarioIndex(),"2","6")/5*'Répartition par produits (tab)'!$AE$14,_xll.Woodstock.Analyst.Xcel.UDFs.GetIndicatorValue("OVOLPRURECACT1","Toutes les strates",_xll.Woodstock.Analyst.Xcel.UDFs.GetModelFilename(),_xll.Woodstock.Analyst.Xcel.UDFs.GetScenarioIndex(),VLOOKUP($A$6,Periode,2,FALSE))/5*'Répartition par produits (tab)'!$AE$14)),0,IF(EXACT($A$6,"Moyenne 2013-2038"),_xll.Woodstock.Analyst.Xcel.UDFs.GetIndicatorValueAverage("OVOLPRURECACT1","Toutes les strates",_xll.Woodstock.Analyst.Xcel.UDFs.GetModelFilename(),_xll.Woodstock.Analyst.Xcel.UDFs.GetScenarioIndex(),"2","6")/5*'Répartition par produits (tab)'!$AE$14,_xll.Woodstock.Analyst.Xcel.UDFs.GetIndicatorValue("OVOLPRURECACT1","Toutes les strates",_xll.Woodstock.Analyst.Xcel.UDFs.GetModelFilename(),_xll.Woodstock.Analyst.Xcel.UDFs.GetScenarioIndex(),VLOOKUP($A$6,Periode,2,FALSE))/5*'Répartition par produits (tab)'!$AE$14))</f>
        <v>0</v>
      </c>
      <c r="I11" s="159">
        <f>IF(ISERROR(IF(EXACT($A$6,"Moyenne 2013-2038"),_xll.Woodstock.Analyst.Xcel.UDFs.GetIndicatorValueAverage("OVOLTHORECACT1","Toutes les strates",_xll.Woodstock.Analyst.Xcel.UDFs.GetModelFilename(),_xll.Woodstock.Analyst.Xcel.UDFs.GetScenarioIndex(),"2","6")/5*'Répartition par produits (tab)'!$AE$15,_xll.Woodstock.Analyst.Xcel.UDFs.GetIndicatorValue("OVOLTHORECACT1","Toutes les strates",_xll.Woodstock.Analyst.Xcel.UDFs.GetModelFilename(),_xll.Woodstock.Analyst.Xcel.UDFs.GetScenarioIndex(),VLOOKUP($A$6,Periode,2,FALSE))/5*'Répartition par produits (tab)'!$AE$15)),0,IF(EXACT($A$6,"Moyenne 2013-2038"),_xll.Woodstock.Analyst.Xcel.UDFs.GetIndicatorValueAverage("OVOLTHORECACT1","Toutes les strates",_xll.Woodstock.Analyst.Xcel.UDFs.GetModelFilename(),_xll.Woodstock.Analyst.Xcel.UDFs.GetScenarioIndex(),"2","6")/5*'Répartition par produits (tab)'!$AE$15,_xll.Woodstock.Analyst.Xcel.UDFs.GetIndicatorValue("OVOLTHORECACT1","Toutes les strates",_xll.Woodstock.Analyst.Xcel.UDFs.GetModelFilename(),_xll.Woodstock.Analyst.Xcel.UDFs.GetScenarioIndex(),VLOOKUP($A$6,Periode,2,FALSE))/5*'Répartition par produits (tab)'!$AE$15))</f>
        <v>9654.7671173828476</v>
      </c>
      <c r="J11" s="159">
        <f t="shared" ref="J11:J16" si="3">G11+H11+I11</f>
        <v>21506.368588612713</v>
      </c>
      <c r="K11" s="159">
        <f t="shared" ref="K11:K16" si="4">F11+J11</f>
        <v>85204.142076859222</v>
      </c>
      <c r="L11" s="159">
        <f>IF(ISERROR(IF(EXACT($A$6,"Moyenne 2013-2038"),_xll.Woodstock.Analyst.Xcel.UDFs.GetIndicatorValueAverage("OVOLBOPRECACT1","Toutes les strates",_xll.Woodstock.Analyst.Xcel.UDFs.GetModelFilename(),_xll.Woodstock.Analyst.Xcel.UDFs.GetScenarioIndex(),"2","6")/5*'Répartition par produits (tab)'!$AE$18,_xll.Woodstock.Analyst.Xcel.UDFs.GetIndicatorValue("OVOLBOPRECACT1","Toutes les strates",_xll.Woodstock.Analyst.Xcel.UDFs.GetModelFilename(),_xll.Woodstock.Analyst.Xcel.UDFs.GetScenarioIndex(),VLOOKUP($A$6,Periode,2,FALSE))/5*'Répartition par produits (tab)'!$AE$18)),0,IF(EXACT($A$6,"Moyenne 2013-2038"),_xll.Woodstock.Analyst.Xcel.UDFs.GetIndicatorValueAverage("OVOLBOPRECACT1","Toutes les strates",_xll.Woodstock.Analyst.Xcel.UDFs.GetModelFilename(),_xll.Woodstock.Analyst.Xcel.UDFs.GetScenarioIndex(),"2","6")/5*'Répartition par produits (tab)'!$AE$18,_xll.Woodstock.Analyst.Xcel.UDFs.GetIndicatorValue("OVOLBOPRECACT1","Toutes les strates",_xll.Woodstock.Analyst.Xcel.UDFs.GetModelFilename(),_xll.Woodstock.Analyst.Xcel.UDFs.GetScenarioIndex(),VLOOKUP($A$6,Periode,2,FALSE))/5*'Répartition par produits (tab)'!$AE$18))</f>
        <v>56914.823595302631</v>
      </c>
      <c r="M11" s="159">
        <f>IF(ISERROR(IF(EXACT($A$6,"Moyenne 2013-2038"),_xll.Woodstock.Analyst.Xcel.UDFs.GetIndicatorValueAverage("OVOLGPEURECACT1","Toutes les strates",_xll.Woodstock.Analyst.Xcel.UDFs.GetModelFilename(),_xll.Woodstock.Analyst.Xcel.UDFs.GetScenarioIndex(),"2","6")/5*'Répartition par produits (tab)'!$AE$19,_xll.Woodstock.Analyst.Xcel.UDFs.GetIndicatorValue("OVOLGPEURECACT1","Toutes les strates",_xll.Woodstock.Analyst.Xcel.UDFs.GetModelFilename(),_xll.Woodstock.Analyst.Xcel.UDFs.GetScenarioIndex(),VLOOKUP($A$6,Periode,2,FALSE))/5*'Répartition par produits (tab)'!$AE$19)),0,IF(EXACT($A$6,"Moyenne 2013-2038"),_xll.Woodstock.Analyst.Xcel.UDFs.GetIndicatorValueAverage("OVOLGPEURECACT1","Toutes les strates",_xll.Woodstock.Analyst.Xcel.UDFs.GetModelFilename(),_xll.Woodstock.Analyst.Xcel.UDFs.GetScenarioIndex(),"2","6")/5*'Répartition par produits (tab)'!$AE$19,_xll.Woodstock.Analyst.Xcel.UDFs.GetIndicatorValue("OVOLGPEURECACT1","Toutes les strates",_xll.Woodstock.Analyst.Xcel.UDFs.GetModelFilename(),_xll.Woodstock.Analyst.Xcel.UDFs.GetScenarioIndex(),VLOOKUP($A$6,Periode,2,FALSE))/5*'Répartition par produits (tab)'!$AE$19))</f>
        <v>15404.233040451414</v>
      </c>
      <c r="N11" s="159">
        <f>IF(ISERROR(IF(EXACT($A$6,"Moyenne 2013-2038"),_xll.Woodstock.Analyst.Xcel.UDFs.GetIndicatorValueAverage("OVOLERRRECACT1","Toutes les strates",_xll.Woodstock.Analyst.Xcel.UDFs.GetModelFilename(),_xll.Woodstock.Analyst.Xcel.UDFs.GetScenarioIndex(),"2","6")/5*'Répartition par produits (tab)'!$AE$20,_xll.Woodstock.Analyst.Xcel.UDFs.GetIndicatorValue("OVOLERRRECACT1","Toutes les strates",_xll.Woodstock.Analyst.Xcel.UDFs.GetModelFilename(),_xll.Woodstock.Analyst.Xcel.UDFs.GetScenarioIndex(),VLOOKUP($A$6,Periode,2,FALSE))/5*'Répartition par produits (tab)'!$AE$20)),0,IF(EXACT($A$6,"Moyenne 2013-2038"),_xll.Woodstock.Analyst.Xcel.UDFs.GetIndicatorValueAverage("OVOLERRRECACT1","Toutes les strates",_xll.Woodstock.Analyst.Xcel.UDFs.GetModelFilename(),_xll.Woodstock.Analyst.Xcel.UDFs.GetScenarioIndex(),"2","6")/5*'Répartition par produits (tab)'!$AE$20,_xll.Woodstock.Analyst.Xcel.UDFs.GetIndicatorValue("OVOLERRRECACT1","Toutes les strates",_xll.Woodstock.Analyst.Xcel.UDFs.GetModelFilename(),_xll.Woodstock.Analyst.Xcel.UDFs.GetScenarioIndex(),VLOOKUP($A$6,Periode,2,FALSE))/5*'Répartition par produits (tab)'!$AE$20))</f>
        <v>16304.598792930979</v>
      </c>
      <c r="O11" s="159">
        <f t="shared" ref="O11:O16" si="5">P11-L11-M11-N11</f>
        <v>844.98207131497293</v>
      </c>
      <c r="P11" s="159">
        <f>IF(ISERROR(IF(EXACT($A$6,"Moyenne 2013-2038"),_xll.Woodstock.Analyst.Xcel.UDFs.GetIndicatorValueAverage("OVOLGFIRECACT1","Toutes les strates",_xll.Woodstock.Analyst.Xcel.UDFs.GetModelFilename(),_xll.Woodstock.Analyst.Xcel.UDFs.GetScenarioIndex(),"2","6")/5,_xll.Woodstock.Analyst.Xcel.UDFs.GetIndicatorValue("OVOLGFIRECACT1","Toutes les strates",_xll.Woodstock.Analyst.Xcel.UDFs.GetModelFilename(),_xll.Woodstock.Analyst.Xcel.UDFs.GetScenarioIndex(),VLOOKUP($A$6,Periode,2,FALSE))/5)),0,IF(EXACT($A$6,"Moyenne 2013-2038"),_xll.Woodstock.Analyst.Xcel.UDFs.GetIndicatorValueAverage("OVOLGFIRECACT1","Toutes les strates",_xll.Woodstock.Analyst.Xcel.UDFs.GetModelFilename(),_xll.Woodstock.Analyst.Xcel.UDFs.GetScenarioIndex(),"2","6")/5,_xll.Woodstock.Analyst.Xcel.UDFs.GetIndicatorValue("OVOLGFIRECACT1","Toutes les strates",_xll.Woodstock.Analyst.Xcel.UDFs.GetModelFilename(),_xll.Woodstock.Analyst.Xcel.UDFs.GetScenarioIndex(),VLOOKUP($A$6,Periode,2,FALSE))/5))</f>
        <v>89468.637499999997</v>
      </c>
      <c r="Q11" s="159">
        <f>IF(ISERROR(IF(EXACT($A$6,"Moyenne 2013-2038"),_xll.Woodstock.Analyst.Xcel.UDFs.GetIndicatorValueAverage("OVOLBOJRECACT1","Toutes les strates",_xll.Woodstock.Analyst.Xcel.UDFs.GetModelFilename(),_xll.Woodstock.Analyst.Xcel.UDFs.GetScenarioIndex(),"2","6")/5*'Répartition par produits (tab)'!$AE$23,_xll.Woodstock.Analyst.Xcel.UDFs.GetIndicatorValue("OVOLBOJRECACT1","Toutes les strates",_xll.Woodstock.Analyst.Xcel.UDFs.GetModelFilename(),_xll.Woodstock.Analyst.Xcel.UDFs.GetScenarioIndex(),VLOOKUP($A$6,Periode,2,FALSE))/5*'Répartition par produits (tab)'!$AE$23)),0,IF(EXACT($A$6,"Moyenne 2013-2038"),_xll.Woodstock.Analyst.Xcel.UDFs.GetIndicatorValueAverage("OVOLBOJRECACT1","Toutes les strates",_xll.Woodstock.Analyst.Xcel.UDFs.GetModelFilename(),_xll.Woodstock.Analyst.Xcel.UDFs.GetScenarioIndex(),"2","6")/5*'Répartition par produits (tab)'!$AE$23,_xll.Woodstock.Analyst.Xcel.UDFs.GetIndicatorValue("OVOLBOJRECACT1","Toutes les strates",_xll.Woodstock.Analyst.Xcel.UDFs.GetModelFilename(),_xll.Woodstock.Analyst.Xcel.UDFs.GetScenarioIndex(),VLOOKUP($A$6,Periode,2,FALSE))/5*'Répartition par produits (tab)'!$AE$23))</f>
        <v>18897.869896391945</v>
      </c>
      <c r="R11" s="159">
        <f>IF(ISERROR(IF(EXACT($A$6,"Moyenne 2013-2038"),_xll.Woodstock.Analyst.Xcel.UDFs.GetIndicatorValueAverage("OVOLERSRECACT1","Toutes les strates",_xll.Woodstock.Analyst.Xcel.UDFs.GetModelFilename(),_xll.Woodstock.Analyst.Xcel.UDFs.GetScenarioIndex(),"2","6")/5*'Répartition par produits (tab)'!$AE$24,_xll.Woodstock.Analyst.Xcel.UDFs.GetIndicatorValue("OVOLERSRECACT1","Toutes les strates",_xll.Woodstock.Analyst.Xcel.UDFs.GetModelFilename(),_xll.Woodstock.Analyst.Xcel.UDFs.GetScenarioIndex(),VLOOKUP($A$6,Periode,2,FALSE))/5*'Répartition par produits (tab)'!$AE$24)),0,IF(EXACT($A$6,"Moyenne 2013-2038"),_xll.Woodstock.Analyst.Xcel.UDFs.GetIndicatorValueAverage("OVOLERSRECACT1","Toutes les strates",_xll.Woodstock.Analyst.Xcel.UDFs.GetModelFilename(),_xll.Woodstock.Analyst.Xcel.UDFs.GetScenarioIndex(),"2","6")/5*'Répartition par produits (tab)'!$AE$24,_xll.Woodstock.Analyst.Xcel.UDFs.GetIndicatorValue("OVOLERSRECACT1","Toutes les strates",_xll.Woodstock.Analyst.Xcel.UDFs.GetModelFilename(),_xll.Woodstock.Analyst.Xcel.UDFs.GetScenarioIndex(),VLOOKUP($A$6,Periode,2,FALSE))/5*'Répartition par produits (tab)'!$AE$24))</f>
        <v>2591.5340674831373</v>
      </c>
      <c r="S11" s="159">
        <f t="shared" ref="S11:S16" si="6">T11-Q11-R11</f>
        <v>883.78884812491879</v>
      </c>
      <c r="T11" s="159">
        <f>IF(ISERROR(IF(EXACT($A$6,"Moyenne 2013-2038"),_xll.Woodstock.Analyst.Xcel.UDFs.GetIndicatorValueAverage("OVOLGFTRECACT1","Toutes les strates",_xll.Woodstock.Analyst.Xcel.UDFs.GetModelFilename(),_xll.Woodstock.Analyst.Xcel.UDFs.GetScenarioIndex(),"2","6")/5,_xll.Woodstock.Analyst.Xcel.UDFs.GetIndicatorValue("OVOLGFTRECACT1","Toutes les strates",_xll.Woodstock.Analyst.Xcel.UDFs.GetModelFilename(),_xll.Woodstock.Analyst.Xcel.UDFs.GetScenarioIndex(),VLOOKUP($A$6,Periode,2,FALSE))/5)),0,IF(EXACT($A$6,"Moyenne 2013-2038"),_xll.Woodstock.Analyst.Xcel.UDFs.GetIndicatorValueAverage("OVOLGFTRECACT1","Toutes les strates",_xll.Woodstock.Analyst.Xcel.UDFs.GetModelFilename(),_xll.Woodstock.Analyst.Xcel.UDFs.GetScenarioIndex(),"2","6")/5,_xll.Woodstock.Analyst.Xcel.UDFs.GetIndicatorValue("OVOLGFTRECACT1","Toutes les strates",_xll.Woodstock.Analyst.Xcel.UDFs.GetModelFilename(),_xll.Woodstock.Analyst.Xcel.UDFs.GetScenarioIndex(),VLOOKUP($A$6,Periode,2,FALSE))/5))</f>
        <v>22373.192812000001</v>
      </c>
      <c r="U11" s="159">
        <f t="shared" si="1"/>
        <v>197045.97238885923</v>
      </c>
    </row>
    <row r="12" spans="1:21" hidden="1" x14ac:dyDescent="0.25">
      <c r="A12" s="128" t="s">
        <v>1254</v>
      </c>
      <c r="B12" s="159">
        <f>IF(ISERROR(IF(EXACT($A$6,"Moyenne 2013-2038"),_xll.Woodstock.Analyst.Xcel.UDFs.GetIndicatorValueAverage("OVOLSABRECACT2","Toutes les strates",_xll.Woodstock.Analyst.Xcel.UDFs.GetModelFilename(),_xll.Woodstock.Analyst.Xcel.UDFs.GetScenarioIndex(),"2","6")/5*'Répartition par produits (tab)'!$AE$12,_xll.Woodstock.Analyst.Xcel.UDFs.GetIndicatorValue("OVOLSABRECACT2","Toutes les strates",_xll.Woodstock.Analyst.Xcel.UDFs.GetModelFilename(),_xll.Woodstock.Analyst.Xcel.UDFs.GetScenarioIndex(),VLOOKUP($A$6,Periode,2,FALSE))/5*'Répartition par produits (tab)'!$AE$12)),0,IF(EXACT($A$6,"Moyenne 2013-2038"),_xll.Woodstock.Analyst.Xcel.UDFs.GetIndicatorValueAverage("OVOLSABRECACT2","Toutes les strates",_xll.Woodstock.Analyst.Xcel.UDFs.GetModelFilename(),_xll.Woodstock.Analyst.Xcel.UDFs.GetScenarioIndex(),"2","6")/5*'Répartition par produits (tab)'!$AE$12,_xll.Woodstock.Analyst.Xcel.UDFs.GetIndicatorValue("OVOLSABRECACT2","Toutes les strates",_xll.Woodstock.Analyst.Xcel.UDFs.GetModelFilename(),_xll.Woodstock.Analyst.Xcel.UDFs.GetScenarioIndex(),VLOOKUP($A$6,Periode,2,FALSE))/5*'Répartition par produits (tab)'!$AE$12))</f>
        <v>8338.9219098240974</v>
      </c>
      <c r="C12" s="159">
        <f>IF(ISERROR(IF(EXACT($A$6,"Moyenne 2013-2038"),_xll.Woodstock.Analyst.Xcel.UDFs.GetIndicatorValueAverage("OVOLGEPXRECACT2","Toutes les strates",_xll.Woodstock.Analyst.Xcel.UDFs.GetModelFilename(),_xll.Woodstock.Analyst.Xcel.UDFs.GetScenarioIndex(),"2","6")/5*'Répartition par produits (tab)'!$AE$12,_xll.Woodstock.Analyst.Xcel.UDFs.GetIndicatorValue("OVOLGEPXRECACT2","Toutes les strates",_xll.Woodstock.Analyst.Xcel.UDFs.GetModelFilename(),_xll.Woodstock.Analyst.Xcel.UDFs.GetScenarioIndex(),VLOOKUP($A$6,Periode,2,FALSE))/5*'Répartition par produits (tab)'!$AE$12)),0,IF(EXACT($A$6,"Moyenne 2013-2038"),_xll.Woodstock.Analyst.Xcel.UDFs.GetIndicatorValueAverage("OVOLGEPXRECACT2","Toutes les strates",_xll.Woodstock.Analyst.Xcel.UDFs.GetModelFilename(),_xll.Woodstock.Analyst.Xcel.UDFs.GetScenarioIndex(),"2","6")/5*'Répartition par produits (tab)'!$AE$12,_xll.Woodstock.Analyst.Xcel.UDFs.GetIndicatorValue("OVOLGEPXRECACT2","Toutes les strates",_xll.Woodstock.Analyst.Xcel.UDFs.GetModelFilename(),_xll.Woodstock.Analyst.Xcel.UDFs.GetScenarioIndex(),VLOOKUP($A$6,Periode,2,FALSE))/5*'Répartition par produits (tab)'!$AE$12))</f>
        <v>29324.00836044949</v>
      </c>
      <c r="D12" s="159">
        <f>IF(ISERROR(IF(EXACT($A$6,"Moyenne 2013-2038"),_xll.Woodstock.Analyst.Xcel.UDFs.GetIndicatorValueAverage("OVOLPIGRECACT2","Toutes les strates",_xll.Woodstock.Analyst.Xcel.UDFs.GetModelFilename(),_xll.Woodstock.Analyst.Xcel.UDFs.GetScenarioIndex(),"2","6")/5*'Répartition par produits (tab)'!$AE$12,_xll.Woodstock.Analyst.Xcel.UDFs.GetIndicatorValue("OVOLPIGRECACT2","Toutes les strates",_xll.Woodstock.Analyst.Xcel.UDFs.GetModelFilename(),_xll.Woodstock.Analyst.Xcel.UDFs.GetScenarioIndex(),VLOOKUP($A$6,Periode,2,FALSE))/5*'Répartition par produits (tab)'!$AE$12)),0,IF(EXACT($A$6,"Moyenne 2013-2038"),_xll.Woodstock.Analyst.Xcel.UDFs.GetIndicatorValueAverage("OVOLPIGRECACT2","Toutes les strates",_xll.Woodstock.Analyst.Xcel.UDFs.GetModelFilename(),_xll.Woodstock.Analyst.Xcel.UDFs.GetScenarioIndex(),"2","6")/5*'Répartition par produits (tab)'!$AE$12,_xll.Woodstock.Analyst.Xcel.UDFs.GetIndicatorValue("OVOLPIGRECACT2","Toutes les strates",_xll.Woodstock.Analyst.Xcel.UDFs.GetModelFilename(),_xll.Woodstock.Analyst.Xcel.UDFs.GetScenarioIndex(),VLOOKUP($A$6,Periode,2,FALSE))/5*'Répartition par produits (tab)'!$AE$12))</f>
        <v>8287.521770457297</v>
      </c>
      <c r="E12" s="159">
        <f>IF(ISERROR(IF(EXACT($A$6,"Moyenne 2013-2038"),_xll.Woodstock.Analyst.Xcel.UDFs.GetIndicatorValueAverage("OVOLGMEXRECACT2","Toutes les strates",_xll.Woodstock.Analyst.Xcel.UDFs.GetModelFilename(),_xll.Woodstock.Analyst.Xcel.UDFs.GetScenarioIndex(),"2","6")/5*'Répartition par produits (tab)'!$AE$12,_xll.Woodstock.Analyst.Xcel.UDFs.GetIndicatorValue("OVOLGMEXRECACT2","Toutes les strates",_xll.Woodstock.Analyst.Xcel.UDFs.GetModelFilename(),_xll.Woodstock.Analyst.Xcel.UDFs.GetScenarioIndex(),VLOOKUP($A$6,Periode,2,FALSE))/5*'Répartition par produits (tab)'!$AE$12)),0,IF(EXACT($A$6,"Moyenne 2013-2038"),_xll.Woodstock.Analyst.Xcel.UDFs.GetIndicatorValueAverage("OVOLGMEXRECACT2","Toutes les strates",_xll.Woodstock.Analyst.Xcel.UDFs.GetModelFilename(),_xll.Woodstock.Analyst.Xcel.UDFs.GetScenarioIndex(),"2","6")/5*'Répartition par produits (tab)'!$AE$12,_xll.Woodstock.Analyst.Xcel.UDFs.GetIndicatorValue("OVOLGMEXRECACT2","Toutes les strates",_xll.Woodstock.Analyst.Xcel.UDFs.GetModelFilename(),_xll.Woodstock.Analyst.Xcel.UDFs.GetScenarioIndex(),VLOOKUP($A$6,Periode,2,FALSE))/5*'Répartition par produits (tab)'!$AE$12))</f>
        <v>1017.1530036307115</v>
      </c>
      <c r="F12" s="159">
        <f t="shared" si="2"/>
        <v>46967.605044361597</v>
      </c>
      <c r="G12" s="159">
        <f>IF(ISERROR(IF(EXACT($A$6,"Moyenne 2013-2038"),_xll.Woodstock.Analyst.Xcel.UDFs.GetIndicatorValueAverage("OVOLGPINSRECACT2","Toutes les strates",_xll.Woodstock.Analyst.Xcel.UDFs.GetModelFilename(),_xll.Woodstock.Analyst.Xcel.UDFs.GetScenarioIndex(),"2","6")/5*'Répartition par produits (tab)'!$AE$13,_xll.Woodstock.Analyst.Xcel.UDFs.GetIndicatorValue("OVOLGPINSRECACT2","Toutes les strates",_xll.Woodstock.Analyst.Xcel.UDFs.GetModelFilename(),_xll.Woodstock.Analyst.Xcel.UDFs.GetScenarioIndex(),VLOOKUP($A$6,Periode,2,FALSE))/5*'Répartition par produits (tab)'!$AE$13)),0,IF(EXACT($A$6,"Moyenne 2013-2038"),_xll.Woodstock.Analyst.Xcel.UDFs.GetIndicatorValueAverage("OVOLGPINSRECACT2","Toutes les strates",_xll.Woodstock.Analyst.Xcel.UDFs.GetModelFilename(),_xll.Woodstock.Analyst.Xcel.UDFs.GetScenarioIndex(),"2","6")/5*'Répartition par produits (tab)'!$AE$13,_xll.Woodstock.Analyst.Xcel.UDFs.GetIndicatorValue("OVOLGPINSRECACT2","Toutes les strates",_xll.Woodstock.Analyst.Xcel.UDFs.GetModelFilename(),_xll.Woodstock.Analyst.Xcel.UDFs.GetScenarioIndex(),VLOOKUP($A$6,Periode,2,FALSE))/5*'Répartition par produits (tab)'!$AE$13))</f>
        <v>7155.6626578868691</v>
      </c>
      <c r="H12" s="159">
        <f>IF(ISERROR(IF(EXACT($A$6,"Moyenne 2013-2038"),_xll.Woodstock.Analyst.Xcel.UDFs.GetIndicatorValueAverage("OVOLPRURECACT2","Toutes les strates",_xll.Woodstock.Analyst.Xcel.UDFs.GetModelFilename(),_xll.Woodstock.Analyst.Xcel.UDFs.GetScenarioIndex(),"2","6")/5*'Répartition par produits (tab)'!$AE$14,_xll.Woodstock.Analyst.Xcel.UDFs.GetIndicatorValue("OVOLPRURECACT2","Toutes les strates",_xll.Woodstock.Analyst.Xcel.UDFs.GetModelFilename(),_xll.Woodstock.Analyst.Xcel.UDFs.GetScenarioIndex(),VLOOKUP($A$6,Periode,2,FALSE))/5*'Répartition par produits (tab)'!$AE$14)),0,IF(EXACT($A$6,"Moyenne 2013-2038"),_xll.Woodstock.Analyst.Xcel.UDFs.GetIndicatorValueAverage("OVOLPRURECACT2","Toutes les strates",_xll.Woodstock.Analyst.Xcel.UDFs.GetModelFilename(),_xll.Woodstock.Analyst.Xcel.UDFs.GetScenarioIndex(),"2","6")/5*'Répartition par produits (tab)'!$AE$14,_xll.Woodstock.Analyst.Xcel.UDFs.GetIndicatorValue("OVOLPRURECACT2","Toutes les strates",_xll.Woodstock.Analyst.Xcel.UDFs.GetModelFilename(),_xll.Woodstock.Analyst.Xcel.UDFs.GetScenarioIndex(),VLOOKUP($A$6,Periode,2,FALSE))/5*'Répartition par produits (tab)'!$AE$14))</f>
        <v>0</v>
      </c>
      <c r="I12" s="159">
        <f>IF(ISERROR(IF(EXACT($A$6,"Moyenne 2013-2038"),_xll.Woodstock.Analyst.Xcel.UDFs.GetIndicatorValueAverage("OVOLTHORECACT2","Toutes les strates",_xll.Woodstock.Analyst.Xcel.UDFs.GetModelFilename(),_xll.Woodstock.Analyst.Xcel.UDFs.GetScenarioIndex(),"2","6")/5*'Répartition par produits (tab)'!$AE$15,_xll.Woodstock.Analyst.Xcel.UDFs.GetIndicatorValue("OVOLTHORECACT2","Toutes les strates",_xll.Woodstock.Analyst.Xcel.UDFs.GetModelFilename(),_xll.Woodstock.Analyst.Xcel.UDFs.GetScenarioIndex(),VLOOKUP($A$6,Periode,2,FALSE))/5*'Répartition par produits (tab)'!$AE$15)),0,IF(EXACT($A$6,"Moyenne 2013-2038"),_xll.Woodstock.Analyst.Xcel.UDFs.GetIndicatorValueAverage("OVOLTHORECACT2","Toutes les strates",_xll.Woodstock.Analyst.Xcel.UDFs.GetModelFilename(),_xll.Woodstock.Analyst.Xcel.UDFs.GetScenarioIndex(),"2","6")/5*'Répartition par produits (tab)'!$AE$15,_xll.Woodstock.Analyst.Xcel.UDFs.GetIndicatorValue("OVOLTHORECACT2","Toutes les strates",_xll.Woodstock.Analyst.Xcel.UDFs.GetModelFilename(),_xll.Woodstock.Analyst.Xcel.UDFs.GetScenarioIndex(),VLOOKUP($A$6,Periode,2,FALSE))/5*'Répartition par produits (tab)'!$AE$15))</f>
        <v>2276.1937100707332</v>
      </c>
      <c r="J12" s="159">
        <f t="shared" si="3"/>
        <v>9431.8563679576018</v>
      </c>
      <c r="K12" s="159">
        <f t="shared" si="4"/>
        <v>56399.4614123192</v>
      </c>
      <c r="L12" s="159">
        <f>IF(ISERROR(IF(EXACT($A$6,"Moyenne 2013-2038"),_xll.Woodstock.Analyst.Xcel.UDFs.GetIndicatorValueAverage("OVOLBOPRECACT2","Toutes les strates",_xll.Woodstock.Analyst.Xcel.UDFs.GetModelFilename(),_xll.Woodstock.Analyst.Xcel.UDFs.GetScenarioIndex(),"2","6")/5*'Répartition par produits (tab)'!$AE$18,_xll.Woodstock.Analyst.Xcel.UDFs.GetIndicatorValue("OVOLBOPRECACT2","Toutes les strates",_xll.Woodstock.Analyst.Xcel.UDFs.GetModelFilename(),_xll.Woodstock.Analyst.Xcel.UDFs.GetScenarioIndex(),VLOOKUP($A$6,Periode,2,FALSE))/5*'Répartition par produits (tab)'!$AE$18)),0,IF(EXACT($A$6,"Moyenne 2013-2038"),_xll.Woodstock.Analyst.Xcel.UDFs.GetIndicatorValueAverage("OVOLBOPRECACT2","Toutes les strates",_xll.Woodstock.Analyst.Xcel.UDFs.GetModelFilename(),_xll.Woodstock.Analyst.Xcel.UDFs.GetScenarioIndex(),"2","6")/5*'Répartition par produits (tab)'!$AE$18,_xll.Woodstock.Analyst.Xcel.UDFs.GetIndicatorValue("OVOLBOPRECACT2","Toutes les strates",_xll.Woodstock.Analyst.Xcel.UDFs.GetModelFilename(),_xll.Woodstock.Analyst.Xcel.UDFs.GetScenarioIndex(),VLOOKUP($A$6,Periode,2,FALSE))/5*'Répartition par produits (tab)'!$AE$18))</f>
        <v>15498.352910706613</v>
      </c>
      <c r="M12" s="159">
        <f>IF(ISERROR(IF(EXACT($A$6,"Moyenne 2013-2038"),_xll.Woodstock.Analyst.Xcel.UDFs.GetIndicatorValueAverage("OVOLGPEURECACT2","Toutes les strates",_xll.Woodstock.Analyst.Xcel.UDFs.GetModelFilename(),_xll.Woodstock.Analyst.Xcel.UDFs.GetScenarioIndex(),"2","6")/5*'Répartition par produits (tab)'!$AE$19,_xll.Woodstock.Analyst.Xcel.UDFs.GetIndicatorValue("OVOLGPEURECACT2","Toutes les strates",_xll.Woodstock.Analyst.Xcel.UDFs.GetModelFilename(),_xll.Woodstock.Analyst.Xcel.UDFs.GetScenarioIndex(),VLOOKUP($A$6,Periode,2,FALSE))/5*'Répartition par produits (tab)'!$AE$19)),0,IF(EXACT($A$6,"Moyenne 2013-2038"),_xll.Woodstock.Analyst.Xcel.UDFs.GetIndicatorValueAverage("OVOLGPEURECACT2","Toutes les strates",_xll.Woodstock.Analyst.Xcel.UDFs.GetModelFilename(),_xll.Woodstock.Analyst.Xcel.UDFs.GetScenarioIndex(),"2","6")/5*'Répartition par produits (tab)'!$AE$19,_xll.Woodstock.Analyst.Xcel.UDFs.GetIndicatorValue("OVOLGPEURECACT2","Toutes les strates",_xll.Woodstock.Analyst.Xcel.UDFs.GetModelFilename(),_xll.Woodstock.Analyst.Xcel.UDFs.GetScenarioIndex(),VLOOKUP($A$6,Periode,2,FALSE))/5*'Répartition par produits (tab)'!$AE$19))</f>
        <v>3652.2028346825928</v>
      </c>
      <c r="N12" s="159">
        <f>IF(ISERROR(IF(EXACT($A$6,"Moyenne 2013-2038"),_xll.Woodstock.Analyst.Xcel.UDFs.GetIndicatorValueAverage("OVOLERRRECACT2","Toutes les strates",_xll.Woodstock.Analyst.Xcel.UDFs.GetModelFilename(),_xll.Woodstock.Analyst.Xcel.UDFs.GetScenarioIndex(),"2","6")/5*'Répartition par produits (tab)'!$AE$20,_xll.Woodstock.Analyst.Xcel.UDFs.GetIndicatorValue("OVOLERRRECACT2","Toutes les strates",_xll.Woodstock.Analyst.Xcel.UDFs.GetModelFilename(),_xll.Woodstock.Analyst.Xcel.UDFs.GetScenarioIndex(),VLOOKUP($A$6,Periode,2,FALSE))/5*'Répartition par produits (tab)'!$AE$20)),0,IF(EXACT($A$6,"Moyenne 2013-2038"),_xll.Woodstock.Analyst.Xcel.UDFs.GetIndicatorValueAverage("OVOLERRRECACT2","Toutes les strates",_xll.Woodstock.Analyst.Xcel.UDFs.GetModelFilename(),_xll.Woodstock.Analyst.Xcel.UDFs.GetScenarioIndex(),"2","6")/5*'Répartition par produits (tab)'!$AE$20,_xll.Woodstock.Analyst.Xcel.UDFs.GetIndicatorValue("OVOLERRRECACT2","Toutes les strates",_xll.Woodstock.Analyst.Xcel.UDFs.GetModelFilename(),_xll.Woodstock.Analyst.Xcel.UDFs.GetScenarioIndex(),VLOOKUP($A$6,Periode,2,FALSE))/5*'Répartition par produits (tab)'!$AE$20))</f>
        <v>3590.7024505203135</v>
      </c>
      <c r="O12" s="159">
        <f t="shared" si="5"/>
        <v>247.2796160904827</v>
      </c>
      <c r="P12" s="159">
        <f>IF(ISERROR(IF(EXACT($A$6,"Moyenne 2013-2038"),_xll.Woodstock.Analyst.Xcel.UDFs.GetIndicatorValueAverage("OVOLGFIRECACT2","Toutes les strates",_xll.Woodstock.Analyst.Xcel.UDFs.GetModelFilename(),_xll.Woodstock.Analyst.Xcel.UDFs.GetScenarioIndex(),"2","6")/5,_xll.Woodstock.Analyst.Xcel.UDFs.GetIndicatorValue("OVOLGFIRECACT2","Toutes les strates",_xll.Woodstock.Analyst.Xcel.UDFs.GetModelFilename(),_xll.Woodstock.Analyst.Xcel.UDFs.GetScenarioIndex(),VLOOKUP($A$6,Periode,2,FALSE))/5)),0,IF(EXACT($A$6,"Moyenne 2013-2038"),_xll.Woodstock.Analyst.Xcel.UDFs.GetIndicatorValueAverage("OVOLGFIRECACT2","Toutes les strates",_xll.Woodstock.Analyst.Xcel.UDFs.GetModelFilename(),_xll.Woodstock.Analyst.Xcel.UDFs.GetScenarioIndex(),"2","6")/5,_xll.Woodstock.Analyst.Xcel.UDFs.GetIndicatorValue("OVOLGFIRECACT2","Toutes les strates",_xll.Woodstock.Analyst.Xcel.UDFs.GetModelFilename(),_xll.Woodstock.Analyst.Xcel.UDFs.GetScenarioIndex(),VLOOKUP($A$6,Periode,2,FALSE))/5))</f>
        <v>22988.537812000002</v>
      </c>
      <c r="Q12" s="159">
        <f>IF(ISERROR(IF(EXACT($A$6,"Moyenne 2013-2038"),_xll.Woodstock.Analyst.Xcel.UDFs.GetIndicatorValueAverage("OVOLBOJRECACT2","Toutes les strates",_xll.Woodstock.Analyst.Xcel.UDFs.GetModelFilename(),_xll.Woodstock.Analyst.Xcel.UDFs.GetScenarioIndex(),"2","6")/5*'Répartition par produits (tab)'!$AE$23,_xll.Woodstock.Analyst.Xcel.UDFs.GetIndicatorValue("OVOLBOJRECACT2","Toutes les strates",_xll.Woodstock.Analyst.Xcel.UDFs.GetModelFilename(),_xll.Woodstock.Analyst.Xcel.UDFs.GetScenarioIndex(),VLOOKUP($A$6,Periode,2,FALSE))/5*'Répartition par produits (tab)'!$AE$23)),0,IF(EXACT($A$6,"Moyenne 2013-2038"),_xll.Woodstock.Analyst.Xcel.UDFs.GetIndicatorValueAverage("OVOLBOJRECACT2","Toutes les strates",_xll.Woodstock.Analyst.Xcel.UDFs.GetModelFilename(),_xll.Woodstock.Analyst.Xcel.UDFs.GetScenarioIndex(),"2","6")/5*'Répartition par produits (tab)'!$AE$23,_xll.Woodstock.Analyst.Xcel.UDFs.GetIndicatorValue("OVOLBOJRECACT2","Toutes les strates",_xll.Woodstock.Analyst.Xcel.UDFs.GetModelFilename(),_xll.Woodstock.Analyst.Xcel.UDFs.GetScenarioIndex(),VLOOKUP($A$6,Periode,2,FALSE))/5*'Répartition par produits (tab)'!$AE$23))</f>
        <v>4479.2422424329761</v>
      </c>
      <c r="R12" s="159">
        <f>IF(ISERROR(IF(EXACT($A$6,"Moyenne 2013-2038"),_xll.Woodstock.Analyst.Xcel.UDFs.GetIndicatorValueAverage("OVOLERSRECACT2","Toutes les strates",_xll.Woodstock.Analyst.Xcel.UDFs.GetModelFilename(),_xll.Woodstock.Analyst.Xcel.UDFs.GetScenarioIndex(),"2","6")/5*'Répartition par produits (tab)'!$AE$24,_xll.Woodstock.Analyst.Xcel.UDFs.GetIndicatorValue("OVOLERSRECACT2","Toutes les strates",_xll.Woodstock.Analyst.Xcel.UDFs.GetModelFilename(),_xll.Woodstock.Analyst.Xcel.UDFs.GetScenarioIndex(),VLOOKUP($A$6,Periode,2,FALSE))/5*'Répartition par produits (tab)'!$AE$24)),0,IF(EXACT($A$6,"Moyenne 2013-2038"),_xll.Woodstock.Analyst.Xcel.UDFs.GetIndicatorValueAverage("OVOLERSRECACT2","Toutes les strates",_xll.Woodstock.Analyst.Xcel.UDFs.GetModelFilename(),_xll.Woodstock.Analyst.Xcel.UDFs.GetScenarioIndex(),"2","6")/5*'Répartition par produits (tab)'!$AE$24,_xll.Woodstock.Analyst.Xcel.UDFs.GetIndicatorValue("OVOLERSRECACT2","Toutes les strates",_xll.Woodstock.Analyst.Xcel.UDFs.GetModelFilename(),_xll.Woodstock.Analyst.Xcel.UDFs.GetScenarioIndex(),VLOOKUP($A$6,Periode,2,FALSE))/5*'Répartition par produits (tab)'!$AE$24))</f>
        <v>154.86663502100635</v>
      </c>
      <c r="S12" s="159">
        <f t="shared" si="6"/>
        <v>245.51999054601822</v>
      </c>
      <c r="T12" s="159">
        <f>IF(ISERROR(IF(EXACT($A$6,"Moyenne 2013-2038"),_xll.Woodstock.Analyst.Xcel.UDFs.GetIndicatorValueAverage("OVOLGFTRECACT2","Toutes les strates",_xll.Woodstock.Analyst.Xcel.UDFs.GetModelFilename(),_xll.Woodstock.Analyst.Xcel.UDFs.GetScenarioIndex(),"2","6")/5,_xll.Woodstock.Analyst.Xcel.UDFs.GetIndicatorValue("OVOLGFTRECACT2","Toutes les strates",_xll.Woodstock.Analyst.Xcel.UDFs.GetModelFilename(),_xll.Woodstock.Analyst.Xcel.UDFs.GetScenarioIndex(),VLOOKUP($A$6,Periode,2,FALSE))/5)),0,IF(EXACT($A$6,"Moyenne 2013-2038"),_xll.Woodstock.Analyst.Xcel.UDFs.GetIndicatorValueAverage("OVOLGFTRECACT2","Toutes les strates",_xll.Woodstock.Analyst.Xcel.UDFs.GetModelFilename(),_xll.Woodstock.Analyst.Xcel.UDFs.GetScenarioIndex(),"2","6")/5,_xll.Woodstock.Analyst.Xcel.UDFs.GetIndicatorValue("OVOLGFTRECACT2","Toutes les strates",_xll.Woodstock.Analyst.Xcel.UDFs.GetModelFilename(),_xll.Woodstock.Analyst.Xcel.UDFs.GetScenarioIndex(),VLOOKUP($A$6,Periode,2,FALSE))/5))</f>
        <v>4879.6288680000007</v>
      </c>
      <c r="U12" s="159">
        <f t="shared" si="1"/>
        <v>84267.62809231921</v>
      </c>
    </row>
    <row r="13" spans="1:21" hidden="1" x14ac:dyDescent="0.25">
      <c r="A13" s="128" t="s">
        <v>1255</v>
      </c>
      <c r="B13" s="159">
        <f>IF(ISERROR(IF(EXACT($A$6,"Moyenne 2013-2038"),_xll.Woodstock.Analyst.Xcel.UDFs.GetIndicatorValueAverage("OVOLSABRECACT3","Toutes les strates",_xll.Woodstock.Analyst.Xcel.UDFs.GetModelFilename(),_xll.Woodstock.Analyst.Xcel.UDFs.GetScenarioIndex(),"2","6")/5*'Répartition par produits (tab)'!$AE$12,_xll.Woodstock.Analyst.Xcel.UDFs.GetIndicatorValue("OVOLSABRECACT3","Toutes les strates",_xll.Woodstock.Analyst.Xcel.UDFs.GetModelFilename(),_xll.Woodstock.Analyst.Xcel.UDFs.GetScenarioIndex(),VLOOKUP($A$6,Periode,2,FALSE))/5*'Répartition par produits (tab)'!$AE$12)),0,IF(EXACT($A$6,"Moyenne 2013-2038"),_xll.Woodstock.Analyst.Xcel.UDFs.GetIndicatorValueAverage("OVOLSABRECACT3","Toutes les strates",_xll.Woodstock.Analyst.Xcel.UDFs.GetModelFilename(),_xll.Woodstock.Analyst.Xcel.UDFs.GetScenarioIndex(),"2","6")/5*'Répartition par produits (tab)'!$AE$12,_xll.Woodstock.Analyst.Xcel.UDFs.GetIndicatorValue("OVOLSABRECACT3","Toutes les strates",_xll.Woodstock.Analyst.Xcel.UDFs.GetModelFilename(),_xll.Woodstock.Analyst.Xcel.UDFs.GetScenarioIndex(),VLOOKUP($A$6,Periode,2,FALSE))/5*'Répartition par produits (tab)'!$AE$12))</f>
        <v>1108.1835409527096</v>
      </c>
      <c r="C13" s="159">
        <f>IF(ISERROR(IF(EXACT($A$6,"Moyenne 2013-2038"),_xll.Woodstock.Analyst.Xcel.UDFs.GetIndicatorValueAverage("OVOLGEPXRECACT3","Toutes les strates",_xll.Woodstock.Analyst.Xcel.UDFs.GetModelFilename(),_xll.Woodstock.Analyst.Xcel.UDFs.GetScenarioIndex(),"2","6")/5*'Répartition par produits (tab)'!$AE$12,_xll.Woodstock.Analyst.Xcel.UDFs.GetIndicatorValue("OVOLGEPXRECACT3","Toutes les strates",_xll.Woodstock.Analyst.Xcel.UDFs.GetModelFilename(),_xll.Woodstock.Analyst.Xcel.UDFs.GetScenarioIndex(),VLOOKUP($A$6,Periode,2,FALSE))/5*'Répartition par produits (tab)'!$AE$12)),0,IF(EXACT($A$6,"Moyenne 2013-2038"),_xll.Woodstock.Analyst.Xcel.UDFs.GetIndicatorValueAverage("OVOLGEPXRECACT3","Toutes les strates",_xll.Woodstock.Analyst.Xcel.UDFs.GetModelFilename(),_xll.Woodstock.Analyst.Xcel.UDFs.GetScenarioIndex(),"2","6")/5*'Répartition par produits (tab)'!$AE$12,_xll.Woodstock.Analyst.Xcel.UDFs.GetIndicatorValue("OVOLGEPXRECACT3","Toutes les strates",_xll.Woodstock.Analyst.Xcel.UDFs.GetModelFilename(),_xll.Woodstock.Analyst.Xcel.UDFs.GetScenarioIndex(),VLOOKUP($A$6,Periode,2,FALSE))/5*'Répartition par produits (tab)'!$AE$12))</f>
        <v>2174.0555406647095</v>
      </c>
      <c r="D13" s="159">
        <f>IF(ISERROR(IF(EXACT($A$6,"Moyenne 2013-2038"),_xll.Woodstock.Analyst.Xcel.UDFs.GetIndicatorValueAverage("OVOLPIGRECACT3","Toutes les strates",_xll.Woodstock.Analyst.Xcel.UDFs.GetModelFilename(),_xll.Woodstock.Analyst.Xcel.UDFs.GetScenarioIndex(),"2","6")/5*'Répartition par produits (tab)'!$AE$12,_xll.Woodstock.Analyst.Xcel.UDFs.GetIndicatorValue("OVOLPIGRECACT3","Toutes les strates",_xll.Woodstock.Analyst.Xcel.UDFs.GetModelFilename(),_xll.Woodstock.Analyst.Xcel.UDFs.GetScenarioIndex(),VLOOKUP($A$6,Periode,2,FALSE))/5*'Répartition par produits (tab)'!$AE$12)),0,IF(EXACT($A$6,"Moyenne 2013-2038"),_xll.Woodstock.Analyst.Xcel.UDFs.GetIndicatorValueAverage("OVOLPIGRECACT3","Toutes les strates",_xll.Woodstock.Analyst.Xcel.UDFs.GetModelFilename(),_xll.Woodstock.Analyst.Xcel.UDFs.GetScenarioIndex(),"2","6")/5*'Répartition par produits (tab)'!$AE$12,_xll.Woodstock.Analyst.Xcel.UDFs.GetIndicatorValue("OVOLPIGRECACT3","Toutes les strates",_xll.Woodstock.Analyst.Xcel.UDFs.GetModelFilename(),_xll.Woodstock.Analyst.Xcel.UDFs.GetScenarioIndex(),VLOOKUP($A$6,Periode,2,FALSE))/5*'Répartition par produits (tab)'!$AE$12))</f>
        <v>45.158033033226985</v>
      </c>
      <c r="E13" s="159">
        <f>IF(ISERROR(IF(EXACT($A$6,"Moyenne 2013-2038"),_xll.Woodstock.Analyst.Xcel.UDFs.GetIndicatorValueAverage("OVOLGMEXRECACT3","Toutes les strates",_xll.Woodstock.Analyst.Xcel.UDFs.GetModelFilename(),_xll.Woodstock.Analyst.Xcel.UDFs.GetScenarioIndex(),"2","6")/5*'Répartition par produits (tab)'!$AE$12,_xll.Woodstock.Analyst.Xcel.UDFs.GetIndicatorValue("OVOLGMEXRECACT3","Toutes les strates",_xll.Woodstock.Analyst.Xcel.UDFs.GetModelFilename(),_xll.Woodstock.Analyst.Xcel.UDFs.GetScenarioIndex(),VLOOKUP($A$6,Periode,2,FALSE))/5*'Répartition par produits (tab)'!$AE$12)),0,IF(EXACT($A$6,"Moyenne 2013-2038"),_xll.Woodstock.Analyst.Xcel.UDFs.GetIndicatorValueAverage("OVOLGMEXRECACT3","Toutes les strates",_xll.Woodstock.Analyst.Xcel.UDFs.GetModelFilename(),_xll.Woodstock.Analyst.Xcel.UDFs.GetScenarioIndex(),"2","6")/5*'Répartition par produits (tab)'!$AE$12,_xll.Woodstock.Analyst.Xcel.UDFs.GetIndicatorValue("OVOLGMEXRECACT3","Toutes les strates",_xll.Woodstock.Analyst.Xcel.UDFs.GetModelFilename(),_xll.Woodstock.Analyst.Xcel.UDFs.GetScenarioIndex(),VLOOKUP($A$6,Periode,2,FALSE))/5*'Répartition par produits (tab)'!$AE$12))</f>
        <v>82.205363034084627</v>
      </c>
      <c r="F13" s="159">
        <f t="shared" si="2"/>
        <v>3409.6024776847312</v>
      </c>
      <c r="G13" s="159">
        <f>IF(ISERROR(IF(EXACT($A$6,"Moyenne 2013-2038"),_xll.Woodstock.Analyst.Xcel.UDFs.GetIndicatorValueAverage("OVOLGPINSRECACT3","Toutes les strates",_xll.Woodstock.Analyst.Xcel.UDFs.GetModelFilename(),_xll.Woodstock.Analyst.Xcel.UDFs.GetScenarioIndex(),"2","6")/5*'Répartition par produits (tab)'!$AE$13,_xll.Woodstock.Analyst.Xcel.UDFs.GetIndicatorValue("OVOLGPINSRECACT3","Toutes les strates",_xll.Woodstock.Analyst.Xcel.UDFs.GetModelFilename(),_xll.Woodstock.Analyst.Xcel.UDFs.GetScenarioIndex(),VLOOKUP($A$6,Periode,2,FALSE))/5*'Répartition par produits (tab)'!$AE$13)),0,IF(EXACT($A$6,"Moyenne 2013-2038"),_xll.Woodstock.Analyst.Xcel.UDFs.GetIndicatorValueAverage("OVOLGPINSRECACT3","Toutes les strates",_xll.Woodstock.Analyst.Xcel.UDFs.GetModelFilename(),_xll.Woodstock.Analyst.Xcel.UDFs.GetScenarioIndex(),"2","6")/5*'Répartition par produits (tab)'!$AE$13,_xll.Woodstock.Analyst.Xcel.UDFs.GetIndicatorValue("OVOLGPINSRECACT3","Toutes les strates",_xll.Woodstock.Analyst.Xcel.UDFs.GetModelFilename(),_xll.Woodstock.Analyst.Xcel.UDFs.GetScenarioIndex(),VLOOKUP($A$6,Periode,2,FALSE))/5*'Répartition par produits (tab)'!$AE$13))</f>
        <v>923.39582064421666</v>
      </c>
      <c r="H13" s="159">
        <f>IF(ISERROR(IF(EXACT($A$6,"Moyenne 2013-2038"),_xll.Woodstock.Analyst.Xcel.UDFs.GetIndicatorValueAverage("OVOLPRURECACT3","Toutes les strates",_xll.Woodstock.Analyst.Xcel.UDFs.GetModelFilename(),_xll.Woodstock.Analyst.Xcel.UDFs.GetScenarioIndex(),"2","6")/5*'Répartition par produits (tab)'!$AE$14,_xll.Woodstock.Analyst.Xcel.UDFs.GetIndicatorValue("OVOLPRURECACT3","Toutes les strates",_xll.Woodstock.Analyst.Xcel.UDFs.GetModelFilename(),_xll.Woodstock.Analyst.Xcel.UDFs.GetScenarioIndex(),VLOOKUP($A$6,Periode,2,FALSE))/5*'Répartition par produits (tab)'!$AE$14)),0,IF(EXACT($A$6,"Moyenne 2013-2038"),_xll.Woodstock.Analyst.Xcel.UDFs.GetIndicatorValueAverage("OVOLPRURECACT3","Toutes les strates",_xll.Woodstock.Analyst.Xcel.UDFs.GetModelFilename(),_xll.Woodstock.Analyst.Xcel.UDFs.GetScenarioIndex(),"2","6")/5*'Répartition par produits (tab)'!$AE$14,_xll.Woodstock.Analyst.Xcel.UDFs.GetIndicatorValue("OVOLPRURECACT3","Toutes les strates",_xll.Woodstock.Analyst.Xcel.UDFs.GetModelFilename(),_xll.Woodstock.Analyst.Xcel.UDFs.GetScenarioIndex(),VLOOKUP($A$6,Periode,2,FALSE))/5*'Répartition par produits (tab)'!$AE$14))</f>
        <v>0</v>
      </c>
      <c r="I13" s="159">
        <f>IF(ISERROR(IF(EXACT($A$6,"Moyenne 2013-2038"),_xll.Woodstock.Analyst.Xcel.UDFs.GetIndicatorValueAverage("OVOLTHORECACT3","Toutes les strates",_xll.Woodstock.Analyst.Xcel.UDFs.GetModelFilename(),_xll.Woodstock.Analyst.Xcel.UDFs.GetScenarioIndex(),"2","6")/5*'Répartition par produits (tab)'!$AE$15,_xll.Woodstock.Analyst.Xcel.UDFs.GetIndicatorValue("OVOLTHORECACT3","Toutes les strates",_xll.Woodstock.Analyst.Xcel.UDFs.GetModelFilename(),_xll.Woodstock.Analyst.Xcel.UDFs.GetScenarioIndex(),VLOOKUP($A$6,Periode,2,FALSE))/5*'Répartition par produits (tab)'!$AE$15)),0,IF(EXACT($A$6,"Moyenne 2013-2038"),_xll.Woodstock.Analyst.Xcel.UDFs.GetIndicatorValueAverage("OVOLTHORECACT3","Toutes les strates",_xll.Woodstock.Analyst.Xcel.UDFs.GetModelFilename(),_xll.Woodstock.Analyst.Xcel.UDFs.GetScenarioIndex(),"2","6")/5*'Répartition par produits (tab)'!$AE$15,_xll.Woodstock.Analyst.Xcel.UDFs.GetIndicatorValue("OVOLTHORECACT3","Toutes les strates",_xll.Woodstock.Analyst.Xcel.UDFs.GetModelFilename(),_xll.Woodstock.Analyst.Xcel.UDFs.GetScenarioIndex(),VLOOKUP($A$6,Periode,2,FALSE))/5*'Répartition par produits (tab)'!$AE$15))</f>
        <v>459.38196242947345</v>
      </c>
      <c r="J13" s="159">
        <f t="shared" si="3"/>
        <v>1382.77778307369</v>
      </c>
      <c r="K13" s="159">
        <f t="shared" si="4"/>
        <v>4792.3802607584212</v>
      </c>
      <c r="L13" s="159">
        <f>IF(ISERROR(IF(EXACT($A$6,"Moyenne 2013-2038"),_xll.Woodstock.Analyst.Xcel.UDFs.GetIndicatorValueAverage("OVOLBOPRECACT3","Toutes les strates",_xll.Woodstock.Analyst.Xcel.UDFs.GetModelFilename(),_xll.Woodstock.Analyst.Xcel.UDFs.GetScenarioIndex(),"2","6")/5*'Répartition par produits (tab)'!$AE$18,_xll.Woodstock.Analyst.Xcel.UDFs.GetIndicatorValue("OVOLBOPRECACT3","Toutes les strates",_xll.Woodstock.Analyst.Xcel.UDFs.GetModelFilename(),_xll.Woodstock.Analyst.Xcel.UDFs.GetScenarioIndex(),VLOOKUP($A$6,Periode,2,FALSE))/5*'Répartition par produits (tab)'!$AE$18)),0,IF(EXACT($A$6,"Moyenne 2013-2038"),_xll.Woodstock.Analyst.Xcel.UDFs.GetIndicatorValueAverage("OVOLBOPRECACT3","Toutes les strates",_xll.Woodstock.Analyst.Xcel.UDFs.GetModelFilename(),_xll.Woodstock.Analyst.Xcel.UDFs.GetScenarioIndex(),"2","6")/5*'Répartition par produits (tab)'!$AE$18,_xll.Woodstock.Analyst.Xcel.UDFs.GetIndicatorValue("OVOLBOPRECACT3","Toutes les strates",_xll.Woodstock.Analyst.Xcel.UDFs.GetModelFilename(),_xll.Woodstock.Analyst.Xcel.UDFs.GetScenarioIndex(),VLOOKUP($A$6,Periode,2,FALSE))/5*'Répartition par produits (tab)'!$AE$18))</f>
        <v>1984.9028874143232</v>
      </c>
      <c r="M13" s="159">
        <f>IF(ISERROR(IF(EXACT($A$6,"Moyenne 2013-2038"),_xll.Woodstock.Analyst.Xcel.UDFs.GetIndicatorValueAverage("OVOLGPEURECACT3","Toutes les strates",_xll.Woodstock.Analyst.Xcel.UDFs.GetModelFilename(),_xll.Woodstock.Analyst.Xcel.UDFs.GetScenarioIndex(),"2","6")/5*'Répartition par produits (tab)'!$AE$19,_xll.Woodstock.Analyst.Xcel.UDFs.GetIndicatorValue("OVOLGPEURECACT3","Toutes les strates",_xll.Woodstock.Analyst.Xcel.UDFs.GetModelFilename(),_xll.Woodstock.Analyst.Xcel.UDFs.GetScenarioIndex(),VLOOKUP($A$6,Periode,2,FALSE))/5*'Répartition par produits (tab)'!$AE$19)),0,IF(EXACT($A$6,"Moyenne 2013-2038"),_xll.Woodstock.Analyst.Xcel.UDFs.GetIndicatorValueAverage("OVOLGPEURECACT3","Toutes les strates",_xll.Woodstock.Analyst.Xcel.UDFs.GetModelFilename(),_xll.Woodstock.Analyst.Xcel.UDFs.GetScenarioIndex(),"2","6")/5*'Répartition par produits (tab)'!$AE$19,_xll.Woodstock.Analyst.Xcel.UDFs.GetIndicatorValue("OVOLGPEURECACT3","Toutes les strates",_xll.Woodstock.Analyst.Xcel.UDFs.GetModelFilename(),_xll.Woodstock.Analyst.Xcel.UDFs.GetScenarioIndex(),VLOOKUP($A$6,Periode,2,FALSE))/5*'Répartition par produits (tab)'!$AE$19))</f>
        <v>198.16841216157411</v>
      </c>
      <c r="N13" s="159">
        <f>IF(ISERROR(IF(EXACT($A$6,"Moyenne 2013-2038"),_xll.Woodstock.Analyst.Xcel.UDFs.GetIndicatorValueAverage("OVOLERRRECACT3","Toutes les strates",_xll.Woodstock.Analyst.Xcel.UDFs.GetModelFilename(),_xll.Woodstock.Analyst.Xcel.UDFs.GetScenarioIndex(),"2","6")/5*'Répartition par produits (tab)'!$AE$20,_xll.Woodstock.Analyst.Xcel.UDFs.GetIndicatorValue("OVOLERRRECACT3","Toutes les strates",_xll.Woodstock.Analyst.Xcel.UDFs.GetModelFilename(),_xll.Woodstock.Analyst.Xcel.UDFs.GetScenarioIndex(),VLOOKUP($A$6,Periode,2,FALSE))/5*'Répartition par produits (tab)'!$AE$20)),0,IF(EXACT($A$6,"Moyenne 2013-2038"),_xll.Woodstock.Analyst.Xcel.UDFs.GetIndicatorValueAverage("OVOLERRRECACT3","Toutes les strates",_xll.Woodstock.Analyst.Xcel.UDFs.GetModelFilename(),_xll.Woodstock.Analyst.Xcel.UDFs.GetScenarioIndex(),"2","6")/5*'Répartition par produits (tab)'!$AE$20,_xll.Woodstock.Analyst.Xcel.UDFs.GetIndicatorValue("OVOLERRRECACT3","Toutes les strates",_xll.Woodstock.Analyst.Xcel.UDFs.GetModelFilename(),_xll.Woodstock.Analyst.Xcel.UDFs.GetScenarioIndex(),VLOOKUP($A$6,Periode,2,FALSE))/5*'Répartition par produits (tab)'!$AE$20))</f>
        <v>299.2961682290678</v>
      </c>
      <c r="O13" s="159">
        <f t="shared" si="5"/>
        <v>23.626944195034866</v>
      </c>
      <c r="P13" s="159">
        <f>IF(ISERROR(IF(EXACT($A$6,"Moyenne 2013-2038"),_xll.Woodstock.Analyst.Xcel.UDFs.GetIndicatorValueAverage("OVOLGFIRECACT3","Toutes les strates",_xll.Woodstock.Analyst.Xcel.UDFs.GetModelFilename(),_xll.Woodstock.Analyst.Xcel.UDFs.GetScenarioIndex(),"2","6")/5,_xll.Woodstock.Analyst.Xcel.UDFs.GetIndicatorValue("OVOLGFIRECACT3","Toutes les strates",_xll.Woodstock.Analyst.Xcel.UDFs.GetModelFilename(),_xll.Woodstock.Analyst.Xcel.UDFs.GetScenarioIndex(),VLOOKUP($A$6,Periode,2,FALSE))/5)),0,IF(EXACT($A$6,"Moyenne 2013-2038"),_xll.Woodstock.Analyst.Xcel.UDFs.GetIndicatorValueAverage("OVOLGFIRECACT3","Toutes les strates",_xll.Woodstock.Analyst.Xcel.UDFs.GetModelFilename(),_xll.Woodstock.Analyst.Xcel.UDFs.GetScenarioIndex(),"2","6")/5,_xll.Woodstock.Analyst.Xcel.UDFs.GetIndicatorValue("OVOLGFIRECACT3","Toutes les strates",_xll.Woodstock.Analyst.Xcel.UDFs.GetModelFilename(),_xll.Woodstock.Analyst.Xcel.UDFs.GetScenarioIndex(),VLOOKUP($A$6,Periode,2,FALSE))/5))</f>
        <v>2505.994412</v>
      </c>
      <c r="Q13" s="159">
        <f>IF(ISERROR(IF(EXACT($A$6,"Moyenne 2013-2038"),_xll.Woodstock.Analyst.Xcel.UDFs.GetIndicatorValueAverage("OVOLBOJRECACT3","Toutes les strates",_xll.Woodstock.Analyst.Xcel.UDFs.GetModelFilename(),_xll.Woodstock.Analyst.Xcel.UDFs.GetScenarioIndex(),"2","6")/5*'Répartition par produits (tab)'!$AE$23,_xll.Woodstock.Analyst.Xcel.UDFs.GetIndicatorValue("OVOLBOJRECACT3","Toutes les strates",_xll.Woodstock.Analyst.Xcel.UDFs.GetModelFilename(),_xll.Woodstock.Analyst.Xcel.UDFs.GetScenarioIndex(),VLOOKUP($A$6,Periode,2,FALSE))/5*'Répartition par produits (tab)'!$AE$23)),0,IF(EXACT($A$6,"Moyenne 2013-2038"),_xll.Woodstock.Analyst.Xcel.UDFs.GetIndicatorValueAverage("OVOLBOJRECACT3","Toutes les strates",_xll.Woodstock.Analyst.Xcel.UDFs.GetModelFilename(),_xll.Woodstock.Analyst.Xcel.UDFs.GetScenarioIndex(),"2","6")/5*'Répartition par produits (tab)'!$AE$23,_xll.Woodstock.Analyst.Xcel.UDFs.GetIndicatorValue("OVOLBOJRECACT3","Toutes les strates",_xll.Woodstock.Analyst.Xcel.UDFs.GetModelFilename(),_xll.Woodstock.Analyst.Xcel.UDFs.GetScenarioIndex(),VLOOKUP($A$6,Periode,2,FALSE))/5*'Répartition par produits (tab)'!$AE$23))</f>
        <v>498.45036570590241</v>
      </c>
      <c r="R13" s="159">
        <f>IF(ISERROR(IF(EXACT($A$6,"Moyenne 2013-2038"),_xll.Woodstock.Analyst.Xcel.UDFs.GetIndicatorValueAverage("OVOLERSRECACT3","Toutes les strates",_xll.Woodstock.Analyst.Xcel.UDFs.GetModelFilename(),_xll.Woodstock.Analyst.Xcel.UDFs.GetScenarioIndex(),"2","6")/5*'Répartition par produits (tab)'!$AE$24,_xll.Woodstock.Analyst.Xcel.UDFs.GetIndicatorValue("OVOLERSRECACT3","Toutes les strates",_xll.Woodstock.Analyst.Xcel.UDFs.GetModelFilename(),_xll.Woodstock.Analyst.Xcel.UDFs.GetScenarioIndex(),VLOOKUP($A$6,Periode,2,FALSE))/5*'Répartition par produits (tab)'!$AE$24)),0,IF(EXACT($A$6,"Moyenne 2013-2038"),_xll.Woodstock.Analyst.Xcel.UDFs.GetIndicatorValueAverage("OVOLERSRECACT3","Toutes les strates",_xll.Woodstock.Analyst.Xcel.UDFs.GetModelFilename(),_xll.Woodstock.Analyst.Xcel.UDFs.GetScenarioIndex(),"2","6")/5*'Répartition par produits (tab)'!$AE$24,_xll.Woodstock.Analyst.Xcel.UDFs.GetIndicatorValue("OVOLERSRECACT3","Toutes les strates",_xll.Woodstock.Analyst.Xcel.UDFs.GetModelFilename(),_xll.Woodstock.Analyst.Xcel.UDFs.GetScenarioIndex(),VLOOKUP($A$6,Periode,2,FALSE))/5*'Répartition par produits (tab)'!$AE$24))</f>
        <v>30.670627570061331</v>
      </c>
      <c r="S13" s="159">
        <f t="shared" si="6"/>
        <v>38.075958724036269</v>
      </c>
      <c r="T13" s="159">
        <f>IF(ISERROR(IF(EXACT($A$6,"Moyenne 2013-2038"),_xll.Woodstock.Analyst.Xcel.UDFs.GetIndicatorValueAverage("OVOLGFTRECACT3","Toutes les strates",_xll.Woodstock.Analyst.Xcel.UDFs.GetModelFilename(),_xll.Woodstock.Analyst.Xcel.UDFs.GetScenarioIndex(),"2","6")/5,_xll.Woodstock.Analyst.Xcel.UDFs.GetIndicatorValue("OVOLGFTRECACT3","Toutes les strates",_xll.Woodstock.Analyst.Xcel.UDFs.GetModelFilename(),_xll.Woodstock.Analyst.Xcel.UDFs.GetScenarioIndex(),VLOOKUP($A$6,Periode,2,FALSE))/5)),0,IF(EXACT($A$6,"Moyenne 2013-2038"),_xll.Woodstock.Analyst.Xcel.UDFs.GetIndicatorValueAverage("OVOLGFTRECACT3","Toutes les strates",_xll.Woodstock.Analyst.Xcel.UDFs.GetModelFilename(),_xll.Woodstock.Analyst.Xcel.UDFs.GetScenarioIndex(),"2","6")/5,_xll.Woodstock.Analyst.Xcel.UDFs.GetIndicatorValue("OVOLGFTRECACT3","Toutes les strates",_xll.Woodstock.Analyst.Xcel.UDFs.GetModelFilename(),_xll.Woodstock.Analyst.Xcel.UDFs.GetScenarioIndex(),VLOOKUP($A$6,Periode,2,FALSE))/5))</f>
        <v>567.19695200000001</v>
      </c>
      <c r="U13" s="159">
        <f t="shared" si="1"/>
        <v>7865.5716247584214</v>
      </c>
    </row>
    <row r="14" spans="1:21" hidden="1" x14ac:dyDescent="0.25">
      <c r="A14" s="128" t="s">
        <v>1256</v>
      </c>
      <c r="B14" s="159">
        <f>IF(ISERROR(IF(EXACT($A$6,"Moyenne 2013-2038"),_xll.Woodstock.Analyst.Xcel.UDFs.GetIndicatorValueAverage("OVOLSABRECACT4","Toutes les strates",_xll.Woodstock.Analyst.Xcel.UDFs.GetModelFilename(),_xll.Woodstock.Analyst.Xcel.UDFs.GetScenarioIndex(),"2","6")/5*'Répartition par produits (tab)'!$AE$12,_xll.Woodstock.Analyst.Xcel.UDFs.GetIndicatorValue("OVOLSABRECACT4","Toutes les strates",_xll.Woodstock.Analyst.Xcel.UDFs.GetModelFilename(),_xll.Woodstock.Analyst.Xcel.UDFs.GetScenarioIndex(),VLOOKUP($A$6,Periode,2,FALSE))/5*'Répartition par produits (tab)'!$AE$12)),0,IF(EXACT($A$6,"Moyenne 2013-2038"),_xll.Woodstock.Analyst.Xcel.UDFs.GetIndicatorValueAverage("OVOLSABRECACT4","Toutes les strates",_xll.Woodstock.Analyst.Xcel.UDFs.GetModelFilename(),_xll.Woodstock.Analyst.Xcel.UDFs.GetScenarioIndex(),"2","6")/5*'Répartition par produits (tab)'!$AE$12,_xll.Woodstock.Analyst.Xcel.UDFs.GetIndicatorValue("OVOLSABRECACT4","Toutes les strates",_xll.Woodstock.Analyst.Xcel.UDFs.GetModelFilename(),_xll.Woodstock.Analyst.Xcel.UDFs.GetScenarioIndex(),VLOOKUP($A$6,Periode,2,FALSE))/5*'Répartition par produits (tab)'!$AE$12))</f>
        <v>0</v>
      </c>
      <c r="C14" s="159">
        <f>IF(ISERROR(IF(EXACT($A$6,"Moyenne 2013-2038"),_xll.Woodstock.Analyst.Xcel.UDFs.GetIndicatorValueAverage("OVOLGEPXRECACT4","Toutes les strates",_xll.Woodstock.Analyst.Xcel.UDFs.GetModelFilename(),_xll.Woodstock.Analyst.Xcel.UDFs.GetScenarioIndex(),"2","6")/5*'Répartition par produits (tab)'!$AE$12,_xll.Woodstock.Analyst.Xcel.UDFs.GetIndicatorValue("OVOLGEPXRECACT4","Toutes les strates",_xll.Woodstock.Analyst.Xcel.UDFs.GetModelFilename(),_xll.Woodstock.Analyst.Xcel.UDFs.GetScenarioIndex(),VLOOKUP($A$6,Periode,2,FALSE))/5*'Répartition par produits (tab)'!$AE$12)),0,IF(EXACT($A$6,"Moyenne 2013-2038"),_xll.Woodstock.Analyst.Xcel.UDFs.GetIndicatorValueAverage("OVOLGEPXRECACT4","Toutes les strates",_xll.Woodstock.Analyst.Xcel.UDFs.GetModelFilename(),_xll.Woodstock.Analyst.Xcel.UDFs.GetScenarioIndex(),"2","6")/5*'Répartition par produits (tab)'!$AE$12,_xll.Woodstock.Analyst.Xcel.UDFs.GetIndicatorValue("OVOLGEPXRECACT4","Toutes les strates",_xll.Woodstock.Analyst.Xcel.UDFs.GetModelFilename(),_xll.Woodstock.Analyst.Xcel.UDFs.GetScenarioIndex(),VLOOKUP($A$6,Periode,2,FALSE))/5*'Répartition par produits (tab)'!$AE$12))</f>
        <v>0</v>
      </c>
      <c r="D14" s="159">
        <f>IF(ISERROR(IF(EXACT($A$6,"Moyenne 2013-2038"),_xll.Woodstock.Analyst.Xcel.UDFs.GetIndicatorValueAverage("OVOLPIGRECACT4","Toutes les strates",_xll.Woodstock.Analyst.Xcel.UDFs.GetModelFilename(),_xll.Woodstock.Analyst.Xcel.UDFs.GetScenarioIndex(),"2","6")/5*'Répartition par produits (tab)'!$AE$12,_xll.Woodstock.Analyst.Xcel.UDFs.GetIndicatorValue("OVOLPIGRECACT4","Toutes les strates",_xll.Woodstock.Analyst.Xcel.UDFs.GetModelFilename(),_xll.Woodstock.Analyst.Xcel.UDFs.GetScenarioIndex(),VLOOKUP($A$6,Periode,2,FALSE))/5*'Répartition par produits (tab)'!$AE$12)),0,IF(EXACT($A$6,"Moyenne 2013-2038"),_xll.Woodstock.Analyst.Xcel.UDFs.GetIndicatorValueAverage("OVOLPIGRECACT4","Toutes les strates",_xll.Woodstock.Analyst.Xcel.UDFs.GetModelFilename(),_xll.Woodstock.Analyst.Xcel.UDFs.GetScenarioIndex(),"2","6")/5*'Répartition par produits (tab)'!$AE$12,_xll.Woodstock.Analyst.Xcel.UDFs.GetIndicatorValue("OVOLPIGRECACT4","Toutes les strates",_xll.Woodstock.Analyst.Xcel.UDFs.GetModelFilename(),_xll.Woodstock.Analyst.Xcel.UDFs.GetScenarioIndex(),VLOOKUP($A$6,Periode,2,FALSE))/5*'Répartition par produits (tab)'!$AE$12))</f>
        <v>0</v>
      </c>
      <c r="E14" s="159">
        <f>IF(ISERROR(IF(EXACT($A$6,"Moyenne 2013-2038"),_xll.Woodstock.Analyst.Xcel.UDFs.GetIndicatorValueAverage("OVOLGMEXRECACT4","Toutes les strates",_xll.Woodstock.Analyst.Xcel.UDFs.GetModelFilename(),_xll.Woodstock.Analyst.Xcel.UDFs.GetScenarioIndex(),"2","6")/5*'Répartition par produits (tab)'!$AE$12,_xll.Woodstock.Analyst.Xcel.UDFs.GetIndicatorValue("OVOLGMEXRECACT4","Toutes les strates",_xll.Woodstock.Analyst.Xcel.UDFs.GetModelFilename(),_xll.Woodstock.Analyst.Xcel.UDFs.GetScenarioIndex(),VLOOKUP($A$6,Periode,2,FALSE))/5*'Répartition par produits (tab)'!$AE$12)),0,IF(EXACT($A$6,"Moyenne 2013-2038"),_xll.Woodstock.Analyst.Xcel.UDFs.GetIndicatorValueAverage("OVOLGMEXRECACT4","Toutes les strates",_xll.Woodstock.Analyst.Xcel.UDFs.GetModelFilename(),_xll.Woodstock.Analyst.Xcel.UDFs.GetScenarioIndex(),"2","6")/5*'Répartition par produits (tab)'!$AE$12,_xll.Woodstock.Analyst.Xcel.UDFs.GetIndicatorValue("OVOLGMEXRECACT4","Toutes les strates",_xll.Woodstock.Analyst.Xcel.UDFs.GetModelFilename(),_xll.Woodstock.Analyst.Xcel.UDFs.GetScenarioIndex(),VLOOKUP($A$6,Periode,2,FALSE))/5*'Répartition par produits (tab)'!$AE$12))</f>
        <v>0</v>
      </c>
      <c r="F14" s="159">
        <f t="shared" si="2"/>
        <v>0</v>
      </c>
      <c r="G14" s="159">
        <f>IF(ISERROR(IF(EXACT($A$6,"Moyenne 2013-2038"),_xll.Woodstock.Analyst.Xcel.UDFs.GetIndicatorValueAverage("OVOLGPINSRECACT4","Toutes les strates",_xll.Woodstock.Analyst.Xcel.UDFs.GetModelFilename(),_xll.Woodstock.Analyst.Xcel.UDFs.GetScenarioIndex(),"2","6")/5*'Répartition par produits (tab)'!$AE$13,_xll.Woodstock.Analyst.Xcel.UDFs.GetIndicatorValue("OVOLGPINSRECACT4","Toutes les strates",_xll.Woodstock.Analyst.Xcel.UDFs.GetModelFilename(),_xll.Woodstock.Analyst.Xcel.UDFs.GetScenarioIndex(),VLOOKUP($A$6,Periode,2,FALSE))/5*'Répartition par produits (tab)'!$AE$13)),0,IF(EXACT($A$6,"Moyenne 2013-2038"),_xll.Woodstock.Analyst.Xcel.UDFs.GetIndicatorValueAverage("OVOLGPINSRECACT4","Toutes les strates",_xll.Woodstock.Analyst.Xcel.UDFs.GetModelFilename(),_xll.Woodstock.Analyst.Xcel.UDFs.GetScenarioIndex(),"2","6")/5*'Répartition par produits (tab)'!$AE$13,_xll.Woodstock.Analyst.Xcel.UDFs.GetIndicatorValue("OVOLGPINSRECACT4","Toutes les strates",_xll.Woodstock.Analyst.Xcel.UDFs.GetModelFilename(),_xll.Woodstock.Analyst.Xcel.UDFs.GetScenarioIndex(),VLOOKUP($A$6,Periode,2,FALSE))/5*'Répartition par produits (tab)'!$AE$13))</f>
        <v>0</v>
      </c>
      <c r="H14" s="159">
        <f>IF(ISERROR(IF(EXACT($A$6,"Moyenne 2013-2038"),_xll.Woodstock.Analyst.Xcel.UDFs.GetIndicatorValueAverage("OVOLPRURECACT4","Toutes les strates",_xll.Woodstock.Analyst.Xcel.UDFs.GetModelFilename(),_xll.Woodstock.Analyst.Xcel.UDFs.GetScenarioIndex(),"2","6")/5*'Répartition par produits (tab)'!$AE$14,_xll.Woodstock.Analyst.Xcel.UDFs.GetIndicatorValue("OVOLPRURECACT4","Toutes les strates",_xll.Woodstock.Analyst.Xcel.UDFs.GetModelFilename(),_xll.Woodstock.Analyst.Xcel.UDFs.GetScenarioIndex(),VLOOKUP($A$6,Periode,2,FALSE))/5*'Répartition par produits (tab)'!$AE$14)),0,IF(EXACT($A$6,"Moyenne 2013-2038"),_xll.Woodstock.Analyst.Xcel.UDFs.GetIndicatorValueAverage("OVOLPRURECACT4","Toutes les strates",_xll.Woodstock.Analyst.Xcel.UDFs.GetModelFilename(),_xll.Woodstock.Analyst.Xcel.UDFs.GetScenarioIndex(),"2","6")/5*'Répartition par produits (tab)'!$AE$14,_xll.Woodstock.Analyst.Xcel.UDFs.GetIndicatorValue("OVOLPRURECACT4","Toutes les strates",_xll.Woodstock.Analyst.Xcel.UDFs.GetModelFilename(),_xll.Woodstock.Analyst.Xcel.UDFs.GetScenarioIndex(),VLOOKUP($A$6,Periode,2,FALSE))/5*'Répartition par produits (tab)'!$AE$14))</f>
        <v>0</v>
      </c>
      <c r="I14" s="159">
        <f>IF(ISERROR(IF(EXACT($A$6,"Moyenne 2013-2038"),_xll.Woodstock.Analyst.Xcel.UDFs.GetIndicatorValueAverage("OVOLTHORECACT4","Toutes les strates",_xll.Woodstock.Analyst.Xcel.UDFs.GetModelFilename(),_xll.Woodstock.Analyst.Xcel.UDFs.GetScenarioIndex(),"2","6")/5*'Répartition par produits (tab)'!$AE$15,_xll.Woodstock.Analyst.Xcel.UDFs.GetIndicatorValue("OVOLTHORECACT4","Toutes les strates",_xll.Woodstock.Analyst.Xcel.UDFs.GetModelFilename(),_xll.Woodstock.Analyst.Xcel.UDFs.GetScenarioIndex(),VLOOKUP($A$6,Periode,2,FALSE))/5*'Répartition par produits (tab)'!$AE$15)),0,IF(EXACT($A$6,"Moyenne 2013-2038"),_xll.Woodstock.Analyst.Xcel.UDFs.GetIndicatorValueAverage("OVOLTHORECACT4","Toutes les strates",_xll.Woodstock.Analyst.Xcel.UDFs.GetModelFilename(),_xll.Woodstock.Analyst.Xcel.UDFs.GetScenarioIndex(),"2","6")/5*'Répartition par produits (tab)'!$AE$15,_xll.Woodstock.Analyst.Xcel.UDFs.GetIndicatorValue("OVOLTHORECACT4","Toutes les strates",_xll.Woodstock.Analyst.Xcel.UDFs.GetModelFilename(),_xll.Woodstock.Analyst.Xcel.UDFs.GetScenarioIndex(),VLOOKUP($A$6,Periode,2,FALSE))/5*'Répartition par produits (tab)'!$AE$15))</f>
        <v>0</v>
      </c>
      <c r="J14" s="159">
        <f t="shared" si="3"/>
        <v>0</v>
      </c>
      <c r="K14" s="159">
        <f t="shared" si="4"/>
        <v>0</v>
      </c>
      <c r="L14" s="159">
        <f>IF(ISERROR(IF(EXACT($A$6,"Moyenne 2013-2038"),_xll.Woodstock.Analyst.Xcel.UDFs.GetIndicatorValueAverage("OVOLBOPRECACT4","Toutes les strates",_xll.Woodstock.Analyst.Xcel.UDFs.GetModelFilename(),_xll.Woodstock.Analyst.Xcel.UDFs.GetScenarioIndex(),"2","6")/5*'Répartition par produits (tab)'!$AE$18,_xll.Woodstock.Analyst.Xcel.UDFs.GetIndicatorValue("OVOLBOPRECACT4","Toutes les strates",_xll.Woodstock.Analyst.Xcel.UDFs.GetModelFilename(),_xll.Woodstock.Analyst.Xcel.UDFs.GetScenarioIndex(),VLOOKUP($A$6,Periode,2,FALSE))/5*'Répartition par produits (tab)'!$AE$18)),0,IF(EXACT($A$6,"Moyenne 2013-2038"),_xll.Woodstock.Analyst.Xcel.UDFs.GetIndicatorValueAverage("OVOLBOPRECACT4","Toutes les strates",_xll.Woodstock.Analyst.Xcel.UDFs.GetModelFilename(),_xll.Woodstock.Analyst.Xcel.UDFs.GetScenarioIndex(),"2","6")/5*'Répartition par produits (tab)'!$AE$18,_xll.Woodstock.Analyst.Xcel.UDFs.GetIndicatorValue("OVOLBOPRECACT4","Toutes les strates",_xll.Woodstock.Analyst.Xcel.UDFs.GetModelFilename(),_xll.Woodstock.Analyst.Xcel.UDFs.GetScenarioIndex(),VLOOKUP($A$6,Periode,2,FALSE))/5*'Répartition par produits (tab)'!$AE$18))</f>
        <v>0</v>
      </c>
      <c r="M14" s="159">
        <f>IF(ISERROR(IF(EXACT($A$6,"Moyenne 2013-2038"),_xll.Woodstock.Analyst.Xcel.UDFs.GetIndicatorValueAverage("OVOLGPEURECACT4","Toutes les strates",_xll.Woodstock.Analyst.Xcel.UDFs.GetModelFilename(),_xll.Woodstock.Analyst.Xcel.UDFs.GetScenarioIndex(),"2","6")/5*'Répartition par produits (tab)'!$AE$19,_xll.Woodstock.Analyst.Xcel.UDFs.GetIndicatorValue("OVOLGPEURECACT4","Toutes les strates",_xll.Woodstock.Analyst.Xcel.UDFs.GetModelFilename(),_xll.Woodstock.Analyst.Xcel.UDFs.GetScenarioIndex(),VLOOKUP($A$6,Periode,2,FALSE))/5*'Répartition par produits (tab)'!$AE$19)),0,IF(EXACT($A$6,"Moyenne 2013-2038"),_xll.Woodstock.Analyst.Xcel.UDFs.GetIndicatorValueAverage("OVOLGPEURECACT4","Toutes les strates",_xll.Woodstock.Analyst.Xcel.UDFs.GetModelFilename(),_xll.Woodstock.Analyst.Xcel.UDFs.GetScenarioIndex(),"2","6")/5*'Répartition par produits (tab)'!$AE$19,_xll.Woodstock.Analyst.Xcel.UDFs.GetIndicatorValue("OVOLGPEURECACT4","Toutes les strates",_xll.Woodstock.Analyst.Xcel.UDFs.GetModelFilename(),_xll.Woodstock.Analyst.Xcel.UDFs.GetScenarioIndex(),VLOOKUP($A$6,Periode,2,FALSE))/5*'Répartition par produits (tab)'!$AE$19))</f>
        <v>0</v>
      </c>
      <c r="N14" s="159">
        <f>IF(ISERROR(IF(EXACT($A$6,"Moyenne 2013-2038"),_xll.Woodstock.Analyst.Xcel.UDFs.GetIndicatorValueAverage("OVOLERRRECACT4","Toutes les strates",_xll.Woodstock.Analyst.Xcel.UDFs.GetModelFilename(),_xll.Woodstock.Analyst.Xcel.UDFs.GetScenarioIndex(),"2","6")/5*'Répartition par produits (tab)'!$AE$20,_xll.Woodstock.Analyst.Xcel.UDFs.GetIndicatorValue("OVOLERRRECACT4","Toutes les strates",_xll.Woodstock.Analyst.Xcel.UDFs.GetModelFilename(),_xll.Woodstock.Analyst.Xcel.UDFs.GetScenarioIndex(),VLOOKUP($A$6,Periode,2,FALSE))/5*'Répartition par produits (tab)'!$AE$20)),0,IF(EXACT($A$6,"Moyenne 2013-2038"),_xll.Woodstock.Analyst.Xcel.UDFs.GetIndicatorValueAverage("OVOLERRRECACT4","Toutes les strates",_xll.Woodstock.Analyst.Xcel.UDFs.GetModelFilename(),_xll.Woodstock.Analyst.Xcel.UDFs.GetScenarioIndex(),"2","6")/5*'Répartition par produits (tab)'!$AE$20,_xll.Woodstock.Analyst.Xcel.UDFs.GetIndicatorValue("OVOLERRRECACT4","Toutes les strates",_xll.Woodstock.Analyst.Xcel.UDFs.GetModelFilename(),_xll.Woodstock.Analyst.Xcel.UDFs.GetScenarioIndex(),VLOOKUP($A$6,Periode,2,FALSE))/5*'Répartition par produits (tab)'!$AE$20))</f>
        <v>0</v>
      </c>
      <c r="O14" s="159">
        <f t="shared" si="5"/>
        <v>0</v>
      </c>
      <c r="P14" s="159">
        <f>IF(ISERROR(IF(EXACT($A$6,"Moyenne 2013-2038"),_xll.Woodstock.Analyst.Xcel.UDFs.GetIndicatorValueAverage("OVOLGFIRECACT4","Toutes les strates",_xll.Woodstock.Analyst.Xcel.UDFs.GetModelFilename(),_xll.Woodstock.Analyst.Xcel.UDFs.GetScenarioIndex(),"2","6")/5,_xll.Woodstock.Analyst.Xcel.UDFs.GetIndicatorValue("OVOLGFIRECACT4","Toutes les strates",_xll.Woodstock.Analyst.Xcel.UDFs.GetModelFilename(),_xll.Woodstock.Analyst.Xcel.UDFs.GetScenarioIndex(),VLOOKUP($A$6,Periode,2,FALSE))/5)),0,IF(EXACT($A$6,"Moyenne 2013-2038"),_xll.Woodstock.Analyst.Xcel.UDFs.GetIndicatorValueAverage("OVOLGFIRECACT4","Toutes les strates",_xll.Woodstock.Analyst.Xcel.UDFs.GetModelFilename(),_xll.Woodstock.Analyst.Xcel.UDFs.GetScenarioIndex(),"2","6")/5,_xll.Woodstock.Analyst.Xcel.UDFs.GetIndicatorValue("OVOLGFIRECACT4","Toutes les strates",_xll.Woodstock.Analyst.Xcel.UDFs.GetModelFilename(),_xll.Woodstock.Analyst.Xcel.UDFs.GetScenarioIndex(),VLOOKUP($A$6,Periode,2,FALSE))/5))</f>
        <v>0</v>
      </c>
      <c r="Q14" s="159">
        <f>IF(ISERROR(IF(EXACT($A$6,"Moyenne 2013-2038"),_xll.Woodstock.Analyst.Xcel.UDFs.GetIndicatorValueAverage("OVOLBOJRECACT4","Toutes les strates",_xll.Woodstock.Analyst.Xcel.UDFs.GetModelFilename(),_xll.Woodstock.Analyst.Xcel.UDFs.GetScenarioIndex(),"2","6")/5*'Répartition par produits (tab)'!$AE$23,_xll.Woodstock.Analyst.Xcel.UDFs.GetIndicatorValue("OVOLBOJRECACT4","Toutes les strates",_xll.Woodstock.Analyst.Xcel.UDFs.GetModelFilename(),_xll.Woodstock.Analyst.Xcel.UDFs.GetScenarioIndex(),VLOOKUP($A$6,Periode,2,FALSE))/5*'Répartition par produits (tab)'!$AE$23)),0,IF(EXACT($A$6,"Moyenne 2013-2038"),_xll.Woodstock.Analyst.Xcel.UDFs.GetIndicatorValueAverage("OVOLBOJRECACT4","Toutes les strates",_xll.Woodstock.Analyst.Xcel.UDFs.GetModelFilename(),_xll.Woodstock.Analyst.Xcel.UDFs.GetScenarioIndex(),"2","6")/5*'Répartition par produits (tab)'!$AE$23,_xll.Woodstock.Analyst.Xcel.UDFs.GetIndicatorValue("OVOLBOJRECACT4","Toutes les strates",_xll.Woodstock.Analyst.Xcel.UDFs.GetModelFilename(),_xll.Woodstock.Analyst.Xcel.UDFs.GetScenarioIndex(),VLOOKUP($A$6,Periode,2,FALSE))/5*'Répartition par produits (tab)'!$AE$23))</f>
        <v>0</v>
      </c>
      <c r="R14" s="159">
        <f>IF(ISERROR(IF(EXACT($A$6,"Moyenne 2013-2038"),_xll.Woodstock.Analyst.Xcel.UDFs.GetIndicatorValueAverage("OVOLERSRECACT4","Toutes les strates",_xll.Woodstock.Analyst.Xcel.UDFs.GetModelFilename(),_xll.Woodstock.Analyst.Xcel.UDFs.GetScenarioIndex(),"2","6")/5*'Répartition par produits (tab)'!$AE$24,_xll.Woodstock.Analyst.Xcel.UDFs.GetIndicatorValue("OVOLERSRECACT4","Toutes les strates",_xll.Woodstock.Analyst.Xcel.UDFs.GetModelFilename(),_xll.Woodstock.Analyst.Xcel.UDFs.GetScenarioIndex(),VLOOKUP($A$6,Periode,2,FALSE))/5*'Répartition par produits (tab)'!$AE$24)),0,IF(EXACT($A$6,"Moyenne 2013-2038"),_xll.Woodstock.Analyst.Xcel.UDFs.GetIndicatorValueAverage("OVOLERSRECACT4","Toutes les strates",_xll.Woodstock.Analyst.Xcel.UDFs.GetModelFilename(),_xll.Woodstock.Analyst.Xcel.UDFs.GetScenarioIndex(),"2","6")/5*'Répartition par produits (tab)'!$AE$24,_xll.Woodstock.Analyst.Xcel.UDFs.GetIndicatorValue("OVOLERSRECACT4","Toutes les strates",_xll.Woodstock.Analyst.Xcel.UDFs.GetModelFilename(),_xll.Woodstock.Analyst.Xcel.UDFs.GetScenarioIndex(),VLOOKUP($A$6,Periode,2,FALSE))/5*'Répartition par produits (tab)'!$AE$24))</f>
        <v>0</v>
      </c>
      <c r="S14" s="159">
        <f t="shared" si="6"/>
        <v>0</v>
      </c>
      <c r="T14" s="159">
        <f>IF(ISERROR(IF(EXACT($A$6,"Moyenne 2013-2038"),_xll.Woodstock.Analyst.Xcel.UDFs.GetIndicatorValueAverage("OVOLGFTRECACT4","Toutes les strates",_xll.Woodstock.Analyst.Xcel.UDFs.GetModelFilename(),_xll.Woodstock.Analyst.Xcel.UDFs.GetScenarioIndex(),"2","6")/5,_xll.Woodstock.Analyst.Xcel.UDFs.GetIndicatorValue("OVOLGFTRECACT4","Toutes les strates",_xll.Woodstock.Analyst.Xcel.UDFs.GetModelFilename(),_xll.Woodstock.Analyst.Xcel.UDFs.GetScenarioIndex(),VLOOKUP($A$6,Periode,2,FALSE))/5)),0,IF(EXACT($A$6,"Moyenne 2013-2038"),_xll.Woodstock.Analyst.Xcel.UDFs.GetIndicatorValueAverage("OVOLGFTRECACT4","Toutes les strates",_xll.Woodstock.Analyst.Xcel.UDFs.GetModelFilename(),_xll.Woodstock.Analyst.Xcel.UDFs.GetScenarioIndex(),"2","6")/5,_xll.Woodstock.Analyst.Xcel.UDFs.GetIndicatorValue("OVOLGFTRECACT4","Toutes les strates",_xll.Woodstock.Analyst.Xcel.UDFs.GetModelFilename(),_xll.Woodstock.Analyst.Xcel.UDFs.GetScenarioIndex(),VLOOKUP($A$6,Periode,2,FALSE))/5))</f>
        <v>0</v>
      </c>
      <c r="U14" s="159">
        <f t="shared" si="1"/>
        <v>0</v>
      </c>
    </row>
    <row r="15" spans="1:21" hidden="1" x14ac:dyDescent="0.25">
      <c r="A15" s="128" t="s">
        <v>1257</v>
      </c>
      <c r="B15" s="159">
        <f>IF(ISERROR(IF(EXACT($A$6,"Moyenne 2013-2038"),_xll.Woodstock.Analyst.Xcel.UDFs.GetIndicatorValueAverage("OVOLSABRECACT5","Toutes les strates",_xll.Woodstock.Analyst.Xcel.UDFs.GetModelFilename(),_xll.Woodstock.Analyst.Xcel.UDFs.GetScenarioIndex(),"2","6")/5*'Répartition par produits (tab)'!$AE$12,_xll.Woodstock.Analyst.Xcel.UDFs.GetIndicatorValue("OVOLSABRECACT5","Toutes les strates",_xll.Woodstock.Analyst.Xcel.UDFs.GetModelFilename(),_xll.Woodstock.Analyst.Xcel.UDFs.GetScenarioIndex(),VLOOKUP($A$6,Periode,2,FALSE))/5*'Répartition par produits (tab)'!$AE$12)),0,IF(EXACT($A$6,"Moyenne 2013-2038"),_xll.Woodstock.Analyst.Xcel.UDFs.GetIndicatorValueAverage("OVOLSABRECACT5","Toutes les strates",_xll.Woodstock.Analyst.Xcel.UDFs.GetModelFilename(),_xll.Woodstock.Analyst.Xcel.UDFs.GetScenarioIndex(),"2","6")/5*'Répartition par produits (tab)'!$AE$12,_xll.Woodstock.Analyst.Xcel.UDFs.GetIndicatorValue("OVOLSABRECACT5","Toutes les strates",_xll.Woodstock.Analyst.Xcel.UDFs.GetModelFilename(),_xll.Woodstock.Analyst.Xcel.UDFs.GetScenarioIndex(),VLOOKUP($A$6,Periode,2,FALSE))/5*'Répartition par produits (tab)'!$AE$12))</f>
        <v>0</v>
      </c>
      <c r="C15" s="159">
        <f>IF(ISERROR(IF(EXACT($A$6,"Moyenne 2013-2038"),_xll.Woodstock.Analyst.Xcel.UDFs.GetIndicatorValueAverage("OVOLGEPXRECACT5","Toutes les strates",_xll.Woodstock.Analyst.Xcel.UDFs.GetModelFilename(),_xll.Woodstock.Analyst.Xcel.UDFs.GetScenarioIndex(),"2","6")/5*'Répartition par produits (tab)'!$AE$12,_xll.Woodstock.Analyst.Xcel.UDFs.GetIndicatorValue("OVOLGEPXRECACT5","Toutes les strates",_xll.Woodstock.Analyst.Xcel.UDFs.GetModelFilename(),_xll.Woodstock.Analyst.Xcel.UDFs.GetScenarioIndex(),VLOOKUP($A$6,Periode,2,FALSE))/5*'Répartition par produits (tab)'!$AE$12)),0,IF(EXACT($A$6,"Moyenne 2013-2038"),_xll.Woodstock.Analyst.Xcel.UDFs.GetIndicatorValueAverage("OVOLGEPXRECACT5","Toutes les strates",_xll.Woodstock.Analyst.Xcel.UDFs.GetModelFilename(),_xll.Woodstock.Analyst.Xcel.UDFs.GetScenarioIndex(),"2","6")/5*'Répartition par produits (tab)'!$AE$12,_xll.Woodstock.Analyst.Xcel.UDFs.GetIndicatorValue("OVOLGEPXRECACT5","Toutes les strates",_xll.Woodstock.Analyst.Xcel.UDFs.GetModelFilename(),_xll.Woodstock.Analyst.Xcel.UDFs.GetScenarioIndex(),VLOOKUP($A$6,Periode,2,FALSE))/5*'Répartition par produits (tab)'!$AE$12))</f>
        <v>0</v>
      </c>
      <c r="D15" s="159">
        <f>IF(ISERROR(IF(EXACT($A$6,"Moyenne 2013-2038"),_xll.Woodstock.Analyst.Xcel.UDFs.GetIndicatorValueAverage("OVOLPIGRECACT5","Toutes les strates",_xll.Woodstock.Analyst.Xcel.UDFs.GetModelFilename(),_xll.Woodstock.Analyst.Xcel.UDFs.GetScenarioIndex(),"2","6")/5*'Répartition par produits (tab)'!$AE$12,_xll.Woodstock.Analyst.Xcel.UDFs.GetIndicatorValue("OVOLPIGRECACT5","Toutes les strates",_xll.Woodstock.Analyst.Xcel.UDFs.GetModelFilename(),_xll.Woodstock.Analyst.Xcel.UDFs.GetScenarioIndex(),VLOOKUP($A$6,Periode,2,FALSE))/5*'Répartition par produits (tab)'!$AE$12)),0,IF(EXACT($A$6,"Moyenne 2013-2038"),_xll.Woodstock.Analyst.Xcel.UDFs.GetIndicatorValueAverage("OVOLPIGRECACT5","Toutes les strates",_xll.Woodstock.Analyst.Xcel.UDFs.GetModelFilename(),_xll.Woodstock.Analyst.Xcel.UDFs.GetScenarioIndex(),"2","6")/5*'Répartition par produits (tab)'!$AE$12,_xll.Woodstock.Analyst.Xcel.UDFs.GetIndicatorValue("OVOLPIGRECACT5","Toutes les strates",_xll.Woodstock.Analyst.Xcel.UDFs.GetModelFilename(),_xll.Woodstock.Analyst.Xcel.UDFs.GetScenarioIndex(),VLOOKUP($A$6,Periode,2,FALSE))/5*'Répartition par produits (tab)'!$AE$12))</f>
        <v>0</v>
      </c>
      <c r="E15" s="159">
        <f>IF(ISERROR(IF(EXACT($A$6,"Moyenne 2013-2038"),_xll.Woodstock.Analyst.Xcel.UDFs.GetIndicatorValueAverage("OVOLGMEXRECACT5","Toutes les strates",_xll.Woodstock.Analyst.Xcel.UDFs.GetModelFilename(),_xll.Woodstock.Analyst.Xcel.UDFs.GetScenarioIndex(),"2","6")/5*'Répartition par produits (tab)'!$AE$12,_xll.Woodstock.Analyst.Xcel.UDFs.GetIndicatorValue("OVOLGMEXRECACT5","Toutes les strates",_xll.Woodstock.Analyst.Xcel.UDFs.GetModelFilename(),_xll.Woodstock.Analyst.Xcel.UDFs.GetScenarioIndex(),VLOOKUP($A$6,Periode,2,FALSE))/5*'Répartition par produits (tab)'!$AE$12)),0,IF(EXACT($A$6,"Moyenne 2013-2038"),_xll.Woodstock.Analyst.Xcel.UDFs.GetIndicatorValueAverage("OVOLGMEXRECACT5","Toutes les strates",_xll.Woodstock.Analyst.Xcel.UDFs.GetModelFilename(),_xll.Woodstock.Analyst.Xcel.UDFs.GetScenarioIndex(),"2","6")/5*'Répartition par produits (tab)'!$AE$12,_xll.Woodstock.Analyst.Xcel.UDFs.GetIndicatorValue("OVOLGMEXRECACT5","Toutes les strates",_xll.Woodstock.Analyst.Xcel.UDFs.GetModelFilename(),_xll.Woodstock.Analyst.Xcel.UDFs.GetScenarioIndex(),VLOOKUP($A$6,Periode,2,FALSE))/5*'Répartition par produits (tab)'!$AE$12))</f>
        <v>0</v>
      </c>
      <c r="F15" s="159">
        <f t="shared" si="2"/>
        <v>0</v>
      </c>
      <c r="G15" s="159">
        <f>IF(ISERROR(IF(EXACT($A$6,"Moyenne 2013-2038"),_xll.Woodstock.Analyst.Xcel.UDFs.GetIndicatorValueAverage("OVOLGPINSRECACT5","Toutes les strates",_xll.Woodstock.Analyst.Xcel.UDFs.GetModelFilename(),_xll.Woodstock.Analyst.Xcel.UDFs.GetScenarioIndex(),"2","6")/5*'Répartition par produits (tab)'!$AE$13,_xll.Woodstock.Analyst.Xcel.UDFs.GetIndicatorValue("OVOLGPINSRECACT5","Toutes les strates",_xll.Woodstock.Analyst.Xcel.UDFs.GetModelFilename(),_xll.Woodstock.Analyst.Xcel.UDFs.GetScenarioIndex(),VLOOKUP($A$6,Periode,2,FALSE))/5*'Répartition par produits (tab)'!$AE$13)),0,IF(EXACT($A$6,"Moyenne 2013-2038"),_xll.Woodstock.Analyst.Xcel.UDFs.GetIndicatorValueAverage("OVOLGPINSRECACT5","Toutes les strates",_xll.Woodstock.Analyst.Xcel.UDFs.GetModelFilename(),_xll.Woodstock.Analyst.Xcel.UDFs.GetScenarioIndex(),"2","6")/5*'Répartition par produits (tab)'!$AE$13,_xll.Woodstock.Analyst.Xcel.UDFs.GetIndicatorValue("OVOLGPINSRECACT5","Toutes les strates",_xll.Woodstock.Analyst.Xcel.UDFs.GetModelFilename(),_xll.Woodstock.Analyst.Xcel.UDFs.GetScenarioIndex(),VLOOKUP($A$6,Periode,2,FALSE))/5*'Répartition par produits (tab)'!$AE$13))</f>
        <v>0</v>
      </c>
      <c r="H15" s="159">
        <f>IF(ISERROR(IF(EXACT($A$6,"Moyenne 2013-2038"),_xll.Woodstock.Analyst.Xcel.UDFs.GetIndicatorValueAverage("OVOLPRURECACT5","Toutes les strates",_xll.Woodstock.Analyst.Xcel.UDFs.GetModelFilename(),_xll.Woodstock.Analyst.Xcel.UDFs.GetScenarioIndex(),"2","6")/5*'Répartition par produits (tab)'!$AE$14,_xll.Woodstock.Analyst.Xcel.UDFs.GetIndicatorValue("OVOLPRURECACT5","Toutes les strates",_xll.Woodstock.Analyst.Xcel.UDFs.GetModelFilename(),_xll.Woodstock.Analyst.Xcel.UDFs.GetScenarioIndex(),VLOOKUP($A$6,Periode,2,FALSE))/5*'Répartition par produits (tab)'!$AE$14)),0,IF(EXACT($A$6,"Moyenne 2013-2038"),_xll.Woodstock.Analyst.Xcel.UDFs.GetIndicatorValueAverage("OVOLPRURECACT5","Toutes les strates",_xll.Woodstock.Analyst.Xcel.UDFs.GetModelFilename(),_xll.Woodstock.Analyst.Xcel.UDFs.GetScenarioIndex(),"2","6")/5*'Répartition par produits (tab)'!$AE$14,_xll.Woodstock.Analyst.Xcel.UDFs.GetIndicatorValue("OVOLPRURECACT5","Toutes les strates",_xll.Woodstock.Analyst.Xcel.UDFs.GetModelFilename(),_xll.Woodstock.Analyst.Xcel.UDFs.GetScenarioIndex(),VLOOKUP($A$6,Periode,2,FALSE))/5*'Répartition par produits (tab)'!$AE$14))</f>
        <v>0</v>
      </c>
      <c r="I15" s="159">
        <f>IF(ISERROR(IF(EXACT($A$6,"Moyenne 2013-2038"),_xll.Woodstock.Analyst.Xcel.UDFs.GetIndicatorValueAverage("OVOLTHORECACT5","Toutes les strates",_xll.Woodstock.Analyst.Xcel.UDFs.GetModelFilename(),_xll.Woodstock.Analyst.Xcel.UDFs.GetScenarioIndex(),"2","6")/5*'Répartition par produits (tab)'!$AE$15,_xll.Woodstock.Analyst.Xcel.UDFs.GetIndicatorValue("OVOLTHORECACT5","Toutes les strates",_xll.Woodstock.Analyst.Xcel.UDFs.GetModelFilename(),_xll.Woodstock.Analyst.Xcel.UDFs.GetScenarioIndex(),VLOOKUP($A$6,Periode,2,FALSE))/5*'Répartition par produits (tab)'!$AE$15)),0,IF(EXACT($A$6,"Moyenne 2013-2038"),_xll.Woodstock.Analyst.Xcel.UDFs.GetIndicatorValueAverage("OVOLTHORECACT5","Toutes les strates",_xll.Woodstock.Analyst.Xcel.UDFs.GetModelFilename(),_xll.Woodstock.Analyst.Xcel.UDFs.GetScenarioIndex(),"2","6")/5*'Répartition par produits (tab)'!$AE$15,_xll.Woodstock.Analyst.Xcel.UDFs.GetIndicatorValue("OVOLTHORECACT5","Toutes les strates",_xll.Woodstock.Analyst.Xcel.UDFs.GetModelFilename(),_xll.Woodstock.Analyst.Xcel.UDFs.GetScenarioIndex(),VLOOKUP($A$6,Periode,2,FALSE))/5*'Répartition par produits (tab)'!$AE$15))</f>
        <v>0</v>
      </c>
      <c r="J15" s="159">
        <f t="shared" si="3"/>
        <v>0</v>
      </c>
      <c r="K15" s="159">
        <f t="shared" si="4"/>
        <v>0</v>
      </c>
      <c r="L15" s="159">
        <f>IF(ISERROR(IF(EXACT($A$6,"Moyenne 2013-2038"),_xll.Woodstock.Analyst.Xcel.UDFs.GetIndicatorValueAverage("OVOLBOPRECACT5","Toutes les strates",_xll.Woodstock.Analyst.Xcel.UDFs.GetModelFilename(),_xll.Woodstock.Analyst.Xcel.UDFs.GetScenarioIndex(),"2","6")/5*'Répartition par produits (tab)'!$AE$18,_xll.Woodstock.Analyst.Xcel.UDFs.GetIndicatorValue("OVOLBOPRECACT5","Toutes les strates",_xll.Woodstock.Analyst.Xcel.UDFs.GetModelFilename(),_xll.Woodstock.Analyst.Xcel.UDFs.GetScenarioIndex(),VLOOKUP($A$6,Periode,2,FALSE))/5*'Répartition par produits (tab)'!$AE$18)),0,IF(EXACT($A$6,"Moyenne 2013-2038"),_xll.Woodstock.Analyst.Xcel.UDFs.GetIndicatorValueAverage("OVOLBOPRECACT5","Toutes les strates",_xll.Woodstock.Analyst.Xcel.UDFs.GetModelFilename(),_xll.Woodstock.Analyst.Xcel.UDFs.GetScenarioIndex(),"2","6")/5*'Répartition par produits (tab)'!$AE$18,_xll.Woodstock.Analyst.Xcel.UDFs.GetIndicatorValue("OVOLBOPRECACT5","Toutes les strates",_xll.Woodstock.Analyst.Xcel.UDFs.GetModelFilename(),_xll.Woodstock.Analyst.Xcel.UDFs.GetScenarioIndex(),VLOOKUP($A$6,Periode,2,FALSE))/5*'Répartition par produits (tab)'!$AE$18))</f>
        <v>0</v>
      </c>
      <c r="M15" s="159">
        <f>IF(ISERROR(IF(EXACT($A$6,"Moyenne 2013-2038"),_xll.Woodstock.Analyst.Xcel.UDFs.GetIndicatorValueAverage("OVOLGPEURECACT5","Toutes les strates",_xll.Woodstock.Analyst.Xcel.UDFs.GetModelFilename(),_xll.Woodstock.Analyst.Xcel.UDFs.GetScenarioIndex(),"2","6")/5*'Répartition par produits (tab)'!$AE$19,_xll.Woodstock.Analyst.Xcel.UDFs.GetIndicatorValue("OVOLGPEURECACT5","Toutes les strates",_xll.Woodstock.Analyst.Xcel.UDFs.GetModelFilename(),_xll.Woodstock.Analyst.Xcel.UDFs.GetScenarioIndex(),VLOOKUP($A$6,Periode,2,FALSE))/5*'Répartition par produits (tab)'!$AE$19)),0,IF(EXACT($A$6,"Moyenne 2013-2038"),_xll.Woodstock.Analyst.Xcel.UDFs.GetIndicatorValueAverage("OVOLGPEURECACT5","Toutes les strates",_xll.Woodstock.Analyst.Xcel.UDFs.GetModelFilename(),_xll.Woodstock.Analyst.Xcel.UDFs.GetScenarioIndex(),"2","6")/5*'Répartition par produits (tab)'!$AE$19,_xll.Woodstock.Analyst.Xcel.UDFs.GetIndicatorValue("OVOLGPEURECACT5","Toutes les strates",_xll.Woodstock.Analyst.Xcel.UDFs.GetModelFilename(),_xll.Woodstock.Analyst.Xcel.UDFs.GetScenarioIndex(),VLOOKUP($A$6,Periode,2,FALSE))/5*'Répartition par produits (tab)'!$AE$19))</f>
        <v>0</v>
      </c>
      <c r="N15" s="159">
        <f>IF(ISERROR(IF(EXACT($A$6,"Moyenne 2013-2038"),_xll.Woodstock.Analyst.Xcel.UDFs.GetIndicatorValueAverage("OVOLERRRECACT5","Toutes les strates",_xll.Woodstock.Analyst.Xcel.UDFs.GetModelFilename(),_xll.Woodstock.Analyst.Xcel.UDFs.GetScenarioIndex(),"2","6")/5*'Répartition par produits (tab)'!$AE$20,_xll.Woodstock.Analyst.Xcel.UDFs.GetIndicatorValue("OVOLERRRECACT5","Toutes les strates",_xll.Woodstock.Analyst.Xcel.UDFs.GetModelFilename(),_xll.Woodstock.Analyst.Xcel.UDFs.GetScenarioIndex(),VLOOKUP($A$6,Periode,2,FALSE))/5*'Répartition par produits (tab)'!$AE$20)),0,IF(EXACT($A$6,"Moyenne 2013-2038"),_xll.Woodstock.Analyst.Xcel.UDFs.GetIndicatorValueAverage("OVOLERRRECACT5","Toutes les strates",_xll.Woodstock.Analyst.Xcel.UDFs.GetModelFilename(),_xll.Woodstock.Analyst.Xcel.UDFs.GetScenarioIndex(),"2","6")/5*'Répartition par produits (tab)'!$AE$20,_xll.Woodstock.Analyst.Xcel.UDFs.GetIndicatorValue("OVOLERRRECACT5","Toutes les strates",_xll.Woodstock.Analyst.Xcel.UDFs.GetModelFilename(),_xll.Woodstock.Analyst.Xcel.UDFs.GetScenarioIndex(),VLOOKUP($A$6,Periode,2,FALSE))/5*'Répartition par produits (tab)'!$AE$20))</f>
        <v>0</v>
      </c>
      <c r="O15" s="159">
        <f t="shared" si="5"/>
        <v>0</v>
      </c>
      <c r="P15" s="159">
        <f>IF(ISERROR(IF(EXACT($A$6,"Moyenne 2013-2038"),_xll.Woodstock.Analyst.Xcel.UDFs.GetIndicatorValueAverage("OVOLGFIRECACT5","Toutes les strates",_xll.Woodstock.Analyst.Xcel.UDFs.GetModelFilename(),_xll.Woodstock.Analyst.Xcel.UDFs.GetScenarioIndex(),"2","6")/5,_xll.Woodstock.Analyst.Xcel.UDFs.GetIndicatorValue("OVOLGFIRECACT5","Toutes les strates",_xll.Woodstock.Analyst.Xcel.UDFs.GetModelFilename(),_xll.Woodstock.Analyst.Xcel.UDFs.GetScenarioIndex(),VLOOKUP($A$6,Periode,2,FALSE))/5)),0,IF(EXACT($A$6,"Moyenne 2013-2038"),_xll.Woodstock.Analyst.Xcel.UDFs.GetIndicatorValueAverage("OVOLGFIRECACT5","Toutes les strates",_xll.Woodstock.Analyst.Xcel.UDFs.GetModelFilename(),_xll.Woodstock.Analyst.Xcel.UDFs.GetScenarioIndex(),"2","6")/5,_xll.Woodstock.Analyst.Xcel.UDFs.GetIndicatorValue("OVOLGFIRECACT5","Toutes les strates",_xll.Woodstock.Analyst.Xcel.UDFs.GetModelFilename(),_xll.Woodstock.Analyst.Xcel.UDFs.GetScenarioIndex(),VLOOKUP($A$6,Periode,2,FALSE))/5))</f>
        <v>0</v>
      </c>
      <c r="Q15" s="159">
        <f>IF(ISERROR(IF(EXACT($A$6,"Moyenne 2013-2038"),_xll.Woodstock.Analyst.Xcel.UDFs.GetIndicatorValueAverage("OVOLBOJRECACT5","Toutes les strates",_xll.Woodstock.Analyst.Xcel.UDFs.GetModelFilename(),_xll.Woodstock.Analyst.Xcel.UDFs.GetScenarioIndex(),"2","6")/5*'Répartition par produits (tab)'!$AE$23,_xll.Woodstock.Analyst.Xcel.UDFs.GetIndicatorValue("OVOLBOJRECACT5","Toutes les strates",_xll.Woodstock.Analyst.Xcel.UDFs.GetModelFilename(),_xll.Woodstock.Analyst.Xcel.UDFs.GetScenarioIndex(),VLOOKUP($A$6,Periode,2,FALSE))/5*'Répartition par produits (tab)'!$AE$23)),0,IF(EXACT($A$6,"Moyenne 2013-2038"),_xll.Woodstock.Analyst.Xcel.UDFs.GetIndicatorValueAverage("OVOLBOJRECACT5","Toutes les strates",_xll.Woodstock.Analyst.Xcel.UDFs.GetModelFilename(),_xll.Woodstock.Analyst.Xcel.UDFs.GetScenarioIndex(),"2","6")/5*'Répartition par produits (tab)'!$AE$23,_xll.Woodstock.Analyst.Xcel.UDFs.GetIndicatorValue("OVOLBOJRECACT5","Toutes les strates",_xll.Woodstock.Analyst.Xcel.UDFs.GetModelFilename(),_xll.Woodstock.Analyst.Xcel.UDFs.GetScenarioIndex(),VLOOKUP($A$6,Periode,2,FALSE))/5*'Répartition par produits (tab)'!$AE$23))</f>
        <v>0</v>
      </c>
      <c r="R15" s="159">
        <f>IF(ISERROR(IF(EXACT($A$6,"Moyenne 2013-2038"),_xll.Woodstock.Analyst.Xcel.UDFs.GetIndicatorValueAverage("OVOLERSRECACT5","Toutes les strates",_xll.Woodstock.Analyst.Xcel.UDFs.GetModelFilename(),_xll.Woodstock.Analyst.Xcel.UDFs.GetScenarioIndex(),"2","6")/5*'Répartition par produits (tab)'!$AE$24,_xll.Woodstock.Analyst.Xcel.UDFs.GetIndicatorValue("OVOLERSRECACT5","Toutes les strates",_xll.Woodstock.Analyst.Xcel.UDFs.GetModelFilename(),_xll.Woodstock.Analyst.Xcel.UDFs.GetScenarioIndex(),VLOOKUP($A$6,Periode,2,FALSE))/5*'Répartition par produits (tab)'!$AE$24)),0,IF(EXACT($A$6,"Moyenne 2013-2038"),_xll.Woodstock.Analyst.Xcel.UDFs.GetIndicatorValueAverage("OVOLERSRECACT5","Toutes les strates",_xll.Woodstock.Analyst.Xcel.UDFs.GetModelFilename(),_xll.Woodstock.Analyst.Xcel.UDFs.GetScenarioIndex(),"2","6")/5*'Répartition par produits (tab)'!$AE$24,_xll.Woodstock.Analyst.Xcel.UDFs.GetIndicatorValue("OVOLERSRECACT5","Toutes les strates",_xll.Woodstock.Analyst.Xcel.UDFs.GetModelFilename(),_xll.Woodstock.Analyst.Xcel.UDFs.GetScenarioIndex(),VLOOKUP($A$6,Periode,2,FALSE))/5*'Répartition par produits (tab)'!$AE$24))</f>
        <v>0</v>
      </c>
      <c r="S15" s="159">
        <f t="shared" si="6"/>
        <v>0</v>
      </c>
      <c r="T15" s="159">
        <f>IF(ISERROR(IF(EXACT($A$6,"Moyenne 2013-2038"),_xll.Woodstock.Analyst.Xcel.UDFs.GetIndicatorValueAverage("OVOLGFTRECACT5","Toutes les strates",_xll.Woodstock.Analyst.Xcel.UDFs.GetModelFilename(),_xll.Woodstock.Analyst.Xcel.UDFs.GetScenarioIndex(),"2","6")/5,_xll.Woodstock.Analyst.Xcel.UDFs.GetIndicatorValue("OVOLGFTRECACT5","Toutes les strates",_xll.Woodstock.Analyst.Xcel.UDFs.GetModelFilename(),_xll.Woodstock.Analyst.Xcel.UDFs.GetScenarioIndex(),VLOOKUP($A$6,Periode,2,FALSE))/5)),0,IF(EXACT($A$6,"Moyenne 2013-2038"),_xll.Woodstock.Analyst.Xcel.UDFs.GetIndicatorValueAverage("OVOLGFTRECACT5","Toutes les strates",_xll.Woodstock.Analyst.Xcel.UDFs.GetModelFilename(),_xll.Woodstock.Analyst.Xcel.UDFs.GetScenarioIndex(),"2","6")/5,_xll.Woodstock.Analyst.Xcel.UDFs.GetIndicatorValue("OVOLGFTRECACT5","Toutes les strates",_xll.Woodstock.Analyst.Xcel.UDFs.GetModelFilename(),_xll.Woodstock.Analyst.Xcel.UDFs.GetScenarioIndex(),VLOOKUP($A$6,Periode,2,FALSE))/5))</f>
        <v>0</v>
      </c>
      <c r="U15" s="159">
        <f t="shared" si="1"/>
        <v>0</v>
      </c>
    </row>
    <row r="16" spans="1:21" hidden="1" x14ac:dyDescent="0.25">
      <c r="A16" s="128" t="s">
        <v>1258</v>
      </c>
      <c r="B16" s="159">
        <f>IF(ISERROR(IF(EXACT($A$6,"Moyenne 2013-2038"),_xll.Woodstock.Analyst.Xcel.UDFs.GetIndicatorValueAverage("OVOLSABRECACT6","Toutes les strates",_xll.Woodstock.Analyst.Xcel.UDFs.GetModelFilename(),_xll.Woodstock.Analyst.Xcel.UDFs.GetScenarioIndex(),"2","6")/5*'Répartition par produits (tab)'!$AE$12,_xll.Woodstock.Analyst.Xcel.UDFs.GetIndicatorValue("OVOLSABRECACT6","Toutes les strates",_xll.Woodstock.Analyst.Xcel.UDFs.GetModelFilename(),_xll.Woodstock.Analyst.Xcel.UDFs.GetScenarioIndex(),VLOOKUP($A$6,Periode,2,FALSE))/5*'Répartition par produits (tab)'!$AE$12)),0,IF(EXACT($A$6,"Moyenne 2013-2038"),_xll.Woodstock.Analyst.Xcel.UDFs.GetIndicatorValueAverage("OVOLSABRECACT6","Toutes les strates",_xll.Woodstock.Analyst.Xcel.UDFs.GetModelFilename(),_xll.Woodstock.Analyst.Xcel.UDFs.GetScenarioIndex(),"2","6")/5*'Répartition par produits (tab)'!$AE$12,_xll.Woodstock.Analyst.Xcel.UDFs.GetIndicatorValue("OVOLSABRECACT6","Toutes les strates",_xll.Woodstock.Analyst.Xcel.UDFs.GetModelFilename(),_xll.Woodstock.Analyst.Xcel.UDFs.GetScenarioIndex(),VLOOKUP($A$6,Periode,2,FALSE))/5*'Répartition par produits (tab)'!$AE$12))</f>
        <v>0</v>
      </c>
      <c r="C16" s="159">
        <f>IF(ISERROR(IF(EXACT($A$6,"Moyenne 2013-2038"),_xll.Woodstock.Analyst.Xcel.UDFs.GetIndicatorValueAverage("OVOLGEPXRECACT6","Toutes les strates",_xll.Woodstock.Analyst.Xcel.UDFs.GetModelFilename(),_xll.Woodstock.Analyst.Xcel.UDFs.GetScenarioIndex(),"2","6")/5*'Répartition par produits (tab)'!$AE$12,_xll.Woodstock.Analyst.Xcel.UDFs.GetIndicatorValue("OVOLGEPXRECACT6","Toutes les strates",_xll.Woodstock.Analyst.Xcel.UDFs.GetModelFilename(),_xll.Woodstock.Analyst.Xcel.UDFs.GetScenarioIndex(),VLOOKUP($A$6,Periode,2,FALSE))/5*'Répartition par produits (tab)'!$AE$12)),0,IF(EXACT($A$6,"Moyenne 2013-2038"),_xll.Woodstock.Analyst.Xcel.UDFs.GetIndicatorValueAverage("OVOLGEPXRECACT6","Toutes les strates",_xll.Woodstock.Analyst.Xcel.UDFs.GetModelFilename(),_xll.Woodstock.Analyst.Xcel.UDFs.GetScenarioIndex(),"2","6")/5*'Répartition par produits (tab)'!$AE$12,_xll.Woodstock.Analyst.Xcel.UDFs.GetIndicatorValue("OVOLGEPXRECACT6","Toutes les strates",_xll.Woodstock.Analyst.Xcel.UDFs.GetModelFilename(),_xll.Woodstock.Analyst.Xcel.UDFs.GetScenarioIndex(),VLOOKUP($A$6,Periode,2,FALSE))/5*'Répartition par produits (tab)'!$AE$12))</f>
        <v>0</v>
      </c>
      <c r="D16" s="159">
        <f>IF(ISERROR(IF(EXACT($A$6,"Moyenne 2013-2038"),_xll.Woodstock.Analyst.Xcel.UDFs.GetIndicatorValueAverage("OVOLPIGRECACT6","Toutes les strates",_xll.Woodstock.Analyst.Xcel.UDFs.GetModelFilename(),_xll.Woodstock.Analyst.Xcel.UDFs.GetScenarioIndex(),"2","6")/5*'Répartition par produits (tab)'!$AE$12,_xll.Woodstock.Analyst.Xcel.UDFs.GetIndicatorValue("OVOLPIGRECACT6","Toutes les strates",_xll.Woodstock.Analyst.Xcel.UDFs.GetModelFilename(),_xll.Woodstock.Analyst.Xcel.UDFs.GetScenarioIndex(),VLOOKUP($A$6,Periode,2,FALSE))/5*'Répartition par produits (tab)'!$AE$12)),0,IF(EXACT($A$6,"Moyenne 2013-2038"),_xll.Woodstock.Analyst.Xcel.UDFs.GetIndicatorValueAverage("OVOLPIGRECACT6","Toutes les strates",_xll.Woodstock.Analyst.Xcel.UDFs.GetModelFilename(),_xll.Woodstock.Analyst.Xcel.UDFs.GetScenarioIndex(),"2","6")/5*'Répartition par produits (tab)'!$AE$12,_xll.Woodstock.Analyst.Xcel.UDFs.GetIndicatorValue("OVOLPIGRECACT6","Toutes les strates",_xll.Woodstock.Analyst.Xcel.UDFs.GetModelFilename(),_xll.Woodstock.Analyst.Xcel.UDFs.GetScenarioIndex(),VLOOKUP($A$6,Periode,2,FALSE))/5*'Répartition par produits (tab)'!$AE$12))</f>
        <v>0</v>
      </c>
      <c r="E16" s="159">
        <f>IF(ISERROR(IF(EXACT($A$6,"Moyenne 2013-2038"),_xll.Woodstock.Analyst.Xcel.UDFs.GetIndicatorValueAverage("OVOLGMEXRECACT6","Toutes les strates",_xll.Woodstock.Analyst.Xcel.UDFs.GetModelFilename(),_xll.Woodstock.Analyst.Xcel.UDFs.GetScenarioIndex(),"2","6")/5*'Répartition par produits (tab)'!$AE$12,_xll.Woodstock.Analyst.Xcel.UDFs.GetIndicatorValue("OVOLGMEXRECACT6","Toutes les strates",_xll.Woodstock.Analyst.Xcel.UDFs.GetModelFilename(),_xll.Woodstock.Analyst.Xcel.UDFs.GetScenarioIndex(),VLOOKUP($A$6,Periode,2,FALSE))/5*'Répartition par produits (tab)'!$AE$12)),0,IF(EXACT($A$6,"Moyenne 2013-2038"),_xll.Woodstock.Analyst.Xcel.UDFs.GetIndicatorValueAverage("OVOLGMEXRECACT6","Toutes les strates",_xll.Woodstock.Analyst.Xcel.UDFs.GetModelFilename(),_xll.Woodstock.Analyst.Xcel.UDFs.GetScenarioIndex(),"2","6")/5*'Répartition par produits (tab)'!$AE$12,_xll.Woodstock.Analyst.Xcel.UDFs.GetIndicatorValue("OVOLGMEXRECACT6","Toutes les strates",_xll.Woodstock.Analyst.Xcel.UDFs.GetModelFilename(),_xll.Woodstock.Analyst.Xcel.UDFs.GetScenarioIndex(),VLOOKUP($A$6,Periode,2,FALSE))/5*'Répartition par produits (tab)'!$AE$12))</f>
        <v>0</v>
      </c>
      <c r="F16" s="159">
        <f t="shared" si="2"/>
        <v>0</v>
      </c>
      <c r="G16" s="159">
        <f>IF(ISERROR(IF(EXACT($A$6,"Moyenne 2013-2038"),_xll.Woodstock.Analyst.Xcel.UDFs.GetIndicatorValueAverage("OVOLGPINSRECACT6","Toutes les strates",_xll.Woodstock.Analyst.Xcel.UDFs.GetModelFilename(),_xll.Woodstock.Analyst.Xcel.UDFs.GetScenarioIndex(),"2","6")/5*'Répartition par produits (tab)'!$AE$13,_xll.Woodstock.Analyst.Xcel.UDFs.GetIndicatorValue("OVOLGPINSRECACT6","Toutes les strates",_xll.Woodstock.Analyst.Xcel.UDFs.GetModelFilename(),_xll.Woodstock.Analyst.Xcel.UDFs.GetScenarioIndex(),VLOOKUP($A$6,Periode,2,FALSE))/5*'Répartition par produits (tab)'!$AE$13)),0,IF(EXACT($A$6,"Moyenne 2013-2038"),_xll.Woodstock.Analyst.Xcel.UDFs.GetIndicatorValueAverage("OVOLGPINSRECACT6","Toutes les strates",_xll.Woodstock.Analyst.Xcel.UDFs.GetModelFilename(),_xll.Woodstock.Analyst.Xcel.UDFs.GetScenarioIndex(),"2","6")/5*'Répartition par produits (tab)'!$AE$13,_xll.Woodstock.Analyst.Xcel.UDFs.GetIndicatorValue("OVOLGPINSRECACT6","Toutes les strates",_xll.Woodstock.Analyst.Xcel.UDFs.GetModelFilename(),_xll.Woodstock.Analyst.Xcel.UDFs.GetScenarioIndex(),VLOOKUP($A$6,Periode,2,FALSE))/5*'Répartition par produits (tab)'!$AE$13))</f>
        <v>0</v>
      </c>
      <c r="H16" s="159">
        <f>IF(ISERROR(IF(EXACT($A$6,"Moyenne 2013-2038"),_xll.Woodstock.Analyst.Xcel.UDFs.GetIndicatorValueAverage("OVOLPRURECACT6","Toutes les strates",_xll.Woodstock.Analyst.Xcel.UDFs.GetModelFilename(),_xll.Woodstock.Analyst.Xcel.UDFs.GetScenarioIndex(),"2","6")/5*'Répartition par produits (tab)'!$AE$14,_xll.Woodstock.Analyst.Xcel.UDFs.GetIndicatorValue("OVOLPRURECACT6","Toutes les strates",_xll.Woodstock.Analyst.Xcel.UDFs.GetModelFilename(),_xll.Woodstock.Analyst.Xcel.UDFs.GetScenarioIndex(),VLOOKUP($A$6,Periode,2,FALSE))/5*'Répartition par produits (tab)'!$AE$14)),0,IF(EXACT($A$6,"Moyenne 2013-2038"),_xll.Woodstock.Analyst.Xcel.UDFs.GetIndicatorValueAverage("OVOLPRURECACT6","Toutes les strates",_xll.Woodstock.Analyst.Xcel.UDFs.GetModelFilename(),_xll.Woodstock.Analyst.Xcel.UDFs.GetScenarioIndex(),"2","6")/5*'Répartition par produits (tab)'!$AE$14,_xll.Woodstock.Analyst.Xcel.UDFs.GetIndicatorValue("OVOLPRURECACT6","Toutes les strates",_xll.Woodstock.Analyst.Xcel.UDFs.GetModelFilename(),_xll.Woodstock.Analyst.Xcel.UDFs.GetScenarioIndex(),VLOOKUP($A$6,Periode,2,FALSE))/5*'Répartition par produits (tab)'!$AE$14))</f>
        <v>0</v>
      </c>
      <c r="I16" s="159">
        <f>IF(ISERROR(IF(EXACT($A$6,"Moyenne 2013-2038"),_xll.Woodstock.Analyst.Xcel.UDFs.GetIndicatorValueAverage("OVOLTHORECACT6","Toutes les strates",_xll.Woodstock.Analyst.Xcel.UDFs.GetModelFilename(),_xll.Woodstock.Analyst.Xcel.UDFs.GetScenarioIndex(),"2","6")/5*'Répartition par produits (tab)'!$AE$15,_xll.Woodstock.Analyst.Xcel.UDFs.GetIndicatorValue("OVOLTHORECACT6","Toutes les strates",_xll.Woodstock.Analyst.Xcel.UDFs.GetModelFilename(),_xll.Woodstock.Analyst.Xcel.UDFs.GetScenarioIndex(),VLOOKUP($A$6,Periode,2,FALSE))/5*'Répartition par produits (tab)'!$AE$15)),0,IF(EXACT($A$6,"Moyenne 2013-2038"),_xll.Woodstock.Analyst.Xcel.UDFs.GetIndicatorValueAverage("OVOLTHORECACT6","Toutes les strates",_xll.Woodstock.Analyst.Xcel.UDFs.GetModelFilename(),_xll.Woodstock.Analyst.Xcel.UDFs.GetScenarioIndex(),"2","6")/5*'Répartition par produits (tab)'!$AE$15,_xll.Woodstock.Analyst.Xcel.UDFs.GetIndicatorValue("OVOLTHORECACT6","Toutes les strates",_xll.Woodstock.Analyst.Xcel.UDFs.GetModelFilename(),_xll.Woodstock.Analyst.Xcel.UDFs.GetScenarioIndex(),VLOOKUP($A$6,Periode,2,FALSE))/5*'Répartition par produits (tab)'!$AE$15))</f>
        <v>0</v>
      </c>
      <c r="J16" s="159">
        <f t="shared" si="3"/>
        <v>0</v>
      </c>
      <c r="K16" s="159">
        <f t="shared" si="4"/>
        <v>0</v>
      </c>
      <c r="L16" s="159">
        <f>IF(ISERROR(IF(EXACT($A$6,"Moyenne 2013-2038"),_xll.Woodstock.Analyst.Xcel.UDFs.GetIndicatorValueAverage("OVOLBOPRECACT6","Toutes les strates",_xll.Woodstock.Analyst.Xcel.UDFs.GetModelFilename(),_xll.Woodstock.Analyst.Xcel.UDFs.GetScenarioIndex(),"2","6")/5*'Répartition par produits (tab)'!$AE$18,_xll.Woodstock.Analyst.Xcel.UDFs.GetIndicatorValue("OVOLBOPRECACT6","Toutes les strates",_xll.Woodstock.Analyst.Xcel.UDFs.GetModelFilename(),_xll.Woodstock.Analyst.Xcel.UDFs.GetScenarioIndex(),VLOOKUP($A$6,Periode,2,FALSE))/5*'Répartition par produits (tab)'!$AE$18)),0,IF(EXACT($A$6,"Moyenne 2013-2038"),_xll.Woodstock.Analyst.Xcel.UDFs.GetIndicatorValueAverage("OVOLBOPRECACT6","Toutes les strates",_xll.Woodstock.Analyst.Xcel.UDFs.GetModelFilename(),_xll.Woodstock.Analyst.Xcel.UDFs.GetScenarioIndex(),"2","6")/5*'Répartition par produits (tab)'!$AE$18,_xll.Woodstock.Analyst.Xcel.UDFs.GetIndicatorValue("OVOLBOPRECACT6","Toutes les strates",_xll.Woodstock.Analyst.Xcel.UDFs.GetModelFilename(),_xll.Woodstock.Analyst.Xcel.UDFs.GetScenarioIndex(),VLOOKUP($A$6,Periode,2,FALSE))/5*'Répartition par produits (tab)'!$AE$18))</f>
        <v>0</v>
      </c>
      <c r="M16" s="159">
        <f>IF(ISERROR(IF(EXACT($A$6,"Moyenne 2013-2038"),_xll.Woodstock.Analyst.Xcel.UDFs.GetIndicatorValueAverage("OVOLGPEURECACT6","Toutes les strates",_xll.Woodstock.Analyst.Xcel.UDFs.GetModelFilename(),_xll.Woodstock.Analyst.Xcel.UDFs.GetScenarioIndex(),"2","6")/5*'Répartition par produits (tab)'!$AE$19,_xll.Woodstock.Analyst.Xcel.UDFs.GetIndicatorValue("OVOLGPEURECACT6","Toutes les strates",_xll.Woodstock.Analyst.Xcel.UDFs.GetModelFilename(),_xll.Woodstock.Analyst.Xcel.UDFs.GetScenarioIndex(),VLOOKUP($A$6,Periode,2,FALSE))/5*'Répartition par produits (tab)'!$AE$19)),0,IF(EXACT($A$6,"Moyenne 2013-2038"),_xll.Woodstock.Analyst.Xcel.UDFs.GetIndicatorValueAverage("OVOLGPEURECACT6","Toutes les strates",_xll.Woodstock.Analyst.Xcel.UDFs.GetModelFilename(),_xll.Woodstock.Analyst.Xcel.UDFs.GetScenarioIndex(),"2","6")/5*'Répartition par produits (tab)'!$AE$19,_xll.Woodstock.Analyst.Xcel.UDFs.GetIndicatorValue("OVOLGPEURECACT6","Toutes les strates",_xll.Woodstock.Analyst.Xcel.UDFs.GetModelFilename(),_xll.Woodstock.Analyst.Xcel.UDFs.GetScenarioIndex(),VLOOKUP($A$6,Periode,2,FALSE))/5*'Répartition par produits (tab)'!$AE$19))</f>
        <v>0</v>
      </c>
      <c r="N16" s="159">
        <f>IF(ISERROR(IF(EXACT($A$6,"Moyenne 2013-2038"),_xll.Woodstock.Analyst.Xcel.UDFs.GetIndicatorValueAverage("OVOLERRRECACT6","Toutes les strates",_xll.Woodstock.Analyst.Xcel.UDFs.GetModelFilename(),_xll.Woodstock.Analyst.Xcel.UDFs.GetScenarioIndex(),"2","6")/5*'Répartition par produits (tab)'!$AE$20,_xll.Woodstock.Analyst.Xcel.UDFs.GetIndicatorValue("OVOLERRRECACT6","Toutes les strates",_xll.Woodstock.Analyst.Xcel.UDFs.GetModelFilename(),_xll.Woodstock.Analyst.Xcel.UDFs.GetScenarioIndex(),VLOOKUP($A$6,Periode,2,FALSE))/5*'Répartition par produits (tab)'!$AE$20)),0,IF(EXACT($A$6,"Moyenne 2013-2038"),_xll.Woodstock.Analyst.Xcel.UDFs.GetIndicatorValueAverage("OVOLERRRECACT6","Toutes les strates",_xll.Woodstock.Analyst.Xcel.UDFs.GetModelFilename(),_xll.Woodstock.Analyst.Xcel.UDFs.GetScenarioIndex(),"2","6")/5*'Répartition par produits (tab)'!$AE$20,_xll.Woodstock.Analyst.Xcel.UDFs.GetIndicatorValue("OVOLERRRECACT6","Toutes les strates",_xll.Woodstock.Analyst.Xcel.UDFs.GetModelFilename(),_xll.Woodstock.Analyst.Xcel.UDFs.GetScenarioIndex(),VLOOKUP($A$6,Periode,2,FALSE))/5*'Répartition par produits (tab)'!$AE$20))</f>
        <v>0</v>
      </c>
      <c r="O16" s="159">
        <f t="shared" si="5"/>
        <v>0</v>
      </c>
      <c r="P16" s="159">
        <f>IF(ISERROR(IF(EXACT($A$6,"Moyenne 2013-2038"),_xll.Woodstock.Analyst.Xcel.UDFs.GetIndicatorValueAverage("OVOLGFIRECACT6","Toutes les strates",_xll.Woodstock.Analyst.Xcel.UDFs.GetModelFilename(),_xll.Woodstock.Analyst.Xcel.UDFs.GetScenarioIndex(),"2","6")/5,_xll.Woodstock.Analyst.Xcel.UDFs.GetIndicatorValue("OVOLGFIRECACT6","Toutes les strates",_xll.Woodstock.Analyst.Xcel.UDFs.GetModelFilename(),_xll.Woodstock.Analyst.Xcel.UDFs.GetScenarioIndex(),VLOOKUP($A$6,Periode,2,FALSE))/5)),0,IF(EXACT($A$6,"Moyenne 2013-2038"),_xll.Woodstock.Analyst.Xcel.UDFs.GetIndicatorValueAverage("OVOLGFIRECACT6","Toutes les strates",_xll.Woodstock.Analyst.Xcel.UDFs.GetModelFilename(),_xll.Woodstock.Analyst.Xcel.UDFs.GetScenarioIndex(),"2","6")/5,_xll.Woodstock.Analyst.Xcel.UDFs.GetIndicatorValue("OVOLGFIRECACT6","Toutes les strates",_xll.Woodstock.Analyst.Xcel.UDFs.GetModelFilename(),_xll.Woodstock.Analyst.Xcel.UDFs.GetScenarioIndex(),VLOOKUP($A$6,Periode,2,FALSE))/5))</f>
        <v>0</v>
      </c>
      <c r="Q16" s="159">
        <f>IF(ISERROR(IF(EXACT($A$6,"Moyenne 2013-2038"),_xll.Woodstock.Analyst.Xcel.UDFs.GetIndicatorValueAverage("OVOLBOJRECACT6","Toutes les strates",_xll.Woodstock.Analyst.Xcel.UDFs.GetModelFilename(),_xll.Woodstock.Analyst.Xcel.UDFs.GetScenarioIndex(),"2","6")/5*'Répartition par produits (tab)'!$AE$23,_xll.Woodstock.Analyst.Xcel.UDFs.GetIndicatorValue("OVOLBOJRECACT6","Toutes les strates",_xll.Woodstock.Analyst.Xcel.UDFs.GetModelFilename(),_xll.Woodstock.Analyst.Xcel.UDFs.GetScenarioIndex(),VLOOKUP($A$6,Periode,2,FALSE))/5*'Répartition par produits (tab)'!$AE$23)),0,IF(EXACT($A$6,"Moyenne 2013-2038"),_xll.Woodstock.Analyst.Xcel.UDFs.GetIndicatorValueAverage("OVOLBOJRECACT6","Toutes les strates",_xll.Woodstock.Analyst.Xcel.UDFs.GetModelFilename(),_xll.Woodstock.Analyst.Xcel.UDFs.GetScenarioIndex(),"2","6")/5*'Répartition par produits (tab)'!$AE$23,_xll.Woodstock.Analyst.Xcel.UDFs.GetIndicatorValue("OVOLBOJRECACT6","Toutes les strates",_xll.Woodstock.Analyst.Xcel.UDFs.GetModelFilename(),_xll.Woodstock.Analyst.Xcel.UDFs.GetScenarioIndex(),VLOOKUP($A$6,Periode,2,FALSE))/5*'Répartition par produits (tab)'!$AE$23))</f>
        <v>0</v>
      </c>
      <c r="R16" s="159">
        <f>IF(ISERROR(IF(EXACT($A$6,"Moyenne 2013-2038"),_xll.Woodstock.Analyst.Xcel.UDFs.GetIndicatorValueAverage("OVOLERSRECACT6","Toutes les strates",_xll.Woodstock.Analyst.Xcel.UDFs.GetModelFilename(),_xll.Woodstock.Analyst.Xcel.UDFs.GetScenarioIndex(),"2","6")/5*'Répartition par produits (tab)'!$AE$24,_xll.Woodstock.Analyst.Xcel.UDFs.GetIndicatorValue("OVOLERSRECACT6","Toutes les strates",_xll.Woodstock.Analyst.Xcel.UDFs.GetModelFilename(),_xll.Woodstock.Analyst.Xcel.UDFs.GetScenarioIndex(),VLOOKUP($A$6,Periode,2,FALSE))/5*'Répartition par produits (tab)'!$AE$24)),0,IF(EXACT($A$6,"Moyenne 2013-2038"),_xll.Woodstock.Analyst.Xcel.UDFs.GetIndicatorValueAverage("OVOLERSRECACT6","Toutes les strates",_xll.Woodstock.Analyst.Xcel.UDFs.GetModelFilename(),_xll.Woodstock.Analyst.Xcel.UDFs.GetScenarioIndex(),"2","6")/5*'Répartition par produits (tab)'!$AE$24,_xll.Woodstock.Analyst.Xcel.UDFs.GetIndicatorValue("OVOLERSRECACT6","Toutes les strates",_xll.Woodstock.Analyst.Xcel.UDFs.GetModelFilename(),_xll.Woodstock.Analyst.Xcel.UDFs.GetScenarioIndex(),VLOOKUP($A$6,Periode,2,FALSE))/5*'Répartition par produits (tab)'!$AE$24))</f>
        <v>0</v>
      </c>
      <c r="S16" s="159">
        <f t="shared" si="6"/>
        <v>0</v>
      </c>
      <c r="T16" s="159">
        <f>IF(ISERROR(IF(EXACT($A$6,"Moyenne 2013-2038"),_xll.Woodstock.Analyst.Xcel.UDFs.GetIndicatorValueAverage("OVOLGFTRECACT6","Toutes les strates",_xll.Woodstock.Analyst.Xcel.UDFs.GetModelFilename(),_xll.Woodstock.Analyst.Xcel.UDFs.GetScenarioIndex(),"2","6")/5,_xll.Woodstock.Analyst.Xcel.UDFs.GetIndicatorValue("OVOLGFTRECACT6","Toutes les strates",_xll.Woodstock.Analyst.Xcel.UDFs.GetModelFilename(),_xll.Woodstock.Analyst.Xcel.UDFs.GetScenarioIndex(),VLOOKUP($A$6,Periode,2,FALSE))/5)),0,IF(EXACT($A$6,"Moyenne 2013-2038"),_xll.Woodstock.Analyst.Xcel.UDFs.GetIndicatorValueAverage("OVOLGFTRECACT6","Toutes les strates",_xll.Woodstock.Analyst.Xcel.UDFs.GetModelFilename(),_xll.Woodstock.Analyst.Xcel.UDFs.GetScenarioIndex(),"2","6")/5,_xll.Woodstock.Analyst.Xcel.UDFs.GetIndicatorValue("OVOLGFTRECACT6","Toutes les strates",_xll.Woodstock.Analyst.Xcel.UDFs.GetModelFilename(),_xll.Woodstock.Analyst.Xcel.UDFs.GetScenarioIndex(),VLOOKUP($A$6,Periode,2,FALSE))/5))</f>
        <v>0</v>
      </c>
      <c r="U16" s="159">
        <f t="shared" si="1"/>
        <v>0</v>
      </c>
    </row>
    <row r="17" spans="1:21" x14ac:dyDescent="0.25">
      <c r="A17" s="129" t="s">
        <v>1174</v>
      </c>
      <c r="B17" s="158">
        <f t="shared" ref="B17:U17" si="7">SUM(B18:B29)</f>
        <v>1087.4971345269114</v>
      </c>
      <c r="C17" s="158">
        <f t="shared" si="7"/>
        <v>1112.6328310252711</v>
      </c>
      <c r="D17" s="158">
        <f t="shared" si="7"/>
        <v>0</v>
      </c>
      <c r="E17" s="158">
        <f t="shared" si="7"/>
        <v>3.0128234313770125E-2</v>
      </c>
      <c r="F17" s="158">
        <f t="shared" si="7"/>
        <v>2200.1600937864964</v>
      </c>
      <c r="G17" s="158">
        <f t="shared" si="7"/>
        <v>581.87217873524014</v>
      </c>
      <c r="H17" s="158">
        <f t="shared" si="7"/>
        <v>0</v>
      </c>
      <c r="I17" s="158">
        <f t="shared" si="7"/>
        <v>1470.4501895095698</v>
      </c>
      <c r="J17" s="158">
        <f t="shared" si="7"/>
        <v>2052.3223682448101</v>
      </c>
      <c r="K17" s="158">
        <f t="shared" si="7"/>
        <v>4252.4824620313057</v>
      </c>
      <c r="L17" s="158">
        <f t="shared" si="7"/>
        <v>2213.3123270781975</v>
      </c>
      <c r="M17" s="158">
        <f t="shared" si="7"/>
        <v>179.33289247787948</v>
      </c>
      <c r="N17" s="158">
        <f t="shared" si="7"/>
        <v>1920.9865432719121</v>
      </c>
      <c r="O17" s="158">
        <f t="shared" si="7"/>
        <v>41.253257172010649</v>
      </c>
      <c r="P17" s="158">
        <f t="shared" si="7"/>
        <v>4354.8850199999997</v>
      </c>
      <c r="Q17" s="158">
        <f t="shared" si="7"/>
        <v>8780.2410006948576</v>
      </c>
      <c r="R17" s="158">
        <f t="shared" si="7"/>
        <v>1343.3239468951647</v>
      </c>
      <c r="S17" s="158">
        <f t="shared" si="7"/>
        <v>188.3636844099772</v>
      </c>
      <c r="T17" s="158">
        <f t="shared" si="7"/>
        <v>10311.928631999999</v>
      </c>
      <c r="U17" s="158">
        <f t="shared" si="7"/>
        <v>18919.296114031305</v>
      </c>
    </row>
    <row r="18" spans="1:21" hidden="1" x14ac:dyDescent="0.25">
      <c r="A18" s="128" t="s">
        <v>1259</v>
      </c>
      <c r="B18" s="159">
        <f>IF(ISERROR(IF(EXACT($A$6,"Moyenne 2013-2038"),_xll.Woodstock.Analyst.Xcel.UDFs.GetIndicatorValueAverage("OVOLSABRECACFP1","Toutes les strates",_xll.Woodstock.Analyst.Xcel.UDFs.GetModelFilename(),_xll.Woodstock.Analyst.Xcel.UDFs.GetScenarioIndex(),"2","6")/5*'Répartition par produits (tab)'!$AE$12,_xll.Woodstock.Analyst.Xcel.UDFs.GetIndicatorValue("OVOLSABRECACFP1","Toutes les strates",_xll.Woodstock.Analyst.Xcel.UDFs.GetModelFilename(),_xll.Woodstock.Analyst.Xcel.UDFs.GetScenarioIndex(),VLOOKUP($A$6,Periode,2,FALSE))/5*'Répartition par produits (tab)'!$AE$12)),0,IF(EXACT($A$6,"Moyenne 2013-2038"),_xll.Woodstock.Analyst.Xcel.UDFs.GetIndicatorValueAverage("OVOLSABRECACFP1","Toutes les strates",_xll.Woodstock.Analyst.Xcel.UDFs.GetModelFilename(),_xll.Woodstock.Analyst.Xcel.UDFs.GetScenarioIndex(),"2","6")/5*'Répartition par produits (tab)'!$AE$12,_xll.Woodstock.Analyst.Xcel.UDFs.GetIndicatorValue("OVOLSABRECACFP1","Toutes les strates",_xll.Woodstock.Analyst.Xcel.UDFs.GetModelFilename(),_xll.Woodstock.Analyst.Xcel.UDFs.GetScenarioIndex(),VLOOKUP($A$6,Periode,2,FALSE))/5*'Répartition par produits (tab)'!$AE$12))</f>
        <v>1068.960334012746</v>
      </c>
      <c r="C18" s="159">
        <f>IF(ISERROR(IF(EXACT($A$6,"Moyenne 2013-2038"),_xll.Woodstock.Analyst.Xcel.UDFs.GetIndicatorValueAverage("OVOLGEPXRECACFP1","Toutes les strates",_xll.Woodstock.Analyst.Xcel.UDFs.GetModelFilename(),_xll.Woodstock.Analyst.Xcel.UDFs.GetScenarioIndex(),"2","6")/5*'Répartition par produits (tab)'!$AE$12,_xll.Woodstock.Analyst.Xcel.UDFs.GetIndicatorValue("OVOLGEPXRECACFP1","Toutes les strates",_xll.Woodstock.Analyst.Xcel.UDFs.GetModelFilename(),_xll.Woodstock.Analyst.Xcel.UDFs.GetScenarioIndex(),VLOOKUP($A$6,Periode,2,FALSE))/5*'Répartition par produits (tab)'!$AE$12)),0,IF(EXACT($A$6,"Moyenne 2013-2038"),_xll.Woodstock.Analyst.Xcel.UDFs.GetIndicatorValueAverage("OVOLGEPXRECACFP1","Toutes les strates",_xll.Woodstock.Analyst.Xcel.UDFs.GetModelFilename(),_xll.Woodstock.Analyst.Xcel.UDFs.GetScenarioIndex(),"2","6")/5*'Répartition par produits (tab)'!$AE$12,_xll.Woodstock.Analyst.Xcel.UDFs.GetIndicatorValue("OVOLGEPXRECACFP1","Toutes les strates",_xll.Woodstock.Analyst.Xcel.UDFs.GetModelFilename(),_xll.Woodstock.Analyst.Xcel.UDFs.GetScenarioIndex(),VLOOKUP($A$6,Periode,2,FALSE))/5*'Répartition par produits (tab)'!$AE$12))</f>
        <v>1092.6412966457478</v>
      </c>
      <c r="D18" s="159">
        <f>IF(ISERROR(IF(EXACT($A$6,"Moyenne 2013-2038"),_xll.Woodstock.Analyst.Xcel.UDFs.GetIndicatorValueAverage("OVOLPIGRECACFP1","Toutes les strates",_xll.Woodstock.Analyst.Xcel.UDFs.GetModelFilename(),_xll.Woodstock.Analyst.Xcel.UDFs.GetScenarioIndex(),"2","6")/5*'Répartition par produits (tab)'!$AE$12,_xll.Woodstock.Analyst.Xcel.UDFs.GetIndicatorValue("OVOLPIGRECACFP1","Toutes les strates",_xll.Woodstock.Analyst.Xcel.UDFs.GetModelFilename(),_xll.Woodstock.Analyst.Xcel.UDFs.GetScenarioIndex(),VLOOKUP($A$6,Periode,2,FALSE))/5*'Répartition par produits (tab)'!$AE$12)),0,IF(EXACT($A$6,"Moyenne 2013-2038"),_xll.Woodstock.Analyst.Xcel.UDFs.GetIndicatorValueAverage("OVOLPIGRECACFP1","Toutes les strates",_xll.Woodstock.Analyst.Xcel.UDFs.GetModelFilename(),_xll.Woodstock.Analyst.Xcel.UDFs.GetScenarioIndex(),"2","6")/5*'Répartition par produits (tab)'!$AE$12,_xll.Woodstock.Analyst.Xcel.UDFs.GetIndicatorValue("OVOLPIGRECACFP1","Toutes les strates",_xll.Woodstock.Analyst.Xcel.UDFs.GetModelFilename(),_xll.Woodstock.Analyst.Xcel.UDFs.GetScenarioIndex(),VLOOKUP($A$6,Periode,2,FALSE))/5*'Répartition par produits (tab)'!$AE$12))</f>
        <v>0</v>
      </c>
      <c r="E18" s="159">
        <f>IF(ISERROR(IF(EXACT($A$6,"Moyenne 2013-2038"),_xll.Woodstock.Analyst.Xcel.UDFs.GetIndicatorValueAverage("OVOLGMEXRECACFP1","Toutes les strates",_xll.Woodstock.Analyst.Xcel.UDFs.GetModelFilename(),_xll.Woodstock.Analyst.Xcel.UDFs.GetScenarioIndex(),"2","6")/5*'Répartition par produits (tab)'!$AE$12,_xll.Woodstock.Analyst.Xcel.UDFs.GetIndicatorValue("OVOLGMEXRECACFP1","Toutes les strates",_xll.Woodstock.Analyst.Xcel.UDFs.GetModelFilename(),_xll.Woodstock.Analyst.Xcel.UDFs.GetScenarioIndex(),VLOOKUP($A$6,Periode,2,FALSE))/5*'Répartition par produits (tab)'!$AE$12)),0,IF(EXACT($A$6,"Moyenne 2013-2038"),_xll.Woodstock.Analyst.Xcel.UDFs.GetIndicatorValueAverage("OVOLGMEXRECACFP1","Toutes les strates",_xll.Woodstock.Analyst.Xcel.UDFs.GetModelFilename(),_xll.Woodstock.Analyst.Xcel.UDFs.GetScenarioIndex(),"2","6")/5*'Répartition par produits (tab)'!$AE$12,_xll.Woodstock.Analyst.Xcel.UDFs.GetIndicatorValue("OVOLGMEXRECACFP1","Toutes les strates",_xll.Woodstock.Analyst.Xcel.UDFs.GetModelFilename(),_xll.Woodstock.Analyst.Xcel.UDFs.GetScenarioIndex(),VLOOKUP($A$6,Periode,2,FALSE))/5*'Répartition par produits (tab)'!$AE$12))</f>
        <v>3.0128234313770125E-2</v>
      </c>
      <c r="F18" s="159">
        <f t="shared" ref="F18:F29" si="8">B18+C18+D18+E18</f>
        <v>2161.6317588928077</v>
      </c>
      <c r="G18" s="159">
        <f>IF(ISERROR(IF(EXACT($A$6,"Moyenne 2013-2038"),_xll.Woodstock.Analyst.Xcel.UDFs.GetIndicatorValueAverage("OVOLGPINSRECACFP1","Toutes les strates",_xll.Woodstock.Analyst.Xcel.UDFs.GetModelFilename(),_xll.Woodstock.Analyst.Xcel.UDFs.GetScenarioIndex(),"2","6")/5*'Répartition par produits (tab)'!$AE$13,_xll.Woodstock.Analyst.Xcel.UDFs.GetIndicatorValue("OVOLGPINSRECACFP1","Toutes les strates",_xll.Woodstock.Analyst.Xcel.UDFs.GetModelFilename(),_xll.Woodstock.Analyst.Xcel.UDFs.GetScenarioIndex(),VLOOKUP($A$6,Periode,2,FALSE))/5*'Répartition par produits (tab)'!$AE$13)),0,IF(EXACT($A$6,"Moyenne 2013-2038"),_xll.Woodstock.Analyst.Xcel.UDFs.GetIndicatorValueAverage("OVOLGPINSRECACFP1","Toutes les strates",_xll.Woodstock.Analyst.Xcel.UDFs.GetModelFilename(),_xll.Woodstock.Analyst.Xcel.UDFs.GetScenarioIndex(),"2","6")/5*'Répartition par produits (tab)'!$AE$13,_xll.Woodstock.Analyst.Xcel.UDFs.GetIndicatorValue("OVOLGPINSRECACFP1","Toutes les strates",_xll.Woodstock.Analyst.Xcel.UDFs.GetModelFilename(),_xll.Woodstock.Analyst.Xcel.UDFs.GetScenarioIndex(),VLOOKUP($A$6,Periode,2,FALSE))/5*'Répartition par produits (tab)'!$AE$13))</f>
        <v>575.74628665235161</v>
      </c>
      <c r="H18" s="159">
        <f>IF(ISERROR(IF(EXACT($A$6,"Moyenne 2013-2038"),_xll.Woodstock.Analyst.Xcel.UDFs.GetIndicatorValueAverage("OVOLPRURECACFP1","Toutes les strates",_xll.Woodstock.Analyst.Xcel.UDFs.GetModelFilename(),_xll.Woodstock.Analyst.Xcel.UDFs.GetScenarioIndex(),"2","6")/5*'Répartition par produits (tab)'!$AE$14,_xll.Woodstock.Analyst.Xcel.UDFs.GetIndicatorValue("OVOLPRURECACFP1","Toutes les strates",_xll.Woodstock.Analyst.Xcel.UDFs.GetModelFilename(),_xll.Woodstock.Analyst.Xcel.UDFs.GetScenarioIndex(),VLOOKUP($A$6,Periode,2,FALSE))/5*'Répartition par produits (tab)'!$AE$14)),0,IF(EXACT($A$6,"Moyenne 2013-2038"),_xll.Woodstock.Analyst.Xcel.UDFs.GetIndicatorValueAverage("OVOLPRURECACFP1","Toutes les strates",_xll.Woodstock.Analyst.Xcel.UDFs.GetModelFilename(),_xll.Woodstock.Analyst.Xcel.UDFs.GetScenarioIndex(),"2","6")/5*'Répartition par produits (tab)'!$AE$14,_xll.Woodstock.Analyst.Xcel.UDFs.GetIndicatorValue("OVOLPRURECACFP1","Toutes les strates",_xll.Woodstock.Analyst.Xcel.UDFs.GetModelFilename(),_xll.Woodstock.Analyst.Xcel.UDFs.GetScenarioIndex(),VLOOKUP($A$6,Periode,2,FALSE))/5*'Répartition par produits (tab)'!$AE$14))</f>
        <v>0</v>
      </c>
      <c r="I18" s="159">
        <f>IF(ISERROR(IF(EXACT($A$6,"Moyenne 2013-2038"),_xll.Woodstock.Analyst.Xcel.UDFs.GetIndicatorValueAverage("OVOLTHORECACFP1","Toutes les strates",_xll.Woodstock.Analyst.Xcel.UDFs.GetModelFilename(),_xll.Woodstock.Analyst.Xcel.UDFs.GetScenarioIndex(),"2","6")/5*'Répartition par produits (tab)'!$AE$15,_xll.Woodstock.Analyst.Xcel.UDFs.GetIndicatorValue("OVOLTHORECACFP1","Toutes les strates",_xll.Woodstock.Analyst.Xcel.UDFs.GetModelFilename(),_xll.Woodstock.Analyst.Xcel.UDFs.GetScenarioIndex(),VLOOKUP($A$6,Periode,2,FALSE))/5*'Répartition par produits (tab)'!$AE$15)),0,IF(EXACT($A$6,"Moyenne 2013-2038"),_xll.Woodstock.Analyst.Xcel.UDFs.GetIndicatorValueAverage("OVOLTHORECACFP1","Toutes les strates",_xll.Woodstock.Analyst.Xcel.UDFs.GetModelFilename(),_xll.Woodstock.Analyst.Xcel.UDFs.GetScenarioIndex(),"2","6")/5*'Répartition par produits (tab)'!$AE$15,_xll.Woodstock.Analyst.Xcel.UDFs.GetIndicatorValue("OVOLTHORECACFP1","Toutes les strates",_xll.Woodstock.Analyst.Xcel.UDFs.GetModelFilename(),_xll.Woodstock.Analyst.Xcel.UDFs.GetScenarioIndex(),VLOOKUP($A$6,Periode,2,FALSE))/5*'Répartition par produits (tab)'!$AE$15))</f>
        <v>1465.2672634366579</v>
      </c>
      <c r="J18" s="159">
        <f t="shared" ref="J18:J29" si="9">G18+H18+I18</f>
        <v>2041.0135500890096</v>
      </c>
      <c r="K18" s="159">
        <f t="shared" ref="K18:K29" si="10">F18+J18</f>
        <v>4202.6453089818169</v>
      </c>
      <c r="L18" s="159">
        <f>IF(ISERROR(IF(EXACT($A$6,"Moyenne 2013-2038"),_xll.Woodstock.Analyst.Xcel.UDFs.GetIndicatorValueAverage("OVOLBOPRECACFP1","Toutes les strates",_xll.Woodstock.Analyst.Xcel.UDFs.GetModelFilename(),_xll.Woodstock.Analyst.Xcel.UDFs.GetScenarioIndex(),"2","6")/5*'Répartition par produits (tab)'!$AE$18,_xll.Woodstock.Analyst.Xcel.UDFs.GetIndicatorValue("OVOLBOPRECACFP1","Toutes les strates",_xll.Woodstock.Analyst.Xcel.UDFs.GetModelFilename(),_xll.Woodstock.Analyst.Xcel.UDFs.GetScenarioIndex(),VLOOKUP($A$6,Periode,2,FALSE))/5*'Répartition par produits (tab)'!$AE$18)),0,IF(EXACT($A$6,"Moyenne 2013-2038"),_xll.Woodstock.Analyst.Xcel.UDFs.GetIndicatorValueAverage("OVOLBOPRECACFP1","Toutes les strates",_xll.Woodstock.Analyst.Xcel.UDFs.GetModelFilename(),_xll.Woodstock.Analyst.Xcel.UDFs.GetScenarioIndex(),"2","6")/5*'Répartition par produits (tab)'!$AE$18,_xll.Woodstock.Analyst.Xcel.UDFs.GetIndicatorValue("OVOLBOPRECACFP1","Toutes les strates",_xll.Woodstock.Analyst.Xcel.UDFs.GetModelFilename(),_xll.Woodstock.Analyst.Xcel.UDFs.GetScenarioIndex(),VLOOKUP($A$6,Periode,2,FALSE))/5*'Répartition par produits (tab)'!$AE$18))</f>
        <v>2173.457710626109</v>
      </c>
      <c r="M18" s="159">
        <f>IF(ISERROR(IF(EXACT($A$6,"Moyenne 2013-2038"),_xll.Woodstock.Analyst.Xcel.UDFs.GetIndicatorValueAverage("OVOLGPEURECACFP1","Toutes les strates",_xll.Woodstock.Analyst.Xcel.UDFs.GetModelFilename(),_xll.Woodstock.Analyst.Xcel.UDFs.GetScenarioIndex(),"2","6")/5*'Répartition par produits (tab)'!$AE$19,_xll.Woodstock.Analyst.Xcel.UDFs.GetIndicatorValue("OVOLGPEURECACFP1","Toutes les strates",_xll.Woodstock.Analyst.Xcel.UDFs.GetModelFilename(),_xll.Woodstock.Analyst.Xcel.UDFs.GetScenarioIndex(),VLOOKUP($A$6,Periode,2,FALSE))/5*'Répartition par produits (tab)'!$AE$19)),0,IF(EXACT($A$6,"Moyenne 2013-2038"),_xll.Woodstock.Analyst.Xcel.UDFs.GetIndicatorValueAverage("OVOLGPEURECACFP1","Toutes les strates",_xll.Woodstock.Analyst.Xcel.UDFs.GetModelFilename(),_xll.Woodstock.Analyst.Xcel.UDFs.GetScenarioIndex(),"2","6")/5*'Répartition par produits (tab)'!$AE$19,_xll.Woodstock.Analyst.Xcel.UDFs.GetIndicatorValue("OVOLGPEURECACFP1","Toutes les strates",_xll.Woodstock.Analyst.Xcel.UDFs.GetModelFilename(),_xll.Woodstock.Analyst.Xcel.UDFs.GetScenarioIndex(),VLOOKUP($A$6,Periode,2,FALSE))/5*'Répartition par produits (tab)'!$AE$19))</f>
        <v>178.23555402972022</v>
      </c>
      <c r="N18" s="159">
        <f>IF(ISERROR(IF(EXACT($A$6,"Moyenne 2013-2038"),_xll.Woodstock.Analyst.Xcel.UDFs.GetIndicatorValueAverage("OVOLERRRECACFP1","Toutes les strates",_xll.Woodstock.Analyst.Xcel.UDFs.GetModelFilename(),_xll.Woodstock.Analyst.Xcel.UDFs.GetScenarioIndex(),"2","6")/5*'Répartition par produits (tab)'!$AE$20,_xll.Woodstock.Analyst.Xcel.UDFs.GetIndicatorValue("OVOLERRRECACFP1","Toutes les strates",_xll.Woodstock.Analyst.Xcel.UDFs.GetModelFilename(),_xll.Woodstock.Analyst.Xcel.UDFs.GetScenarioIndex(),VLOOKUP($A$6,Periode,2,FALSE))/5*'Répartition par produits (tab)'!$AE$20)),0,IF(EXACT($A$6,"Moyenne 2013-2038"),_xll.Woodstock.Analyst.Xcel.UDFs.GetIndicatorValueAverage("OVOLERRRECACFP1","Toutes les strates",_xll.Woodstock.Analyst.Xcel.UDFs.GetModelFilename(),_xll.Woodstock.Analyst.Xcel.UDFs.GetScenarioIndex(),"2","6")/5*'Répartition par produits (tab)'!$AE$20,_xll.Woodstock.Analyst.Xcel.UDFs.GetIndicatorValue("OVOLERRRECACFP1","Toutes les strates",_xll.Woodstock.Analyst.Xcel.UDFs.GetModelFilename(),_xll.Woodstock.Analyst.Xcel.UDFs.GetScenarioIndex(),VLOOKUP($A$6,Periode,2,FALSE))/5*'Répartition par produits (tab)'!$AE$20))</f>
        <v>1883.0153835824365</v>
      </c>
      <c r="O18" s="159">
        <f t="shared" ref="O18:O29" si="11">P18-L18-M18-N18</f>
        <v>40.498223761733925</v>
      </c>
      <c r="P18" s="159">
        <f>IF(ISERROR(IF(EXACT($A$6,"Moyenne 2013-2038"),_xll.Woodstock.Analyst.Xcel.UDFs.GetIndicatorValueAverage("OVOLGFIRECACFP1","Toutes les strates",_xll.Woodstock.Analyst.Xcel.UDFs.GetModelFilename(),_xll.Woodstock.Analyst.Xcel.UDFs.GetScenarioIndex(),"2","6")/5,_xll.Woodstock.Analyst.Xcel.UDFs.GetIndicatorValue("OVOLGFIRECACFP1","Toutes les strates",_xll.Woodstock.Analyst.Xcel.UDFs.GetModelFilename(),_xll.Woodstock.Analyst.Xcel.UDFs.GetScenarioIndex(),VLOOKUP($A$6,Periode,2,FALSE))/5)),0,IF(EXACT($A$6,"Moyenne 2013-2038"),_xll.Woodstock.Analyst.Xcel.UDFs.GetIndicatorValueAverage("OVOLGFIRECACFP1","Toutes les strates",_xll.Woodstock.Analyst.Xcel.UDFs.GetModelFilename(),_xll.Woodstock.Analyst.Xcel.UDFs.GetScenarioIndex(),"2","6")/5,_xll.Woodstock.Analyst.Xcel.UDFs.GetIndicatorValue("OVOLGFIRECACFP1","Toutes les strates",_xll.Woodstock.Analyst.Xcel.UDFs.GetModelFilename(),_xll.Woodstock.Analyst.Xcel.UDFs.GetScenarioIndex(),VLOOKUP($A$6,Periode,2,FALSE))/5))</f>
        <v>4275.2068719999997</v>
      </c>
      <c r="Q18" s="159">
        <f>IF(ISERROR(IF(EXACT($A$6,"Moyenne 2013-2038"),_xll.Woodstock.Analyst.Xcel.UDFs.GetIndicatorValueAverage("OVOLBOJRECACFP1","Toutes les strates",_xll.Woodstock.Analyst.Xcel.UDFs.GetModelFilename(),_xll.Woodstock.Analyst.Xcel.UDFs.GetScenarioIndex(),"2","6")/5*'Répartition par produits (tab)'!$AE$23,_xll.Woodstock.Analyst.Xcel.UDFs.GetIndicatorValue("OVOLBOJRECACFP1","Toutes les strates",_xll.Woodstock.Analyst.Xcel.UDFs.GetModelFilename(),_xll.Woodstock.Analyst.Xcel.UDFs.GetScenarioIndex(),VLOOKUP($A$6,Periode,2,FALSE))/5*'Répartition par produits (tab)'!$AE$23)),0,IF(EXACT($A$6,"Moyenne 2013-2038"),_xll.Woodstock.Analyst.Xcel.UDFs.GetIndicatorValueAverage("OVOLBOJRECACFP1","Toutes les strates",_xll.Woodstock.Analyst.Xcel.UDFs.GetModelFilename(),_xll.Woodstock.Analyst.Xcel.UDFs.GetScenarioIndex(),"2","6")/5*'Répartition par produits (tab)'!$AE$23,_xll.Woodstock.Analyst.Xcel.UDFs.GetIndicatorValue("OVOLBOJRECACFP1","Toutes les strates",_xll.Woodstock.Analyst.Xcel.UDFs.GetModelFilename(),_xll.Woodstock.Analyst.Xcel.UDFs.GetScenarioIndex(),VLOOKUP($A$6,Periode,2,FALSE))/5*'Répartition par produits (tab)'!$AE$23))</f>
        <v>8663.6425889524326</v>
      </c>
      <c r="R18" s="159">
        <f>IF(ISERROR(IF(EXACT($A$6,"Moyenne 2013-2038"),_xll.Woodstock.Analyst.Xcel.UDFs.GetIndicatorValueAverage("OVOLERSRECACFP1","Toutes les strates",_xll.Woodstock.Analyst.Xcel.UDFs.GetModelFilename(),_xll.Woodstock.Analyst.Xcel.UDFs.GetScenarioIndex(),"2","6")/5*'Répartition par produits (tab)'!$AE$24,_xll.Woodstock.Analyst.Xcel.UDFs.GetIndicatorValue("OVOLERSRECACFP1","Toutes les strates",_xll.Woodstock.Analyst.Xcel.UDFs.GetModelFilename(),_xll.Woodstock.Analyst.Xcel.UDFs.GetScenarioIndex(),VLOOKUP($A$6,Periode,2,FALSE))/5*'Répartition par produits (tab)'!$AE$24)),0,IF(EXACT($A$6,"Moyenne 2013-2038"),_xll.Woodstock.Analyst.Xcel.UDFs.GetIndicatorValueAverage("OVOLERSRECACFP1","Toutes les strates",_xll.Woodstock.Analyst.Xcel.UDFs.GetModelFilename(),_xll.Woodstock.Analyst.Xcel.UDFs.GetScenarioIndex(),"2","6")/5*'Répartition par produits (tab)'!$AE$24,_xll.Woodstock.Analyst.Xcel.UDFs.GetIndicatorValue("OVOLERSRECACFP1","Toutes les strates",_xll.Woodstock.Analyst.Xcel.UDFs.GetModelFilename(),_xll.Woodstock.Analyst.Xcel.UDFs.GetScenarioIndex(),VLOOKUP($A$6,Periode,2,FALSE))/5*'Répartition par produits (tab)'!$AE$24))</f>
        <v>1123.4207866533388</v>
      </c>
      <c r="S18" s="159">
        <f t="shared" ref="S18:S29" si="12">T18-Q18-R18</f>
        <v>182.37084039422825</v>
      </c>
      <c r="T18" s="159">
        <f>IF(ISERROR(IF(EXACT($A$6,"Moyenne 2013-2038"),_xll.Woodstock.Analyst.Xcel.UDFs.GetIndicatorValueAverage("OVOLGFTRECACFP1","Toutes les strates",_xll.Woodstock.Analyst.Xcel.UDFs.GetModelFilename(),_xll.Woodstock.Analyst.Xcel.UDFs.GetScenarioIndex(),"2","6")/5,_xll.Woodstock.Analyst.Xcel.UDFs.GetIndicatorValue("OVOLGFTRECACFP1","Toutes les strates",_xll.Woodstock.Analyst.Xcel.UDFs.GetModelFilename(),_xll.Woodstock.Analyst.Xcel.UDFs.GetScenarioIndex(),VLOOKUP($A$6,Periode,2,FALSE))/5)),0,IF(EXACT($A$6,"Moyenne 2013-2038"),_xll.Woodstock.Analyst.Xcel.UDFs.GetIndicatorValueAverage("OVOLGFTRECACFP1","Toutes les strates",_xll.Woodstock.Analyst.Xcel.UDFs.GetModelFilename(),_xll.Woodstock.Analyst.Xcel.UDFs.GetScenarioIndex(),"2","6")/5,_xll.Woodstock.Analyst.Xcel.UDFs.GetIndicatorValue("OVOLGFTRECACFP1","Toutes les strates",_xll.Woodstock.Analyst.Xcel.UDFs.GetModelFilename(),_xll.Woodstock.Analyst.Xcel.UDFs.GetScenarioIndex(),VLOOKUP($A$6,Periode,2,FALSE))/5))</f>
        <v>9969.4342159999997</v>
      </c>
      <c r="U18" s="159">
        <f t="shared" ref="U18:U29" si="13">T18+P18+K18</f>
        <v>18447.286396981817</v>
      </c>
    </row>
    <row r="19" spans="1:21" hidden="1" x14ac:dyDescent="0.25">
      <c r="A19" s="128" t="s">
        <v>1260</v>
      </c>
      <c r="B19" s="159">
        <f>IF(ISERROR(IF(EXACT($A$6,"Moyenne 2013-2038"),_xll.Woodstock.Analyst.Xcel.UDFs.GetIndicatorValueAverage("OVOLSABRECACFP2","Toutes les strates",_xll.Woodstock.Analyst.Xcel.UDFs.GetModelFilename(),_xll.Woodstock.Analyst.Xcel.UDFs.GetScenarioIndex(),"2","6")/5*'Répartition par produits (tab)'!$AE$12,_xll.Woodstock.Analyst.Xcel.UDFs.GetIndicatorValue("OVOLSABRECACFP2","Toutes les strates",_xll.Woodstock.Analyst.Xcel.UDFs.GetModelFilename(),_xll.Woodstock.Analyst.Xcel.UDFs.GetScenarioIndex(),VLOOKUP($A$6,Periode,2,FALSE))/5*'Répartition par produits (tab)'!$AE$12)),0,IF(EXACT($A$6,"Moyenne 2013-2038"),_xll.Woodstock.Analyst.Xcel.UDFs.GetIndicatorValueAverage("OVOLSABRECACFP2","Toutes les strates",_xll.Woodstock.Analyst.Xcel.UDFs.GetModelFilename(),_xll.Woodstock.Analyst.Xcel.UDFs.GetScenarioIndex(),"2","6")/5*'Répartition par produits (tab)'!$AE$12,_xll.Woodstock.Analyst.Xcel.UDFs.GetIndicatorValue("OVOLSABRECACFP2","Toutes les strates",_xll.Woodstock.Analyst.Xcel.UDFs.GetModelFilename(),_xll.Woodstock.Analyst.Xcel.UDFs.GetScenarioIndex(),VLOOKUP($A$6,Periode,2,FALSE))/5*'Répartition par produits (tab)'!$AE$12))</f>
        <v>18.536800514165488</v>
      </c>
      <c r="C19" s="159">
        <f>IF(ISERROR(IF(EXACT($A$6,"Moyenne 2013-2038"),_xll.Woodstock.Analyst.Xcel.UDFs.GetIndicatorValueAverage("OVOLGEPXRECACFP2","Toutes les strates",_xll.Woodstock.Analyst.Xcel.UDFs.GetModelFilename(),_xll.Woodstock.Analyst.Xcel.UDFs.GetScenarioIndex(),"2","6")/5*'Répartition par produits (tab)'!$AE$12,_xll.Woodstock.Analyst.Xcel.UDFs.GetIndicatorValue("OVOLGEPXRECACFP2","Toutes les strates",_xll.Woodstock.Analyst.Xcel.UDFs.GetModelFilename(),_xll.Woodstock.Analyst.Xcel.UDFs.GetScenarioIndex(),VLOOKUP($A$6,Periode,2,FALSE))/5*'Répartition par produits (tab)'!$AE$12)),0,IF(EXACT($A$6,"Moyenne 2013-2038"),_xll.Woodstock.Analyst.Xcel.UDFs.GetIndicatorValueAverage("OVOLGEPXRECACFP2","Toutes les strates",_xll.Woodstock.Analyst.Xcel.UDFs.GetModelFilename(),_xll.Woodstock.Analyst.Xcel.UDFs.GetScenarioIndex(),"2","6")/5*'Répartition par produits (tab)'!$AE$12,_xll.Woodstock.Analyst.Xcel.UDFs.GetIndicatorValue("OVOLGEPXRECACFP2","Toutes les strates",_xll.Woodstock.Analyst.Xcel.UDFs.GetModelFilename(),_xll.Woodstock.Analyst.Xcel.UDFs.GetScenarioIndex(),VLOOKUP($A$6,Periode,2,FALSE))/5*'Répartition par produits (tab)'!$AE$12))</f>
        <v>19.991534379523166</v>
      </c>
      <c r="D19" s="159">
        <f>IF(ISERROR(IF(EXACT($A$6,"Moyenne 2013-2038"),_xll.Woodstock.Analyst.Xcel.UDFs.GetIndicatorValueAverage("OVOLPIGRECACFP2","Toutes les strates",_xll.Woodstock.Analyst.Xcel.UDFs.GetModelFilename(),_xll.Woodstock.Analyst.Xcel.UDFs.GetScenarioIndex(),"2","6")/5*'Répartition par produits (tab)'!$AE$12,_xll.Woodstock.Analyst.Xcel.UDFs.GetIndicatorValue("OVOLPIGRECACFP2","Toutes les strates",_xll.Woodstock.Analyst.Xcel.UDFs.GetModelFilename(),_xll.Woodstock.Analyst.Xcel.UDFs.GetScenarioIndex(),VLOOKUP($A$6,Periode,2,FALSE))/5*'Répartition par produits (tab)'!$AE$12)),0,IF(EXACT($A$6,"Moyenne 2013-2038"),_xll.Woodstock.Analyst.Xcel.UDFs.GetIndicatorValueAverage("OVOLPIGRECACFP2","Toutes les strates",_xll.Woodstock.Analyst.Xcel.UDFs.GetModelFilename(),_xll.Woodstock.Analyst.Xcel.UDFs.GetScenarioIndex(),"2","6")/5*'Répartition par produits (tab)'!$AE$12,_xll.Woodstock.Analyst.Xcel.UDFs.GetIndicatorValue("OVOLPIGRECACFP2","Toutes les strates",_xll.Woodstock.Analyst.Xcel.UDFs.GetModelFilename(),_xll.Woodstock.Analyst.Xcel.UDFs.GetScenarioIndex(),VLOOKUP($A$6,Periode,2,FALSE))/5*'Répartition par produits (tab)'!$AE$12))</f>
        <v>0</v>
      </c>
      <c r="E19" s="159">
        <f>IF(ISERROR(IF(EXACT($A$6,"Moyenne 2013-2038"),_xll.Woodstock.Analyst.Xcel.UDFs.GetIndicatorValueAverage("OVOLGMEXRECACFP2","Toutes les strates",_xll.Woodstock.Analyst.Xcel.UDFs.GetModelFilename(),_xll.Woodstock.Analyst.Xcel.UDFs.GetScenarioIndex(),"2","6")/5*'Répartition par produits (tab)'!$AE$12,_xll.Woodstock.Analyst.Xcel.UDFs.GetIndicatorValue("OVOLGMEXRECACFP2","Toutes les strates",_xll.Woodstock.Analyst.Xcel.UDFs.GetModelFilename(),_xll.Woodstock.Analyst.Xcel.UDFs.GetScenarioIndex(),VLOOKUP($A$6,Periode,2,FALSE))/5*'Répartition par produits (tab)'!$AE$12)),0,IF(EXACT($A$6,"Moyenne 2013-2038"),_xll.Woodstock.Analyst.Xcel.UDFs.GetIndicatorValueAverage("OVOLGMEXRECACFP2","Toutes les strates",_xll.Woodstock.Analyst.Xcel.UDFs.GetModelFilename(),_xll.Woodstock.Analyst.Xcel.UDFs.GetScenarioIndex(),"2","6")/5*'Répartition par produits (tab)'!$AE$12,_xll.Woodstock.Analyst.Xcel.UDFs.GetIndicatorValue("OVOLGMEXRECACFP2","Toutes les strates",_xll.Woodstock.Analyst.Xcel.UDFs.GetModelFilename(),_xll.Woodstock.Analyst.Xcel.UDFs.GetScenarioIndex(),VLOOKUP($A$6,Periode,2,FALSE))/5*'Répartition par produits (tab)'!$AE$12))</f>
        <v>0</v>
      </c>
      <c r="F19" s="159">
        <f t="shared" si="8"/>
        <v>38.528334893688651</v>
      </c>
      <c r="G19" s="159">
        <f>IF(ISERROR(IF(EXACT($A$6,"Moyenne 2013-2038"),_xll.Woodstock.Analyst.Xcel.UDFs.GetIndicatorValueAverage("OVOLGPINSRECACFP2","Toutes les strates",_xll.Woodstock.Analyst.Xcel.UDFs.GetModelFilename(),_xll.Woodstock.Analyst.Xcel.UDFs.GetScenarioIndex(),"2","6")/5*'Répartition par produits (tab)'!$AE$13,_xll.Woodstock.Analyst.Xcel.UDFs.GetIndicatorValue("OVOLGPINSRECACFP2","Toutes les strates",_xll.Woodstock.Analyst.Xcel.UDFs.GetModelFilename(),_xll.Woodstock.Analyst.Xcel.UDFs.GetScenarioIndex(),VLOOKUP($A$6,Periode,2,FALSE))/5*'Répartition par produits (tab)'!$AE$13)),0,IF(EXACT($A$6,"Moyenne 2013-2038"),_xll.Woodstock.Analyst.Xcel.UDFs.GetIndicatorValueAverage("OVOLGPINSRECACFP2","Toutes les strates",_xll.Woodstock.Analyst.Xcel.UDFs.GetModelFilename(),_xll.Woodstock.Analyst.Xcel.UDFs.GetScenarioIndex(),"2","6")/5*'Répartition par produits (tab)'!$AE$13,_xll.Woodstock.Analyst.Xcel.UDFs.GetIndicatorValue("OVOLGPINSRECACFP2","Toutes les strates",_xll.Woodstock.Analyst.Xcel.UDFs.GetModelFilename(),_xll.Woodstock.Analyst.Xcel.UDFs.GetScenarioIndex(),VLOOKUP($A$6,Periode,2,FALSE))/5*'Répartition par produits (tab)'!$AE$13))</f>
        <v>6.125892082888563</v>
      </c>
      <c r="H19" s="159">
        <f>IF(ISERROR(IF(EXACT($A$6,"Moyenne 2013-2038"),_xll.Woodstock.Analyst.Xcel.UDFs.GetIndicatorValueAverage("OVOLPRURECACFP2","Toutes les strates",_xll.Woodstock.Analyst.Xcel.UDFs.GetModelFilename(),_xll.Woodstock.Analyst.Xcel.UDFs.GetScenarioIndex(),"2","6")/5*'Répartition par produits (tab)'!$AE$14,_xll.Woodstock.Analyst.Xcel.UDFs.GetIndicatorValue("OVOLPRURECACFP2","Toutes les strates",_xll.Woodstock.Analyst.Xcel.UDFs.GetModelFilename(),_xll.Woodstock.Analyst.Xcel.UDFs.GetScenarioIndex(),VLOOKUP($A$6,Periode,2,FALSE))/5*'Répartition par produits (tab)'!$AE$14)),0,IF(EXACT($A$6,"Moyenne 2013-2038"),_xll.Woodstock.Analyst.Xcel.UDFs.GetIndicatorValueAverage("OVOLPRURECACFP2","Toutes les strates",_xll.Woodstock.Analyst.Xcel.UDFs.GetModelFilename(),_xll.Woodstock.Analyst.Xcel.UDFs.GetScenarioIndex(),"2","6")/5*'Répartition par produits (tab)'!$AE$14,_xll.Woodstock.Analyst.Xcel.UDFs.GetIndicatorValue("OVOLPRURECACFP2","Toutes les strates",_xll.Woodstock.Analyst.Xcel.UDFs.GetModelFilename(),_xll.Woodstock.Analyst.Xcel.UDFs.GetScenarioIndex(),VLOOKUP($A$6,Periode,2,FALSE))/5*'Répartition par produits (tab)'!$AE$14))</f>
        <v>0</v>
      </c>
      <c r="I19" s="159">
        <f>IF(ISERROR(IF(EXACT($A$6,"Moyenne 2013-2038"),_xll.Woodstock.Analyst.Xcel.UDFs.GetIndicatorValueAverage("OVOLTHORECACFP2","Toutes les strates",_xll.Woodstock.Analyst.Xcel.UDFs.GetModelFilename(),_xll.Woodstock.Analyst.Xcel.UDFs.GetScenarioIndex(),"2","6")/5*'Répartition par produits (tab)'!$AE$15,_xll.Woodstock.Analyst.Xcel.UDFs.GetIndicatorValue("OVOLTHORECACFP2","Toutes les strates",_xll.Woodstock.Analyst.Xcel.UDFs.GetModelFilename(),_xll.Woodstock.Analyst.Xcel.UDFs.GetScenarioIndex(),VLOOKUP($A$6,Periode,2,FALSE))/5*'Répartition par produits (tab)'!$AE$15)),0,IF(EXACT($A$6,"Moyenne 2013-2038"),_xll.Woodstock.Analyst.Xcel.UDFs.GetIndicatorValueAverage("OVOLTHORECACFP2","Toutes les strates",_xll.Woodstock.Analyst.Xcel.UDFs.GetModelFilename(),_xll.Woodstock.Analyst.Xcel.UDFs.GetScenarioIndex(),"2","6")/5*'Répartition par produits (tab)'!$AE$15,_xll.Woodstock.Analyst.Xcel.UDFs.GetIndicatorValue("OVOLTHORECACFP2","Toutes les strates",_xll.Woodstock.Analyst.Xcel.UDFs.GetModelFilename(),_xll.Woodstock.Analyst.Xcel.UDFs.GetScenarioIndex(),VLOOKUP($A$6,Periode,2,FALSE))/5*'Répartition par produits (tab)'!$AE$15))</f>
        <v>5.1829260729119548</v>
      </c>
      <c r="J19" s="159">
        <f t="shared" si="9"/>
        <v>11.308818155800518</v>
      </c>
      <c r="K19" s="159">
        <f t="shared" si="10"/>
        <v>49.837153049489167</v>
      </c>
      <c r="L19" s="159">
        <f>IF(ISERROR(IF(EXACT($A$6,"Moyenne 2013-2038"),_xll.Woodstock.Analyst.Xcel.UDFs.GetIndicatorValueAverage("OVOLBOPRECACFP2","Toutes les strates",_xll.Woodstock.Analyst.Xcel.UDFs.GetModelFilename(),_xll.Woodstock.Analyst.Xcel.UDFs.GetScenarioIndex(),"2","6")/5*'Répartition par produits (tab)'!$AE$18,_xll.Woodstock.Analyst.Xcel.UDFs.GetIndicatorValue("OVOLBOPRECACFP2","Toutes les strates",_xll.Woodstock.Analyst.Xcel.UDFs.GetModelFilename(),_xll.Woodstock.Analyst.Xcel.UDFs.GetScenarioIndex(),VLOOKUP($A$6,Periode,2,FALSE))/5*'Répartition par produits (tab)'!$AE$18)),0,IF(EXACT($A$6,"Moyenne 2013-2038"),_xll.Woodstock.Analyst.Xcel.UDFs.GetIndicatorValueAverage("OVOLBOPRECACFP2","Toutes les strates",_xll.Woodstock.Analyst.Xcel.UDFs.GetModelFilename(),_xll.Woodstock.Analyst.Xcel.UDFs.GetScenarioIndex(),"2","6")/5*'Répartition par produits (tab)'!$AE$18,_xll.Woodstock.Analyst.Xcel.UDFs.GetIndicatorValue("OVOLBOPRECACFP2","Toutes les strates",_xll.Woodstock.Analyst.Xcel.UDFs.GetModelFilename(),_xll.Woodstock.Analyst.Xcel.UDFs.GetScenarioIndex(),VLOOKUP($A$6,Periode,2,FALSE))/5*'Répartition par produits (tab)'!$AE$18))</f>
        <v>39.854616452088308</v>
      </c>
      <c r="M19" s="159">
        <f>IF(ISERROR(IF(EXACT($A$6,"Moyenne 2013-2038"),_xll.Woodstock.Analyst.Xcel.UDFs.GetIndicatorValueAverage("OVOLGPEURECACFP2","Toutes les strates",_xll.Woodstock.Analyst.Xcel.UDFs.GetModelFilename(),_xll.Woodstock.Analyst.Xcel.UDFs.GetScenarioIndex(),"2","6")/5*'Répartition par produits (tab)'!$AE$19,_xll.Woodstock.Analyst.Xcel.UDFs.GetIndicatorValue("OVOLGPEURECACFP2","Toutes les strates",_xll.Woodstock.Analyst.Xcel.UDFs.GetModelFilename(),_xll.Woodstock.Analyst.Xcel.UDFs.GetScenarioIndex(),VLOOKUP($A$6,Periode,2,FALSE))/5*'Répartition par produits (tab)'!$AE$19)),0,IF(EXACT($A$6,"Moyenne 2013-2038"),_xll.Woodstock.Analyst.Xcel.UDFs.GetIndicatorValueAverage("OVOLGPEURECACFP2","Toutes les strates",_xll.Woodstock.Analyst.Xcel.UDFs.GetModelFilename(),_xll.Woodstock.Analyst.Xcel.UDFs.GetScenarioIndex(),"2","6")/5*'Répartition par produits (tab)'!$AE$19,_xll.Woodstock.Analyst.Xcel.UDFs.GetIndicatorValue("OVOLGPEURECACFP2","Toutes les strates",_xll.Woodstock.Analyst.Xcel.UDFs.GetModelFilename(),_xll.Woodstock.Analyst.Xcel.UDFs.GetScenarioIndex(),VLOOKUP($A$6,Periode,2,FALSE))/5*'Répartition par produits (tab)'!$AE$19))</f>
        <v>1.0973384481592705</v>
      </c>
      <c r="N19" s="159">
        <f>IF(ISERROR(IF(EXACT($A$6,"Moyenne 2013-2038"),_xll.Woodstock.Analyst.Xcel.UDFs.GetIndicatorValueAverage("OVOLERRRECACFP2","Toutes les strates",_xll.Woodstock.Analyst.Xcel.UDFs.GetModelFilename(),_xll.Woodstock.Analyst.Xcel.UDFs.GetScenarioIndex(),"2","6")/5*'Répartition par produits (tab)'!$AE$20,_xll.Woodstock.Analyst.Xcel.UDFs.GetIndicatorValue("OVOLERRRECACFP2","Toutes les strates",_xll.Woodstock.Analyst.Xcel.UDFs.GetModelFilename(),_xll.Woodstock.Analyst.Xcel.UDFs.GetScenarioIndex(),VLOOKUP($A$6,Periode,2,FALSE))/5*'Répartition par produits (tab)'!$AE$20)),0,IF(EXACT($A$6,"Moyenne 2013-2038"),_xll.Woodstock.Analyst.Xcel.UDFs.GetIndicatorValueAverage("OVOLERRRECACFP2","Toutes les strates",_xll.Woodstock.Analyst.Xcel.UDFs.GetModelFilename(),_xll.Woodstock.Analyst.Xcel.UDFs.GetScenarioIndex(),"2","6")/5*'Répartition par produits (tab)'!$AE$20,_xll.Woodstock.Analyst.Xcel.UDFs.GetIndicatorValue("OVOLERRRECACFP2","Toutes les strates",_xll.Woodstock.Analyst.Xcel.UDFs.GetModelFilename(),_xll.Woodstock.Analyst.Xcel.UDFs.GetScenarioIndex(),VLOOKUP($A$6,Periode,2,FALSE))/5*'Répartition par produits (tab)'!$AE$20))</f>
        <v>37.971159689475691</v>
      </c>
      <c r="O19" s="159">
        <f t="shared" si="11"/>
        <v>0.75503341027672377</v>
      </c>
      <c r="P19" s="159">
        <f>IF(ISERROR(IF(EXACT($A$6,"Moyenne 2013-2038"),_xll.Woodstock.Analyst.Xcel.UDFs.GetIndicatorValueAverage("OVOLGFIRECACFP2","Toutes les strates",_xll.Woodstock.Analyst.Xcel.UDFs.GetModelFilename(),_xll.Woodstock.Analyst.Xcel.UDFs.GetScenarioIndex(),"2","6")/5,_xll.Woodstock.Analyst.Xcel.UDFs.GetIndicatorValue("OVOLGFIRECACFP2","Toutes les strates",_xll.Woodstock.Analyst.Xcel.UDFs.GetModelFilename(),_xll.Woodstock.Analyst.Xcel.UDFs.GetScenarioIndex(),VLOOKUP($A$6,Periode,2,FALSE))/5)),0,IF(EXACT($A$6,"Moyenne 2013-2038"),_xll.Woodstock.Analyst.Xcel.UDFs.GetIndicatorValueAverage("OVOLGFIRECACFP2","Toutes les strates",_xll.Woodstock.Analyst.Xcel.UDFs.GetModelFilename(),_xll.Woodstock.Analyst.Xcel.UDFs.GetScenarioIndex(),"2","6")/5,_xll.Woodstock.Analyst.Xcel.UDFs.GetIndicatorValue("OVOLGFIRECACFP2","Toutes les strates",_xll.Woodstock.Analyst.Xcel.UDFs.GetModelFilename(),_xll.Woodstock.Analyst.Xcel.UDFs.GetScenarioIndex(),VLOOKUP($A$6,Periode,2,FALSE))/5))</f>
        <v>79.678147999999993</v>
      </c>
      <c r="Q19" s="159">
        <f>IF(ISERROR(IF(EXACT($A$6,"Moyenne 2013-2038"),_xll.Woodstock.Analyst.Xcel.UDFs.GetIndicatorValueAverage("OVOLBOJRECACFP2","Toutes les strates",_xll.Woodstock.Analyst.Xcel.UDFs.GetModelFilename(),_xll.Woodstock.Analyst.Xcel.UDFs.GetScenarioIndex(),"2","6")/5*'Répartition par produits (tab)'!$AE$23,_xll.Woodstock.Analyst.Xcel.UDFs.GetIndicatorValue("OVOLBOJRECACFP2","Toutes les strates",_xll.Woodstock.Analyst.Xcel.UDFs.GetModelFilename(),_xll.Woodstock.Analyst.Xcel.UDFs.GetScenarioIndex(),VLOOKUP($A$6,Periode,2,FALSE))/5*'Répartition par produits (tab)'!$AE$23)),0,IF(EXACT($A$6,"Moyenne 2013-2038"),_xll.Woodstock.Analyst.Xcel.UDFs.GetIndicatorValueAverage("OVOLBOJRECACFP2","Toutes les strates",_xll.Woodstock.Analyst.Xcel.UDFs.GetModelFilename(),_xll.Woodstock.Analyst.Xcel.UDFs.GetScenarioIndex(),"2","6")/5*'Répartition par produits (tab)'!$AE$23,_xll.Woodstock.Analyst.Xcel.UDFs.GetIndicatorValue("OVOLBOJRECACFP2","Toutes les strates",_xll.Woodstock.Analyst.Xcel.UDFs.GetModelFilename(),_xll.Woodstock.Analyst.Xcel.UDFs.GetScenarioIndex(),VLOOKUP($A$6,Periode,2,FALSE))/5*'Répartition par produits (tab)'!$AE$23))</f>
        <v>116.5984117424251</v>
      </c>
      <c r="R19" s="159">
        <f>IF(ISERROR(IF(EXACT($A$6,"Moyenne 2013-2038"),_xll.Woodstock.Analyst.Xcel.UDFs.GetIndicatorValueAverage("OVOLERSRECACFP2","Toutes les strates",_xll.Woodstock.Analyst.Xcel.UDFs.GetModelFilename(),_xll.Woodstock.Analyst.Xcel.UDFs.GetScenarioIndex(),"2","6")/5*'Répartition par produits (tab)'!$AE$24,_xll.Woodstock.Analyst.Xcel.UDFs.GetIndicatorValue("OVOLERSRECACFP2","Toutes les strates",_xll.Woodstock.Analyst.Xcel.UDFs.GetModelFilename(),_xll.Woodstock.Analyst.Xcel.UDFs.GetScenarioIndex(),VLOOKUP($A$6,Periode,2,FALSE))/5*'Répartition par produits (tab)'!$AE$24)),0,IF(EXACT($A$6,"Moyenne 2013-2038"),_xll.Woodstock.Analyst.Xcel.UDFs.GetIndicatorValueAverage("OVOLERSRECACFP2","Toutes les strates",_xll.Woodstock.Analyst.Xcel.UDFs.GetModelFilename(),_xll.Woodstock.Analyst.Xcel.UDFs.GetScenarioIndex(),"2","6")/5*'Répartition par produits (tab)'!$AE$24,_xll.Woodstock.Analyst.Xcel.UDFs.GetIndicatorValue("OVOLERSRECACFP2","Toutes les strates",_xll.Woodstock.Analyst.Xcel.UDFs.GetModelFilename(),_xll.Woodstock.Analyst.Xcel.UDFs.GetScenarioIndex(),VLOOKUP($A$6,Periode,2,FALSE))/5*'Répartition par produits (tab)'!$AE$24))</f>
        <v>219.90316024182596</v>
      </c>
      <c r="S19" s="159">
        <f t="shared" si="12"/>
        <v>5.9928440157489433</v>
      </c>
      <c r="T19" s="159">
        <f>IF(ISERROR(IF(EXACT($A$6,"Moyenne 2013-2038"),_xll.Woodstock.Analyst.Xcel.UDFs.GetIndicatorValueAverage("OVOLGFTRECACFP2","Toutes les strates",_xll.Woodstock.Analyst.Xcel.UDFs.GetModelFilename(),_xll.Woodstock.Analyst.Xcel.UDFs.GetScenarioIndex(),"2","6")/5,_xll.Woodstock.Analyst.Xcel.UDFs.GetIndicatorValue("OVOLGFTRECACFP2","Toutes les strates",_xll.Woodstock.Analyst.Xcel.UDFs.GetModelFilename(),_xll.Woodstock.Analyst.Xcel.UDFs.GetScenarioIndex(),VLOOKUP($A$6,Periode,2,FALSE))/5)),0,IF(EXACT($A$6,"Moyenne 2013-2038"),_xll.Woodstock.Analyst.Xcel.UDFs.GetIndicatorValueAverage("OVOLGFTRECACFP2","Toutes les strates",_xll.Woodstock.Analyst.Xcel.UDFs.GetModelFilename(),_xll.Woodstock.Analyst.Xcel.UDFs.GetScenarioIndex(),"2","6")/5,_xll.Woodstock.Analyst.Xcel.UDFs.GetIndicatorValue("OVOLGFTRECACFP2","Toutes les strates",_xll.Woodstock.Analyst.Xcel.UDFs.GetModelFilename(),_xll.Woodstock.Analyst.Xcel.UDFs.GetScenarioIndex(),VLOOKUP($A$6,Periode,2,FALSE))/5))</f>
        <v>342.494416</v>
      </c>
      <c r="U19" s="159">
        <f t="shared" si="13"/>
        <v>472.00971704948915</v>
      </c>
    </row>
    <row r="20" spans="1:21" hidden="1" x14ac:dyDescent="0.25">
      <c r="A20" s="128" t="s">
        <v>1261</v>
      </c>
      <c r="B20" s="159">
        <f>IF(ISERROR(IF(EXACT($A$6,"Moyenne 2013-2038"),_xll.Woodstock.Analyst.Xcel.UDFs.GetIndicatorValueAverage("OVOLSABRECACFP3","Toutes les strates",_xll.Woodstock.Analyst.Xcel.UDFs.GetModelFilename(),_xll.Woodstock.Analyst.Xcel.UDFs.GetScenarioIndex(),"2","6")/5*'Répartition par produits (tab)'!$AE$12,_xll.Woodstock.Analyst.Xcel.UDFs.GetIndicatorValue("OVOLSABRECACFP3","Toutes les strates",_xll.Woodstock.Analyst.Xcel.UDFs.GetModelFilename(),_xll.Woodstock.Analyst.Xcel.UDFs.GetScenarioIndex(),VLOOKUP($A$6,Periode,2,FALSE))/5*'Répartition par produits (tab)'!$AE$12)),0,IF(EXACT($A$6,"Moyenne 2013-2038"),_xll.Woodstock.Analyst.Xcel.UDFs.GetIndicatorValueAverage("OVOLSABRECACFP3","Toutes les strates",_xll.Woodstock.Analyst.Xcel.UDFs.GetModelFilename(),_xll.Woodstock.Analyst.Xcel.UDFs.GetScenarioIndex(),"2","6")/5*'Répartition par produits (tab)'!$AE$12,_xll.Woodstock.Analyst.Xcel.UDFs.GetIndicatorValue("OVOLSABRECACFP3","Toutes les strates",_xll.Woodstock.Analyst.Xcel.UDFs.GetModelFilename(),_xll.Woodstock.Analyst.Xcel.UDFs.GetScenarioIndex(),VLOOKUP($A$6,Periode,2,FALSE))/5*'Répartition par produits (tab)'!$AE$12))</f>
        <v>0</v>
      </c>
      <c r="C20" s="159">
        <f>IF(ISERROR(IF(EXACT($A$6,"Moyenne 2013-2038"),_xll.Woodstock.Analyst.Xcel.UDFs.GetIndicatorValueAverage("OVOLGEPXRECACFP3","Toutes les strates",_xll.Woodstock.Analyst.Xcel.UDFs.GetModelFilename(),_xll.Woodstock.Analyst.Xcel.UDFs.GetScenarioIndex(),"2","6")/5*'Répartition par produits (tab)'!$AE$12,_xll.Woodstock.Analyst.Xcel.UDFs.GetIndicatorValue("OVOLGEPXRECACFP3","Toutes les strates",_xll.Woodstock.Analyst.Xcel.UDFs.GetModelFilename(),_xll.Woodstock.Analyst.Xcel.UDFs.GetScenarioIndex(),VLOOKUP($A$6,Periode,2,FALSE))/5*'Répartition par produits (tab)'!$AE$12)),0,IF(EXACT($A$6,"Moyenne 2013-2038"),_xll.Woodstock.Analyst.Xcel.UDFs.GetIndicatorValueAverage("OVOLGEPXRECACFP3","Toutes les strates",_xll.Woodstock.Analyst.Xcel.UDFs.GetModelFilename(),_xll.Woodstock.Analyst.Xcel.UDFs.GetScenarioIndex(),"2","6")/5*'Répartition par produits (tab)'!$AE$12,_xll.Woodstock.Analyst.Xcel.UDFs.GetIndicatorValue("OVOLGEPXRECACFP3","Toutes les strates",_xll.Woodstock.Analyst.Xcel.UDFs.GetModelFilename(),_xll.Woodstock.Analyst.Xcel.UDFs.GetScenarioIndex(),VLOOKUP($A$6,Periode,2,FALSE))/5*'Répartition par produits (tab)'!$AE$12))</f>
        <v>0</v>
      </c>
      <c r="D20" s="159">
        <f>IF(ISERROR(IF(EXACT($A$6,"Moyenne 2013-2038"),_xll.Woodstock.Analyst.Xcel.UDFs.GetIndicatorValueAverage("OVOLPIGRECACFP3","Toutes les strates",_xll.Woodstock.Analyst.Xcel.UDFs.GetModelFilename(),_xll.Woodstock.Analyst.Xcel.UDFs.GetScenarioIndex(),"2","6")/5*'Répartition par produits (tab)'!$AE$12,_xll.Woodstock.Analyst.Xcel.UDFs.GetIndicatorValue("OVOLPIGRECACFP3","Toutes les strates",_xll.Woodstock.Analyst.Xcel.UDFs.GetModelFilename(),_xll.Woodstock.Analyst.Xcel.UDFs.GetScenarioIndex(),VLOOKUP($A$6,Periode,2,FALSE))/5*'Répartition par produits (tab)'!$AE$12)),0,IF(EXACT($A$6,"Moyenne 2013-2038"),_xll.Woodstock.Analyst.Xcel.UDFs.GetIndicatorValueAverage("OVOLPIGRECACFP3","Toutes les strates",_xll.Woodstock.Analyst.Xcel.UDFs.GetModelFilename(),_xll.Woodstock.Analyst.Xcel.UDFs.GetScenarioIndex(),"2","6")/5*'Répartition par produits (tab)'!$AE$12,_xll.Woodstock.Analyst.Xcel.UDFs.GetIndicatorValue("OVOLPIGRECACFP3","Toutes les strates",_xll.Woodstock.Analyst.Xcel.UDFs.GetModelFilename(),_xll.Woodstock.Analyst.Xcel.UDFs.GetScenarioIndex(),VLOOKUP($A$6,Periode,2,FALSE))/5*'Répartition par produits (tab)'!$AE$12))</f>
        <v>0</v>
      </c>
      <c r="E20" s="159">
        <f>IF(ISERROR(IF(EXACT($A$6,"Moyenne 2013-2038"),_xll.Woodstock.Analyst.Xcel.UDFs.GetIndicatorValueAverage("OVOLGMEXRECACFP3","Toutes les strates",_xll.Woodstock.Analyst.Xcel.UDFs.GetModelFilename(),_xll.Woodstock.Analyst.Xcel.UDFs.GetScenarioIndex(),"2","6")/5*'Répartition par produits (tab)'!$AE$12,_xll.Woodstock.Analyst.Xcel.UDFs.GetIndicatorValue("OVOLGMEXRECACFP3","Toutes les strates",_xll.Woodstock.Analyst.Xcel.UDFs.GetModelFilename(),_xll.Woodstock.Analyst.Xcel.UDFs.GetScenarioIndex(),VLOOKUP($A$6,Periode,2,FALSE))/5*'Répartition par produits (tab)'!$AE$12)),0,IF(EXACT($A$6,"Moyenne 2013-2038"),_xll.Woodstock.Analyst.Xcel.UDFs.GetIndicatorValueAverage("OVOLGMEXRECACFP3","Toutes les strates",_xll.Woodstock.Analyst.Xcel.UDFs.GetModelFilename(),_xll.Woodstock.Analyst.Xcel.UDFs.GetScenarioIndex(),"2","6")/5*'Répartition par produits (tab)'!$AE$12,_xll.Woodstock.Analyst.Xcel.UDFs.GetIndicatorValue("OVOLGMEXRECACFP3","Toutes les strates",_xll.Woodstock.Analyst.Xcel.UDFs.GetModelFilename(),_xll.Woodstock.Analyst.Xcel.UDFs.GetScenarioIndex(),VLOOKUP($A$6,Periode,2,FALSE))/5*'Répartition par produits (tab)'!$AE$12))</f>
        <v>0</v>
      </c>
      <c r="F20" s="159">
        <f t="shared" si="8"/>
        <v>0</v>
      </c>
      <c r="G20" s="159">
        <f>IF(ISERROR(IF(EXACT($A$6,"Moyenne 2013-2038"),_xll.Woodstock.Analyst.Xcel.UDFs.GetIndicatorValueAverage("OVOLGPINSRECACFP3","Toutes les strates",_xll.Woodstock.Analyst.Xcel.UDFs.GetModelFilename(),_xll.Woodstock.Analyst.Xcel.UDFs.GetScenarioIndex(),"2","6")/5*'Répartition par produits (tab)'!$AE$13,_xll.Woodstock.Analyst.Xcel.UDFs.GetIndicatorValue("OVOLGPINSRECACFP3","Toutes les strates",_xll.Woodstock.Analyst.Xcel.UDFs.GetModelFilename(),_xll.Woodstock.Analyst.Xcel.UDFs.GetScenarioIndex(),VLOOKUP($A$6,Periode,2,FALSE))/5*'Répartition par produits (tab)'!$AE$13)),0,IF(EXACT($A$6,"Moyenne 2013-2038"),_xll.Woodstock.Analyst.Xcel.UDFs.GetIndicatorValueAverage("OVOLGPINSRECACFP3","Toutes les strates",_xll.Woodstock.Analyst.Xcel.UDFs.GetModelFilename(),_xll.Woodstock.Analyst.Xcel.UDFs.GetScenarioIndex(),"2","6")/5*'Répartition par produits (tab)'!$AE$13,_xll.Woodstock.Analyst.Xcel.UDFs.GetIndicatorValue("OVOLGPINSRECACFP3","Toutes les strates",_xll.Woodstock.Analyst.Xcel.UDFs.GetModelFilename(),_xll.Woodstock.Analyst.Xcel.UDFs.GetScenarioIndex(),VLOOKUP($A$6,Periode,2,FALSE))/5*'Répartition par produits (tab)'!$AE$13))</f>
        <v>0</v>
      </c>
      <c r="H20" s="159">
        <f>IF(ISERROR(IF(EXACT($A$6,"Moyenne 2013-2038"),_xll.Woodstock.Analyst.Xcel.UDFs.GetIndicatorValueAverage("OVOLPRURECACFP3","Toutes les strates",_xll.Woodstock.Analyst.Xcel.UDFs.GetModelFilename(),_xll.Woodstock.Analyst.Xcel.UDFs.GetScenarioIndex(),"2","6")/5*'Répartition par produits (tab)'!$AE$14,_xll.Woodstock.Analyst.Xcel.UDFs.GetIndicatorValue("OVOLPRURECACFP3","Toutes les strates",_xll.Woodstock.Analyst.Xcel.UDFs.GetModelFilename(),_xll.Woodstock.Analyst.Xcel.UDFs.GetScenarioIndex(),VLOOKUP($A$6,Periode,2,FALSE))/5*'Répartition par produits (tab)'!$AE$14)),0,IF(EXACT($A$6,"Moyenne 2013-2038"),_xll.Woodstock.Analyst.Xcel.UDFs.GetIndicatorValueAverage("OVOLPRURECACFP3","Toutes les strates",_xll.Woodstock.Analyst.Xcel.UDFs.GetModelFilename(),_xll.Woodstock.Analyst.Xcel.UDFs.GetScenarioIndex(),"2","6")/5*'Répartition par produits (tab)'!$AE$14,_xll.Woodstock.Analyst.Xcel.UDFs.GetIndicatorValue("OVOLPRURECACFP3","Toutes les strates",_xll.Woodstock.Analyst.Xcel.UDFs.GetModelFilename(),_xll.Woodstock.Analyst.Xcel.UDFs.GetScenarioIndex(),VLOOKUP($A$6,Periode,2,FALSE))/5*'Répartition par produits (tab)'!$AE$14))</f>
        <v>0</v>
      </c>
      <c r="I20" s="159">
        <f>IF(ISERROR(IF(EXACT($A$6,"Moyenne 2013-2038"),_xll.Woodstock.Analyst.Xcel.UDFs.GetIndicatorValueAverage("OVOLTHORECACFP3","Toutes les strates",_xll.Woodstock.Analyst.Xcel.UDFs.GetModelFilename(),_xll.Woodstock.Analyst.Xcel.UDFs.GetScenarioIndex(),"2","6")/5*'Répartition par produits (tab)'!$AE$15,_xll.Woodstock.Analyst.Xcel.UDFs.GetIndicatorValue("OVOLTHORECACFP3","Toutes les strates",_xll.Woodstock.Analyst.Xcel.UDFs.GetModelFilename(),_xll.Woodstock.Analyst.Xcel.UDFs.GetScenarioIndex(),VLOOKUP($A$6,Periode,2,FALSE))/5*'Répartition par produits (tab)'!$AE$15)),0,IF(EXACT($A$6,"Moyenne 2013-2038"),_xll.Woodstock.Analyst.Xcel.UDFs.GetIndicatorValueAverage("OVOLTHORECACFP3","Toutes les strates",_xll.Woodstock.Analyst.Xcel.UDFs.GetModelFilename(),_xll.Woodstock.Analyst.Xcel.UDFs.GetScenarioIndex(),"2","6")/5*'Répartition par produits (tab)'!$AE$15,_xll.Woodstock.Analyst.Xcel.UDFs.GetIndicatorValue("OVOLTHORECACFP3","Toutes les strates",_xll.Woodstock.Analyst.Xcel.UDFs.GetModelFilename(),_xll.Woodstock.Analyst.Xcel.UDFs.GetScenarioIndex(),VLOOKUP($A$6,Periode,2,FALSE))/5*'Répartition par produits (tab)'!$AE$15))</f>
        <v>0</v>
      </c>
      <c r="J20" s="159">
        <f t="shared" si="9"/>
        <v>0</v>
      </c>
      <c r="K20" s="159">
        <f t="shared" si="10"/>
        <v>0</v>
      </c>
      <c r="L20" s="159">
        <f>IF(ISERROR(IF(EXACT($A$6,"Moyenne 2013-2038"),_xll.Woodstock.Analyst.Xcel.UDFs.GetIndicatorValueAverage("OVOLBOPRECACFP3","Toutes les strates",_xll.Woodstock.Analyst.Xcel.UDFs.GetModelFilename(),_xll.Woodstock.Analyst.Xcel.UDFs.GetScenarioIndex(),"2","6")/5*'Répartition par produits (tab)'!$AE$18,_xll.Woodstock.Analyst.Xcel.UDFs.GetIndicatorValue("OVOLBOPRECACFP3","Toutes les strates",_xll.Woodstock.Analyst.Xcel.UDFs.GetModelFilename(),_xll.Woodstock.Analyst.Xcel.UDFs.GetScenarioIndex(),VLOOKUP($A$6,Periode,2,FALSE))/5*'Répartition par produits (tab)'!$AE$18)),0,IF(EXACT($A$6,"Moyenne 2013-2038"),_xll.Woodstock.Analyst.Xcel.UDFs.GetIndicatorValueAverage("OVOLBOPRECACFP3","Toutes les strates",_xll.Woodstock.Analyst.Xcel.UDFs.GetModelFilename(),_xll.Woodstock.Analyst.Xcel.UDFs.GetScenarioIndex(),"2","6")/5*'Répartition par produits (tab)'!$AE$18,_xll.Woodstock.Analyst.Xcel.UDFs.GetIndicatorValue("OVOLBOPRECACFP3","Toutes les strates",_xll.Woodstock.Analyst.Xcel.UDFs.GetModelFilename(),_xll.Woodstock.Analyst.Xcel.UDFs.GetScenarioIndex(),VLOOKUP($A$6,Periode,2,FALSE))/5*'Répartition par produits (tab)'!$AE$18))</f>
        <v>0</v>
      </c>
      <c r="M20" s="159">
        <f>IF(ISERROR(IF(EXACT($A$6,"Moyenne 2013-2038"),_xll.Woodstock.Analyst.Xcel.UDFs.GetIndicatorValueAverage("OVOLGPEURECACFP3","Toutes les strates",_xll.Woodstock.Analyst.Xcel.UDFs.GetModelFilename(),_xll.Woodstock.Analyst.Xcel.UDFs.GetScenarioIndex(),"2","6")/5*'Répartition par produits (tab)'!$AE$19,_xll.Woodstock.Analyst.Xcel.UDFs.GetIndicatorValue("OVOLGPEURECACFP3","Toutes les strates",_xll.Woodstock.Analyst.Xcel.UDFs.GetModelFilename(),_xll.Woodstock.Analyst.Xcel.UDFs.GetScenarioIndex(),VLOOKUP($A$6,Periode,2,FALSE))/5*'Répartition par produits (tab)'!$AE$19)),0,IF(EXACT($A$6,"Moyenne 2013-2038"),_xll.Woodstock.Analyst.Xcel.UDFs.GetIndicatorValueAverage("OVOLGPEURECACFP3","Toutes les strates",_xll.Woodstock.Analyst.Xcel.UDFs.GetModelFilename(),_xll.Woodstock.Analyst.Xcel.UDFs.GetScenarioIndex(),"2","6")/5*'Répartition par produits (tab)'!$AE$19,_xll.Woodstock.Analyst.Xcel.UDFs.GetIndicatorValue("OVOLGPEURECACFP3","Toutes les strates",_xll.Woodstock.Analyst.Xcel.UDFs.GetModelFilename(),_xll.Woodstock.Analyst.Xcel.UDFs.GetScenarioIndex(),VLOOKUP($A$6,Periode,2,FALSE))/5*'Répartition par produits (tab)'!$AE$19))</f>
        <v>0</v>
      </c>
      <c r="N20" s="159">
        <f>IF(ISERROR(IF(EXACT($A$6,"Moyenne 2013-2038"),_xll.Woodstock.Analyst.Xcel.UDFs.GetIndicatorValueAverage("OVOLERRRECACFP3","Toutes les strates",_xll.Woodstock.Analyst.Xcel.UDFs.GetModelFilename(),_xll.Woodstock.Analyst.Xcel.UDFs.GetScenarioIndex(),"2","6")/5*'Répartition par produits (tab)'!$AE$20,_xll.Woodstock.Analyst.Xcel.UDFs.GetIndicatorValue("OVOLERRRECACFP3","Toutes les strates",_xll.Woodstock.Analyst.Xcel.UDFs.GetModelFilename(),_xll.Woodstock.Analyst.Xcel.UDFs.GetScenarioIndex(),VLOOKUP($A$6,Periode,2,FALSE))/5*'Répartition par produits (tab)'!$AE$20)),0,IF(EXACT($A$6,"Moyenne 2013-2038"),_xll.Woodstock.Analyst.Xcel.UDFs.GetIndicatorValueAverage("OVOLERRRECACFP3","Toutes les strates",_xll.Woodstock.Analyst.Xcel.UDFs.GetModelFilename(),_xll.Woodstock.Analyst.Xcel.UDFs.GetScenarioIndex(),"2","6")/5*'Répartition par produits (tab)'!$AE$20,_xll.Woodstock.Analyst.Xcel.UDFs.GetIndicatorValue("OVOLERRRECACFP3","Toutes les strates",_xll.Woodstock.Analyst.Xcel.UDFs.GetModelFilename(),_xll.Woodstock.Analyst.Xcel.UDFs.GetScenarioIndex(),VLOOKUP($A$6,Periode,2,FALSE))/5*'Répartition par produits (tab)'!$AE$20))</f>
        <v>0</v>
      </c>
      <c r="O20" s="159">
        <f t="shared" si="11"/>
        <v>0</v>
      </c>
      <c r="P20" s="159">
        <f>IF(ISERROR(IF(EXACT($A$6,"Moyenne 2013-2038"),_xll.Woodstock.Analyst.Xcel.UDFs.GetIndicatorValueAverage("OVOLGFIRECACFP3","Toutes les strates",_xll.Woodstock.Analyst.Xcel.UDFs.GetModelFilename(),_xll.Woodstock.Analyst.Xcel.UDFs.GetScenarioIndex(),"2","6")/5,_xll.Woodstock.Analyst.Xcel.UDFs.GetIndicatorValue("OVOLGFIRECACFP3","Toutes les strates",_xll.Woodstock.Analyst.Xcel.UDFs.GetModelFilename(),_xll.Woodstock.Analyst.Xcel.UDFs.GetScenarioIndex(),VLOOKUP($A$6,Periode,2,FALSE))/5)),0,IF(EXACT($A$6,"Moyenne 2013-2038"),_xll.Woodstock.Analyst.Xcel.UDFs.GetIndicatorValueAverage("OVOLGFIRECACFP3","Toutes les strates",_xll.Woodstock.Analyst.Xcel.UDFs.GetModelFilename(),_xll.Woodstock.Analyst.Xcel.UDFs.GetScenarioIndex(),"2","6")/5,_xll.Woodstock.Analyst.Xcel.UDFs.GetIndicatorValue("OVOLGFIRECACFP3","Toutes les strates",_xll.Woodstock.Analyst.Xcel.UDFs.GetModelFilename(),_xll.Woodstock.Analyst.Xcel.UDFs.GetScenarioIndex(),VLOOKUP($A$6,Periode,2,FALSE))/5))</f>
        <v>0</v>
      </c>
      <c r="Q20" s="159">
        <f>IF(ISERROR(IF(EXACT($A$6,"Moyenne 2013-2038"),_xll.Woodstock.Analyst.Xcel.UDFs.GetIndicatorValueAverage("OVOLBOJRECACFP3","Toutes les strates",_xll.Woodstock.Analyst.Xcel.UDFs.GetModelFilename(),_xll.Woodstock.Analyst.Xcel.UDFs.GetScenarioIndex(),"2","6")/5*'Répartition par produits (tab)'!$AE$23,_xll.Woodstock.Analyst.Xcel.UDFs.GetIndicatorValue("OVOLBOJRECACFP3","Toutes les strates",_xll.Woodstock.Analyst.Xcel.UDFs.GetModelFilename(),_xll.Woodstock.Analyst.Xcel.UDFs.GetScenarioIndex(),VLOOKUP($A$6,Periode,2,FALSE))/5*'Répartition par produits (tab)'!$AE$23)),0,IF(EXACT($A$6,"Moyenne 2013-2038"),_xll.Woodstock.Analyst.Xcel.UDFs.GetIndicatorValueAverage("OVOLBOJRECACFP3","Toutes les strates",_xll.Woodstock.Analyst.Xcel.UDFs.GetModelFilename(),_xll.Woodstock.Analyst.Xcel.UDFs.GetScenarioIndex(),"2","6")/5*'Répartition par produits (tab)'!$AE$23,_xll.Woodstock.Analyst.Xcel.UDFs.GetIndicatorValue("OVOLBOJRECACFP3","Toutes les strates",_xll.Woodstock.Analyst.Xcel.UDFs.GetModelFilename(),_xll.Woodstock.Analyst.Xcel.UDFs.GetScenarioIndex(),VLOOKUP($A$6,Periode,2,FALSE))/5*'Répartition par produits (tab)'!$AE$23))</f>
        <v>0</v>
      </c>
      <c r="R20" s="159">
        <f>IF(ISERROR(IF(EXACT($A$6,"Moyenne 2013-2038"),_xll.Woodstock.Analyst.Xcel.UDFs.GetIndicatorValueAverage("OVOLERSRECACFP3","Toutes les strates",_xll.Woodstock.Analyst.Xcel.UDFs.GetModelFilename(),_xll.Woodstock.Analyst.Xcel.UDFs.GetScenarioIndex(),"2","6")/5*'Répartition par produits (tab)'!$AE$24,_xll.Woodstock.Analyst.Xcel.UDFs.GetIndicatorValue("OVOLERSRECACFP3","Toutes les strates",_xll.Woodstock.Analyst.Xcel.UDFs.GetModelFilename(),_xll.Woodstock.Analyst.Xcel.UDFs.GetScenarioIndex(),VLOOKUP($A$6,Periode,2,FALSE))/5*'Répartition par produits (tab)'!$AE$24)),0,IF(EXACT($A$6,"Moyenne 2013-2038"),_xll.Woodstock.Analyst.Xcel.UDFs.GetIndicatorValueAverage("OVOLERSRECACFP3","Toutes les strates",_xll.Woodstock.Analyst.Xcel.UDFs.GetModelFilename(),_xll.Woodstock.Analyst.Xcel.UDFs.GetScenarioIndex(),"2","6")/5*'Répartition par produits (tab)'!$AE$24,_xll.Woodstock.Analyst.Xcel.UDFs.GetIndicatorValue("OVOLERSRECACFP3","Toutes les strates",_xll.Woodstock.Analyst.Xcel.UDFs.GetModelFilename(),_xll.Woodstock.Analyst.Xcel.UDFs.GetScenarioIndex(),VLOOKUP($A$6,Periode,2,FALSE))/5*'Répartition par produits (tab)'!$AE$24))</f>
        <v>0</v>
      </c>
      <c r="S20" s="159">
        <f t="shared" si="12"/>
        <v>0</v>
      </c>
      <c r="T20" s="159">
        <f>IF(ISERROR(IF(EXACT($A$6,"Moyenne 2013-2038"),_xll.Woodstock.Analyst.Xcel.UDFs.GetIndicatorValueAverage("OVOLGFTRECACFP3","Toutes les strates",_xll.Woodstock.Analyst.Xcel.UDFs.GetModelFilename(),_xll.Woodstock.Analyst.Xcel.UDFs.GetScenarioIndex(),"2","6")/5,_xll.Woodstock.Analyst.Xcel.UDFs.GetIndicatorValue("OVOLGFTRECACFP3","Toutes les strates",_xll.Woodstock.Analyst.Xcel.UDFs.GetModelFilename(),_xll.Woodstock.Analyst.Xcel.UDFs.GetScenarioIndex(),VLOOKUP($A$6,Periode,2,FALSE))/5)),0,IF(EXACT($A$6,"Moyenne 2013-2038"),_xll.Woodstock.Analyst.Xcel.UDFs.GetIndicatorValueAverage("OVOLGFTRECACFP3","Toutes les strates",_xll.Woodstock.Analyst.Xcel.UDFs.GetModelFilename(),_xll.Woodstock.Analyst.Xcel.UDFs.GetScenarioIndex(),"2","6")/5,_xll.Woodstock.Analyst.Xcel.UDFs.GetIndicatorValue("OVOLGFTRECACFP3","Toutes les strates",_xll.Woodstock.Analyst.Xcel.UDFs.GetModelFilename(),_xll.Woodstock.Analyst.Xcel.UDFs.GetScenarioIndex(),VLOOKUP($A$6,Periode,2,FALSE))/5))</f>
        <v>0</v>
      </c>
      <c r="U20" s="159">
        <f t="shared" si="13"/>
        <v>0</v>
      </c>
    </row>
    <row r="21" spans="1:21" hidden="1" x14ac:dyDescent="0.25">
      <c r="A21" s="128" t="s">
        <v>1262</v>
      </c>
      <c r="B21" s="159">
        <f>IF(ISERROR(IF(EXACT($A$6,"Moyenne 2013-2038"),_xll.Woodstock.Analyst.Xcel.UDFs.GetIndicatorValueAverage("OVOLSABRECACFP4","Toutes les strates",_xll.Woodstock.Analyst.Xcel.UDFs.GetModelFilename(),_xll.Woodstock.Analyst.Xcel.UDFs.GetScenarioIndex(),"2","6")/5*'Répartition par produits (tab)'!$AE$12,_xll.Woodstock.Analyst.Xcel.UDFs.GetIndicatorValue("OVOLSABRECACFP4","Toutes les strates",_xll.Woodstock.Analyst.Xcel.UDFs.GetModelFilename(),_xll.Woodstock.Analyst.Xcel.UDFs.GetScenarioIndex(),VLOOKUP($A$6,Periode,2,FALSE))/5*'Répartition par produits (tab)'!$AE$12)),0,IF(EXACT($A$6,"Moyenne 2013-2038"),_xll.Woodstock.Analyst.Xcel.UDFs.GetIndicatorValueAverage("OVOLSABRECACFP4","Toutes les strates",_xll.Woodstock.Analyst.Xcel.UDFs.GetModelFilename(),_xll.Woodstock.Analyst.Xcel.UDFs.GetScenarioIndex(),"2","6")/5*'Répartition par produits (tab)'!$AE$12,_xll.Woodstock.Analyst.Xcel.UDFs.GetIndicatorValue("OVOLSABRECACFP4","Toutes les strates",_xll.Woodstock.Analyst.Xcel.UDFs.GetModelFilename(),_xll.Woodstock.Analyst.Xcel.UDFs.GetScenarioIndex(),VLOOKUP($A$6,Periode,2,FALSE))/5*'Répartition par produits (tab)'!$AE$12))</f>
        <v>0</v>
      </c>
      <c r="C21" s="159">
        <f>IF(ISERROR(IF(EXACT($A$6,"Moyenne 2013-2038"),_xll.Woodstock.Analyst.Xcel.UDFs.GetIndicatorValueAverage("OVOLGEPXRECACFP4","Toutes les strates",_xll.Woodstock.Analyst.Xcel.UDFs.GetModelFilename(),_xll.Woodstock.Analyst.Xcel.UDFs.GetScenarioIndex(),"2","6")/5*'Répartition par produits (tab)'!$AE$12,_xll.Woodstock.Analyst.Xcel.UDFs.GetIndicatorValue("OVOLGEPXRECACFP4","Toutes les strates",_xll.Woodstock.Analyst.Xcel.UDFs.GetModelFilename(),_xll.Woodstock.Analyst.Xcel.UDFs.GetScenarioIndex(),VLOOKUP($A$6,Periode,2,FALSE))/5*'Répartition par produits (tab)'!$AE$12)),0,IF(EXACT($A$6,"Moyenne 2013-2038"),_xll.Woodstock.Analyst.Xcel.UDFs.GetIndicatorValueAverage("OVOLGEPXRECACFP4","Toutes les strates",_xll.Woodstock.Analyst.Xcel.UDFs.GetModelFilename(),_xll.Woodstock.Analyst.Xcel.UDFs.GetScenarioIndex(),"2","6")/5*'Répartition par produits (tab)'!$AE$12,_xll.Woodstock.Analyst.Xcel.UDFs.GetIndicatorValue("OVOLGEPXRECACFP4","Toutes les strates",_xll.Woodstock.Analyst.Xcel.UDFs.GetModelFilename(),_xll.Woodstock.Analyst.Xcel.UDFs.GetScenarioIndex(),VLOOKUP($A$6,Periode,2,FALSE))/5*'Répartition par produits (tab)'!$AE$12))</f>
        <v>0</v>
      </c>
      <c r="D21" s="159">
        <f>IF(ISERROR(IF(EXACT($A$6,"Moyenne 2013-2038"),_xll.Woodstock.Analyst.Xcel.UDFs.GetIndicatorValueAverage("OVOLPIGRECACFP4","Toutes les strates",_xll.Woodstock.Analyst.Xcel.UDFs.GetModelFilename(),_xll.Woodstock.Analyst.Xcel.UDFs.GetScenarioIndex(),"2","6")/5*'Répartition par produits (tab)'!$AE$12,_xll.Woodstock.Analyst.Xcel.UDFs.GetIndicatorValue("OVOLPIGRECACFP4","Toutes les strates",_xll.Woodstock.Analyst.Xcel.UDFs.GetModelFilename(),_xll.Woodstock.Analyst.Xcel.UDFs.GetScenarioIndex(),VLOOKUP($A$6,Periode,2,FALSE))/5*'Répartition par produits (tab)'!$AE$12)),0,IF(EXACT($A$6,"Moyenne 2013-2038"),_xll.Woodstock.Analyst.Xcel.UDFs.GetIndicatorValueAverage("OVOLPIGRECACFP4","Toutes les strates",_xll.Woodstock.Analyst.Xcel.UDFs.GetModelFilename(),_xll.Woodstock.Analyst.Xcel.UDFs.GetScenarioIndex(),"2","6")/5*'Répartition par produits (tab)'!$AE$12,_xll.Woodstock.Analyst.Xcel.UDFs.GetIndicatorValue("OVOLPIGRECACFP4","Toutes les strates",_xll.Woodstock.Analyst.Xcel.UDFs.GetModelFilename(),_xll.Woodstock.Analyst.Xcel.UDFs.GetScenarioIndex(),VLOOKUP($A$6,Periode,2,FALSE))/5*'Répartition par produits (tab)'!$AE$12))</f>
        <v>0</v>
      </c>
      <c r="E21" s="159">
        <f>IF(ISERROR(IF(EXACT($A$6,"Moyenne 2013-2038"),_xll.Woodstock.Analyst.Xcel.UDFs.GetIndicatorValueAverage("OVOLGMEXRECACFP4","Toutes les strates",_xll.Woodstock.Analyst.Xcel.UDFs.GetModelFilename(),_xll.Woodstock.Analyst.Xcel.UDFs.GetScenarioIndex(),"2","6")/5*'Répartition par produits (tab)'!$AE$12,_xll.Woodstock.Analyst.Xcel.UDFs.GetIndicatorValue("OVOLGMEXRECACFP4","Toutes les strates",_xll.Woodstock.Analyst.Xcel.UDFs.GetModelFilename(),_xll.Woodstock.Analyst.Xcel.UDFs.GetScenarioIndex(),VLOOKUP($A$6,Periode,2,FALSE))/5*'Répartition par produits (tab)'!$AE$12)),0,IF(EXACT($A$6,"Moyenne 2013-2038"),_xll.Woodstock.Analyst.Xcel.UDFs.GetIndicatorValueAverage("OVOLGMEXRECACFP4","Toutes les strates",_xll.Woodstock.Analyst.Xcel.UDFs.GetModelFilename(),_xll.Woodstock.Analyst.Xcel.UDFs.GetScenarioIndex(),"2","6")/5*'Répartition par produits (tab)'!$AE$12,_xll.Woodstock.Analyst.Xcel.UDFs.GetIndicatorValue("OVOLGMEXRECACFP4","Toutes les strates",_xll.Woodstock.Analyst.Xcel.UDFs.GetModelFilename(),_xll.Woodstock.Analyst.Xcel.UDFs.GetScenarioIndex(),VLOOKUP($A$6,Periode,2,FALSE))/5*'Répartition par produits (tab)'!$AE$12))</f>
        <v>0</v>
      </c>
      <c r="F21" s="159">
        <f t="shared" si="8"/>
        <v>0</v>
      </c>
      <c r="G21" s="159">
        <f>IF(ISERROR(IF(EXACT($A$6,"Moyenne 2013-2038"),_xll.Woodstock.Analyst.Xcel.UDFs.GetIndicatorValueAverage("OVOLGPINSRECACFP4","Toutes les strates",_xll.Woodstock.Analyst.Xcel.UDFs.GetModelFilename(),_xll.Woodstock.Analyst.Xcel.UDFs.GetScenarioIndex(),"2","6")/5*'Répartition par produits (tab)'!$AE$13,_xll.Woodstock.Analyst.Xcel.UDFs.GetIndicatorValue("OVOLGPINSRECACFP4","Toutes les strates",_xll.Woodstock.Analyst.Xcel.UDFs.GetModelFilename(),_xll.Woodstock.Analyst.Xcel.UDFs.GetScenarioIndex(),VLOOKUP($A$6,Periode,2,FALSE))/5*'Répartition par produits (tab)'!$AE$13)),0,IF(EXACT($A$6,"Moyenne 2013-2038"),_xll.Woodstock.Analyst.Xcel.UDFs.GetIndicatorValueAverage("OVOLGPINSRECACFP4","Toutes les strates",_xll.Woodstock.Analyst.Xcel.UDFs.GetModelFilename(),_xll.Woodstock.Analyst.Xcel.UDFs.GetScenarioIndex(),"2","6")/5*'Répartition par produits (tab)'!$AE$13,_xll.Woodstock.Analyst.Xcel.UDFs.GetIndicatorValue("OVOLGPINSRECACFP4","Toutes les strates",_xll.Woodstock.Analyst.Xcel.UDFs.GetModelFilename(),_xll.Woodstock.Analyst.Xcel.UDFs.GetScenarioIndex(),VLOOKUP($A$6,Periode,2,FALSE))/5*'Répartition par produits (tab)'!$AE$13))</f>
        <v>0</v>
      </c>
      <c r="H21" s="159">
        <f>IF(ISERROR(IF(EXACT($A$6,"Moyenne 2013-2038"),_xll.Woodstock.Analyst.Xcel.UDFs.GetIndicatorValueAverage("OVOLPRURECACFP4","Toutes les strates",_xll.Woodstock.Analyst.Xcel.UDFs.GetModelFilename(),_xll.Woodstock.Analyst.Xcel.UDFs.GetScenarioIndex(),"2","6")/5*'Répartition par produits (tab)'!$AE$14,_xll.Woodstock.Analyst.Xcel.UDFs.GetIndicatorValue("OVOLPRURECACFP4","Toutes les strates",_xll.Woodstock.Analyst.Xcel.UDFs.GetModelFilename(),_xll.Woodstock.Analyst.Xcel.UDFs.GetScenarioIndex(),VLOOKUP($A$6,Periode,2,FALSE))/5*'Répartition par produits (tab)'!$AE$14)),0,IF(EXACT($A$6,"Moyenne 2013-2038"),_xll.Woodstock.Analyst.Xcel.UDFs.GetIndicatorValueAverage("OVOLPRURECACFP4","Toutes les strates",_xll.Woodstock.Analyst.Xcel.UDFs.GetModelFilename(),_xll.Woodstock.Analyst.Xcel.UDFs.GetScenarioIndex(),"2","6")/5*'Répartition par produits (tab)'!$AE$14,_xll.Woodstock.Analyst.Xcel.UDFs.GetIndicatorValue("OVOLPRURECACFP4","Toutes les strates",_xll.Woodstock.Analyst.Xcel.UDFs.GetModelFilename(),_xll.Woodstock.Analyst.Xcel.UDFs.GetScenarioIndex(),VLOOKUP($A$6,Periode,2,FALSE))/5*'Répartition par produits (tab)'!$AE$14))</f>
        <v>0</v>
      </c>
      <c r="I21" s="159">
        <f>IF(ISERROR(IF(EXACT($A$6,"Moyenne 2013-2038"),_xll.Woodstock.Analyst.Xcel.UDFs.GetIndicatorValueAverage("OVOLTHORECACFP4","Toutes les strates",_xll.Woodstock.Analyst.Xcel.UDFs.GetModelFilename(),_xll.Woodstock.Analyst.Xcel.UDFs.GetScenarioIndex(),"2","6")/5*'Répartition par produits (tab)'!$AE$15,_xll.Woodstock.Analyst.Xcel.UDFs.GetIndicatorValue("OVOLTHORECACFP4","Toutes les strates",_xll.Woodstock.Analyst.Xcel.UDFs.GetModelFilename(),_xll.Woodstock.Analyst.Xcel.UDFs.GetScenarioIndex(),VLOOKUP($A$6,Periode,2,FALSE))/5*'Répartition par produits (tab)'!$AE$15)),0,IF(EXACT($A$6,"Moyenne 2013-2038"),_xll.Woodstock.Analyst.Xcel.UDFs.GetIndicatorValueAverage("OVOLTHORECACFP4","Toutes les strates",_xll.Woodstock.Analyst.Xcel.UDFs.GetModelFilename(),_xll.Woodstock.Analyst.Xcel.UDFs.GetScenarioIndex(),"2","6")/5*'Répartition par produits (tab)'!$AE$15,_xll.Woodstock.Analyst.Xcel.UDFs.GetIndicatorValue("OVOLTHORECACFP4","Toutes les strates",_xll.Woodstock.Analyst.Xcel.UDFs.GetModelFilename(),_xll.Woodstock.Analyst.Xcel.UDFs.GetScenarioIndex(),VLOOKUP($A$6,Periode,2,FALSE))/5*'Répartition par produits (tab)'!$AE$15))</f>
        <v>0</v>
      </c>
      <c r="J21" s="159">
        <f t="shared" si="9"/>
        <v>0</v>
      </c>
      <c r="K21" s="159">
        <f t="shared" si="10"/>
        <v>0</v>
      </c>
      <c r="L21" s="159">
        <f>IF(ISERROR(IF(EXACT($A$6,"Moyenne 2013-2038"),_xll.Woodstock.Analyst.Xcel.UDFs.GetIndicatorValueAverage("OVOLBOPRECACFP4","Toutes les strates",_xll.Woodstock.Analyst.Xcel.UDFs.GetModelFilename(),_xll.Woodstock.Analyst.Xcel.UDFs.GetScenarioIndex(),"2","6")/5*'Répartition par produits (tab)'!$AE$18,_xll.Woodstock.Analyst.Xcel.UDFs.GetIndicatorValue("OVOLBOPRECACFP4","Toutes les strates",_xll.Woodstock.Analyst.Xcel.UDFs.GetModelFilename(),_xll.Woodstock.Analyst.Xcel.UDFs.GetScenarioIndex(),VLOOKUP($A$6,Periode,2,FALSE))/5*'Répartition par produits (tab)'!$AE$18)),0,IF(EXACT($A$6,"Moyenne 2013-2038"),_xll.Woodstock.Analyst.Xcel.UDFs.GetIndicatorValueAverage("OVOLBOPRECACFP4","Toutes les strates",_xll.Woodstock.Analyst.Xcel.UDFs.GetModelFilename(),_xll.Woodstock.Analyst.Xcel.UDFs.GetScenarioIndex(),"2","6")/5*'Répartition par produits (tab)'!$AE$18,_xll.Woodstock.Analyst.Xcel.UDFs.GetIndicatorValue("OVOLBOPRECACFP4","Toutes les strates",_xll.Woodstock.Analyst.Xcel.UDFs.GetModelFilename(),_xll.Woodstock.Analyst.Xcel.UDFs.GetScenarioIndex(),VLOOKUP($A$6,Periode,2,FALSE))/5*'Répartition par produits (tab)'!$AE$18))</f>
        <v>0</v>
      </c>
      <c r="M21" s="159">
        <f>IF(ISERROR(IF(EXACT($A$6,"Moyenne 2013-2038"),_xll.Woodstock.Analyst.Xcel.UDFs.GetIndicatorValueAverage("OVOLGPEURECACFP4","Toutes les strates",_xll.Woodstock.Analyst.Xcel.UDFs.GetModelFilename(),_xll.Woodstock.Analyst.Xcel.UDFs.GetScenarioIndex(),"2","6")/5*'Répartition par produits (tab)'!$AE$19,_xll.Woodstock.Analyst.Xcel.UDFs.GetIndicatorValue("OVOLGPEURECACFP4","Toutes les strates",_xll.Woodstock.Analyst.Xcel.UDFs.GetModelFilename(),_xll.Woodstock.Analyst.Xcel.UDFs.GetScenarioIndex(),VLOOKUP($A$6,Periode,2,FALSE))/5*'Répartition par produits (tab)'!$AE$19)),0,IF(EXACT($A$6,"Moyenne 2013-2038"),_xll.Woodstock.Analyst.Xcel.UDFs.GetIndicatorValueAverage("OVOLGPEURECACFP4","Toutes les strates",_xll.Woodstock.Analyst.Xcel.UDFs.GetModelFilename(),_xll.Woodstock.Analyst.Xcel.UDFs.GetScenarioIndex(),"2","6")/5*'Répartition par produits (tab)'!$AE$19,_xll.Woodstock.Analyst.Xcel.UDFs.GetIndicatorValue("OVOLGPEURECACFP4","Toutes les strates",_xll.Woodstock.Analyst.Xcel.UDFs.GetModelFilename(),_xll.Woodstock.Analyst.Xcel.UDFs.GetScenarioIndex(),VLOOKUP($A$6,Periode,2,FALSE))/5*'Répartition par produits (tab)'!$AE$19))</f>
        <v>0</v>
      </c>
      <c r="N21" s="159">
        <f>IF(ISERROR(IF(EXACT($A$6,"Moyenne 2013-2038"),_xll.Woodstock.Analyst.Xcel.UDFs.GetIndicatorValueAverage("OVOLERRRECACFP4","Toutes les strates",_xll.Woodstock.Analyst.Xcel.UDFs.GetModelFilename(),_xll.Woodstock.Analyst.Xcel.UDFs.GetScenarioIndex(),"2","6")/5*'Répartition par produits (tab)'!$AE$20,_xll.Woodstock.Analyst.Xcel.UDFs.GetIndicatorValue("OVOLERRRECACFP4","Toutes les strates",_xll.Woodstock.Analyst.Xcel.UDFs.GetModelFilename(),_xll.Woodstock.Analyst.Xcel.UDFs.GetScenarioIndex(),VLOOKUP($A$6,Periode,2,FALSE))/5*'Répartition par produits (tab)'!$AE$20)),0,IF(EXACT($A$6,"Moyenne 2013-2038"),_xll.Woodstock.Analyst.Xcel.UDFs.GetIndicatorValueAverage("OVOLERRRECACFP4","Toutes les strates",_xll.Woodstock.Analyst.Xcel.UDFs.GetModelFilename(),_xll.Woodstock.Analyst.Xcel.UDFs.GetScenarioIndex(),"2","6")/5*'Répartition par produits (tab)'!$AE$20,_xll.Woodstock.Analyst.Xcel.UDFs.GetIndicatorValue("OVOLERRRECACFP4","Toutes les strates",_xll.Woodstock.Analyst.Xcel.UDFs.GetModelFilename(),_xll.Woodstock.Analyst.Xcel.UDFs.GetScenarioIndex(),VLOOKUP($A$6,Periode,2,FALSE))/5*'Répartition par produits (tab)'!$AE$20))</f>
        <v>0</v>
      </c>
      <c r="O21" s="159">
        <f t="shared" si="11"/>
        <v>0</v>
      </c>
      <c r="P21" s="159">
        <f>IF(ISERROR(IF(EXACT($A$6,"Moyenne 2013-2038"),_xll.Woodstock.Analyst.Xcel.UDFs.GetIndicatorValueAverage("OVOLGFIRECACFP4","Toutes les strates",_xll.Woodstock.Analyst.Xcel.UDFs.GetModelFilename(),_xll.Woodstock.Analyst.Xcel.UDFs.GetScenarioIndex(),"2","6")/5,_xll.Woodstock.Analyst.Xcel.UDFs.GetIndicatorValue("OVOLGFIRECACFP4","Toutes les strates",_xll.Woodstock.Analyst.Xcel.UDFs.GetModelFilename(),_xll.Woodstock.Analyst.Xcel.UDFs.GetScenarioIndex(),VLOOKUP($A$6,Periode,2,FALSE))/5)),0,IF(EXACT($A$6,"Moyenne 2013-2038"),_xll.Woodstock.Analyst.Xcel.UDFs.GetIndicatorValueAverage("OVOLGFIRECACFP4","Toutes les strates",_xll.Woodstock.Analyst.Xcel.UDFs.GetModelFilename(),_xll.Woodstock.Analyst.Xcel.UDFs.GetScenarioIndex(),"2","6")/5,_xll.Woodstock.Analyst.Xcel.UDFs.GetIndicatorValue("OVOLGFIRECACFP4","Toutes les strates",_xll.Woodstock.Analyst.Xcel.UDFs.GetModelFilename(),_xll.Woodstock.Analyst.Xcel.UDFs.GetScenarioIndex(),VLOOKUP($A$6,Periode,2,FALSE))/5))</f>
        <v>0</v>
      </c>
      <c r="Q21" s="159">
        <f>IF(ISERROR(IF(EXACT($A$6,"Moyenne 2013-2038"),_xll.Woodstock.Analyst.Xcel.UDFs.GetIndicatorValueAverage("OVOLBOJRECACFP4","Toutes les strates",_xll.Woodstock.Analyst.Xcel.UDFs.GetModelFilename(),_xll.Woodstock.Analyst.Xcel.UDFs.GetScenarioIndex(),"2","6")/5*'Répartition par produits (tab)'!$AE$23,_xll.Woodstock.Analyst.Xcel.UDFs.GetIndicatorValue("OVOLBOJRECACFP4","Toutes les strates",_xll.Woodstock.Analyst.Xcel.UDFs.GetModelFilename(),_xll.Woodstock.Analyst.Xcel.UDFs.GetScenarioIndex(),VLOOKUP($A$6,Periode,2,FALSE))/5*'Répartition par produits (tab)'!$AE$23)),0,IF(EXACT($A$6,"Moyenne 2013-2038"),_xll.Woodstock.Analyst.Xcel.UDFs.GetIndicatorValueAverage("OVOLBOJRECACFP4","Toutes les strates",_xll.Woodstock.Analyst.Xcel.UDFs.GetModelFilename(),_xll.Woodstock.Analyst.Xcel.UDFs.GetScenarioIndex(),"2","6")/5*'Répartition par produits (tab)'!$AE$23,_xll.Woodstock.Analyst.Xcel.UDFs.GetIndicatorValue("OVOLBOJRECACFP4","Toutes les strates",_xll.Woodstock.Analyst.Xcel.UDFs.GetModelFilename(),_xll.Woodstock.Analyst.Xcel.UDFs.GetScenarioIndex(),VLOOKUP($A$6,Periode,2,FALSE))/5*'Répartition par produits (tab)'!$AE$23))</f>
        <v>0</v>
      </c>
      <c r="R21" s="159">
        <f>IF(ISERROR(IF(EXACT($A$6,"Moyenne 2013-2038"),_xll.Woodstock.Analyst.Xcel.UDFs.GetIndicatorValueAverage("OVOLERSRECACFP4","Toutes les strates",_xll.Woodstock.Analyst.Xcel.UDFs.GetModelFilename(),_xll.Woodstock.Analyst.Xcel.UDFs.GetScenarioIndex(),"2","6")/5*'Répartition par produits (tab)'!$AE$24,_xll.Woodstock.Analyst.Xcel.UDFs.GetIndicatorValue("OVOLERSRECACFP4","Toutes les strates",_xll.Woodstock.Analyst.Xcel.UDFs.GetModelFilename(),_xll.Woodstock.Analyst.Xcel.UDFs.GetScenarioIndex(),VLOOKUP($A$6,Periode,2,FALSE))/5*'Répartition par produits (tab)'!$AE$24)),0,IF(EXACT($A$6,"Moyenne 2013-2038"),_xll.Woodstock.Analyst.Xcel.UDFs.GetIndicatorValueAverage("OVOLERSRECACFP4","Toutes les strates",_xll.Woodstock.Analyst.Xcel.UDFs.GetModelFilename(),_xll.Woodstock.Analyst.Xcel.UDFs.GetScenarioIndex(),"2","6")/5*'Répartition par produits (tab)'!$AE$24,_xll.Woodstock.Analyst.Xcel.UDFs.GetIndicatorValue("OVOLERSRECACFP4","Toutes les strates",_xll.Woodstock.Analyst.Xcel.UDFs.GetModelFilename(),_xll.Woodstock.Analyst.Xcel.UDFs.GetScenarioIndex(),VLOOKUP($A$6,Periode,2,FALSE))/5*'Répartition par produits (tab)'!$AE$24))</f>
        <v>0</v>
      </c>
      <c r="S21" s="159">
        <f t="shared" si="12"/>
        <v>0</v>
      </c>
      <c r="T21" s="159">
        <f>IF(ISERROR(IF(EXACT($A$6,"Moyenne 2013-2038"),_xll.Woodstock.Analyst.Xcel.UDFs.GetIndicatorValueAverage("OVOLGFTRECACFP4","Toutes les strates",_xll.Woodstock.Analyst.Xcel.UDFs.GetModelFilename(),_xll.Woodstock.Analyst.Xcel.UDFs.GetScenarioIndex(),"2","6")/5,_xll.Woodstock.Analyst.Xcel.UDFs.GetIndicatorValue("OVOLGFTRECACFP4","Toutes les strates",_xll.Woodstock.Analyst.Xcel.UDFs.GetModelFilename(),_xll.Woodstock.Analyst.Xcel.UDFs.GetScenarioIndex(),VLOOKUP($A$6,Periode,2,FALSE))/5)),0,IF(EXACT($A$6,"Moyenne 2013-2038"),_xll.Woodstock.Analyst.Xcel.UDFs.GetIndicatorValueAverage("OVOLGFTRECACFP4","Toutes les strates",_xll.Woodstock.Analyst.Xcel.UDFs.GetModelFilename(),_xll.Woodstock.Analyst.Xcel.UDFs.GetScenarioIndex(),"2","6")/5,_xll.Woodstock.Analyst.Xcel.UDFs.GetIndicatorValue("OVOLGFTRECACFP4","Toutes les strates",_xll.Woodstock.Analyst.Xcel.UDFs.GetModelFilename(),_xll.Woodstock.Analyst.Xcel.UDFs.GetScenarioIndex(),VLOOKUP($A$6,Periode,2,FALSE))/5))</f>
        <v>0</v>
      </c>
      <c r="U21" s="159">
        <f t="shared" si="13"/>
        <v>0</v>
      </c>
    </row>
    <row r="22" spans="1:21" hidden="1" x14ac:dyDescent="0.25">
      <c r="A22" s="128" t="s">
        <v>1263</v>
      </c>
      <c r="B22" s="159">
        <f>IF(ISERROR(IF(EXACT($A$6,"Moyenne 2013-2038"),_xll.Woodstock.Analyst.Xcel.UDFs.GetIndicatorValueAverage("OVOLSABRECACFP5","Toutes les strates",_xll.Woodstock.Analyst.Xcel.UDFs.GetModelFilename(),_xll.Woodstock.Analyst.Xcel.UDFs.GetScenarioIndex(),"2","6")/5*'Répartition par produits (tab)'!$AE$12,_xll.Woodstock.Analyst.Xcel.UDFs.GetIndicatorValue("OVOLSABRECACFP5","Toutes les strates",_xll.Woodstock.Analyst.Xcel.UDFs.GetModelFilename(),_xll.Woodstock.Analyst.Xcel.UDFs.GetScenarioIndex(),VLOOKUP($A$6,Periode,2,FALSE))/5*'Répartition par produits (tab)'!$AE$12)),0,IF(EXACT($A$6,"Moyenne 2013-2038"),_xll.Woodstock.Analyst.Xcel.UDFs.GetIndicatorValueAverage("OVOLSABRECACFP5","Toutes les strates",_xll.Woodstock.Analyst.Xcel.UDFs.GetModelFilename(),_xll.Woodstock.Analyst.Xcel.UDFs.GetScenarioIndex(),"2","6")/5*'Répartition par produits (tab)'!$AE$12,_xll.Woodstock.Analyst.Xcel.UDFs.GetIndicatorValue("OVOLSABRECACFP5","Toutes les strates",_xll.Woodstock.Analyst.Xcel.UDFs.GetModelFilename(),_xll.Woodstock.Analyst.Xcel.UDFs.GetScenarioIndex(),VLOOKUP($A$6,Periode,2,FALSE))/5*'Répartition par produits (tab)'!$AE$12))</f>
        <v>0</v>
      </c>
      <c r="C22" s="159">
        <f>IF(ISERROR(IF(EXACT($A$6,"Moyenne 2013-2038"),_xll.Woodstock.Analyst.Xcel.UDFs.GetIndicatorValueAverage("OVOLGEPXRECACFP5","Toutes les strates",_xll.Woodstock.Analyst.Xcel.UDFs.GetModelFilename(),_xll.Woodstock.Analyst.Xcel.UDFs.GetScenarioIndex(),"2","6")/5*'Répartition par produits (tab)'!$AE$12,_xll.Woodstock.Analyst.Xcel.UDFs.GetIndicatorValue("OVOLGEPXRECACFP5","Toutes les strates",_xll.Woodstock.Analyst.Xcel.UDFs.GetModelFilename(),_xll.Woodstock.Analyst.Xcel.UDFs.GetScenarioIndex(),VLOOKUP($A$6,Periode,2,FALSE))/5*'Répartition par produits (tab)'!$AE$12)),0,IF(EXACT($A$6,"Moyenne 2013-2038"),_xll.Woodstock.Analyst.Xcel.UDFs.GetIndicatorValueAverage("OVOLGEPXRECACFP5","Toutes les strates",_xll.Woodstock.Analyst.Xcel.UDFs.GetModelFilename(),_xll.Woodstock.Analyst.Xcel.UDFs.GetScenarioIndex(),"2","6")/5*'Répartition par produits (tab)'!$AE$12,_xll.Woodstock.Analyst.Xcel.UDFs.GetIndicatorValue("OVOLGEPXRECACFP5","Toutes les strates",_xll.Woodstock.Analyst.Xcel.UDFs.GetModelFilename(),_xll.Woodstock.Analyst.Xcel.UDFs.GetScenarioIndex(),VLOOKUP($A$6,Periode,2,FALSE))/5*'Répartition par produits (tab)'!$AE$12))</f>
        <v>0</v>
      </c>
      <c r="D22" s="159">
        <f>IF(ISERROR(IF(EXACT($A$6,"Moyenne 2013-2038"),_xll.Woodstock.Analyst.Xcel.UDFs.GetIndicatorValueAverage("OVOLPIGRECACFP5","Toutes les strates",_xll.Woodstock.Analyst.Xcel.UDFs.GetModelFilename(),_xll.Woodstock.Analyst.Xcel.UDFs.GetScenarioIndex(),"2","6")/5*'Répartition par produits (tab)'!$AE$12,_xll.Woodstock.Analyst.Xcel.UDFs.GetIndicatorValue("OVOLPIGRECACFP5","Toutes les strates",_xll.Woodstock.Analyst.Xcel.UDFs.GetModelFilename(),_xll.Woodstock.Analyst.Xcel.UDFs.GetScenarioIndex(),VLOOKUP($A$6,Periode,2,FALSE))/5*'Répartition par produits (tab)'!$AE$12)),0,IF(EXACT($A$6,"Moyenne 2013-2038"),_xll.Woodstock.Analyst.Xcel.UDFs.GetIndicatorValueAverage("OVOLPIGRECACFP5","Toutes les strates",_xll.Woodstock.Analyst.Xcel.UDFs.GetModelFilename(),_xll.Woodstock.Analyst.Xcel.UDFs.GetScenarioIndex(),"2","6")/5*'Répartition par produits (tab)'!$AE$12,_xll.Woodstock.Analyst.Xcel.UDFs.GetIndicatorValue("OVOLPIGRECACFP5","Toutes les strates",_xll.Woodstock.Analyst.Xcel.UDFs.GetModelFilename(),_xll.Woodstock.Analyst.Xcel.UDFs.GetScenarioIndex(),VLOOKUP($A$6,Periode,2,FALSE))/5*'Répartition par produits (tab)'!$AE$12))</f>
        <v>0</v>
      </c>
      <c r="E22" s="159">
        <f>IF(ISERROR(IF(EXACT($A$6,"Moyenne 2013-2038"),_xll.Woodstock.Analyst.Xcel.UDFs.GetIndicatorValueAverage("OVOLGMEXRECACFP5","Toutes les strates",_xll.Woodstock.Analyst.Xcel.UDFs.GetModelFilename(),_xll.Woodstock.Analyst.Xcel.UDFs.GetScenarioIndex(),"2","6")/5*'Répartition par produits (tab)'!$AE$12,_xll.Woodstock.Analyst.Xcel.UDFs.GetIndicatorValue("OVOLGMEXRECACFP5","Toutes les strates",_xll.Woodstock.Analyst.Xcel.UDFs.GetModelFilename(),_xll.Woodstock.Analyst.Xcel.UDFs.GetScenarioIndex(),VLOOKUP($A$6,Periode,2,FALSE))/5*'Répartition par produits (tab)'!$AE$12)),0,IF(EXACT($A$6,"Moyenne 2013-2038"),_xll.Woodstock.Analyst.Xcel.UDFs.GetIndicatorValueAverage("OVOLGMEXRECACFP5","Toutes les strates",_xll.Woodstock.Analyst.Xcel.UDFs.GetModelFilename(),_xll.Woodstock.Analyst.Xcel.UDFs.GetScenarioIndex(),"2","6")/5*'Répartition par produits (tab)'!$AE$12,_xll.Woodstock.Analyst.Xcel.UDFs.GetIndicatorValue("OVOLGMEXRECACFP5","Toutes les strates",_xll.Woodstock.Analyst.Xcel.UDFs.GetModelFilename(),_xll.Woodstock.Analyst.Xcel.UDFs.GetScenarioIndex(),VLOOKUP($A$6,Periode,2,FALSE))/5*'Répartition par produits (tab)'!$AE$12))</f>
        <v>0</v>
      </c>
      <c r="F22" s="159">
        <f t="shared" si="8"/>
        <v>0</v>
      </c>
      <c r="G22" s="159">
        <f>IF(ISERROR(IF(EXACT($A$6,"Moyenne 2013-2038"),_xll.Woodstock.Analyst.Xcel.UDFs.GetIndicatorValueAverage("OVOLGPINSRECACFP5","Toutes les strates",_xll.Woodstock.Analyst.Xcel.UDFs.GetModelFilename(),_xll.Woodstock.Analyst.Xcel.UDFs.GetScenarioIndex(),"2","6")/5*'Répartition par produits (tab)'!$AE$13,_xll.Woodstock.Analyst.Xcel.UDFs.GetIndicatorValue("OVOLGPINSRECACFP5","Toutes les strates",_xll.Woodstock.Analyst.Xcel.UDFs.GetModelFilename(),_xll.Woodstock.Analyst.Xcel.UDFs.GetScenarioIndex(),VLOOKUP($A$6,Periode,2,FALSE))/5*'Répartition par produits (tab)'!$AE$13)),0,IF(EXACT($A$6,"Moyenne 2013-2038"),_xll.Woodstock.Analyst.Xcel.UDFs.GetIndicatorValueAverage("OVOLGPINSRECACFP5","Toutes les strates",_xll.Woodstock.Analyst.Xcel.UDFs.GetModelFilename(),_xll.Woodstock.Analyst.Xcel.UDFs.GetScenarioIndex(),"2","6")/5*'Répartition par produits (tab)'!$AE$13,_xll.Woodstock.Analyst.Xcel.UDFs.GetIndicatorValue("OVOLGPINSRECACFP5","Toutes les strates",_xll.Woodstock.Analyst.Xcel.UDFs.GetModelFilename(),_xll.Woodstock.Analyst.Xcel.UDFs.GetScenarioIndex(),VLOOKUP($A$6,Periode,2,FALSE))/5*'Répartition par produits (tab)'!$AE$13))</f>
        <v>0</v>
      </c>
      <c r="H22" s="159">
        <f>IF(ISERROR(IF(EXACT($A$6,"Moyenne 2013-2038"),_xll.Woodstock.Analyst.Xcel.UDFs.GetIndicatorValueAverage("OVOLPRURECACFP5","Toutes les strates",_xll.Woodstock.Analyst.Xcel.UDFs.GetModelFilename(),_xll.Woodstock.Analyst.Xcel.UDFs.GetScenarioIndex(),"2","6")/5*'Répartition par produits (tab)'!$AE$14,_xll.Woodstock.Analyst.Xcel.UDFs.GetIndicatorValue("OVOLPRURECACFP5","Toutes les strates",_xll.Woodstock.Analyst.Xcel.UDFs.GetModelFilename(),_xll.Woodstock.Analyst.Xcel.UDFs.GetScenarioIndex(),VLOOKUP($A$6,Periode,2,FALSE))/5*'Répartition par produits (tab)'!$AE$14)),0,IF(EXACT($A$6,"Moyenne 2013-2038"),_xll.Woodstock.Analyst.Xcel.UDFs.GetIndicatorValueAverage("OVOLPRURECACFP5","Toutes les strates",_xll.Woodstock.Analyst.Xcel.UDFs.GetModelFilename(),_xll.Woodstock.Analyst.Xcel.UDFs.GetScenarioIndex(),"2","6")/5*'Répartition par produits (tab)'!$AE$14,_xll.Woodstock.Analyst.Xcel.UDFs.GetIndicatorValue("OVOLPRURECACFP5","Toutes les strates",_xll.Woodstock.Analyst.Xcel.UDFs.GetModelFilename(),_xll.Woodstock.Analyst.Xcel.UDFs.GetScenarioIndex(),VLOOKUP($A$6,Periode,2,FALSE))/5*'Répartition par produits (tab)'!$AE$14))</f>
        <v>0</v>
      </c>
      <c r="I22" s="159">
        <f>IF(ISERROR(IF(EXACT($A$6,"Moyenne 2013-2038"),_xll.Woodstock.Analyst.Xcel.UDFs.GetIndicatorValueAverage("OVOLTHORECACFP5","Toutes les strates",_xll.Woodstock.Analyst.Xcel.UDFs.GetModelFilename(),_xll.Woodstock.Analyst.Xcel.UDFs.GetScenarioIndex(),"2","6")/5*'Répartition par produits (tab)'!$AE$15,_xll.Woodstock.Analyst.Xcel.UDFs.GetIndicatorValue("OVOLTHORECACFP5","Toutes les strates",_xll.Woodstock.Analyst.Xcel.UDFs.GetModelFilename(),_xll.Woodstock.Analyst.Xcel.UDFs.GetScenarioIndex(),VLOOKUP($A$6,Periode,2,FALSE))/5*'Répartition par produits (tab)'!$AE$15)),0,IF(EXACT($A$6,"Moyenne 2013-2038"),_xll.Woodstock.Analyst.Xcel.UDFs.GetIndicatorValueAverage("OVOLTHORECACFP5","Toutes les strates",_xll.Woodstock.Analyst.Xcel.UDFs.GetModelFilename(),_xll.Woodstock.Analyst.Xcel.UDFs.GetScenarioIndex(),"2","6")/5*'Répartition par produits (tab)'!$AE$15,_xll.Woodstock.Analyst.Xcel.UDFs.GetIndicatorValue("OVOLTHORECACFP5","Toutes les strates",_xll.Woodstock.Analyst.Xcel.UDFs.GetModelFilename(),_xll.Woodstock.Analyst.Xcel.UDFs.GetScenarioIndex(),VLOOKUP($A$6,Periode,2,FALSE))/5*'Répartition par produits (tab)'!$AE$15))</f>
        <v>0</v>
      </c>
      <c r="J22" s="159">
        <f t="shared" si="9"/>
        <v>0</v>
      </c>
      <c r="K22" s="159">
        <f t="shared" si="10"/>
        <v>0</v>
      </c>
      <c r="L22" s="159">
        <f>IF(ISERROR(IF(EXACT($A$6,"Moyenne 2013-2038"),_xll.Woodstock.Analyst.Xcel.UDFs.GetIndicatorValueAverage("OVOLBOPRECACFP5","Toutes les strates",_xll.Woodstock.Analyst.Xcel.UDFs.GetModelFilename(),_xll.Woodstock.Analyst.Xcel.UDFs.GetScenarioIndex(),"2","6")/5*'Répartition par produits (tab)'!$AE$18,_xll.Woodstock.Analyst.Xcel.UDFs.GetIndicatorValue("OVOLBOPRECACFP5","Toutes les strates",_xll.Woodstock.Analyst.Xcel.UDFs.GetModelFilename(),_xll.Woodstock.Analyst.Xcel.UDFs.GetScenarioIndex(),VLOOKUP($A$6,Periode,2,FALSE))/5*'Répartition par produits (tab)'!$AE$18)),0,IF(EXACT($A$6,"Moyenne 2013-2038"),_xll.Woodstock.Analyst.Xcel.UDFs.GetIndicatorValueAverage("OVOLBOPRECACFP5","Toutes les strates",_xll.Woodstock.Analyst.Xcel.UDFs.GetModelFilename(),_xll.Woodstock.Analyst.Xcel.UDFs.GetScenarioIndex(),"2","6")/5*'Répartition par produits (tab)'!$AE$18,_xll.Woodstock.Analyst.Xcel.UDFs.GetIndicatorValue("OVOLBOPRECACFP5","Toutes les strates",_xll.Woodstock.Analyst.Xcel.UDFs.GetModelFilename(),_xll.Woodstock.Analyst.Xcel.UDFs.GetScenarioIndex(),VLOOKUP($A$6,Periode,2,FALSE))/5*'Répartition par produits (tab)'!$AE$18))</f>
        <v>0</v>
      </c>
      <c r="M22" s="159">
        <f>IF(ISERROR(IF(EXACT($A$6,"Moyenne 2013-2038"),_xll.Woodstock.Analyst.Xcel.UDFs.GetIndicatorValueAverage("OVOLGPEURECACFP5","Toutes les strates",_xll.Woodstock.Analyst.Xcel.UDFs.GetModelFilename(),_xll.Woodstock.Analyst.Xcel.UDFs.GetScenarioIndex(),"2","6")/5*'Répartition par produits (tab)'!$AE$19,_xll.Woodstock.Analyst.Xcel.UDFs.GetIndicatorValue("OVOLGPEURECACFP5","Toutes les strates",_xll.Woodstock.Analyst.Xcel.UDFs.GetModelFilename(),_xll.Woodstock.Analyst.Xcel.UDFs.GetScenarioIndex(),VLOOKUP($A$6,Periode,2,FALSE))/5*'Répartition par produits (tab)'!$AE$19)),0,IF(EXACT($A$6,"Moyenne 2013-2038"),_xll.Woodstock.Analyst.Xcel.UDFs.GetIndicatorValueAverage("OVOLGPEURECACFP5","Toutes les strates",_xll.Woodstock.Analyst.Xcel.UDFs.GetModelFilename(),_xll.Woodstock.Analyst.Xcel.UDFs.GetScenarioIndex(),"2","6")/5*'Répartition par produits (tab)'!$AE$19,_xll.Woodstock.Analyst.Xcel.UDFs.GetIndicatorValue("OVOLGPEURECACFP5","Toutes les strates",_xll.Woodstock.Analyst.Xcel.UDFs.GetModelFilename(),_xll.Woodstock.Analyst.Xcel.UDFs.GetScenarioIndex(),VLOOKUP($A$6,Periode,2,FALSE))/5*'Répartition par produits (tab)'!$AE$19))</f>
        <v>0</v>
      </c>
      <c r="N22" s="159">
        <f>IF(ISERROR(IF(EXACT($A$6,"Moyenne 2013-2038"),_xll.Woodstock.Analyst.Xcel.UDFs.GetIndicatorValueAverage("OVOLERRRECACFP5","Toutes les strates",_xll.Woodstock.Analyst.Xcel.UDFs.GetModelFilename(),_xll.Woodstock.Analyst.Xcel.UDFs.GetScenarioIndex(),"2","6")/5*'Répartition par produits (tab)'!$AE$20,_xll.Woodstock.Analyst.Xcel.UDFs.GetIndicatorValue("OVOLERRRECACFP5","Toutes les strates",_xll.Woodstock.Analyst.Xcel.UDFs.GetModelFilename(),_xll.Woodstock.Analyst.Xcel.UDFs.GetScenarioIndex(),VLOOKUP($A$6,Periode,2,FALSE))/5*'Répartition par produits (tab)'!$AE$20)),0,IF(EXACT($A$6,"Moyenne 2013-2038"),_xll.Woodstock.Analyst.Xcel.UDFs.GetIndicatorValueAverage("OVOLERRRECACFP5","Toutes les strates",_xll.Woodstock.Analyst.Xcel.UDFs.GetModelFilename(),_xll.Woodstock.Analyst.Xcel.UDFs.GetScenarioIndex(),"2","6")/5*'Répartition par produits (tab)'!$AE$20,_xll.Woodstock.Analyst.Xcel.UDFs.GetIndicatorValue("OVOLERRRECACFP5","Toutes les strates",_xll.Woodstock.Analyst.Xcel.UDFs.GetModelFilename(),_xll.Woodstock.Analyst.Xcel.UDFs.GetScenarioIndex(),VLOOKUP($A$6,Periode,2,FALSE))/5*'Répartition par produits (tab)'!$AE$20))</f>
        <v>0</v>
      </c>
      <c r="O22" s="159">
        <f t="shared" si="11"/>
        <v>0</v>
      </c>
      <c r="P22" s="159">
        <f>IF(ISERROR(IF(EXACT($A$6,"Moyenne 2013-2038"),_xll.Woodstock.Analyst.Xcel.UDFs.GetIndicatorValueAverage("OVOLGFIRECACFP5","Toutes les strates",_xll.Woodstock.Analyst.Xcel.UDFs.GetModelFilename(),_xll.Woodstock.Analyst.Xcel.UDFs.GetScenarioIndex(),"2","6")/5,_xll.Woodstock.Analyst.Xcel.UDFs.GetIndicatorValue("OVOLGFIRECACFP5","Toutes les strates",_xll.Woodstock.Analyst.Xcel.UDFs.GetModelFilename(),_xll.Woodstock.Analyst.Xcel.UDFs.GetScenarioIndex(),VLOOKUP($A$6,Periode,2,FALSE))/5)),0,IF(EXACT($A$6,"Moyenne 2013-2038"),_xll.Woodstock.Analyst.Xcel.UDFs.GetIndicatorValueAverage("OVOLGFIRECACFP5","Toutes les strates",_xll.Woodstock.Analyst.Xcel.UDFs.GetModelFilename(),_xll.Woodstock.Analyst.Xcel.UDFs.GetScenarioIndex(),"2","6")/5,_xll.Woodstock.Analyst.Xcel.UDFs.GetIndicatorValue("OVOLGFIRECACFP5","Toutes les strates",_xll.Woodstock.Analyst.Xcel.UDFs.GetModelFilename(),_xll.Woodstock.Analyst.Xcel.UDFs.GetScenarioIndex(),VLOOKUP($A$6,Periode,2,FALSE))/5))</f>
        <v>0</v>
      </c>
      <c r="Q22" s="159">
        <f>IF(ISERROR(IF(EXACT($A$6,"Moyenne 2013-2038"),_xll.Woodstock.Analyst.Xcel.UDFs.GetIndicatorValueAverage("OVOLBOJRECACFP5","Toutes les strates",_xll.Woodstock.Analyst.Xcel.UDFs.GetModelFilename(),_xll.Woodstock.Analyst.Xcel.UDFs.GetScenarioIndex(),"2","6")/5*'Répartition par produits (tab)'!$AE$23,_xll.Woodstock.Analyst.Xcel.UDFs.GetIndicatorValue("OVOLBOJRECACFP5","Toutes les strates",_xll.Woodstock.Analyst.Xcel.UDFs.GetModelFilename(),_xll.Woodstock.Analyst.Xcel.UDFs.GetScenarioIndex(),VLOOKUP($A$6,Periode,2,FALSE))/5*'Répartition par produits (tab)'!$AE$23)),0,IF(EXACT($A$6,"Moyenne 2013-2038"),_xll.Woodstock.Analyst.Xcel.UDFs.GetIndicatorValueAverage("OVOLBOJRECACFP5","Toutes les strates",_xll.Woodstock.Analyst.Xcel.UDFs.GetModelFilename(),_xll.Woodstock.Analyst.Xcel.UDFs.GetScenarioIndex(),"2","6")/5*'Répartition par produits (tab)'!$AE$23,_xll.Woodstock.Analyst.Xcel.UDFs.GetIndicatorValue("OVOLBOJRECACFP5","Toutes les strates",_xll.Woodstock.Analyst.Xcel.UDFs.GetModelFilename(),_xll.Woodstock.Analyst.Xcel.UDFs.GetScenarioIndex(),VLOOKUP($A$6,Periode,2,FALSE))/5*'Répartition par produits (tab)'!$AE$23))</f>
        <v>0</v>
      </c>
      <c r="R22" s="159">
        <f>IF(ISERROR(IF(EXACT($A$6,"Moyenne 2013-2038"),_xll.Woodstock.Analyst.Xcel.UDFs.GetIndicatorValueAverage("OVOLERSRECACFP5","Toutes les strates",_xll.Woodstock.Analyst.Xcel.UDFs.GetModelFilename(),_xll.Woodstock.Analyst.Xcel.UDFs.GetScenarioIndex(),"2","6")/5*'Répartition par produits (tab)'!$AE$24,_xll.Woodstock.Analyst.Xcel.UDFs.GetIndicatorValue("OVOLERSRECACFP5","Toutes les strates",_xll.Woodstock.Analyst.Xcel.UDFs.GetModelFilename(),_xll.Woodstock.Analyst.Xcel.UDFs.GetScenarioIndex(),VLOOKUP($A$6,Periode,2,FALSE))/5*'Répartition par produits (tab)'!$AE$24)),0,IF(EXACT($A$6,"Moyenne 2013-2038"),_xll.Woodstock.Analyst.Xcel.UDFs.GetIndicatorValueAverage("OVOLERSRECACFP5","Toutes les strates",_xll.Woodstock.Analyst.Xcel.UDFs.GetModelFilename(),_xll.Woodstock.Analyst.Xcel.UDFs.GetScenarioIndex(),"2","6")/5*'Répartition par produits (tab)'!$AE$24,_xll.Woodstock.Analyst.Xcel.UDFs.GetIndicatorValue("OVOLERSRECACFP5","Toutes les strates",_xll.Woodstock.Analyst.Xcel.UDFs.GetModelFilename(),_xll.Woodstock.Analyst.Xcel.UDFs.GetScenarioIndex(),VLOOKUP($A$6,Periode,2,FALSE))/5*'Répartition par produits (tab)'!$AE$24))</f>
        <v>0</v>
      </c>
      <c r="S22" s="159">
        <f t="shared" si="12"/>
        <v>0</v>
      </c>
      <c r="T22" s="159">
        <f>IF(ISERROR(IF(EXACT($A$6,"Moyenne 2013-2038"),_xll.Woodstock.Analyst.Xcel.UDFs.GetIndicatorValueAverage("OVOLGFTRECACFP5","Toutes les strates",_xll.Woodstock.Analyst.Xcel.UDFs.GetModelFilename(),_xll.Woodstock.Analyst.Xcel.UDFs.GetScenarioIndex(),"2","6")/5,_xll.Woodstock.Analyst.Xcel.UDFs.GetIndicatorValue("OVOLGFTRECACFP5","Toutes les strates",_xll.Woodstock.Analyst.Xcel.UDFs.GetModelFilename(),_xll.Woodstock.Analyst.Xcel.UDFs.GetScenarioIndex(),VLOOKUP($A$6,Periode,2,FALSE))/5)),0,IF(EXACT($A$6,"Moyenne 2013-2038"),_xll.Woodstock.Analyst.Xcel.UDFs.GetIndicatorValueAverage("OVOLGFTRECACFP5","Toutes les strates",_xll.Woodstock.Analyst.Xcel.UDFs.GetModelFilename(),_xll.Woodstock.Analyst.Xcel.UDFs.GetScenarioIndex(),"2","6")/5,_xll.Woodstock.Analyst.Xcel.UDFs.GetIndicatorValue("OVOLGFTRECACFP5","Toutes les strates",_xll.Woodstock.Analyst.Xcel.UDFs.GetModelFilename(),_xll.Woodstock.Analyst.Xcel.UDFs.GetScenarioIndex(),VLOOKUP($A$6,Periode,2,FALSE))/5))</f>
        <v>0</v>
      </c>
      <c r="U22" s="159">
        <f t="shared" si="13"/>
        <v>0</v>
      </c>
    </row>
    <row r="23" spans="1:21" hidden="1" x14ac:dyDescent="0.25">
      <c r="A23" s="128" t="s">
        <v>1264</v>
      </c>
      <c r="B23" s="159">
        <f>IF(ISERROR(IF(EXACT($A$6,"Moyenne 2013-2038"),_xll.Woodstock.Analyst.Xcel.UDFs.GetIndicatorValueAverage("OVOLSABRECACFP6","Toutes les strates",_xll.Woodstock.Analyst.Xcel.UDFs.GetModelFilename(),_xll.Woodstock.Analyst.Xcel.UDFs.GetScenarioIndex(),"2","6")/5*'Répartition par produits (tab)'!$AE$12,_xll.Woodstock.Analyst.Xcel.UDFs.GetIndicatorValue("OVOLSABRECACFP6","Toutes les strates",_xll.Woodstock.Analyst.Xcel.UDFs.GetModelFilename(),_xll.Woodstock.Analyst.Xcel.UDFs.GetScenarioIndex(),VLOOKUP($A$6,Periode,2,FALSE))/5*'Répartition par produits (tab)'!$AE$12)),0,IF(EXACT($A$6,"Moyenne 2013-2038"),_xll.Woodstock.Analyst.Xcel.UDFs.GetIndicatorValueAverage("OVOLSABRECACFP6","Toutes les strates",_xll.Woodstock.Analyst.Xcel.UDFs.GetModelFilename(),_xll.Woodstock.Analyst.Xcel.UDFs.GetScenarioIndex(),"2","6")/5*'Répartition par produits (tab)'!$AE$12,_xll.Woodstock.Analyst.Xcel.UDFs.GetIndicatorValue("OVOLSABRECACFP6","Toutes les strates",_xll.Woodstock.Analyst.Xcel.UDFs.GetModelFilename(),_xll.Woodstock.Analyst.Xcel.UDFs.GetScenarioIndex(),VLOOKUP($A$6,Periode,2,FALSE))/5*'Répartition par produits (tab)'!$AE$12))</f>
        <v>0</v>
      </c>
      <c r="C23" s="159">
        <f>IF(ISERROR(IF(EXACT($A$6,"Moyenne 2013-2038"),_xll.Woodstock.Analyst.Xcel.UDFs.GetIndicatorValueAverage("OVOLGEPXRECACFP6","Toutes les strates",_xll.Woodstock.Analyst.Xcel.UDFs.GetModelFilename(),_xll.Woodstock.Analyst.Xcel.UDFs.GetScenarioIndex(),"2","6")/5*'Répartition par produits (tab)'!$AE$12,_xll.Woodstock.Analyst.Xcel.UDFs.GetIndicatorValue("OVOLGEPXRECACFP6","Toutes les strates",_xll.Woodstock.Analyst.Xcel.UDFs.GetModelFilename(),_xll.Woodstock.Analyst.Xcel.UDFs.GetScenarioIndex(),VLOOKUP($A$6,Periode,2,FALSE))/5*'Répartition par produits (tab)'!$AE$12)),0,IF(EXACT($A$6,"Moyenne 2013-2038"),_xll.Woodstock.Analyst.Xcel.UDFs.GetIndicatorValueAverage("OVOLGEPXRECACFP6","Toutes les strates",_xll.Woodstock.Analyst.Xcel.UDFs.GetModelFilename(),_xll.Woodstock.Analyst.Xcel.UDFs.GetScenarioIndex(),"2","6")/5*'Répartition par produits (tab)'!$AE$12,_xll.Woodstock.Analyst.Xcel.UDFs.GetIndicatorValue("OVOLGEPXRECACFP6","Toutes les strates",_xll.Woodstock.Analyst.Xcel.UDFs.GetModelFilename(),_xll.Woodstock.Analyst.Xcel.UDFs.GetScenarioIndex(),VLOOKUP($A$6,Periode,2,FALSE))/5*'Répartition par produits (tab)'!$AE$12))</f>
        <v>0</v>
      </c>
      <c r="D23" s="159">
        <f>IF(ISERROR(IF(EXACT($A$6,"Moyenne 2013-2038"),_xll.Woodstock.Analyst.Xcel.UDFs.GetIndicatorValueAverage("OVOLPIGRECACFP6","Toutes les strates",_xll.Woodstock.Analyst.Xcel.UDFs.GetModelFilename(),_xll.Woodstock.Analyst.Xcel.UDFs.GetScenarioIndex(),"2","6")/5*'Répartition par produits (tab)'!$AE$12,_xll.Woodstock.Analyst.Xcel.UDFs.GetIndicatorValue("OVOLPIGRECACFP6","Toutes les strates",_xll.Woodstock.Analyst.Xcel.UDFs.GetModelFilename(),_xll.Woodstock.Analyst.Xcel.UDFs.GetScenarioIndex(),VLOOKUP($A$6,Periode,2,FALSE))/5*'Répartition par produits (tab)'!$AE$12)),0,IF(EXACT($A$6,"Moyenne 2013-2038"),_xll.Woodstock.Analyst.Xcel.UDFs.GetIndicatorValueAverage("OVOLPIGRECACFP6","Toutes les strates",_xll.Woodstock.Analyst.Xcel.UDFs.GetModelFilename(),_xll.Woodstock.Analyst.Xcel.UDFs.GetScenarioIndex(),"2","6")/5*'Répartition par produits (tab)'!$AE$12,_xll.Woodstock.Analyst.Xcel.UDFs.GetIndicatorValue("OVOLPIGRECACFP6","Toutes les strates",_xll.Woodstock.Analyst.Xcel.UDFs.GetModelFilename(),_xll.Woodstock.Analyst.Xcel.UDFs.GetScenarioIndex(),VLOOKUP($A$6,Periode,2,FALSE))/5*'Répartition par produits (tab)'!$AE$12))</f>
        <v>0</v>
      </c>
      <c r="E23" s="159">
        <f>IF(ISERROR(IF(EXACT($A$6,"Moyenne 2013-2038"),_xll.Woodstock.Analyst.Xcel.UDFs.GetIndicatorValueAverage("OVOLGMEXRECACFP6","Toutes les strates",_xll.Woodstock.Analyst.Xcel.UDFs.GetModelFilename(),_xll.Woodstock.Analyst.Xcel.UDFs.GetScenarioIndex(),"2","6")/5*'Répartition par produits (tab)'!$AE$12,_xll.Woodstock.Analyst.Xcel.UDFs.GetIndicatorValue("OVOLGMEXRECACFP6","Toutes les strates",_xll.Woodstock.Analyst.Xcel.UDFs.GetModelFilename(),_xll.Woodstock.Analyst.Xcel.UDFs.GetScenarioIndex(),VLOOKUP($A$6,Periode,2,FALSE))/5*'Répartition par produits (tab)'!$AE$12)),0,IF(EXACT($A$6,"Moyenne 2013-2038"),_xll.Woodstock.Analyst.Xcel.UDFs.GetIndicatorValueAverage("OVOLGMEXRECACFP6","Toutes les strates",_xll.Woodstock.Analyst.Xcel.UDFs.GetModelFilename(),_xll.Woodstock.Analyst.Xcel.UDFs.GetScenarioIndex(),"2","6")/5*'Répartition par produits (tab)'!$AE$12,_xll.Woodstock.Analyst.Xcel.UDFs.GetIndicatorValue("OVOLGMEXRECACFP6","Toutes les strates",_xll.Woodstock.Analyst.Xcel.UDFs.GetModelFilename(),_xll.Woodstock.Analyst.Xcel.UDFs.GetScenarioIndex(),VLOOKUP($A$6,Periode,2,FALSE))/5*'Répartition par produits (tab)'!$AE$12))</f>
        <v>0</v>
      </c>
      <c r="F23" s="159">
        <f t="shared" si="8"/>
        <v>0</v>
      </c>
      <c r="G23" s="159">
        <f>IF(ISERROR(IF(EXACT($A$6,"Moyenne 2013-2038"),_xll.Woodstock.Analyst.Xcel.UDFs.GetIndicatorValueAverage("OVOLGPINSRECACFP6","Toutes les strates",_xll.Woodstock.Analyst.Xcel.UDFs.GetModelFilename(),_xll.Woodstock.Analyst.Xcel.UDFs.GetScenarioIndex(),"2","6")/5*'Répartition par produits (tab)'!$AE$13,_xll.Woodstock.Analyst.Xcel.UDFs.GetIndicatorValue("OVOLGPINSRECACFP6","Toutes les strates",_xll.Woodstock.Analyst.Xcel.UDFs.GetModelFilename(),_xll.Woodstock.Analyst.Xcel.UDFs.GetScenarioIndex(),VLOOKUP($A$6,Periode,2,FALSE))/5*'Répartition par produits (tab)'!$AE$13)),0,IF(EXACT($A$6,"Moyenne 2013-2038"),_xll.Woodstock.Analyst.Xcel.UDFs.GetIndicatorValueAverage("OVOLGPINSRECACFP6","Toutes les strates",_xll.Woodstock.Analyst.Xcel.UDFs.GetModelFilename(),_xll.Woodstock.Analyst.Xcel.UDFs.GetScenarioIndex(),"2","6")/5*'Répartition par produits (tab)'!$AE$13,_xll.Woodstock.Analyst.Xcel.UDFs.GetIndicatorValue("OVOLGPINSRECACFP6","Toutes les strates",_xll.Woodstock.Analyst.Xcel.UDFs.GetModelFilename(),_xll.Woodstock.Analyst.Xcel.UDFs.GetScenarioIndex(),VLOOKUP($A$6,Periode,2,FALSE))/5*'Répartition par produits (tab)'!$AE$13))</f>
        <v>0</v>
      </c>
      <c r="H23" s="159">
        <f>IF(ISERROR(IF(EXACT($A$6,"Moyenne 2013-2038"),_xll.Woodstock.Analyst.Xcel.UDFs.GetIndicatorValueAverage("OVOLPRURECACFP6","Toutes les strates",_xll.Woodstock.Analyst.Xcel.UDFs.GetModelFilename(),_xll.Woodstock.Analyst.Xcel.UDFs.GetScenarioIndex(),"2","6")/5*'Répartition par produits (tab)'!$AE$14,_xll.Woodstock.Analyst.Xcel.UDFs.GetIndicatorValue("OVOLPRURECACFP6","Toutes les strates",_xll.Woodstock.Analyst.Xcel.UDFs.GetModelFilename(),_xll.Woodstock.Analyst.Xcel.UDFs.GetScenarioIndex(),VLOOKUP($A$6,Periode,2,FALSE))/5*'Répartition par produits (tab)'!$AE$14)),0,IF(EXACT($A$6,"Moyenne 2013-2038"),_xll.Woodstock.Analyst.Xcel.UDFs.GetIndicatorValueAverage("OVOLPRURECACFP6","Toutes les strates",_xll.Woodstock.Analyst.Xcel.UDFs.GetModelFilename(),_xll.Woodstock.Analyst.Xcel.UDFs.GetScenarioIndex(),"2","6")/5*'Répartition par produits (tab)'!$AE$14,_xll.Woodstock.Analyst.Xcel.UDFs.GetIndicatorValue("OVOLPRURECACFP6","Toutes les strates",_xll.Woodstock.Analyst.Xcel.UDFs.GetModelFilename(),_xll.Woodstock.Analyst.Xcel.UDFs.GetScenarioIndex(),VLOOKUP($A$6,Periode,2,FALSE))/5*'Répartition par produits (tab)'!$AE$14))</f>
        <v>0</v>
      </c>
      <c r="I23" s="159">
        <f>IF(ISERROR(IF(EXACT($A$6,"Moyenne 2013-2038"),_xll.Woodstock.Analyst.Xcel.UDFs.GetIndicatorValueAverage("OVOLTHORECACFP6","Toutes les strates",_xll.Woodstock.Analyst.Xcel.UDFs.GetModelFilename(),_xll.Woodstock.Analyst.Xcel.UDFs.GetScenarioIndex(),"2","6")/5*'Répartition par produits (tab)'!$AE$15,_xll.Woodstock.Analyst.Xcel.UDFs.GetIndicatorValue("OVOLTHORECACFP6","Toutes les strates",_xll.Woodstock.Analyst.Xcel.UDFs.GetModelFilename(),_xll.Woodstock.Analyst.Xcel.UDFs.GetScenarioIndex(),VLOOKUP($A$6,Periode,2,FALSE))/5*'Répartition par produits (tab)'!$AE$15)),0,IF(EXACT($A$6,"Moyenne 2013-2038"),_xll.Woodstock.Analyst.Xcel.UDFs.GetIndicatorValueAverage("OVOLTHORECACFP6","Toutes les strates",_xll.Woodstock.Analyst.Xcel.UDFs.GetModelFilename(),_xll.Woodstock.Analyst.Xcel.UDFs.GetScenarioIndex(),"2","6")/5*'Répartition par produits (tab)'!$AE$15,_xll.Woodstock.Analyst.Xcel.UDFs.GetIndicatorValue("OVOLTHORECACFP6","Toutes les strates",_xll.Woodstock.Analyst.Xcel.UDFs.GetModelFilename(),_xll.Woodstock.Analyst.Xcel.UDFs.GetScenarioIndex(),VLOOKUP($A$6,Periode,2,FALSE))/5*'Répartition par produits (tab)'!$AE$15))</f>
        <v>0</v>
      </c>
      <c r="J23" s="159">
        <f t="shared" si="9"/>
        <v>0</v>
      </c>
      <c r="K23" s="159">
        <f t="shared" si="10"/>
        <v>0</v>
      </c>
      <c r="L23" s="159">
        <f>IF(ISERROR(IF(EXACT($A$6,"Moyenne 2013-2038"),_xll.Woodstock.Analyst.Xcel.UDFs.GetIndicatorValueAverage("OVOLBOPRECACFP6","Toutes les strates",_xll.Woodstock.Analyst.Xcel.UDFs.GetModelFilename(),_xll.Woodstock.Analyst.Xcel.UDFs.GetScenarioIndex(),"2","6")/5*'Répartition par produits (tab)'!$AE$18,_xll.Woodstock.Analyst.Xcel.UDFs.GetIndicatorValue("OVOLBOPRECACFP6","Toutes les strates",_xll.Woodstock.Analyst.Xcel.UDFs.GetModelFilename(),_xll.Woodstock.Analyst.Xcel.UDFs.GetScenarioIndex(),VLOOKUP($A$6,Periode,2,FALSE))/5*'Répartition par produits (tab)'!$AE$18)),0,IF(EXACT($A$6,"Moyenne 2013-2038"),_xll.Woodstock.Analyst.Xcel.UDFs.GetIndicatorValueAverage("OVOLBOPRECACFP6","Toutes les strates",_xll.Woodstock.Analyst.Xcel.UDFs.GetModelFilename(),_xll.Woodstock.Analyst.Xcel.UDFs.GetScenarioIndex(),"2","6")/5*'Répartition par produits (tab)'!$AE$18,_xll.Woodstock.Analyst.Xcel.UDFs.GetIndicatorValue("OVOLBOPRECACFP6","Toutes les strates",_xll.Woodstock.Analyst.Xcel.UDFs.GetModelFilename(),_xll.Woodstock.Analyst.Xcel.UDFs.GetScenarioIndex(),VLOOKUP($A$6,Periode,2,FALSE))/5*'Répartition par produits (tab)'!$AE$18))</f>
        <v>0</v>
      </c>
      <c r="M23" s="159">
        <f>IF(ISERROR(IF(EXACT($A$6,"Moyenne 2013-2038"),_xll.Woodstock.Analyst.Xcel.UDFs.GetIndicatorValueAverage("OVOLGPEURECACFP6","Toutes les strates",_xll.Woodstock.Analyst.Xcel.UDFs.GetModelFilename(),_xll.Woodstock.Analyst.Xcel.UDFs.GetScenarioIndex(),"2","6")/5*'Répartition par produits (tab)'!$AE$19,_xll.Woodstock.Analyst.Xcel.UDFs.GetIndicatorValue("OVOLGPEURECACFP6","Toutes les strates",_xll.Woodstock.Analyst.Xcel.UDFs.GetModelFilename(),_xll.Woodstock.Analyst.Xcel.UDFs.GetScenarioIndex(),VLOOKUP($A$6,Periode,2,FALSE))/5*'Répartition par produits (tab)'!$AE$19)),0,IF(EXACT($A$6,"Moyenne 2013-2038"),_xll.Woodstock.Analyst.Xcel.UDFs.GetIndicatorValueAverage("OVOLGPEURECACFP6","Toutes les strates",_xll.Woodstock.Analyst.Xcel.UDFs.GetModelFilename(),_xll.Woodstock.Analyst.Xcel.UDFs.GetScenarioIndex(),"2","6")/5*'Répartition par produits (tab)'!$AE$19,_xll.Woodstock.Analyst.Xcel.UDFs.GetIndicatorValue("OVOLGPEURECACFP6","Toutes les strates",_xll.Woodstock.Analyst.Xcel.UDFs.GetModelFilename(),_xll.Woodstock.Analyst.Xcel.UDFs.GetScenarioIndex(),VLOOKUP($A$6,Periode,2,FALSE))/5*'Répartition par produits (tab)'!$AE$19))</f>
        <v>0</v>
      </c>
      <c r="N23" s="159">
        <f>IF(ISERROR(IF(EXACT($A$6,"Moyenne 2013-2038"),_xll.Woodstock.Analyst.Xcel.UDFs.GetIndicatorValueAverage("OVOLERRRECACFP6","Toutes les strates",_xll.Woodstock.Analyst.Xcel.UDFs.GetModelFilename(),_xll.Woodstock.Analyst.Xcel.UDFs.GetScenarioIndex(),"2","6")/5*'Répartition par produits (tab)'!$AE$20,_xll.Woodstock.Analyst.Xcel.UDFs.GetIndicatorValue("OVOLERRRECACFP6","Toutes les strates",_xll.Woodstock.Analyst.Xcel.UDFs.GetModelFilename(),_xll.Woodstock.Analyst.Xcel.UDFs.GetScenarioIndex(),VLOOKUP($A$6,Periode,2,FALSE))/5*'Répartition par produits (tab)'!$AE$20)),0,IF(EXACT($A$6,"Moyenne 2013-2038"),_xll.Woodstock.Analyst.Xcel.UDFs.GetIndicatorValueAverage("OVOLERRRECACFP6","Toutes les strates",_xll.Woodstock.Analyst.Xcel.UDFs.GetModelFilename(),_xll.Woodstock.Analyst.Xcel.UDFs.GetScenarioIndex(),"2","6")/5*'Répartition par produits (tab)'!$AE$20,_xll.Woodstock.Analyst.Xcel.UDFs.GetIndicatorValue("OVOLERRRECACFP6","Toutes les strates",_xll.Woodstock.Analyst.Xcel.UDFs.GetModelFilename(),_xll.Woodstock.Analyst.Xcel.UDFs.GetScenarioIndex(),VLOOKUP($A$6,Periode,2,FALSE))/5*'Répartition par produits (tab)'!$AE$20))</f>
        <v>0</v>
      </c>
      <c r="O23" s="159">
        <f t="shared" si="11"/>
        <v>0</v>
      </c>
      <c r="P23" s="159">
        <f>IF(ISERROR(IF(EXACT($A$6,"Moyenne 2013-2038"),_xll.Woodstock.Analyst.Xcel.UDFs.GetIndicatorValueAverage("OVOLGFIRECACFP6","Toutes les strates",_xll.Woodstock.Analyst.Xcel.UDFs.GetModelFilename(),_xll.Woodstock.Analyst.Xcel.UDFs.GetScenarioIndex(),"2","6")/5,_xll.Woodstock.Analyst.Xcel.UDFs.GetIndicatorValue("OVOLGFIRECACFP6","Toutes les strates",_xll.Woodstock.Analyst.Xcel.UDFs.GetModelFilename(),_xll.Woodstock.Analyst.Xcel.UDFs.GetScenarioIndex(),VLOOKUP($A$6,Periode,2,FALSE))/5)),0,IF(EXACT($A$6,"Moyenne 2013-2038"),_xll.Woodstock.Analyst.Xcel.UDFs.GetIndicatorValueAverage("OVOLGFIRECACFP6","Toutes les strates",_xll.Woodstock.Analyst.Xcel.UDFs.GetModelFilename(),_xll.Woodstock.Analyst.Xcel.UDFs.GetScenarioIndex(),"2","6")/5,_xll.Woodstock.Analyst.Xcel.UDFs.GetIndicatorValue("OVOLGFIRECACFP6","Toutes les strates",_xll.Woodstock.Analyst.Xcel.UDFs.GetModelFilename(),_xll.Woodstock.Analyst.Xcel.UDFs.GetScenarioIndex(),VLOOKUP($A$6,Periode,2,FALSE))/5))</f>
        <v>0</v>
      </c>
      <c r="Q23" s="159">
        <f>IF(ISERROR(IF(EXACT($A$6,"Moyenne 2013-2038"),_xll.Woodstock.Analyst.Xcel.UDFs.GetIndicatorValueAverage("OVOLBOJRECACFP6","Toutes les strates",_xll.Woodstock.Analyst.Xcel.UDFs.GetModelFilename(),_xll.Woodstock.Analyst.Xcel.UDFs.GetScenarioIndex(),"2","6")/5*'Répartition par produits (tab)'!$AE$23,_xll.Woodstock.Analyst.Xcel.UDFs.GetIndicatorValue("OVOLBOJRECACFP6","Toutes les strates",_xll.Woodstock.Analyst.Xcel.UDFs.GetModelFilename(),_xll.Woodstock.Analyst.Xcel.UDFs.GetScenarioIndex(),VLOOKUP($A$6,Periode,2,FALSE))/5*'Répartition par produits (tab)'!$AE$23)),0,IF(EXACT($A$6,"Moyenne 2013-2038"),_xll.Woodstock.Analyst.Xcel.UDFs.GetIndicatorValueAverage("OVOLBOJRECACFP6","Toutes les strates",_xll.Woodstock.Analyst.Xcel.UDFs.GetModelFilename(),_xll.Woodstock.Analyst.Xcel.UDFs.GetScenarioIndex(),"2","6")/5*'Répartition par produits (tab)'!$AE$23,_xll.Woodstock.Analyst.Xcel.UDFs.GetIndicatorValue("OVOLBOJRECACFP6","Toutes les strates",_xll.Woodstock.Analyst.Xcel.UDFs.GetModelFilename(),_xll.Woodstock.Analyst.Xcel.UDFs.GetScenarioIndex(),VLOOKUP($A$6,Periode,2,FALSE))/5*'Répartition par produits (tab)'!$AE$23))</f>
        <v>0</v>
      </c>
      <c r="R23" s="159">
        <f>IF(ISERROR(IF(EXACT($A$6,"Moyenne 2013-2038"),_xll.Woodstock.Analyst.Xcel.UDFs.GetIndicatorValueAverage("OVOLERSRECACFP6","Toutes les strates",_xll.Woodstock.Analyst.Xcel.UDFs.GetModelFilename(),_xll.Woodstock.Analyst.Xcel.UDFs.GetScenarioIndex(),"2","6")/5*'Répartition par produits (tab)'!$AE$24,_xll.Woodstock.Analyst.Xcel.UDFs.GetIndicatorValue("OVOLERSRECACFP6","Toutes les strates",_xll.Woodstock.Analyst.Xcel.UDFs.GetModelFilename(),_xll.Woodstock.Analyst.Xcel.UDFs.GetScenarioIndex(),VLOOKUP($A$6,Periode,2,FALSE))/5*'Répartition par produits (tab)'!$AE$24)),0,IF(EXACT($A$6,"Moyenne 2013-2038"),_xll.Woodstock.Analyst.Xcel.UDFs.GetIndicatorValueAverage("OVOLERSRECACFP6","Toutes les strates",_xll.Woodstock.Analyst.Xcel.UDFs.GetModelFilename(),_xll.Woodstock.Analyst.Xcel.UDFs.GetScenarioIndex(),"2","6")/5*'Répartition par produits (tab)'!$AE$24,_xll.Woodstock.Analyst.Xcel.UDFs.GetIndicatorValue("OVOLERSRECACFP6","Toutes les strates",_xll.Woodstock.Analyst.Xcel.UDFs.GetModelFilename(),_xll.Woodstock.Analyst.Xcel.UDFs.GetScenarioIndex(),VLOOKUP($A$6,Periode,2,FALSE))/5*'Répartition par produits (tab)'!$AE$24))</f>
        <v>0</v>
      </c>
      <c r="S23" s="159">
        <f t="shared" si="12"/>
        <v>0</v>
      </c>
      <c r="T23" s="159">
        <f>IF(ISERROR(IF(EXACT($A$6,"Moyenne 2013-2038"),_xll.Woodstock.Analyst.Xcel.UDFs.GetIndicatorValueAverage("OVOLGFTRECACFP6","Toutes les strates",_xll.Woodstock.Analyst.Xcel.UDFs.GetModelFilename(),_xll.Woodstock.Analyst.Xcel.UDFs.GetScenarioIndex(),"2","6")/5,_xll.Woodstock.Analyst.Xcel.UDFs.GetIndicatorValue("OVOLGFTRECACFP6","Toutes les strates",_xll.Woodstock.Analyst.Xcel.UDFs.GetModelFilename(),_xll.Woodstock.Analyst.Xcel.UDFs.GetScenarioIndex(),VLOOKUP($A$6,Periode,2,FALSE))/5)),0,IF(EXACT($A$6,"Moyenne 2013-2038"),_xll.Woodstock.Analyst.Xcel.UDFs.GetIndicatorValueAverage("OVOLGFTRECACFP6","Toutes les strates",_xll.Woodstock.Analyst.Xcel.UDFs.GetModelFilename(),_xll.Woodstock.Analyst.Xcel.UDFs.GetScenarioIndex(),"2","6")/5,_xll.Woodstock.Analyst.Xcel.UDFs.GetIndicatorValue("OVOLGFTRECACFP6","Toutes les strates",_xll.Woodstock.Analyst.Xcel.UDFs.GetModelFilename(),_xll.Woodstock.Analyst.Xcel.UDFs.GetScenarioIndex(),VLOOKUP($A$6,Periode,2,FALSE))/5))</f>
        <v>0</v>
      </c>
      <c r="U23" s="159">
        <f t="shared" si="13"/>
        <v>0</v>
      </c>
    </row>
    <row r="24" spans="1:21" hidden="1" x14ac:dyDescent="0.25">
      <c r="A24" s="128" t="s">
        <v>1265</v>
      </c>
      <c r="B24" s="159">
        <f>IF(ISERROR(IF(EXACT($A$6,"Moyenne 2013-2038"),_xll.Woodstock.Analyst.Xcel.UDFs.GetIndicatorValueAverage("OVOLSABRECACRV1","Toutes les strates",_xll.Woodstock.Analyst.Xcel.UDFs.GetModelFilename(),_xll.Woodstock.Analyst.Xcel.UDFs.GetScenarioIndex(),"2","6")/5*'Répartition par produits (tab)'!$AE$12,_xll.Woodstock.Analyst.Xcel.UDFs.GetIndicatorValue("OVOLSABRECACRV1","Toutes les strates",_xll.Woodstock.Analyst.Xcel.UDFs.GetModelFilename(),_xll.Woodstock.Analyst.Xcel.UDFs.GetScenarioIndex(),VLOOKUP($A$6,Periode,2,FALSE))/5*'Répartition par produits (tab)'!$AE$12)),0,IF(EXACT($A$6,"Moyenne 2013-2038"),_xll.Woodstock.Analyst.Xcel.UDFs.GetIndicatorValueAverage("OVOLSABRECACRV1","Toutes les strates",_xll.Woodstock.Analyst.Xcel.UDFs.GetModelFilename(),_xll.Woodstock.Analyst.Xcel.UDFs.GetScenarioIndex(),"2","6")/5*'Répartition par produits (tab)'!$AE$12,_xll.Woodstock.Analyst.Xcel.UDFs.GetIndicatorValue("OVOLSABRECACRV1","Toutes les strates",_xll.Woodstock.Analyst.Xcel.UDFs.GetModelFilename(),_xll.Woodstock.Analyst.Xcel.UDFs.GetScenarioIndex(),VLOOKUP($A$6,Periode,2,FALSE))/5*'Répartition par produits (tab)'!$AE$12))</f>
        <v>0</v>
      </c>
      <c r="C24" s="159">
        <f>IF(ISERROR(IF(EXACT($A$6,"Moyenne 2013-2038"),_xll.Woodstock.Analyst.Xcel.UDFs.GetIndicatorValueAverage("OVOLGEPXRECACRV1","Toutes les strates",_xll.Woodstock.Analyst.Xcel.UDFs.GetModelFilename(),_xll.Woodstock.Analyst.Xcel.UDFs.GetScenarioIndex(),"2","6")/5*'Répartition par produits (tab)'!$AE$12,_xll.Woodstock.Analyst.Xcel.UDFs.GetIndicatorValue("OVOLGEPXRECACRV1","Toutes les strates",_xll.Woodstock.Analyst.Xcel.UDFs.GetModelFilename(),_xll.Woodstock.Analyst.Xcel.UDFs.GetScenarioIndex(),VLOOKUP($A$6,Periode,2,FALSE))/5*'Répartition par produits (tab)'!$AE$12)),0,IF(EXACT($A$6,"Moyenne 2013-2038"),_xll.Woodstock.Analyst.Xcel.UDFs.GetIndicatorValueAverage("OVOLGEPXRECACRV1","Toutes les strates",_xll.Woodstock.Analyst.Xcel.UDFs.GetModelFilename(),_xll.Woodstock.Analyst.Xcel.UDFs.GetScenarioIndex(),"2","6")/5*'Répartition par produits (tab)'!$AE$12,_xll.Woodstock.Analyst.Xcel.UDFs.GetIndicatorValue("OVOLGEPXRECACRV1","Toutes les strates",_xll.Woodstock.Analyst.Xcel.UDFs.GetModelFilename(),_xll.Woodstock.Analyst.Xcel.UDFs.GetScenarioIndex(),VLOOKUP($A$6,Periode,2,FALSE))/5*'Répartition par produits (tab)'!$AE$12))</f>
        <v>0</v>
      </c>
      <c r="D24" s="159">
        <f>IF(ISERROR(IF(EXACT($A$6,"Moyenne 2013-2038"),_xll.Woodstock.Analyst.Xcel.UDFs.GetIndicatorValueAverage("OVOLPIGRECACRV1","Toutes les strates",_xll.Woodstock.Analyst.Xcel.UDFs.GetModelFilename(),_xll.Woodstock.Analyst.Xcel.UDFs.GetScenarioIndex(),"2","6")/5*'Répartition par produits (tab)'!$AE$12,_xll.Woodstock.Analyst.Xcel.UDFs.GetIndicatorValue("OVOLPIGRECACRV1","Toutes les strates",_xll.Woodstock.Analyst.Xcel.UDFs.GetModelFilename(),_xll.Woodstock.Analyst.Xcel.UDFs.GetScenarioIndex(),VLOOKUP($A$6,Periode,2,FALSE))/5*'Répartition par produits (tab)'!$AE$12)),0,IF(EXACT($A$6,"Moyenne 2013-2038"),_xll.Woodstock.Analyst.Xcel.UDFs.GetIndicatorValueAverage("OVOLPIGRECACRV1","Toutes les strates",_xll.Woodstock.Analyst.Xcel.UDFs.GetModelFilename(),_xll.Woodstock.Analyst.Xcel.UDFs.GetScenarioIndex(),"2","6")/5*'Répartition par produits (tab)'!$AE$12,_xll.Woodstock.Analyst.Xcel.UDFs.GetIndicatorValue("OVOLPIGRECACRV1","Toutes les strates",_xll.Woodstock.Analyst.Xcel.UDFs.GetModelFilename(),_xll.Woodstock.Analyst.Xcel.UDFs.GetScenarioIndex(),VLOOKUP($A$6,Periode,2,FALSE))/5*'Répartition par produits (tab)'!$AE$12))</f>
        <v>0</v>
      </c>
      <c r="E24" s="159">
        <f>IF(ISERROR(IF(EXACT($A$6,"Moyenne 2013-2038"),_xll.Woodstock.Analyst.Xcel.UDFs.GetIndicatorValueAverage("OVOLGMEXRECACRV1","Toutes les strates",_xll.Woodstock.Analyst.Xcel.UDFs.GetModelFilename(),_xll.Woodstock.Analyst.Xcel.UDFs.GetScenarioIndex(),"2","6")/5*'Répartition par produits (tab)'!$AE$12,_xll.Woodstock.Analyst.Xcel.UDFs.GetIndicatorValue("OVOLGMEXRECACRV1","Toutes les strates",_xll.Woodstock.Analyst.Xcel.UDFs.GetModelFilename(),_xll.Woodstock.Analyst.Xcel.UDFs.GetScenarioIndex(),VLOOKUP($A$6,Periode,2,FALSE))/5*'Répartition par produits (tab)'!$AE$12)),0,IF(EXACT($A$6,"Moyenne 2013-2038"),_xll.Woodstock.Analyst.Xcel.UDFs.GetIndicatorValueAverage("OVOLGMEXRECACRV1","Toutes les strates",_xll.Woodstock.Analyst.Xcel.UDFs.GetModelFilename(),_xll.Woodstock.Analyst.Xcel.UDFs.GetScenarioIndex(),"2","6")/5*'Répartition par produits (tab)'!$AE$12,_xll.Woodstock.Analyst.Xcel.UDFs.GetIndicatorValue("OVOLGMEXRECACRV1","Toutes les strates",_xll.Woodstock.Analyst.Xcel.UDFs.GetModelFilename(),_xll.Woodstock.Analyst.Xcel.UDFs.GetScenarioIndex(),VLOOKUP($A$6,Periode,2,FALSE))/5*'Répartition par produits (tab)'!$AE$12))</f>
        <v>0</v>
      </c>
      <c r="F24" s="159">
        <f t="shared" si="8"/>
        <v>0</v>
      </c>
      <c r="G24" s="159">
        <f>IF(ISERROR(IF(EXACT($A$6,"Moyenne 2013-2038"),_xll.Woodstock.Analyst.Xcel.UDFs.GetIndicatorValueAverage("OVOLGPINSRECACRV1","Toutes les strates",_xll.Woodstock.Analyst.Xcel.UDFs.GetModelFilename(),_xll.Woodstock.Analyst.Xcel.UDFs.GetScenarioIndex(),"2","6")/5*'Répartition par produits (tab)'!$AE$13,_xll.Woodstock.Analyst.Xcel.UDFs.GetIndicatorValue("OVOLGPINSRECACRV1","Toutes les strates",_xll.Woodstock.Analyst.Xcel.UDFs.GetModelFilename(),_xll.Woodstock.Analyst.Xcel.UDFs.GetScenarioIndex(),VLOOKUP($A$6,Periode,2,FALSE))/5*'Répartition par produits (tab)'!$AE$13)),0,IF(EXACT($A$6,"Moyenne 2013-2038"),_xll.Woodstock.Analyst.Xcel.UDFs.GetIndicatorValueAverage("OVOLGPINSRECACRV1","Toutes les strates",_xll.Woodstock.Analyst.Xcel.UDFs.GetModelFilename(),_xll.Woodstock.Analyst.Xcel.UDFs.GetScenarioIndex(),"2","6")/5*'Répartition par produits (tab)'!$AE$13,_xll.Woodstock.Analyst.Xcel.UDFs.GetIndicatorValue("OVOLGPINSRECACRV1","Toutes les strates",_xll.Woodstock.Analyst.Xcel.UDFs.GetModelFilename(),_xll.Woodstock.Analyst.Xcel.UDFs.GetScenarioIndex(),VLOOKUP($A$6,Periode,2,FALSE))/5*'Répartition par produits (tab)'!$AE$13))</f>
        <v>0</v>
      </c>
      <c r="H24" s="159">
        <f>IF(ISERROR(IF(EXACT($A$6,"Moyenne 2013-2038"),_xll.Woodstock.Analyst.Xcel.UDFs.GetIndicatorValueAverage("OVOLPRURECACRV1","Toutes les strates",_xll.Woodstock.Analyst.Xcel.UDFs.GetModelFilename(),_xll.Woodstock.Analyst.Xcel.UDFs.GetScenarioIndex(),"2","6")/5*'Répartition par produits (tab)'!$AE$14,_xll.Woodstock.Analyst.Xcel.UDFs.GetIndicatorValue("OVOLPRURECACRV1","Toutes les strates",_xll.Woodstock.Analyst.Xcel.UDFs.GetModelFilename(),_xll.Woodstock.Analyst.Xcel.UDFs.GetScenarioIndex(),VLOOKUP($A$6,Periode,2,FALSE))/5*'Répartition par produits (tab)'!$AE$14)),0,IF(EXACT($A$6,"Moyenne 2013-2038"),_xll.Woodstock.Analyst.Xcel.UDFs.GetIndicatorValueAverage("OVOLPRURECACRV1","Toutes les strates",_xll.Woodstock.Analyst.Xcel.UDFs.GetModelFilename(),_xll.Woodstock.Analyst.Xcel.UDFs.GetScenarioIndex(),"2","6")/5*'Répartition par produits (tab)'!$AE$14,_xll.Woodstock.Analyst.Xcel.UDFs.GetIndicatorValue("OVOLPRURECACRV1","Toutes les strates",_xll.Woodstock.Analyst.Xcel.UDFs.GetModelFilename(),_xll.Woodstock.Analyst.Xcel.UDFs.GetScenarioIndex(),VLOOKUP($A$6,Periode,2,FALSE))/5*'Répartition par produits (tab)'!$AE$14))</f>
        <v>0</v>
      </c>
      <c r="I24" s="159">
        <f>IF(ISERROR(IF(EXACT($A$6,"Moyenne 2013-2038"),_xll.Woodstock.Analyst.Xcel.UDFs.GetIndicatorValueAverage("OVOLTHORECACRV1","Toutes les strates",_xll.Woodstock.Analyst.Xcel.UDFs.GetModelFilename(),_xll.Woodstock.Analyst.Xcel.UDFs.GetScenarioIndex(),"2","6")/5*'Répartition par produits (tab)'!$AE$15,_xll.Woodstock.Analyst.Xcel.UDFs.GetIndicatorValue("OVOLTHORECACRV1","Toutes les strates",_xll.Woodstock.Analyst.Xcel.UDFs.GetModelFilename(),_xll.Woodstock.Analyst.Xcel.UDFs.GetScenarioIndex(),VLOOKUP($A$6,Periode,2,FALSE))/5*'Répartition par produits (tab)'!$AE$15)),0,IF(EXACT($A$6,"Moyenne 2013-2038"),_xll.Woodstock.Analyst.Xcel.UDFs.GetIndicatorValueAverage("OVOLTHORECACRV1","Toutes les strates",_xll.Woodstock.Analyst.Xcel.UDFs.GetModelFilename(),_xll.Woodstock.Analyst.Xcel.UDFs.GetScenarioIndex(),"2","6")/5*'Répartition par produits (tab)'!$AE$15,_xll.Woodstock.Analyst.Xcel.UDFs.GetIndicatorValue("OVOLTHORECACRV1","Toutes les strates",_xll.Woodstock.Analyst.Xcel.UDFs.GetModelFilename(),_xll.Woodstock.Analyst.Xcel.UDFs.GetScenarioIndex(),VLOOKUP($A$6,Periode,2,FALSE))/5*'Répartition par produits (tab)'!$AE$15))</f>
        <v>0</v>
      </c>
      <c r="J24" s="159">
        <f t="shared" si="9"/>
        <v>0</v>
      </c>
      <c r="K24" s="159">
        <f t="shared" si="10"/>
        <v>0</v>
      </c>
      <c r="L24" s="159">
        <f>IF(ISERROR(IF(EXACT($A$6,"Moyenne 2013-2038"),_xll.Woodstock.Analyst.Xcel.UDFs.GetIndicatorValueAverage("OVOLBOPRECACRV1","Toutes les strates",_xll.Woodstock.Analyst.Xcel.UDFs.GetModelFilename(),_xll.Woodstock.Analyst.Xcel.UDFs.GetScenarioIndex(),"2","6")/5*'Répartition par produits (tab)'!$AE$18,_xll.Woodstock.Analyst.Xcel.UDFs.GetIndicatorValue("OVOLBOPRECACRV1","Toutes les strates",_xll.Woodstock.Analyst.Xcel.UDFs.GetModelFilename(),_xll.Woodstock.Analyst.Xcel.UDFs.GetScenarioIndex(),VLOOKUP($A$6,Periode,2,FALSE))/5*'Répartition par produits (tab)'!$AE$18)),0,IF(EXACT($A$6,"Moyenne 2013-2038"),_xll.Woodstock.Analyst.Xcel.UDFs.GetIndicatorValueAverage("OVOLBOPRECACRV1","Toutes les strates",_xll.Woodstock.Analyst.Xcel.UDFs.GetModelFilename(),_xll.Woodstock.Analyst.Xcel.UDFs.GetScenarioIndex(),"2","6")/5*'Répartition par produits (tab)'!$AE$18,_xll.Woodstock.Analyst.Xcel.UDFs.GetIndicatorValue("OVOLBOPRECACRV1","Toutes les strates",_xll.Woodstock.Analyst.Xcel.UDFs.GetModelFilename(),_xll.Woodstock.Analyst.Xcel.UDFs.GetScenarioIndex(),VLOOKUP($A$6,Periode,2,FALSE))/5*'Répartition par produits (tab)'!$AE$18))</f>
        <v>0</v>
      </c>
      <c r="M24" s="159">
        <f>IF(ISERROR(IF(EXACT($A$6,"Moyenne 2013-2038"),_xll.Woodstock.Analyst.Xcel.UDFs.GetIndicatorValueAverage("OVOLGPEURECACRV1","Toutes les strates",_xll.Woodstock.Analyst.Xcel.UDFs.GetModelFilename(),_xll.Woodstock.Analyst.Xcel.UDFs.GetScenarioIndex(),"2","6")/5*'Répartition par produits (tab)'!$AE$19,_xll.Woodstock.Analyst.Xcel.UDFs.GetIndicatorValue("OVOLGPEURECACRV1","Toutes les strates",_xll.Woodstock.Analyst.Xcel.UDFs.GetModelFilename(),_xll.Woodstock.Analyst.Xcel.UDFs.GetScenarioIndex(),VLOOKUP($A$6,Periode,2,FALSE))/5*'Répartition par produits (tab)'!$AE$19)),0,IF(EXACT($A$6,"Moyenne 2013-2038"),_xll.Woodstock.Analyst.Xcel.UDFs.GetIndicatorValueAverage("OVOLGPEURECACRV1","Toutes les strates",_xll.Woodstock.Analyst.Xcel.UDFs.GetModelFilename(),_xll.Woodstock.Analyst.Xcel.UDFs.GetScenarioIndex(),"2","6")/5*'Répartition par produits (tab)'!$AE$19,_xll.Woodstock.Analyst.Xcel.UDFs.GetIndicatorValue("OVOLGPEURECACRV1","Toutes les strates",_xll.Woodstock.Analyst.Xcel.UDFs.GetModelFilename(),_xll.Woodstock.Analyst.Xcel.UDFs.GetScenarioIndex(),VLOOKUP($A$6,Periode,2,FALSE))/5*'Répartition par produits (tab)'!$AE$19))</f>
        <v>0</v>
      </c>
      <c r="N24" s="159">
        <f>IF(ISERROR(IF(EXACT($A$6,"Moyenne 2013-2038"),_xll.Woodstock.Analyst.Xcel.UDFs.GetIndicatorValueAverage("OVOLERRRECACRV1","Toutes les strates",_xll.Woodstock.Analyst.Xcel.UDFs.GetModelFilename(),_xll.Woodstock.Analyst.Xcel.UDFs.GetScenarioIndex(),"2","6")/5*'Répartition par produits (tab)'!$AE$20,_xll.Woodstock.Analyst.Xcel.UDFs.GetIndicatorValue("OVOLERRRECACRV1","Toutes les strates",_xll.Woodstock.Analyst.Xcel.UDFs.GetModelFilename(),_xll.Woodstock.Analyst.Xcel.UDFs.GetScenarioIndex(),VLOOKUP($A$6,Periode,2,FALSE))/5*'Répartition par produits (tab)'!$AE$20)),0,IF(EXACT($A$6,"Moyenne 2013-2038"),_xll.Woodstock.Analyst.Xcel.UDFs.GetIndicatorValueAverage("OVOLERRRECACRV1","Toutes les strates",_xll.Woodstock.Analyst.Xcel.UDFs.GetModelFilename(),_xll.Woodstock.Analyst.Xcel.UDFs.GetScenarioIndex(),"2","6")/5*'Répartition par produits (tab)'!$AE$20,_xll.Woodstock.Analyst.Xcel.UDFs.GetIndicatorValue("OVOLERRRECACRV1","Toutes les strates",_xll.Woodstock.Analyst.Xcel.UDFs.GetModelFilename(),_xll.Woodstock.Analyst.Xcel.UDFs.GetScenarioIndex(),VLOOKUP($A$6,Periode,2,FALSE))/5*'Répartition par produits (tab)'!$AE$20))</f>
        <v>0</v>
      </c>
      <c r="O24" s="159">
        <f t="shared" si="11"/>
        <v>0</v>
      </c>
      <c r="P24" s="159">
        <f>IF(ISERROR(IF(EXACT($A$6,"Moyenne 2013-2038"),_xll.Woodstock.Analyst.Xcel.UDFs.GetIndicatorValueAverage("OVOLGFIRECACRV1","Toutes les strates",_xll.Woodstock.Analyst.Xcel.UDFs.GetModelFilename(),_xll.Woodstock.Analyst.Xcel.UDFs.GetScenarioIndex(),"2","6")/5,_xll.Woodstock.Analyst.Xcel.UDFs.GetIndicatorValue("OVOLGFIRECACRV1","Toutes les strates",_xll.Woodstock.Analyst.Xcel.UDFs.GetModelFilename(),_xll.Woodstock.Analyst.Xcel.UDFs.GetScenarioIndex(),VLOOKUP($A$6,Periode,2,FALSE))/5)),0,IF(EXACT($A$6,"Moyenne 2013-2038"),_xll.Woodstock.Analyst.Xcel.UDFs.GetIndicatorValueAverage("OVOLGFIRECACRV1","Toutes les strates",_xll.Woodstock.Analyst.Xcel.UDFs.GetModelFilename(),_xll.Woodstock.Analyst.Xcel.UDFs.GetScenarioIndex(),"2","6")/5,_xll.Woodstock.Analyst.Xcel.UDFs.GetIndicatorValue("OVOLGFIRECACRV1","Toutes les strates",_xll.Woodstock.Analyst.Xcel.UDFs.GetModelFilename(),_xll.Woodstock.Analyst.Xcel.UDFs.GetScenarioIndex(),VLOOKUP($A$6,Periode,2,FALSE))/5))</f>
        <v>0</v>
      </c>
      <c r="Q24" s="159">
        <f>IF(ISERROR(IF(EXACT($A$6,"Moyenne 2013-2038"),_xll.Woodstock.Analyst.Xcel.UDFs.GetIndicatorValueAverage("OVOLBOJRECACRV1","Toutes les strates",_xll.Woodstock.Analyst.Xcel.UDFs.GetModelFilename(),_xll.Woodstock.Analyst.Xcel.UDFs.GetScenarioIndex(),"2","6")/5*'Répartition par produits (tab)'!$AE$23,_xll.Woodstock.Analyst.Xcel.UDFs.GetIndicatorValue("OVOLBOJRECACRV1","Toutes les strates",_xll.Woodstock.Analyst.Xcel.UDFs.GetModelFilename(),_xll.Woodstock.Analyst.Xcel.UDFs.GetScenarioIndex(),VLOOKUP($A$6,Periode,2,FALSE))/5*'Répartition par produits (tab)'!$AE$23)),0,IF(EXACT($A$6,"Moyenne 2013-2038"),_xll.Woodstock.Analyst.Xcel.UDFs.GetIndicatorValueAverage("OVOLBOJRECACRV1","Toutes les strates",_xll.Woodstock.Analyst.Xcel.UDFs.GetModelFilename(),_xll.Woodstock.Analyst.Xcel.UDFs.GetScenarioIndex(),"2","6")/5*'Répartition par produits (tab)'!$AE$23,_xll.Woodstock.Analyst.Xcel.UDFs.GetIndicatorValue("OVOLBOJRECACRV1","Toutes les strates",_xll.Woodstock.Analyst.Xcel.UDFs.GetModelFilename(),_xll.Woodstock.Analyst.Xcel.UDFs.GetScenarioIndex(),VLOOKUP($A$6,Periode,2,FALSE))/5*'Répartition par produits (tab)'!$AE$23))</f>
        <v>0</v>
      </c>
      <c r="R24" s="159">
        <f>IF(ISERROR(IF(EXACT($A$6,"Moyenne 2013-2038"),_xll.Woodstock.Analyst.Xcel.UDFs.GetIndicatorValueAverage("OVOLERSRECACRV1","Toutes les strates",_xll.Woodstock.Analyst.Xcel.UDFs.GetModelFilename(),_xll.Woodstock.Analyst.Xcel.UDFs.GetScenarioIndex(),"2","6")/5*'Répartition par produits (tab)'!$AE$24,_xll.Woodstock.Analyst.Xcel.UDFs.GetIndicatorValue("OVOLERSRECACRV1","Toutes les strates",_xll.Woodstock.Analyst.Xcel.UDFs.GetModelFilename(),_xll.Woodstock.Analyst.Xcel.UDFs.GetScenarioIndex(),VLOOKUP($A$6,Periode,2,FALSE))/5*'Répartition par produits (tab)'!$AE$24)),0,IF(EXACT($A$6,"Moyenne 2013-2038"),_xll.Woodstock.Analyst.Xcel.UDFs.GetIndicatorValueAverage("OVOLERSRECACRV1","Toutes les strates",_xll.Woodstock.Analyst.Xcel.UDFs.GetModelFilename(),_xll.Woodstock.Analyst.Xcel.UDFs.GetScenarioIndex(),"2","6")/5*'Répartition par produits (tab)'!$AE$24,_xll.Woodstock.Analyst.Xcel.UDFs.GetIndicatorValue("OVOLERSRECACRV1","Toutes les strates",_xll.Woodstock.Analyst.Xcel.UDFs.GetModelFilename(),_xll.Woodstock.Analyst.Xcel.UDFs.GetScenarioIndex(),VLOOKUP($A$6,Periode,2,FALSE))/5*'Répartition par produits (tab)'!$AE$24))</f>
        <v>0</v>
      </c>
      <c r="S24" s="159">
        <f t="shared" si="12"/>
        <v>0</v>
      </c>
      <c r="T24" s="159">
        <f>IF(ISERROR(IF(EXACT($A$6,"Moyenne 2013-2038"),_xll.Woodstock.Analyst.Xcel.UDFs.GetIndicatorValueAverage("OVOLGFTRECACRV1","Toutes les strates",_xll.Woodstock.Analyst.Xcel.UDFs.GetModelFilename(),_xll.Woodstock.Analyst.Xcel.UDFs.GetScenarioIndex(),"2","6")/5,_xll.Woodstock.Analyst.Xcel.UDFs.GetIndicatorValue("OVOLGFTRECACRV1","Toutes les strates",_xll.Woodstock.Analyst.Xcel.UDFs.GetModelFilename(),_xll.Woodstock.Analyst.Xcel.UDFs.GetScenarioIndex(),VLOOKUP($A$6,Periode,2,FALSE))/5)),0,IF(EXACT($A$6,"Moyenne 2013-2038"),_xll.Woodstock.Analyst.Xcel.UDFs.GetIndicatorValueAverage("OVOLGFTRECACRV1","Toutes les strates",_xll.Woodstock.Analyst.Xcel.UDFs.GetModelFilename(),_xll.Woodstock.Analyst.Xcel.UDFs.GetScenarioIndex(),"2","6")/5,_xll.Woodstock.Analyst.Xcel.UDFs.GetIndicatorValue("OVOLGFTRECACRV1","Toutes les strates",_xll.Woodstock.Analyst.Xcel.UDFs.GetModelFilename(),_xll.Woodstock.Analyst.Xcel.UDFs.GetScenarioIndex(),VLOOKUP($A$6,Periode,2,FALSE))/5))</f>
        <v>0</v>
      </c>
      <c r="U24" s="159">
        <f t="shared" si="13"/>
        <v>0</v>
      </c>
    </row>
    <row r="25" spans="1:21" hidden="1" x14ac:dyDescent="0.25">
      <c r="A25" s="128" t="s">
        <v>1266</v>
      </c>
      <c r="B25" s="159">
        <f>IF(ISERROR(IF(EXACT($A$6,"Moyenne 2013-2038"),_xll.Woodstock.Analyst.Xcel.UDFs.GetIndicatorValueAverage("OVOLSABRECACRV2","Toutes les strates",_xll.Woodstock.Analyst.Xcel.UDFs.GetModelFilename(),_xll.Woodstock.Analyst.Xcel.UDFs.GetScenarioIndex(),"2","6")/5*'Répartition par produits (tab)'!$AE$12,_xll.Woodstock.Analyst.Xcel.UDFs.GetIndicatorValue("OVOLSABRECACRV2","Toutes les strates",_xll.Woodstock.Analyst.Xcel.UDFs.GetModelFilename(),_xll.Woodstock.Analyst.Xcel.UDFs.GetScenarioIndex(),VLOOKUP($A$6,Periode,2,FALSE))/5*'Répartition par produits (tab)'!$AE$12)),0,IF(EXACT($A$6,"Moyenne 2013-2038"),_xll.Woodstock.Analyst.Xcel.UDFs.GetIndicatorValueAverage("OVOLSABRECACRV2","Toutes les strates",_xll.Woodstock.Analyst.Xcel.UDFs.GetModelFilename(),_xll.Woodstock.Analyst.Xcel.UDFs.GetScenarioIndex(),"2","6")/5*'Répartition par produits (tab)'!$AE$12,_xll.Woodstock.Analyst.Xcel.UDFs.GetIndicatorValue("OVOLSABRECACRV2","Toutes les strates",_xll.Woodstock.Analyst.Xcel.UDFs.GetModelFilename(),_xll.Woodstock.Analyst.Xcel.UDFs.GetScenarioIndex(),VLOOKUP($A$6,Periode,2,FALSE))/5*'Répartition par produits (tab)'!$AE$12))</f>
        <v>0</v>
      </c>
      <c r="C25" s="159">
        <f>IF(ISERROR(IF(EXACT($A$6,"Moyenne 2013-2038"),_xll.Woodstock.Analyst.Xcel.UDFs.GetIndicatorValueAverage("OVOLGEPXRECACRV2","Toutes les strates",_xll.Woodstock.Analyst.Xcel.UDFs.GetModelFilename(),_xll.Woodstock.Analyst.Xcel.UDFs.GetScenarioIndex(),"2","6")/5*'Répartition par produits (tab)'!$AE$12,_xll.Woodstock.Analyst.Xcel.UDFs.GetIndicatorValue("OVOLGEPXRECACRV2","Toutes les strates",_xll.Woodstock.Analyst.Xcel.UDFs.GetModelFilename(),_xll.Woodstock.Analyst.Xcel.UDFs.GetScenarioIndex(),VLOOKUP($A$6,Periode,2,FALSE))/5*'Répartition par produits (tab)'!$AE$12)),0,IF(EXACT($A$6,"Moyenne 2013-2038"),_xll.Woodstock.Analyst.Xcel.UDFs.GetIndicatorValueAverage("OVOLGEPXRECACRV2","Toutes les strates",_xll.Woodstock.Analyst.Xcel.UDFs.GetModelFilename(),_xll.Woodstock.Analyst.Xcel.UDFs.GetScenarioIndex(),"2","6")/5*'Répartition par produits (tab)'!$AE$12,_xll.Woodstock.Analyst.Xcel.UDFs.GetIndicatorValue("OVOLGEPXRECACRV2","Toutes les strates",_xll.Woodstock.Analyst.Xcel.UDFs.GetModelFilename(),_xll.Woodstock.Analyst.Xcel.UDFs.GetScenarioIndex(),VLOOKUP($A$6,Periode,2,FALSE))/5*'Répartition par produits (tab)'!$AE$12))</f>
        <v>0</v>
      </c>
      <c r="D25" s="159">
        <f>IF(ISERROR(IF(EXACT($A$6,"Moyenne 2013-2038"),_xll.Woodstock.Analyst.Xcel.UDFs.GetIndicatorValueAverage("OVOLPIGRECACRV2","Toutes les strates",_xll.Woodstock.Analyst.Xcel.UDFs.GetModelFilename(),_xll.Woodstock.Analyst.Xcel.UDFs.GetScenarioIndex(),"2","6")/5*'Répartition par produits (tab)'!$AE$12,_xll.Woodstock.Analyst.Xcel.UDFs.GetIndicatorValue("OVOLPIGRECACRV2","Toutes les strates",_xll.Woodstock.Analyst.Xcel.UDFs.GetModelFilename(),_xll.Woodstock.Analyst.Xcel.UDFs.GetScenarioIndex(),VLOOKUP($A$6,Periode,2,FALSE))/5*'Répartition par produits (tab)'!$AE$12)),0,IF(EXACT($A$6,"Moyenne 2013-2038"),_xll.Woodstock.Analyst.Xcel.UDFs.GetIndicatorValueAverage("OVOLPIGRECACRV2","Toutes les strates",_xll.Woodstock.Analyst.Xcel.UDFs.GetModelFilename(),_xll.Woodstock.Analyst.Xcel.UDFs.GetScenarioIndex(),"2","6")/5*'Répartition par produits (tab)'!$AE$12,_xll.Woodstock.Analyst.Xcel.UDFs.GetIndicatorValue("OVOLPIGRECACRV2","Toutes les strates",_xll.Woodstock.Analyst.Xcel.UDFs.GetModelFilename(),_xll.Woodstock.Analyst.Xcel.UDFs.GetScenarioIndex(),VLOOKUP($A$6,Periode,2,FALSE))/5*'Répartition par produits (tab)'!$AE$12))</f>
        <v>0</v>
      </c>
      <c r="E25" s="159">
        <f>IF(ISERROR(IF(EXACT($A$6,"Moyenne 2013-2038"),_xll.Woodstock.Analyst.Xcel.UDFs.GetIndicatorValueAverage("OVOLGMEXRECACRV2","Toutes les strates",_xll.Woodstock.Analyst.Xcel.UDFs.GetModelFilename(),_xll.Woodstock.Analyst.Xcel.UDFs.GetScenarioIndex(),"2","6")/5*'Répartition par produits (tab)'!$AE$12,_xll.Woodstock.Analyst.Xcel.UDFs.GetIndicatorValue("OVOLGMEXRECACRV2","Toutes les strates",_xll.Woodstock.Analyst.Xcel.UDFs.GetModelFilename(),_xll.Woodstock.Analyst.Xcel.UDFs.GetScenarioIndex(),VLOOKUP($A$6,Periode,2,FALSE))/5*'Répartition par produits (tab)'!$AE$12)),0,IF(EXACT($A$6,"Moyenne 2013-2038"),_xll.Woodstock.Analyst.Xcel.UDFs.GetIndicatorValueAverage("OVOLGMEXRECACRV2","Toutes les strates",_xll.Woodstock.Analyst.Xcel.UDFs.GetModelFilename(),_xll.Woodstock.Analyst.Xcel.UDFs.GetScenarioIndex(),"2","6")/5*'Répartition par produits (tab)'!$AE$12,_xll.Woodstock.Analyst.Xcel.UDFs.GetIndicatorValue("OVOLGMEXRECACRV2","Toutes les strates",_xll.Woodstock.Analyst.Xcel.UDFs.GetModelFilename(),_xll.Woodstock.Analyst.Xcel.UDFs.GetScenarioIndex(),VLOOKUP($A$6,Periode,2,FALSE))/5*'Répartition par produits (tab)'!$AE$12))</f>
        <v>0</v>
      </c>
      <c r="F25" s="159">
        <f t="shared" si="8"/>
        <v>0</v>
      </c>
      <c r="G25" s="159">
        <f>IF(ISERROR(IF(EXACT($A$6,"Moyenne 2013-2038"),_xll.Woodstock.Analyst.Xcel.UDFs.GetIndicatorValueAverage("OVOLGPINSRECACRV2","Toutes les strates",_xll.Woodstock.Analyst.Xcel.UDFs.GetModelFilename(),_xll.Woodstock.Analyst.Xcel.UDFs.GetScenarioIndex(),"2","6")/5*'Répartition par produits (tab)'!$AE$13,_xll.Woodstock.Analyst.Xcel.UDFs.GetIndicatorValue("OVOLGPINSRECACRV2","Toutes les strates",_xll.Woodstock.Analyst.Xcel.UDFs.GetModelFilename(),_xll.Woodstock.Analyst.Xcel.UDFs.GetScenarioIndex(),VLOOKUP($A$6,Periode,2,FALSE))/5*'Répartition par produits (tab)'!$AE$13)),0,IF(EXACT($A$6,"Moyenne 2013-2038"),_xll.Woodstock.Analyst.Xcel.UDFs.GetIndicatorValueAverage("OVOLGPINSRECACRV2","Toutes les strates",_xll.Woodstock.Analyst.Xcel.UDFs.GetModelFilename(),_xll.Woodstock.Analyst.Xcel.UDFs.GetScenarioIndex(),"2","6")/5*'Répartition par produits (tab)'!$AE$13,_xll.Woodstock.Analyst.Xcel.UDFs.GetIndicatorValue("OVOLGPINSRECACRV2","Toutes les strates",_xll.Woodstock.Analyst.Xcel.UDFs.GetModelFilename(),_xll.Woodstock.Analyst.Xcel.UDFs.GetScenarioIndex(),VLOOKUP($A$6,Periode,2,FALSE))/5*'Répartition par produits (tab)'!$AE$13))</f>
        <v>0</v>
      </c>
      <c r="H25" s="159">
        <f>IF(ISERROR(IF(EXACT($A$6,"Moyenne 2013-2038"),_xll.Woodstock.Analyst.Xcel.UDFs.GetIndicatorValueAverage("OVOLPRURECACRV2","Toutes les strates",_xll.Woodstock.Analyst.Xcel.UDFs.GetModelFilename(),_xll.Woodstock.Analyst.Xcel.UDFs.GetScenarioIndex(),"2","6")/5*'Répartition par produits (tab)'!$AE$14,_xll.Woodstock.Analyst.Xcel.UDFs.GetIndicatorValue("OVOLPRURECACRV2","Toutes les strates",_xll.Woodstock.Analyst.Xcel.UDFs.GetModelFilename(),_xll.Woodstock.Analyst.Xcel.UDFs.GetScenarioIndex(),VLOOKUP($A$6,Periode,2,FALSE))/5*'Répartition par produits (tab)'!$AE$14)),0,IF(EXACT($A$6,"Moyenne 2013-2038"),_xll.Woodstock.Analyst.Xcel.UDFs.GetIndicatorValueAverage("OVOLPRURECACRV2","Toutes les strates",_xll.Woodstock.Analyst.Xcel.UDFs.GetModelFilename(),_xll.Woodstock.Analyst.Xcel.UDFs.GetScenarioIndex(),"2","6")/5*'Répartition par produits (tab)'!$AE$14,_xll.Woodstock.Analyst.Xcel.UDFs.GetIndicatorValue("OVOLPRURECACRV2","Toutes les strates",_xll.Woodstock.Analyst.Xcel.UDFs.GetModelFilename(),_xll.Woodstock.Analyst.Xcel.UDFs.GetScenarioIndex(),VLOOKUP($A$6,Periode,2,FALSE))/5*'Répartition par produits (tab)'!$AE$14))</f>
        <v>0</v>
      </c>
      <c r="I25" s="159">
        <f>IF(ISERROR(IF(EXACT($A$6,"Moyenne 2013-2038"),_xll.Woodstock.Analyst.Xcel.UDFs.GetIndicatorValueAverage("OVOLTHORECACRV2","Toutes les strates",_xll.Woodstock.Analyst.Xcel.UDFs.GetModelFilename(),_xll.Woodstock.Analyst.Xcel.UDFs.GetScenarioIndex(),"2","6")/5*'Répartition par produits (tab)'!$AE$15,_xll.Woodstock.Analyst.Xcel.UDFs.GetIndicatorValue("OVOLTHORECACRV2","Toutes les strates",_xll.Woodstock.Analyst.Xcel.UDFs.GetModelFilename(),_xll.Woodstock.Analyst.Xcel.UDFs.GetScenarioIndex(),VLOOKUP($A$6,Periode,2,FALSE))/5*'Répartition par produits (tab)'!$AE$15)),0,IF(EXACT($A$6,"Moyenne 2013-2038"),_xll.Woodstock.Analyst.Xcel.UDFs.GetIndicatorValueAverage("OVOLTHORECACRV2","Toutes les strates",_xll.Woodstock.Analyst.Xcel.UDFs.GetModelFilename(),_xll.Woodstock.Analyst.Xcel.UDFs.GetScenarioIndex(),"2","6")/5*'Répartition par produits (tab)'!$AE$15,_xll.Woodstock.Analyst.Xcel.UDFs.GetIndicatorValue("OVOLTHORECACRV2","Toutes les strates",_xll.Woodstock.Analyst.Xcel.UDFs.GetModelFilename(),_xll.Woodstock.Analyst.Xcel.UDFs.GetScenarioIndex(),VLOOKUP($A$6,Periode,2,FALSE))/5*'Répartition par produits (tab)'!$AE$15))</f>
        <v>0</v>
      </c>
      <c r="J25" s="159">
        <f t="shared" si="9"/>
        <v>0</v>
      </c>
      <c r="K25" s="159">
        <f t="shared" si="10"/>
        <v>0</v>
      </c>
      <c r="L25" s="159">
        <f>IF(ISERROR(IF(EXACT($A$6,"Moyenne 2013-2038"),_xll.Woodstock.Analyst.Xcel.UDFs.GetIndicatorValueAverage("OVOLBOPRECACRV2","Toutes les strates",_xll.Woodstock.Analyst.Xcel.UDFs.GetModelFilename(),_xll.Woodstock.Analyst.Xcel.UDFs.GetScenarioIndex(),"2","6")/5*'Répartition par produits (tab)'!$AE$18,_xll.Woodstock.Analyst.Xcel.UDFs.GetIndicatorValue("OVOLBOPRECACRV2","Toutes les strates",_xll.Woodstock.Analyst.Xcel.UDFs.GetModelFilename(),_xll.Woodstock.Analyst.Xcel.UDFs.GetScenarioIndex(),VLOOKUP($A$6,Periode,2,FALSE))/5*'Répartition par produits (tab)'!$AE$18)),0,IF(EXACT($A$6,"Moyenne 2013-2038"),_xll.Woodstock.Analyst.Xcel.UDFs.GetIndicatorValueAverage("OVOLBOPRECACRV2","Toutes les strates",_xll.Woodstock.Analyst.Xcel.UDFs.GetModelFilename(),_xll.Woodstock.Analyst.Xcel.UDFs.GetScenarioIndex(),"2","6")/5*'Répartition par produits (tab)'!$AE$18,_xll.Woodstock.Analyst.Xcel.UDFs.GetIndicatorValue("OVOLBOPRECACRV2","Toutes les strates",_xll.Woodstock.Analyst.Xcel.UDFs.GetModelFilename(),_xll.Woodstock.Analyst.Xcel.UDFs.GetScenarioIndex(),VLOOKUP($A$6,Periode,2,FALSE))/5*'Répartition par produits (tab)'!$AE$18))</f>
        <v>0</v>
      </c>
      <c r="M25" s="159">
        <f>IF(ISERROR(IF(EXACT($A$6,"Moyenne 2013-2038"),_xll.Woodstock.Analyst.Xcel.UDFs.GetIndicatorValueAverage("OVOLGPEURECACRV2","Toutes les strates",_xll.Woodstock.Analyst.Xcel.UDFs.GetModelFilename(),_xll.Woodstock.Analyst.Xcel.UDFs.GetScenarioIndex(),"2","6")/5*'Répartition par produits (tab)'!$AE$19,_xll.Woodstock.Analyst.Xcel.UDFs.GetIndicatorValue("OVOLGPEURECACRV2","Toutes les strates",_xll.Woodstock.Analyst.Xcel.UDFs.GetModelFilename(),_xll.Woodstock.Analyst.Xcel.UDFs.GetScenarioIndex(),VLOOKUP($A$6,Periode,2,FALSE))/5*'Répartition par produits (tab)'!$AE$19)),0,IF(EXACT($A$6,"Moyenne 2013-2038"),_xll.Woodstock.Analyst.Xcel.UDFs.GetIndicatorValueAverage("OVOLGPEURECACRV2","Toutes les strates",_xll.Woodstock.Analyst.Xcel.UDFs.GetModelFilename(),_xll.Woodstock.Analyst.Xcel.UDFs.GetScenarioIndex(),"2","6")/5*'Répartition par produits (tab)'!$AE$19,_xll.Woodstock.Analyst.Xcel.UDFs.GetIndicatorValue("OVOLGPEURECACRV2","Toutes les strates",_xll.Woodstock.Analyst.Xcel.UDFs.GetModelFilename(),_xll.Woodstock.Analyst.Xcel.UDFs.GetScenarioIndex(),VLOOKUP($A$6,Periode,2,FALSE))/5*'Répartition par produits (tab)'!$AE$19))</f>
        <v>0</v>
      </c>
      <c r="N25" s="159">
        <f>IF(ISERROR(IF(EXACT($A$6,"Moyenne 2013-2038"),_xll.Woodstock.Analyst.Xcel.UDFs.GetIndicatorValueAverage("OVOLERRRECACRV2","Toutes les strates",_xll.Woodstock.Analyst.Xcel.UDFs.GetModelFilename(),_xll.Woodstock.Analyst.Xcel.UDFs.GetScenarioIndex(),"2","6")/5*'Répartition par produits (tab)'!$AE$20,_xll.Woodstock.Analyst.Xcel.UDFs.GetIndicatorValue("OVOLERRRECACRV2","Toutes les strates",_xll.Woodstock.Analyst.Xcel.UDFs.GetModelFilename(),_xll.Woodstock.Analyst.Xcel.UDFs.GetScenarioIndex(),VLOOKUP($A$6,Periode,2,FALSE))/5*'Répartition par produits (tab)'!$AE$20)),0,IF(EXACT($A$6,"Moyenne 2013-2038"),_xll.Woodstock.Analyst.Xcel.UDFs.GetIndicatorValueAverage("OVOLERRRECACRV2","Toutes les strates",_xll.Woodstock.Analyst.Xcel.UDFs.GetModelFilename(),_xll.Woodstock.Analyst.Xcel.UDFs.GetScenarioIndex(),"2","6")/5*'Répartition par produits (tab)'!$AE$20,_xll.Woodstock.Analyst.Xcel.UDFs.GetIndicatorValue("OVOLERRRECACRV2","Toutes les strates",_xll.Woodstock.Analyst.Xcel.UDFs.GetModelFilename(),_xll.Woodstock.Analyst.Xcel.UDFs.GetScenarioIndex(),VLOOKUP($A$6,Periode,2,FALSE))/5*'Répartition par produits (tab)'!$AE$20))</f>
        <v>0</v>
      </c>
      <c r="O25" s="159">
        <f t="shared" si="11"/>
        <v>0</v>
      </c>
      <c r="P25" s="159">
        <f>IF(ISERROR(IF(EXACT($A$6,"Moyenne 2013-2038"),_xll.Woodstock.Analyst.Xcel.UDFs.GetIndicatorValueAverage("OVOLGFIRECACRV2","Toutes les strates",_xll.Woodstock.Analyst.Xcel.UDFs.GetModelFilename(),_xll.Woodstock.Analyst.Xcel.UDFs.GetScenarioIndex(),"2","6")/5,_xll.Woodstock.Analyst.Xcel.UDFs.GetIndicatorValue("OVOLGFIRECACRV2","Toutes les strates",_xll.Woodstock.Analyst.Xcel.UDFs.GetModelFilename(),_xll.Woodstock.Analyst.Xcel.UDFs.GetScenarioIndex(),VLOOKUP($A$6,Periode,2,FALSE))/5)),0,IF(EXACT($A$6,"Moyenne 2013-2038"),_xll.Woodstock.Analyst.Xcel.UDFs.GetIndicatorValueAverage("OVOLGFIRECACRV2","Toutes les strates",_xll.Woodstock.Analyst.Xcel.UDFs.GetModelFilename(),_xll.Woodstock.Analyst.Xcel.UDFs.GetScenarioIndex(),"2","6")/5,_xll.Woodstock.Analyst.Xcel.UDFs.GetIndicatorValue("OVOLGFIRECACRV2","Toutes les strates",_xll.Woodstock.Analyst.Xcel.UDFs.GetModelFilename(),_xll.Woodstock.Analyst.Xcel.UDFs.GetScenarioIndex(),VLOOKUP($A$6,Periode,2,FALSE))/5))</f>
        <v>0</v>
      </c>
      <c r="Q25" s="159">
        <f>IF(ISERROR(IF(EXACT($A$6,"Moyenne 2013-2038"),_xll.Woodstock.Analyst.Xcel.UDFs.GetIndicatorValueAverage("OVOLBOJRECACRV2","Toutes les strates",_xll.Woodstock.Analyst.Xcel.UDFs.GetModelFilename(),_xll.Woodstock.Analyst.Xcel.UDFs.GetScenarioIndex(),"2","6")/5*'Répartition par produits (tab)'!$AE$23,_xll.Woodstock.Analyst.Xcel.UDFs.GetIndicatorValue("OVOLBOJRECACRV2","Toutes les strates",_xll.Woodstock.Analyst.Xcel.UDFs.GetModelFilename(),_xll.Woodstock.Analyst.Xcel.UDFs.GetScenarioIndex(),VLOOKUP($A$6,Periode,2,FALSE))/5*'Répartition par produits (tab)'!$AE$23)),0,IF(EXACT($A$6,"Moyenne 2013-2038"),_xll.Woodstock.Analyst.Xcel.UDFs.GetIndicatorValueAverage("OVOLBOJRECACRV2","Toutes les strates",_xll.Woodstock.Analyst.Xcel.UDFs.GetModelFilename(),_xll.Woodstock.Analyst.Xcel.UDFs.GetScenarioIndex(),"2","6")/5*'Répartition par produits (tab)'!$AE$23,_xll.Woodstock.Analyst.Xcel.UDFs.GetIndicatorValue("OVOLBOJRECACRV2","Toutes les strates",_xll.Woodstock.Analyst.Xcel.UDFs.GetModelFilename(),_xll.Woodstock.Analyst.Xcel.UDFs.GetScenarioIndex(),VLOOKUP($A$6,Periode,2,FALSE))/5*'Répartition par produits (tab)'!$AE$23))</f>
        <v>0</v>
      </c>
      <c r="R25" s="159">
        <f>IF(ISERROR(IF(EXACT($A$6,"Moyenne 2013-2038"),_xll.Woodstock.Analyst.Xcel.UDFs.GetIndicatorValueAverage("OVOLERSRECACRV2","Toutes les strates",_xll.Woodstock.Analyst.Xcel.UDFs.GetModelFilename(),_xll.Woodstock.Analyst.Xcel.UDFs.GetScenarioIndex(),"2","6")/5*'Répartition par produits (tab)'!$AE$24,_xll.Woodstock.Analyst.Xcel.UDFs.GetIndicatorValue("OVOLERSRECACRV2","Toutes les strates",_xll.Woodstock.Analyst.Xcel.UDFs.GetModelFilename(),_xll.Woodstock.Analyst.Xcel.UDFs.GetScenarioIndex(),VLOOKUP($A$6,Periode,2,FALSE))/5*'Répartition par produits (tab)'!$AE$24)),0,IF(EXACT($A$6,"Moyenne 2013-2038"),_xll.Woodstock.Analyst.Xcel.UDFs.GetIndicatorValueAverage("OVOLERSRECACRV2","Toutes les strates",_xll.Woodstock.Analyst.Xcel.UDFs.GetModelFilename(),_xll.Woodstock.Analyst.Xcel.UDFs.GetScenarioIndex(),"2","6")/5*'Répartition par produits (tab)'!$AE$24,_xll.Woodstock.Analyst.Xcel.UDFs.GetIndicatorValue("OVOLERSRECACRV2","Toutes les strates",_xll.Woodstock.Analyst.Xcel.UDFs.GetModelFilename(),_xll.Woodstock.Analyst.Xcel.UDFs.GetScenarioIndex(),VLOOKUP($A$6,Periode,2,FALSE))/5*'Répartition par produits (tab)'!$AE$24))</f>
        <v>0</v>
      </c>
      <c r="S25" s="159">
        <f t="shared" si="12"/>
        <v>0</v>
      </c>
      <c r="T25" s="159">
        <f>IF(ISERROR(IF(EXACT($A$6,"Moyenne 2013-2038"),_xll.Woodstock.Analyst.Xcel.UDFs.GetIndicatorValueAverage("OVOLGFTRECACRV2","Toutes les strates",_xll.Woodstock.Analyst.Xcel.UDFs.GetModelFilename(),_xll.Woodstock.Analyst.Xcel.UDFs.GetScenarioIndex(),"2","6")/5,_xll.Woodstock.Analyst.Xcel.UDFs.GetIndicatorValue("OVOLGFTRECACRV2","Toutes les strates",_xll.Woodstock.Analyst.Xcel.UDFs.GetModelFilename(),_xll.Woodstock.Analyst.Xcel.UDFs.GetScenarioIndex(),VLOOKUP($A$6,Periode,2,FALSE))/5)),0,IF(EXACT($A$6,"Moyenne 2013-2038"),_xll.Woodstock.Analyst.Xcel.UDFs.GetIndicatorValueAverage("OVOLGFTRECACRV2","Toutes les strates",_xll.Woodstock.Analyst.Xcel.UDFs.GetModelFilename(),_xll.Woodstock.Analyst.Xcel.UDFs.GetScenarioIndex(),"2","6")/5,_xll.Woodstock.Analyst.Xcel.UDFs.GetIndicatorValue("OVOLGFTRECACRV2","Toutes les strates",_xll.Woodstock.Analyst.Xcel.UDFs.GetModelFilename(),_xll.Woodstock.Analyst.Xcel.UDFs.GetScenarioIndex(),VLOOKUP($A$6,Periode,2,FALSE))/5))</f>
        <v>0</v>
      </c>
      <c r="U25" s="159">
        <f t="shared" si="13"/>
        <v>0</v>
      </c>
    </row>
    <row r="26" spans="1:21" hidden="1" x14ac:dyDescent="0.25">
      <c r="A26" s="128" t="s">
        <v>1267</v>
      </c>
      <c r="B26" s="159">
        <f>IF(ISERROR(IF(EXACT($A$6,"Moyenne 2013-2038"),_xll.Woodstock.Analyst.Xcel.UDFs.GetIndicatorValueAverage("OVOLSABRECACRV3","Toutes les strates",_xll.Woodstock.Analyst.Xcel.UDFs.GetModelFilename(),_xll.Woodstock.Analyst.Xcel.UDFs.GetScenarioIndex(),"2","6")/5*'Répartition par produits (tab)'!$AE$12,_xll.Woodstock.Analyst.Xcel.UDFs.GetIndicatorValue("OVOLSABRECACRV3","Toutes les strates",_xll.Woodstock.Analyst.Xcel.UDFs.GetModelFilename(),_xll.Woodstock.Analyst.Xcel.UDFs.GetScenarioIndex(),VLOOKUP($A$6,Periode,2,FALSE))/5*'Répartition par produits (tab)'!$AE$12)),0,IF(EXACT($A$6,"Moyenne 2013-2038"),_xll.Woodstock.Analyst.Xcel.UDFs.GetIndicatorValueAverage("OVOLSABRECACRV3","Toutes les strates",_xll.Woodstock.Analyst.Xcel.UDFs.GetModelFilename(),_xll.Woodstock.Analyst.Xcel.UDFs.GetScenarioIndex(),"2","6")/5*'Répartition par produits (tab)'!$AE$12,_xll.Woodstock.Analyst.Xcel.UDFs.GetIndicatorValue("OVOLSABRECACRV3","Toutes les strates",_xll.Woodstock.Analyst.Xcel.UDFs.GetModelFilename(),_xll.Woodstock.Analyst.Xcel.UDFs.GetScenarioIndex(),VLOOKUP($A$6,Periode,2,FALSE))/5*'Répartition par produits (tab)'!$AE$12))</f>
        <v>0</v>
      </c>
      <c r="C26" s="159">
        <f>IF(ISERROR(IF(EXACT($A$6,"Moyenne 2013-2038"),_xll.Woodstock.Analyst.Xcel.UDFs.GetIndicatorValueAverage("OVOLGEPXRECACRV3","Toutes les strates",_xll.Woodstock.Analyst.Xcel.UDFs.GetModelFilename(),_xll.Woodstock.Analyst.Xcel.UDFs.GetScenarioIndex(),"2","6")/5*'Répartition par produits (tab)'!$AE$12,_xll.Woodstock.Analyst.Xcel.UDFs.GetIndicatorValue("OVOLGEPXRECACRV3","Toutes les strates",_xll.Woodstock.Analyst.Xcel.UDFs.GetModelFilename(),_xll.Woodstock.Analyst.Xcel.UDFs.GetScenarioIndex(),VLOOKUP($A$6,Periode,2,FALSE))/5*'Répartition par produits (tab)'!$AE$12)),0,IF(EXACT($A$6,"Moyenne 2013-2038"),_xll.Woodstock.Analyst.Xcel.UDFs.GetIndicatorValueAverage("OVOLGEPXRECACRV3","Toutes les strates",_xll.Woodstock.Analyst.Xcel.UDFs.GetModelFilename(),_xll.Woodstock.Analyst.Xcel.UDFs.GetScenarioIndex(),"2","6")/5*'Répartition par produits (tab)'!$AE$12,_xll.Woodstock.Analyst.Xcel.UDFs.GetIndicatorValue("OVOLGEPXRECACRV3","Toutes les strates",_xll.Woodstock.Analyst.Xcel.UDFs.GetModelFilename(),_xll.Woodstock.Analyst.Xcel.UDFs.GetScenarioIndex(),VLOOKUP($A$6,Periode,2,FALSE))/5*'Répartition par produits (tab)'!$AE$12))</f>
        <v>0</v>
      </c>
      <c r="D26" s="159">
        <f>IF(ISERROR(IF(EXACT($A$6,"Moyenne 2013-2038"),_xll.Woodstock.Analyst.Xcel.UDFs.GetIndicatorValueAverage("OVOLPIGRECACRV3","Toutes les strates",_xll.Woodstock.Analyst.Xcel.UDFs.GetModelFilename(),_xll.Woodstock.Analyst.Xcel.UDFs.GetScenarioIndex(),"2","6")/5*'Répartition par produits (tab)'!$AE$12,_xll.Woodstock.Analyst.Xcel.UDFs.GetIndicatorValue("OVOLPIGRECACRV3","Toutes les strates",_xll.Woodstock.Analyst.Xcel.UDFs.GetModelFilename(),_xll.Woodstock.Analyst.Xcel.UDFs.GetScenarioIndex(),VLOOKUP($A$6,Periode,2,FALSE))/5*'Répartition par produits (tab)'!$AE$12)),0,IF(EXACT($A$6,"Moyenne 2013-2038"),_xll.Woodstock.Analyst.Xcel.UDFs.GetIndicatorValueAverage("OVOLPIGRECACRV3","Toutes les strates",_xll.Woodstock.Analyst.Xcel.UDFs.GetModelFilename(),_xll.Woodstock.Analyst.Xcel.UDFs.GetScenarioIndex(),"2","6")/5*'Répartition par produits (tab)'!$AE$12,_xll.Woodstock.Analyst.Xcel.UDFs.GetIndicatorValue("OVOLPIGRECACRV3","Toutes les strates",_xll.Woodstock.Analyst.Xcel.UDFs.GetModelFilename(),_xll.Woodstock.Analyst.Xcel.UDFs.GetScenarioIndex(),VLOOKUP($A$6,Periode,2,FALSE))/5*'Répartition par produits (tab)'!$AE$12))</f>
        <v>0</v>
      </c>
      <c r="E26" s="159">
        <f>IF(ISERROR(IF(EXACT($A$6,"Moyenne 2013-2038"),_xll.Woodstock.Analyst.Xcel.UDFs.GetIndicatorValueAverage("OVOLGMEXRECACRV3","Toutes les strates",_xll.Woodstock.Analyst.Xcel.UDFs.GetModelFilename(),_xll.Woodstock.Analyst.Xcel.UDFs.GetScenarioIndex(),"2","6")/5*'Répartition par produits (tab)'!$AE$12,_xll.Woodstock.Analyst.Xcel.UDFs.GetIndicatorValue("OVOLGMEXRECACRV3","Toutes les strates",_xll.Woodstock.Analyst.Xcel.UDFs.GetModelFilename(),_xll.Woodstock.Analyst.Xcel.UDFs.GetScenarioIndex(),VLOOKUP($A$6,Periode,2,FALSE))/5*'Répartition par produits (tab)'!$AE$12)),0,IF(EXACT($A$6,"Moyenne 2013-2038"),_xll.Woodstock.Analyst.Xcel.UDFs.GetIndicatorValueAverage("OVOLGMEXRECACRV3","Toutes les strates",_xll.Woodstock.Analyst.Xcel.UDFs.GetModelFilename(),_xll.Woodstock.Analyst.Xcel.UDFs.GetScenarioIndex(),"2","6")/5*'Répartition par produits (tab)'!$AE$12,_xll.Woodstock.Analyst.Xcel.UDFs.GetIndicatorValue("OVOLGMEXRECACRV3","Toutes les strates",_xll.Woodstock.Analyst.Xcel.UDFs.GetModelFilename(),_xll.Woodstock.Analyst.Xcel.UDFs.GetScenarioIndex(),VLOOKUP($A$6,Periode,2,FALSE))/5*'Répartition par produits (tab)'!$AE$12))</f>
        <v>0</v>
      </c>
      <c r="F26" s="159">
        <f t="shared" si="8"/>
        <v>0</v>
      </c>
      <c r="G26" s="159">
        <f>IF(ISERROR(IF(EXACT($A$6,"Moyenne 2013-2038"),_xll.Woodstock.Analyst.Xcel.UDFs.GetIndicatorValueAverage("OVOLGPINSRECACRV3","Toutes les strates",_xll.Woodstock.Analyst.Xcel.UDFs.GetModelFilename(),_xll.Woodstock.Analyst.Xcel.UDFs.GetScenarioIndex(),"2","6")/5*'Répartition par produits (tab)'!$AE$13,_xll.Woodstock.Analyst.Xcel.UDFs.GetIndicatorValue("OVOLGPINSRECACRV3","Toutes les strates",_xll.Woodstock.Analyst.Xcel.UDFs.GetModelFilename(),_xll.Woodstock.Analyst.Xcel.UDFs.GetScenarioIndex(),VLOOKUP($A$6,Periode,2,FALSE))/5*'Répartition par produits (tab)'!$AE$13)),0,IF(EXACT($A$6,"Moyenne 2013-2038"),_xll.Woodstock.Analyst.Xcel.UDFs.GetIndicatorValueAverage("OVOLGPINSRECACRV3","Toutes les strates",_xll.Woodstock.Analyst.Xcel.UDFs.GetModelFilename(),_xll.Woodstock.Analyst.Xcel.UDFs.GetScenarioIndex(),"2","6")/5*'Répartition par produits (tab)'!$AE$13,_xll.Woodstock.Analyst.Xcel.UDFs.GetIndicatorValue("OVOLGPINSRECACRV3","Toutes les strates",_xll.Woodstock.Analyst.Xcel.UDFs.GetModelFilename(),_xll.Woodstock.Analyst.Xcel.UDFs.GetScenarioIndex(),VLOOKUP($A$6,Periode,2,FALSE))/5*'Répartition par produits (tab)'!$AE$13))</f>
        <v>0</v>
      </c>
      <c r="H26" s="159">
        <f>IF(ISERROR(IF(EXACT($A$6,"Moyenne 2013-2038"),_xll.Woodstock.Analyst.Xcel.UDFs.GetIndicatorValueAverage("OVOLPRURECACRV3","Toutes les strates",_xll.Woodstock.Analyst.Xcel.UDFs.GetModelFilename(),_xll.Woodstock.Analyst.Xcel.UDFs.GetScenarioIndex(),"2","6")/5*'Répartition par produits (tab)'!$AE$14,_xll.Woodstock.Analyst.Xcel.UDFs.GetIndicatorValue("OVOLPRURECACRV3","Toutes les strates",_xll.Woodstock.Analyst.Xcel.UDFs.GetModelFilename(),_xll.Woodstock.Analyst.Xcel.UDFs.GetScenarioIndex(),VLOOKUP($A$6,Periode,2,FALSE))/5*'Répartition par produits (tab)'!$AE$14)),0,IF(EXACT($A$6,"Moyenne 2013-2038"),_xll.Woodstock.Analyst.Xcel.UDFs.GetIndicatorValueAverage("OVOLPRURECACRV3","Toutes les strates",_xll.Woodstock.Analyst.Xcel.UDFs.GetModelFilename(),_xll.Woodstock.Analyst.Xcel.UDFs.GetScenarioIndex(),"2","6")/5*'Répartition par produits (tab)'!$AE$14,_xll.Woodstock.Analyst.Xcel.UDFs.GetIndicatorValue("OVOLPRURECACRV3","Toutes les strates",_xll.Woodstock.Analyst.Xcel.UDFs.GetModelFilename(),_xll.Woodstock.Analyst.Xcel.UDFs.GetScenarioIndex(),VLOOKUP($A$6,Periode,2,FALSE))/5*'Répartition par produits (tab)'!$AE$14))</f>
        <v>0</v>
      </c>
      <c r="I26" s="159">
        <f>IF(ISERROR(IF(EXACT($A$6,"Moyenne 2013-2038"),_xll.Woodstock.Analyst.Xcel.UDFs.GetIndicatorValueAverage("OVOLTHORECACRV3","Toutes les strates",_xll.Woodstock.Analyst.Xcel.UDFs.GetModelFilename(),_xll.Woodstock.Analyst.Xcel.UDFs.GetScenarioIndex(),"2","6")/5*'Répartition par produits (tab)'!$AE$15,_xll.Woodstock.Analyst.Xcel.UDFs.GetIndicatorValue("OVOLTHORECACRV3","Toutes les strates",_xll.Woodstock.Analyst.Xcel.UDFs.GetModelFilename(),_xll.Woodstock.Analyst.Xcel.UDFs.GetScenarioIndex(),VLOOKUP($A$6,Periode,2,FALSE))/5*'Répartition par produits (tab)'!$AE$15)),0,IF(EXACT($A$6,"Moyenne 2013-2038"),_xll.Woodstock.Analyst.Xcel.UDFs.GetIndicatorValueAverage("OVOLTHORECACRV3","Toutes les strates",_xll.Woodstock.Analyst.Xcel.UDFs.GetModelFilename(),_xll.Woodstock.Analyst.Xcel.UDFs.GetScenarioIndex(),"2","6")/5*'Répartition par produits (tab)'!$AE$15,_xll.Woodstock.Analyst.Xcel.UDFs.GetIndicatorValue("OVOLTHORECACRV3","Toutes les strates",_xll.Woodstock.Analyst.Xcel.UDFs.GetModelFilename(),_xll.Woodstock.Analyst.Xcel.UDFs.GetScenarioIndex(),VLOOKUP($A$6,Periode,2,FALSE))/5*'Répartition par produits (tab)'!$AE$15))</f>
        <v>0</v>
      </c>
      <c r="J26" s="159">
        <f t="shared" si="9"/>
        <v>0</v>
      </c>
      <c r="K26" s="159">
        <f t="shared" si="10"/>
        <v>0</v>
      </c>
      <c r="L26" s="159">
        <f>IF(ISERROR(IF(EXACT($A$6,"Moyenne 2013-2038"),_xll.Woodstock.Analyst.Xcel.UDFs.GetIndicatorValueAverage("OVOLBOPRECACRV3","Toutes les strates",_xll.Woodstock.Analyst.Xcel.UDFs.GetModelFilename(),_xll.Woodstock.Analyst.Xcel.UDFs.GetScenarioIndex(),"2","6")/5*'Répartition par produits (tab)'!$AE$18,_xll.Woodstock.Analyst.Xcel.UDFs.GetIndicatorValue("OVOLBOPRECACRV3","Toutes les strates",_xll.Woodstock.Analyst.Xcel.UDFs.GetModelFilename(),_xll.Woodstock.Analyst.Xcel.UDFs.GetScenarioIndex(),VLOOKUP($A$6,Periode,2,FALSE))/5*'Répartition par produits (tab)'!$AE$18)),0,IF(EXACT($A$6,"Moyenne 2013-2038"),_xll.Woodstock.Analyst.Xcel.UDFs.GetIndicatorValueAverage("OVOLBOPRECACRV3","Toutes les strates",_xll.Woodstock.Analyst.Xcel.UDFs.GetModelFilename(),_xll.Woodstock.Analyst.Xcel.UDFs.GetScenarioIndex(),"2","6")/5*'Répartition par produits (tab)'!$AE$18,_xll.Woodstock.Analyst.Xcel.UDFs.GetIndicatorValue("OVOLBOPRECACRV3","Toutes les strates",_xll.Woodstock.Analyst.Xcel.UDFs.GetModelFilename(),_xll.Woodstock.Analyst.Xcel.UDFs.GetScenarioIndex(),VLOOKUP($A$6,Periode,2,FALSE))/5*'Répartition par produits (tab)'!$AE$18))</f>
        <v>0</v>
      </c>
      <c r="M26" s="159">
        <f>IF(ISERROR(IF(EXACT($A$6,"Moyenne 2013-2038"),_xll.Woodstock.Analyst.Xcel.UDFs.GetIndicatorValueAverage("OVOLGPEURECACRV3","Toutes les strates",_xll.Woodstock.Analyst.Xcel.UDFs.GetModelFilename(),_xll.Woodstock.Analyst.Xcel.UDFs.GetScenarioIndex(),"2","6")/5*'Répartition par produits (tab)'!$AE$19,_xll.Woodstock.Analyst.Xcel.UDFs.GetIndicatorValue("OVOLGPEURECACRV3","Toutes les strates",_xll.Woodstock.Analyst.Xcel.UDFs.GetModelFilename(),_xll.Woodstock.Analyst.Xcel.UDFs.GetScenarioIndex(),VLOOKUP($A$6,Periode,2,FALSE))/5*'Répartition par produits (tab)'!$AE$19)),0,IF(EXACT($A$6,"Moyenne 2013-2038"),_xll.Woodstock.Analyst.Xcel.UDFs.GetIndicatorValueAverage("OVOLGPEURECACRV3","Toutes les strates",_xll.Woodstock.Analyst.Xcel.UDFs.GetModelFilename(),_xll.Woodstock.Analyst.Xcel.UDFs.GetScenarioIndex(),"2","6")/5*'Répartition par produits (tab)'!$AE$19,_xll.Woodstock.Analyst.Xcel.UDFs.GetIndicatorValue("OVOLGPEURECACRV3","Toutes les strates",_xll.Woodstock.Analyst.Xcel.UDFs.GetModelFilename(),_xll.Woodstock.Analyst.Xcel.UDFs.GetScenarioIndex(),VLOOKUP($A$6,Periode,2,FALSE))/5*'Répartition par produits (tab)'!$AE$19))</f>
        <v>0</v>
      </c>
      <c r="N26" s="159">
        <f>IF(ISERROR(IF(EXACT($A$6,"Moyenne 2013-2038"),_xll.Woodstock.Analyst.Xcel.UDFs.GetIndicatorValueAverage("OVOLERRRECACRV3","Toutes les strates",_xll.Woodstock.Analyst.Xcel.UDFs.GetModelFilename(),_xll.Woodstock.Analyst.Xcel.UDFs.GetScenarioIndex(),"2","6")/5*'Répartition par produits (tab)'!$AE$20,_xll.Woodstock.Analyst.Xcel.UDFs.GetIndicatorValue("OVOLERRRECACRV3","Toutes les strates",_xll.Woodstock.Analyst.Xcel.UDFs.GetModelFilename(),_xll.Woodstock.Analyst.Xcel.UDFs.GetScenarioIndex(),VLOOKUP($A$6,Periode,2,FALSE))/5*'Répartition par produits (tab)'!$AE$20)),0,IF(EXACT($A$6,"Moyenne 2013-2038"),_xll.Woodstock.Analyst.Xcel.UDFs.GetIndicatorValueAverage("OVOLERRRECACRV3","Toutes les strates",_xll.Woodstock.Analyst.Xcel.UDFs.GetModelFilename(),_xll.Woodstock.Analyst.Xcel.UDFs.GetScenarioIndex(),"2","6")/5*'Répartition par produits (tab)'!$AE$20,_xll.Woodstock.Analyst.Xcel.UDFs.GetIndicatorValue("OVOLERRRECACRV3","Toutes les strates",_xll.Woodstock.Analyst.Xcel.UDFs.GetModelFilename(),_xll.Woodstock.Analyst.Xcel.UDFs.GetScenarioIndex(),VLOOKUP($A$6,Periode,2,FALSE))/5*'Répartition par produits (tab)'!$AE$20))</f>
        <v>0</v>
      </c>
      <c r="O26" s="159">
        <f t="shared" si="11"/>
        <v>0</v>
      </c>
      <c r="P26" s="159">
        <f>IF(ISERROR(IF(EXACT($A$6,"Moyenne 2013-2038"),_xll.Woodstock.Analyst.Xcel.UDFs.GetIndicatorValueAverage("OVOLGFIRECACRV3","Toutes les strates",_xll.Woodstock.Analyst.Xcel.UDFs.GetModelFilename(),_xll.Woodstock.Analyst.Xcel.UDFs.GetScenarioIndex(),"2","6")/5,_xll.Woodstock.Analyst.Xcel.UDFs.GetIndicatorValue("OVOLGFIRECACRV3","Toutes les strates",_xll.Woodstock.Analyst.Xcel.UDFs.GetModelFilename(),_xll.Woodstock.Analyst.Xcel.UDFs.GetScenarioIndex(),VLOOKUP($A$6,Periode,2,FALSE))/5)),0,IF(EXACT($A$6,"Moyenne 2013-2038"),_xll.Woodstock.Analyst.Xcel.UDFs.GetIndicatorValueAverage("OVOLGFIRECACRV3","Toutes les strates",_xll.Woodstock.Analyst.Xcel.UDFs.GetModelFilename(),_xll.Woodstock.Analyst.Xcel.UDFs.GetScenarioIndex(),"2","6")/5,_xll.Woodstock.Analyst.Xcel.UDFs.GetIndicatorValue("OVOLGFIRECACRV3","Toutes les strates",_xll.Woodstock.Analyst.Xcel.UDFs.GetModelFilename(),_xll.Woodstock.Analyst.Xcel.UDFs.GetScenarioIndex(),VLOOKUP($A$6,Periode,2,FALSE))/5))</f>
        <v>0</v>
      </c>
      <c r="Q26" s="159">
        <f>IF(ISERROR(IF(EXACT($A$6,"Moyenne 2013-2038"),_xll.Woodstock.Analyst.Xcel.UDFs.GetIndicatorValueAverage("OVOLBOJRECACRV3","Toutes les strates",_xll.Woodstock.Analyst.Xcel.UDFs.GetModelFilename(),_xll.Woodstock.Analyst.Xcel.UDFs.GetScenarioIndex(),"2","6")/5*'Répartition par produits (tab)'!$AE$23,_xll.Woodstock.Analyst.Xcel.UDFs.GetIndicatorValue("OVOLBOJRECACRV3","Toutes les strates",_xll.Woodstock.Analyst.Xcel.UDFs.GetModelFilename(),_xll.Woodstock.Analyst.Xcel.UDFs.GetScenarioIndex(),VLOOKUP($A$6,Periode,2,FALSE))/5*'Répartition par produits (tab)'!$AE$23)),0,IF(EXACT($A$6,"Moyenne 2013-2038"),_xll.Woodstock.Analyst.Xcel.UDFs.GetIndicatorValueAverage("OVOLBOJRECACRV3","Toutes les strates",_xll.Woodstock.Analyst.Xcel.UDFs.GetModelFilename(),_xll.Woodstock.Analyst.Xcel.UDFs.GetScenarioIndex(),"2","6")/5*'Répartition par produits (tab)'!$AE$23,_xll.Woodstock.Analyst.Xcel.UDFs.GetIndicatorValue("OVOLBOJRECACRV3","Toutes les strates",_xll.Woodstock.Analyst.Xcel.UDFs.GetModelFilename(),_xll.Woodstock.Analyst.Xcel.UDFs.GetScenarioIndex(),VLOOKUP($A$6,Periode,2,FALSE))/5*'Répartition par produits (tab)'!$AE$23))</f>
        <v>0</v>
      </c>
      <c r="R26" s="159">
        <f>IF(ISERROR(IF(EXACT($A$6,"Moyenne 2013-2038"),_xll.Woodstock.Analyst.Xcel.UDFs.GetIndicatorValueAverage("OVOLERSRECACRV3","Toutes les strates",_xll.Woodstock.Analyst.Xcel.UDFs.GetModelFilename(),_xll.Woodstock.Analyst.Xcel.UDFs.GetScenarioIndex(),"2","6")/5*'Répartition par produits (tab)'!$AE$24,_xll.Woodstock.Analyst.Xcel.UDFs.GetIndicatorValue("OVOLERSRECACRV3","Toutes les strates",_xll.Woodstock.Analyst.Xcel.UDFs.GetModelFilename(),_xll.Woodstock.Analyst.Xcel.UDFs.GetScenarioIndex(),VLOOKUP($A$6,Periode,2,FALSE))/5*'Répartition par produits (tab)'!$AE$24)),0,IF(EXACT($A$6,"Moyenne 2013-2038"),_xll.Woodstock.Analyst.Xcel.UDFs.GetIndicatorValueAverage("OVOLERSRECACRV3","Toutes les strates",_xll.Woodstock.Analyst.Xcel.UDFs.GetModelFilename(),_xll.Woodstock.Analyst.Xcel.UDFs.GetScenarioIndex(),"2","6")/5*'Répartition par produits (tab)'!$AE$24,_xll.Woodstock.Analyst.Xcel.UDFs.GetIndicatorValue("OVOLERSRECACRV3","Toutes les strates",_xll.Woodstock.Analyst.Xcel.UDFs.GetModelFilename(),_xll.Woodstock.Analyst.Xcel.UDFs.GetScenarioIndex(),VLOOKUP($A$6,Periode,2,FALSE))/5*'Répartition par produits (tab)'!$AE$24))</f>
        <v>0</v>
      </c>
      <c r="S26" s="159">
        <f t="shared" si="12"/>
        <v>0</v>
      </c>
      <c r="T26" s="159">
        <f>IF(ISERROR(IF(EXACT($A$6,"Moyenne 2013-2038"),_xll.Woodstock.Analyst.Xcel.UDFs.GetIndicatorValueAverage("OVOLGFTRECACRV3","Toutes les strates",_xll.Woodstock.Analyst.Xcel.UDFs.GetModelFilename(),_xll.Woodstock.Analyst.Xcel.UDFs.GetScenarioIndex(),"2","6")/5,_xll.Woodstock.Analyst.Xcel.UDFs.GetIndicatorValue("OVOLGFTRECACRV3","Toutes les strates",_xll.Woodstock.Analyst.Xcel.UDFs.GetModelFilename(),_xll.Woodstock.Analyst.Xcel.UDFs.GetScenarioIndex(),VLOOKUP($A$6,Periode,2,FALSE))/5)),0,IF(EXACT($A$6,"Moyenne 2013-2038"),_xll.Woodstock.Analyst.Xcel.UDFs.GetIndicatorValueAverage("OVOLGFTRECACRV3","Toutes les strates",_xll.Woodstock.Analyst.Xcel.UDFs.GetModelFilename(),_xll.Woodstock.Analyst.Xcel.UDFs.GetScenarioIndex(),"2","6")/5,_xll.Woodstock.Analyst.Xcel.UDFs.GetIndicatorValue("OVOLGFTRECACRV3","Toutes les strates",_xll.Woodstock.Analyst.Xcel.UDFs.GetModelFilename(),_xll.Woodstock.Analyst.Xcel.UDFs.GetScenarioIndex(),VLOOKUP($A$6,Periode,2,FALSE))/5))</f>
        <v>0</v>
      </c>
      <c r="U26" s="159">
        <f t="shared" si="13"/>
        <v>0</v>
      </c>
    </row>
    <row r="27" spans="1:21" hidden="1" x14ac:dyDescent="0.25">
      <c r="A27" s="128" t="s">
        <v>1268</v>
      </c>
      <c r="B27" s="159">
        <f>IF(ISERROR(IF(EXACT($A$6,"Moyenne 2013-2038"),_xll.Woodstock.Analyst.Xcel.UDFs.GetIndicatorValueAverage("OVOLSABRECACRV4","Toutes les strates",_xll.Woodstock.Analyst.Xcel.UDFs.GetModelFilename(),_xll.Woodstock.Analyst.Xcel.UDFs.GetScenarioIndex(),"2","6")/5*'Répartition par produits (tab)'!$AE$12,_xll.Woodstock.Analyst.Xcel.UDFs.GetIndicatorValue("OVOLSABRECACRV4","Toutes les strates",_xll.Woodstock.Analyst.Xcel.UDFs.GetModelFilename(),_xll.Woodstock.Analyst.Xcel.UDFs.GetScenarioIndex(),VLOOKUP($A$6,Periode,2,FALSE))/5*'Répartition par produits (tab)'!$AE$12)),0,IF(EXACT($A$6,"Moyenne 2013-2038"),_xll.Woodstock.Analyst.Xcel.UDFs.GetIndicatorValueAverage("OVOLSABRECACRV4","Toutes les strates",_xll.Woodstock.Analyst.Xcel.UDFs.GetModelFilename(),_xll.Woodstock.Analyst.Xcel.UDFs.GetScenarioIndex(),"2","6")/5*'Répartition par produits (tab)'!$AE$12,_xll.Woodstock.Analyst.Xcel.UDFs.GetIndicatorValue("OVOLSABRECACRV4","Toutes les strates",_xll.Woodstock.Analyst.Xcel.UDFs.GetModelFilename(),_xll.Woodstock.Analyst.Xcel.UDFs.GetScenarioIndex(),VLOOKUP($A$6,Periode,2,FALSE))/5*'Répartition par produits (tab)'!$AE$12))</f>
        <v>0</v>
      </c>
      <c r="C27" s="159">
        <f>IF(ISERROR(IF(EXACT($A$6,"Moyenne 2013-2038"),_xll.Woodstock.Analyst.Xcel.UDFs.GetIndicatorValueAverage("OVOLGEPXRECACRV4","Toutes les strates",_xll.Woodstock.Analyst.Xcel.UDFs.GetModelFilename(),_xll.Woodstock.Analyst.Xcel.UDFs.GetScenarioIndex(),"2","6")/5*'Répartition par produits (tab)'!$AE$12,_xll.Woodstock.Analyst.Xcel.UDFs.GetIndicatorValue("OVOLGEPXRECACRV4","Toutes les strates",_xll.Woodstock.Analyst.Xcel.UDFs.GetModelFilename(),_xll.Woodstock.Analyst.Xcel.UDFs.GetScenarioIndex(),VLOOKUP($A$6,Periode,2,FALSE))/5*'Répartition par produits (tab)'!$AE$12)),0,IF(EXACT($A$6,"Moyenne 2013-2038"),_xll.Woodstock.Analyst.Xcel.UDFs.GetIndicatorValueAverage("OVOLGEPXRECACRV4","Toutes les strates",_xll.Woodstock.Analyst.Xcel.UDFs.GetModelFilename(),_xll.Woodstock.Analyst.Xcel.UDFs.GetScenarioIndex(),"2","6")/5*'Répartition par produits (tab)'!$AE$12,_xll.Woodstock.Analyst.Xcel.UDFs.GetIndicatorValue("OVOLGEPXRECACRV4","Toutes les strates",_xll.Woodstock.Analyst.Xcel.UDFs.GetModelFilename(),_xll.Woodstock.Analyst.Xcel.UDFs.GetScenarioIndex(),VLOOKUP($A$6,Periode,2,FALSE))/5*'Répartition par produits (tab)'!$AE$12))</f>
        <v>0</v>
      </c>
      <c r="D27" s="159">
        <f>IF(ISERROR(IF(EXACT($A$6,"Moyenne 2013-2038"),_xll.Woodstock.Analyst.Xcel.UDFs.GetIndicatorValueAverage("OVOLPIGRECACRV4","Toutes les strates",_xll.Woodstock.Analyst.Xcel.UDFs.GetModelFilename(),_xll.Woodstock.Analyst.Xcel.UDFs.GetScenarioIndex(),"2","6")/5*'Répartition par produits (tab)'!$AE$12,_xll.Woodstock.Analyst.Xcel.UDFs.GetIndicatorValue("OVOLPIGRECACRV4","Toutes les strates",_xll.Woodstock.Analyst.Xcel.UDFs.GetModelFilename(),_xll.Woodstock.Analyst.Xcel.UDFs.GetScenarioIndex(),VLOOKUP($A$6,Periode,2,FALSE))/5*'Répartition par produits (tab)'!$AE$12)),0,IF(EXACT($A$6,"Moyenne 2013-2038"),_xll.Woodstock.Analyst.Xcel.UDFs.GetIndicatorValueAverage("OVOLPIGRECACRV4","Toutes les strates",_xll.Woodstock.Analyst.Xcel.UDFs.GetModelFilename(),_xll.Woodstock.Analyst.Xcel.UDFs.GetScenarioIndex(),"2","6")/5*'Répartition par produits (tab)'!$AE$12,_xll.Woodstock.Analyst.Xcel.UDFs.GetIndicatorValue("OVOLPIGRECACRV4","Toutes les strates",_xll.Woodstock.Analyst.Xcel.UDFs.GetModelFilename(),_xll.Woodstock.Analyst.Xcel.UDFs.GetScenarioIndex(),VLOOKUP($A$6,Periode,2,FALSE))/5*'Répartition par produits (tab)'!$AE$12))</f>
        <v>0</v>
      </c>
      <c r="E27" s="159">
        <f>IF(ISERROR(IF(EXACT($A$6,"Moyenne 2013-2038"),_xll.Woodstock.Analyst.Xcel.UDFs.GetIndicatorValueAverage("OVOLGMEXRECACRV4","Toutes les strates",_xll.Woodstock.Analyst.Xcel.UDFs.GetModelFilename(),_xll.Woodstock.Analyst.Xcel.UDFs.GetScenarioIndex(),"2","6")/5*'Répartition par produits (tab)'!$AE$12,_xll.Woodstock.Analyst.Xcel.UDFs.GetIndicatorValue("OVOLGMEXRECACRV4","Toutes les strates",_xll.Woodstock.Analyst.Xcel.UDFs.GetModelFilename(),_xll.Woodstock.Analyst.Xcel.UDFs.GetScenarioIndex(),VLOOKUP($A$6,Periode,2,FALSE))/5*'Répartition par produits (tab)'!$AE$12)),0,IF(EXACT($A$6,"Moyenne 2013-2038"),_xll.Woodstock.Analyst.Xcel.UDFs.GetIndicatorValueAverage("OVOLGMEXRECACRV4","Toutes les strates",_xll.Woodstock.Analyst.Xcel.UDFs.GetModelFilename(),_xll.Woodstock.Analyst.Xcel.UDFs.GetScenarioIndex(),"2","6")/5*'Répartition par produits (tab)'!$AE$12,_xll.Woodstock.Analyst.Xcel.UDFs.GetIndicatorValue("OVOLGMEXRECACRV4","Toutes les strates",_xll.Woodstock.Analyst.Xcel.UDFs.GetModelFilename(),_xll.Woodstock.Analyst.Xcel.UDFs.GetScenarioIndex(),VLOOKUP($A$6,Periode,2,FALSE))/5*'Répartition par produits (tab)'!$AE$12))</f>
        <v>0</v>
      </c>
      <c r="F27" s="159">
        <f t="shared" si="8"/>
        <v>0</v>
      </c>
      <c r="G27" s="159">
        <f>IF(ISERROR(IF(EXACT($A$6,"Moyenne 2013-2038"),_xll.Woodstock.Analyst.Xcel.UDFs.GetIndicatorValueAverage("OVOLGPINSRECACRV4","Toutes les strates",_xll.Woodstock.Analyst.Xcel.UDFs.GetModelFilename(),_xll.Woodstock.Analyst.Xcel.UDFs.GetScenarioIndex(),"2","6")/5*'Répartition par produits (tab)'!$AE$13,_xll.Woodstock.Analyst.Xcel.UDFs.GetIndicatorValue("OVOLGPINSRECACRV4","Toutes les strates",_xll.Woodstock.Analyst.Xcel.UDFs.GetModelFilename(),_xll.Woodstock.Analyst.Xcel.UDFs.GetScenarioIndex(),VLOOKUP($A$6,Periode,2,FALSE))/5*'Répartition par produits (tab)'!$AE$13)),0,IF(EXACT($A$6,"Moyenne 2013-2038"),_xll.Woodstock.Analyst.Xcel.UDFs.GetIndicatorValueAverage("OVOLGPINSRECACRV4","Toutes les strates",_xll.Woodstock.Analyst.Xcel.UDFs.GetModelFilename(),_xll.Woodstock.Analyst.Xcel.UDFs.GetScenarioIndex(),"2","6")/5*'Répartition par produits (tab)'!$AE$13,_xll.Woodstock.Analyst.Xcel.UDFs.GetIndicatorValue("OVOLGPINSRECACRV4","Toutes les strates",_xll.Woodstock.Analyst.Xcel.UDFs.GetModelFilename(),_xll.Woodstock.Analyst.Xcel.UDFs.GetScenarioIndex(),VLOOKUP($A$6,Periode,2,FALSE))/5*'Répartition par produits (tab)'!$AE$13))</f>
        <v>0</v>
      </c>
      <c r="H27" s="159">
        <f>IF(ISERROR(IF(EXACT($A$6,"Moyenne 2013-2038"),_xll.Woodstock.Analyst.Xcel.UDFs.GetIndicatorValueAverage("OVOLPRURECACRV4","Toutes les strates",_xll.Woodstock.Analyst.Xcel.UDFs.GetModelFilename(),_xll.Woodstock.Analyst.Xcel.UDFs.GetScenarioIndex(),"2","6")/5*'Répartition par produits (tab)'!$AE$14,_xll.Woodstock.Analyst.Xcel.UDFs.GetIndicatorValue("OVOLPRURECACRV4","Toutes les strates",_xll.Woodstock.Analyst.Xcel.UDFs.GetModelFilename(),_xll.Woodstock.Analyst.Xcel.UDFs.GetScenarioIndex(),VLOOKUP($A$6,Periode,2,FALSE))/5*'Répartition par produits (tab)'!$AE$14)),0,IF(EXACT($A$6,"Moyenne 2013-2038"),_xll.Woodstock.Analyst.Xcel.UDFs.GetIndicatorValueAverage("OVOLPRURECACRV4","Toutes les strates",_xll.Woodstock.Analyst.Xcel.UDFs.GetModelFilename(),_xll.Woodstock.Analyst.Xcel.UDFs.GetScenarioIndex(),"2","6")/5*'Répartition par produits (tab)'!$AE$14,_xll.Woodstock.Analyst.Xcel.UDFs.GetIndicatorValue("OVOLPRURECACRV4","Toutes les strates",_xll.Woodstock.Analyst.Xcel.UDFs.GetModelFilename(),_xll.Woodstock.Analyst.Xcel.UDFs.GetScenarioIndex(),VLOOKUP($A$6,Periode,2,FALSE))/5*'Répartition par produits (tab)'!$AE$14))</f>
        <v>0</v>
      </c>
      <c r="I27" s="159">
        <f>IF(ISERROR(IF(EXACT($A$6,"Moyenne 2013-2038"),_xll.Woodstock.Analyst.Xcel.UDFs.GetIndicatorValueAverage("OVOLTHORECACRV4","Toutes les strates",_xll.Woodstock.Analyst.Xcel.UDFs.GetModelFilename(),_xll.Woodstock.Analyst.Xcel.UDFs.GetScenarioIndex(),"2","6")/5*'Répartition par produits (tab)'!$AE$15,_xll.Woodstock.Analyst.Xcel.UDFs.GetIndicatorValue("OVOLTHORECACRV4","Toutes les strates",_xll.Woodstock.Analyst.Xcel.UDFs.GetModelFilename(),_xll.Woodstock.Analyst.Xcel.UDFs.GetScenarioIndex(),VLOOKUP($A$6,Periode,2,FALSE))/5*'Répartition par produits (tab)'!$AE$15)),0,IF(EXACT($A$6,"Moyenne 2013-2038"),_xll.Woodstock.Analyst.Xcel.UDFs.GetIndicatorValueAverage("OVOLTHORECACRV4","Toutes les strates",_xll.Woodstock.Analyst.Xcel.UDFs.GetModelFilename(),_xll.Woodstock.Analyst.Xcel.UDFs.GetScenarioIndex(),"2","6")/5*'Répartition par produits (tab)'!$AE$15,_xll.Woodstock.Analyst.Xcel.UDFs.GetIndicatorValue("OVOLTHORECACRV4","Toutes les strates",_xll.Woodstock.Analyst.Xcel.UDFs.GetModelFilename(),_xll.Woodstock.Analyst.Xcel.UDFs.GetScenarioIndex(),VLOOKUP($A$6,Periode,2,FALSE))/5*'Répartition par produits (tab)'!$AE$15))</f>
        <v>0</v>
      </c>
      <c r="J27" s="159">
        <f t="shared" si="9"/>
        <v>0</v>
      </c>
      <c r="K27" s="159">
        <f t="shared" si="10"/>
        <v>0</v>
      </c>
      <c r="L27" s="159">
        <f>IF(ISERROR(IF(EXACT($A$6,"Moyenne 2013-2038"),_xll.Woodstock.Analyst.Xcel.UDFs.GetIndicatorValueAverage("OVOLBOPRECACRV4","Toutes les strates",_xll.Woodstock.Analyst.Xcel.UDFs.GetModelFilename(),_xll.Woodstock.Analyst.Xcel.UDFs.GetScenarioIndex(),"2","6")/5*'Répartition par produits (tab)'!$AE$18,_xll.Woodstock.Analyst.Xcel.UDFs.GetIndicatorValue("OVOLBOPRECACRV4","Toutes les strates",_xll.Woodstock.Analyst.Xcel.UDFs.GetModelFilename(),_xll.Woodstock.Analyst.Xcel.UDFs.GetScenarioIndex(),VLOOKUP($A$6,Periode,2,FALSE))/5*'Répartition par produits (tab)'!$AE$18)),0,IF(EXACT($A$6,"Moyenne 2013-2038"),_xll.Woodstock.Analyst.Xcel.UDFs.GetIndicatorValueAverage("OVOLBOPRECACRV4","Toutes les strates",_xll.Woodstock.Analyst.Xcel.UDFs.GetModelFilename(),_xll.Woodstock.Analyst.Xcel.UDFs.GetScenarioIndex(),"2","6")/5*'Répartition par produits (tab)'!$AE$18,_xll.Woodstock.Analyst.Xcel.UDFs.GetIndicatorValue("OVOLBOPRECACRV4","Toutes les strates",_xll.Woodstock.Analyst.Xcel.UDFs.GetModelFilename(),_xll.Woodstock.Analyst.Xcel.UDFs.GetScenarioIndex(),VLOOKUP($A$6,Periode,2,FALSE))/5*'Répartition par produits (tab)'!$AE$18))</f>
        <v>0</v>
      </c>
      <c r="M27" s="159">
        <f>IF(ISERROR(IF(EXACT($A$6,"Moyenne 2013-2038"),_xll.Woodstock.Analyst.Xcel.UDFs.GetIndicatorValueAverage("OVOLGPEURECACRV4","Toutes les strates",_xll.Woodstock.Analyst.Xcel.UDFs.GetModelFilename(),_xll.Woodstock.Analyst.Xcel.UDFs.GetScenarioIndex(),"2","6")/5*'Répartition par produits (tab)'!$AE$19,_xll.Woodstock.Analyst.Xcel.UDFs.GetIndicatorValue("OVOLGPEURECACRV4","Toutes les strates",_xll.Woodstock.Analyst.Xcel.UDFs.GetModelFilename(),_xll.Woodstock.Analyst.Xcel.UDFs.GetScenarioIndex(),VLOOKUP($A$6,Periode,2,FALSE))/5*'Répartition par produits (tab)'!$AE$19)),0,IF(EXACT($A$6,"Moyenne 2013-2038"),_xll.Woodstock.Analyst.Xcel.UDFs.GetIndicatorValueAverage("OVOLGPEURECACRV4","Toutes les strates",_xll.Woodstock.Analyst.Xcel.UDFs.GetModelFilename(),_xll.Woodstock.Analyst.Xcel.UDFs.GetScenarioIndex(),"2","6")/5*'Répartition par produits (tab)'!$AE$19,_xll.Woodstock.Analyst.Xcel.UDFs.GetIndicatorValue("OVOLGPEURECACRV4","Toutes les strates",_xll.Woodstock.Analyst.Xcel.UDFs.GetModelFilename(),_xll.Woodstock.Analyst.Xcel.UDFs.GetScenarioIndex(),VLOOKUP($A$6,Periode,2,FALSE))/5*'Répartition par produits (tab)'!$AE$19))</f>
        <v>0</v>
      </c>
      <c r="N27" s="159">
        <f>IF(ISERROR(IF(EXACT($A$6,"Moyenne 2013-2038"),_xll.Woodstock.Analyst.Xcel.UDFs.GetIndicatorValueAverage("OVOLERRRECACRV4","Toutes les strates",_xll.Woodstock.Analyst.Xcel.UDFs.GetModelFilename(),_xll.Woodstock.Analyst.Xcel.UDFs.GetScenarioIndex(),"2","6")/5*'Répartition par produits (tab)'!$AE$20,_xll.Woodstock.Analyst.Xcel.UDFs.GetIndicatorValue("OVOLERRRECACRV4","Toutes les strates",_xll.Woodstock.Analyst.Xcel.UDFs.GetModelFilename(),_xll.Woodstock.Analyst.Xcel.UDFs.GetScenarioIndex(),VLOOKUP($A$6,Periode,2,FALSE))/5*'Répartition par produits (tab)'!$AE$20)),0,IF(EXACT($A$6,"Moyenne 2013-2038"),_xll.Woodstock.Analyst.Xcel.UDFs.GetIndicatorValueAverage("OVOLERRRECACRV4","Toutes les strates",_xll.Woodstock.Analyst.Xcel.UDFs.GetModelFilename(),_xll.Woodstock.Analyst.Xcel.UDFs.GetScenarioIndex(),"2","6")/5*'Répartition par produits (tab)'!$AE$20,_xll.Woodstock.Analyst.Xcel.UDFs.GetIndicatorValue("OVOLERRRECACRV4","Toutes les strates",_xll.Woodstock.Analyst.Xcel.UDFs.GetModelFilename(),_xll.Woodstock.Analyst.Xcel.UDFs.GetScenarioIndex(),VLOOKUP($A$6,Periode,2,FALSE))/5*'Répartition par produits (tab)'!$AE$20))</f>
        <v>0</v>
      </c>
      <c r="O27" s="159">
        <f t="shared" si="11"/>
        <v>0</v>
      </c>
      <c r="P27" s="159">
        <f>IF(ISERROR(IF(EXACT($A$6,"Moyenne 2013-2038"),_xll.Woodstock.Analyst.Xcel.UDFs.GetIndicatorValueAverage("OVOLGFIRECACRV4","Toutes les strates",_xll.Woodstock.Analyst.Xcel.UDFs.GetModelFilename(),_xll.Woodstock.Analyst.Xcel.UDFs.GetScenarioIndex(),"2","6")/5,_xll.Woodstock.Analyst.Xcel.UDFs.GetIndicatorValue("OVOLGFIRECACRV4","Toutes les strates",_xll.Woodstock.Analyst.Xcel.UDFs.GetModelFilename(),_xll.Woodstock.Analyst.Xcel.UDFs.GetScenarioIndex(),VLOOKUP($A$6,Periode,2,FALSE))/5)),0,IF(EXACT($A$6,"Moyenne 2013-2038"),_xll.Woodstock.Analyst.Xcel.UDFs.GetIndicatorValueAverage("OVOLGFIRECACRV4","Toutes les strates",_xll.Woodstock.Analyst.Xcel.UDFs.GetModelFilename(),_xll.Woodstock.Analyst.Xcel.UDFs.GetScenarioIndex(),"2","6")/5,_xll.Woodstock.Analyst.Xcel.UDFs.GetIndicatorValue("OVOLGFIRECACRV4","Toutes les strates",_xll.Woodstock.Analyst.Xcel.UDFs.GetModelFilename(),_xll.Woodstock.Analyst.Xcel.UDFs.GetScenarioIndex(),VLOOKUP($A$6,Periode,2,FALSE))/5))</f>
        <v>0</v>
      </c>
      <c r="Q27" s="159">
        <f>IF(ISERROR(IF(EXACT($A$6,"Moyenne 2013-2038"),_xll.Woodstock.Analyst.Xcel.UDFs.GetIndicatorValueAverage("OVOLBOJRECACRV4","Toutes les strates",_xll.Woodstock.Analyst.Xcel.UDFs.GetModelFilename(),_xll.Woodstock.Analyst.Xcel.UDFs.GetScenarioIndex(),"2","6")/5*'Répartition par produits (tab)'!$AE$23,_xll.Woodstock.Analyst.Xcel.UDFs.GetIndicatorValue("OVOLBOJRECACRV4","Toutes les strates",_xll.Woodstock.Analyst.Xcel.UDFs.GetModelFilename(),_xll.Woodstock.Analyst.Xcel.UDFs.GetScenarioIndex(),VLOOKUP($A$6,Periode,2,FALSE))/5*'Répartition par produits (tab)'!$AE$23)),0,IF(EXACT($A$6,"Moyenne 2013-2038"),_xll.Woodstock.Analyst.Xcel.UDFs.GetIndicatorValueAverage("OVOLBOJRECACRV4","Toutes les strates",_xll.Woodstock.Analyst.Xcel.UDFs.GetModelFilename(),_xll.Woodstock.Analyst.Xcel.UDFs.GetScenarioIndex(),"2","6")/5*'Répartition par produits (tab)'!$AE$23,_xll.Woodstock.Analyst.Xcel.UDFs.GetIndicatorValue("OVOLBOJRECACRV4","Toutes les strates",_xll.Woodstock.Analyst.Xcel.UDFs.GetModelFilename(),_xll.Woodstock.Analyst.Xcel.UDFs.GetScenarioIndex(),VLOOKUP($A$6,Periode,2,FALSE))/5*'Répartition par produits (tab)'!$AE$23))</f>
        <v>0</v>
      </c>
      <c r="R27" s="159">
        <f>IF(ISERROR(IF(EXACT($A$6,"Moyenne 2013-2038"),_xll.Woodstock.Analyst.Xcel.UDFs.GetIndicatorValueAverage("OVOLERSRECACRV4","Toutes les strates",_xll.Woodstock.Analyst.Xcel.UDFs.GetModelFilename(),_xll.Woodstock.Analyst.Xcel.UDFs.GetScenarioIndex(),"2","6")/5*'Répartition par produits (tab)'!$AE$24,_xll.Woodstock.Analyst.Xcel.UDFs.GetIndicatorValue("OVOLERSRECACRV4","Toutes les strates",_xll.Woodstock.Analyst.Xcel.UDFs.GetModelFilename(),_xll.Woodstock.Analyst.Xcel.UDFs.GetScenarioIndex(),VLOOKUP($A$6,Periode,2,FALSE))/5*'Répartition par produits (tab)'!$AE$24)),0,IF(EXACT($A$6,"Moyenne 2013-2038"),_xll.Woodstock.Analyst.Xcel.UDFs.GetIndicatorValueAverage("OVOLERSRECACRV4","Toutes les strates",_xll.Woodstock.Analyst.Xcel.UDFs.GetModelFilename(),_xll.Woodstock.Analyst.Xcel.UDFs.GetScenarioIndex(),"2","6")/5*'Répartition par produits (tab)'!$AE$24,_xll.Woodstock.Analyst.Xcel.UDFs.GetIndicatorValue("OVOLERSRECACRV4","Toutes les strates",_xll.Woodstock.Analyst.Xcel.UDFs.GetModelFilename(),_xll.Woodstock.Analyst.Xcel.UDFs.GetScenarioIndex(),VLOOKUP($A$6,Periode,2,FALSE))/5*'Répartition par produits (tab)'!$AE$24))</f>
        <v>0</v>
      </c>
      <c r="S27" s="159">
        <f t="shared" si="12"/>
        <v>0</v>
      </c>
      <c r="T27" s="159">
        <f>IF(ISERROR(IF(EXACT($A$6,"Moyenne 2013-2038"),_xll.Woodstock.Analyst.Xcel.UDFs.GetIndicatorValueAverage("OVOLGFTRECACRV4","Toutes les strates",_xll.Woodstock.Analyst.Xcel.UDFs.GetModelFilename(),_xll.Woodstock.Analyst.Xcel.UDFs.GetScenarioIndex(),"2","6")/5,_xll.Woodstock.Analyst.Xcel.UDFs.GetIndicatorValue("OVOLGFTRECACRV4","Toutes les strates",_xll.Woodstock.Analyst.Xcel.UDFs.GetModelFilename(),_xll.Woodstock.Analyst.Xcel.UDFs.GetScenarioIndex(),VLOOKUP($A$6,Periode,2,FALSE))/5)),0,IF(EXACT($A$6,"Moyenne 2013-2038"),_xll.Woodstock.Analyst.Xcel.UDFs.GetIndicatorValueAverage("OVOLGFTRECACRV4","Toutes les strates",_xll.Woodstock.Analyst.Xcel.UDFs.GetModelFilename(),_xll.Woodstock.Analyst.Xcel.UDFs.GetScenarioIndex(),"2","6")/5,_xll.Woodstock.Analyst.Xcel.UDFs.GetIndicatorValue("OVOLGFTRECACRV4","Toutes les strates",_xll.Woodstock.Analyst.Xcel.UDFs.GetModelFilename(),_xll.Woodstock.Analyst.Xcel.UDFs.GetScenarioIndex(),VLOOKUP($A$6,Periode,2,FALSE))/5))</f>
        <v>0</v>
      </c>
      <c r="U27" s="159">
        <f t="shared" si="13"/>
        <v>0</v>
      </c>
    </row>
    <row r="28" spans="1:21" hidden="1" x14ac:dyDescent="0.25">
      <c r="A28" s="128" t="s">
        <v>1269</v>
      </c>
      <c r="B28" s="159">
        <f>IF(ISERROR(IF(EXACT($A$6,"Moyenne 2013-2038"),_xll.Woodstock.Analyst.Xcel.UDFs.GetIndicatorValueAverage("OVOLSABRECACRV5","Toutes les strates",_xll.Woodstock.Analyst.Xcel.UDFs.GetModelFilename(),_xll.Woodstock.Analyst.Xcel.UDFs.GetScenarioIndex(),"2","6")/5*'Répartition par produits (tab)'!$AE$12,_xll.Woodstock.Analyst.Xcel.UDFs.GetIndicatorValue("OVOLSABRECACRV5","Toutes les strates",_xll.Woodstock.Analyst.Xcel.UDFs.GetModelFilename(),_xll.Woodstock.Analyst.Xcel.UDFs.GetScenarioIndex(),VLOOKUP($A$6,Periode,2,FALSE))/5*'Répartition par produits (tab)'!$AE$12)),0,IF(EXACT($A$6,"Moyenne 2013-2038"),_xll.Woodstock.Analyst.Xcel.UDFs.GetIndicatorValueAverage("OVOLSABRECACRV5","Toutes les strates",_xll.Woodstock.Analyst.Xcel.UDFs.GetModelFilename(),_xll.Woodstock.Analyst.Xcel.UDFs.GetScenarioIndex(),"2","6")/5*'Répartition par produits (tab)'!$AE$12,_xll.Woodstock.Analyst.Xcel.UDFs.GetIndicatorValue("OVOLSABRECACRV5","Toutes les strates",_xll.Woodstock.Analyst.Xcel.UDFs.GetModelFilename(),_xll.Woodstock.Analyst.Xcel.UDFs.GetScenarioIndex(),VLOOKUP($A$6,Periode,2,FALSE))/5*'Répartition par produits (tab)'!$AE$12))</f>
        <v>0</v>
      </c>
      <c r="C28" s="159">
        <f>IF(ISERROR(IF(EXACT($A$6,"Moyenne 2013-2038"),_xll.Woodstock.Analyst.Xcel.UDFs.GetIndicatorValueAverage("OVOLGEPXRECACRV5","Toutes les strates",_xll.Woodstock.Analyst.Xcel.UDFs.GetModelFilename(),_xll.Woodstock.Analyst.Xcel.UDFs.GetScenarioIndex(),"2","6")/5*'Répartition par produits (tab)'!$AE$12,_xll.Woodstock.Analyst.Xcel.UDFs.GetIndicatorValue("OVOLGEPXRECACRV5","Toutes les strates",_xll.Woodstock.Analyst.Xcel.UDFs.GetModelFilename(),_xll.Woodstock.Analyst.Xcel.UDFs.GetScenarioIndex(),VLOOKUP($A$6,Periode,2,FALSE))/5*'Répartition par produits (tab)'!$AE$12)),0,IF(EXACT($A$6,"Moyenne 2013-2038"),_xll.Woodstock.Analyst.Xcel.UDFs.GetIndicatorValueAverage("OVOLGEPXRECACRV5","Toutes les strates",_xll.Woodstock.Analyst.Xcel.UDFs.GetModelFilename(),_xll.Woodstock.Analyst.Xcel.UDFs.GetScenarioIndex(),"2","6")/5*'Répartition par produits (tab)'!$AE$12,_xll.Woodstock.Analyst.Xcel.UDFs.GetIndicatorValue("OVOLGEPXRECACRV5","Toutes les strates",_xll.Woodstock.Analyst.Xcel.UDFs.GetModelFilename(),_xll.Woodstock.Analyst.Xcel.UDFs.GetScenarioIndex(),VLOOKUP($A$6,Periode,2,FALSE))/5*'Répartition par produits (tab)'!$AE$12))</f>
        <v>0</v>
      </c>
      <c r="D28" s="159">
        <f>IF(ISERROR(IF(EXACT($A$6,"Moyenne 2013-2038"),_xll.Woodstock.Analyst.Xcel.UDFs.GetIndicatorValueAverage("OVOLPIGRECACRV5","Toutes les strates",_xll.Woodstock.Analyst.Xcel.UDFs.GetModelFilename(),_xll.Woodstock.Analyst.Xcel.UDFs.GetScenarioIndex(),"2","6")/5*'Répartition par produits (tab)'!$AE$12,_xll.Woodstock.Analyst.Xcel.UDFs.GetIndicatorValue("OVOLPIGRECACRV5","Toutes les strates",_xll.Woodstock.Analyst.Xcel.UDFs.GetModelFilename(),_xll.Woodstock.Analyst.Xcel.UDFs.GetScenarioIndex(),VLOOKUP($A$6,Periode,2,FALSE))/5*'Répartition par produits (tab)'!$AE$12)),0,IF(EXACT($A$6,"Moyenne 2013-2038"),_xll.Woodstock.Analyst.Xcel.UDFs.GetIndicatorValueAverage("OVOLPIGRECACRV5","Toutes les strates",_xll.Woodstock.Analyst.Xcel.UDFs.GetModelFilename(),_xll.Woodstock.Analyst.Xcel.UDFs.GetScenarioIndex(),"2","6")/5*'Répartition par produits (tab)'!$AE$12,_xll.Woodstock.Analyst.Xcel.UDFs.GetIndicatorValue("OVOLPIGRECACRV5","Toutes les strates",_xll.Woodstock.Analyst.Xcel.UDFs.GetModelFilename(),_xll.Woodstock.Analyst.Xcel.UDFs.GetScenarioIndex(),VLOOKUP($A$6,Periode,2,FALSE))/5*'Répartition par produits (tab)'!$AE$12))</f>
        <v>0</v>
      </c>
      <c r="E28" s="159">
        <f>IF(ISERROR(IF(EXACT($A$6,"Moyenne 2013-2038"),_xll.Woodstock.Analyst.Xcel.UDFs.GetIndicatorValueAverage("OVOLGMEXRECACRV5","Toutes les strates",_xll.Woodstock.Analyst.Xcel.UDFs.GetModelFilename(),_xll.Woodstock.Analyst.Xcel.UDFs.GetScenarioIndex(),"2","6")/5*'Répartition par produits (tab)'!$AE$12,_xll.Woodstock.Analyst.Xcel.UDFs.GetIndicatorValue("OVOLGMEXRECACRV5","Toutes les strates",_xll.Woodstock.Analyst.Xcel.UDFs.GetModelFilename(),_xll.Woodstock.Analyst.Xcel.UDFs.GetScenarioIndex(),VLOOKUP($A$6,Periode,2,FALSE))/5*'Répartition par produits (tab)'!$AE$12)),0,IF(EXACT($A$6,"Moyenne 2013-2038"),_xll.Woodstock.Analyst.Xcel.UDFs.GetIndicatorValueAverage("OVOLGMEXRECACRV5","Toutes les strates",_xll.Woodstock.Analyst.Xcel.UDFs.GetModelFilename(),_xll.Woodstock.Analyst.Xcel.UDFs.GetScenarioIndex(),"2","6")/5*'Répartition par produits (tab)'!$AE$12,_xll.Woodstock.Analyst.Xcel.UDFs.GetIndicatorValue("OVOLGMEXRECACRV5","Toutes les strates",_xll.Woodstock.Analyst.Xcel.UDFs.GetModelFilename(),_xll.Woodstock.Analyst.Xcel.UDFs.GetScenarioIndex(),VLOOKUP($A$6,Periode,2,FALSE))/5*'Répartition par produits (tab)'!$AE$12))</f>
        <v>0</v>
      </c>
      <c r="F28" s="159">
        <f t="shared" si="8"/>
        <v>0</v>
      </c>
      <c r="G28" s="159">
        <f>IF(ISERROR(IF(EXACT($A$6,"Moyenne 2013-2038"),_xll.Woodstock.Analyst.Xcel.UDFs.GetIndicatorValueAverage("OVOLGPINSRECACRV5","Toutes les strates",_xll.Woodstock.Analyst.Xcel.UDFs.GetModelFilename(),_xll.Woodstock.Analyst.Xcel.UDFs.GetScenarioIndex(),"2","6")/5*'Répartition par produits (tab)'!$AE$13,_xll.Woodstock.Analyst.Xcel.UDFs.GetIndicatorValue("OVOLGPINSRECACRV5","Toutes les strates",_xll.Woodstock.Analyst.Xcel.UDFs.GetModelFilename(),_xll.Woodstock.Analyst.Xcel.UDFs.GetScenarioIndex(),VLOOKUP($A$6,Periode,2,FALSE))/5*'Répartition par produits (tab)'!$AE$13)),0,IF(EXACT($A$6,"Moyenne 2013-2038"),_xll.Woodstock.Analyst.Xcel.UDFs.GetIndicatorValueAverage("OVOLGPINSRECACRV5","Toutes les strates",_xll.Woodstock.Analyst.Xcel.UDFs.GetModelFilename(),_xll.Woodstock.Analyst.Xcel.UDFs.GetScenarioIndex(),"2","6")/5*'Répartition par produits (tab)'!$AE$13,_xll.Woodstock.Analyst.Xcel.UDFs.GetIndicatorValue("OVOLGPINSRECACRV5","Toutes les strates",_xll.Woodstock.Analyst.Xcel.UDFs.GetModelFilename(),_xll.Woodstock.Analyst.Xcel.UDFs.GetScenarioIndex(),VLOOKUP($A$6,Periode,2,FALSE))/5*'Répartition par produits (tab)'!$AE$13))</f>
        <v>0</v>
      </c>
      <c r="H28" s="159">
        <f>IF(ISERROR(IF(EXACT($A$6,"Moyenne 2013-2038"),_xll.Woodstock.Analyst.Xcel.UDFs.GetIndicatorValueAverage("OVOLPRURECACRV5","Toutes les strates",_xll.Woodstock.Analyst.Xcel.UDFs.GetModelFilename(),_xll.Woodstock.Analyst.Xcel.UDFs.GetScenarioIndex(),"2","6")/5*'Répartition par produits (tab)'!$AE$14,_xll.Woodstock.Analyst.Xcel.UDFs.GetIndicatorValue("OVOLPRURECACRV5","Toutes les strates",_xll.Woodstock.Analyst.Xcel.UDFs.GetModelFilename(),_xll.Woodstock.Analyst.Xcel.UDFs.GetScenarioIndex(),VLOOKUP($A$6,Periode,2,FALSE))/5*'Répartition par produits (tab)'!$AE$14)),0,IF(EXACT($A$6,"Moyenne 2013-2038"),_xll.Woodstock.Analyst.Xcel.UDFs.GetIndicatorValueAverage("OVOLPRURECACRV5","Toutes les strates",_xll.Woodstock.Analyst.Xcel.UDFs.GetModelFilename(),_xll.Woodstock.Analyst.Xcel.UDFs.GetScenarioIndex(),"2","6")/5*'Répartition par produits (tab)'!$AE$14,_xll.Woodstock.Analyst.Xcel.UDFs.GetIndicatorValue("OVOLPRURECACRV5","Toutes les strates",_xll.Woodstock.Analyst.Xcel.UDFs.GetModelFilename(),_xll.Woodstock.Analyst.Xcel.UDFs.GetScenarioIndex(),VLOOKUP($A$6,Periode,2,FALSE))/5*'Répartition par produits (tab)'!$AE$14))</f>
        <v>0</v>
      </c>
      <c r="I28" s="159">
        <f>IF(ISERROR(IF(EXACT($A$6,"Moyenne 2013-2038"),_xll.Woodstock.Analyst.Xcel.UDFs.GetIndicatorValueAverage("OVOLTHORECACRV5","Toutes les strates",_xll.Woodstock.Analyst.Xcel.UDFs.GetModelFilename(),_xll.Woodstock.Analyst.Xcel.UDFs.GetScenarioIndex(),"2","6")/5*'Répartition par produits (tab)'!$AE$15,_xll.Woodstock.Analyst.Xcel.UDFs.GetIndicatorValue("OVOLTHORECACRV5","Toutes les strates",_xll.Woodstock.Analyst.Xcel.UDFs.GetModelFilename(),_xll.Woodstock.Analyst.Xcel.UDFs.GetScenarioIndex(),VLOOKUP($A$6,Periode,2,FALSE))/5*'Répartition par produits (tab)'!$AE$15)),0,IF(EXACT($A$6,"Moyenne 2013-2038"),_xll.Woodstock.Analyst.Xcel.UDFs.GetIndicatorValueAverage("OVOLTHORECACRV5","Toutes les strates",_xll.Woodstock.Analyst.Xcel.UDFs.GetModelFilename(),_xll.Woodstock.Analyst.Xcel.UDFs.GetScenarioIndex(),"2","6")/5*'Répartition par produits (tab)'!$AE$15,_xll.Woodstock.Analyst.Xcel.UDFs.GetIndicatorValue("OVOLTHORECACRV5","Toutes les strates",_xll.Woodstock.Analyst.Xcel.UDFs.GetModelFilename(),_xll.Woodstock.Analyst.Xcel.UDFs.GetScenarioIndex(),VLOOKUP($A$6,Periode,2,FALSE))/5*'Répartition par produits (tab)'!$AE$15))</f>
        <v>0</v>
      </c>
      <c r="J28" s="159">
        <f t="shared" si="9"/>
        <v>0</v>
      </c>
      <c r="K28" s="159">
        <f t="shared" si="10"/>
        <v>0</v>
      </c>
      <c r="L28" s="159">
        <f>IF(ISERROR(IF(EXACT($A$6,"Moyenne 2013-2038"),_xll.Woodstock.Analyst.Xcel.UDFs.GetIndicatorValueAverage("OVOLBOPRECACRV5","Toutes les strates",_xll.Woodstock.Analyst.Xcel.UDFs.GetModelFilename(),_xll.Woodstock.Analyst.Xcel.UDFs.GetScenarioIndex(),"2","6")/5*'Répartition par produits (tab)'!$AE$18,_xll.Woodstock.Analyst.Xcel.UDFs.GetIndicatorValue("OVOLBOPRECACRV5","Toutes les strates",_xll.Woodstock.Analyst.Xcel.UDFs.GetModelFilename(),_xll.Woodstock.Analyst.Xcel.UDFs.GetScenarioIndex(),VLOOKUP($A$6,Periode,2,FALSE))/5*'Répartition par produits (tab)'!$AE$18)),0,IF(EXACT($A$6,"Moyenne 2013-2038"),_xll.Woodstock.Analyst.Xcel.UDFs.GetIndicatorValueAverage("OVOLBOPRECACRV5","Toutes les strates",_xll.Woodstock.Analyst.Xcel.UDFs.GetModelFilename(),_xll.Woodstock.Analyst.Xcel.UDFs.GetScenarioIndex(),"2","6")/5*'Répartition par produits (tab)'!$AE$18,_xll.Woodstock.Analyst.Xcel.UDFs.GetIndicatorValue("OVOLBOPRECACRV5","Toutes les strates",_xll.Woodstock.Analyst.Xcel.UDFs.GetModelFilename(),_xll.Woodstock.Analyst.Xcel.UDFs.GetScenarioIndex(),VLOOKUP($A$6,Periode,2,FALSE))/5*'Répartition par produits (tab)'!$AE$18))</f>
        <v>0</v>
      </c>
      <c r="M28" s="159">
        <f>IF(ISERROR(IF(EXACT($A$6,"Moyenne 2013-2038"),_xll.Woodstock.Analyst.Xcel.UDFs.GetIndicatorValueAverage("OVOLGPEURECACRV5","Toutes les strates",_xll.Woodstock.Analyst.Xcel.UDFs.GetModelFilename(),_xll.Woodstock.Analyst.Xcel.UDFs.GetScenarioIndex(),"2","6")/5*'Répartition par produits (tab)'!$AE$19,_xll.Woodstock.Analyst.Xcel.UDFs.GetIndicatorValue("OVOLGPEURECACRV5","Toutes les strates",_xll.Woodstock.Analyst.Xcel.UDFs.GetModelFilename(),_xll.Woodstock.Analyst.Xcel.UDFs.GetScenarioIndex(),VLOOKUP($A$6,Periode,2,FALSE))/5*'Répartition par produits (tab)'!$AE$19)),0,IF(EXACT($A$6,"Moyenne 2013-2038"),_xll.Woodstock.Analyst.Xcel.UDFs.GetIndicatorValueAverage("OVOLGPEURECACRV5","Toutes les strates",_xll.Woodstock.Analyst.Xcel.UDFs.GetModelFilename(),_xll.Woodstock.Analyst.Xcel.UDFs.GetScenarioIndex(),"2","6")/5*'Répartition par produits (tab)'!$AE$19,_xll.Woodstock.Analyst.Xcel.UDFs.GetIndicatorValue("OVOLGPEURECACRV5","Toutes les strates",_xll.Woodstock.Analyst.Xcel.UDFs.GetModelFilename(),_xll.Woodstock.Analyst.Xcel.UDFs.GetScenarioIndex(),VLOOKUP($A$6,Periode,2,FALSE))/5*'Répartition par produits (tab)'!$AE$19))</f>
        <v>0</v>
      </c>
      <c r="N28" s="159">
        <f>IF(ISERROR(IF(EXACT($A$6,"Moyenne 2013-2038"),_xll.Woodstock.Analyst.Xcel.UDFs.GetIndicatorValueAverage("OVOLERRRECACRV5","Toutes les strates",_xll.Woodstock.Analyst.Xcel.UDFs.GetModelFilename(),_xll.Woodstock.Analyst.Xcel.UDFs.GetScenarioIndex(),"2","6")/5*'Répartition par produits (tab)'!$AE$20,_xll.Woodstock.Analyst.Xcel.UDFs.GetIndicatorValue("OVOLERRRECACRV5","Toutes les strates",_xll.Woodstock.Analyst.Xcel.UDFs.GetModelFilename(),_xll.Woodstock.Analyst.Xcel.UDFs.GetScenarioIndex(),VLOOKUP($A$6,Periode,2,FALSE))/5*'Répartition par produits (tab)'!$AE$20)),0,IF(EXACT($A$6,"Moyenne 2013-2038"),_xll.Woodstock.Analyst.Xcel.UDFs.GetIndicatorValueAverage("OVOLERRRECACRV5","Toutes les strates",_xll.Woodstock.Analyst.Xcel.UDFs.GetModelFilename(),_xll.Woodstock.Analyst.Xcel.UDFs.GetScenarioIndex(),"2","6")/5*'Répartition par produits (tab)'!$AE$20,_xll.Woodstock.Analyst.Xcel.UDFs.GetIndicatorValue("OVOLERRRECACRV5","Toutes les strates",_xll.Woodstock.Analyst.Xcel.UDFs.GetModelFilename(),_xll.Woodstock.Analyst.Xcel.UDFs.GetScenarioIndex(),VLOOKUP($A$6,Periode,2,FALSE))/5*'Répartition par produits (tab)'!$AE$20))</f>
        <v>0</v>
      </c>
      <c r="O28" s="159">
        <f t="shared" si="11"/>
        <v>0</v>
      </c>
      <c r="P28" s="159">
        <f>IF(ISERROR(IF(EXACT($A$6,"Moyenne 2013-2038"),_xll.Woodstock.Analyst.Xcel.UDFs.GetIndicatorValueAverage("OVOLGFIRECACRV5","Toutes les strates",_xll.Woodstock.Analyst.Xcel.UDFs.GetModelFilename(),_xll.Woodstock.Analyst.Xcel.UDFs.GetScenarioIndex(),"2","6")/5,_xll.Woodstock.Analyst.Xcel.UDFs.GetIndicatorValue("OVOLGFIRECACRV5","Toutes les strates",_xll.Woodstock.Analyst.Xcel.UDFs.GetModelFilename(),_xll.Woodstock.Analyst.Xcel.UDFs.GetScenarioIndex(),VLOOKUP($A$6,Periode,2,FALSE))/5)),0,IF(EXACT($A$6,"Moyenne 2013-2038"),_xll.Woodstock.Analyst.Xcel.UDFs.GetIndicatorValueAverage("OVOLGFIRECACRV5","Toutes les strates",_xll.Woodstock.Analyst.Xcel.UDFs.GetModelFilename(),_xll.Woodstock.Analyst.Xcel.UDFs.GetScenarioIndex(),"2","6")/5,_xll.Woodstock.Analyst.Xcel.UDFs.GetIndicatorValue("OVOLGFIRECACRV5","Toutes les strates",_xll.Woodstock.Analyst.Xcel.UDFs.GetModelFilename(),_xll.Woodstock.Analyst.Xcel.UDFs.GetScenarioIndex(),VLOOKUP($A$6,Periode,2,FALSE))/5))</f>
        <v>0</v>
      </c>
      <c r="Q28" s="159">
        <f>IF(ISERROR(IF(EXACT($A$6,"Moyenne 2013-2038"),_xll.Woodstock.Analyst.Xcel.UDFs.GetIndicatorValueAverage("OVOLBOJRECACRV5","Toutes les strates",_xll.Woodstock.Analyst.Xcel.UDFs.GetModelFilename(),_xll.Woodstock.Analyst.Xcel.UDFs.GetScenarioIndex(),"2","6")/5*'Répartition par produits (tab)'!$AE$23,_xll.Woodstock.Analyst.Xcel.UDFs.GetIndicatorValue("OVOLBOJRECACRV5","Toutes les strates",_xll.Woodstock.Analyst.Xcel.UDFs.GetModelFilename(),_xll.Woodstock.Analyst.Xcel.UDFs.GetScenarioIndex(),VLOOKUP($A$6,Periode,2,FALSE))/5*'Répartition par produits (tab)'!$AE$23)),0,IF(EXACT($A$6,"Moyenne 2013-2038"),_xll.Woodstock.Analyst.Xcel.UDFs.GetIndicatorValueAverage("OVOLBOJRECACRV5","Toutes les strates",_xll.Woodstock.Analyst.Xcel.UDFs.GetModelFilename(),_xll.Woodstock.Analyst.Xcel.UDFs.GetScenarioIndex(),"2","6")/5*'Répartition par produits (tab)'!$AE$23,_xll.Woodstock.Analyst.Xcel.UDFs.GetIndicatorValue("OVOLBOJRECACRV5","Toutes les strates",_xll.Woodstock.Analyst.Xcel.UDFs.GetModelFilename(),_xll.Woodstock.Analyst.Xcel.UDFs.GetScenarioIndex(),VLOOKUP($A$6,Periode,2,FALSE))/5*'Répartition par produits (tab)'!$AE$23))</f>
        <v>0</v>
      </c>
      <c r="R28" s="159">
        <f>IF(ISERROR(IF(EXACT($A$6,"Moyenne 2013-2038"),_xll.Woodstock.Analyst.Xcel.UDFs.GetIndicatorValueAverage("OVOLERSRECACRV5","Toutes les strates",_xll.Woodstock.Analyst.Xcel.UDFs.GetModelFilename(),_xll.Woodstock.Analyst.Xcel.UDFs.GetScenarioIndex(),"2","6")/5*'Répartition par produits (tab)'!$AE$24,_xll.Woodstock.Analyst.Xcel.UDFs.GetIndicatorValue("OVOLERSRECACRV5","Toutes les strates",_xll.Woodstock.Analyst.Xcel.UDFs.GetModelFilename(),_xll.Woodstock.Analyst.Xcel.UDFs.GetScenarioIndex(),VLOOKUP($A$6,Periode,2,FALSE))/5*'Répartition par produits (tab)'!$AE$24)),0,IF(EXACT($A$6,"Moyenne 2013-2038"),_xll.Woodstock.Analyst.Xcel.UDFs.GetIndicatorValueAverage("OVOLERSRECACRV5","Toutes les strates",_xll.Woodstock.Analyst.Xcel.UDFs.GetModelFilename(),_xll.Woodstock.Analyst.Xcel.UDFs.GetScenarioIndex(),"2","6")/5*'Répartition par produits (tab)'!$AE$24,_xll.Woodstock.Analyst.Xcel.UDFs.GetIndicatorValue("OVOLERSRECACRV5","Toutes les strates",_xll.Woodstock.Analyst.Xcel.UDFs.GetModelFilename(),_xll.Woodstock.Analyst.Xcel.UDFs.GetScenarioIndex(),VLOOKUP($A$6,Periode,2,FALSE))/5*'Répartition par produits (tab)'!$AE$24))</f>
        <v>0</v>
      </c>
      <c r="S28" s="159">
        <f t="shared" si="12"/>
        <v>0</v>
      </c>
      <c r="T28" s="159">
        <f>IF(ISERROR(IF(EXACT($A$6,"Moyenne 2013-2038"),_xll.Woodstock.Analyst.Xcel.UDFs.GetIndicatorValueAverage("OVOLGFTRECACRV5","Toutes les strates",_xll.Woodstock.Analyst.Xcel.UDFs.GetModelFilename(),_xll.Woodstock.Analyst.Xcel.UDFs.GetScenarioIndex(),"2","6")/5,_xll.Woodstock.Analyst.Xcel.UDFs.GetIndicatorValue("OVOLGFTRECACRV5","Toutes les strates",_xll.Woodstock.Analyst.Xcel.UDFs.GetModelFilename(),_xll.Woodstock.Analyst.Xcel.UDFs.GetScenarioIndex(),VLOOKUP($A$6,Periode,2,FALSE))/5)),0,IF(EXACT($A$6,"Moyenne 2013-2038"),_xll.Woodstock.Analyst.Xcel.UDFs.GetIndicatorValueAverage("OVOLGFTRECACRV5","Toutes les strates",_xll.Woodstock.Analyst.Xcel.UDFs.GetModelFilename(),_xll.Woodstock.Analyst.Xcel.UDFs.GetScenarioIndex(),"2","6")/5,_xll.Woodstock.Analyst.Xcel.UDFs.GetIndicatorValue("OVOLGFTRECACRV5","Toutes les strates",_xll.Woodstock.Analyst.Xcel.UDFs.GetModelFilename(),_xll.Woodstock.Analyst.Xcel.UDFs.GetScenarioIndex(),VLOOKUP($A$6,Periode,2,FALSE))/5))</f>
        <v>0</v>
      </c>
      <c r="U28" s="159">
        <f t="shared" si="13"/>
        <v>0</v>
      </c>
    </row>
    <row r="29" spans="1:21" hidden="1" x14ac:dyDescent="0.25">
      <c r="A29" s="128" t="s">
        <v>1270</v>
      </c>
      <c r="B29" s="159">
        <f>IF(ISERROR(IF(EXACT($A$6,"Moyenne 2013-2038"),_xll.Woodstock.Analyst.Xcel.UDFs.GetIndicatorValueAverage("OVOLSABRECACRV6","Toutes les strates",_xll.Woodstock.Analyst.Xcel.UDFs.GetModelFilename(),_xll.Woodstock.Analyst.Xcel.UDFs.GetScenarioIndex(),"2","6")/5*'Répartition par produits (tab)'!$AE$12,_xll.Woodstock.Analyst.Xcel.UDFs.GetIndicatorValue("OVOLSABRECACRV6","Toutes les strates",_xll.Woodstock.Analyst.Xcel.UDFs.GetModelFilename(),_xll.Woodstock.Analyst.Xcel.UDFs.GetScenarioIndex(),VLOOKUP($A$6,Periode,2,FALSE))/5*'Répartition par produits (tab)'!$AE$12)),0,IF(EXACT($A$6,"Moyenne 2013-2038"),_xll.Woodstock.Analyst.Xcel.UDFs.GetIndicatorValueAverage("OVOLSABRECACRV6","Toutes les strates",_xll.Woodstock.Analyst.Xcel.UDFs.GetModelFilename(),_xll.Woodstock.Analyst.Xcel.UDFs.GetScenarioIndex(),"2","6")/5*'Répartition par produits (tab)'!$AE$12,_xll.Woodstock.Analyst.Xcel.UDFs.GetIndicatorValue("OVOLSABRECACRV6","Toutes les strates",_xll.Woodstock.Analyst.Xcel.UDFs.GetModelFilename(),_xll.Woodstock.Analyst.Xcel.UDFs.GetScenarioIndex(),VLOOKUP($A$6,Periode,2,FALSE))/5*'Répartition par produits (tab)'!$AE$12))</f>
        <v>0</v>
      </c>
      <c r="C29" s="159">
        <f>IF(ISERROR(IF(EXACT($A$6,"Moyenne 2013-2038"),_xll.Woodstock.Analyst.Xcel.UDFs.GetIndicatorValueAverage("OVOLGEPXRECACRV6","Toutes les strates",_xll.Woodstock.Analyst.Xcel.UDFs.GetModelFilename(),_xll.Woodstock.Analyst.Xcel.UDFs.GetScenarioIndex(),"2","6")/5*'Répartition par produits (tab)'!$AE$12,_xll.Woodstock.Analyst.Xcel.UDFs.GetIndicatorValue("OVOLGEPXRECACRV6","Toutes les strates",_xll.Woodstock.Analyst.Xcel.UDFs.GetModelFilename(),_xll.Woodstock.Analyst.Xcel.UDFs.GetScenarioIndex(),VLOOKUP($A$6,Periode,2,FALSE))/5*'Répartition par produits (tab)'!$AE$12)),0,IF(EXACT($A$6,"Moyenne 2013-2038"),_xll.Woodstock.Analyst.Xcel.UDFs.GetIndicatorValueAverage("OVOLGEPXRECACRV6","Toutes les strates",_xll.Woodstock.Analyst.Xcel.UDFs.GetModelFilename(),_xll.Woodstock.Analyst.Xcel.UDFs.GetScenarioIndex(),"2","6")/5*'Répartition par produits (tab)'!$AE$12,_xll.Woodstock.Analyst.Xcel.UDFs.GetIndicatorValue("OVOLGEPXRECACRV6","Toutes les strates",_xll.Woodstock.Analyst.Xcel.UDFs.GetModelFilename(),_xll.Woodstock.Analyst.Xcel.UDFs.GetScenarioIndex(),VLOOKUP($A$6,Periode,2,FALSE))/5*'Répartition par produits (tab)'!$AE$12))</f>
        <v>0</v>
      </c>
      <c r="D29" s="159">
        <f>IF(ISERROR(IF(EXACT($A$6,"Moyenne 2013-2038"),_xll.Woodstock.Analyst.Xcel.UDFs.GetIndicatorValueAverage("OVOLPIGRECACRV6","Toutes les strates",_xll.Woodstock.Analyst.Xcel.UDFs.GetModelFilename(),_xll.Woodstock.Analyst.Xcel.UDFs.GetScenarioIndex(),"2","6")/5*'Répartition par produits (tab)'!$AE$12,_xll.Woodstock.Analyst.Xcel.UDFs.GetIndicatorValue("OVOLPIGRECACRV6","Toutes les strates",_xll.Woodstock.Analyst.Xcel.UDFs.GetModelFilename(),_xll.Woodstock.Analyst.Xcel.UDFs.GetScenarioIndex(),VLOOKUP($A$6,Periode,2,FALSE))/5*'Répartition par produits (tab)'!$AE$12)),0,IF(EXACT($A$6,"Moyenne 2013-2038"),_xll.Woodstock.Analyst.Xcel.UDFs.GetIndicatorValueAverage("OVOLPIGRECACRV6","Toutes les strates",_xll.Woodstock.Analyst.Xcel.UDFs.GetModelFilename(),_xll.Woodstock.Analyst.Xcel.UDFs.GetScenarioIndex(),"2","6")/5*'Répartition par produits (tab)'!$AE$12,_xll.Woodstock.Analyst.Xcel.UDFs.GetIndicatorValue("OVOLPIGRECACRV6","Toutes les strates",_xll.Woodstock.Analyst.Xcel.UDFs.GetModelFilename(),_xll.Woodstock.Analyst.Xcel.UDFs.GetScenarioIndex(),VLOOKUP($A$6,Periode,2,FALSE))/5*'Répartition par produits (tab)'!$AE$12))</f>
        <v>0</v>
      </c>
      <c r="E29" s="159">
        <f>IF(ISERROR(IF(EXACT($A$6,"Moyenne 2013-2038"),_xll.Woodstock.Analyst.Xcel.UDFs.GetIndicatorValueAverage("OVOLGMEXRECACRV6","Toutes les strates",_xll.Woodstock.Analyst.Xcel.UDFs.GetModelFilename(),_xll.Woodstock.Analyst.Xcel.UDFs.GetScenarioIndex(),"2","6")/5*'Répartition par produits (tab)'!$AE$12,_xll.Woodstock.Analyst.Xcel.UDFs.GetIndicatorValue("OVOLGMEXRECACRV6","Toutes les strates",_xll.Woodstock.Analyst.Xcel.UDFs.GetModelFilename(),_xll.Woodstock.Analyst.Xcel.UDFs.GetScenarioIndex(),VLOOKUP($A$6,Periode,2,FALSE))/5*'Répartition par produits (tab)'!$AE$12)),0,IF(EXACT($A$6,"Moyenne 2013-2038"),_xll.Woodstock.Analyst.Xcel.UDFs.GetIndicatorValueAverage("OVOLGMEXRECACRV6","Toutes les strates",_xll.Woodstock.Analyst.Xcel.UDFs.GetModelFilename(),_xll.Woodstock.Analyst.Xcel.UDFs.GetScenarioIndex(),"2","6")/5*'Répartition par produits (tab)'!$AE$12,_xll.Woodstock.Analyst.Xcel.UDFs.GetIndicatorValue("OVOLGMEXRECACRV6","Toutes les strates",_xll.Woodstock.Analyst.Xcel.UDFs.GetModelFilename(),_xll.Woodstock.Analyst.Xcel.UDFs.GetScenarioIndex(),VLOOKUP($A$6,Periode,2,FALSE))/5*'Répartition par produits (tab)'!$AE$12))</f>
        <v>0</v>
      </c>
      <c r="F29" s="159">
        <f t="shared" si="8"/>
        <v>0</v>
      </c>
      <c r="G29" s="159">
        <f>IF(ISERROR(IF(EXACT($A$6,"Moyenne 2013-2038"),_xll.Woodstock.Analyst.Xcel.UDFs.GetIndicatorValueAverage("OVOLGPINSRECACRV6","Toutes les strates",_xll.Woodstock.Analyst.Xcel.UDFs.GetModelFilename(),_xll.Woodstock.Analyst.Xcel.UDFs.GetScenarioIndex(),"2","6")/5*'Répartition par produits (tab)'!$AE$13,_xll.Woodstock.Analyst.Xcel.UDFs.GetIndicatorValue("OVOLGPINSRECACRV6","Toutes les strates",_xll.Woodstock.Analyst.Xcel.UDFs.GetModelFilename(),_xll.Woodstock.Analyst.Xcel.UDFs.GetScenarioIndex(),VLOOKUP($A$6,Periode,2,FALSE))/5*'Répartition par produits (tab)'!$AE$13)),0,IF(EXACT($A$6,"Moyenne 2013-2038"),_xll.Woodstock.Analyst.Xcel.UDFs.GetIndicatorValueAverage("OVOLGPINSRECACRV6","Toutes les strates",_xll.Woodstock.Analyst.Xcel.UDFs.GetModelFilename(),_xll.Woodstock.Analyst.Xcel.UDFs.GetScenarioIndex(),"2","6")/5*'Répartition par produits (tab)'!$AE$13,_xll.Woodstock.Analyst.Xcel.UDFs.GetIndicatorValue("OVOLGPINSRECACRV6","Toutes les strates",_xll.Woodstock.Analyst.Xcel.UDFs.GetModelFilename(),_xll.Woodstock.Analyst.Xcel.UDFs.GetScenarioIndex(),VLOOKUP($A$6,Periode,2,FALSE))/5*'Répartition par produits (tab)'!$AE$13))</f>
        <v>0</v>
      </c>
      <c r="H29" s="159">
        <f>IF(ISERROR(IF(EXACT($A$6,"Moyenne 2013-2038"),_xll.Woodstock.Analyst.Xcel.UDFs.GetIndicatorValueAverage("OVOLPRURECACRV6","Toutes les strates",_xll.Woodstock.Analyst.Xcel.UDFs.GetModelFilename(),_xll.Woodstock.Analyst.Xcel.UDFs.GetScenarioIndex(),"2","6")/5*'Répartition par produits (tab)'!$AE$14,_xll.Woodstock.Analyst.Xcel.UDFs.GetIndicatorValue("OVOLPRURECACRV6","Toutes les strates",_xll.Woodstock.Analyst.Xcel.UDFs.GetModelFilename(),_xll.Woodstock.Analyst.Xcel.UDFs.GetScenarioIndex(),VLOOKUP($A$6,Periode,2,FALSE))/5*'Répartition par produits (tab)'!$AE$14)),0,IF(EXACT($A$6,"Moyenne 2013-2038"),_xll.Woodstock.Analyst.Xcel.UDFs.GetIndicatorValueAverage("OVOLPRURECACRV6","Toutes les strates",_xll.Woodstock.Analyst.Xcel.UDFs.GetModelFilename(),_xll.Woodstock.Analyst.Xcel.UDFs.GetScenarioIndex(),"2","6")/5*'Répartition par produits (tab)'!$AE$14,_xll.Woodstock.Analyst.Xcel.UDFs.GetIndicatorValue("OVOLPRURECACRV6","Toutes les strates",_xll.Woodstock.Analyst.Xcel.UDFs.GetModelFilename(),_xll.Woodstock.Analyst.Xcel.UDFs.GetScenarioIndex(),VLOOKUP($A$6,Periode,2,FALSE))/5*'Répartition par produits (tab)'!$AE$14))</f>
        <v>0</v>
      </c>
      <c r="I29" s="159">
        <f>IF(ISERROR(IF(EXACT($A$6,"Moyenne 2013-2038"),_xll.Woodstock.Analyst.Xcel.UDFs.GetIndicatorValueAverage("OVOLTHORECACRV6","Toutes les strates",_xll.Woodstock.Analyst.Xcel.UDFs.GetModelFilename(),_xll.Woodstock.Analyst.Xcel.UDFs.GetScenarioIndex(),"2","6")/5*'Répartition par produits (tab)'!$AE$15,_xll.Woodstock.Analyst.Xcel.UDFs.GetIndicatorValue("OVOLTHORECACRV6","Toutes les strates",_xll.Woodstock.Analyst.Xcel.UDFs.GetModelFilename(),_xll.Woodstock.Analyst.Xcel.UDFs.GetScenarioIndex(),VLOOKUP($A$6,Periode,2,FALSE))/5*'Répartition par produits (tab)'!$AE$15)),0,IF(EXACT($A$6,"Moyenne 2013-2038"),_xll.Woodstock.Analyst.Xcel.UDFs.GetIndicatorValueAverage("OVOLTHORECACRV6","Toutes les strates",_xll.Woodstock.Analyst.Xcel.UDFs.GetModelFilename(),_xll.Woodstock.Analyst.Xcel.UDFs.GetScenarioIndex(),"2","6")/5*'Répartition par produits (tab)'!$AE$15,_xll.Woodstock.Analyst.Xcel.UDFs.GetIndicatorValue("OVOLTHORECACRV6","Toutes les strates",_xll.Woodstock.Analyst.Xcel.UDFs.GetModelFilename(),_xll.Woodstock.Analyst.Xcel.UDFs.GetScenarioIndex(),VLOOKUP($A$6,Periode,2,FALSE))/5*'Répartition par produits (tab)'!$AE$15))</f>
        <v>0</v>
      </c>
      <c r="J29" s="159">
        <f t="shared" si="9"/>
        <v>0</v>
      </c>
      <c r="K29" s="159">
        <f t="shared" si="10"/>
        <v>0</v>
      </c>
      <c r="L29" s="159">
        <f>IF(ISERROR(IF(EXACT($A$6,"Moyenne 2013-2038"),_xll.Woodstock.Analyst.Xcel.UDFs.GetIndicatorValueAverage("OVOLBOPRECACRV6","Toutes les strates",_xll.Woodstock.Analyst.Xcel.UDFs.GetModelFilename(),_xll.Woodstock.Analyst.Xcel.UDFs.GetScenarioIndex(),"2","6")/5*'Répartition par produits (tab)'!$AE$18,_xll.Woodstock.Analyst.Xcel.UDFs.GetIndicatorValue("OVOLBOPRECACRV6","Toutes les strates",_xll.Woodstock.Analyst.Xcel.UDFs.GetModelFilename(),_xll.Woodstock.Analyst.Xcel.UDFs.GetScenarioIndex(),VLOOKUP($A$6,Periode,2,FALSE))/5*'Répartition par produits (tab)'!$AE$18)),0,IF(EXACT($A$6,"Moyenne 2013-2038"),_xll.Woodstock.Analyst.Xcel.UDFs.GetIndicatorValueAverage("OVOLBOPRECACRV6","Toutes les strates",_xll.Woodstock.Analyst.Xcel.UDFs.GetModelFilename(),_xll.Woodstock.Analyst.Xcel.UDFs.GetScenarioIndex(),"2","6")/5*'Répartition par produits (tab)'!$AE$18,_xll.Woodstock.Analyst.Xcel.UDFs.GetIndicatorValue("OVOLBOPRECACRV6","Toutes les strates",_xll.Woodstock.Analyst.Xcel.UDFs.GetModelFilename(),_xll.Woodstock.Analyst.Xcel.UDFs.GetScenarioIndex(),VLOOKUP($A$6,Periode,2,FALSE))/5*'Répartition par produits (tab)'!$AE$18))</f>
        <v>0</v>
      </c>
      <c r="M29" s="159">
        <f>IF(ISERROR(IF(EXACT($A$6,"Moyenne 2013-2038"),_xll.Woodstock.Analyst.Xcel.UDFs.GetIndicatorValueAverage("OVOLGPEURECACRV6","Toutes les strates",_xll.Woodstock.Analyst.Xcel.UDFs.GetModelFilename(),_xll.Woodstock.Analyst.Xcel.UDFs.GetScenarioIndex(),"2","6")/5*'Répartition par produits (tab)'!$AE$19,_xll.Woodstock.Analyst.Xcel.UDFs.GetIndicatorValue("OVOLGPEURECACRV6","Toutes les strates",_xll.Woodstock.Analyst.Xcel.UDFs.GetModelFilename(),_xll.Woodstock.Analyst.Xcel.UDFs.GetScenarioIndex(),VLOOKUP($A$6,Periode,2,FALSE))/5*'Répartition par produits (tab)'!$AE$19)),0,IF(EXACT($A$6,"Moyenne 2013-2038"),_xll.Woodstock.Analyst.Xcel.UDFs.GetIndicatorValueAverage("OVOLGPEURECACRV6","Toutes les strates",_xll.Woodstock.Analyst.Xcel.UDFs.GetModelFilename(),_xll.Woodstock.Analyst.Xcel.UDFs.GetScenarioIndex(),"2","6")/5*'Répartition par produits (tab)'!$AE$19,_xll.Woodstock.Analyst.Xcel.UDFs.GetIndicatorValue("OVOLGPEURECACRV6","Toutes les strates",_xll.Woodstock.Analyst.Xcel.UDFs.GetModelFilename(),_xll.Woodstock.Analyst.Xcel.UDFs.GetScenarioIndex(),VLOOKUP($A$6,Periode,2,FALSE))/5*'Répartition par produits (tab)'!$AE$19))</f>
        <v>0</v>
      </c>
      <c r="N29" s="159">
        <f>IF(ISERROR(IF(EXACT($A$6,"Moyenne 2013-2038"),_xll.Woodstock.Analyst.Xcel.UDFs.GetIndicatorValueAverage("OVOLERRRECACRV6","Toutes les strates",_xll.Woodstock.Analyst.Xcel.UDFs.GetModelFilename(),_xll.Woodstock.Analyst.Xcel.UDFs.GetScenarioIndex(),"2","6")/5*'Répartition par produits (tab)'!$AE$20,_xll.Woodstock.Analyst.Xcel.UDFs.GetIndicatorValue("OVOLERRRECACRV6","Toutes les strates",_xll.Woodstock.Analyst.Xcel.UDFs.GetModelFilename(),_xll.Woodstock.Analyst.Xcel.UDFs.GetScenarioIndex(),VLOOKUP($A$6,Periode,2,FALSE))/5*'Répartition par produits (tab)'!$AE$20)),0,IF(EXACT($A$6,"Moyenne 2013-2038"),_xll.Woodstock.Analyst.Xcel.UDFs.GetIndicatorValueAverage("OVOLERRRECACRV6","Toutes les strates",_xll.Woodstock.Analyst.Xcel.UDFs.GetModelFilename(),_xll.Woodstock.Analyst.Xcel.UDFs.GetScenarioIndex(),"2","6")/5*'Répartition par produits (tab)'!$AE$20,_xll.Woodstock.Analyst.Xcel.UDFs.GetIndicatorValue("OVOLERRRECACRV6","Toutes les strates",_xll.Woodstock.Analyst.Xcel.UDFs.GetModelFilename(),_xll.Woodstock.Analyst.Xcel.UDFs.GetScenarioIndex(),VLOOKUP($A$6,Periode,2,FALSE))/5*'Répartition par produits (tab)'!$AE$20))</f>
        <v>0</v>
      </c>
      <c r="O29" s="159">
        <f t="shared" si="11"/>
        <v>0</v>
      </c>
      <c r="P29" s="159">
        <f>IF(ISERROR(IF(EXACT($A$6,"Moyenne 2013-2038"),_xll.Woodstock.Analyst.Xcel.UDFs.GetIndicatorValueAverage("OVOLGFIRECACRV6","Toutes les strates",_xll.Woodstock.Analyst.Xcel.UDFs.GetModelFilename(),_xll.Woodstock.Analyst.Xcel.UDFs.GetScenarioIndex(),"2","6")/5,_xll.Woodstock.Analyst.Xcel.UDFs.GetIndicatorValue("OVOLGFIRECACRV6","Toutes les strates",_xll.Woodstock.Analyst.Xcel.UDFs.GetModelFilename(),_xll.Woodstock.Analyst.Xcel.UDFs.GetScenarioIndex(),VLOOKUP($A$6,Periode,2,FALSE))/5)),0,IF(EXACT($A$6,"Moyenne 2013-2038"),_xll.Woodstock.Analyst.Xcel.UDFs.GetIndicatorValueAverage("OVOLGFIRECACRV6","Toutes les strates",_xll.Woodstock.Analyst.Xcel.UDFs.GetModelFilename(),_xll.Woodstock.Analyst.Xcel.UDFs.GetScenarioIndex(),"2","6")/5,_xll.Woodstock.Analyst.Xcel.UDFs.GetIndicatorValue("OVOLGFIRECACRV6","Toutes les strates",_xll.Woodstock.Analyst.Xcel.UDFs.GetModelFilename(),_xll.Woodstock.Analyst.Xcel.UDFs.GetScenarioIndex(),VLOOKUP($A$6,Periode,2,FALSE))/5))</f>
        <v>0</v>
      </c>
      <c r="Q29" s="159">
        <f>IF(ISERROR(IF(EXACT($A$6,"Moyenne 2013-2038"),_xll.Woodstock.Analyst.Xcel.UDFs.GetIndicatorValueAverage("OVOLBOJRECACRV6","Toutes les strates",_xll.Woodstock.Analyst.Xcel.UDFs.GetModelFilename(),_xll.Woodstock.Analyst.Xcel.UDFs.GetScenarioIndex(),"2","6")/5*'Répartition par produits (tab)'!$AE$23,_xll.Woodstock.Analyst.Xcel.UDFs.GetIndicatorValue("OVOLBOJRECACRV6","Toutes les strates",_xll.Woodstock.Analyst.Xcel.UDFs.GetModelFilename(),_xll.Woodstock.Analyst.Xcel.UDFs.GetScenarioIndex(),VLOOKUP($A$6,Periode,2,FALSE))/5*'Répartition par produits (tab)'!$AE$23)),0,IF(EXACT($A$6,"Moyenne 2013-2038"),_xll.Woodstock.Analyst.Xcel.UDFs.GetIndicatorValueAverage("OVOLBOJRECACRV6","Toutes les strates",_xll.Woodstock.Analyst.Xcel.UDFs.GetModelFilename(),_xll.Woodstock.Analyst.Xcel.UDFs.GetScenarioIndex(),"2","6")/5*'Répartition par produits (tab)'!$AE$23,_xll.Woodstock.Analyst.Xcel.UDFs.GetIndicatorValue("OVOLBOJRECACRV6","Toutes les strates",_xll.Woodstock.Analyst.Xcel.UDFs.GetModelFilename(),_xll.Woodstock.Analyst.Xcel.UDFs.GetScenarioIndex(),VLOOKUP($A$6,Periode,2,FALSE))/5*'Répartition par produits (tab)'!$AE$23))</f>
        <v>0</v>
      </c>
      <c r="R29" s="159">
        <f>IF(ISERROR(IF(EXACT($A$6,"Moyenne 2013-2038"),_xll.Woodstock.Analyst.Xcel.UDFs.GetIndicatorValueAverage("OVOLERSRECACRV6","Toutes les strates",_xll.Woodstock.Analyst.Xcel.UDFs.GetModelFilename(),_xll.Woodstock.Analyst.Xcel.UDFs.GetScenarioIndex(),"2","6")/5*'Répartition par produits (tab)'!$AE$24,_xll.Woodstock.Analyst.Xcel.UDFs.GetIndicatorValue("OVOLERSRECACRV6","Toutes les strates",_xll.Woodstock.Analyst.Xcel.UDFs.GetModelFilename(),_xll.Woodstock.Analyst.Xcel.UDFs.GetScenarioIndex(),VLOOKUP($A$6,Periode,2,FALSE))/5*'Répartition par produits (tab)'!$AE$24)),0,IF(EXACT($A$6,"Moyenne 2013-2038"),_xll.Woodstock.Analyst.Xcel.UDFs.GetIndicatorValueAverage("OVOLERSRECACRV6","Toutes les strates",_xll.Woodstock.Analyst.Xcel.UDFs.GetModelFilename(),_xll.Woodstock.Analyst.Xcel.UDFs.GetScenarioIndex(),"2","6")/5*'Répartition par produits (tab)'!$AE$24,_xll.Woodstock.Analyst.Xcel.UDFs.GetIndicatorValue("OVOLERSRECACRV6","Toutes les strates",_xll.Woodstock.Analyst.Xcel.UDFs.GetModelFilename(),_xll.Woodstock.Analyst.Xcel.UDFs.GetScenarioIndex(),VLOOKUP($A$6,Periode,2,FALSE))/5*'Répartition par produits (tab)'!$AE$24))</f>
        <v>0</v>
      </c>
      <c r="S29" s="159">
        <f t="shared" si="12"/>
        <v>0</v>
      </c>
      <c r="T29" s="159">
        <f>IF(ISERROR(IF(EXACT($A$6,"Moyenne 2013-2038"),_xll.Woodstock.Analyst.Xcel.UDFs.GetIndicatorValueAverage("OVOLGFTRECACRV6","Toutes les strates",_xll.Woodstock.Analyst.Xcel.UDFs.GetModelFilename(),_xll.Woodstock.Analyst.Xcel.UDFs.GetScenarioIndex(),"2","6")/5,_xll.Woodstock.Analyst.Xcel.UDFs.GetIndicatorValue("OVOLGFTRECACRV6","Toutes les strates",_xll.Woodstock.Analyst.Xcel.UDFs.GetModelFilename(),_xll.Woodstock.Analyst.Xcel.UDFs.GetScenarioIndex(),VLOOKUP($A$6,Periode,2,FALSE))/5)),0,IF(EXACT($A$6,"Moyenne 2013-2038"),_xll.Woodstock.Analyst.Xcel.UDFs.GetIndicatorValueAverage("OVOLGFTRECACRV6","Toutes les strates",_xll.Woodstock.Analyst.Xcel.UDFs.GetModelFilename(),_xll.Woodstock.Analyst.Xcel.UDFs.GetScenarioIndex(),"2","6")/5,_xll.Woodstock.Analyst.Xcel.UDFs.GetIndicatorValue("OVOLGFTRECACRV6","Toutes les strates",_xll.Woodstock.Analyst.Xcel.UDFs.GetModelFilename(),_xll.Woodstock.Analyst.Xcel.UDFs.GetScenarioIndex(),VLOOKUP($A$6,Periode,2,FALSE))/5))</f>
        <v>0</v>
      </c>
      <c r="U29" s="159">
        <f t="shared" si="13"/>
        <v>0</v>
      </c>
    </row>
    <row r="30" spans="1:21" x14ac:dyDescent="0.25">
      <c r="A30" s="130" t="s">
        <v>1175</v>
      </c>
      <c r="B30" s="132">
        <f t="shared" ref="B30:U30" si="14">B17+B10</f>
        <v>30150.707265027107</v>
      </c>
      <c r="C30" s="132">
        <f t="shared" si="14"/>
        <v>70979.025425619111</v>
      </c>
      <c r="D30" s="132">
        <f t="shared" si="14"/>
        <v>13204.804786668969</v>
      </c>
      <c r="E30" s="132">
        <f t="shared" si="14"/>
        <v>1940.603626764135</v>
      </c>
      <c r="F30" s="132">
        <f t="shared" si="14"/>
        <v>116275.14110407933</v>
      </c>
      <c r="G30" s="132">
        <f t="shared" si="14"/>
        <v>20512.532128496197</v>
      </c>
      <c r="H30" s="132">
        <f t="shared" si="14"/>
        <v>0</v>
      </c>
      <c r="I30" s="132">
        <f t="shared" si="14"/>
        <v>13860.792979392623</v>
      </c>
      <c r="J30" s="132">
        <f t="shared" si="14"/>
        <v>34373.325107888813</v>
      </c>
      <c r="K30" s="132">
        <f t="shared" si="14"/>
        <v>150648.46621196813</v>
      </c>
      <c r="L30" s="132">
        <f t="shared" si="14"/>
        <v>76611.391720501764</v>
      </c>
      <c r="M30" s="132">
        <f t="shared" si="14"/>
        <v>19433.93717977346</v>
      </c>
      <c r="N30" s="132">
        <f t="shared" si="14"/>
        <v>22115.583954952272</v>
      </c>
      <c r="O30" s="132">
        <f t="shared" si="14"/>
        <v>1157.1418887725013</v>
      </c>
      <c r="P30" s="132">
        <f t="shared" si="14"/>
        <v>119318.05474400001</v>
      </c>
      <c r="Q30" s="132">
        <f t="shared" si="14"/>
        <v>32655.803505225682</v>
      </c>
      <c r="R30" s="132">
        <f t="shared" si="14"/>
        <v>4120.3952769693697</v>
      </c>
      <c r="S30" s="132">
        <f t="shared" si="14"/>
        <v>1355.7484818049504</v>
      </c>
      <c r="T30" s="132">
        <f t="shared" si="14"/>
        <v>38131.947264000002</v>
      </c>
      <c r="U30" s="132">
        <f t="shared" si="14"/>
        <v>308098.46821996808</v>
      </c>
    </row>
    <row r="31" spans="1:21" x14ac:dyDescent="0.25">
      <c r="A31" s="129" t="s">
        <v>1168</v>
      </c>
      <c r="B31" s="158">
        <f t="shared" ref="B31:U31" si="15">B32</f>
        <v>340.6770154090824</v>
      </c>
      <c r="C31" s="158">
        <f t="shared" si="15"/>
        <v>1374.9750774837655</v>
      </c>
      <c r="D31" s="158">
        <f t="shared" si="15"/>
        <v>352.21106285080197</v>
      </c>
      <c r="E31" s="158">
        <f t="shared" si="15"/>
        <v>0</v>
      </c>
      <c r="F31" s="158">
        <f t="shared" si="15"/>
        <v>2067.8631557436502</v>
      </c>
      <c r="G31" s="158">
        <f t="shared" si="15"/>
        <v>1274.5061253445353</v>
      </c>
      <c r="H31" s="158">
        <f t="shared" si="15"/>
        <v>8.3314650367634009</v>
      </c>
      <c r="I31" s="158">
        <f t="shared" si="15"/>
        <v>151.67961142758318</v>
      </c>
      <c r="J31" s="158">
        <f t="shared" si="15"/>
        <v>1434.517201808882</v>
      </c>
      <c r="K31" s="158">
        <f t="shared" si="15"/>
        <v>3502.3803575525321</v>
      </c>
      <c r="L31" s="158">
        <f t="shared" si="15"/>
        <v>981.4904828199434</v>
      </c>
      <c r="M31" s="158">
        <f t="shared" si="15"/>
        <v>203.80515640160752</v>
      </c>
      <c r="N31" s="158">
        <f t="shared" si="15"/>
        <v>394.30853690401125</v>
      </c>
      <c r="O31" s="158">
        <f t="shared" si="15"/>
        <v>15.070839874437752</v>
      </c>
      <c r="P31" s="158">
        <f t="shared" si="15"/>
        <v>1594.6750159999999</v>
      </c>
      <c r="Q31" s="158">
        <f t="shared" si="15"/>
        <v>152.0175951004808</v>
      </c>
      <c r="R31" s="158">
        <f t="shared" si="15"/>
        <v>16.704258888135676</v>
      </c>
      <c r="S31" s="158">
        <f t="shared" si="15"/>
        <v>2.7767860113835425</v>
      </c>
      <c r="T31" s="158">
        <f t="shared" si="15"/>
        <v>171.49864000000002</v>
      </c>
      <c r="U31" s="158">
        <f t="shared" si="15"/>
        <v>5268.5540135525316</v>
      </c>
    </row>
    <row r="32" spans="1:21" hidden="1" x14ac:dyDescent="0.25">
      <c r="A32" s="128" t="s">
        <v>1271</v>
      </c>
      <c r="B32" s="159">
        <f>IF(ISERROR(IF(EXACT($A$6,"Moyenne 2013-2038"),_xll.Woodstock.Analyst.Xcel.UDFs.GetIndicatorValueAverage("OVOLSABRECAEC","Toutes les strates",_xll.Woodstock.Analyst.Xcel.UDFs.GetModelFilename(),_xll.Woodstock.Analyst.Xcel.UDFs.GetScenarioIndex(),"2","6")/5*'Répartition par produits (tab)'!$AE$12,_xll.Woodstock.Analyst.Xcel.UDFs.GetIndicatorValue("OVOLSABRECAEC","Toutes les strates",_xll.Woodstock.Analyst.Xcel.UDFs.GetModelFilename(),_xll.Woodstock.Analyst.Xcel.UDFs.GetScenarioIndex(),VLOOKUP($A$6,Periode,2,FALSE))/5*'Répartition par produits (tab)'!$AE$12)),0,IF(EXACT($A$6,"Moyenne 2013-2038"),_xll.Woodstock.Analyst.Xcel.UDFs.GetIndicatorValueAverage("OVOLSABRECAEC","Toutes les strates",_xll.Woodstock.Analyst.Xcel.UDFs.GetModelFilename(),_xll.Woodstock.Analyst.Xcel.UDFs.GetScenarioIndex(),"2","6")/5*'Répartition par produits (tab)'!$AE$12,_xll.Woodstock.Analyst.Xcel.UDFs.GetIndicatorValue("OVOLSABRECAEC","Toutes les strates",_xll.Woodstock.Analyst.Xcel.UDFs.GetModelFilename(),_xll.Woodstock.Analyst.Xcel.UDFs.GetScenarioIndex(),VLOOKUP($A$6,Periode,2,FALSE))/5*'Répartition par produits (tab)'!$AE$12))</f>
        <v>340.6770154090824</v>
      </c>
      <c r="C32" s="159">
        <f>IF(ISERROR(IF(EXACT($A$6,"Moyenne 2013-2038"),_xll.Woodstock.Analyst.Xcel.UDFs.GetIndicatorValueAverage("OVOLGEPXRECAEC","Toutes les strates",_xll.Woodstock.Analyst.Xcel.UDFs.GetModelFilename(),_xll.Woodstock.Analyst.Xcel.UDFs.GetScenarioIndex(),"2","6")/5*'Répartition par produits (tab)'!$AE$12,_xll.Woodstock.Analyst.Xcel.UDFs.GetIndicatorValue("OVOLGEPXRECAEC","Toutes les strates",_xll.Woodstock.Analyst.Xcel.UDFs.GetModelFilename(),_xll.Woodstock.Analyst.Xcel.UDFs.GetScenarioIndex(),VLOOKUP($A$6,Periode,2,FALSE))/5*'Répartition par produits (tab)'!$AE$12)),0,IF(EXACT($A$6,"Moyenne 2013-2038"),_xll.Woodstock.Analyst.Xcel.UDFs.GetIndicatorValueAverage("OVOLGEPXRECAEC","Toutes les strates",_xll.Woodstock.Analyst.Xcel.UDFs.GetModelFilename(),_xll.Woodstock.Analyst.Xcel.UDFs.GetScenarioIndex(),"2","6")/5*'Répartition par produits (tab)'!$AE$12,_xll.Woodstock.Analyst.Xcel.UDFs.GetIndicatorValue("OVOLGEPXRECAEC","Toutes les strates",_xll.Woodstock.Analyst.Xcel.UDFs.GetModelFilename(),_xll.Woodstock.Analyst.Xcel.UDFs.GetScenarioIndex(),VLOOKUP($A$6,Periode,2,FALSE))/5*'Répartition par produits (tab)'!$AE$12))</f>
        <v>1374.9750774837655</v>
      </c>
      <c r="D32" s="159">
        <f>IF(ISERROR(IF(EXACT($A$6,"Moyenne 2013-2038"),_xll.Woodstock.Analyst.Xcel.UDFs.GetIndicatorValueAverage("OVOLPIGRECAEC","Toutes les strates",_xll.Woodstock.Analyst.Xcel.UDFs.GetModelFilename(),_xll.Woodstock.Analyst.Xcel.UDFs.GetScenarioIndex(),"2","6")/5*'Répartition par produits (tab)'!$AE$12,_xll.Woodstock.Analyst.Xcel.UDFs.GetIndicatorValue("OVOLPIGRECAEC","Toutes les strates",_xll.Woodstock.Analyst.Xcel.UDFs.GetModelFilename(),_xll.Woodstock.Analyst.Xcel.UDFs.GetScenarioIndex(),VLOOKUP($A$6,Periode,2,FALSE))/5*'Répartition par produits (tab)'!$AE$12)),0,IF(EXACT($A$6,"Moyenne 2013-2038"),_xll.Woodstock.Analyst.Xcel.UDFs.GetIndicatorValueAverage("OVOLPIGRECAEC","Toutes les strates",_xll.Woodstock.Analyst.Xcel.UDFs.GetModelFilename(),_xll.Woodstock.Analyst.Xcel.UDFs.GetScenarioIndex(),"2","6")/5*'Répartition par produits (tab)'!$AE$12,_xll.Woodstock.Analyst.Xcel.UDFs.GetIndicatorValue("OVOLPIGRECAEC","Toutes les strates",_xll.Woodstock.Analyst.Xcel.UDFs.GetModelFilename(),_xll.Woodstock.Analyst.Xcel.UDFs.GetScenarioIndex(),VLOOKUP($A$6,Periode,2,FALSE))/5*'Répartition par produits (tab)'!$AE$12))</f>
        <v>352.21106285080197</v>
      </c>
      <c r="E32" s="159">
        <f>IF(ISERROR(IF(EXACT($A$6,"Moyenne 2013-2038"),_xll.Woodstock.Analyst.Xcel.UDFs.GetIndicatorValueAverage("OVOLGMEXRECAEC","Toutes les strates",_xll.Woodstock.Analyst.Xcel.UDFs.GetModelFilename(),_xll.Woodstock.Analyst.Xcel.UDFs.GetScenarioIndex(),"2","6")/5*'Répartition par produits (tab)'!$AE$12,_xll.Woodstock.Analyst.Xcel.UDFs.GetIndicatorValue("OVOLGMEXRECAEC","Toutes les strates",_xll.Woodstock.Analyst.Xcel.UDFs.GetModelFilename(),_xll.Woodstock.Analyst.Xcel.UDFs.GetScenarioIndex(),VLOOKUP($A$6,Periode,2,FALSE))/5*'Répartition par produits (tab)'!$AE$12)),0,IF(EXACT($A$6,"Moyenne 2013-2038"),_xll.Woodstock.Analyst.Xcel.UDFs.GetIndicatorValueAverage("OVOLGMEXRECAEC","Toutes les strates",_xll.Woodstock.Analyst.Xcel.UDFs.GetModelFilename(),_xll.Woodstock.Analyst.Xcel.UDFs.GetScenarioIndex(),"2","6")/5*'Répartition par produits (tab)'!$AE$12,_xll.Woodstock.Analyst.Xcel.UDFs.GetIndicatorValue("OVOLGMEXRECAEC","Toutes les strates",_xll.Woodstock.Analyst.Xcel.UDFs.GetModelFilename(),_xll.Woodstock.Analyst.Xcel.UDFs.GetScenarioIndex(),VLOOKUP($A$6,Periode,2,FALSE))/5*'Répartition par produits (tab)'!$AE$12))</f>
        <v>0</v>
      </c>
      <c r="F32" s="159">
        <f>B32+C32+D32+E32</f>
        <v>2067.8631557436502</v>
      </c>
      <c r="G32" s="159">
        <f>IF(ISERROR(IF(EXACT($A$6,"Moyenne 2013-2038"),_xll.Woodstock.Analyst.Xcel.UDFs.GetIndicatorValueAverage("OVOLGPINSRECAEC","Toutes les strates",_xll.Woodstock.Analyst.Xcel.UDFs.GetModelFilename(),_xll.Woodstock.Analyst.Xcel.UDFs.GetScenarioIndex(),"2","6")/5*'Répartition par produits (tab)'!$AE$13,_xll.Woodstock.Analyst.Xcel.UDFs.GetIndicatorValue("OVOLGPINSRECAEC","Toutes les strates",_xll.Woodstock.Analyst.Xcel.UDFs.GetModelFilename(),_xll.Woodstock.Analyst.Xcel.UDFs.GetScenarioIndex(),VLOOKUP($A$6,Periode,2,FALSE))/5*'Répartition par produits (tab)'!$AE$13)),0,IF(EXACT($A$6,"Moyenne 2013-2038"),_xll.Woodstock.Analyst.Xcel.UDFs.GetIndicatorValueAverage("OVOLGPINSRECAEC","Toutes les strates",_xll.Woodstock.Analyst.Xcel.UDFs.GetModelFilename(),_xll.Woodstock.Analyst.Xcel.UDFs.GetScenarioIndex(),"2","6")/5*'Répartition par produits (tab)'!$AE$13,_xll.Woodstock.Analyst.Xcel.UDFs.GetIndicatorValue("OVOLGPINSRECAEC","Toutes les strates",_xll.Woodstock.Analyst.Xcel.UDFs.GetModelFilename(),_xll.Woodstock.Analyst.Xcel.UDFs.GetScenarioIndex(),VLOOKUP($A$6,Periode,2,FALSE))/5*'Répartition par produits (tab)'!$AE$13))</f>
        <v>1274.5061253445353</v>
      </c>
      <c r="H32" s="159">
        <f>IF(ISERROR(IF(EXACT($A$6,"Moyenne 2013-2038"),_xll.Woodstock.Analyst.Xcel.UDFs.GetIndicatorValueAverage("OVOLPRURECAEC","Toutes les strates",_xll.Woodstock.Analyst.Xcel.UDFs.GetModelFilename(),_xll.Woodstock.Analyst.Xcel.UDFs.GetScenarioIndex(),"2","6")/5*'Répartition par produits (tab)'!$AE$14,_xll.Woodstock.Analyst.Xcel.UDFs.GetIndicatorValue("OVOLPRURECAEC","Toutes les strates",_xll.Woodstock.Analyst.Xcel.UDFs.GetModelFilename(),_xll.Woodstock.Analyst.Xcel.UDFs.GetScenarioIndex(),VLOOKUP($A$6,Periode,2,FALSE))/5*'Répartition par produits (tab)'!$AE$14)),0,IF(EXACT($A$6,"Moyenne 2013-2038"),_xll.Woodstock.Analyst.Xcel.UDFs.GetIndicatorValueAverage("OVOLPRURECAEC","Toutes les strates",_xll.Woodstock.Analyst.Xcel.UDFs.GetModelFilename(),_xll.Woodstock.Analyst.Xcel.UDFs.GetScenarioIndex(),"2","6")/5*'Répartition par produits (tab)'!$AE$14,_xll.Woodstock.Analyst.Xcel.UDFs.GetIndicatorValue("OVOLPRURECAEC","Toutes les strates",_xll.Woodstock.Analyst.Xcel.UDFs.GetModelFilename(),_xll.Woodstock.Analyst.Xcel.UDFs.GetScenarioIndex(),VLOOKUP($A$6,Periode,2,FALSE))/5*'Répartition par produits (tab)'!$AE$14))</f>
        <v>8.3314650367634009</v>
      </c>
      <c r="I32" s="159">
        <f>IF(ISERROR(IF(EXACT($A$6,"Moyenne 2013-2038"),_xll.Woodstock.Analyst.Xcel.UDFs.GetIndicatorValueAverage("OVOLTHORECAEC","Toutes les strates",_xll.Woodstock.Analyst.Xcel.UDFs.GetModelFilename(),_xll.Woodstock.Analyst.Xcel.UDFs.GetScenarioIndex(),"2","6")/5*'Répartition par produits (tab)'!$AE$15,_xll.Woodstock.Analyst.Xcel.UDFs.GetIndicatorValue("OVOLTHORECAEC","Toutes les strates",_xll.Woodstock.Analyst.Xcel.UDFs.GetModelFilename(),_xll.Woodstock.Analyst.Xcel.UDFs.GetScenarioIndex(),VLOOKUP($A$6,Periode,2,FALSE))/5*'Répartition par produits (tab)'!$AE$15)),0,IF(EXACT($A$6,"Moyenne 2013-2038"),_xll.Woodstock.Analyst.Xcel.UDFs.GetIndicatorValueAverage("OVOLTHORECAEC","Toutes les strates",_xll.Woodstock.Analyst.Xcel.UDFs.GetModelFilename(),_xll.Woodstock.Analyst.Xcel.UDFs.GetScenarioIndex(),"2","6")/5*'Répartition par produits (tab)'!$AE$15,_xll.Woodstock.Analyst.Xcel.UDFs.GetIndicatorValue("OVOLTHORECAEC","Toutes les strates",_xll.Woodstock.Analyst.Xcel.UDFs.GetModelFilename(),_xll.Woodstock.Analyst.Xcel.UDFs.GetScenarioIndex(),VLOOKUP($A$6,Periode,2,FALSE))/5*'Répartition par produits (tab)'!$AE$15))</f>
        <v>151.67961142758318</v>
      </c>
      <c r="J32" s="159">
        <f>G32+H32+I32</f>
        <v>1434.517201808882</v>
      </c>
      <c r="K32" s="159">
        <f>F32+J32</f>
        <v>3502.3803575525321</v>
      </c>
      <c r="L32" s="159">
        <f>IF(ISERROR(IF(EXACT($A$6,"Moyenne 2013-2038"),_xll.Woodstock.Analyst.Xcel.UDFs.GetIndicatorValueAverage("OVOLBOPRECAEC","Toutes les strates",_xll.Woodstock.Analyst.Xcel.UDFs.GetModelFilename(),_xll.Woodstock.Analyst.Xcel.UDFs.GetScenarioIndex(),"2","6")/5*'Répartition par produits (tab)'!$AE$18,_xll.Woodstock.Analyst.Xcel.UDFs.GetIndicatorValue("OVOLBOPRECAEC","Toutes les strates",_xll.Woodstock.Analyst.Xcel.UDFs.GetModelFilename(),_xll.Woodstock.Analyst.Xcel.UDFs.GetScenarioIndex(),VLOOKUP($A$6,Periode,2,FALSE))/5*'Répartition par produits (tab)'!$AE$18)),0,IF(EXACT($A$6,"Moyenne 2013-2038"),_xll.Woodstock.Analyst.Xcel.UDFs.GetIndicatorValueAverage("OVOLBOPRECAEC","Toutes les strates",_xll.Woodstock.Analyst.Xcel.UDFs.GetModelFilename(),_xll.Woodstock.Analyst.Xcel.UDFs.GetScenarioIndex(),"2","6")/5*'Répartition par produits (tab)'!$AE$18,_xll.Woodstock.Analyst.Xcel.UDFs.GetIndicatorValue("OVOLBOPRECAEC","Toutes les strates",_xll.Woodstock.Analyst.Xcel.UDFs.GetModelFilename(),_xll.Woodstock.Analyst.Xcel.UDFs.GetScenarioIndex(),VLOOKUP($A$6,Periode,2,FALSE))/5*'Répartition par produits (tab)'!$AE$18))</f>
        <v>981.4904828199434</v>
      </c>
      <c r="M32" s="159">
        <f>IF(ISERROR(IF(EXACT($A$6,"Moyenne 2013-2038"),_xll.Woodstock.Analyst.Xcel.UDFs.GetIndicatorValueAverage("OVOLGPEURECAEC","Toutes les strates",_xll.Woodstock.Analyst.Xcel.UDFs.GetModelFilename(),_xll.Woodstock.Analyst.Xcel.UDFs.GetScenarioIndex(),"2","6")/5*'Répartition par produits (tab)'!$AE$19,_xll.Woodstock.Analyst.Xcel.UDFs.GetIndicatorValue("OVOLGPEURECAEC","Toutes les strates",_xll.Woodstock.Analyst.Xcel.UDFs.GetModelFilename(),_xll.Woodstock.Analyst.Xcel.UDFs.GetScenarioIndex(),VLOOKUP($A$6,Periode,2,FALSE))/5*'Répartition par produits (tab)'!$AE$19)),0,IF(EXACT($A$6,"Moyenne 2013-2038"),_xll.Woodstock.Analyst.Xcel.UDFs.GetIndicatorValueAverage("OVOLGPEURECAEC","Toutes les strates",_xll.Woodstock.Analyst.Xcel.UDFs.GetModelFilename(),_xll.Woodstock.Analyst.Xcel.UDFs.GetScenarioIndex(),"2","6")/5*'Répartition par produits (tab)'!$AE$19,_xll.Woodstock.Analyst.Xcel.UDFs.GetIndicatorValue("OVOLGPEURECAEC","Toutes les strates",_xll.Woodstock.Analyst.Xcel.UDFs.GetModelFilename(),_xll.Woodstock.Analyst.Xcel.UDFs.GetScenarioIndex(),VLOOKUP($A$6,Periode,2,FALSE))/5*'Répartition par produits (tab)'!$AE$19))</f>
        <v>203.80515640160752</v>
      </c>
      <c r="N32" s="159">
        <f>IF(ISERROR(IF(EXACT($A$6,"Moyenne 2013-2038"),_xll.Woodstock.Analyst.Xcel.UDFs.GetIndicatorValueAverage("OVOLERRRECAEC","Toutes les strates",_xll.Woodstock.Analyst.Xcel.UDFs.GetModelFilename(),_xll.Woodstock.Analyst.Xcel.UDFs.GetScenarioIndex(),"2","6")/5*'Répartition par produits (tab)'!$AE$20,_xll.Woodstock.Analyst.Xcel.UDFs.GetIndicatorValue("OVOLERRRECAEC","Toutes les strates",_xll.Woodstock.Analyst.Xcel.UDFs.GetModelFilename(),_xll.Woodstock.Analyst.Xcel.UDFs.GetScenarioIndex(),VLOOKUP($A$6,Periode,2,FALSE))/5*'Répartition par produits (tab)'!$AE$20)),0,IF(EXACT($A$6,"Moyenne 2013-2038"),_xll.Woodstock.Analyst.Xcel.UDFs.GetIndicatorValueAverage("OVOLERRRECAEC","Toutes les strates",_xll.Woodstock.Analyst.Xcel.UDFs.GetModelFilename(),_xll.Woodstock.Analyst.Xcel.UDFs.GetScenarioIndex(),"2","6")/5*'Répartition par produits (tab)'!$AE$20,_xll.Woodstock.Analyst.Xcel.UDFs.GetIndicatorValue("OVOLERRRECAEC","Toutes les strates",_xll.Woodstock.Analyst.Xcel.UDFs.GetModelFilename(),_xll.Woodstock.Analyst.Xcel.UDFs.GetScenarioIndex(),VLOOKUP($A$6,Periode,2,FALSE))/5*'Répartition par produits (tab)'!$AE$20))</f>
        <v>394.30853690401125</v>
      </c>
      <c r="O32" s="159">
        <f>P32-L32-M32-N32</f>
        <v>15.070839874437752</v>
      </c>
      <c r="P32" s="159">
        <f>IF(ISERROR(IF(EXACT($A$6,"Moyenne 2013-2038"),_xll.Woodstock.Analyst.Xcel.UDFs.GetIndicatorValueAverage("OVOLGFIRECAEC","Toutes les strates",_xll.Woodstock.Analyst.Xcel.UDFs.GetModelFilename(),_xll.Woodstock.Analyst.Xcel.UDFs.GetScenarioIndex(),"2","6")/5,_xll.Woodstock.Analyst.Xcel.UDFs.GetIndicatorValue("OVOLGFIRECAEC","Toutes les strates",_xll.Woodstock.Analyst.Xcel.UDFs.GetModelFilename(),_xll.Woodstock.Analyst.Xcel.UDFs.GetScenarioIndex(),VLOOKUP($A$6,Periode,2,FALSE))/5)),0,IF(EXACT($A$6,"Moyenne 2013-2038"),_xll.Woodstock.Analyst.Xcel.UDFs.GetIndicatorValueAverage("OVOLGFIRECAEC","Toutes les strates",_xll.Woodstock.Analyst.Xcel.UDFs.GetModelFilename(),_xll.Woodstock.Analyst.Xcel.UDFs.GetScenarioIndex(),"2","6")/5,_xll.Woodstock.Analyst.Xcel.UDFs.GetIndicatorValue("OVOLGFIRECAEC","Toutes les strates",_xll.Woodstock.Analyst.Xcel.UDFs.GetModelFilename(),_xll.Woodstock.Analyst.Xcel.UDFs.GetScenarioIndex(),VLOOKUP($A$6,Periode,2,FALSE))/5))</f>
        <v>1594.6750159999999</v>
      </c>
      <c r="Q32" s="159">
        <f>IF(ISERROR(IF(EXACT($A$6,"Moyenne 2013-2038"),_xll.Woodstock.Analyst.Xcel.UDFs.GetIndicatorValueAverage("OVOLBOJRECAEC","Toutes les strates",_xll.Woodstock.Analyst.Xcel.UDFs.GetModelFilename(),_xll.Woodstock.Analyst.Xcel.UDFs.GetScenarioIndex(),"2","6")/5*'Répartition par produits (tab)'!$AE$23,_xll.Woodstock.Analyst.Xcel.UDFs.GetIndicatorValue("OVOLBOJRECAEC","Toutes les strates",_xll.Woodstock.Analyst.Xcel.UDFs.GetModelFilename(),_xll.Woodstock.Analyst.Xcel.UDFs.GetScenarioIndex(),VLOOKUP($A$6,Periode,2,FALSE))/5*'Répartition par produits (tab)'!$AE$23)),0,IF(EXACT($A$6,"Moyenne 2013-2038"),_xll.Woodstock.Analyst.Xcel.UDFs.GetIndicatorValueAverage("OVOLBOJRECAEC","Toutes les strates",_xll.Woodstock.Analyst.Xcel.UDFs.GetModelFilename(),_xll.Woodstock.Analyst.Xcel.UDFs.GetScenarioIndex(),"2","6")/5*'Répartition par produits (tab)'!$AE$23,_xll.Woodstock.Analyst.Xcel.UDFs.GetIndicatorValue("OVOLBOJRECAEC","Toutes les strates",_xll.Woodstock.Analyst.Xcel.UDFs.GetModelFilename(),_xll.Woodstock.Analyst.Xcel.UDFs.GetScenarioIndex(),VLOOKUP($A$6,Periode,2,FALSE))/5*'Répartition par produits (tab)'!$AE$23))</f>
        <v>152.0175951004808</v>
      </c>
      <c r="R32" s="159">
        <f>IF(ISERROR(IF(EXACT($A$6,"Moyenne 2013-2038"),_xll.Woodstock.Analyst.Xcel.UDFs.GetIndicatorValueAverage("OVOLERSRECAEC","Toutes les strates",_xll.Woodstock.Analyst.Xcel.UDFs.GetModelFilename(),_xll.Woodstock.Analyst.Xcel.UDFs.GetScenarioIndex(),"2","6")/5*'Répartition par produits (tab)'!$AE$24,_xll.Woodstock.Analyst.Xcel.UDFs.GetIndicatorValue("OVOLERSRECAEC","Toutes les strates",_xll.Woodstock.Analyst.Xcel.UDFs.GetModelFilename(),_xll.Woodstock.Analyst.Xcel.UDFs.GetScenarioIndex(),VLOOKUP($A$6,Periode,2,FALSE))/5*'Répartition par produits (tab)'!$AE$24)),0,IF(EXACT($A$6,"Moyenne 2013-2038"),_xll.Woodstock.Analyst.Xcel.UDFs.GetIndicatorValueAverage("OVOLERSRECAEC","Toutes les strates",_xll.Woodstock.Analyst.Xcel.UDFs.GetModelFilename(),_xll.Woodstock.Analyst.Xcel.UDFs.GetScenarioIndex(),"2","6")/5*'Répartition par produits (tab)'!$AE$24,_xll.Woodstock.Analyst.Xcel.UDFs.GetIndicatorValue("OVOLERSRECAEC","Toutes les strates",_xll.Woodstock.Analyst.Xcel.UDFs.GetModelFilename(),_xll.Woodstock.Analyst.Xcel.UDFs.GetScenarioIndex(),VLOOKUP($A$6,Periode,2,FALSE))/5*'Répartition par produits (tab)'!$AE$24))</f>
        <v>16.704258888135676</v>
      </c>
      <c r="S32" s="159">
        <f>T32-Q32-R32</f>
        <v>2.7767860113835425</v>
      </c>
      <c r="T32" s="159">
        <f>IF(ISERROR(IF(EXACT($A$6,"Moyenne 2013-2038"),_xll.Woodstock.Analyst.Xcel.UDFs.GetIndicatorValueAverage("OVOLGFTRECAEC","Toutes les strates",_xll.Woodstock.Analyst.Xcel.UDFs.GetModelFilename(),_xll.Woodstock.Analyst.Xcel.UDFs.GetScenarioIndex(),"2","6")/5,_xll.Woodstock.Analyst.Xcel.UDFs.GetIndicatorValue("OVOLGFTRECAEC","Toutes les strates",_xll.Woodstock.Analyst.Xcel.UDFs.GetModelFilename(),_xll.Woodstock.Analyst.Xcel.UDFs.GetScenarioIndex(),VLOOKUP($A$6,Periode,2,FALSE))/5)),0,IF(EXACT($A$6,"Moyenne 2013-2038"),_xll.Woodstock.Analyst.Xcel.UDFs.GetIndicatorValueAverage("OVOLGFTRECAEC","Toutes les strates",_xll.Woodstock.Analyst.Xcel.UDFs.GetModelFilename(),_xll.Woodstock.Analyst.Xcel.UDFs.GetScenarioIndex(),"2","6")/5,_xll.Woodstock.Analyst.Xcel.UDFs.GetIndicatorValue("OVOLGFTRECAEC","Toutes les strates",_xll.Woodstock.Analyst.Xcel.UDFs.GetModelFilename(),_xll.Woodstock.Analyst.Xcel.UDFs.GetScenarioIndex(),VLOOKUP($A$6,Periode,2,FALSE))/5))</f>
        <v>171.49864000000002</v>
      </c>
      <c r="U32" s="159">
        <f>T32+P32+K32</f>
        <v>5268.5540135525316</v>
      </c>
    </row>
    <row r="33" spans="1:21" x14ac:dyDescent="0.25">
      <c r="A33" s="129" t="s">
        <v>1171</v>
      </c>
      <c r="B33" s="158">
        <f t="shared" ref="B33:U33" si="16">B34+B35</f>
        <v>3624.1486946274154</v>
      </c>
      <c r="C33" s="158">
        <f t="shared" si="16"/>
        <v>6045.657869487095</v>
      </c>
      <c r="D33" s="158">
        <f t="shared" si="16"/>
        <v>565.20147363048909</v>
      </c>
      <c r="E33" s="158">
        <f t="shared" si="16"/>
        <v>121.98286209331849</v>
      </c>
      <c r="F33" s="158">
        <f t="shared" si="16"/>
        <v>10356.990899838318</v>
      </c>
      <c r="G33" s="158">
        <f t="shared" si="16"/>
        <v>6212.961298731494</v>
      </c>
      <c r="H33" s="158">
        <f t="shared" si="16"/>
        <v>291.66853496323654</v>
      </c>
      <c r="I33" s="158">
        <f t="shared" si="16"/>
        <v>5087.5271480879601</v>
      </c>
      <c r="J33" s="158">
        <f t="shared" si="16"/>
        <v>11592.156981782689</v>
      </c>
      <c r="K33" s="158">
        <f t="shared" si="16"/>
        <v>21949.147881621007</v>
      </c>
      <c r="L33" s="158">
        <f t="shared" si="16"/>
        <v>6007.1164890922591</v>
      </c>
      <c r="M33" s="158">
        <f t="shared" si="16"/>
        <v>1262.2578738153179</v>
      </c>
      <c r="N33" s="158">
        <f t="shared" si="16"/>
        <v>5268.753358388034</v>
      </c>
      <c r="O33" s="158">
        <f t="shared" si="16"/>
        <v>119.91743870438768</v>
      </c>
      <c r="P33" s="158">
        <f t="shared" si="16"/>
        <v>12658.045159999998</v>
      </c>
      <c r="Q33" s="158">
        <f t="shared" si="16"/>
        <v>13392.178943274732</v>
      </c>
      <c r="R33" s="158">
        <f t="shared" si="16"/>
        <v>18384.254617859973</v>
      </c>
      <c r="S33" s="158">
        <f t="shared" si="16"/>
        <v>704.31933086529898</v>
      </c>
      <c r="T33" s="158">
        <f t="shared" si="16"/>
        <v>32480.752892</v>
      </c>
      <c r="U33" s="158">
        <f t="shared" si="16"/>
        <v>67087.945933620998</v>
      </c>
    </row>
    <row r="34" spans="1:21" hidden="1" x14ac:dyDescent="0.25">
      <c r="A34" s="128" t="s">
        <v>1272</v>
      </c>
      <c r="B34" s="159">
        <f>IF(ISERROR(IF(EXACT($A$6,"Moyenne 2013-2038"),_xll.Woodstock.Analyst.Xcel.UDFs.GetIndicatorValueAverage("OVOLSABRECACPROG","Toutes les strates",_xll.Woodstock.Analyst.Xcel.UDFs.GetModelFilename(),_xll.Woodstock.Analyst.Xcel.UDFs.GetScenarioIndex(),"2","6")/5*'Répartition par produits (tab)'!$AE$12,_xll.Woodstock.Analyst.Xcel.UDFs.GetIndicatorValue("OVOLSABRECACPROG","Toutes les strates",_xll.Woodstock.Analyst.Xcel.UDFs.GetModelFilename(),_xll.Woodstock.Analyst.Xcel.UDFs.GetScenarioIndex(),VLOOKUP($A$6,Periode,2,FALSE))/5*'Répartition par produits (tab)'!$AE$12)),0,IF(EXACT($A$6,"Moyenne 2013-2038"),_xll.Woodstock.Analyst.Xcel.UDFs.GetIndicatorValueAverage("OVOLSABRECACPROG","Toutes les strates",_xll.Woodstock.Analyst.Xcel.UDFs.GetModelFilename(),_xll.Woodstock.Analyst.Xcel.UDFs.GetScenarioIndex(),"2","6")/5*'Répartition par produits (tab)'!$AE$12,_xll.Woodstock.Analyst.Xcel.UDFs.GetIndicatorValue("OVOLSABRECACPROG","Toutes les strates",_xll.Woodstock.Analyst.Xcel.UDFs.GetModelFilename(),_xll.Woodstock.Analyst.Xcel.UDFs.GetScenarioIndex(),VLOOKUP($A$6,Periode,2,FALSE))/5*'Répartition par produits (tab)'!$AE$12))</f>
        <v>1044.7437072306113</v>
      </c>
      <c r="C34" s="159">
        <f>IF(ISERROR(IF(EXACT($A$6,"Moyenne 2013-2038"),_xll.Woodstock.Analyst.Xcel.UDFs.GetIndicatorValueAverage("OVOLGEPXRECACPROG","Toutes les strates",_xll.Woodstock.Analyst.Xcel.UDFs.GetModelFilename(),_xll.Woodstock.Analyst.Xcel.UDFs.GetScenarioIndex(),"2","6")/5*'Répartition par produits (tab)'!$AE$12,_xll.Woodstock.Analyst.Xcel.UDFs.GetIndicatorValue("OVOLGEPXRECACPROG","Toutes les strates",_xll.Woodstock.Analyst.Xcel.UDFs.GetModelFilename(),_xll.Woodstock.Analyst.Xcel.UDFs.GetScenarioIndex(),VLOOKUP($A$6,Periode,2,FALSE))/5*'Répartition par produits (tab)'!$AE$12)),0,IF(EXACT($A$6,"Moyenne 2013-2038"),_xll.Woodstock.Analyst.Xcel.UDFs.GetIndicatorValueAverage("OVOLGEPXRECACPROG","Toutes les strates",_xll.Woodstock.Analyst.Xcel.UDFs.GetModelFilename(),_xll.Woodstock.Analyst.Xcel.UDFs.GetScenarioIndex(),"2","6")/5*'Répartition par produits (tab)'!$AE$12,_xll.Woodstock.Analyst.Xcel.UDFs.GetIndicatorValue("OVOLGEPXRECACPROG","Toutes les strates",_xll.Woodstock.Analyst.Xcel.UDFs.GetModelFilename(),_xll.Woodstock.Analyst.Xcel.UDFs.GetScenarioIndex(),VLOOKUP($A$6,Periode,2,FALSE))/5*'Répartition par produits (tab)'!$AE$12))</f>
        <v>1768.0652188178644</v>
      </c>
      <c r="D34" s="159">
        <f>IF(ISERROR(IF(EXACT($A$6,"Moyenne 2013-2038"),_xll.Woodstock.Analyst.Xcel.UDFs.GetIndicatorValueAverage("OVOLPIGRECACPROG","Toutes les strates",_xll.Woodstock.Analyst.Xcel.UDFs.GetModelFilename(),_xll.Woodstock.Analyst.Xcel.UDFs.GetScenarioIndex(),"2","6")/5*'Répartition par produits (tab)'!$AE$12,_xll.Woodstock.Analyst.Xcel.UDFs.GetIndicatorValue("OVOLPIGRECACPROG","Toutes les strates",_xll.Woodstock.Analyst.Xcel.UDFs.GetModelFilename(),_xll.Woodstock.Analyst.Xcel.UDFs.GetScenarioIndex(),VLOOKUP($A$6,Periode,2,FALSE))/5*'Répartition par produits (tab)'!$AE$12)),0,IF(EXACT($A$6,"Moyenne 2013-2038"),_xll.Woodstock.Analyst.Xcel.UDFs.GetIndicatorValueAverage("OVOLPIGRECACPROG","Toutes les strates",_xll.Woodstock.Analyst.Xcel.UDFs.GetModelFilename(),_xll.Woodstock.Analyst.Xcel.UDFs.GetScenarioIndex(),"2","6")/5*'Répartition par produits (tab)'!$AE$12,_xll.Woodstock.Analyst.Xcel.UDFs.GetIndicatorValue("OVOLPIGRECACPROG","Toutes les strates",_xll.Woodstock.Analyst.Xcel.UDFs.GetModelFilename(),_xll.Woodstock.Analyst.Xcel.UDFs.GetScenarioIndex(),VLOOKUP($A$6,Periode,2,FALSE))/5*'Répartition par produits (tab)'!$AE$12))</f>
        <v>6.07326532993521</v>
      </c>
      <c r="E34" s="159">
        <f>IF(ISERROR(IF(EXACT($A$6,"Moyenne 2013-2038"),_xll.Woodstock.Analyst.Xcel.UDFs.GetIndicatorValueAverage("OVOLGMEXRECACPROG","Toutes les strates",_xll.Woodstock.Analyst.Xcel.UDFs.GetModelFilename(),_xll.Woodstock.Analyst.Xcel.UDFs.GetScenarioIndex(),"2","6")/5*'Répartition par produits (tab)'!$AE$12,_xll.Woodstock.Analyst.Xcel.UDFs.GetIndicatorValue("OVOLGMEXRECACPROG","Toutes les strates",_xll.Woodstock.Analyst.Xcel.UDFs.GetModelFilename(),_xll.Woodstock.Analyst.Xcel.UDFs.GetScenarioIndex(),VLOOKUP($A$6,Periode,2,FALSE))/5*'Répartition par produits (tab)'!$AE$12)),0,IF(EXACT($A$6,"Moyenne 2013-2038"),_xll.Woodstock.Analyst.Xcel.UDFs.GetIndicatorValueAverage("OVOLGMEXRECACPROG","Toutes les strates",_xll.Woodstock.Analyst.Xcel.UDFs.GetModelFilename(),_xll.Woodstock.Analyst.Xcel.UDFs.GetScenarioIndex(),"2","6")/5*'Répartition par produits (tab)'!$AE$12,_xll.Woodstock.Analyst.Xcel.UDFs.GetIndicatorValue("OVOLGMEXRECACPROG","Toutes les strates",_xll.Woodstock.Analyst.Xcel.UDFs.GetModelFilename(),_xll.Woodstock.Analyst.Xcel.UDFs.GetScenarioIndex(),VLOOKUP($A$6,Periode,2,FALSE))/5*'Répartition par produits (tab)'!$AE$12))</f>
        <v>0</v>
      </c>
      <c r="F34" s="159">
        <f>B34+C34+D34+E34</f>
        <v>2818.8821913784109</v>
      </c>
      <c r="G34" s="159">
        <f>IF(ISERROR(IF(EXACT($A$6,"Moyenne 2013-2038"),_xll.Woodstock.Analyst.Xcel.UDFs.GetIndicatorValueAverage("OVOLGPINSRECACPROG","Toutes les strates",_xll.Woodstock.Analyst.Xcel.UDFs.GetModelFilename(),_xll.Woodstock.Analyst.Xcel.UDFs.GetScenarioIndex(),"2","6")/5*'Répartition par produits (tab)'!$AE$13,_xll.Woodstock.Analyst.Xcel.UDFs.GetIndicatorValue("OVOLGPINSRECACPROG","Toutes les strates",_xll.Woodstock.Analyst.Xcel.UDFs.GetModelFilename(),_xll.Woodstock.Analyst.Xcel.UDFs.GetScenarioIndex(),VLOOKUP($A$6,Periode,2,FALSE))/5*'Répartition par produits (tab)'!$AE$13)),0,IF(EXACT($A$6,"Moyenne 2013-2038"),_xll.Woodstock.Analyst.Xcel.UDFs.GetIndicatorValueAverage("OVOLGPINSRECACPROG","Toutes les strates",_xll.Woodstock.Analyst.Xcel.UDFs.GetModelFilename(),_xll.Woodstock.Analyst.Xcel.UDFs.GetScenarioIndex(),"2","6")/5*'Répartition par produits (tab)'!$AE$13,_xll.Woodstock.Analyst.Xcel.UDFs.GetIndicatorValue("OVOLGPINSRECACPROG","Toutes les strates",_xll.Woodstock.Analyst.Xcel.UDFs.GetModelFilename(),_xll.Woodstock.Analyst.Xcel.UDFs.GetScenarioIndex(),VLOOKUP($A$6,Periode,2,FALSE))/5*'Répartition par produits (tab)'!$AE$13))</f>
        <v>5131.8476814704936</v>
      </c>
      <c r="H34" s="159">
        <f>IF(ISERROR(IF(EXACT($A$6,"Moyenne 2013-2038"),_xll.Woodstock.Analyst.Xcel.UDFs.GetIndicatorValueAverage("OVOLPRURECACPROG","Toutes les strates",_xll.Woodstock.Analyst.Xcel.UDFs.GetModelFilename(),_xll.Woodstock.Analyst.Xcel.UDFs.GetScenarioIndex(),"2","6")/5*'Répartition par produits (tab)'!$AE$14,_xll.Woodstock.Analyst.Xcel.UDFs.GetIndicatorValue("OVOLPRURECACPROG","Toutes les strates",_xll.Woodstock.Analyst.Xcel.UDFs.GetModelFilename(),_xll.Woodstock.Analyst.Xcel.UDFs.GetScenarioIndex(),VLOOKUP($A$6,Periode,2,FALSE))/5*'Répartition par produits (tab)'!$AE$14)),0,IF(EXACT($A$6,"Moyenne 2013-2038"),_xll.Woodstock.Analyst.Xcel.UDFs.GetIndicatorValueAverage("OVOLPRURECACPROG","Toutes les strates",_xll.Woodstock.Analyst.Xcel.UDFs.GetModelFilename(),_xll.Woodstock.Analyst.Xcel.UDFs.GetScenarioIndex(),"2","6")/5*'Répartition par produits (tab)'!$AE$14,_xll.Woodstock.Analyst.Xcel.UDFs.GetIndicatorValue("OVOLPRURECACPROG","Toutes les strates",_xll.Woodstock.Analyst.Xcel.UDFs.GetModelFilename(),_xll.Woodstock.Analyst.Xcel.UDFs.GetScenarioIndex(),VLOOKUP($A$6,Periode,2,FALSE))/5*'Répartition par produits (tab)'!$AE$14))</f>
        <v>291.66853496323654</v>
      </c>
      <c r="I34" s="159">
        <f>IF(ISERROR(IF(EXACT($A$6,"Moyenne 2013-2038"),_xll.Woodstock.Analyst.Xcel.UDFs.GetIndicatorValueAverage("OVOLTHORECACPROG","Toutes les strates",_xll.Woodstock.Analyst.Xcel.UDFs.GetModelFilename(),_xll.Woodstock.Analyst.Xcel.UDFs.GetScenarioIndex(),"2","6")/5*'Répartition par produits (tab)'!$AE$15,_xll.Woodstock.Analyst.Xcel.UDFs.GetIndicatorValue("OVOLTHORECACPROG","Toutes les strates",_xll.Woodstock.Analyst.Xcel.UDFs.GetModelFilename(),_xll.Woodstock.Analyst.Xcel.UDFs.GetScenarioIndex(),VLOOKUP($A$6,Periode,2,FALSE))/5*'Répartition par produits (tab)'!$AE$15)),0,IF(EXACT($A$6,"Moyenne 2013-2038"),_xll.Woodstock.Analyst.Xcel.UDFs.GetIndicatorValueAverage("OVOLTHORECACPROG","Toutes les strates",_xll.Woodstock.Analyst.Xcel.UDFs.GetModelFilename(),_xll.Woodstock.Analyst.Xcel.UDFs.GetScenarioIndex(),"2","6")/5*'Répartition par produits (tab)'!$AE$15,_xll.Woodstock.Analyst.Xcel.UDFs.GetIndicatorValue("OVOLTHORECACPROG","Toutes les strates",_xll.Woodstock.Analyst.Xcel.UDFs.GetModelFilename(),_xll.Woodstock.Analyst.Xcel.UDFs.GetScenarioIndex(),VLOOKUP($A$6,Periode,2,FALSE))/5*'Répartition par produits (tab)'!$AE$15))</f>
        <v>713.71522009947307</v>
      </c>
      <c r="J34" s="159">
        <f>G34+H34+I34</f>
        <v>6137.2314365332031</v>
      </c>
      <c r="K34" s="159">
        <f>F34+J34</f>
        <v>8956.1136279116145</v>
      </c>
      <c r="L34" s="159">
        <f>IF(ISERROR(IF(EXACT($A$6,"Moyenne 2013-2038"),_xll.Woodstock.Analyst.Xcel.UDFs.GetIndicatorValueAverage("OVOLBOPRECACPROG","Toutes les strates",_xll.Woodstock.Analyst.Xcel.UDFs.GetModelFilename(),_xll.Woodstock.Analyst.Xcel.UDFs.GetScenarioIndex(),"2","6")/5*'Répartition par produits (tab)'!$AE$18,_xll.Woodstock.Analyst.Xcel.UDFs.GetIndicatorValue("OVOLBOPRECACPROG","Toutes les strates",_xll.Woodstock.Analyst.Xcel.UDFs.GetModelFilename(),_xll.Woodstock.Analyst.Xcel.UDFs.GetScenarioIndex(),VLOOKUP($A$6,Periode,2,FALSE))/5*'Répartition par produits (tab)'!$AE$18)),0,IF(EXACT($A$6,"Moyenne 2013-2038"),_xll.Woodstock.Analyst.Xcel.UDFs.GetIndicatorValueAverage("OVOLBOPRECACPROG","Toutes les strates",_xll.Woodstock.Analyst.Xcel.UDFs.GetModelFilename(),_xll.Woodstock.Analyst.Xcel.UDFs.GetScenarioIndex(),"2","6")/5*'Répartition par produits (tab)'!$AE$18,_xll.Woodstock.Analyst.Xcel.UDFs.GetIndicatorValue("OVOLBOPRECACPROG","Toutes les strates",_xll.Woodstock.Analyst.Xcel.UDFs.GetModelFilename(),_xll.Woodstock.Analyst.Xcel.UDFs.GetScenarioIndex(),VLOOKUP($A$6,Periode,2,FALSE))/5*'Répartition par produits (tab)'!$AE$18))</f>
        <v>2041.3154659729125</v>
      </c>
      <c r="M34" s="159">
        <f>IF(ISERROR(IF(EXACT($A$6,"Moyenne 2013-2038"),_xll.Woodstock.Analyst.Xcel.UDFs.GetIndicatorValueAverage("OVOLGPEURECACPROG","Toutes les strates",_xll.Woodstock.Analyst.Xcel.UDFs.GetModelFilename(),_xll.Woodstock.Analyst.Xcel.UDFs.GetScenarioIndex(),"2","6")/5*'Répartition par produits (tab)'!$AE$19,_xll.Woodstock.Analyst.Xcel.UDFs.GetIndicatorValue("OVOLGPEURECACPROG","Toutes les strates",_xll.Woodstock.Analyst.Xcel.UDFs.GetModelFilename(),_xll.Woodstock.Analyst.Xcel.UDFs.GetScenarioIndex(),VLOOKUP($A$6,Periode,2,FALSE))/5*'Répartition par produits (tab)'!$AE$19)),0,IF(EXACT($A$6,"Moyenne 2013-2038"),_xll.Woodstock.Analyst.Xcel.UDFs.GetIndicatorValueAverage("OVOLGPEURECACPROG","Toutes les strates",_xll.Woodstock.Analyst.Xcel.UDFs.GetModelFilename(),_xll.Woodstock.Analyst.Xcel.UDFs.GetScenarioIndex(),"2","6")/5*'Répartition par produits (tab)'!$AE$19,_xll.Woodstock.Analyst.Xcel.UDFs.GetIndicatorValue("OVOLGPEURECACPROG","Toutes les strates",_xll.Woodstock.Analyst.Xcel.UDFs.GetModelFilename(),_xll.Woodstock.Analyst.Xcel.UDFs.GetScenarioIndex(),VLOOKUP($A$6,Periode,2,FALSE))/5*'Répartition par produits (tab)'!$AE$19))</f>
        <v>856.99246820138376</v>
      </c>
      <c r="N34" s="159">
        <f>IF(ISERROR(IF(EXACT($A$6,"Moyenne 2013-2038"),_xll.Woodstock.Analyst.Xcel.UDFs.GetIndicatorValueAverage("OVOLERRRECACPROG","Toutes les strates",_xll.Woodstock.Analyst.Xcel.UDFs.GetModelFilename(),_xll.Woodstock.Analyst.Xcel.UDFs.GetScenarioIndex(),"2","6")/5*'Répartition par produits (tab)'!$AE$20,_xll.Woodstock.Analyst.Xcel.UDFs.GetIndicatorValue("OVOLERRRECACPROG","Toutes les strates",_xll.Woodstock.Analyst.Xcel.UDFs.GetModelFilename(),_xll.Woodstock.Analyst.Xcel.UDFs.GetScenarioIndex(),VLOOKUP($A$6,Periode,2,FALSE))/5*'Répartition par produits (tab)'!$AE$20)),0,IF(EXACT($A$6,"Moyenne 2013-2038"),_xll.Woodstock.Analyst.Xcel.UDFs.GetIndicatorValueAverage("OVOLERRRECACPROG","Toutes les strates",_xll.Woodstock.Analyst.Xcel.UDFs.GetModelFilename(),_xll.Woodstock.Analyst.Xcel.UDFs.GetScenarioIndex(),"2","6")/5*'Répartition par produits (tab)'!$AE$20,_xll.Woodstock.Analyst.Xcel.UDFs.GetIndicatorValue("OVOLERRRECACPROG","Toutes les strates",_xll.Woodstock.Analyst.Xcel.UDFs.GetModelFilename(),_xll.Woodstock.Analyst.Xcel.UDFs.GetScenarioIndex(),VLOOKUP($A$6,Periode,2,FALSE))/5*'Répartition par produits (tab)'!$AE$20))</f>
        <v>2220.9876932796687</v>
      </c>
      <c r="O34" s="159">
        <f>P34-L34-M34-N34</f>
        <v>48.998512546034817</v>
      </c>
      <c r="P34" s="159">
        <f>IF(ISERROR(IF(EXACT($A$6,"Moyenne 2013-2038"),_xll.Woodstock.Analyst.Xcel.UDFs.GetIndicatorValueAverage("OVOLGFIRECACPROG","Toutes les strates",_xll.Woodstock.Analyst.Xcel.UDFs.GetModelFilename(),_xll.Woodstock.Analyst.Xcel.UDFs.GetScenarioIndex(),"2","6")/5,_xll.Woodstock.Analyst.Xcel.UDFs.GetIndicatorValue("OVOLGFIRECACPROG","Toutes les strates",_xll.Woodstock.Analyst.Xcel.UDFs.GetModelFilename(),_xll.Woodstock.Analyst.Xcel.UDFs.GetScenarioIndex(),VLOOKUP($A$6,Periode,2,FALSE))/5)),0,IF(EXACT($A$6,"Moyenne 2013-2038"),_xll.Woodstock.Analyst.Xcel.UDFs.GetIndicatorValueAverage("OVOLGFIRECACPROG","Toutes les strates",_xll.Woodstock.Analyst.Xcel.UDFs.GetModelFilename(),_xll.Woodstock.Analyst.Xcel.UDFs.GetScenarioIndex(),"2","6")/5,_xll.Woodstock.Analyst.Xcel.UDFs.GetIndicatorValue("OVOLGFIRECACPROG","Toutes les strates",_xll.Woodstock.Analyst.Xcel.UDFs.GetModelFilename(),_xll.Woodstock.Analyst.Xcel.UDFs.GetScenarioIndex(),VLOOKUP($A$6,Periode,2,FALSE))/5))</f>
        <v>5168.29414</v>
      </c>
      <c r="Q34" s="159">
        <f>IF(ISERROR(IF(EXACT($A$6,"Moyenne 2013-2038"),_xll.Woodstock.Analyst.Xcel.UDFs.GetIndicatorValueAverage("OVOLBOJRECACPROG","Toutes les strates",_xll.Woodstock.Analyst.Xcel.UDFs.GetModelFilename(),_xll.Woodstock.Analyst.Xcel.UDFs.GetScenarioIndex(),"2","6")/5*'Répartition par produits (tab)'!$AE$23,_xll.Woodstock.Analyst.Xcel.UDFs.GetIndicatorValue("OVOLBOJRECACPROG","Toutes les strates",_xll.Woodstock.Analyst.Xcel.UDFs.GetModelFilename(),_xll.Woodstock.Analyst.Xcel.UDFs.GetScenarioIndex(),VLOOKUP($A$6,Periode,2,FALSE))/5*'Répartition par produits (tab)'!$AE$23)),0,IF(EXACT($A$6,"Moyenne 2013-2038"),_xll.Woodstock.Analyst.Xcel.UDFs.GetIndicatorValueAverage("OVOLBOJRECACPROG","Toutes les strates",_xll.Woodstock.Analyst.Xcel.UDFs.GetModelFilename(),_xll.Woodstock.Analyst.Xcel.UDFs.GetScenarioIndex(),"2","6")/5*'Répartition par produits (tab)'!$AE$23,_xll.Woodstock.Analyst.Xcel.UDFs.GetIndicatorValue("OVOLBOJRECACPROG","Toutes les strates",_xll.Woodstock.Analyst.Xcel.UDFs.GetModelFilename(),_xll.Woodstock.Analyst.Xcel.UDFs.GetScenarioIndex(),VLOOKUP($A$6,Periode,2,FALSE))/5*'Répartition par produits (tab)'!$AE$23))</f>
        <v>5564.0507899835302</v>
      </c>
      <c r="R34" s="159">
        <f>IF(ISERROR(IF(EXACT($A$6,"Moyenne 2013-2038"),_xll.Woodstock.Analyst.Xcel.UDFs.GetIndicatorValueAverage("OVOLERSRECACPROG","Toutes les strates",_xll.Woodstock.Analyst.Xcel.UDFs.GetModelFilename(),_xll.Woodstock.Analyst.Xcel.UDFs.GetScenarioIndex(),"2","6")/5*'Répartition par produits (tab)'!$AE$24,_xll.Woodstock.Analyst.Xcel.UDFs.GetIndicatorValue("OVOLERSRECACPROG","Toutes les strates",_xll.Woodstock.Analyst.Xcel.UDFs.GetModelFilename(),_xll.Woodstock.Analyst.Xcel.UDFs.GetScenarioIndex(),VLOOKUP($A$6,Periode,2,FALSE))/5*'Répartition par produits (tab)'!$AE$24)),0,IF(EXACT($A$6,"Moyenne 2013-2038"),_xll.Woodstock.Analyst.Xcel.UDFs.GetIndicatorValueAverage("OVOLERSRECACPROG","Toutes les strates",_xll.Woodstock.Analyst.Xcel.UDFs.GetModelFilename(),_xll.Woodstock.Analyst.Xcel.UDFs.GetScenarioIndex(),"2","6")/5*'Répartition par produits (tab)'!$AE$24,_xll.Woodstock.Analyst.Xcel.UDFs.GetIndicatorValue("OVOLERSRECACPROG","Toutes les strates",_xll.Woodstock.Analyst.Xcel.UDFs.GetModelFilename(),_xll.Woodstock.Analyst.Xcel.UDFs.GetScenarioIndex(),VLOOKUP($A$6,Periode,2,FALSE))/5*'Répartition par produits (tab)'!$AE$24))</f>
        <v>4568.0090928664104</v>
      </c>
      <c r="S34" s="159">
        <f>T34-Q34-R34</f>
        <v>271.41519715005961</v>
      </c>
      <c r="T34" s="159">
        <f>IF(ISERROR(IF(EXACT($A$6,"Moyenne 2013-2038"),_xll.Woodstock.Analyst.Xcel.UDFs.GetIndicatorValueAverage("OVOLGFTRECACPROG","Toutes les strates",_xll.Woodstock.Analyst.Xcel.UDFs.GetModelFilename(),_xll.Woodstock.Analyst.Xcel.UDFs.GetScenarioIndex(),"2","6")/5,_xll.Woodstock.Analyst.Xcel.UDFs.GetIndicatorValue("OVOLGFTRECACPROG","Toutes les strates",_xll.Woodstock.Analyst.Xcel.UDFs.GetModelFilename(),_xll.Woodstock.Analyst.Xcel.UDFs.GetScenarioIndex(),VLOOKUP($A$6,Periode,2,FALSE))/5)),0,IF(EXACT($A$6,"Moyenne 2013-2038"),_xll.Woodstock.Analyst.Xcel.UDFs.GetIndicatorValueAverage("OVOLGFTRECACPROG","Toutes les strates",_xll.Woodstock.Analyst.Xcel.UDFs.GetModelFilename(),_xll.Woodstock.Analyst.Xcel.UDFs.GetScenarioIndex(),"2","6")/5,_xll.Woodstock.Analyst.Xcel.UDFs.GetIndicatorValue("OVOLGFTRECACPROG","Toutes les strates",_xll.Woodstock.Analyst.Xcel.UDFs.GetModelFilename(),_xll.Woodstock.Analyst.Xcel.UDFs.GetScenarioIndex(),VLOOKUP($A$6,Periode,2,FALSE))/5))</f>
        <v>10403.47508</v>
      </c>
      <c r="U34" s="159">
        <f>T34+P34+K34</f>
        <v>24527.882847911613</v>
      </c>
    </row>
    <row r="35" spans="1:21" hidden="1" x14ac:dyDescent="0.25">
      <c r="A35" s="128" t="s">
        <v>1275</v>
      </c>
      <c r="B35" s="159">
        <f>IF(ISERROR(IF(EXACT($A$6,"Moyenne 2013-2038"),_xll.Woodstock.Analyst.Xcel.UDFs.GetIndicatorValueAverage("OVOLSABRECACP","Toutes les strates",_xll.Woodstock.Analyst.Xcel.UDFs.GetModelFilename(),_xll.Woodstock.Analyst.Xcel.UDFs.GetScenarioIndex(),"2","6")/5*'Répartition par produits (tab)'!$AE$12,_xll.Woodstock.Analyst.Xcel.UDFs.GetIndicatorValue("OVOLSABRECACP","Toutes les strates",_xll.Woodstock.Analyst.Xcel.UDFs.GetModelFilename(),_xll.Woodstock.Analyst.Xcel.UDFs.GetScenarioIndex(),VLOOKUP($A$6,Periode,2,FALSE))/5*'Répartition par produits (tab)'!$AE$12)),0,IF(EXACT($A$6,"Moyenne 2013-2038"),_xll.Woodstock.Analyst.Xcel.UDFs.GetIndicatorValueAverage("OVOLSABRECACP","Toutes les strates",_xll.Woodstock.Analyst.Xcel.UDFs.GetModelFilename(),_xll.Woodstock.Analyst.Xcel.UDFs.GetScenarioIndex(),"2","6")/5*'Répartition par produits (tab)'!$AE$12,_xll.Woodstock.Analyst.Xcel.UDFs.GetIndicatorValue("OVOLSABRECACP","Toutes les strates",_xll.Woodstock.Analyst.Xcel.UDFs.GetModelFilename(),_xll.Woodstock.Analyst.Xcel.UDFs.GetScenarioIndex(),VLOOKUP($A$6,Periode,2,FALSE))/5*'Répartition par produits (tab)'!$AE$12))</f>
        <v>2579.4049873968042</v>
      </c>
      <c r="C35" s="159">
        <f>IF(ISERROR(IF(EXACT($A$6,"Moyenne 2013-2038"),_xll.Woodstock.Analyst.Xcel.UDFs.GetIndicatorValueAverage("OVOLGEPXRECACP","Toutes les strates",_xll.Woodstock.Analyst.Xcel.UDFs.GetModelFilename(),_xll.Woodstock.Analyst.Xcel.UDFs.GetScenarioIndex(),"2","6")/5*'Répartition par produits (tab)'!$AE$12,_xll.Woodstock.Analyst.Xcel.UDFs.GetIndicatorValue("OVOLGEPXRECACP","Toutes les strates",_xll.Woodstock.Analyst.Xcel.UDFs.GetModelFilename(),_xll.Woodstock.Analyst.Xcel.UDFs.GetScenarioIndex(),VLOOKUP($A$6,Periode,2,FALSE))/5*'Répartition par produits (tab)'!$AE$12)),0,IF(EXACT($A$6,"Moyenne 2013-2038"),_xll.Woodstock.Analyst.Xcel.UDFs.GetIndicatorValueAverage("OVOLGEPXRECACP","Toutes les strates",_xll.Woodstock.Analyst.Xcel.UDFs.GetModelFilename(),_xll.Woodstock.Analyst.Xcel.UDFs.GetScenarioIndex(),"2","6")/5*'Répartition par produits (tab)'!$AE$12,_xll.Woodstock.Analyst.Xcel.UDFs.GetIndicatorValue("OVOLGEPXRECACP","Toutes les strates",_xll.Woodstock.Analyst.Xcel.UDFs.GetModelFilename(),_xll.Woodstock.Analyst.Xcel.UDFs.GetScenarioIndex(),VLOOKUP($A$6,Periode,2,FALSE))/5*'Répartition par produits (tab)'!$AE$12))</f>
        <v>4277.5926506692304</v>
      </c>
      <c r="D35" s="159">
        <f>IF(ISERROR(IF(EXACT($A$6,"Moyenne 2013-2038"),_xll.Woodstock.Analyst.Xcel.UDFs.GetIndicatorValueAverage("OVOLPIGRECACP","Toutes les strates",_xll.Woodstock.Analyst.Xcel.UDFs.GetModelFilename(),_xll.Woodstock.Analyst.Xcel.UDFs.GetScenarioIndex(),"2","6")/5*'Répartition par produits (tab)'!$AE$12,_xll.Woodstock.Analyst.Xcel.UDFs.GetIndicatorValue("OVOLPIGRECACP","Toutes les strates",_xll.Woodstock.Analyst.Xcel.UDFs.GetModelFilename(),_xll.Woodstock.Analyst.Xcel.UDFs.GetScenarioIndex(),VLOOKUP($A$6,Periode,2,FALSE))/5*'Répartition par produits (tab)'!$AE$12)),0,IF(EXACT($A$6,"Moyenne 2013-2038"),_xll.Woodstock.Analyst.Xcel.UDFs.GetIndicatorValueAverage("OVOLPIGRECACP","Toutes les strates",_xll.Woodstock.Analyst.Xcel.UDFs.GetModelFilename(),_xll.Woodstock.Analyst.Xcel.UDFs.GetScenarioIndex(),"2","6")/5*'Répartition par produits (tab)'!$AE$12,_xll.Woodstock.Analyst.Xcel.UDFs.GetIndicatorValue("OVOLPIGRECACP","Toutes les strates",_xll.Woodstock.Analyst.Xcel.UDFs.GetModelFilename(),_xll.Woodstock.Analyst.Xcel.UDFs.GetScenarioIndex(),VLOOKUP($A$6,Periode,2,FALSE))/5*'Répartition par produits (tab)'!$AE$12))</f>
        <v>559.12820830055387</v>
      </c>
      <c r="E35" s="159">
        <f>IF(ISERROR(IF(EXACT($A$6,"Moyenne 2013-2038"),_xll.Woodstock.Analyst.Xcel.UDFs.GetIndicatorValueAverage("OVOLGMEXRECACP","Toutes les strates",_xll.Woodstock.Analyst.Xcel.UDFs.GetModelFilename(),_xll.Woodstock.Analyst.Xcel.UDFs.GetScenarioIndex(),"2","6")/5*'Répartition par produits (tab)'!$AE$12,_xll.Woodstock.Analyst.Xcel.UDFs.GetIndicatorValue("OVOLGMEXRECACP","Toutes les strates",_xll.Woodstock.Analyst.Xcel.UDFs.GetModelFilename(),_xll.Woodstock.Analyst.Xcel.UDFs.GetScenarioIndex(),VLOOKUP($A$6,Periode,2,FALSE))/5*'Répartition par produits (tab)'!$AE$12)),0,IF(EXACT($A$6,"Moyenne 2013-2038"),_xll.Woodstock.Analyst.Xcel.UDFs.GetIndicatorValueAverage("OVOLGMEXRECACP","Toutes les strates",_xll.Woodstock.Analyst.Xcel.UDFs.GetModelFilename(),_xll.Woodstock.Analyst.Xcel.UDFs.GetScenarioIndex(),"2","6")/5*'Répartition par produits (tab)'!$AE$12,_xll.Woodstock.Analyst.Xcel.UDFs.GetIndicatorValue("OVOLGMEXRECACP","Toutes les strates",_xll.Woodstock.Analyst.Xcel.UDFs.GetModelFilename(),_xll.Woodstock.Analyst.Xcel.UDFs.GetScenarioIndex(),VLOOKUP($A$6,Periode,2,FALSE))/5*'Répartition par produits (tab)'!$AE$12))</f>
        <v>121.98286209331849</v>
      </c>
      <c r="F35" s="159">
        <f>B35+C35+D35+E35</f>
        <v>7538.1087084599067</v>
      </c>
      <c r="G35" s="159">
        <f>IF(ISERROR(IF(EXACT($A$6,"Moyenne 2013-2038"),_xll.Woodstock.Analyst.Xcel.UDFs.GetIndicatorValueAverage("OVOLGPINSRECACP","Toutes les strates",_xll.Woodstock.Analyst.Xcel.UDFs.GetModelFilename(),_xll.Woodstock.Analyst.Xcel.UDFs.GetScenarioIndex(),"2","6")/5*'Répartition par produits (tab)'!$AE$13,_xll.Woodstock.Analyst.Xcel.UDFs.GetIndicatorValue("OVOLGPINSRECACP","Toutes les strates",_xll.Woodstock.Analyst.Xcel.UDFs.GetModelFilename(),_xll.Woodstock.Analyst.Xcel.UDFs.GetScenarioIndex(),VLOOKUP($A$6,Periode,2,FALSE))/5*'Répartition par produits (tab)'!$AE$13)),0,IF(EXACT($A$6,"Moyenne 2013-2038"),_xll.Woodstock.Analyst.Xcel.UDFs.GetIndicatorValueAverage("OVOLGPINSRECACP","Toutes les strates",_xll.Woodstock.Analyst.Xcel.UDFs.GetModelFilename(),_xll.Woodstock.Analyst.Xcel.UDFs.GetScenarioIndex(),"2","6")/5*'Répartition par produits (tab)'!$AE$13,_xll.Woodstock.Analyst.Xcel.UDFs.GetIndicatorValue("OVOLGPINSRECACP","Toutes les strates",_xll.Woodstock.Analyst.Xcel.UDFs.GetModelFilename(),_xll.Woodstock.Analyst.Xcel.UDFs.GetScenarioIndex(),VLOOKUP($A$6,Periode,2,FALSE))/5*'Répartition par produits (tab)'!$AE$13))</f>
        <v>1081.1136172610004</v>
      </c>
      <c r="H35" s="159">
        <f>IF(ISERROR(IF(EXACT($A$6,"Moyenne 2013-2038"),_xll.Woodstock.Analyst.Xcel.UDFs.GetIndicatorValueAverage("OVOLPRURECACP","Toutes les strates",_xll.Woodstock.Analyst.Xcel.UDFs.GetModelFilename(),_xll.Woodstock.Analyst.Xcel.UDFs.GetScenarioIndex(),"2","6")/5*'Répartition par produits (tab)'!$AE$14,_xll.Woodstock.Analyst.Xcel.UDFs.GetIndicatorValue("OVOLPRURECACP","Toutes les strates",_xll.Woodstock.Analyst.Xcel.UDFs.GetModelFilename(),_xll.Woodstock.Analyst.Xcel.UDFs.GetScenarioIndex(),VLOOKUP($A$6,Periode,2,FALSE))/5*'Répartition par produits (tab)'!$AE$14)),0,IF(EXACT($A$6,"Moyenne 2013-2038"),_xll.Woodstock.Analyst.Xcel.UDFs.GetIndicatorValueAverage("OVOLPRURECACP","Toutes les strates",_xll.Woodstock.Analyst.Xcel.UDFs.GetModelFilename(),_xll.Woodstock.Analyst.Xcel.UDFs.GetScenarioIndex(),"2","6")/5*'Répartition par produits (tab)'!$AE$14,_xll.Woodstock.Analyst.Xcel.UDFs.GetIndicatorValue("OVOLPRURECACP","Toutes les strates",_xll.Woodstock.Analyst.Xcel.UDFs.GetModelFilename(),_xll.Woodstock.Analyst.Xcel.UDFs.GetScenarioIndex(),VLOOKUP($A$6,Periode,2,FALSE))/5*'Répartition par produits (tab)'!$AE$14))</f>
        <v>0</v>
      </c>
      <c r="I35" s="159">
        <f>IF(ISERROR(IF(EXACT($A$6,"Moyenne 2013-2038"),_xll.Woodstock.Analyst.Xcel.UDFs.GetIndicatorValueAverage("OVOLTHORECACP","Toutes les strates",_xll.Woodstock.Analyst.Xcel.UDFs.GetModelFilename(),_xll.Woodstock.Analyst.Xcel.UDFs.GetScenarioIndex(),"2","6")/5*'Répartition par produits (tab)'!$AE$15,_xll.Woodstock.Analyst.Xcel.UDFs.GetIndicatorValue("OVOLTHORECACP","Toutes les strates",_xll.Woodstock.Analyst.Xcel.UDFs.GetModelFilename(),_xll.Woodstock.Analyst.Xcel.UDFs.GetScenarioIndex(),VLOOKUP($A$6,Periode,2,FALSE))/5*'Répartition par produits (tab)'!$AE$15)),0,IF(EXACT($A$6,"Moyenne 2013-2038"),_xll.Woodstock.Analyst.Xcel.UDFs.GetIndicatorValueAverage("OVOLTHORECACP","Toutes les strates",_xll.Woodstock.Analyst.Xcel.UDFs.GetModelFilename(),_xll.Woodstock.Analyst.Xcel.UDFs.GetScenarioIndex(),"2","6")/5*'Répartition par produits (tab)'!$AE$15,_xll.Woodstock.Analyst.Xcel.UDFs.GetIndicatorValue("OVOLTHORECACP","Toutes les strates",_xll.Woodstock.Analyst.Xcel.UDFs.GetModelFilename(),_xll.Woodstock.Analyst.Xcel.UDFs.GetScenarioIndex(),VLOOKUP($A$6,Periode,2,FALSE))/5*'Répartition par produits (tab)'!$AE$15))</f>
        <v>4373.8119279884868</v>
      </c>
      <c r="J35" s="159">
        <f>G35+H35+I35</f>
        <v>5454.9255452494872</v>
      </c>
      <c r="K35" s="159">
        <f>F35+J35</f>
        <v>12993.034253709393</v>
      </c>
      <c r="L35" s="159">
        <f>IF(ISERROR(IF(EXACT($A$6,"Moyenne 2013-2038"),_xll.Woodstock.Analyst.Xcel.UDFs.GetIndicatorValueAverage("OVOLBOPRECACP","Toutes les strates",_xll.Woodstock.Analyst.Xcel.UDFs.GetModelFilename(),_xll.Woodstock.Analyst.Xcel.UDFs.GetScenarioIndex(),"2","6")/5*'Répartition par produits (tab)'!$AE$18,_xll.Woodstock.Analyst.Xcel.UDFs.GetIndicatorValue("OVOLBOPRECACP","Toutes les strates",_xll.Woodstock.Analyst.Xcel.UDFs.GetModelFilename(),_xll.Woodstock.Analyst.Xcel.UDFs.GetScenarioIndex(),VLOOKUP($A$6,Periode,2,FALSE))/5*'Répartition par produits (tab)'!$AE$18)),0,IF(EXACT($A$6,"Moyenne 2013-2038"),_xll.Woodstock.Analyst.Xcel.UDFs.GetIndicatorValueAverage("OVOLBOPRECACP","Toutes les strates",_xll.Woodstock.Analyst.Xcel.UDFs.GetModelFilename(),_xll.Woodstock.Analyst.Xcel.UDFs.GetScenarioIndex(),"2","6")/5*'Répartition par produits (tab)'!$AE$18,_xll.Woodstock.Analyst.Xcel.UDFs.GetIndicatorValue("OVOLBOPRECACP","Toutes les strates",_xll.Woodstock.Analyst.Xcel.UDFs.GetModelFilename(),_xll.Woodstock.Analyst.Xcel.UDFs.GetScenarioIndex(),VLOOKUP($A$6,Periode,2,FALSE))/5*'Répartition par produits (tab)'!$AE$18))</f>
        <v>3965.8010231193471</v>
      </c>
      <c r="M35" s="159">
        <f>IF(ISERROR(IF(EXACT($A$6,"Moyenne 2013-2038"),_xll.Woodstock.Analyst.Xcel.UDFs.GetIndicatorValueAverage("OVOLGPEURECACP","Toutes les strates",_xll.Woodstock.Analyst.Xcel.UDFs.GetModelFilename(),_xll.Woodstock.Analyst.Xcel.UDFs.GetScenarioIndex(),"2","6")/5*'Répartition par produits (tab)'!$AE$19,_xll.Woodstock.Analyst.Xcel.UDFs.GetIndicatorValue("OVOLGPEURECACP","Toutes les strates",_xll.Woodstock.Analyst.Xcel.UDFs.GetModelFilename(),_xll.Woodstock.Analyst.Xcel.UDFs.GetScenarioIndex(),VLOOKUP($A$6,Periode,2,FALSE))/5*'Répartition par produits (tab)'!$AE$19)),0,IF(EXACT($A$6,"Moyenne 2013-2038"),_xll.Woodstock.Analyst.Xcel.UDFs.GetIndicatorValueAverage("OVOLGPEURECACP","Toutes les strates",_xll.Woodstock.Analyst.Xcel.UDFs.GetModelFilename(),_xll.Woodstock.Analyst.Xcel.UDFs.GetScenarioIndex(),"2","6")/5*'Répartition par produits (tab)'!$AE$19,_xll.Woodstock.Analyst.Xcel.UDFs.GetIndicatorValue("OVOLGPEURECACP","Toutes les strates",_xll.Woodstock.Analyst.Xcel.UDFs.GetModelFilename(),_xll.Woodstock.Analyst.Xcel.UDFs.GetScenarioIndex(),VLOOKUP($A$6,Periode,2,FALSE))/5*'Répartition par produits (tab)'!$AE$19))</f>
        <v>405.26540561393409</v>
      </c>
      <c r="N35" s="159">
        <f>IF(ISERROR(IF(EXACT($A$6,"Moyenne 2013-2038"),_xll.Woodstock.Analyst.Xcel.UDFs.GetIndicatorValueAverage("OVOLERRRECACP","Toutes les strates",_xll.Woodstock.Analyst.Xcel.UDFs.GetModelFilename(),_xll.Woodstock.Analyst.Xcel.UDFs.GetScenarioIndex(),"2","6")/5*'Répartition par produits (tab)'!$AE$20,_xll.Woodstock.Analyst.Xcel.UDFs.GetIndicatorValue("OVOLERRRECACP","Toutes les strates",_xll.Woodstock.Analyst.Xcel.UDFs.GetModelFilename(),_xll.Woodstock.Analyst.Xcel.UDFs.GetScenarioIndex(),VLOOKUP($A$6,Periode,2,FALSE))/5*'Répartition par produits (tab)'!$AE$20)),0,IF(EXACT($A$6,"Moyenne 2013-2038"),_xll.Woodstock.Analyst.Xcel.UDFs.GetIndicatorValueAverage("OVOLERRRECACP","Toutes les strates",_xll.Woodstock.Analyst.Xcel.UDFs.GetModelFilename(),_xll.Woodstock.Analyst.Xcel.UDFs.GetScenarioIndex(),"2","6")/5*'Répartition par produits (tab)'!$AE$20,_xll.Woodstock.Analyst.Xcel.UDFs.GetIndicatorValue("OVOLERRRECACP","Toutes les strates",_xll.Woodstock.Analyst.Xcel.UDFs.GetModelFilename(),_xll.Woodstock.Analyst.Xcel.UDFs.GetScenarioIndex(),VLOOKUP($A$6,Periode,2,FALSE))/5*'Répartition par produits (tab)'!$AE$20))</f>
        <v>3047.7656651083648</v>
      </c>
      <c r="O35" s="159">
        <f>P35-L35-M35-N35</f>
        <v>70.918926158352861</v>
      </c>
      <c r="P35" s="159">
        <f>IF(ISERROR(IF(EXACT($A$6,"Moyenne 2013-2038"),_xll.Woodstock.Analyst.Xcel.UDFs.GetIndicatorValueAverage("OVOLGFIRECACP","Toutes les strates",_xll.Woodstock.Analyst.Xcel.UDFs.GetModelFilename(),_xll.Woodstock.Analyst.Xcel.UDFs.GetScenarioIndex(),"2","6")/5,_xll.Woodstock.Analyst.Xcel.UDFs.GetIndicatorValue("OVOLGFIRECACP","Toutes les strates",_xll.Woodstock.Analyst.Xcel.UDFs.GetModelFilename(),_xll.Woodstock.Analyst.Xcel.UDFs.GetScenarioIndex(),VLOOKUP($A$6,Periode,2,FALSE))/5)),0,IF(EXACT($A$6,"Moyenne 2013-2038"),_xll.Woodstock.Analyst.Xcel.UDFs.GetIndicatorValueAverage("OVOLGFIRECACP","Toutes les strates",_xll.Woodstock.Analyst.Xcel.UDFs.GetModelFilename(),_xll.Woodstock.Analyst.Xcel.UDFs.GetScenarioIndex(),"2","6")/5,_xll.Woodstock.Analyst.Xcel.UDFs.GetIndicatorValue("OVOLGFIRECACP","Toutes les strates",_xll.Woodstock.Analyst.Xcel.UDFs.GetModelFilename(),_xll.Woodstock.Analyst.Xcel.UDFs.GetScenarioIndex(),VLOOKUP($A$6,Periode,2,FALSE))/5))</f>
        <v>7489.7510199999988</v>
      </c>
      <c r="Q35" s="159">
        <f>IF(ISERROR(IF(EXACT($A$6,"Moyenne 2013-2038"),_xll.Woodstock.Analyst.Xcel.UDFs.GetIndicatorValueAverage("OVOLBOJRECACP","Toutes les strates",_xll.Woodstock.Analyst.Xcel.UDFs.GetModelFilename(),_xll.Woodstock.Analyst.Xcel.UDFs.GetScenarioIndex(),"2","6")/5*'Répartition par produits (tab)'!$AE$23,_xll.Woodstock.Analyst.Xcel.UDFs.GetIndicatorValue("OVOLBOJRECACP","Toutes les strates",_xll.Woodstock.Analyst.Xcel.UDFs.GetModelFilename(),_xll.Woodstock.Analyst.Xcel.UDFs.GetScenarioIndex(),VLOOKUP($A$6,Periode,2,FALSE))/5*'Répartition par produits (tab)'!$AE$23)),0,IF(EXACT($A$6,"Moyenne 2013-2038"),_xll.Woodstock.Analyst.Xcel.UDFs.GetIndicatorValueAverage("OVOLBOJRECACP","Toutes les strates",_xll.Woodstock.Analyst.Xcel.UDFs.GetModelFilename(),_xll.Woodstock.Analyst.Xcel.UDFs.GetScenarioIndex(),"2","6")/5*'Répartition par produits (tab)'!$AE$23,_xll.Woodstock.Analyst.Xcel.UDFs.GetIndicatorValue("OVOLBOJRECACP","Toutes les strates",_xll.Woodstock.Analyst.Xcel.UDFs.GetModelFilename(),_xll.Woodstock.Analyst.Xcel.UDFs.GetScenarioIndex(),VLOOKUP($A$6,Periode,2,FALSE))/5*'Répartition par produits (tab)'!$AE$23))</f>
        <v>7828.1281532912008</v>
      </c>
      <c r="R35" s="159">
        <f>IF(ISERROR(IF(EXACT($A$6,"Moyenne 2013-2038"),_xll.Woodstock.Analyst.Xcel.UDFs.GetIndicatorValueAverage("OVOLERSRECACP","Toutes les strates",_xll.Woodstock.Analyst.Xcel.UDFs.GetModelFilename(),_xll.Woodstock.Analyst.Xcel.UDFs.GetScenarioIndex(),"2","6")/5*'Répartition par produits (tab)'!$AE$24,_xll.Woodstock.Analyst.Xcel.UDFs.GetIndicatorValue("OVOLERSRECACP","Toutes les strates",_xll.Woodstock.Analyst.Xcel.UDFs.GetModelFilename(),_xll.Woodstock.Analyst.Xcel.UDFs.GetScenarioIndex(),VLOOKUP($A$6,Periode,2,FALSE))/5*'Répartition par produits (tab)'!$AE$24)),0,IF(EXACT($A$6,"Moyenne 2013-2038"),_xll.Woodstock.Analyst.Xcel.UDFs.GetIndicatorValueAverage("OVOLERSRECACP","Toutes les strates",_xll.Woodstock.Analyst.Xcel.UDFs.GetModelFilename(),_xll.Woodstock.Analyst.Xcel.UDFs.GetScenarioIndex(),"2","6")/5*'Répartition par produits (tab)'!$AE$24,_xll.Woodstock.Analyst.Xcel.UDFs.GetIndicatorValue("OVOLERSRECACP","Toutes les strates",_xll.Woodstock.Analyst.Xcel.UDFs.GetModelFilename(),_xll.Woodstock.Analyst.Xcel.UDFs.GetScenarioIndex(),VLOOKUP($A$6,Periode,2,FALSE))/5*'Répartition par produits (tab)'!$AE$24))</f>
        <v>13816.245524993561</v>
      </c>
      <c r="S35" s="159">
        <f>T35-Q35-R35</f>
        <v>432.90413371523937</v>
      </c>
      <c r="T35" s="159">
        <f>IF(ISERROR(IF(EXACT($A$6,"Moyenne 2013-2038"),_xll.Woodstock.Analyst.Xcel.UDFs.GetIndicatorValueAverage("OVOLGFTRECACP","Toutes les strates",_xll.Woodstock.Analyst.Xcel.UDFs.GetModelFilename(),_xll.Woodstock.Analyst.Xcel.UDFs.GetScenarioIndex(),"2","6")/5,_xll.Woodstock.Analyst.Xcel.UDFs.GetIndicatorValue("OVOLGFTRECACP","Toutes les strates",_xll.Woodstock.Analyst.Xcel.UDFs.GetModelFilename(),_xll.Woodstock.Analyst.Xcel.UDFs.GetScenarioIndex(),VLOOKUP($A$6,Periode,2,FALSE))/5)),0,IF(EXACT($A$6,"Moyenne 2013-2038"),_xll.Woodstock.Analyst.Xcel.UDFs.GetIndicatorValueAverage("OVOLGFTRECACP","Toutes les strates",_xll.Woodstock.Analyst.Xcel.UDFs.GetModelFilename(),_xll.Woodstock.Analyst.Xcel.UDFs.GetScenarioIndex(),"2","6")/5,_xll.Woodstock.Analyst.Xcel.UDFs.GetIndicatorValue("OVOLGFTRECACP","Toutes les strates",_xll.Woodstock.Analyst.Xcel.UDFs.GetModelFilename(),_xll.Woodstock.Analyst.Xcel.UDFs.GetScenarioIndex(),VLOOKUP($A$6,Periode,2,FALSE))/5))</f>
        <v>22077.277812</v>
      </c>
      <c r="U35" s="159">
        <f>T35+P35+K35</f>
        <v>42560.063085709393</v>
      </c>
    </row>
    <row r="36" spans="1:21" x14ac:dyDescent="0.25">
      <c r="A36" s="129" t="s">
        <v>1176</v>
      </c>
      <c r="B36" s="158">
        <f t="shared" ref="B36:U36" si="17">SUM(B37:B39)</f>
        <v>0</v>
      </c>
      <c r="C36" s="158">
        <f t="shared" si="17"/>
        <v>0</v>
      </c>
      <c r="D36" s="158">
        <f t="shared" si="17"/>
        <v>0</v>
      </c>
      <c r="E36" s="158">
        <f t="shared" si="17"/>
        <v>0</v>
      </c>
      <c r="F36" s="158">
        <f t="shared" si="17"/>
        <v>0</v>
      </c>
      <c r="G36" s="158">
        <f t="shared" si="17"/>
        <v>0</v>
      </c>
      <c r="H36" s="158">
        <f t="shared" si="17"/>
        <v>0</v>
      </c>
      <c r="I36" s="158">
        <f t="shared" si="17"/>
        <v>0</v>
      </c>
      <c r="J36" s="158">
        <f t="shared" si="17"/>
        <v>0</v>
      </c>
      <c r="K36" s="158">
        <f t="shared" si="17"/>
        <v>0</v>
      </c>
      <c r="L36" s="158">
        <f t="shared" si="17"/>
        <v>0</v>
      </c>
      <c r="M36" s="158">
        <f t="shared" si="17"/>
        <v>0</v>
      </c>
      <c r="N36" s="158">
        <f t="shared" si="17"/>
        <v>0</v>
      </c>
      <c r="O36" s="158">
        <f t="shared" si="17"/>
        <v>0</v>
      </c>
      <c r="P36" s="158">
        <f t="shared" si="17"/>
        <v>0</v>
      </c>
      <c r="Q36" s="158">
        <f t="shared" si="17"/>
        <v>0</v>
      </c>
      <c r="R36" s="158">
        <f t="shared" si="17"/>
        <v>0</v>
      </c>
      <c r="S36" s="158">
        <f t="shared" si="17"/>
        <v>0</v>
      </c>
      <c r="T36" s="158">
        <f t="shared" si="17"/>
        <v>0</v>
      </c>
      <c r="U36" s="158">
        <f t="shared" si="17"/>
        <v>0</v>
      </c>
    </row>
    <row r="37" spans="1:21" hidden="1" x14ac:dyDescent="0.25">
      <c r="A37" s="128" t="s">
        <v>1273</v>
      </c>
      <c r="B37" s="159">
        <f>IF(ISERROR(IF(EXACT($A$6,"Moyenne 2013-2038"),_xll.Woodstock.Analyst.Xcel.UDFs.GetIndicatorValueAverage("OVOLSABRECACJ","Toutes les strates",_xll.Woodstock.Analyst.Xcel.UDFs.GetModelFilename(),_xll.Woodstock.Analyst.Xcel.UDFs.GetScenarioIndex(),"2","6")/5*'Répartition par produits (tab)'!$AE$12,_xll.Woodstock.Analyst.Xcel.UDFs.GetIndicatorValue("OVOLSABRECACJ","Toutes les strates",_xll.Woodstock.Analyst.Xcel.UDFs.GetModelFilename(),_xll.Woodstock.Analyst.Xcel.UDFs.GetScenarioIndex(),VLOOKUP($A$6,Periode,2,FALSE))/5*'Répartition par produits (tab)'!$AE$12)),0,IF(EXACT($A$6,"Moyenne 2013-2038"),_xll.Woodstock.Analyst.Xcel.UDFs.GetIndicatorValueAverage("OVOLSABRECACJ","Toutes les strates",_xll.Woodstock.Analyst.Xcel.UDFs.GetModelFilename(),_xll.Woodstock.Analyst.Xcel.UDFs.GetScenarioIndex(),"2","6")/5*'Répartition par produits (tab)'!$AE$12,_xll.Woodstock.Analyst.Xcel.UDFs.GetIndicatorValue("OVOLSABRECACJ","Toutes les strates",_xll.Woodstock.Analyst.Xcel.UDFs.GetModelFilename(),_xll.Woodstock.Analyst.Xcel.UDFs.GetScenarioIndex(),VLOOKUP($A$6,Periode,2,FALSE))/5*'Répartition par produits (tab)'!$AE$12))</f>
        <v>0</v>
      </c>
      <c r="C37" s="159">
        <f>IF(ISERROR(IF(EXACT($A$6,"Moyenne 2013-2038"),_xll.Woodstock.Analyst.Xcel.UDFs.GetIndicatorValueAverage("OVOLGEPXRECACJ","Toutes les strates",_xll.Woodstock.Analyst.Xcel.UDFs.GetModelFilename(),_xll.Woodstock.Analyst.Xcel.UDFs.GetScenarioIndex(),"2","6")/5*'Répartition par produits (tab)'!$AE$12,_xll.Woodstock.Analyst.Xcel.UDFs.GetIndicatorValue("OVOLGEPXRECACJ","Toutes les strates",_xll.Woodstock.Analyst.Xcel.UDFs.GetModelFilename(),_xll.Woodstock.Analyst.Xcel.UDFs.GetScenarioIndex(),VLOOKUP($A$6,Periode,2,FALSE))/5*'Répartition par produits (tab)'!$AE$12)),0,IF(EXACT($A$6,"Moyenne 2013-2038"),_xll.Woodstock.Analyst.Xcel.UDFs.GetIndicatorValueAverage("OVOLGEPXRECACJ","Toutes les strates",_xll.Woodstock.Analyst.Xcel.UDFs.GetModelFilename(),_xll.Woodstock.Analyst.Xcel.UDFs.GetScenarioIndex(),"2","6")/5*'Répartition par produits (tab)'!$AE$12,_xll.Woodstock.Analyst.Xcel.UDFs.GetIndicatorValue("OVOLGEPXRECACJ","Toutes les strates",_xll.Woodstock.Analyst.Xcel.UDFs.GetModelFilename(),_xll.Woodstock.Analyst.Xcel.UDFs.GetScenarioIndex(),VLOOKUP($A$6,Periode,2,FALSE))/5*'Répartition par produits (tab)'!$AE$12))</f>
        <v>0</v>
      </c>
      <c r="D37" s="159">
        <f>IF(ISERROR(IF(EXACT($A$6,"Moyenne 2013-2038"),_xll.Woodstock.Analyst.Xcel.UDFs.GetIndicatorValueAverage("OVOLPIGRECACJ","Toutes les strates",_xll.Woodstock.Analyst.Xcel.UDFs.GetModelFilename(),_xll.Woodstock.Analyst.Xcel.UDFs.GetScenarioIndex(),"2","6")/5*'Répartition par produits (tab)'!$AE$12,_xll.Woodstock.Analyst.Xcel.UDFs.GetIndicatorValue("OVOLPIGRECACJ","Toutes les strates",_xll.Woodstock.Analyst.Xcel.UDFs.GetModelFilename(),_xll.Woodstock.Analyst.Xcel.UDFs.GetScenarioIndex(),VLOOKUP($A$6,Periode,2,FALSE))/5*'Répartition par produits (tab)'!$AE$12)),0,IF(EXACT($A$6,"Moyenne 2013-2038"),_xll.Woodstock.Analyst.Xcel.UDFs.GetIndicatorValueAverage("OVOLPIGRECACJ","Toutes les strates",_xll.Woodstock.Analyst.Xcel.UDFs.GetModelFilename(),_xll.Woodstock.Analyst.Xcel.UDFs.GetScenarioIndex(),"2","6")/5*'Répartition par produits (tab)'!$AE$12,_xll.Woodstock.Analyst.Xcel.UDFs.GetIndicatorValue("OVOLPIGRECACJ","Toutes les strates",_xll.Woodstock.Analyst.Xcel.UDFs.GetModelFilename(),_xll.Woodstock.Analyst.Xcel.UDFs.GetScenarioIndex(),VLOOKUP($A$6,Periode,2,FALSE))/5*'Répartition par produits (tab)'!$AE$12))</f>
        <v>0</v>
      </c>
      <c r="E37" s="159">
        <f>IF(ISERROR(IF(EXACT($A$6,"Moyenne 2013-2038"),_xll.Woodstock.Analyst.Xcel.UDFs.GetIndicatorValueAverage("OVOLGMEXRECACJ","Toutes les strates",_xll.Woodstock.Analyst.Xcel.UDFs.GetModelFilename(),_xll.Woodstock.Analyst.Xcel.UDFs.GetScenarioIndex(),"2","6")/5*'Répartition par produits (tab)'!$AE$12,_xll.Woodstock.Analyst.Xcel.UDFs.GetIndicatorValue("OVOLGMEXRECACJ","Toutes les strates",_xll.Woodstock.Analyst.Xcel.UDFs.GetModelFilename(),_xll.Woodstock.Analyst.Xcel.UDFs.GetScenarioIndex(),VLOOKUP($A$6,Periode,2,FALSE))/5*'Répartition par produits (tab)'!$AE$12)),0,IF(EXACT($A$6,"Moyenne 2013-2038"),_xll.Woodstock.Analyst.Xcel.UDFs.GetIndicatorValueAverage("OVOLGMEXRECACJ","Toutes les strates",_xll.Woodstock.Analyst.Xcel.UDFs.GetModelFilename(),_xll.Woodstock.Analyst.Xcel.UDFs.GetScenarioIndex(),"2","6")/5*'Répartition par produits (tab)'!$AE$12,_xll.Woodstock.Analyst.Xcel.UDFs.GetIndicatorValue("OVOLGMEXRECACJ","Toutes les strates",_xll.Woodstock.Analyst.Xcel.UDFs.GetModelFilename(),_xll.Woodstock.Analyst.Xcel.UDFs.GetScenarioIndex(),VLOOKUP($A$6,Periode,2,FALSE))/5*'Répartition par produits (tab)'!$AE$12))</f>
        <v>0</v>
      </c>
      <c r="F37" s="159">
        <f>B37+C37+D37+E37</f>
        <v>0</v>
      </c>
      <c r="G37" s="159">
        <f>IF(ISERROR(IF(EXACT($A$6,"Moyenne 2013-2038"),_xll.Woodstock.Analyst.Xcel.UDFs.GetIndicatorValueAverage("OVOLGPINSRECACJ","Toutes les strates",_xll.Woodstock.Analyst.Xcel.UDFs.GetModelFilename(),_xll.Woodstock.Analyst.Xcel.UDFs.GetScenarioIndex(),"2","6")/5*'Répartition par produits (tab)'!$AE$13,_xll.Woodstock.Analyst.Xcel.UDFs.GetIndicatorValue("OVOLGPINSRECACJ","Toutes les strates",_xll.Woodstock.Analyst.Xcel.UDFs.GetModelFilename(),_xll.Woodstock.Analyst.Xcel.UDFs.GetScenarioIndex(),VLOOKUP($A$6,Periode,2,FALSE))/5*'Répartition par produits (tab)'!$AE$13)),0,IF(EXACT($A$6,"Moyenne 2013-2038"),_xll.Woodstock.Analyst.Xcel.UDFs.GetIndicatorValueAverage("OVOLGPINSRECACJ","Toutes les strates",_xll.Woodstock.Analyst.Xcel.UDFs.GetModelFilename(),_xll.Woodstock.Analyst.Xcel.UDFs.GetScenarioIndex(),"2","6")/5*'Répartition par produits (tab)'!$AE$13,_xll.Woodstock.Analyst.Xcel.UDFs.GetIndicatorValue("OVOLGPINSRECACJ","Toutes les strates",_xll.Woodstock.Analyst.Xcel.UDFs.GetModelFilename(),_xll.Woodstock.Analyst.Xcel.UDFs.GetScenarioIndex(),VLOOKUP($A$6,Periode,2,FALSE))/5*'Répartition par produits (tab)'!$AE$13))</f>
        <v>0</v>
      </c>
      <c r="H37" s="159">
        <f>IF(ISERROR(IF(EXACT($A$6,"Moyenne 2013-2038"),_xll.Woodstock.Analyst.Xcel.UDFs.GetIndicatorValueAverage("OVOLPRURECACJ","Toutes les strates",_xll.Woodstock.Analyst.Xcel.UDFs.GetModelFilename(),_xll.Woodstock.Analyst.Xcel.UDFs.GetScenarioIndex(),"2","6")/5*'Répartition par produits (tab)'!$AE$14,_xll.Woodstock.Analyst.Xcel.UDFs.GetIndicatorValue("OVOLPRURECACJ","Toutes les strates",_xll.Woodstock.Analyst.Xcel.UDFs.GetModelFilename(),_xll.Woodstock.Analyst.Xcel.UDFs.GetScenarioIndex(),VLOOKUP($A$6,Periode,2,FALSE))/5*'Répartition par produits (tab)'!$AE$14)),0,IF(EXACT($A$6,"Moyenne 2013-2038"),_xll.Woodstock.Analyst.Xcel.UDFs.GetIndicatorValueAverage("OVOLPRURECACJ","Toutes les strates",_xll.Woodstock.Analyst.Xcel.UDFs.GetModelFilename(),_xll.Woodstock.Analyst.Xcel.UDFs.GetScenarioIndex(),"2","6")/5*'Répartition par produits (tab)'!$AE$14,_xll.Woodstock.Analyst.Xcel.UDFs.GetIndicatorValue("OVOLPRURECACJ","Toutes les strates",_xll.Woodstock.Analyst.Xcel.UDFs.GetModelFilename(),_xll.Woodstock.Analyst.Xcel.UDFs.GetScenarioIndex(),VLOOKUP($A$6,Periode,2,FALSE))/5*'Répartition par produits (tab)'!$AE$14))</f>
        <v>0</v>
      </c>
      <c r="I37" s="159">
        <f>IF(ISERROR(IF(EXACT($A$6,"Moyenne 2013-2038"),_xll.Woodstock.Analyst.Xcel.UDFs.GetIndicatorValueAverage("OVOLTHORECACJ","Toutes les strates",_xll.Woodstock.Analyst.Xcel.UDFs.GetModelFilename(),_xll.Woodstock.Analyst.Xcel.UDFs.GetScenarioIndex(),"2","6")/5*'Répartition par produits (tab)'!$AE$15,_xll.Woodstock.Analyst.Xcel.UDFs.GetIndicatorValue("OVOLTHORECACJ","Toutes les strates",_xll.Woodstock.Analyst.Xcel.UDFs.GetModelFilename(),_xll.Woodstock.Analyst.Xcel.UDFs.GetScenarioIndex(),VLOOKUP($A$6,Periode,2,FALSE))/5*'Répartition par produits (tab)'!$AE$15)),0,IF(EXACT($A$6,"Moyenne 2013-2038"),_xll.Woodstock.Analyst.Xcel.UDFs.GetIndicatorValueAverage("OVOLTHORECACJ","Toutes les strates",_xll.Woodstock.Analyst.Xcel.UDFs.GetModelFilename(),_xll.Woodstock.Analyst.Xcel.UDFs.GetScenarioIndex(),"2","6")/5*'Répartition par produits (tab)'!$AE$15,_xll.Woodstock.Analyst.Xcel.UDFs.GetIndicatorValue("OVOLTHORECACJ","Toutes les strates",_xll.Woodstock.Analyst.Xcel.UDFs.GetModelFilename(),_xll.Woodstock.Analyst.Xcel.UDFs.GetScenarioIndex(),VLOOKUP($A$6,Periode,2,FALSE))/5*'Répartition par produits (tab)'!$AE$15))</f>
        <v>0</v>
      </c>
      <c r="J37" s="159">
        <f>G37+H37+I37</f>
        <v>0</v>
      </c>
      <c r="K37" s="159">
        <f>F37+J37</f>
        <v>0</v>
      </c>
      <c r="L37" s="159">
        <f>IF(ISERROR(IF(EXACT($A$6,"Moyenne 2013-2038"),_xll.Woodstock.Analyst.Xcel.UDFs.GetIndicatorValueAverage("OVOLBOPRECACJ","Toutes les strates",_xll.Woodstock.Analyst.Xcel.UDFs.GetModelFilename(),_xll.Woodstock.Analyst.Xcel.UDFs.GetScenarioIndex(),"2","6")/5*'Répartition par produits (tab)'!$AE$18,_xll.Woodstock.Analyst.Xcel.UDFs.GetIndicatorValue("OVOLBOPRECACJ","Toutes les strates",_xll.Woodstock.Analyst.Xcel.UDFs.GetModelFilename(),_xll.Woodstock.Analyst.Xcel.UDFs.GetScenarioIndex(),VLOOKUP($A$6,Periode,2,FALSE))/5*'Répartition par produits (tab)'!$AE$18)),0,IF(EXACT($A$6,"Moyenne 2013-2038"),_xll.Woodstock.Analyst.Xcel.UDFs.GetIndicatorValueAverage("OVOLBOPRECACJ","Toutes les strates",_xll.Woodstock.Analyst.Xcel.UDFs.GetModelFilename(),_xll.Woodstock.Analyst.Xcel.UDFs.GetScenarioIndex(),"2","6")/5*'Répartition par produits (tab)'!$AE$18,_xll.Woodstock.Analyst.Xcel.UDFs.GetIndicatorValue("OVOLBOPRECACJ","Toutes les strates",_xll.Woodstock.Analyst.Xcel.UDFs.GetModelFilename(),_xll.Woodstock.Analyst.Xcel.UDFs.GetScenarioIndex(),VLOOKUP($A$6,Periode,2,FALSE))/5*'Répartition par produits (tab)'!$AE$18))</f>
        <v>0</v>
      </c>
      <c r="M37" s="159">
        <f>IF(ISERROR(IF(EXACT($A$6,"Moyenne 2013-2038"),_xll.Woodstock.Analyst.Xcel.UDFs.GetIndicatorValueAverage("OVOLGPEURECACJ","Toutes les strates",_xll.Woodstock.Analyst.Xcel.UDFs.GetModelFilename(),_xll.Woodstock.Analyst.Xcel.UDFs.GetScenarioIndex(),"2","6")/5*'Répartition par produits (tab)'!$AE$19,_xll.Woodstock.Analyst.Xcel.UDFs.GetIndicatorValue("OVOLGPEURECACJ","Toutes les strates",_xll.Woodstock.Analyst.Xcel.UDFs.GetModelFilename(),_xll.Woodstock.Analyst.Xcel.UDFs.GetScenarioIndex(),VLOOKUP($A$6,Periode,2,FALSE))/5*'Répartition par produits (tab)'!$AE$19)),0,IF(EXACT($A$6,"Moyenne 2013-2038"),_xll.Woodstock.Analyst.Xcel.UDFs.GetIndicatorValueAverage("OVOLGPEURECACJ","Toutes les strates",_xll.Woodstock.Analyst.Xcel.UDFs.GetModelFilename(),_xll.Woodstock.Analyst.Xcel.UDFs.GetScenarioIndex(),"2","6")/5*'Répartition par produits (tab)'!$AE$19,_xll.Woodstock.Analyst.Xcel.UDFs.GetIndicatorValue("OVOLGPEURECACJ","Toutes les strates",_xll.Woodstock.Analyst.Xcel.UDFs.GetModelFilename(),_xll.Woodstock.Analyst.Xcel.UDFs.GetScenarioIndex(),VLOOKUP($A$6,Periode,2,FALSE))/5*'Répartition par produits (tab)'!$AE$19))</f>
        <v>0</v>
      </c>
      <c r="N37" s="159">
        <f>IF(ISERROR(IF(EXACT($A$6,"Moyenne 2013-2038"),_xll.Woodstock.Analyst.Xcel.UDFs.GetIndicatorValueAverage("OVOLERRRECACJ","Toutes les strates",_xll.Woodstock.Analyst.Xcel.UDFs.GetModelFilename(),_xll.Woodstock.Analyst.Xcel.UDFs.GetScenarioIndex(),"2","6")/5*'Répartition par produits (tab)'!$AE$20,_xll.Woodstock.Analyst.Xcel.UDFs.GetIndicatorValue("OVOLERRRECACJ","Toutes les strates",_xll.Woodstock.Analyst.Xcel.UDFs.GetModelFilename(),_xll.Woodstock.Analyst.Xcel.UDFs.GetScenarioIndex(),VLOOKUP($A$6,Periode,2,FALSE))/5*'Répartition par produits (tab)'!$AE$20)),0,IF(EXACT($A$6,"Moyenne 2013-2038"),_xll.Woodstock.Analyst.Xcel.UDFs.GetIndicatorValueAverage("OVOLERRRECACJ","Toutes les strates",_xll.Woodstock.Analyst.Xcel.UDFs.GetModelFilename(),_xll.Woodstock.Analyst.Xcel.UDFs.GetScenarioIndex(),"2","6")/5*'Répartition par produits (tab)'!$AE$20,_xll.Woodstock.Analyst.Xcel.UDFs.GetIndicatorValue("OVOLERRRECACJ","Toutes les strates",_xll.Woodstock.Analyst.Xcel.UDFs.GetModelFilename(),_xll.Woodstock.Analyst.Xcel.UDFs.GetScenarioIndex(),VLOOKUP($A$6,Periode,2,FALSE))/5*'Répartition par produits (tab)'!$AE$20))</f>
        <v>0</v>
      </c>
      <c r="O37" s="159">
        <f>P37-L37-M37-N37</f>
        <v>0</v>
      </c>
      <c r="P37" s="159">
        <f>IF(ISERROR(IF(EXACT($A$6,"Moyenne 2013-2038"),_xll.Woodstock.Analyst.Xcel.UDFs.GetIndicatorValueAverage("OVOLGFIRECACJ","Toutes les strates",_xll.Woodstock.Analyst.Xcel.UDFs.GetModelFilename(),_xll.Woodstock.Analyst.Xcel.UDFs.GetScenarioIndex(),"2","6")/5,_xll.Woodstock.Analyst.Xcel.UDFs.GetIndicatorValue("OVOLGFIRECACJ","Toutes les strates",_xll.Woodstock.Analyst.Xcel.UDFs.GetModelFilename(),_xll.Woodstock.Analyst.Xcel.UDFs.GetScenarioIndex(),VLOOKUP($A$6,Periode,2,FALSE))/5)),0,IF(EXACT($A$6,"Moyenne 2013-2038"),_xll.Woodstock.Analyst.Xcel.UDFs.GetIndicatorValueAverage("OVOLGFIRECACJ","Toutes les strates",_xll.Woodstock.Analyst.Xcel.UDFs.GetModelFilename(),_xll.Woodstock.Analyst.Xcel.UDFs.GetScenarioIndex(),"2","6")/5,_xll.Woodstock.Analyst.Xcel.UDFs.GetIndicatorValue("OVOLGFIRECACJ","Toutes les strates",_xll.Woodstock.Analyst.Xcel.UDFs.GetModelFilename(),_xll.Woodstock.Analyst.Xcel.UDFs.GetScenarioIndex(),VLOOKUP($A$6,Periode,2,FALSE))/5))</f>
        <v>0</v>
      </c>
      <c r="Q37" s="159">
        <f>IF(ISERROR(IF(EXACT($A$6,"Moyenne 2013-2038"),_xll.Woodstock.Analyst.Xcel.UDFs.GetIndicatorValueAverage("OVOLBOJRECACJ","Toutes les strates",_xll.Woodstock.Analyst.Xcel.UDFs.GetModelFilename(),_xll.Woodstock.Analyst.Xcel.UDFs.GetScenarioIndex(),"2","6")/5*'Répartition par produits (tab)'!$AE$23,_xll.Woodstock.Analyst.Xcel.UDFs.GetIndicatorValue("OVOLBOJRECACJ","Toutes les strates",_xll.Woodstock.Analyst.Xcel.UDFs.GetModelFilename(),_xll.Woodstock.Analyst.Xcel.UDFs.GetScenarioIndex(),VLOOKUP($A$6,Periode,2,FALSE))/5*'Répartition par produits (tab)'!$AE$23)),0,IF(EXACT($A$6,"Moyenne 2013-2038"),_xll.Woodstock.Analyst.Xcel.UDFs.GetIndicatorValueAverage("OVOLBOJRECACJ","Toutes les strates",_xll.Woodstock.Analyst.Xcel.UDFs.GetModelFilename(),_xll.Woodstock.Analyst.Xcel.UDFs.GetScenarioIndex(),"2","6")/5*'Répartition par produits (tab)'!$AE$23,_xll.Woodstock.Analyst.Xcel.UDFs.GetIndicatorValue("OVOLBOJRECACJ","Toutes les strates",_xll.Woodstock.Analyst.Xcel.UDFs.GetModelFilename(),_xll.Woodstock.Analyst.Xcel.UDFs.GetScenarioIndex(),VLOOKUP($A$6,Periode,2,FALSE))/5*'Répartition par produits (tab)'!$AE$23))</f>
        <v>0</v>
      </c>
      <c r="R37" s="159">
        <f>IF(ISERROR(IF(EXACT($A$6,"Moyenne 2013-2038"),_xll.Woodstock.Analyst.Xcel.UDFs.GetIndicatorValueAverage("OVOLERSRECACJ","Toutes les strates",_xll.Woodstock.Analyst.Xcel.UDFs.GetModelFilename(),_xll.Woodstock.Analyst.Xcel.UDFs.GetScenarioIndex(),"2","6")/5*'Répartition par produits (tab)'!$AE$24,_xll.Woodstock.Analyst.Xcel.UDFs.GetIndicatorValue("OVOLERSRECACJ","Toutes les strates",_xll.Woodstock.Analyst.Xcel.UDFs.GetModelFilename(),_xll.Woodstock.Analyst.Xcel.UDFs.GetScenarioIndex(),VLOOKUP($A$6,Periode,2,FALSE))/5*'Répartition par produits (tab)'!$AE$24)),0,IF(EXACT($A$6,"Moyenne 2013-2038"),_xll.Woodstock.Analyst.Xcel.UDFs.GetIndicatorValueAverage("OVOLERSRECACJ","Toutes les strates",_xll.Woodstock.Analyst.Xcel.UDFs.GetModelFilename(),_xll.Woodstock.Analyst.Xcel.UDFs.GetScenarioIndex(),"2","6")/5*'Répartition par produits (tab)'!$AE$24,_xll.Woodstock.Analyst.Xcel.UDFs.GetIndicatorValue("OVOLERSRECACJ","Toutes les strates",_xll.Woodstock.Analyst.Xcel.UDFs.GetModelFilename(),_xll.Woodstock.Analyst.Xcel.UDFs.GetScenarioIndex(),VLOOKUP($A$6,Periode,2,FALSE))/5*'Répartition par produits (tab)'!$AE$24))</f>
        <v>0</v>
      </c>
      <c r="S37" s="159">
        <f>T37-Q37-R37</f>
        <v>0</v>
      </c>
      <c r="T37" s="159">
        <f>IF(ISERROR(IF(EXACT($A$6,"Moyenne 2013-2038"),_xll.Woodstock.Analyst.Xcel.UDFs.GetIndicatorValueAverage("OVOLGFTRECACJ","Toutes les strates",_xll.Woodstock.Analyst.Xcel.UDFs.GetModelFilename(),_xll.Woodstock.Analyst.Xcel.UDFs.GetScenarioIndex(),"2","6")/5,_xll.Woodstock.Analyst.Xcel.UDFs.GetIndicatorValue("OVOLGFTRECACJ","Toutes les strates",_xll.Woodstock.Analyst.Xcel.UDFs.GetModelFilename(),_xll.Woodstock.Analyst.Xcel.UDFs.GetScenarioIndex(),VLOOKUP($A$6,Periode,2,FALSE))/5)),0,IF(EXACT($A$6,"Moyenne 2013-2038"),_xll.Woodstock.Analyst.Xcel.UDFs.GetIndicatorValueAverage("OVOLGFTRECACJ","Toutes les strates",_xll.Woodstock.Analyst.Xcel.UDFs.GetModelFilename(),_xll.Woodstock.Analyst.Xcel.UDFs.GetScenarioIndex(),"2","6")/5,_xll.Woodstock.Analyst.Xcel.UDFs.GetIndicatorValue("OVOLGFTRECACJ","Toutes les strates",_xll.Woodstock.Analyst.Xcel.UDFs.GetModelFilename(),_xll.Woodstock.Analyst.Xcel.UDFs.GetScenarioIndex(),VLOOKUP($A$6,Periode,2,FALSE))/5))</f>
        <v>0</v>
      </c>
      <c r="U37" s="159">
        <f>T37+P37+K37</f>
        <v>0</v>
      </c>
    </row>
    <row r="38" spans="1:21" hidden="1" x14ac:dyDescent="0.25">
      <c r="A38" s="128" t="s">
        <v>1274</v>
      </c>
      <c r="B38" s="159">
        <f>IF(ISERROR(IF(EXACT($A$6,"Moyenne 2013-2038"),_xll.Woodstock.Analyst.Xcel.UDFs.GetIndicatorValueAverage("OVOLSABRECACPJ","Toutes les strates",_xll.Woodstock.Analyst.Xcel.UDFs.GetModelFilename(),_xll.Woodstock.Analyst.Xcel.UDFs.GetScenarioIndex(),"2","6")/5*'Répartition par produits (tab)'!$AE$12,_xll.Woodstock.Analyst.Xcel.UDFs.GetIndicatorValue("OVOLSABRECACPJ","Toutes les strates",_xll.Woodstock.Analyst.Xcel.UDFs.GetModelFilename(),_xll.Woodstock.Analyst.Xcel.UDFs.GetScenarioIndex(),VLOOKUP($A$6,Periode,2,FALSE))/5*'Répartition par produits (tab)'!$AE$12)),0,IF(EXACT($A$6,"Moyenne 2013-2038"),_xll.Woodstock.Analyst.Xcel.UDFs.GetIndicatorValueAverage("OVOLSABRECACPJ","Toutes les strates",_xll.Woodstock.Analyst.Xcel.UDFs.GetModelFilename(),_xll.Woodstock.Analyst.Xcel.UDFs.GetScenarioIndex(),"2","6")/5*'Répartition par produits (tab)'!$AE$12,_xll.Woodstock.Analyst.Xcel.UDFs.GetIndicatorValue("OVOLSABRECACPJ","Toutes les strates",_xll.Woodstock.Analyst.Xcel.UDFs.GetModelFilename(),_xll.Woodstock.Analyst.Xcel.UDFs.GetScenarioIndex(),VLOOKUP($A$6,Periode,2,FALSE))/5*'Répartition par produits (tab)'!$AE$12))</f>
        <v>0</v>
      </c>
      <c r="C38" s="159">
        <f>IF(ISERROR(IF(EXACT($A$6,"Moyenne 2013-2038"),_xll.Woodstock.Analyst.Xcel.UDFs.GetIndicatorValueAverage("OVOLGEPXRECACPJ","Toutes les strates",_xll.Woodstock.Analyst.Xcel.UDFs.GetModelFilename(),_xll.Woodstock.Analyst.Xcel.UDFs.GetScenarioIndex(),"2","6")/5*'Répartition par produits (tab)'!$AE$12,_xll.Woodstock.Analyst.Xcel.UDFs.GetIndicatorValue("OVOLGEPXRECACPJ","Toutes les strates",_xll.Woodstock.Analyst.Xcel.UDFs.GetModelFilename(),_xll.Woodstock.Analyst.Xcel.UDFs.GetScenarioIndex(),VLOOKUP($A$6,Periode,2,FALSE))/5*'Répartition par produits (tab)'!$AE$12)),0,IF(EXACT($A$6,"Moyenne 2013-2038"),_xll.Woodstock.Analyst.Xcel.UDFs.GetIndicatorValueAverage("OVOLGEPXRECACPJ","Toutes les strates",_xll.Woodstock.Analyst.Xcel.UDFs.GetModelFilename(),_xll.Woodstock.Analyst.Xcel.UDFs.GetScenarioIndex(),"2","6")/5*'Répartition par produits (tab)'!$AE$12,_xll.Woodstock.Analyst.Xcel.UDFs.GetIndicatorValue("OVOLGEPXRECACPJ","Toutes les strates",_xll.Woodstock.Analyst.Xcel.UDFs.GetModelFilename(),_xll.Woodstock.Analyst.Xcel.UDFs.GetScenarioIndex(),VLOOKUP($A$6,Periode,2,FALSE))/5*'Répartition par produits (tab)'!$AE$12))</f>
        <v>0</v>
      </c>
      <c r="D38" s="159">
        <f>IF(ISERROR(IF(EXACT($A$6,"Moyenne 2013-2038"),_xll.Woodstock.Analyst.Xcel.UDFs.GetIndicatorValueAverage("OVOLPIGRECACPJ","Toutes les strates",_xll.Woodstock.Analyst.Xcel.UDFs.GetModelFilename(),_xll.Woodstock.Analyst.Xcel.UDFs.GetScenarioIndex(),"2","6")/5*'Répartition par produits (tab)'!$AE$12,_xll.Woodstock.Analyst.Xcel.UDFs.GetIndicatorValue("OVOLPIGRECACPJ","Toutes les strates",_xll.Woodstock.Analyst.Xcel.UDFs.GetModelFilename(),_xll.Woodstock.Analyst.Xcel.UDFs.GetScenarioIndex(),VLOOKUP($A$6,Periode,2,FALSE))/5*'Répartition par produits (tab)'!$AE$12)),0,IF(EXACT($A$6,"Moyenne 2013-2038"),_xll.Woodstock.Analyst.Xcel.UDFs.GetIndicatorValueAverage("OVOLPIGRECACPJ","Toutes les strates",_xll.Woodstock.Analyst.Xcel.UDFs.GetModelFilename(),_xll.Woodstock.Analyst.Xcel.UDFs.GetScenarioIndex(),"2","6")/5*'Répartition par produits (tab)'!$AE$12,_xll.Woodstock.Analyst.Xcel.UDFs.GetIndicatorValue("OVOLPIGRECACPJ","Toutes les strates",_xll.Woodstock.Analyst.Xcel.UDFs.GetModelFilename(),_xll.Woodstock.Analyst.Xcel.UDFs.GetScenarioIndex(),VLOOKUP($A$6,Periode,2,FALSE))/5*'Répartition par produits (tab)'!$AE$12))</f>
        <v>0</v>
      </c>
      <c r="E38" s="159">
        <f>IF(ISERROR(IF(EXACT($A$6,"Moyenne 2013-2038"),_xll.Woodstock.Analyst.Xcel.UDFs.GetIndicatorValueAverage("OVOLGMEXRECACPJ","Toutes les strates",_xll.Woodstock.Analyst.Xcel.UDFs.GetModelFilename(),_xll.Woodstock.Analyst.Xcel.UDFs.GetScenarioIndex(),"2","6")/5*'Répartition par produits (tab)'!$AE$12,_xll.Woodstock.Analyst.Xcel.UDFs.GetIndicatorValue("OVOLGMEXRECACPJ","Toutes les strates",_xll.Woodstock.Analyst.Xcel.UDFs.GetModelFilename(),_xll.Woodstock.Analyst.Xcel.UDFs.GetScenarioIndex(),VLOOKUP($A$6,Periode,2,FALSE))/5*'Répartition par produits (tab)'!$AE$12)),0,IF(EXACT($A$6,"Moyenne 2013-2038"),_xll.Woodstock.Analyst.Xcel.UDFs.GetIndicatorValueAverage("OVOLGMEXRECACPJ","Toutes les strates",_xll.Woodstock.Analyst.Xcel.UDFs.GetModelFilename(),_xll.Woodstock.Analyst.Xcel.UDFs.GetScenarioIndex(),"2","6")/5*'Répartition par produits (tab)'!$AE$12,_xll.Woodstock.Analyst.Xcel.UDFs.GetIndicatorValue("OVOLGMEXRECACPJ","Toutes les strates",_xll.Woodstock.Analyst.Xcel.UDFs.GetModelFilename(),_xll.Woodstock.Analyst.Xcel.UDFs.GetScenarioIndex(),VLOOKUP($A$6,Periode,2,FALSE))/5*'Répartition par produits (tab)'!$AE$12))</f>
        <v>0</v>
      </c>
      <c r="F38" s="159">
        <f>B38+C38+D38+E38</f>
        <v>0</v>
      </c>
      <c r="G38" s="159">
        <f>IF(ISERROR(IF(EXACT($A$6,"Moyenne 2013-2038"),_xll.Woodstock.Analyst.Xcel.UDFs.GetIndicatorValueAverage("OVOLGPINSRECACPJ","Toutes les strates",_xll.Woodstock.Analyst.Xcel.UDFs.GetModelFilename(),_xll.Woodstock.Analyst.Xcel.UDFs.GetScenarioIndex(),"2","6")/5*'Répartition par produits (tab)'!$AE$13,_xll.Woodstock.Analyst.Xcel.UDFs.GetIndicatorValue("OVOLGPINSRECACPJ","Toutes les strates",_xll.Woodstock.Analyst.Xcel.UDFs.GetModelFilename(),_xll.Woodstock.Analyst.Xcel.UDFs.GetScenarioIndex(),VLOOKUP($A$6,Periode,2,FALSE))/5*'Répartition par produits (tab)'!$AE$13)),0,IF(EXACT($A$6,"Moyenne 2013-2038"),_xll.Woodstock.Analyst.Xcel.UDFs.GetIndicatorValueAverage("OVOLGPINSRECACPJ","Toutes les strates",_xll.Woodstock.Analyst.Xcel.UDFs.GetModelFilename(),_xll.Woodstock.Analyst.Xcel.UDFs.GetScenarioIndex(),"2","6")/5*'Répartition par produits (tab)'!$AE$13,_xll.Woodstock.Analyst.Xcel.UDFs.GetIndicatorValue("OVOLGPINSRECACPJ","Toutes les strates",_xll.Woodstock.Analyst.Xcel.UDFs.GetModelFilename(),_xll.Woodstock.Analyst.Xcel.UDFs.GetScenarioIndex(),VLOOKUP($A$6,Periode,2,FALSE))/5*'Répartition par produits (tab)'!$AE$13))</f>
        <v>0</v>
      </c>
      <c r="H38" s="159">
        <f>IF(ISERROR(IF(EXACT($A$6,"Moyenne 2013-2038"),_xll.Woodstock.Analyst.Xcel.UDFs.GetIndicatorValueAverage("OVOLPRURECACPJ","Toutes les strates",_xll.Woodstock.Analyst.Xcel.UDFs.GetModelFilename(),_xll.Woodstock.Analyst.Xcel.UDFs.GetScenarioIndex(),"2","6")/5*'Répartition par produits (tab)'!$AE$14,_xll.Woodstock.Analyst.Xcel.UDFs.GetIndicatorValue("OVOLPRURECACPJ","Toutes les strates",_xll.Woodstock.Analyst.Xcel.UDFs.GetModelFilename(),_xll.Woodstock.Analyst.Xcel.UDFs.GetScenarioIndex(),VLOOKUP($A$6,Periode,2,FALSE))/5*'Répartition par produits (tab)'!$AE$14)),0,IF(EXACT($A$6,"Moyenne 2013-2038"),_xll.Woodstock.Analyst.Xcel.UDFs.GetIndicatorValueAverage("OVOLPRURECACPJ","Toutes les strates",_xll.Woodstock.Analyst.Xcel.UDFs.GetModelFilename(),_xll.Woodstock.Analyst.Xcel.UDFs.GetScenarioIndex(),"2","6")/5*'Répartition par produits (tab)'!$AE$14,_xll.Woodstock.Analyst.Xcel.UDFs.GetIndicatorValue("OVOLPRURECACPJ","Toutes les strates",_xll.Woodstock.Analyst.Xcel.UDFs.GetModelFilename(),_xll.Woodstock.Analyst.Xcel.UDFs.GetScenarioIndex(),VLOOKUP($A$6,Periode,2,FALSE))/5*'Répartition par produits (tab)'!$AE$14))</f>
        <v>0</v>
      </c>
      <c r="I38" s="159">
        <f>IF(ISERROR(IF(EXACT($A$6,"Moyenne 2013-2038"),_xll.Woodstock.Analyst.Xcel.UDFs.GetIndicatorValueAverage("OVOLTHORECACPJ","Toutes les strates",_xll.Woodstock.Analyst.Xcel.UDFs.GetModelFilename(),_xll.Woodstock.Analyst.Xcel.UDFs.GetScenarioIndex(),"2","6")/5*'Répartition par produits (tab)'!$AE$15,_xll.Woodstock.Analyst.Xcel.UDFs.GetIndicatorValue("OVOLTHORECACPJ","Toutes les strates",_xll.Woodstock.Analyst.Xcel.UDFs.GetModelFilename(),_xll.Woodstock.Analyst.Xcel.UDFs.GetScenarioIndex(),VLOOKUP($A$6,Periode,2,FALSE))/5*'Répartition par produits (tab)'!$AE$15)),0,IF(EXACT($A$6,"Moyenne 2013-2038"),_xll.Woodstock.Analyst.Xcel.UDFs.GetIndicatorValueAverage("OVOLTHORECACPJ","Toutes les strates",_xll.Woodstock.Analyst.Xcel.UDFs.GetModelFilename(),_xll.Woodstock.Analyst.Xcel.UDFs.GetScenarioIndex(),"2","6")/5*'Répartition par produits (tab)'!$AE$15,_xll.Woodstock.Analyst.Xcel.UDFs.GetIndicatorValue("OVOLTHORECACPJ","Toutes les strates",_xll.Woodstock.Analyst.Xcel.UDFs.GetModelFilename(),_xll.Woodstock.Analyst.Xcel.UDFs.GetScenarioIndex(),VLOOKUP($A$6,Periode,2,FALSE))/5*'Répartition par produits (tab)'!$AE$15))</f>
        <v>0</v>
      </c>
      <c r="J38" s="159">
        <f>G38+H38+I38</f>
        <v>0</v>
      </c>
      <c r="K38" s="159">
        <f>F38+J38</f>
        <v>0</v>
      </c>
      <c r="L38" s="159">
        <f>IF(ISERROR(IF(EXACT($A$6,"Moyenne 2013-2038"),_xll.Woodstock.Analyst.Xcel.UDFs.GetIndicatorValueAverage("OVOLBOPRECACPJ","Toutes les strates",_xll.Woodstock.Analyst.Xcel.UDFs.GetModelFilename(),_xll.Woodstock.Analyst.Xcel.UDFs.GetScenarioIndex(),"2","6")/5*'Répartition par produits (tab)'!$AE$18,_xll.Woodstock.Analyst.Xcel.UDFs.GetIndicatorValue("OVOLBOPRECACPJ","Toutes les strates",_xll.Woodstock.Analyst.Xcel.UDFs.GetModelFilename(),_xll.Woodstock.Analyst.Xcel.UDFs.GetScenarioIndex(),VLOOKUP($A$6,Periode,2,FALSE))/5*'Répartition par produits (tab)'!$AE$18)),0,IF(EXACT($A$6,"Moyenne 2013-2038"),_xll.Woodstock.Analyst.Xcel.UDFs.GetIndicatorValueAverage("OVOLBOPRECACPJ","Toutes les strates",_xll.Woodstock.Analyst.Xcel.UDFs.GetModelFilename(),_xll.Woodstock.Analyst.Xcel.UDFs.GetScenarioIndex(),"2","6")/5*'Répartition par produits (tab)'!$AE$18,_xll.Woodstock.Analyst.Xcel.UDFs.GetIndicatorValue("OVOLBOPRECACPJ","Toutes les strates",_xll.Woodstock.Analyst.Xcel.UDFs.GetModelFilename(),_xll.Woodstock.Analyst.Xcel.UDFs.GetScenarioIndex(),VLOOKUP($A$6,Periode,2,FALSE))/5*'Répartition par produits (tab)'!$AE$18))</f>
        <v>0</v>
      </c>
      <c r="M38" s="159">
        <f>IF(ISERROR(IF(EXACT($A$6,"Moyenne 2013-2038"),_xll.Woodstock.Analyst.Xcel.UDFs.GetIndicatorValueAverage("OVOLGPEURECACPJ","Toutes les strates",_xll.Woodstock.Analyst.Xcel.UDFs.GetModelFilename(),_xll.Woodstock.Analyst.Xcel.UDFs.GetScenarioIndex(),"2","6")/5*'Répartition par produits (tab)'!$AE$19,_xll.Woodstock.Analyst.Xcel.UDFs.GetIndicatorValue("OVOLGPEURECACPJ","Toutes les strates",_xll.Woodstock.Analyst.Xcel.UDFs.GetModelFilename(),_xll.Woodstock.Analyst.Xcel.UDFs.GetScenarioIndex(),VLOOKUP($A$6,Periode,2,FALSE))/5*'Répartition par produits (tab)'!$AE$19)),0,IF(EXACT($A$6,"Moyenne 2013-2038"),_xll.Woodstock.Analyst.Xcel.UDFs.GetIndicatorValueAverage("OVOLGPEURECACPJ","Toutes les strates",_xll.Woodstock.Analyst.Xcel.UDFs.GetModelFilename(),_xll.Woodstock.Analyst.Xcel.UDFs.GetScenarioIndex(),"2","6")/5*'Répartition par produits (tab)'!$AE$19,_xll.Woodstock.Analyst.Xcel.UDFs.GetIndicatorValue("OVOLGPEURECACPJ","Toutes les strates",_xll.Woodstock.Analyst.Xcel.UDFs.GetModelFilename(),_xll.Woodstock.Analyst.Xcel.UDFs.GetScenarioIndex(),VLOOKUP($A$6,Periode,2,FALSE))/5*'Répartition par produits (tab)'!$AE$19))</f>
        <v>0</v>
      </c>
      <c r="N38" s="159">
        <f>IF(ISERROR(IF(EXACT($A$6,"Moyenne 2013-2038"),_xll.Woodstock.Analyst.Xcel.UDFs.GetIndicatorValueAverage("OVOLERRRECACPJ","Toutes les strates",_xll.Woodstock.Analyst.Xcel.UDFs.GetModelFilename(),_xll.Woodstock.Analyst.Xcel.UDFs.GetScenarioIndex(),"2","6")/5*'Répartition par produits (tab)'!$AE$20,_xll.Woodstock.Analyst.Xcel.UDFs.GetIndicatorValue("OVOLERRRECACPJ","Toutes les strates",_xll.Woodstock.Analyst.Xcel.UDFs.GetModelFilename(),_xll.Woodstock.Analyst.Xcel.UDFs.GetScenarioIndex(),VLOOKUP($A$6,Periode,2,FALSE))/5*'Répartition par produits (tab)'!$AE$20)),0,IF(EXACT($A$6,"Moyenne 2013-2038"),_xll.Woodstock.Analyst.Xcel.UDFs.GetIndicatorValueAverage("OVOLERRRECACPJ","Toutes les strates",_xll.Woodstock.Analyst.Xcel.UDFs.GetModelFilename(),_xll.Woodstock.Analyst.Xcel.UDFs.GetScenarioIndex(),"2","6")/5*'Répartition par produits (tab)'!$AE$20,_xll.Woodstock.Analyst.Xcel.UDFs.GetIndicatorValue("OVOLERRRECACPJ","Toutes les strates",_xll.Woodstock.Analyst.Xcel.UDFs.GetModelFilename(),_xll.Woodstock.Analyst.Xcel.UDFs.GetScenarioIndex(),VLOOKUP($A$6,Periode,2,FALSE))/5*'Répartition par produits (tab)'!$AE$20))</f>
        <v>0</v>
      </c>
      <c r="O38" s="159">
        <f>P38-L38-M38-N38</f>
        <v>0</v>
      </c>
      <c r="P38" s="159">
        <f>IF(ISERROR(IF(EXACT($A$6,"Moyenne 2013-2038"),_xll.Woodstock.Analyst.Xcel.UDFs.GetIndicatorValueAverage("OVOLGFIRECACPJ","Toutes les strates",_xll.Woodstock.Analyst.Xcel.UDFs.GetModelFilename(),_xll.Woodstock.Analyst.Xcel.UDFs.GetScenarioIndex(),"2","6")/5,_xll.Woodstock.Analyst.Xcel.UDFs.GetIndicatorValue("OVOLGFIRECACPJ","Toutes les strates",_xll.Woodstock.Analyst.Xcel.UDFs.GetModelFilename(),_xll.Woodstock.Analyst.Xcel.UDFs.GetScenarioIndex(),VLOOKUP($A$6,Periode,2,FALSE))/5)),0,IF(EXACT($A$6,"Moyenne 2013-2038"),_xll.Woodstock.Analyst.Xcel.UDFs.GetIndicatorValueAverage("OVOLGFIRECACPJ","Toutes les strates",_xll.Woodstock.Analyst.Xcel.UDFs.GetModelFilename(),_xll.Woodstock.Analyst.Xcel.UDFs.GetScenarioIndex(),"2","6")/5,_xll.Woodstock.Analyst.Xcel.UDFs.GetIndicatorValue("OVOLGFIRECACPJ","Toutes les strates",_xll.Woodstock.Analyst.Xcel.UDFs.GetModelFilename(),_xll.Woodstock.Analyst.Xcel.UDFs.GetScenarioIndex(),VLOOKUP($A$6,Periode,2,FALSE))/5))</f>
        <v>0</v>
      </c>
      <c r="Q38" s="159">
        <f>IF(ISERROR(IF(EXACT($A$6,"Moyenne 2013-2038"),_xll.Woodstock.Analyst.Xcel.UDFs.GetIndicatorValueAverage("OVOLBOJRECACPJ","Toutes les strates",_xll.Woodstock.Analyst.Xcel.UDFs.GetModelFilename(),_xll.Woodstock.Analyst.Xcel.UDFs.GetScenarioIndex(),"2","6")/5*'Répartition par produits (tab)'!$AE$23,_xll.Woodstock.Analyst.Xcel.UDFs.GetIndicatorValue("OVOLBOJRECACPJ","Toutes les strates",_xll.Woodstock.Analyst.Xcel.UDFs.GetModelFilename(),_xll.Woodstock.Analyst.Xcel.UDFs.GetScenarioIndex(),VLOOKUP($A$6,Periode,2,FALSE))/5*'Répartition par produits (tab)'!$AE$23)),0,IF(EXACT($A$6,"Moyenne 2013-2038"),_xll.Woodstock.Analyst.Xcel.UDFs.GetIndicatorValueAverage("OVOLBOJRECACPJ","Toutes les strates",_xll.Woodstock.Analyst.Xcel.UDFs.GetModelFilename(),_xll.Woodstock.Analyst.Xcel.UDFs.GetScenarioIndex(),"2","6")/5*'Répartition par produits (tab)'!$AE$23,_xll.Woodstock.Analyst.Xcel.UDFs.GetIndicatorValue("OVOLBOJRECACPJ","Toutes les strates",_xll.Woodstock.Analyst.Xcel.UDFs.GetModelFilename(),_xll.Woodstock.Analyst.Xcel.UDFs.GetScenarioIndex(),VLOOKUP($A$6,Periode,2,FALSE))/5*'Répartition par produits (tab)'!$AE$23))</f>
        <v>0</v>
      </c>
      <c r="R38" s="159">
        <f>IF(ISERROR(IF(EXACT($A$6,"Moyenne 2013-2038"),_xll.Woodstock.Analyst.Xcel.UDFs.GetIndicatorValueAverage("OVOLERSRECACPJ","Toutes les strates",_xll.Woodstock.Analyst.Xcel.UDFs.GetModelFilename(),_xll.Woodstock.Analyst.Xcel.UDFs.GetScenarioIndex(),"2","6")/5*'Répartition par produits (tab)'!$AE$24,_xll.Woodstock.Analyst.Xcel.UDFs.GetIndicatorValue("OVOLERSRECACPJ","Toutes les strates",_xll.Woodstock.Analyst.Xcel.UDFs.GetModelFilename(),_xll.Woodstock.Analyst.Xcel.UDFs.GetScenarioIndex(),VLOOKUP($A$6,Periode,2,FALSE))/5*'Répartition par produits (tab)'!$AE$24)),0,IF(EXACT($A$6,"Moyenne 2013-2038"),_xll.Woodstock.Analyst.Xcel.UDFs.GetIndicatorValueAverage("OVOLERSRECACPJ","Toutes les strates",_xll.Woodstock.Analyst.Xcel.UDFs.GetModelFilename(),_xll.Woodstock.Analyst.Xcel.UDFs.GetScenarioIndex(),"2","6")/5*'Répartition par produits (tab)'!$AE$24,_xll.Woodstock.Analyst.Xcel.UDFs.GetIndicatorValue("OVOLERSRECACPJ","Toutes les strates",_xll.Woodstock.Analyst.Xcel.UDFs.GetModelFilename(),_xll.Woodstock.Analyst.Xcel.UDFs.GetScenarioIndex(),VLOOKUP($A$6,Periode,2,FALSE))/5*'Répartition par produits (tab)'!$AE$24))</f>
        <v>0</v>
      </c>
      <c r="S38" s="159">
        <f>T38-Q38-R38</f>
        <v>0</v>
      </c>
      <c r="T38" s="159">
        <f>IF(ISERROR(IF(EXACT($A$6,"Moyenne 2013-2038"),_xll.Woodstock.Analyst.Xcel.UDFs.GetIndicatorValueAverage("OVOLGFTRECACPJ","Toutes les strates",_xll.Woodstock.Analyst.Xcel.UDFs.GetModelFilename(),_xll.Woodstock.Analyst.Xcel.UDFs.GetScenarioIndex(),"2","6")/5,_xll.Woodstock.Analyst.Xcel.UDFs.GetIndicatorValue("OVOLGFTRECACPJ","Toutes les strates",_xll.Woodstock.Analyst.Xcel.UDFs.GetModelFilename(),_xll.Woodstock.Analyst.Xcel.UDFs.GetScenarioIndex(),VLOOKUP($A$6,Periode,2,FALSE))/5)),0,IF(EXACT($A$6,"Moyenne 2013-2038"),_xll.Woodstock.Analyst.Xcel.UDFs.GetIndicatorValueAverage("OVOLGFTRECACPJ","Toutes les strates",_xll.Woodstock.Analyst.Xcel.UDFs.GetModelFilename(),_xll.Woodstock.Analyst.Xcel.UDFs.GetScenarioIndex(),"2","6")/5,_xll.Woodstock.Analyst.Xcel.UDFs.GetIndicatorValue("OVOLGFTRECACPJ","Toutes les strates",_xll.Woodstock.Analyst.Xcel.UDFs.GetModelFilename(),_xll.Woodstock.Analyst.Xcel.UDFs.GetScenarioIndex(),VLOOKUP($A$6,Periode,2,FALSE))/5))</f>
        <v>0</v>
      </c>
      <c r="U38" s="159">
        <f>T38+P38+K38</f>
        <v>0</v>
      </c>
    </row>
    <row r="39" spans="1:21" hidden="1" x14ac:dyDescent="0.25">
      <c r="A39" s="128" t="s">
        <v>1288</v>
      </c>
      <c r="B39" s="159">
        <f>IF(ISERROR(IF(EXACT($A$6,"Moyenne 2013-2038"),_xll.Woodstock.Analyst.Xcel.UDFs.GetIndicatorValueAverage("OVOLSABRECACA","Toutes les strates",_xll.Woodstock.Analyst.Xcel.UDFs.GetModelFilename(),_xll.Woodstock.Analyst.Xcel.UDFs.GetScenarioIndex(),"2","6")/5*'Répartition par produits (tab)'!$AE$12,_xll.Woodstock.Analyst.Xcel.UDFs.GetIndicatorValue("OVOLSABRECACA","Toutes les strates",_xll.Woodstock.Analyst.Xcel.UDFs.GetModelFilename(),_xll.Woodstock.Analyst.Xcel.UDFs.GetScenarioIndex(),VLOOKUP($A$6,Periode,2,FALSE))/5*'Répartition par produits (tab)'!$AE$12)),0,IF(EXACT($A$6,"Moyenne 2013-2038"),_xll.Woodstock.Analyst.Xcel.UDFs.GetIndicatorValueAverage("OVOLSABRECACA","Toutes les strates",_xll.Woodstock.Analyst.Xcel.UDFs.GetModelFilename(),_xll.Woodstock.Analyst.Xcel.UDFs.GetScenarioIndex(),"2","6")/5*'Répartition par produits (tab)'!$AE$12,_xll.Woodstock.Analyst.Xcel.UDFs.GetIndicatorValue("OVOLSABRECACA","Toutes les strates",_xll.Woodstock.Analyst.Xcel.UDFs.GetModelFilename(),_xll.Woodstock.Analyst.Xcel.UDFs.GetScenarioIndex(),VLOOKUP($A$6,Periode,2,FALSE))/5*'Répartition par produits (tab)'!$AE$12))</f>
        <v>0</v>
      </c>
      <c r="C39" s="159">
        <f>IF(ISERROR(IF(EXACT($A$6,"Moyenne 2013-2038"),_xll.Woodstock.Analyst.Xcel.UDFs.GetIndicatorValueAverage("OVOLGEPXRECACA","Toutes les strates",_xll.Woodstock.Analyst.Xcel.UDFs.GetModelFilename(),_xll.Woodstock.Analyst.Xcel.UDFs.GetScenarioIndex(),"2","6")/5*'Répartition par produits (tab)'!$AE$12,_xll.Woodstock.Analyst.Xcel.UDFs.GetIndicatorValue("OVOLGEPXRECACA","Toutes les strates",_xll.Woodstock.Analyst.Xcel.UDFs.GetModelFilename(),_xll.Woodstock.Analyst.Xcel.UDFs.GetScenarioIndex(),VLOOKUP($A$6,Periode,2,FALSE))/5*'Répartition par produits (tab)'!$AE$12)),0,IF(EXACT($A$6,"Moyenne 2013-2038"),_xll.Woodstock.Analyst.Xcel.UDFs.GetIndicatorValueAverage("OVOLGEPXRECACA","Toutes les strates",_xll.Woodstock.Analyst.Xcel.UDFs.GetModelFilename(),_xll.Woodstock.Analyst.Xcel.UDFs.GetScenarioIndex(),"2","6")/5*'Répartition par produits (tab)'!$AE$12,_xll.Woodstock.Analyst.Xcel.UDFs.GetIndicatorValue("OVOLGEPXRECACA","Toutes les strates",_xll.Woodstock.Analyst.Xcel.UDFs.GetModelFilename(),_xll.Woodstock.Analyst.Xcel.UDFs.GetScenarioIndex(),VLOOKUP($A$6,Periode,2,FALSE))/5*'Répartition par produits (tab)'!$AE$12))</f>
        <v>0</v>
      </c>
      <c r="D39" s="159">
        <f>IF(ISERROR(IF(EXACT($A$6,"Moyenne 2013-2038"),_xll.Woodstock.Analyst.Xcel.UDFs.GetIndicatorValueAverage("OVOLPIGRECACA","Toutes les strates",_xll.Woodstock.Analyst.Xcel.UDFs.GetModelFilename(),_xll.Woodstock.Analyst.Xcel.UDFs.GetScenarioIndex(),"2","6")/5*'Répartition par produits (tab)'!$AE$12,_xll.Woodstock.Analyst.Xcel.UDFs.GetIndicatorValue("OVOLPIGRECACA","Toutes les strates",_xll.Woodstock.Analyst.Xcel.UDFs.GetModelFilename(),_xll.Woodstock.Analyst.Xcel.UDFs.GetScenarioIndex(),VLOOKUP($A$6,Periode,2,FALSE))/5*'Répartition par produits (tab)'!$AE$12)),0,IF(EXACT($A$6,"Moyenne 2013-2038"),_xll.Woodstock.Analyst.Xcel.UDFs.GetIndicatorValueAverage("OVOLPIGRECACA","Toutes les strates",_xll.Woodstock.Analyst.Xcel.UDFs.GetModelFilename(),_xll.Woodstock.Analyst.Xcel.UDFs.GetScenarioIndex(),"2","6")/5*'Répartition par produits (tab)'!$AE$12,_xll.Woodstock.Analyst.Xcel.UDFs.GetIndicatorValue("OVOLPIGRECACA","Toutes les strates",_xll.Woodstock.Analyst.Xcel.UDFs.GetModelFilename(),_xll.Woodstock.Analyst.Xcel.UDFs.GetScenarioIndex(),VLOOKUP($A$6,Periode,2,FALSE))/5*'Répartition par produits (tab)'!$AE$12))</f>
        <v>0</v>
      </c>
      <c r="E39" s="159">
        <f>IF(ISERROR(IF(EXACT($A$6,"Moyenne 2013-2038"),_xll.Woodstock.Analyst.Xcel.UDFs.GetIndicatorValueAverage("OVOLGMEXRECACA","Toutes les strates",_xll.Woodstock.Analyst.Xcel.UDFs.GetModelFilename(),_xll.Woodstock.Analyst.Xcel.UDFs.GetScenarioIndex(),"2","6")/5*'Répartition par produits (tab)'!$AE$12,_xll.Woodstock.Analyst.Xcel.UDFs.GetIndicatorValue("OVOLGMEXRECACA","Toutes les strates",_xll.Woodstock.Analyst.Xcel.UDFs.GetModelFilename(),_xll.Woodstock.Analyst.Xcel.UDFs.GetScenarioIndex(),VLOOKUP($A$6,Periode,2,FALSE))/5*'Répartition par produits (tab)'!$AE$12)),0,IF(EXACT($A$6,"Moyenne 2013-2038"),_xll.Woodstock.Analyst.Xcel.UDFs.GetIndicatorValueAverage("OVOLGMEXRECACA","Toutes les strates",_xll.Woodstock.Analyst.Xcel.UDFs.GetModelFilename(),_xll.Woodstock.Analyst.Xcel.UDFs.GetScenarioIndex(),"2","6")/5*'Répartition par produits (tab)'!$AE$12,_xll.Woodstock.Analyst.Xcel.UDFs.GetIndicatorValue("OVOLGMEXRECACA","Toutes les strates",_xll.Woodstock.Analyst.Xcel.UDFs.GetModelFilename(),_xll.Woodstock.Analyst.Xcel.UDFs.GetScenarioIndex(),VLOOKUP($A$6,Periode,2,FALSE))/5*'Répartition par produits (tab)'!$AE$12))</f>
        <v>0</v>
      </c>
      <c r="F39" s="159">
        <f>B39+C39+D39+E39</f>
        <v>0</v>
      </c>
      <c r="G39" s="159">
        <f>IF(ISERROR(IF(EXACT($A$6,"Moyenne 2013-2038"),_xll.Woodstock.Analyst.Xcel.UDFs.GetIndicatorValueAverage("OVOLGPINSRECACA","Toutes les strates",_xll.Woodstock.Analyst.Xcel.UDFs.GetModelFilename(),_xll.Woodstock.Analyst.Xcel.UDFs.GetScenarioIndex(),"2","6")/5*'Répartition par produits (tab)'!$AE$13,_xll.Woodstock.Analyst.Xcel.UDFs.GetIndicatorValue("OVOLGPINSRECACA","Toutes les strates",_xll.Woodstock.Analyst.Xcel.UDFs.GetModelFilename(),_xll.Woodstock.Analyst.Xcel.UDFs.GetScenarioIndex(),VLOOKUP($A$6,Periode,2,FALSE))/5*'Répartition par produits (tab)'!$AE$13)),0,IF(EXACT($A$6,"Moyenne 2013-2038"),_xll.Woodstock.Analyst.Xcel.UDFs.GetIndicatorValueAverage("OVOLGPINSRECACA","Toutes les strates",_xll.Woodstock.Analyst.Xcel.UDFs.GetModelFilename(),_xll.Woodstock.Analyst.Xcel.UDFs.GetScenarioIndex(),"2","6")/5*'Répartition par produits (tab)'!$AE$13,_xll.Woodstock.Analyst.Xcel.UDFs.GetIndicatorValue("OVOLGPINSRECACA","Toutes les strates",_xll.Woodstock.Analyst.Xcel.UDFs.GetModelFilename(),_xll.Woodstock.Analyst.Xcel.UDFs.GetScenarioIndex(),VLOOKUP($A$6,Periode,2,FALSE))/5*'Répartition par produits (tab)'!$AE$13))</f>
        <v>0</v>
      </c>
      <c r="H39" s="159">
        <f>IF(ISERROR(IF(EXACT($A$6,"Moyenne 2013-2038"),_xll.Woodstock.Analyst.Xcel.UDFs.GetIndicatorValueAverage("OVOLPRURECACA","Toutes les strates",_xll.Woodstock.Analyst.Xcel.UDFs.GetModelFilename(),_xll.Woodstock.Analyst.Xcel.UDFs.GetScenarioIndex(),"2","6")/5*'Répartition par produits (tab)'!$AE$14,_xll.Woodstock.Analyst.Xcel.UDFs.GetIndicatorValue("OVOLPRURECACA","Toutes les strates",_xll.Woodstock.Analyst.Xcel.UDFs.GetModelFilename(),_xll.Woodstock.Analyst.Xcel.UDFs.GetScenarioIndex(),VLOOKUP($A$6,Periode,2,FALSE))/5*'Répartition par produits (tab)'!$AE$14)),0,IF(EXACT($A$6,"Moyenne 2013-2038"),_xll.Woodstock.Analyst.Xcel.UDFs.GetIndicatorValueAverage("OVOLPRURECACA","Toutes les strates",_xll.Woodstock.Analyst.Xcel.UDFs.GetModelFilename(),_xll.Woodstock.Analyst.Xcel.UDFs.GetScenarioIndex(),"2","6")/5*'Répartition par produits (tab)'!$AE$14,_xll.Woodstock.Analyst.Xcel.UDFs.GetIndicatorValue("OVOLPRURECACA","Toutes les strates",_xll.Woodstock.Analyst.Xcel.UDFs.GetModelFilename(),_xll.Woodstock.Analyst.Xcel.UDFs.GetScenarioIndex(),VLOOKUP($A$6,Periode,2,FALSE))/5*'Répartition par produits (tab)'!$AE$14))</f>
        <v>0</v>
      </c>
      <c r="I39" s="159">
        <f>IF(ISERROR(IF(EXACT($A$6,"Moyenne 2013-2038"),_xll.Woodstock.Analyst.Xcel.UDFs.GetIndicatorValueAverage("OVOLTHORECACA","Toutes les strates",_xll.Woodstock.Analyst.Xcel.UDFs.GetModelFilename(),_xll.Woodstock.Analyst.Xcel.UDFs.GetScenarioIndex(),"2","6")/5*'Répartition par produits (tab)'!$AE$15,_xll.Woodstock.Analyst.Xcel.UDFs.GetIndicatorValue("OVOLTHORECACA","Toutes les strates",_xll.Woodstock.Analyst.Xcel.UDFs.GetModelFilename(),_xll.Woodstock.Analyst.Xcel.UDFs.GetScenarioIndex(),VLOOKUP($A$6,Periode,2,FALSE))/5*'Répartition par produits (tab)'!$AE$15)),0,IF(EXACT($A$6,"Moyenne 2013-2038"),_xll.Woodstock.Analyst.Xcel.UDFs.GetIndicatorValueAverage("OVOLTHORECACA","Toutes les strates",_xll.Woodstock.Analyst.Xcel.UDFs.GetModelFilename(),_xll.Woodstock.Analyst.Xcel.UDFs.GetScenarioIndex(),"2","6")/5*'Répartition par produits (tab)'!$AE$15,_xll.Woodstock.Analyst.Xcel.UDFs.GetIndicatorValue("OVOLTHORECACA","Toutes les strates",_xll.Woodstock.Analyst.Xcel.UDFs.GetModelFilename(),_xll.Woodstock.Analyst.Xcel.UDFs.GetScenarioIndex(),VLOOKUP($A$6,Periode,2,FALSE))/5*'Répartition par produits (tab)'!$AE$15))</f>
        <v>0</v>
      </c>
      <c r="J39" s="159">
        <f>G39+H39+I39</f>
        <v>0</v>
      </c>
      <c r="K39" s="159">
        <f>F39+J39</f>
        <v>0</v>
      </c>
      <c r="L39" s="159">
        <f>IF(ISERROR(IF(EXACT($A$6,"Moyenne 2013-2038"),_xll.Woodstock.Analyst.Xcel.UDFs.GetIndicatorValueAverage("OVOLBOPRECACA","Toutes les strates",_xll.Woodstock.Analyst.Xcel.UDFs.GetModelFilename(),_xll.Woodstock.Analyst.Xcel.UDFs.GetScenarioIndex(),"2","6")/5*'Répartition par produits (tab)'!$AE$18,_xll.Woodstock.Analyst.Xcel.UDFs.GetIndicatorValue("OVOLBOPRECACA","Toutes les strates",_xll.Woodstock.Analyst.Xcel.UDFs.GetModelFilename(),_xll.Woodstock.Analyst.Xcel.UDFs.GetScenarioIndex(),VLOOKUP($A$6,Periode,2,FALSE))/5*'Répartition par produits (tab)'!$AE$18)),0,IF(EXACT($A$6,"Moyenne 2013-2038"),_xll.Woodstock.Analyst.Xcel.UDFs.GetIndicatorValueAverage("OVOLBOPRECACA","Toutes les strates",_xll.Woodstock.Analyst.Xcel.UDFs.GetModelFilename(),_xll.Woodstock.Analyst.Xcel.UDFs.GetScenarioIndex(),"2","6")/5*'Répartition par produits (tab)'!$AE$18,_xll.Woodstock.Analyst.Xcel.UDFs.GetIndicatorValue("OVOLBOPRECACA","Toutes les strates",_xll.Woodstock.Analyst.Xcel.UDFs.GetModelFilename(),_xll.Woodstock.Analyst.Xcel.UDFs.GetScenarioIndex(),VLOOKUP($A$6,Periode,2,FALSE))/5*'Répartition par produits (tab)'!$AE$18))</f>
        <v>0</v>
      </c>
      <c r="M39" s="159">
        <f>IF(ISERROR(IF(EXACT($A$6,"Moyenne 2013-2038"),_xll.Woodstock.Analyst.Xcel.UDFs.GetIndicatorValueAverage("OVOLGPEURECACA","Toutes les strates",_xll.Woodstock.Analyst.Xcel.UDFs.GetModelFilename(),_xll.Woodstock.Analyst.Xcel.UDFs.GetScenarioIndex(),"2","6")/5*'Répartition par produits (tab)'!$AE$19,_xll.Woodstock.Analyst.Xcel.UDFs.GetIndicatorValue("OVOLGPEURECACA","Toutes les strates",_xll.Woodstock.Analyst.Xcel.UDFs.GetModelFilename(),_xll.Woodstock.Analyst.Xcel.UDFs.GetScenarioIndex(),VLOOKUP($A$6,Periode,2,FALSE))/5*'Répartition par produits (tab)'!$AE$19)),0,IF(EXACT($A$6,"Moyenne 2013-2038"),_xll.Woodstock.Analyst.Xcel.UDFs.GetIndicatorValueAverage("OVOLGPEURECACA","Toutes les strates",_xll.Woodstock.Analyst.Xcel.UDFs.GetModelFilename(),_xll.Woodstock.Analyst.Xcel.UDFs.GetScenarioIndex(),"2","6")/5*'Répartition par produits (tab)'!$AE$19,_xll.Woodstock.Analyst.Xcel.UDFs.GetIndicatorValue("OVOLGPEURECACA","Toutes les strates",_xll.Woodstock.Analyst.Xcel.UDFs.GetModelFilename(),_xll.Woodstock.Analyst.Xcel.UDFs.GetScenarioIndex(),VLOOKUP($A$6,Periode,2,FALSE))/5*'Répartition par produits (tab)'!$AE$19))</f>
        <v>0</v>
      </c>
      <c r="N39" s="159">
        <f>IF(ISERROR(IF(EXACT($A$6,"Moyenne 2013-2038"),_xll.Woodstock.Analyst.Xcel.UDFs.GetIndicatorValueAverage("OVOLERRRECACA","Toutes les strates",_xll.Woodstock.Analyst.Xcel.UDFs.GetModelFilename(),_xll.Woodstock.Analyst.Xcel.UDFs.GetScenarioIndex(),"2","6")/5*'Répartition par produits (tab)'!$AE$20,_xll.Woodstock.Analyst.Xcel.UDFs.GetIndicatorValue("OVOLERRRECACA","Toutes les strates",_xll.Woodstock.Analyst.Xcel.UDFs.GetModelFilename(),_xll.Woodstock.Analyst.Xcel.UDFs.GetScenarioIndex(),VLOOKUP($A$6,Periode,2,FALSE))/5*'Répartition par produits (tab)'!$AE$20)),0,IF(EXACT($A$6,"Moyenne 2013-2038"),_xll.Woodstock.Analyst.Xcel.UDFs.GetIndicatorValueAverage("OVOLERRRECACA","Toutes les strates",_xll.Woodstock.Analyst.Xcel.UDFs.GetModelFilename(),_xll.Woodstock.Analyst.Xcel.UDFs.GetScenarioIndex(),"2","6")/5*'Répartition par produits (tab)'!$AE$20,_xll.Woodstock.Analyst.Xcel.UDFs.GetIndicatorValue("OVOLERRRECACA","Toutes les strates",_xll.Woodstock.Analyst.Xcel.UDFs.GetModelFilename(),_xll.Woodstock.Analyst.Xcel.UDFs.GetScenarioIndex(),VLOOKUP($A$6,Periode,2,FALSE))/5*'Répartition par produits (tab)'!$AE$20))</f>
        <v>0</v>
      </c>
      <c r="O39" s="159">
        <f>P39-L39-M39-N39</f>
        <v>0</v>
      </c>
      <c r="P39" s="159">
        <f>IF(ISERROR(IF(EXACT($A$6,"Moyenne 2013-2038"),_xll.Woodstock.Analyst.Xcel.UDFs.GetIndicatorValueAverage("OVOLGFIRECACA","Toutes les strates",_xll.Woodstock.Analyst.Xcel.UDFs.GetModelFilename(),_xll.Woodstock.Analyst.Xcel.UDFs.GetScenarioIndex(),"2","6")/5,_xll.Woodstock.Analyst.Xcel.UDFs.GetIndicatorValue("OVOLGFIRECACA","Toutes les strates",_xll.Woodstock.Analyst.Xcel.UDFs.GetModelFilename(),_xll.Woodstock.Analyst.Xcel.UDFs.GetScenarioIndex(),VLOOKUP($A$6,Periode,2,FALSE))/5)),0,IF(EXACT($A$6,"Moyenne 2013-2038"),_xll.Woodstock.Analyst.Xcel.UDFs.GetIndicatorValueAverage("OVOLGFIRECACA","Toutes les strates",_xll.Woodstock.Analyst.Xcel.UDFs.GetModelFilename(),_xll.Woodstock.Analyst.Xcel.UDFs.GetScenarioIndex(),"2","6")/5,_xll.Woodstock.Analyst.Xcel.UDFs.GetIndicatorValue("OVOLGFIRECACA","Toutes les strates",_xll.Woodstock.Analyst.Xcel.UDFs.GetModelFilename(),_xll.Woodstock.Analyst.Xcel.UDFs.GetScenarioIndex(),VLOOKUP($A$6,Periode,2,FALSE))/5))</f>
        <v>0</v>
      </c>
      <c r="Q39" s="159">
        <f>IF(ISERROR(IF(EXACT($A$6,"Moyenne 2013-2038"),_xll.Woodstock.Analyst.Xcel.UDFs.GetIndicatorValueAverage("OVOLBOJRECACA","Toutes les strates",_xll.Woodstock.Analyst.Xcel.UDFs.GetModelFilename(),_xll.Woodstock.Analyst.Xcel.UDFs.GetScenarioIndex(),"2","6")/5*'Répartition par produits (tab)'!$AE$23,_xll.Woodstock.Analyst.Xcel.UDFs.GetIndicatorValue("OVOLBOJRECACA","Toutes les strates",_xll.Woodstock.Analyst.Xcel.UDFs.GetModelFilename(),_xll.Woodstock.Analyst.Xcel.UDFs.GetScenarioIndex(),VLOOKUP($A$6,Periode,2,FALSE))/5*'Répartition par produits (tab)'!$AE$23)),0,IF(EXACT($A$6,"Moyenne 2013-2038"),_xll.Woodstock.Analyst.Xcel.UDFs.GetIndicatorValueAverage("OVOLBOJRECACA","Toutes les strates",_xll.Woodstock.Analyst.Xcel.UDFs.GetModelFilename(),_xll.Woodstock.Analyst.Xcel.UDFs.GetScenarioIndex(),"2","6")/5*'Répartition par produits (tab)'!$AE$23,_xll.Woodstock.Analyst.Xcel.UDFs.GetIndicatorValue("OVOLBOJRECACA","Toutes les strates",_xll.Woodstock.Analyst.Xcel.UDFs.GetModelFilename(),_xll.Woodstock.Analyst.Xcel.UDFs.GetScenarioIndex(),VLOOKUP($A$6,Periode,2,FALSE))/5*'Répartition par produits (tab)'!$AE$23))</f>
        <v>0</v>
      </c>
      <c r="R39" s="159">
        <f>IF(ISERROR(IF(EXACT($A$6,"Moyenne 2013-2038"),_xll.Woodstock.Analyst.Xcel.UDFs.GetIndicatorValueAverage("OVOLERSRECACA","Toutes les strates",_xll.Woodstock.Analyst.Xcel.UDFs.GetModelFilename(),_xll.Woodstock.Analyst.Xcel.UDFs.GetScenarioIndex(),"2","6")/5*'Répartition par produits (tab)'!$AE$24,_xll.Woodstock.Analyst.Xcel.UDFs.GetIndicatorValue("OVOLERSRECACA","Toutes les strates",_xll.Woodstock.Analyst.Xcel.UDFs.GetModelFilename(),_xll.Woodstock.Analyst.Xcel.UDFs.GetScenarioIndex(),VLOOKUP($A$6,Periode,2,FALSE))/5*'Répartition par produits (tab)'!$AE$24)),0,IF(EXACT($A$6,"Moyenne 2013-2038"),_xll.Woodstock.Analyst.Xcel.UDFs.GetIndicatorValueAverage("OVOLERSRECACA","Toutes les strates",_xll.Woodstock.Analyst.Xcel.UDFs.GetModelFilename(),_xll.Woodstock.Analyst.Xcel.UDFs.GetScenarioIndex(),"2","6")/5*'Répartition par produits (tab)'!$AE$24,_xll.Woodstock.Analyst.Xcel.UDFs.GetIndicatorValue("OVOLERSRECACA","Toutes les strates",_xll.Woodstock.Analyst.Xcel.UDFs.GetModelFilename(),_xll.Woodstock.Analyst.Xcel.UDFs.GetScenarioIndex(),VLOOKUP($A$6,Periode,2,FALSE))/5*'Répartition par produits (tab)'!$AE$24))</f>
        <v>0</v>
      </c>
      <c r="S39" s="159">
        <f>T39-Q39-R39</f>
        <v>0</v>
      </c>
      <c r="T39" s="159">
        <f>IF(ISERROR(IF(EXACT($A$6,"Moyenne 2013-2038"),_xll.Woodstock.Analyst.Xcel.UDFs.GetIndicatorValueAverage("OVOLGFTRECACA","Toutes les strates",_xll.Woodstock.Analyst.Xcel.UDFs.GetModelFilename(),_xll.Woodstock.Analyst.Xcel.UDFs.GetScenarioIndex(),"2","6")/5,_xll.Woodstock.Analyst.Xcel.UDFs.GetIndicatorValue("OVOLGFTRECACA","Toutes les strates",_xll.Woodstock.Analyst.Xcel.UDFs.GetModelFilename(),_xll.Woodstock.Analyst.Xcel.UDFs.GetScenarioIndex(),VLOOKUP($A$6,Periode,2,FALSE))/5)),0,IF(EXACT($A$6,"Moyenne 2013-2038"),_xll.Woodstock.Analyst.Xcel.UDFs.GetIndicatorValueAverage("OVOLGFTRECACA","Toutes les strates",_xll.Woodstock.Analyst.Xcel.UDFs.GetModelFilename(),_xll.Woodstock.Analyst.Xcel.UDFs.GetScenarioIndex(),"2","6")/5,_xll.Woodstock.Analyst.Xcel.UDFs.GetIndicatorValue("OVOLGFTRECACA","Toutes les strates",_xll.Woodstock.Analyst.Xcel.UDFs.GetModelFilename(),_xll.Woodstock.Analyst.Xcel.UDFs.GetScenarioIndex(),VLOOKUP($A$6,Periode,2,FALSE))/5))</f>
        <v>0</v>
      </c>
      <c r="U39" s="159">
        <f>T39+P39+K39</f>
        <v>0</v>
      </c>
    </row>
    <row r="40" spans="1:21" x14ac:dyDescent="0.25">
      <c r="A40" s="270" t="s">
        <v>1177</v>
      </c>
      <c r="B40" s="132">
        <f t="shared" ref="B40:U40" si="18">B36++B33+B31</f>
        <v>3964.8257100364976</v>
      </c>
      <c r="C40" s="132">
        <f t="shared" si="18"/>
        <v>7420.6329469708608</v>
      </c>
      <c r="D40" s="132">
        <f t="shared" si="18"/>
        <v>917.412536481291</v>
      </c>
      <c r="E40" s="132">
        <f t="shared" si="18"/>
        <v>121.98286209331849</v>
      </c>
      <c r="F40" s="132">
        <f t="shared" si="18"/>
        <v>12424.854055581967</v>
      </c>
      <c r="G40" s="132">
        <f t="shared" si="18"/>
        <v>7487.4674240760296</v>
      </c>
      <c r="H40" s="132">
        <f t="shared" si="18"/>
        <v>299.99999999999994</v>
      </c>
      <c r="I40" s="132">
        <f t="shared" si="18"/>
        <v>5239.2067595155431</v>
      </c>
      <c r="J40" s="132">
        <f t="shared" si="18"/>
        <v>13026.674183591571</v>
      </c>
      <c r="K40" s="132">
        <f t="shared" si="18"/>
        <v>25451.528239173538</v>
      </c>
      <c r="L40" s="132">
        <f t="shared" si="18"/>
        <v>6988.6069719122024</v>
      </c>
      <c r="M40" s="132">
        <f t="shared" si="18"/>
        <v>1466.0630302169254</v>
      </c>
      <c r="N40" s="132">
        <f t="shared" si="18"/>
        <v>5663.0618952920449</v>
      </c>
      <c r="O40" s="132">
        <f t="shared" si="18"/>
        <v>134.98827857882543</v>
      </c>
      <c r="P40" s="132">
        <f t="shared" si="18"/>
        <v>14252.720175999997</v>
      </c>
      <c r="Q40" s="132">
        <f t="shared" si="18"/>
        <v>13544.196538375212</v>
      </c>
      <c r="R40" s="132">
        <f t="shared" si="18"/>
        <v>18400.958876748107</v>
      </c>
      <c r="S40" s="132">
        <f t="shared" si="18"/>
        <v>707.09611687668257</v>
      </c>
      <c r="T40" s="132">
        <f t="shared" si="18"/>
        <v>32652.251532000002</v>
      </c>
      <c r="U40" s="132">
        <f t="shared" si="18"/>
        <v>72356.499947173535</v>
      </c>
    </row>
    <row r="41" spans="1:21" x14ac:dyDescent="0.25">
      <c r="A41" s="160" t="s">
        <v>1178</v>
      </c>
      <c r="B41" s="158">
        <f t="shared" ref="B41:U41" si="19">SUM(B42:B47)</f>
        <v>1722.0905922575134</v>
      </c>
      <c r="C41" s="158">
        <f t="shared" si="19"/>
        <v>5256.0435609377218</v>
      </c>
      <c r="D41" s="158">
        <f t="shared" si="19"/>
        <v>917.4125064011107</v>
      </c>
      <c r="E41" s="158">
        <f t="shared" si="19"/>
        <v>121.98286722837207</v>
      </c>
      <c r="F41" s="158">
        <f t="shared" si="19"/>
        <v>8017.5295268247182</v>
      </c>
      <c r="G41" s="158">
        <f t="shared" si="19"/>
        <v>6946.3610141793488</v>
      </c>
      <c r="H41" s="158">
        <f t="shared" si="19"/>
        <v>299.99999909218121</v>
      </c>
      <c r="I41" s="158">
        <f t="shared" si="19"/>
        <v>4076.1960969770698</v>
      </c>
      <c r="J41" s="158">
        <f t="shared" si="19"/>
        <v>11322.557110248599</v>
      </c>
      <c r="K41" s="158">
        <f t="shared" si="19"/>
        <v>19340.086637073317</v>
      </c>
      <c r="L41" s="158">
        <f t="shared" si="19"/>
        <v>3936.442565665031</v>
      </c>
      <c r="M41" s="158">
        <f t="shared" si="19"/>
        <v>1264.3127416522279</v>
      </c>
      <c r="N41" s="158">
        <f t="shared" si="19"/>
        <v>1211.4505462699394</v>
      </c>
      <c r="O41" s="158">
        <f t="shared" si="19"/>
        <v>61.153347477701942</v>
      </c>
      <c r="P41" s="158">
        <f t="shared" si="19"/>
        <v>6473.3592010649008</v>
      </c>
      <c r="Q41" s="158">
        <f t="shared" si="19"/>
        <v>1700.105696799372</v>
      </c>
      <c r="R41" s="158">
        <f t="shared" si="19"/>
        <v>346.10797142095294</v>
      </c>
      <c r="S41" s="158">
        <f t="shared" si="19"/>
        <v>62.448597294672552</v>
      </c>
      <c r="T41" s="158">
        <f t="shared" si="19"/>
        <v>2108.6622655149972</v>
      </c>
      <c r="U41" s="158">
        <f t="shared" si="19"/>
        <v>27922.108103653216</v>
      </c>
    </row>
    <row r="42" spans="1:21" ht="22.5" hidden="1" x14ac:dyDescent="0.25">
      <c r="A42" s="128" t="s">
        <v>1276</v>
      </c>
      <c r="B42" s="159">
        <f>(IF(ISERROR(IF(EXACT($A$6,"Moyenne 2013-2038"),_xll.Woodstock.Analyst.Xcel.UDFs.GetIndicatorValueAverage("OVOLSABRECAEC","5 Famille de courbes=FCR;",_xll.Woodstock.Analyst.Xcel.UDFs.GetModelFilename(),_xll.Woodstock.Analyst.Xcel.UDFs.GetScenarioIndex(),"2","6")/5*'Répartition par produits (tab)'!$AE$12,_xll.Woodstock.Analyst.Xcel.UDFs.GetIndicatorValue("OVOLSABRECAEC","5 Famille de courbes=FCR;",_xll.Woodstock.Analyst.Xcel.UDFs.GetModelFilename(),_xll.Woodstock.Analyst.Xcel.UDFs.GetScenarioIndex(),VLOOKUP($A$6,Periode,2,FALSE))/5*'Répartition par produits (tab)'!$AE$12)),0,IF(EXACT($A$6,"Moyenne 2013-2038"),_xll.Woodstock.Analyst.Xcel.UDFs.GetIndicatorValueAverage("OVOLSABRECAEC","5 Famille de courbes=FCR;",_xll.Woodstock.Analyst.Xcel.UDFs.GetModelFilename(),_xll.Woodstock.Analyst.Xcel.UDFs.GetScenarioIndex(),"2","6")/5*'Répartition par produits (tab)'!$AE$12,_xll.Woodstock.Analyst.Xcel.UDFs.GetIndicatorValue("OVOLSABRECAEC","5 Famille de courbes=FCR;",_xll.Woodstock.Analyst.Xcel.UDFs.GetModelFilename(),_xll.Woodstock.Analyst.Xcel.UDFs.GetScenarioIndex(),VLOOKUP($A$6,Periode,2,FALSE))/5*'Répartition par produits (tab)'!$AE$12)))+(IF(ISERROR(IF(EXACT($A$6,"Moyenne 2013-2038"),_xll.Woodstock.Analyst.Xcel.UDFs.GetIndicatorValueAverage("OVOLSABRECAEC","5 Famille de courbes=FCMR;",_xll.Woodstock.Analyst.Xcel.UDFs.GetModelFilename(),_xll.Woodstock.Analyst.Xcel.UDFs.GetScenarioIndex(),"2","6")/5*'Répartition par produits (tab)'!$AE$12,_xll.Woodstock.Analyst.Xcel.UDFs.GetIndicatorValue("OVOLSABRECAEC","5 Famille de courbes=FCMR;",_xll.Woodstock.Analyst.Xcel.UDFs.GetModelFilename(),_xll.Woodstock.Analyst.Xcel.UDFs.GetScenarioIndex(),VLOOKUP($A$6,Periode,2,FALSE))/5*'Répartition par produits (tab)'!$AE$12)),0,IF(EXACT($A$6,"Moyenne 2013-2038"),_xll.Woodstock.Analyst.Xcel.UDFs.GetIndicatorValueAverage("OVOLSABRECAEC","5 Famille de courbes=FCMR;",_xll.Woodstock.Analyst.Xcel.UDFs.GetModelFilename(),_xll.Woodstock.Analyst.Xcel.UDFs.GetScenarioIndex(),"2","6")/5*'Répartition par produits (tab)'!$AE$12,_xll.Woodstock.Analyst.Xcel.UDFs.GetIndicatorValue("OVOLSABRECAEC","5 Famille de courbes=FCMR;",_xll.Woodstock.Analyst.Xcel.UDFs.GetModelFilename(),_xll.Woodstock.Analyst.Xcel.UDFs.GetScenarioIndex(),VLOOKUP($A$6,Periode,2,FALSE))/5*'Répartition par produits (tab)'!$AE$12)))</f>
        <v>340.67702164105447</v>
      </c>
      <c r="C42" s="159">
        <f>(IF(ISERROR(IF(EXACT($A$6,"Moyenne 2013-2038"),_xll.Woodstock.Analyst.Xcel.UDFs.GetIndicatorValueAverage("OVOLGEPXRECAEC","5 Famille de courbes=FCR;",_xll.Woodstock.Analyst.Xcel.UDFs.GetModelFilename(),_xll.Woodstock.Analyst.Xcel.UDFs.GetScenarioIndex(),"2","6")/5*'Répartition par produits (tab)'!$AE$12,_xll.Woodstock.Analyst.Xcel.UDFs.GetIndicatorValue("OVOLGEPXRECAEC","5 Famille de courbes=FCR;",_xll.Woodstock.Analyst.Xcel.UDFs.GetModelFilename(),_xll.Woodstock.Analyst.Xcel.UDFs.GetScenarioIndex(),VLOOKUP($A$6,Periode,2,FALSE))/5*'Répartition par produits (tab)'!$AE$12)),0,IF(EXACT($A$6,"Moyenne 2013-2038"),_xll.Woodstock.Analyst.Xcel.UDFs.GetIndicatorValueAverage("OVOLGEPXRECAEC","5 Famille de courbes=FCR;",_xll.Woodstock.Analyst.Xcel.UDFs.GetModelFilename(),_xll.Woodstock.Analyst.Xcel.UDFs.GetScenarioIndex(),"2","6")/5*'Répartition par produits (tab)'!$AE$12,_xll.Woodstock.Analyst.Xcel.UDFs.GetIndicatorValue("OVOLGEPXRECAEC","5 Famille de courbes=FCR;",_xll.Woodstock.Analyst.Xcel.UDFs.GetModelFilename(),_xll.Woodstock.Analyst.Xcel.UDFs.GetScenarioIndex(),VLOOKUP($A$6,Periode,2,FALSE))/5*'Répartition par produits (tab)'!$AE$12)))+(IF(ISERROR(IF(EXACT($A$6,"Moyenne 2013-2038"),_xll.Woodstock.Analyst.Xcel.UDFs.GetIndicatorValueAverage("OVOLGEPXRECAEC","5 Famille de courbes=FCMR;",_xll.Woodstock.Analyst.Xcel.UDFs.GetModelFilename(),_xll.Woodstock.Analyst.Xcel.UDFs.GetScenarioIndex(),"2","6")/5*'Répartition par produits (tab)'!$AE$12,_xll.Woodstock.Analyst.Xcel.UDFs.GetIndicatorValue("OVOLGEPXRECAEC","5 Famille de courbes=FCMR;",_xll.Woodstock.Analyst.Xcel.UDFs.GetModelFilename(),_xll.Woodstock.Analyst.Xcel.UDFs.GetScenarioIndex(),VLOOKUP($A$6,Periode,2,FALSE))/5*'Répartition par produits (tab)'!$AE$12)),0,IF(EXACT($A$6,"Moyenne 2013-2038"),_xll.Woodstock.Analyst.Xcel.UDFs.GetIndicatorValueAverage("OVOLGEPXRECAEC","5 Famille de courbes=FCMR;",_xll.Woodstock.Analyst.Xcel.UDFs.GetModelFilename(),_xll.Woodstock.Analyst.Xcel.UDFs.GetScenarioIndex(),"2","6")/5*'Répartition par produits (tab)'!$AE$12,_xll.Woodstock.Analyst.Xcel.UDFs.GetIndicatorValue("OVOLGEPXRECAEC","5 Famille de courbes=FCMR;",_xll.Woodstock.Analyst.Xcel.UDFs.GetModelFilename(),_xll.Woodstock.Analyst.Xcel.UDFs.GetScenarioIndex(),VLOOKUP($A$6,Periode,2,FALSE))/5*'Répartition par produits (tab)'!$AE$12)))</f>
        <v>1374.9751199114512</v>
      </c>
      <c r="D42" s="159">
        <f>(IF(ISERROR(IF(EXACT($A$6,"Moyenne 2013-2038"),_xll.Woodstock.Analyst.Xcel.UDFs.GetIndicatorValueAverage("OVOLPIGRECAEC","5 Famille de courbes=FCR;",_xll.Woodstock.Analyst.Xcel.UDFs.GetModelFilename(),_xll.Woodstock.Analyst.Xcel.UDFs.GetScenarioIndex(),"2","6")/5*'Répartition par produits (tab)'!$AE$12,_xll.Woodstock.Analyst.Xcel.UDFs.GetIndicatorValue("OVOLPIGRECAEC","5 Famille de courbes=FCR;",_xll.Woodstock.Analyst.Xcel.UDFs.GetModelFilename(),_xll.Woodstock.Analyst.Xcel.UDFs.GetScenarioIndex(),VLOOKUP($A$6,Periode,2,FALSE))/5*'Répartition par produits (tab)'!$AE$12)),0,IF(EXACT($A$6,"Moyenne 2013-2038"),_xll.Woodstock.Analyst.Xcel.UDFs.GetIndicatorValueAverage("OVOLPIGRECAEC","5 Famille de courbes=FCR;",_xll.Woodstock.Analyst.Xcel.UDFs.GetModelFilename(),_xll.Woodstock.Analyst.Xcel.UDFs.GetScenarioIndex(),"2","6")/5*'Répartition par produits (tab)'!$AE$12,_xll.Woodstock.Analyst.Xcel.UDFs.GetIndicatorValue("OVOLPIGRECAEC","5 Famille de courbes=FCR;",_xll.Woodstock.Analyst.Xcel.UDFs.GetModelFilename(),_xll.Woodstock.Analyst.Xcel.UDFs.GetScenarioIndex(),VLOOKUP($A$6,Periode,2,FALSE))/5*'Répartition par produits (tab)'!$AE$12)))+(IF(ISERROR(IF(EXACT($A$6,"Moyenne 2013-2038"),_xll.Woodstock.Analyst.Xcel.UDFs.GetIndicatorValueAverage("OVOLPIGRECAEC","5 Famille de courbes=FCMR;",_xll.Woodstock.Analyst.Xcel.UDFs.GetModelFilename(),_xll.Woodstock.Analyst.Xcel.UDFs.GetScenarioIndex(),"2","6")/5*'Répartition par produits (tab)'!$AE$12,_xll.Woodstock.Analyst.Xcel.UDFs.GetIndicatorValue("OVOLPIGRECAEC","5 Famille de courbes=FCMR;",_xll.Woodstock.Analyst.Xcel.UDFs.GetModelFilename(),_xll.Woodstock.Analyst.Xcel.UDFs.GetScenarioIndex(),VLOOKUP($A$6,Periode,2,FALSE))/5*'Répartition par produits (tab)'!$AE$12)),0,IF(EXACT($A$6,"Moyenne 2013-2038"),_xll.Woodstock.Analyst.Xcel.UDFs.GetIndicatorValueAverage("OVOLPIGRECAEC","5 Famille de courbes=FCMR;",_xll.Woodstock.Analyst.Xcel.UDFs.GetModelFilename(),_xll.Woodstock.Analyst.Xcel.UDFs.GetScenarioIndex(),"2","6")/5*'Répartition par produits (tab)'!$AE$12,_xll.Woodstock.Analyst.Xcel.UDFs.GetIndicatorValue("OVOLPIGRECAEC","5 Famille de courbes=FCMR;",_xll.Woodstock.Analyst.Xcel.UDFs.GetModelFilename(),_xll.Woodstock.Analyst.Xcel.UDFs.GetScenarioIndex(),VLOOKUP($A$6,Periode,2,FALSE))/5*'Répartition par produits (tab)'!$AE$12)))</f>
        <v>352.21104383976513</v>
      </c>
      <c r="E42" s="159">
        <f>(IF(ISERROR(IF(EXACT($A$6,"Moyenne 2013-2038"),_xll.Woodstock.Analyst.Xcel.UDFs.GetIndicatorValueAverage("OVOLGMEXRECAEC","5 Famille de courbes=FCR;",_xll.Woodstock.Analyst.Xcel.UDFs.GetModelFilename(),_xll.Woodstock.Analyst.Xcel.UDFs.GetScenarioIndex(),"2","6")/5*'Répartition par produits (tab)'!$AE$12,_xll.Woodstock.Analyst.Xcel.UDFs.GetIndicatorValue("OVOLGMEXRECAEC","5 Famille de courbes=FCR;",_xll.Woodstock.Analyst.Xcel.UDFs.GetModelFilename(),_xll.Woodstock.Analyst.Xcel.UDFs.GetScenarioIndex(),VLOOKUP($A$6,Periode,2,FALSE))/5*'Répartition par produits (tab)'!$AE$12)),0,IF(EXACT($A$6,"Moyenne 2013-2038"),_xll.Woodstock.Analyst.Xcel.UDFs.GetIndicatorValueAverage("OVOLGMEXRECAEC","5 Famille de courbes=FCR;",_xll.Woodstock.Analyst.Xcel.UDFs.GetModelFilename(),_xll.Woodstock.Analyst.Xcel.UDFs.GetScenarioIndex(),"2","6")/5*'Répartition par produits (tab)'!$AE$12,_xll.Woodstock.Analyst.Xcel.UDFs.GetIndicatorValue("OVOLGMEXRECAEC","5 Famille de courbes=FCR;",_xll.Woodstock.Analyst.Xcel.UDFs.GetModelFilename(),_xll.Woodstock.Analyst.Xcel.UDFs.GetScenarioIndex(),VLOOKUP($A$6,Periode,2,FALSE))/5*'Répartition par produits (tab)'!$AE$12)))+(IF(ISERROR(IF(EXACT($A$6,"Moyenne 2013-2038"),_xll.Woodstock.Analyst.Xcel.UDFs.GetIndicatorValueAverage("OVOLGMEXRECAEC","5 Famille de courbes=FCMR;",_xll.Woodstock.Analyst.Xcel.UDFs.GetModelFilename(),_xll.Woodstock.Analyst.Xcel.UDFs.GetScenarioIndex(),"2","6")/5*'Répartition par produits (tab)'!$AE$12,_xll.Woodstock.Analyst.Xcel.UDFs.GetIndicatorValue("OVOLGMEXRECAEC","5 Famille de courbes=FCMR;",_xll.Woodstock.Analyst.Xcel.UDFs.GetModelFilename(),_xll.Woodstock.Analyst.Xcel.UDFs.GetScenarioIndex(),VLOOKUP($A$6,Periode,2,FALSE))/5*'Répartition par produits (tab)'!$AE$12)),0,IF(EXACT($A$6,"Moyenne 2013-2038"),_xll.Woodstock.Analyst.Xcel.UDFs.GetIndicatorValueAverage("OVOLGMEXRECAEC","5 Famille de courbes=FCMR;",_xll.Woodstock.Analyst.Xcel.UDFs.GetModelFilename(),_xll.Woodstock.Analyst.Xcel.UDFs.GetScenarioIndex(),"2","6")/5*'Répartition par produits (tab)'!$AE$12,_xll.Woodstock.Analyst.Xcel.UDFs.GetIndicatorValue("OVOLGMEXRECAEC","5 Famille de courbes=FCMR;",_xll.Woodstock.Analyst.Xcel.UDFs.GetModelFilename(),_xll.Woodstock.Analyst.Xcel.UDFs.GetScenarioIndex(),VLOOKUP($A$6,Periode,2,FALSE))/5*'Répartition par produits (tab)'!$AE$12)))</f>
        <v>0</v>
      </c>
      <c r="F42" s="159">
        <f t="shared" ref="F42:F47" si="20">B42+C42+D42+E42</f>
        <v>2067.8631853922707</v>
      </c>
      <c r="G42" s="159">
        <f>(IF(ISERROR(IF(EXACT($A$6,"Moyenne 2013-2038"),_xll.Woodstock.Analyst.Xcel.UDFs.GetIndicatorValueAverage("OVOLGPINSRECAEC","5 Famille de courbes=FCR;",_xll.Woodstock.Analyst.Xcel.UDFs.GetModelFilename(),_xll.Woodstock.Analyst.Xcel.UDFs.GetScenarioIndex(),"2","6")/5*'Répartition par produits (tab)'!$AE$13,_xll.Woodstock.Analyst.Xcel.UDFs.GetIndicatorValue("OVOLGPINSRECAEC","5 Famille de courbes=FCR;",_xll.Woodstock.Analyst.Xcel.UDFs.GetModelFilename(),_xll.Woodstock.Analyst.Xcel.UDFs.GetScenarioIndex(),VLOOKUP($A$6,Periode,2,FALSE))/5*'Répartition par produits (tab)'!$AE$13)),0,IF(EXACT($A$6,"Moyenne 2013-2038"),_xll.Woodstock.Analyst.Xcel.UDFs.GetIndicatorValueAverage("OVOLGPINSRECAEC","5 Famille de courbes=FCR;",_xll.Woodstock.Analyst.Xcel.UDFs.GetModelFilename(),_xll.Woodstock.Analyst.Xcel.UDFs.GetScenarioIndex(),"2","6")/5*'Répartition par produits (tab)'!$AE$13,_xll.Woodstock.Analyst.Xcel.UDFs.GetIndicatorValue("OVOLGPINSRECAEC","5 Famille de courbes=FCR;",_xll.Woodstock.Analyst.Xcel.UDFs.GetModelFilename(),_xll.Woodstock.Analyst.Xcel.UDFs.GetScenarioIndex(),VLOOKUP($A$6,Periode,2,FALSE))/5*'Répartition par produits (tab)'!$AE$13)))+(IF(ISERROR(IF(EXACT($A$6,"Moyenne 2013-2038"),_xll.Woodstock.Analyst.Xcel.UDFs.GetIndicatorValueAverage("OVOLGPINSRECAEC","5 Famille de courbes=FCMR;",_xll.Woodstock.Analyst.Xcel.UDFs.GetModelFilename(),_xll.Woodstock.Analyst.Xcel.UDFs.GetScenarioIndex(),"2","6")/5*'Répartition par produits (tab)'!$AE$13,_xll.Woodstock.Analyst.Xcel.UDFs.GetIndicatorValue("OVOLGPINSRECAEC","5 Famille de courbes=FCMR;",_xll.Woodstock.Analyst.Xcel.UDFs.GetModelFilename(),_xll.Woodstock.Analyst.Xcel.UDFs.GetScenarioIndex(),VLOOKUP($A$6,Periode,2,FALSE))/5*'Répartition par produits (tab)'!$AE$13)),0,IF(EXACT($A$6,"Moyenne 2013-2038"),_xll.Woodstock.Analyst.Xcel.UDFs.GetIndicatorValueAverage("OVOLGPINSRECAEC","5 Famille de courbes=FCMR;",_xll.Woodstock.Analyst.Xcel.UDFs.GetModelFilename(),_xll.Woodstock.Analyst.Xcel.UDFs.GetScenarioIndex(),"2","6")/5*'Répartition par produits (tab)'!$AE$13,_xll.Woodstock.Analyst.Xcel.UDFs.GetIndicatorValue("OVOLGPINSRECAEC","5 Famille de courbes=FCMR;",_xll.Woodstock.Analyst.Xcel.UDFs.GetModelFilename(),_xll.Woodstock.Analyst.Xcel.UDFs.GetScenarioIndex(),VLOOKUP($A$6,Periode,2,FALSE))/5*'Répartition par produits (tab)'!$AE$13)))</f>
        <v>1274.5060165497887</v>
      </c>
      <c r="H42" s="159">
        <f>(IF(ISERROR(IF(EXACT($A$6,"Moyenne 2013-2038"),_xll.Woodstock.Analyst.Xcel.UDFs.GetIndicatorValueAverage("OVOLPRURECAEC","5 Famille de courbes=FCR;",_xll.Woodstock.Analyst.Xcel.UDFs.GetModelFilename(),_xll.Woodstock.Analyst.Xcel.UDFs.GetScenarioIndex(),"2","6")/5*'Répartition par produits (tab)'!$AE$14,_xll.Woodstock.Analyst.Xcel.UDFs.GetIndicatorValue("OVOLPRURECAEC","5 Famille de courbes=FCR;",_xll.Woodstock.Analyst.Xcel.UDFs.GetModelFilename(),_xll.Woodstock.Analyst.Xcel.UDFs.GetScenarioIndex(),VLOOKUP($A$6,Periode,2,FALSE))/5*'Répartition par produits (tab)'!$AE$14)),0,IF(EXACT($A$6,"Moyenne 2013-2038"),_xll.Woodstock.Analyst.Xcel.UDFs.GetIndicatorValueAverage("OVOLPRURECAEC","5 Famille de courbes=FCR;",_xll.Woodstock.Analyst.Xcel.UDFs.GetModelFilename(),_xll.Woodstock.Analyst.Xcel.UDFs.GetScenarioIndex(),"2","6")/5*'Répartition par produits (tab)'!$AE$14,_xll.Woodstock.Analyst.Xcel.UDFs.GetIndicatorValue("OVOLPRURECAEC","5 Famille de courbes=FCR;",_xll.Woodstock.Analyst.Xcel.UDFs.GetModelFilename(),_xll.Woodstock.Analyst.Xcel.UDFs.GetScenarioIndex(),VLOOKUP($A$6,Periode,2,FALSE))/5*'Répartition par produits (tab)'!$AE$14)))+(IF(ISERROR(IF(EXACT($A$6,"Moyenne 2013-2038"),_xll.Woodstock.Analyst.Xcel.UDFs.GetIndicatorValueAverage("OVOLPRURECAEC","5 Famille de courbes=FCMR;",_xll.Woodstock.Analyst.Xcel.UDFs.GetModelFilename(),_xll.Woodstock.Analyst.Xcel.UDFs.GetScenarioIndex(),"2","6")/5*'Répartition par produits (tab)'!$AE$14,_xll.Woodstock.Analyst.Xcel.UDFs.GetIndicatorValue("OVOLPRURECAEC","5 Famille de courbes=FCMR;",_xll.Woodstock.Analyst.Xcel.UDFs.GetModelFilename(),_xll.Woodstock.Analyst.Xcel.UDFs.GetScenarioIndex(),VLOOKUP($A$6,Periode,2,FALSE))/5*'Répartition par produits (tab)'!$AE$14)),0,IF(EXACT($A$6,"Moyenne 2013-2038"),_xll.Woodstock.Analyst.Xcel.UDFs.GetIndicatorValueAverage("OVOLPRURECAEC","5 Famille de courbes=FCMR;",_xll.Woodstock.Analyst.Xcel.UDFs.GetModelFilename(),_xll.Woodstock.Analyst.Xcel.UDFs.GetScenarioIndex(),"2","6")/5*'Répartition par produits (tab)'!$AE$14,_xll.Woodstock.Analyst.Xcel.UDFs.GetIndicatorValue("OVOLPRURECAEC","5 Famille de courbes=FCMR;",_xll.Woodstock.Analyst.Xcel.UDFs.GetModelFilename(),_xll.Woodstock.Analyst.Xcel.UDFs.GetScenarioIndex(),VLOOKUP($A$6,Periode,2,FALSE))/5*'Répartition par produits (tab)'!$AE$14)))</f>
        <v>8.3314642835228643</v>
      </c>
      <c r="I42" s="159">
        <f>(IF(ISERROR(IF(EXACT($A$6,"Moyenne 2013-2038"),_xll.Woodstock.Analyst.Xcel.UDFs.GetIndicatorValueAverage("OVOLTHORECAEC","5 Famille de courbes=FCR;",_xll.Woodstock.Analyst.Xcel.UDFs.GetModelFilename(),_xll.Woodstock.Analyst.Xcel.UDFs.GetScenarioIndex(),"2","6")/5*'Répartition par produits (tab)'!$AE$15,_xll.Woodstock.Analyst.Xcel.UDFs.GetIndicatorValue("OVOLTHORECAEC","5 Famille de courbes=FCR;",_xll.Woodstock.Analyst.Xcel.UDFs.GetModelFilename(),_xll.Woodstock.Analyst.Xcel.UDFs.GetScenarioIndex(),VLOOKUP($A$6,Periode,2,FALSE))/5*'Répartition par produits (tab)'!$AE$15)),0,IF(EXACT($A$6,"Moyenne 2013-2038"),_xll.Woodstock.Analyst.Xcel.UDFs.GetIndicatorValueAverage("OVOLTHORECAEC","5 Famille de courbes=FCR;",_xll.Woodstock.Analyst.Xcel.UDFs.GetModelFilename(),_xll.Woodstock.Analyst.Xcel.UDFs.GetScenarioIndex(),"2","6")/5*'Répartition par produits (tab)'!$AE$15,_xll.Woodstock.Analyst.Xcel.UDFs.GetIndicatorValue("OVOLTHORECAEC","5 Famille de courbes=FCR;",_xll.Woodstock.Analyst.Xcel.UDFs.GetModelFilename(),_xll.Woodstock.Analyst.Xcel.UDFs.GetScenarioIndex(),VLOOKUP($A$6,Periode,2,FALSE))/5*'Répartition par produits (tab)'!$AE$15)))+(IF(ISERROR(IF(EXACT($A$6,"Moyenne 2013-2038"),_xll.Woodstock.Analyst.Xcel.UDFs.GetIndicatorValueAverage("OVOLTHORECAEC","5 Famille de courbes=FCMR;",_xll.Woodstock.Analyst.Xcel.UDFs.GetModelFilename(),_xll.Woodstock.Analyst.Xcel.UDFs.GetScenarioIndex(),"2","6")/5*'Répartition par produits (tab)'!$AE$15,_xll.Woodstock.Analyst.Xcel.UDFs.GetIndicatorValue("OVOLTHORECAEC","5 Famille de courbes=FCMR;",_xll.Woodstock.Analyst.Xcel.UDFs.GetModelFilename(),_xll.Woodstock.Analyst.Xcel.UDFs.GetScenarioIndex(),VLOOKUP($A$6,Periode,2,FALSE))/5*'Répartition par produits (tab)'!$AE$15)),0,IF(EXACT($A$6,"Moyenne 2013-2038"),_xll.Woodstock.Analyst.Xcel.UDFs.GetIndicatorValueAverage("OVOLTHORECAEC","5 Famille de courbes=FCMR;",_xll.Woodstock.Analyst.Xcel.UDFs.GetModelFilename(),_xll.Woodstock.Analyst.Xcel.UDFs.GetScenarioIndex(),"2","6")/5*'Répartition par produits (tab)'!$AE$15,_xll.Woodstock.Analyst.Xcel.UDFs.GetIndicatorValue("OVOLTHORECAEC","5 Famille de courbes=FCMR;",_xll.Woodstock.Analyst.Xcel.UDFs.GetModelFilename(),_xll.Woodstock.Analyst.Xcel.UDFs.GetScenarioIndex(),VLOOKUP($A$6,Periode,2,FALSE))/5*'Répartition par produits (tab)'!$AE$15)))</f>
        <v>151.67958775974131</v>
      </c>
      <c r="J42" s="159">
        <f t="shared" ref="J42:J47" si="21">G42+H42+I42</f>
        <v>1434.5170685930527</v>
      </c>
      <c r="K42" s="159">
        <f t="shared" ref="K42:K47" si="22">F42+J42</f>
        <v>3502.3802539853232</v>
      </c>
      <c r="L42" s="159">
        <f>(IF(ISERROR(IF(EXACT($A$6,"Moyenne 2013-2038"),_xll.Woodstock.Analyst.Xcel.UDFs.GetIndicatorValueAverage("OVOLBOPRECAEC","5 Famille de courbes=FCR;",_xll.Woodstock.Analyst.Xcel.UDFs.GetModelFilename(),_xll.Woodstock.Analyst.Xcel.UDFs.GetScenarioIndex(),"2","6")/5*'Répartition par produits (tab)'!$AE$18,_xll.Woodstock.Analyst.Xcel.UDFs.GetIndicatorValue("OVOLBOPRECAEC","5 Famille de courbes=FCR;",_xll.Woodstock.Analyst.Xcel.UDFs.GetModelFilename(),_xll.Woodstock.Analyst.Xcel.UDFs.GetScenarioIndex(),VLOOKUP($A$6,Periode,2,FALSE))/5*'Répartition par produits (tab)'!$AE$18)),0,IF(EXACT($A$6,"Moyenne 2013-2038"),_xll.Woodstock.Analyst.Xcel.UDFs.GetIndicatorValueAverage("OVOLBOPRECAEC","5 Famille de courbes=FCR;",_xll.Woodstock.Analyst.Xcel.UDFs.GetModelFilename(),_xll.Woodstock.Analyst.Xcel.UDFs.GetScenarioIndex(),"2","6")/5*'Répartition par produits (tab)'!$AE$18,_xll.Woodstock.Analyst.Xcel.UDFs.GetIndicatorValue("OVOLBOPRECAEC","5 Famille de courbes=FCR;",_xll.Woodstock.Analyst.Xcel.UDFs.GetModelFilename(),_xll.Woodstock.Analyst.Xcel.UDFs.GetScenarioIndex(),VLOOKUP($A$6,Periode,2,FALSE))/5*'Répartition par produits (tab)'!$AE$18)))+(IF(ISERROR(IF(EXACT($A$6,"Moyenne 2013-2038"),_xll.Woodstock.Analyst.Xcel.UDFs.GetIndicatorValueAverage("OVOLBOPRECAEC","5 Famille de courbes=FCMR;",_xll.Woodstock.Analyst.Xcel.UDFs.GetModelFilename(),_xll.Woodstock.Analyst.Xcel.UDFs.GetScenarioIndex(),"2","6")/5*'Répartition par produits (tab)'!$AE$18,_xll.Woodstock.Analyst.Xcel.UDFs.GetIndicatorValue("OVOLBOPRECAEC","5 Famille de courbes=FCMR;",_xll.Woodstock.Analyst.Xcel.UDFs.GetModelFilename(),_xll.Woodstock.Analyst.Xcel.UDFs.GetScenarioIndex(),VLOOKUP($A$6,Periode,2,FALSE))/5*'Répartition par produits (tab)'!$AE$18)),0,IF(EXACT($A$6,"Moyenne 2013-2038"),_xll.Woodstock.Analyst.Xcel.UDFs.GetIndicatorValueAverage("OVOLBOPRECAEC","5 Famille de courbes=FCMR;",_xll.Woodstock.Analyst.Xcel.UDFs.GetModelFilename(),_xll.Woodstock.Analyst.Xcel.UDFs.GetScenarioIndex(),"2","6")/5*'Répartition par produits (tab)'!$AE$18,_xll.Woodstock.Analyst.Xcel.UDFs.GetIndicatorValue("OVOLBOPRECAEC","5 Famille de courbes=FCMR;",_xll.Woodstock.Analyst.Xcel.UDFs.GetModelFilename(),_xll.Woodstock.Analyst.Xcel.UDFs.GetScenarioIndex(),VLOOKUP($A$6,Periode,2,FALSE))/5*'Répartition par produits (tab)'!$AE$18)))</f>
        <v>981.49044180438864</v>
      </c>
      <c r="M42" s="159">
        <f>(IF(ISERROR(IF(EXACT($A$6,"Moyenne 2013-2038"),_xll.Woodstock.Analyst.Xcel.UDFs.GetIndicatorValueAverage("OVOLGPEURECAEC","5 Famille de courbes=FCR;",_xll.Woodstock.Analyst.Xcel.UDFs.GetModelFilename(),_xll.Woodstock.Analyst.Xcel.UDFs.GetScenarioIndex(),"2","6")/5*'Répartition par produits (tab)'!$AE$19,_xll.Woodstock.Analyst.Xcel.UDFs.GetIndicatorValue("OVOLGPEURECAEC","5 Famille de courbes=FCR;",_xll.Woodstock.Analyst.Xcel.UDFs.GetModelFilename(),_xll.Woodstock.Analyst.Xcel.UDFs.GetScenarioIndex(),VLOOKUP($A$6,Periode,2,FALSE))/5*'Répartition par produits (tab)'!$AE$19)),0,IF(EXACT($A$6,"Moyenne 2013-2038"),_xll.Woodstock.Analyst.Xcel.UDFs.GetIndicatorValueAverage("OVOLGPEURECAEC","5 Famille de courbes=FCR;",_xll.Woodstock.Analyst.Xcel.UDFs.GetModelFilename(),_xll.Woodstock.Analyst.Xcel.UDFs.GetScenarioIndex(),"2","6")/5*'Répartition par produits (tab)'!$AE$19,_xll.Woodstock.Analyst.Xcel.UDFs.GetIndicatorValue("OVOLGPEURECAEC","5 Famille de courbes=FCR;",_xll.Woodstock.Analyst.Xcel.UDFs.GetModelFilename(),_xll.Woodstock.Analyst.Xcel.UDFs.GetScenarioIndex(),VLOOKUP($A$6,Periode,2,FALSE))/5*'Répartition par produits (tab)'!$AE$19)))+(IF(ISERROR(IF(EXACT($A$6,"Moyenne 2013-2038"),_xll.Woodstock.Analyst.Xcel.UDFs.GetIndicatorValueAverage("OVOLGPEURECAEC","5 Famille de courbes=FCMR;",_xll.Woodstock.Analyst.Xcel.UDFs.GetModelFilename(),_xll.Woodstock.Analyst.Xcel.UDFs.GetScenarioIndex(),"2","6")/5*'Répartition par produits (tab)'!$AE$19,_xll.Woodstock.Analyst.Xcel.UDFs.GetIndicatorValue("OVOLGPEURECAEC","5 Famille de courbes=FCMR;",_xll.Woodstock.Analyst.Xcel.UDFs.GetModelFilename(),_xll.Woodstock.Analyst.Xcel.UDFs.GetScenarioIndex(),VLOOKUP($A$6,Periode,2,FALSE))/5*'Répartition par produits (tab)'!$AE$19)),0,IF(EXACT($A$6,"Moyenne 2013-2038"),_xll.Woodstock.Analyst.Xcel.UDFs.GetIndicatorValueAverage("OVOLGPEURECAEC","5 Famille de courbes=FCMR;",_xll.Woodstock.Analyst.Xcel.UDFs.GetModelFilename(),_xll.Woodstock.Analyst.Xcel.UDFs.GetScenarioIndex(),"2","6")/5*'Répartition par produits (tab)'!$AE$19,_xll.Woodstock.Analyst.Xcel.UDFs.GetIndicatorValue("OVOLGPEURECAEC","5 Famille de courbes=FCMR;",_xll.Woodstock.Analyst.Xcel.UDFs.GetModelFilename(),_xll.Woodstock.Analyst.Xcel.UDFs.GetScenarioIndex(),VLOOKUP($A$6,Periode,2,FALSE))/5*'Répartition par produits (tab)'!$AE$19)))</f>
        <v>203.8051695008833</v>
      </c>
      <c r="N42" s="159">
        <f>(IF(ISERROR(IF(EXACT($A$6,"Moyenne 2013-2038"),_xll.Woodstock.Analyst.Xcel.UDFs.GetIndicatorValueAverage("OVOLERRRECAEC","5 Famille de courbes=FCR;",_xll.Woodstock.Analyst.Xcel.UDFs.GetModelFilename(),_xll.Woodstock.Analyst.Xcel.UDFs.GetScenarioIndex(),"2","6")/5*'Répartition par produits (tab)'!$AE$20,_xll.Woodstock.Analyst.Xcel.UDFs.GetIndicatorValue("OVOLERRRECAEC","5 Famille de courbes=FCR;",_xll.Woodstock.Analyst.Xcel.UDFs.GetModelFilename(),_xll.Woodstock.Analyst.Xcel.UDFs.GetScenarioIndex(),VLOOKUP($A$6,Periode,2,FALSE))/5*'Répartition par produits (tab)'!$AE$20)),0,IF(EXACT($A$6,"Moyenne 2013-2038"),_xll.Woodstock.Analyst.Xcel.UDFs.GetIndicatorValueAverage("OVOLERRRECAEC","5 Famille de courbes=FCR;",_xll.Woodstock.Analyst.Xcel.UDFs.GetModelFilename(),_xll.Woodstock.Analyst.Xcel.UDFs.GetScenarioIndex(),"2","6")/5*'Répartition par produits (tab)'!$AE$20,_xll.Woodstock.Analyst.Xcel.UDFs.GetIndicatorValue("OVOLERRRECAEC","5 Famille de courbes=FCR;",_xll.Woodstock.Analyst.Xcel.UDFs.GetModelFilename(),_xll.Woodstock.Analyst.Xcel.UDFs.GetScenarioIndex(),VLOOKUP($A$6,Periode,2,FALSE))/5*'Répartition par produits (tab)'!$AE$20)))+(IF(ISERROR(IF(EXACT($A$6,"Moyenne 2013-2038"),_xll.Woodstock.Analyst.Xcel.UDFs.GetIndicatorValueAverage("OVOLERRRECAEC","5 Famille de courbes=FCMR;",_xll.Woodstock.Analyst.Xcel.UDFs.GetModelFilename(),_xll.Woodstock.Analyst.Xcel.UDFs.GetScenarioIndex(),"2","6")/5*'Répartition par produits (tab)'!$AE$20,_xll.Woodstock.Analyst.Xcel.UDFs.GetIndicatorValue("OVOLERRRECAEC","5 Famille de courbes=FCMR;",_xll.Woodstock.Analyst.Xcel.UDFs.GetModelFilename(),_xll.Woodstock.Analyst.Xcel.UDFs.GetScenarioIndex(),VLOOKUP($A$6,Periode,2,FALSE))/5*'Répartition par produits (tab)'!$AE$20)),0,IF(EXACT($A$6,"Moyenne 2013-2038"),_xll.Woodstock.Analyst.Xcel.UDFs.GetIndicatorValueAverage("OVOLERRRECAEC","5 Famille de courbes=FCMR;",_xll.Woodstock.Analyst.Xcel.UDFs.GetModelFilename(),_xll.Woodstock.Analyst.Xcel.UDFs.GetScenarioIndex(),"2","6")/5*'Répartition par produits (tab)'!$AE$20,_xll.Woodstock.Analyst.Xcel.UDFs.GetIndicatorValue("OVOLERRRECAEC","5 Famille de courbes=FCMR;",_xll.Woodstock.Analyst.Xcel.UDFs.GetModelFilename(),_xll.Woodstock.Analyst.Xcel.UDFs.GetScenarioIndex(),VLOOKUP($A$6,Periode,2,FALSE))/5*'Répartition par produits (tab)'!$AE$20)))</f>
        <v>394.30855263129911</v>
      </c>
      <c r="O42" s="159">
        <f t="shared" ref="O42:O47" si="23">P42-L42-M42-N42</f>
        <v>15.070804812582992</v>
      </c>
      <c r="P42" s="159">
        <f>(IF(ISERROR(IF(EXACT($A$6,"Moyenne 2013-2038"),_xll.Woodstock.Analyst.Xcel.UDFs.GetIndicatorValueAverage("OVOLGFIRECAEC","5 Famille de courbes=FCR;",_xll.Woodstock.Analyst.Xcel.UDFs.GetModelFilename(),_xll.Woodstock.Analyst.Xcel.UDFs.GetScenarioIndex(),"2","6")/5,_xll.Woodstock.Analyst.Xcel.UDFs.GetIndicatorValue("OVOLGFIRECAEC","5 Famille de courbes=FCR;",_xll.Woodstock.Analyst.Xcel.UDFs.GetModelFilename(),_xll.Woodstock.Analyst.Xcel.UDFs.GetScenarioIndex(),VLOOKUP($A$6,Periode,2,FALSE))/5)),0,IF(EXACT($A$6,"Moyenne 2013-2038"),_xll.Woodstock.Analyst.Xcel.UDFs.GetIndicatorValueAverage("OVOLGFIRECAEC","5 Famille de courbes=FCR;",_xll.Woodstock.Analyst.Xcel.UDFs.GetModelFilename(),_xll.Woodstock.Analyst.Xcel.UDFs.GetScenarioIndex(),"2","6")/5,_xll.Woodstock.Analyst.Xcel.UDFs.GetIndicatorValue("OVOLGFIRECAEC","5 Famille de courbes=FCR;",_xll.Woodstock.Analyst.Xcel.UDFs.GetModelFilename(),_xll.Woodstock.Analyst.Xcel.UDFs.GetScenarioIndex(),VLOOKUP($A$6,Periode,2,FALSE))/5)))+(IF(ISERROR(IF(EXACT($A$6,"Moyenne 2013-2038"),_xll.Woodstock.Analyst.Xcel.UDFs.GetIndicatorValueAverage("OVOLGFIRECAEC","5 Famille de courbes=FCMR;",_xll.Woodstock.Analyst.Xcel.UDFs.GetModelFilename(),_xll.Woodstock.Analyst.Xcel.UDFs.GetScenarioIndex(),"2","6")/5,_xll.Woodstock.Analyst.Xcel.UDFs.GetIndicatorValue("OVOLGFIRECAEC","5 Famille de courbes=FCMR;",_xll.Woodstock.Analyst.Xcel.UDFs.GetModelFilename(),_xll.Woodstock.Analyst.Xcel.UDFs.GetScenarioIndex(),VLOOKUP($A$6,Periode,2,FALSE))/5)),0,IF(EXACT($A$6,"Moyenne 2013-2038"),_xll.Woodstock.Analyst.Xcel.UDFs.GetIndicatorValueAverage("OVOLGFIRECAEC","5 Famille de courbes=FCMR;",_xll.Woodstock.Analyst.Xcel.UDFs.GetModelFilename(),_xll.Woodstock.Analyst.Xcel.UDFs.GetScenarioIndex(),"2","6")/5,_xll.Woodstock.Analyst.Xcel.UDFs.GetIndicatorValue("OVOLGFIRECAEC","5 Famille de courbes=FCMR;",_xll.Woodstock.Analyst.Xcel.UDFs.GetModelFilename(),_xll.Woodstock.Analyst.Xcel.UDFs.GetScenarioIndex(),VLOOKUP($A$6,Periode,2,FALSE))/5)))</f>
        <v>1594.674968749154</v>
      </c>
      <c r="Q42" s="159">
        <f>(IF(ISERROR(IF(EXACT($A$6,"Moyenne 2013-2038"),_xll.Woodstock.Analyst.Xcel.UDFs.GetIndicatorValueAverage("OVOLBOJRECAEC","5 Famille de courbes=FCR;",_xll.Woodstock.Analyst.Xcel.UDFs.GetModelFilename(),_xll.Woodstock.Analyst.Xcel.UDFs.GetScenarioIndex(),"2","6")/5*'Répartition par produits (tab)'!$AE$23,_xll.Woodstock.Analyst.Xcel.UDFs.GetIndicatorValue("OVOLBOJRECAEC","5 Famille de courbes=FCR;",_xll.Woodstock.Analyst.Xcel.UDFs.GetModelFilename(),_xll.Woodstock.Analyst.Xcel.UDFs.GetScenarioIndex(),VLOOKUP($A$6,Periode,2,FALSE))/5*'Répartition par produits (tab)'!$AE$23)),0,IF(EXACT($A$6,"Moyenne 2013-2038"),_xll.Woodstock.Analyst.Xcel.UDFs.GetIndicatorValueAverage("OVOLBOJRECAEC","5 Famille de courbes=FCR;",_xll.Woodstock.Analyst.Xcel.UDFs.GetModelFilename(),_xll.Woodstock.Analyst.Xcel.UDFs.GetScenarioIndex(),"2","6")/5*'Répartition par produits (tab)'!$AE$23,_xll.Woodstock.Analyst.Xcel.UDFs.GetIndicatorValue("OVOLBOJRECAEC","5 Famille de courbes=FCR;",_xll.Woodstock.Analyst.Xcel.UDFs.GetModelFilename(),_xll.Woodstock.Analyst.Xcel.UDFs.GetScenarioIndex(),VLOOKUP($A$6,Periode,2,FALSE))/5*'Répartition par produits (tab)'!$AE$23)))+(IF(ISERROR(IF(EXACT($A$6,"Moyenne 2013-2038"),_xll.Woodstock.Analyst.Xcel.UDFs.GetIndicatorValueAverage("OVOLBOJRECAEC","5 Famille de courbes=FCMR;",_xll.Woodstock.Analyst.Xcel.UDFs.GetModelFilename(),_xll.Woodstock.Analyst.Xcel.UDFs.GetScenarioIndex(),"2","6")/5*'Répartition par produits (tab)'!$AE$23,_xll.Woodstock.Analyst.Xcel.UDFs.GetIndicatorValue("OVOLBOJRECAEC","5 Famille de courbes=FCMR;",_xll.Woodstock.Analyst.Xcel.UDFs.GetModelFilename(),_xll.Woodstock.Analyst.Xcel.UDFs.GetScenarioIndex(),VLOOKUP($A$6,Periode,2,FALSE))/5*'Répartition par produits (tab)'!$AE$23)),0,IF(EXACT($A$6,"Moyenne 2013-2038"),_xll.Woodstock.Analyst.Xcel.UDFs.GetIndicatorValueAverage("OVOLBOJRECAEC","5 Famille de courbes=FCMR;",_xll.Woodstock.Analyst.Xcel.UDFs.GetModelFilename(),_xll.Woodstock.Analyst.Xcel.UDFs.GetScenarioIndex(),"2","6")/5*'Répartition par produits (tab)'!$AE$23,_xll.Woodstock.Analyst.Xcel.UDFs.GetIndicatorValue("OVOLBOJRECAEC","5 Famille de courbes=FCMR;",_xll.Woodstock.Analyst.Xcel.UDFs.GetModelFilename(),_xll.Woodstock.Analyst.Xcel.UDFs.GetScenarioIndex(),VLOOKUP($A$6,Periode,2,FALSE))/5*'Répartition par produits (tab)'!$AE$23)))</f>
        <v>152.01758987148563</v>
      </c>
      <c r="R42" s="159">
        <f>(IF(ISERROR(IF(EXACT($A$6,"Moyenne 2013-2038"),_xll.Woodstock.Analyst.Xcel.UDFs.GetIndicatorValueAverage("OVOLERSRECAEC","5 Famille de courbes=FCR;",_xll.Woodstock.Analyst.Xcel.UDFs.GetModelFilename(),_xll.Woodstock.Analyst.Xcel.UDFs.GetScenarioIndex(),"2","6")/5*'Répartition par produits (tab)'!$AE$24,_xll.Woodstock.Analyst.Xcel.UDFs.GetIndicatorValue("OVOLERSRECAEC","5 Famille de courbes=FCR;",_xll.Woodstock.Analyst.Xcel.UDFs.GetModelFilename(),_xll.Woodstock.Analyst.Xcel.UDFs.GetScenarioIndex(),VLOOKUP($A$6,Periode,2,FALSE))/5*'Répartition par produits (tab)'!$AE$24)),0,IF(EXACT($A$6,"Moyenne 2013-2038"),_xll.Woodstock.Analyst.Xcel.UDFs.GetIndicatorValueAverage("OVOLERSRECAEC","5 Famille de courbes=FCR;",_xll.Woodstock.Analyst.Xcel.UDFs.GetModelFilename(),_xll.Woodstock.Analyst.Xcel.UDFs.GetScenarioIndex(),"2","6")/5*'Répartition par produits (tab)'!$AE$24,_xll.Woodstock.Analyst.Xcel.UDFs.GetIndicatorValue("OVOLERSRECAEC","5 Famille de courbes=FCR;",_xll.Woodstock.Analyst.Xcel.UDFs.GetModelFilename(),_xll.Woodstock.Analyst.Xcel.UDFs.GetScenarioIndex(),VLOOKUP($A$6,Periode,2,FALSE))/5*'Répartition par produits (tab)'!$AE$24)))+(IF(ISERROR(IF(EXACT($A$6,"Moyenne 2013-2038"),_xll.Woodstock.Analyst.Xcel.UDFs.GetIndicatorValueAverage("OVOLERSRECAEC","5 Famille de courbes=FCMR;",_xll.Woodstock.Analyst.Xcel.UDFs.GetModelFilename(),_xll.Woodstock.Analyst.Xcel.UDFs.GetScenarioIndex(),"2","6")/5*'Répartition par produits (tab)'!$AE$24,_xll.Woodstock.Analyst.Xcel.UDFs.GetIndicatorValue("OVOLERSRECAEC","5 Famille de courbes=FCMR;",_xll.Woodstock.Analyst.Xcel.UDFs.GetModelFilename(),_xll.Woodstock.Analyst.Xcel.UDFs.GetScenarioIndex(),VLOOKUP($A$6,Periode,2,FALSE))/5*'Répartition par produits (tab)'!$AE$24)),0,IF(EXACT($A$6,"Moyenne 2013-2038"),_xll.Woodstock.Analyst.Xcel.UDFs.GetIndicatorValueAverage("OVOLERSRECAEC","5 Famille de courbes=FCMR;",_xll.Woodstock.Analyst.Xcel.UDFs.GetModelFilename(),_xll.Woodstock.Analyst.Xcel.UDFs.GetScenarioIndex(),"2","6")/5*'Répartition par produits (tab)'!$AE$24,_xll.Woodstock.Analyst.Xcel.UDFs.GetIndicatorValue("OVOLERSRECAEC","5 Famille de courbes=FCMR;",_xll.Woodstock.Analyst.Xcel.UDFs.GetModelFilename(),_xll.Woodstock.Analyst.Xcel.UDFs.GetScenarioIndex(),VLOOKUP($A$6,Periode,2,FALSE))/5*'Répartition par produits (tab)'!$AE$24)))</f>
        <v>16.704256835215247</v>
      </c>
      <c r="S42" s="159">
        <f t="shared" ref="S42:S47" si="24">T42-Q42-R42</f>
        <v>2.7767826105490911</v>
      </c>
      <c r="T42" s="159">
        <f>(IF(ISERROR(IF(EXACT($A$6,"Moyenne 2013-2038"),_xll.Woodstock.Analyst.Xcel.UDFs.GetIndicatorValueAverage("OVOLGFTRECAEC","5 Famille de courbes=FCR;",_xll.Woodstock.Analyst.Xcel.UDFs.GetModelFilename(),_xll.Woodstock.Analyst.Xcel.UDFs.GetScenarioIndex(),"2","6")/5,_xll.Woodstock.Analyst.Xcel.UDFs.GetIndicatorValue("OVOLGFTRECAEC","5 Famille de courbes=FCR;",_xll.Woodstock.Analyst.Xcel.UDFs.GetModelFilename(),_xll.Woodstock.Analyst.Xcel.UDFs.GetScenarioIndex(),VLOOKUP($A$6,Periode,2,FALSE))/5)),0,IF(EXACT($A$6,"Moyenne 2013-2038"),_xll.Woodstock.Analyst.Xcel.UDFs.GetIndicatorValueAverage("OVOLGFTRECAEC","5 Famille de courbes=FCR;",_xll.Woodstock.Analyst.Xcel.UDFs.GetModelFilename(),_xll.Woodstock.Analyst.Xcel.UDFs.GetScenarioIndex(),"2","6")/5,_xll.Woodstock.Analyst.Xcel.UDFs.GetIndicatorValue("OVOLGFTRECAEC","5 Famille de courbes=FCR;",_xll.Woodstock.Analyst.Xcel.UDFs.GetModelFilename(),_xll.Woodstock.Analyst.Xcel.UDFs.GetScenarioIndex(),VLOOKUP($A$6,Periode,2,FALSE))/5)))+(IF(ISERROR(IF(EXACT($A$6,"Moyenne 2013-2038"),_xll.Woodstock.Analyst.Xcel.UDFs.GetIndicatorValueAverage("OVOLGFTRECAEC","5 Famille de courbes=FCMR;",_xll.Woodstock.Analyst.Xcel.UDFs.GetModelFilename(),_xll.Woodstock.Analyst.Xcel.UDFs.GetScenarioIndex(),"2","6")/5,_xll.Woodstock.Analyst.Xcel.UDFs.GetIndicatorValue("OVOLGFTRECAEC","5 Famille de courbes=FCMR;",_xll.Woodstock.Analyst.Xcel.UDFs.GetModelFilename(),_xll.Woodstock.Analyst.Xcel.UDFs.GetScenarioIndex(),VLOOKUP($A$6,Periode,2,FALSE))/5)),0,IF(EXACT($A$6,"Moyenne 2013-2038"),_xll.Woodstock.Analyst.Xcel.UDFs.GetIndicatorValueAverage("OVOLGFTRECAEC","5 Famille de courbes=FCMR;",_xll.Woodstock.Analyst.Xcel.UDFs.GetModelFilename(),_xll.Woodstock.Analyst.Xcel.UDFs.GetScenarioIndex(),"2","6")/5,_xll.Woodstock.Analyst.Xcel.UDFs.GetIndicatorValue("OVOLGFTRECAEC","5 Famille de courbes=FCMR;",_xll.Woodstock.Analyst.Xcel.UDFs.GetModelFilename(),_xll.Woodstock.Analyst.Xcel.UDFs.GetScenarioIndex(),VLOOKUP($A$6,Periode,2,FALSE))/5)))</f>
        <v>171.49862931724996</v>
      </c>
      <c r="U42" s="159">
        <f t="shared" ref="U42:U47" si="25">T42+P42+K42</f>
        <v>5268.5538520517275</v>
      </c>
    </row>
    <row r="43" spans="1:21" ht="22.5" hidden="1" x14ac:dyDescent="0.25">
      <c r="A43" s="128" t="s">
        <v>1277</v>
      </c>
      <c r="B43" s="159">
        <f>(IF(ISERROR(IF(EXACT($A$6,"Moyenne 2013-2038"),_xll.Woodstock.Analyst.Xcel.UDFs.GetIndicatorValueAverage("OVOLSABRECACPROG","5 Famille de courbes=FCR;",_xll.Woodstock.Analyst.Xcel.UDFs.GetModelFilename(),_xll.Woodstock.Analyst.Xcel.UDFs.GetScenarioIndex(),"2","6")/5*'Répartition par produits (tab)'!$AE$12,_xll.Woodstock.Analyst.Xcel.UDFs.GetIndicatorValue("OVOLSABRECACPROG","5 Famille de courbes=FCR;",_xll.Woodstock.Analyst.Xcel.UDFs.GetModelFilename(),_xll.Woodstock.Analyst.Xcel.UDFs.GetScenarioIndex(),VLOOKUP($A$6,Periode,2,FALSE))/5*'Répartition par produits (tab)'!$AE$12)),0,IF(EXACT($A$6,"Moyenne 2013-2038"),_xll.Woodstock.Analyst.Xcel.UDFs.GetIndicatorValueAverage("OVOLSABRECACPROG","5 Famille de courbes=FCR;",_xll.Woodstock.Analyst.Xcel.UDFs.GetModelFilename(),_xll.Woodstock.Analyst.Xcel.UDFs.GetScenarioIndex(),"2","6")/5*'Répartition par produits (tab)'!$AE$12,_xll.Woodstock.Analyst.Xcel.UDFs.GetIndicatorValue("OVOLSABRECACPROG","5 Famille de courbes=FCR;",_xll.Woodstock.Analyst.Xcel.UDFs.GetModelFilename(),_xll.Woodstock.Analyst.Xcel.UDFs.GetScenarioIndex(),VLOOKUP($A$6,Periode,2,FALSE))/5*'Répartition par produits (tab)'!$AE$12)))+(IF(ISERROR(IF(EXACT($A$6,"Moyenne 2013-2038"),_xll.Woodstock.Analyst.Xcel.UDFs.GetIndicatorValueAverage("OVOLSABRECACPROG","5 Famille de courbes=FCMR;",_xll.Woodstock.Analyst.Xcel.UDFs.GetModelFilename(),_xll.Woodstock.Analyst.Xcel.UDFs.GetScenarioIndex(),"2","6")/5*'Répartition par produits (tab)'!$AE$12,_xll.Woodstock.Analyst.Xcel.UDFs.GetIndicatorValue("OVOLSABRECACPROG","5 Famille de courbes=FCMR;",_xll.Woodstock.Analyst.Xcel.UDFs.GetModelFilename(),_xll.Woodstock.Analyst.Xcel.UDFs.GetScenarioIndex(),VLOOKUP($A$6,Periode,2,FALSE))/5*'Répartition par produits (tab)'!$AE$12)),0,IF(EXACT($A$6,"Moyenne 2013-2038"),_xll.Woodstock.Analyst.Xcel.UDFs.GetIndicatorValueAverage("OVOLSABRECACPROG","5 Famille de courbes=FCMR;",_xll.Woodstock.Analyst.Xcel.UDFs.GetModelFilename(),_xll.Woodstock.Analyst.Xcel.UDFs.GetScenarioIndex(),"2","6")/5*'Répartition par produits (tab)'!$AE$12,_xll.Woodstock.Analyst.Xcel.UDFs.GetIndicatorValue("OVOLSABRECACPROG","5 Famille de courbes=FCMR;",_xll.Woodstock.Analyst.Xcel.UDFs.GetModelFilename(),_xll.Woodstock.Analyst.Xcel.UDFs.GetScenarioIndex(),VLOOKUP($A$6,Periode,2,FALSE))/5*'Répartition par produits (tab)'!$AE$12)))</f>
        <v>469.0602855769439</v>
      </c>
      <c r="C43" s="159">
        <f>(IF(ISERROR(IF(EXACT($A$6,"Moyenne 2013-2038"),_xll.Woodstock.Analyst.Xcel.UDFs.GetIndicatorValueAverage("OVOLGEPXRECACPROG","5 Famille de courbes=FCR;",_xll.Woodstock.Analyst.Xcel.UDFs.GetModelFilename(),_xll.Woodstock.Analyst.Xcel.UDFs.GetScenarioIndex(),"2","6")/5*'Répartition par produits (tab)'!$AE$12,_xll.Woodstock.Analyst.Xcel.UDFs.GetIndicatorValue("OVOLGEPXRECACPROG","5 Famille de courbes=FCR;",_xll.Woodstock.Analyst.Xcel.UDFs.GetModelFilename(),_xll.Woodstock.Analyst.Xcel.UDFs.GetScenarioIndex(),VLOOKUP($A$6,Periode,2,FALSE))/5*'Répartition par produits (tab)'!$AE$12)),0,IF(EXACT($A$6,"Moyenne 2013-2038"),_xll.Woodstock.Analyst.Xcel.UDFs.GetIndicatorValueAverage("OVOLGEPXRECACPROG","5 Famille de courbes=FCR;",_xll.Woodstock.Analyst.Xcel.UDFs.GetModelFilename(),_xll.Woodstock.Analyst.Xcel.UDFs.GetScenarioIndex(),"2","6")/5*'Répartition par produits (tab)'!$AE$12,_xll.Woodstock.Analyst.Xcel.UDFs.GetIndicatorValue("OVOLGEPXRECACPROG","5 Famille de courbes=FCR;",_xll.Woodstock.Analyst.Xcel.UDFs.GetModelFilename(),_xll.Woodstock.Analyst.Xcel.UDFs.GetScenarioIndex(),VLOOKUP($A$6,Periode,2,FALSE))/5*'Répartition par produits (tab)'!$AE$12)))+(IF(ISERROR(IF(EXACT($A$6,"Moyenne 2013-2038"),_xll.Woodstock.Analyst.Xcel.UDFs.GetIndicatorValueAverage("OVOLGEPXRECACPROG","5 Famille de courbes=FCMR;",_xll.Woodstock.Analyst.Xcel.UDFs.GetModelFilename(),_xll.Woodstock.Analyst.Xcel.UDFs.GetScenarioIndex(),"2","6")/5*'Répartition par produits (tab)'!$AE$12,_xll.Woodstock.Analyst.Xcel.UDFs.GetIndicatorValue("OVOLGEPXRECACPROG","5 Famille de courbes=FCMR;",_xll.Woodstock.Analyst.Xcel.UDFs.GetModelFilename(),_xll.Woodstock.Analyst.Xcel.UDFs.GetScenarioIndex(),VLOOKUP($A$6,Periode,2,FALSE))/5*'Répartition par produits (tab)'!$AE$12)),0,IF(EXACT($A$6,"Moyenne 2013-2038"),_xll.Woodstock.Analyst.Xcel.UDFs.GetIndicatorValueAverage("OVOLGEPXRECACPROG","5 Famille de courbes=FCMR;",_xll.Woodstock.Analyst.Xcel.UDFs.GetModelFilename(),_xll.Woodstock.Analyst.Xcel.UDFs.GetScenarioIndex(),"2","6")/5*'Répartition par produits (tab)'!$AE$12,_xll.Woodstock.Analyst.Xcel.UDFs.GetIndicatorValue("OVOLGEPXRECACPROG","5 Famille de courbes=FCMR;",_xll.Woodstock.Analyst.Xcel.UDFs.GetModelFilename(),_xll.Woodstock.Analyst.Xcel.UDFs.GetScenarioIndex(),VLOOKUP($A$6,Periode,2,FALSE))/5*'Répartition par produits (tab)'!$AE$12)))</f>
        <v>1090.2398695428572</v>
      </c>
      <c r="D43" s="159">
        <f>(IF(ISERROR(IF(EXACT($A$6,"Moyenne 2013-2038"),_xll.Woodstock.Analyst.Xcel.UDFs.GetIndicatorValueAverage("OVOLPIGRECACPROG","5 Famille de courbes=FCR;",_xll.Woodstock.Analyst.Xcel.UDFs.GetModelFilename(),_xll.Woodstock.Analyst.Xcel.UDFs.GetScenarioIndex(),"2","6")/5*'Répartition par produits (tab)'!$AE$12,_xll.Woodstock.Analyst.Xcel.UDFs.GetIndicatorValue("OVOLPIGRECACPROG","5 Famille de courbes=FCR;",_xll.Woodstock.Analyst.Xcel.UDFs.GetModelFilename(),_xll.Woodstock.Analyst.Xcel.UDFs.GetScenarioIndex(),VLOOKUP($A$6,Periode,2,FALSE))/5*'Répartition par produits (tab)'!$AE$12)),0,IF(EXACT($A$6,"Moyenne 2013-2038"),_xll.Woodstock.Analyst.Xcel.UDFs.GetIndicatorValueAverage("OVOLPIGRECACPROG","5 Famille de courbes=FCR;",_xll.Woodstock.Analyst.Xcel.UDFs.GetModelFilename(),_xll.Woodstock.Analyst.Xcel.UDFs.GetScenarioIndex(),"2","6")/5*'Répartition par produits (tab)'!$AE$12,_xll.Woodstock.Analyst.Xcel.UDFs.GetIndicatorValue("OVOLPIGRECACPROG","5 Famille de courbes=FCR;",_xll.Woodstock.Analyst.Xcel.UDFs.GetModelFilename(),_xll.Woodstock.Analyst.Xcel.UDFs.GetScenarioIndex(),VLOOKUP($A$6,Periode,2,FALSE))/5*'Répartition par produits (tab)'!$AE$12)))+(IF(ISERROR(IF(EXACT($A$6,"Moyenne 2013-2038"),_xll.Woodstock.Analyst.Xcel.UDFs.GetIndicatorValueAverage("OVOLPIGRECACPROG","5 Famille de courbes=FCMR;",_xll.Woodstock.Analyst.Xcel.UDFs.GetModelFilename(),_xll.Woodstock.Analyst.Xcel.UDFs.GetScenarioIndex(),"2","6")/5*'Répartition par produits (tab)'!$AE$12,_xll.Woodstock.Analyst.Xcel.UDFs.GetIndicatorValue("OVOLPIGRECACPROG","5 Famille de courbes=FCMR;",_xll.Woodstock.Analyst.Xcel.UDFs.GetModelFilename(),_xll.Woodstock.Analyst.Xcel.UDFs.GetScenarioIndex(),VLOOKUP($A$6,Periode,2,FALSE))/5*'Répartition par produits (tab)'!$AE$12)),0,IF(EXACT($A$6,"Moyenne 2013-2038"),_xll.Woodstock.Analyst.Xcel.UDFs.GetIndicatorValueAverage("OVOLPIGRECACPROG","5 Famille de courbes=FCMR;",_xll.Woodstock.Analyst.Xcel.UDFs.GetModelFilename(),_xll.Woodstock.Analyst.Xcel.UDFs.GetScenarioIndex(),"2","6")/5*'Répartition par produits (tab)'!$AE$12,_xll.Woodstock.Analyst.Xcel.UDFs.GetIndicatorValue("OVOLPIGRECACPROG","5 Famille de courbes=FCMR;",_xll.Woodstock.Analyst.Xcel.UDFs.GetModelFilename(),_xll.Woodstock.Analyst.Xcel.UDFs.GetScenarioIndex(),VLOOKUP($A$6,Periode,2,FALSE))/5*'Répartition par produits (tab)'!$AE$12)))</f>
        <v>6.0732633581857893</v>
      </c>
      <c r="E43" s="159">
        <f>(IF(ISERROR(IF(EXACT($A$6,"Moyenne 2013-2038"),_xll.Woodstock.Analyst.Xcel.UDFs.GetIndicatorValueAverage("OVOLGMEXRECACPROG","5 Famille de courbes=FCR;",_xll.Woodstock.Analyst.Xcel.UDFs.GetModelFilename(),_xll.Woodstock.Analyst.Xcel.UDFs.GetScenarioIndex(),"2","6")/5*'Répartition par produits (tab)'!$AE$12,_xll.Woodstock.Analyst.Xcel.UDFs.GetIndicatorValue("OVOLGMEXRECACPROG","5 Famille de courbes=FCR;",_xll.Woodstock.Analyst.Xcel.UDFs.GetModelFilename(),_xll.Woodstock.Analyst.Xcel.UDFs.GetScenarioIndex(),VLOOKUP($A$6,Periode,2,FALSE))/5*'Répartition par produits (tab)'!$AE$12)),0,IF(EXACT($A$6,"Moyenne 2013-2038"),_xll.Woodstock.Analyst.Xcel.UDFs.GetIndicatorValueAverage("OVOLGMEXRECACPROG","5 Famille de courbes=FCR;",_xll.Woodstock.Analyst.Xcel.UDFs.GetModelFilename(),_xll.Woodstock.Analyst.Xcel.UDFs.GetScenarioIndex(),"2","6")/5*'Répartition par produits (tab)'!$AE$12,_xll.Woodstock.Analyst.Xcel.UDFs.GetIndicatorValue("OVOLGMEXRECACPROG","5 Famille de courbes=FCR;",_xll.Woodstock.Analyst.Xcel.UDFs.GetModelFilename(),_xll.Woodstock.Analyst.Xcel.UDFs.GetScenarioIndex(),VLOOKUP($A$6,Periode,2,FALSE))/5*'Répartition par produits (tab)'!$AE$12)))+(IF(ISERROR(IF(EXACT($A$6,"Moyenne 2013-2038"),_xll.Woodstock.Analyst.Xcel.UDFs.GetIndicatorValueAverage("OVOLGMEXRECACPROG","5 Famille de courbes=FCMR;",_xll.Woodstock.Analyst.Xcel.UDFs.GetModelFilename(),_xll.Woodstock.Analyst.Xcel.UDFs.GetScenarioIndex(),"2","6")/5*'Répartition par produits (tab)'!$AE$12,_xll.Woodstock.Analyst.Xcel.UDFs.GetIndicatorValue("OVOLGMEXRECACPROG","5 Famille de courbes=FCMR;",_xll.Woodstock.Analyst.Xcel.UDFs.GetModelFilename(),_xll.Woodstock.Analyst.Xcel.UDFs.GetScenarioIndex(),VLOOKUP($A$6,Periode,2,FALSE))/5*'Répartition par produits (tab)'!$AE$12)),0,IF(EXACT($A$6,"Moyenne 2013-2038"),_xll.Woodstock.Analyst.Xcel.UDFs.GetIndicatorValueAverage("OVOLGMEXRECACPROG","5 Famille de courbes=FCMR;",_xll.Woodstock.Analyst.Xcel.UDFs.GetModelFilename(),_xll.Woodstock.Analyst.Xcel.UDFs.GetScenarioIndex(),"2","6")/5*'Répartition par produits (tab)'!$AE$12,_xll.Woodstock.Analyst.Xcel.UDFs.GetIndicatorValue("OVOLGMEXRECACPROG","5 Famille de courbes=FCMR;",_xll.Woodstock.Analyst.Xcel.UDFs.GetModelFilename(),_xll.Woodstock.Analyst.Xcel.UDFs.GetScenarioIndex(),VLOOKUP($A$6,Periode,2,FALSE))/5*'Répartition par produits (tab)'!$AE$12)))</f>
        <v>0</v>
      </c>
      <c r="F43" s="159">
        <f t="shared" si="20"/>
        <v>1565.3734184779869</v>
      </c>
      <c r="G43" s="159">
        <f>(IF(ISERROR(IF(EXACT($A$6,"Moyenne 2013-2038"),_xll.Woodstock.Analyst.Xcel.UDFs.GetIndicatorValueAverage("OVOLGPINSRECACPROG","5 Famille de courbes=FCR;",_xll.Woodstock.Analyst.Xcel.UDFs.GetModelFilename(),_xll.Woodstock.Analyst.Xcel.UDFs.GetScenarioIndex(),"2","6")/5*'Répartition par produits (tab)'!$AE$13,_xll.Woodstock.Analyst.Xcel.UDFs.GetIndicatorValue("OVOLGPINSRECACPROG","5 Famille de courbes=FCR;",_xll.Woodstock.Analyst.Xcel.UDFs.GetModelFilename(),_xll.Woodstock.Analyst.Xcel.UDFs.GetScenarioIndex(),VLOOKUP($A$6,Periode,2,FALSE))/5*'Répartition par produits (tab)'!$AE$13)),0,IF(EXACT($A$6,"Moyenne 2013-2038"),_xll.Woodstock.Analyst.Xcel.UDFs.GetIndicatorValueAverage("OVOLGPINSRECACPROG","5 Famille de courbes=FCR;",_xll.Woodstock.Analyst.Xcel.UDFs.GetModelFilename(),_xll.Woodstock.Analyst.Xcel.UDFs.GetScenarioIndex(),"2","6")/5*'Répartition par produits (tab)'!$AE$13,_xll.Woodstock.Analyst.Xcel.UDFs.GetIndicatorValue("OVOLGPINSRECACPROG","5 Famille de courbes=FCR;",_xll.Woodstock.Analyst.Xcel.UDFs.GetModelFilename(),_xll.Woodstock.Analyst.Xcel.UDFs.GetScenarioIndex(),VLOOKUP($A$6,Periode,2,FALSE))/5*'Répartition par produits (tab)'!$AE$13)))+(IF(ISERROR(IF(EXACT($A$6,"Moyenne 2013-2038"),_xll.Woodstock.Analyst.Xcel.UDFs.GetIndicatorValueAverage("OVOLGPINSRECACPROG","5 Famille de courbes=FCMR;",_xll.Woodstock.Analyst.Xcel.UDFs.GetModelFilename(),_xll.Woodstock.Analyst.Xcel.UDFs.GetScenarioIndex(),"2","6")/5*'Répartition par produits (tab)'!$AE$13,_xll.Woodstock.Analyst.Xcel.UDFs.GetIndicatorValue("OVOLGPINSRECACPROG","5 Famille de courbes=FCMR;",_xll.Woodstock.Analyst.Xcel.UDFs.GetModelFilename(),_xll.Woodstock.Analyst.Xcel.UDFs.GetScenarioIndex(),VLOOKUP($A$6,Periode,2,FALSE))/5*'Répartition par produits (tab)'!$AE$13)),0,IF(EXACT($A$6,"Moyenne 2013-2038"),_xll.Woodstock.Analyst.Xcel.UDFs.GetIndicatorValueAverage("OVOLGPINSRECACPROG","5 Famille de courbes=FCMR;",_xll.Woodstock.Analyst.Xcel.UDFs.GetModelFilename(),_xll.Woodstock.Analyst.Xcel.UDFs.GetScenarioIndex(),"2","6")/5*'Répartition par produits (tab)'!$AE$13,_xll.Woodstock.Analyst.Xcel.UDFs.GetIndicatorValue("OVOLGPINSRECACPROG","5 Famille de courbes=FCMR;",_xll.Woodstock.Analyst.Xcel.UDFs.GetModelFilename(),_xll.Woodstock.Analyst.Xcel.UDFs.GetScenarioIndex(),VLOOKUP($A$6,Periode,2,FALSE))/5*'Répartition par produits (tab)'!$AE$13)))</f>
        <v>5128.7658715287871</v>
      </c>
      <c r="H43" s="159">
        <f>(IF(ISERROR(IF(EXACT($A$6,"Moyenne 2013-2038"),_xll.Woodstock.Analyst.Xcel.UDFs.GetIndicatorValueAverage("OVOLPRURECACPROG","5 Famille de courbes=FCR;",_xll.Woodstock.Analyst.Xcel.UDFs.GetModelFilename(),_xll.Woodstock.Analyst.Xcel.UDFs.GetScenarioIndex(),"2","6")/5*'Répartition par produits (tab)'!$AE$14,_xll.Woodstock.Analyst.Xcel.UDFs.GetIndicatorValue("OVOLPRURECACPROG","5 Famille de courbes=FCR;",_xll.Woodstock.Analyst.Xcel.UDFs.GetModelFilename(),_xll.Woodstock.Analyst.Xcel.UDFs.GetScenarioIndex(),VLOOKUP($A$6,Periode,2,FALSE))/5*'Répartition par produits (tab)'!$AE$14)),0,IF(EXACT($A$6,"Moyenne 2013-2038"),_xll.Woodstock.Analyst.Xcel.UDFs.GetIndicatorValueAverage("OVOLPRURECACPROG","5 Famille de courbes=FCR;",_xll.Woodstock.Analyst.Xcel.UDFs.GetModelFilename(),_xll.Woodstock.Analyst.Xcel.UDFs.GetScenarioIndex(),"2","6")/5*'Répartition par produits (tab)'!$AE$14,_xll.Woodstock.Analyst.Xcel.UDFs.GetIndicatorValue("OVOLPRURECACPROG","5 Famille de courbes=FCR;",_xll.Woodstock.Analyst.Xcel.UDFs.GetModelFilename(),_xll.Woodstock.Analyst.Xcel.UDFs.GetScenarioIndex(),VLOOKUP($A$6,Periode,2,FALSE))/5*'Répartition par produits (tab)'!$AE$14)))+(IF(ISERROR(IF(EXACT($A$6,"Moyenne 2013-2038"),_xll.Woodstock.Analyst.Xcel.UDFs.GetIndicatorValueAverage("OVOLPRURECACPROG","5 Famille de courbes=FCMR;",_xll.Woodstock.Analyst.Xcel.UDFs.GetModelFilename(),_xll.Woodstock.Analyst.Xcel.UDFs.GetScenarioIndex(),"2","6")/5*'Répartition par produits (tab)'!$AE$14,_xll.Woodstock.Analyst.Xcel.UDFs.GetIndicatorValue("OVOLPRURECACPROG","5 Famille de courbes=FCMR;",_xll.Woodstock.Analyst.Xcel.UDFs.GetModelFilename(),_xll.Woodstock.Analyst.Xcel.UDFs.GetScenarioIndex(),VLOOKUP($A$6,Periode,2,FALSE))/5*'Répartition par produits (tab)'!$AE$14)),0,IF(EXACT($A$6,"Moyenne 2013-2038"),_xll.Woodstock.Analyst.Xcel.UDFs.GetIndicatorValueAverage("OVOLPRURECACPROG","5 Famille de courbes=FCMR;",_xll.Woodstock.Analyst.Xcel.UDFs.GetModelFilename(),_xll.Woodstock.Analyst.Xcel.UDFs.GetScenarioIndex(),"2","6")/5*'Répartition par produits (tab)'!$AE$14,_xll.Woodstock.Analyst.Xcel.UDFs.GetIndicatorValue("OVOLPRURECACPROG","5 Famille de courbes=FCMR;",_xll.Woodstock.Analyst.Xcel.UDFs.GetModelFilename(),_xll.Woodstock.Analyst.Xcel.UDFs.GetScenarioIndex(),VLOOKUP($A$6,Periode,2,FALSE))/5*'Répartition par produits (tab)'!$AE$14)))</f>
        <v>291.66853480865836</v>
      </c>
      <c r="I43" s="159">
        <f>(IF(ISERROR(IF(EXACT($A$6,"Moyenne 2013-2038"),_xll.Woodstock.Analyst.Xcel.UDFs.GetIndicatorValueAverage("OVOLTHORECACPROG","5 Famille de courbes=FCR;",_xll.Woodstock.Analyst.Xcel.UDFs.GetModelFilename(),_xll.Woodstock.Analyst.Xcel.UDFs.GetScenarioIndex(),"2","6")/5*'Répartition par produits (tab)'!$AE$15,_xll.Woodstock.Analyst.Xcel.UDFs.GetIndicatorValue("OVOLTHORECACPROG","5 Famille de courbes=FCR;",_xll.Woodstock.Analyst.Xcel.UDFs.GetModelFilename(),_xll.Woodstock.Analyst.Xcel.UDFs.GetScenarioIndex(),VLOOKUP($A$6,Periode,2,FALSE))/5*'Répartition par produits (tab)'!$AE$15)),0,IF(EXACT($A$6,"Moyenne 2013-2038"),_xll.Woodstock.Analyst.Xcel.UDFs.GetIndicatorValueAverage("OVOLTHORECACPROG","5 Famille de courbes=FCR;",_xll.Woodstock.Analyst.Xcel.UDFs.GetModelFilename(),_xll.Woodstock.Analyst.Xcel.UDFs.GetScenarioIndex(),"2","6")/5*'Répartition par produits (tab)'!$AE$15,_xll.Woodstock.Analyst.Xcel.UDFs.GetIndicatorValue("OVOLTHORECACPROG","5 Famille de courbes=FCR;",_xll.Woodstock.Analyst.Xcel.UDFs.GetModelFilename(),_xll.Woodstock.Analyst.Xcel.UDFs.GetScenarioIndex(),VLOOKUP($A$6,Periode,2,FALSE))/5*'Répartition par produits (tab)'!$AE$15)))+(IF(ISERROR(IF(EXACT($A$6,"Moyenne 2013-2038"),_xll.Woodstock.Analyst.Xcel.UDFs.GetIndicatorValueAverage("OVOLTHORECACPROG","5 Famille de courbes=FCMR;",_xll.Woodstock.Analyst.Xcel.UDFs.GetModelFilename(),_xll.Woodstock.Analyst.Xcel.UDFs.GetScenarioIndex(),"2","6")/5*'Répartition par produits (tab)'!$AE$15,_xll.Woodstock.Analyst.Xcel.UDFs.GetIndicatorValue("OVOLTHORECACPROG","5 Famille de courbes=FCMR;",_xll.Woodstock.Analyst.Xcel.UDFs.GetModelFilename(),_xll.Woodstock.Analyst.Xcel.UDFs.GetScenarioIndex(),VLOOKUP($A$6,Periode,2,FALSE))/5*'Répartition par produits (tab)'!$AE$15)),0,IF(EXACT($A$6,"Moyenne 2013-2038"),_xll.Woodstock.Analyst.Xcel.UDFs.GetIndicatorValueAverage("OVOLTHORECACPROG","5 Famille de courbes=FCMR;",_xll.Woodstock.Analyst.Xcel.UDFs.GetModelFilename(),_xll.Woodstock.Analyst.Xcel.UDFs.GetScenarioIndex(),"2","6")/5*'Répartition par produits (tab)'!$AE$15,_xll.Woodstock.Analyst.Xcel.UDFs.GetIndicatorValue("OVOLTHORECACPROG","5 Famille de courbes=FCMR;",_xll.Woodstock.Analyst.Xcel.UDFs.GetModelFilename(),_xll.Woodstock.Analyst.Xcel.UDFs.GetScenarioIndex(),VLOOKUP($A$6,Periode,2,FALSE))/5*'Répartition par produits (tab)'!$AE$15)))</f>
        <v>503.01632260855598</v>
      </c>
      <c r="J43" s="159">
        <f t="shared" si="21"/>
        <v>5923.4507289460016</v>
      </c>
      <c r="K43" s="159">
        <f t="shared" si="22"/>
        <v>7488.8241474239885</v>
      </c>
      <c r="L43" s="159">
        <f>(IF(ISERROR(IF(EXACT($A$6,"Moyenne 2013-2038"),_xll.Woodstock.Analyst.Xcel.UDFs.GetIndicatorValueAverage("OVOLBOPRECACPROG","5 Famille de courbes=FCR;",_xll.Woodstock.Analyst.Xcel.UDFs.GetModelFilename(),_xll.Woodstock.Analyst.Xcel.UDFs.GetScenarioIndex(),"2","6")/5*'Répartition par produits (tab)'!$AE$18,_xll.Woodstock.Analyst.Xcel.UDFs.GetIndicatorValue("OVOLBOPRECACPROG","5 Famille de courbes=FCR;",_xll.Woodstock.Analyst.Xcel.UDFs.GetModelFilename(),_xll.Woodstock.Analyst.Xcel.UDFs.GetScenarioIndex(),VLOOKUP($A$6,Periode,2,FALSE))/5*'Répartition par produits (tab)'!$AE$18)),0,IF(EXACT($A$6,"Moyenne 2013-2038"),_xll.Woodstock.Analyst.Xcel.UDFs.GetIndicatorValueAverage("OVOLBOPRECACPROG","5 Famille de courbes=FCR;",_xll.Woodstock.Analyst.Xcel.UDFs.GetModelFilename(),_xll.Woodstock.Analyst.Xcel.UDFs.GetScenarioIndex(),"2","6")/5*'Répartition par produits (tab)'!$AE$18,_xll.Woodstock.Analyst.Xcel.UDFs.GetIndicatorValue("OVOLBOPRECACPROG","5 Famille de courbes=FCR;",_xll.Woodstock.Analyst.Xcel.UDFs.GetModelFilename(),_xll.Woodstock.Analyst.Xcel.UDFs.GetScenarioIndex(),VLOOKUP($A$6,Periode,2,FALSE))/5*'Répartition par produits (tab)'!$AE$18)))+(IF(ISERROR(IF(EXACT($A$6,"Moyenne 2013-2038"),_xll.Woodstock.Analyst.Xcel.UDFs.GetIndicatorValueAverage("OVOLBOPRECACPROG","5 Famille de courbes=FCMR;",_xll.Woodstock.Analyst.Xcel.UDFs.GetModelFilename(),_xll.Woodstock.Analyst.Xcel.UDFs.GetScenarioIndex(),"2","6")/5*'Répartition par produits (tab)'!$AE$18,_xll.Woodstock.Analyst.Xcel.UDFs.GetIndicatorValue("OVOLBOPRECACPROG","5 Famille de courbes=FCMR;",_xll.Woodstock.Analyst.Xcel.UDFs.GetModelFilename(),_xll.Woodstock.Analyst.Xcel.UDFs.GetScenarioIndex(),VLOOKUP($A$6,Periode,2,FALSE))/5*'Répartition par produits (tab)'!$AE$18)),0,IF(EXACT($A$6,"Moyenne 2013-2038"),_xll.Woodstock.Analyst.Xcel.UDFs.GetIndicatorValueAverage("OVOLBOPRECACPROG","5 Famille de courbes=FCMR;",_xll.Woodstock.Analyst.Xcel.UDFs.GetModelFilename(),_xll.Woodstock.Analyst.Xcel.UDFs.GetScenarioIndex(),"2","6")/5*'Répartition par produits (tab)'!$AE$18,_xll.Woodstock.Analyst.Xcel.UDFs.GetIndicatorValue("OVOLBOPRECACPROG","5 Famille de courbes=FCMR;",_xll.Woodstock.Analyst.Xcel.UDFs.GetModelFilename(),_xll.Woodstock.Analyst.Xcel.UDFs.GetScenarioIndex(),VLOOKUP($A$6,Periode,2,FALSE))/5*'Répartition par produits (tab)'!$AE$18)))</f>
        <v>1243.8704380280676</v>
      </c>
      <c r="M43" s="159">
        <f>(IF(ISERROR(IF(EXACT($A$6,"Moyenne 2013-2038"),_xll.Woodstock.Analyst.Xcel.UDFs.GetIndicatorValueAverage("OVOLGPEURECACPROG","5 Famille de courbes=FCR;",_xll.Woodstock.Analyst.Xcel.UDFs.GetModelFilename(),_xll.Woodstock.Analyst.Xcel.UDFs.GetScenarioIndex(),"2","6")/5*'Répartition par produits (tab)'!$AE$19,_xll.Woodstock.Analyst.Xcel.UDFs.GetIndicatorValue("OVOLGPEURECACPROG","5 Famille de courbes=FCR;",_xll.Woodstock.Analyst.Xcel.UDFs.GetModelFilename(),_xll.Woodstock.Analyst.Xcel.UDFs.GetScenarioIndex(),VLOOKUP($A$6,Periode,2,FALSE))/5*'Répartition par produits (tab)'!$AE$19)),0,IF(EXACT($A$6,"Moyenne 2013-2038"),_xll.Woodstock.Analyst.Xcel.UDFs.GetIndicatorValueAverage("OVOLGPEURECACPROG","5 Famille de courbes=FCR;",_xll.Woodstock.Analyst.Xcel.UDFs.GetModelFilename(),_xll.Woodstock.Analyst.Xcel.UDFs.GetScenarioIndex(),"2","6")/5*'Répartition par produits (tab)'!$AE$19,_xll.Woodstock.Analyst.Xcel.UDFs.GetIndicatorValue("OVOLGPEURECACPROG","5 Famille de courbes=FCR;",_xll.Woodstock.Analyst.Xcel.UDFs.GetModelFilename(),_xll.Woodstock.Analyst.Xcel.UDFs.GetScenarioIndex(),VLOOKUP($A$6,Periode,2,FALSE))/5*'Répartition par produits (tab)'!$AE$19)))+(IF(ISERROR(IF(EXACT($A$6,"Moyenne 2013-2038"),_xll.Woodstock.Analyst.Xcel.UDFs.GetIndicatorValueAverage("OVOLGPEURECACPROG","5 Famille de courbes=FCMR;",_xll.Woodstock.Analyst.Xcel.UDFs.GetModelFilename(),_xll.Woodstock.Analyst.Xcel.UDFs.GetScenarioIndex(),"2","6")/5*'Répartition par produits (tab)'!$AE$19,_xll.Woodstock.Analyst.Xcel.UDFs.GetIndicatorValue("OVOLGPEURECACPROG","5 Famille de courbes=FCMR;",_xll.Woodstock.Analyst.Xcel.UDFs.GetModelFilename(),_xll.Woodstock.Analyst.Xcel.UDFs.GetScenarioIndex(),VLOOKUP($A$6,Periode,2,FALSE))/5*'Répartition par produits (tab)'!$AE$19)),0,IF(EXACT($A$6,"Moyenne 2013-2038"),_xll.Woodstock.Analyst.Xcel.UDFs.GetIndicatorValueAverage("OVOLGPEURECACPROG","5 Famille de courbes=FCMR;",_xll.Woodstock.Analyst.Xcel.UDFs.GetModelFilename(),_xll.Woodstock.Analyst.Xcel.UDFs.GetScenarioIndex(),"2","6")/5*'Répartition par produits (tab)'!$AE$19,_xll.Woodstock.Analyst.Xcel.UDFs.GetIndicatorValue("OVOLGPEURECACPROG","5 Famille de courbes=FCMR;",_xll.Woodstock.Analyst.Xcel.UDFs.GetModelFilename(),_xll.Woodstock.Analyst.Xcel.UDFs.GetScenarioIndex(),VLOOKUP($A$6,Periode,2,FALSE))/5*'Répartition par produits (tab)'!$AE$19)))</f>
        <v>847.38196157442349</v>
      </c>
      <c r="N43" s="159">
        <f>(IF(ISERROR(IF(EXACT($A$6,"Moyenne 2013-2038"),_xll.Woodstock.Analyst.Xcel.UDFs.GetIndicatorValueAverage("OVOLERRRECACPROG","5 Famille de courbes=FCR;",_xll.Woodstock.Analyst.Xcel.UDFs.GetModelFilename(),_xll.Woodstock.Analyst.Xcel.UDFs.GetScenarioIndex(),"2","6")/5*'Répartition par produits (tab)'!$AE$20,_xll.Woodstock.Analyst.Xcel.UDFs.GetIndicatorValue("OVOLERRRECACPROG","5 Famille de courbes=FCR;",_xll.Woodstock.Analyst.Xcel.UDFs.GetModelFilename(),_xll.Woodstock.Analyst.Xcel.UDFs.GetScenarioIndex(),VLOOKUP($A$6,Periode,2,FALSE))/5*'Répartition par produits (tab)'!$AE$20)),0,IF(EXACT($A$6,"Moyenne 2013-2038"),_xll.Woodstock.Analyst.Xcel.UDFs.GetIndicatorValueAverage("OVOLERRRECACPROG","5 Famille de courbes=FCR;",_xll.Woodstock.Analyst.Xcel.UDFs.GetModelFilename(),_xll.Woodstock.Analyst.Xcel.UDFs.GetScenarioIndex(),"2","6")/5*'Répartition par produits (tab)'!$AE$20,_xll.Woodstock.Analyst.Xcel.UDFs.GetIndicatorValue("OVOLERRRECACPROG","5 Famille de courbes=FCR;",_xll.Woodstock.Analyst.Xcel.UDFs.GetModelFilename(),_xll.Woodstock.Analyst.Xcel.UDFs.GetScenarioIndex(),VLOOKUP($A$6,Periode,2,FALSE))/5*'Répartition par produits (tab)'!$AE$20)))+(IF(ISERROR(IF(EXACT($A$6,"Moyenne 2013-2038"),_xll.Woodstock.Analyst.Xcel.UDFs.GetIndicatorValueAverage("OVOLERRRECACPROG","5 Famille de courbes=FCMR;",_xll.Woodstock.Analyst.Xcel.UDFs.GetModelFilename(),_xll.Woodstock.Analyst.Xcel.UDFs.GetScenarioIndex(),"2","6")/5*'Répartition par produits (tab)'!$AE$20,_xll.Woodstock.Analyst.Xcel.UDFs.GetIndicatorValue("OVOLERRRECACPROG","5 Famille de courbes=FCMR;",_xll.Woodstock.Analyst.Xcel.UDFs.GetModelFilename(),_xll.Woodstock.Analyst.Xcel.UDFs.GetScenarioIndex(),VLOOKUP($A$6,Periode,2,FALSE))/5*'Répartition par produits (tab)'!$AE$20)),0,IF(EXACT($A$6,"Moyenne 2013-2038"),_xll.Woodstock.Analyst.Xcel.UDFs.GetIndicatorValueAverage("OVOLERRRECACPROG","5 Famille de courbes=FCMR;",_xll.Woodstock.Analyst.Xcel.UDFs.GetModelFilename(),_xll.Woodstock.Analyst.Xcel.UDFs.GetScenarioIndex(),"2","6")/5*'Répartition par produits (tab)'!$AE$20,_xll.Woodstock.Analyst.Xcel.UDFs.GetIndicatorValue("OVOLERRRECACPROG","5 Famille de courbes=FCMR;",_xll.Woodstock.Analyst.Xcel.UDFs.GetModelFilename(),_xll.Woodstock.Analyst.Xcel.UDFs.GetScenarioIndex(),VLOOKUP($A$6,Periode,2,FALSE))/5*'Répartition par produits (tab)'!$AE$20)))</f>
        <v>579.31933613116894</v>
      </c>
      <c r="O43" s="159">
        <f t="shared" si="23"/>
        <v>25.504898206468852</v>
      </c>
      <c r="P43" s="159">
        <f>(IF(ISERROR(IF(EXACT($A$6,"Moyenne 2013-2038"),_xll.Woodstock.Analyst.Xcel.UDFs.GetIndicatorValueAverage("OVOLGFIRECACPROG","5 Famille de courbes=FCR;",_xll.Woodstock.Analyst.Xcel.UDFs.GetModelFilename(),_xll.Woodstock.Analyst.Xcel.UDFs.GetScenarioIndex(),"2","6")/5,_xll.Woodstock.Analyst.Xcel.UDFs.GetIndicatorValue("OVOLGFIRECACPROG","5 Famille de courbes=FCR;",_xll.Woodstock.Analyst.Xcel.UDFs.GetModelFilename(),_xll.Woodstock.Analyst.Xcel.UDFs.GetScenarioIndex(),VLOOKUP($A$6,Periode,2,FALSE))/5)),0,IF(EXACT($A$6,"Moyenne 2013-2038"),_xll.Woodstock.Analyst.Xcel.UDFs.GetIndicatorValueAverage("OVOLGFIRECACPROG","5 Famille de courbes=FCR;",_xll.Woodstock.Analyst.Xcel.UDFs.GetModelFilename(),_xll.Woodstock.Analyst.Xcel.UDFs.GetScenarioIndex(),"2","6")/5,_xll.Woodstock.Analyst.Xcel.UDFs.GetIndicatorValue("OVOLGFIRECACPROG","5 Famille de courbes=FCR;",_xll.Woodstock.Analyst.Xcel.UDFs.GetModelFilename(),_xll.Woodstock.Analyst.Xcel.UDFs.GetScenarioIndex(),VLOOKUP($A$6,Periode,2,FALSE))/5)))+(IF(ISERROR(IF(EXACT($A$6,"Moyenne 2013-2038"),_xll.Woodstock.Analyst.Xcel.UDFs.GetIndicatorValueAverage("OVOLGFIRECACPROG","5 Famille de courbes=FCMR;",_xll.Woodstock.Analyst.Xcel.UDFs.GetModelFilename(),_xll.Woodstock.Analyst.Xcel.UDFs.GetScenarioIndex(),"2","6")/5,_xll.Woodstock.Analyst.Xcel.UDFs.GetIndicatorValue("OVOLGFIRECACPROG","5 Famille de courbes=FCMR;",_xll.Woodstock.Analyst.Xcel.UDFs.GetModelFilename(),_xll.Woodstock.Analyst.Xcel.UDFs.GetScenarioIndex(),VLOOKUP($A$6,Periode,2,FALSE))/5)),0,IF(EXACT($A$6,"Moyenne 2013-2038"),_xll.Woodstock.Analyst.Xcel.UDFs.GetIndicatorValueAverage("OVOLGFIRECACPROG","5 Famille de courbes=FCMR;",_xll.Woodstock.Analyst.Xcel.UDFs.GetModelFilename(),_xll.Woodstock.Analyst.Xcel.UDFs.GetScenarioIndex(),"2","6")/5,_xll.Woodstock.Analyst.Xcel.UDFs.GetIndicatorValue("OVOLGFIRECACPROG","5 Famille de courbes=FCMR;",_xll.Woodstock.Analyst.Xcel.UDFs.GetModelFilename(),_xll.Woodstock.Analyst.Xcel.UDFs.GetScenarioIndex(),VLOOKUP($A$6,Periode,2,FALSE))/5)))</f>
        <v>2696.0766339401289</v>
      </c>
      <c r="Q43" s="159">
        <f>(IF(ISERROR(IF(EXACT($A$6,"Moyenne 2013-2038"),_xll.Woodstock.Analyst.Xcel.UDFs.GetIndicatorValueAverage("OVOLBOJRECACPROG","5 Famille de courbes=FCR;",_xll.Woodstock.Analyst.Xcel.UDFs.GetModelFilename(),_xll.Woodstock.Analyst.Xcel.UDFs.GetScenarioIndex(),"2","6")/5*'Répartition par produits (tab)'!$AE$23,_xll.Woodstock.Analyst.Xcel.UDFs.GetIndicatorValue("OVOLBOJRECACPROG","5 Famille de courbes=FCR;",_xll.Woodstock.Analyst.Xcel.UDFs.GetModelFilename(),_xll.Woodstock.Analyst.Xcel.UDFs.GetScenarioIndex(),VLOOKUP($A$6,Periode,2,FALSE))/5*'Répartition par produits (tab)'!$AE$23)),0,IF(EXACT($A$6,"Moyenne 2013-2038"),_xll.Woodstock.Analyst.Xcel.UDFs.GetIndicatorValueAverage("OVOLBOJRECACPROG","5 Famille de courbes=FCR;",_xll.Woodstock.Analyst.Xcel.UDFs.GetModelFilename(),_xll.Woodstock.Analyst.Xcel.UDFs.GetScenarioIndex(),"2","6")/5*'Répartition par produits (tab)'!$AE$23,_xll.Woodstock.Analyst.Xcel.UDFs.GetIndicatorValue("OVOLBOJRECACPROG","5 Famille de courbes=FCR;",_xll.Woodstock.Analyst.Xcel.UDFs.GetModelFilename(),_xll.Woodstock.Analyst.Xcel.UDFs.GetScenarioIndex(),VLOOKUP($A$6,Periode,2,FALSE))/5*'Répartition par produits (tab)'!$AE$23)))+(IF(ISERROR(IF(EXACT($A$6,"Moyenne 2013-2038"),_xll.Woodstock.Analyst.Xcel.UDFs.GetIndicatorValueAverage("OVOLBOJRECACPROG","5 Famille de courbes=FCMR;",_xll.Woodstock.Analyst.Xcel.UDFs.GetModelFilename(),_xll.Woodstock.Analyst.Xcel.UDFs.GetScenarioIndex(),"2","6")/5*'Répartition par produits (tab)'!$AE$23,_xll.Woodstock.Analyst.Xcel.UDFs.GetIndicatorValue("OVOLBOJRECACPROG","5 Famille de courbes=FCMR;",_xll.Woodstock.Analyst.Xcel.UDFs.GetModelFilename(),_xll.Woodstock.Analyst.Xcel.UDFs.GetScenarioIndex(),VLOOKUP($A$6,Periode,2,FALSE))/5*'Répartition par produits (tab)'!$AE$23)),0,IF(EXACT($A$6,"Moyenne 2013-2038"),_xll.Woodstock.Analyst.Xcel.UDFs.GetIndicatorValueAverage("OVOLBOJRECACPROG","5 Famille de courbes=FCMR;",_xll.Woodstock.Analyst.Xcel.UDFs.GetModelFilename(),_xll.Woodstock.Analyst.Xcel.UDFs.GetScenarioIndex(),"2","6")/5*'Répartition par produits (tab)'!$AE$23,_xll.Woodstock.Analyst.Xcel.UDFs.GetIndicatorValue("OVOLBOJRECACPROG","5 Famille de courbes=FCMR;",_xll.Woodstock.Analyst.Xcel.UDFs.GetModelFilename(),_xll.Woodstock.Analyst.Xcel.UDFs.GetScenarioIndex(),VLOOKUP($A$6,Periode,2,FALSE))/5*'Répartition par produits (tab)'!$AE$23)))</f>
        <v>969.51488984092691</v>
      </c>
      <c r="R43" s="159">
        <f>(IF(ISERROR(IF(EXACT($A$6,"Moyenne 2013-2038"),_xll.Woodstock.Analyst.Xcel.UDFs.GetIndicatorValueAverage("OVOLERSRECACPROG","5 Famille de courbes=FCR;",_xll.Woodstock.Analyst.Xcel.UDFs.GetModelFilename(),_xll.Woodstock.Analyst.Xcel.UDFs.GetScenarioIndex(),"2","6")/5*'Répartition par produits (tab)'!$AE$24,_xll.Woodstock.Analyst.Xcel.UDFs.GetIndicatorValue("OVOLERSRECACPROG","5 Famille de courbes=FCR;",_xll.Woodstock.Analyst.Xcel.UDFs.GetModelFilename(),_xll.Woodstock.Analyst.Xcel.UDFs.GetScenarioIndex(),VLOOKUP($A$6,Periode,2,FALSE))/5*'Répartition par produits (tab)'!$AE$24)),0,IF(EXACT($A$6,"Moyenne 2013-2038"),_xll.Woodstock.Analyst.Xcel.UDFs.GetIndicatorValueAverage("OVOLERSRECACPROG","5 Famille de courbes=FCR;",_xll.Woodstock.Analyst.Xcel.UDFs.GetModelFilename(),_xll.Woodstock.Analyst.Xcel.UDFs.GetScenarioIndex(),"2","6")/5*'Répartition par produits (tab)'!$AE$24,_xll.Woodstock.Analyst.Xcel.UDFs.GetIndicatorValue("OVOLERSRECACPROG","5 Famille de courbes=FCR;",_xll.Woodstock.Analyst.Xcel.UDFs.GetModelFilename(),_xll.Woodstock.Analyst.Xcel.UDFs.GetScenarioIndex(),VLOOKUP($A$6,Periode,2,FALSE))/5*'Répartition par produits (tab)'!$AE$24)))+(IF(ISERROR(IF(EXACT($A$6,"Moyenne 2013-2038"),_xll.Woodstock.Analyst.Xcel.UDFs.GetIndicatorValueAverage("OVOLERSRECACPROG","5 Famille de courbes=FCMR;",_xll.Woodstock.Analyst.Xcel.UDFs.GetModelFilename(),_xll.Woodstock.Analyst.Xcel.UDFs.GetScenarioIndex(),"2","6")/5*'Répartition par produits (tab)'!$AE$24,_xll.Woodstock.Analyst.Xcel.UDFs.GetIndicatorValue("OVOLERSRECACPROG","5 Famille de courbes=FCMR;",_xll.Woodstock.Analyst.Xcel.UDFs.GetModelFilename(),_xll.Woodstock.Analyst.Xcel.UDFs.GetScenarioIndex(),VLOOKUP($A$6,Periode,2,FALSE))/5*'Répartition par produits (tab)'!$AE$24)),0,IF(EXACT($A$6,"Moyenne 2013-2038"),_xll.Woodstock.Analyst.Xcel.UDFs.GetIndicatorValueAverage("OVOLERSRECACPROG","5 Famille de courbes=FCMR;",_xll.Woodstock.Analyst.Xcel.UDFs.GetModelFilename(),_xll.Woodstock.Analyst.Xcel.UDFs.GetScenarioIndex(),"2","6")/5*'Répartition par produits (tab)'!$AE$24,_xll.Woodstock.Analyst.Xcel.UDFs.GetIndicatorValue("OVOLERSRECACPROG","5 Famille de courbes=FCMR;",_xll.Woodstock.Analyst.Xcel.UDFs.GetModelFilename(),_xll.Woodstock.Analyst.Xcel.UDFs.GetScenarioIndex(),VLOOKUP($A$6,Periode,2,FALSE))/5*'Répartition par produits (tab)'!$AE$24)))</f>
        <v>307.99168863652176</v>
      </c>
      <c r="S43" s="159">
        <f t="shared" si="24"/>
        <v>43.563220035079325</v>
      </c>
      <c r="T43" s="159">
        <f>(IF(ISERROR(IF(EXACT($A$6,"Moyenne 2013-2038"),_xll.Woodstock.Analyst.Xcel.UDFs.GetIndicatorValueAverage("OVOLGFTRECACPROG","5 Famille de courbes=FCR;",_xll.Woodstock.Analyst.Xcel.UDFs.GetModelFilename(),_xll.Woodstock.Analyst.Xcel.UDFs.GetScenarioIndex(),"2","6")/5,_xll.Woodstock.Analyst.Xcel.UDFs.GetIndicatorValue("OVOLGFTRECACPROG","5 Famille de courbes=FCR;",_xll.Woodstock.Analyst.Xcel.UDFs.GetModelFilename(),_xll.Woodstock.Analyst.Xcel.UDFs.GetScenarioIndex(),VLOOKUP($A$6,Periode,2,FALSE))/5)),0,IF(EXACT($A$6,"Moyenne 2013-2038"),_xll.Woodstock.Analyst.Xcel.UDFs.GetIndicatorValueAverage("OVOLGFTRECACPROG","5 Famille de courbes=FCR;",_xll.Woodstock.Analyst.Xcel.UDFs.GetModelFilename(),_xll.Woodstock.Analyst.Xcel.UDFs.GetScenarioIndex(),"2","6")/5,_xll.Woodstock.Analyst.Xcel.UDFs.GetIndicatorValue("OVOLGFTRECACPROG","5 Famille de courbes=FCR;",_xll.Woodstock.Analyst.Xcel.UDFs.GetModelFilename(),_xll.Woodstock.Analyst.Xcel.UDFs.GetScenarioIndex(),VLOOKUP($A$6,Periode,2,FALSE))/5)))+(IF(ISERROR(IF(EXACT($A$6,"Moyenne 2013-2038"),_xll.Woodstock.Analyst.Xcel.UDFs.GetIndicatorValueAverage("OVOLGFTRECACPROG","5 Famille de courbes=FCMR;",_xll.Woodstock.Analyst.Xcel.UDFs.GetModelFilename(),_xll.Woodstock.Analyst.Xcel.UDFs.GetScenarioIndex(),"2","6")/5,_xll.Woodstock.Analyst.Xcel.UDFs.GetIndicatorValue("OVOLGFTRECACPROG","5 Famille de courbes=FCMR;",_xll.Woodstock.Analyst.Xcel.UDFs.GetModelFilename(),_xll.Woodstock.Analyst.Xcel.UDFs.GetScenarioIndex(),VLOOKUP($A$6,Periode,2,FALSE))/5)),0,IF(EXACT($A$6,"Moyenne 2013-2038"),_xll.Woodstock.Analyst.Xcel.UDFs.GetIndicatorValueAverage("OVOLGFTRECACPROG","5 Famille de courbes=FCMR;",_xll.Woodstock.Analyst.Xcel.UDFs.GetModelFilename(),_xll.Woodstock.Analyst.Xcel.UDFs.GetScenarioIndex(),"2","6")/5,_xll.Woodstock.Analyst.Xcel.UDFs.GetIndicatorValue("OVOLGFTRECACPROG","5 Famille de courbes=FCMR;",_xll.Woodstock.Analyst.Xcel.UDFs.GetModelFilename(),_xll.Woodstock.Analyst.Xcel.UDFs.GetScenarioIndex(),VLOOKUP($A$6,Periode,2,FALSE))/5)))</f>
        <v>1321.069798512528</v>
      </c>
      <c r="U43" s="159">
        <f t="shared" si="25"/>
        <v>11505.970579876644</v>
      </c>
    </row>
    <row r="44" spans="1:21" ht="22.5" hidden="1" x14ac:dyDescent="0.25">
      <c r="A44" s="128" t="s">
        <v>1278</v>
      </c>
      <c r="B44" s="159">
        <f>(IF(ISERROR(IF(EXACT($A$6,"Moyenne 2013-2038"),_xll.Woodstock.Analyst.Xcel.UDFs.GetIndicatorValueAverage("OVOLSABRECACP","5 Famille de courbes=FCR;",_xll.Woodstock.Analyst.Xcel.UDFs.GetModelFilename(),_xll.Woodstock.Analyst.Xcel.UDFs.GetScenarioIndex(),"2","6")/5*'Répartition par produits (tab)'!$AE$12,_xll.Woodstock.Analyst.Xcel.UDFs.GetIndicatorValue("OVOLSABRECACP","5 Famille de courbes=FCR;",_xll.Woodstock.Analyst.Xcel.UDFs.GetModelFilename(),_xll.Woodstock.Analyst.Xcel.UDFs.GetScenarioIndex(),VLOOKUP($A$6,Periode,2,FALSE))/5*'Répartition par produits (tab)'!$AE$12)),0,IF(EXACT($A$6,"Moyenne 2013-2038"),_xll.Woodstock.Analyst.Xcel.UDFs.GetIndicatorValueAverage("OVOLSABRECACP","5 Famille de courbes=FCR;",_xll.Woodstock.Analyst.Xcel.UDFs.GetModelFilename(),_xll.Woodstock.Analyst.Xcel.UDFs.GetScenarioIndex(),"2","6")/5*'Répartition par produits (tab)'!$AE$12,_xll.Woodstock.Analyst.Xcel.UDFs.GetIndicatorValue("OVOLSABRECACP","5 Famille de courbes=FCR;",_xll.Woodstock.Analyst.Xcel.UDFs.GetModelFilename(),_xll.Woodstock.Analyst.Xcel.UDFs.GetScenarioIndex(),VLOOKUP($A$6,Periode,2,FALSE))/5*'Répartition par produits (tab)'!$AE$12)))+(IF(ISERROR(IF(EXACT($A$6,"Moyenne 2013-2038"),_xll.Woodstock.Analyst.Xcel.UDFs.GetIndicatorValueAverage("OVOLSABRECACP","5 Famille de courbes=FCMR;",_xll.Woodstock.Analyst.Xcel.UDFs.GetModelFilename(),_xll.Woodstock.Analyst.Xcel.UDFs.GetScenarioIndex(),"2","6")/5*'Répartition par produits (tab)'!$AE$12,_xll.Woodstock.Analyst.Xcel.UDFs.GetIndicatorValue("OVOLSABRECACP","5 Famille de courbes=FCMR;",_xll.Woodstock.Analyst.Xcel.UDFs.GetModelFilename(),_xll.Woodstock.Analyst.Xcel.UDFs.GetScenarioIndex(),VLOOKUP($A$6,Periode,2,FALSE))/5*'Répartition par produits (tab)'!$AE$12)),0,IF(EXACT($A$6,"Moyenne 2013-2038"),_xll.Woodstock.Analyst.Xcel.UDFs.GetIndicatorValueAverage("OVOLSABRECACP","5 Famille de courbes=FCMR;",_xll.Woodstock.Analyst.Xcel.UDFs.GetModelFilename(),_xll.Woodstock.Analyst.Xcel.UDFs.GetScenarioIndex(),"2","6")/5*'Répartition par produits (tab)'!$AE$12,_xll.Woodstock.Analyst.Xcel.UDFs.GetIndicatorValue("OVOLSABRECACP","5 Famille de courbes=FCMR;",_xll.Woodstock.Analyst.Xcel.UDFs.GetModelFilename(),_xll.Woodstock.Analyst.Xcel.UDFs.GetScenarioIndex(),VLOOKUP($A$6,Periode,2,FALSE))/5*'Répartition par produits (tab)'!$AE$12)))</f>
        <v>912.35328503951496</v>
      </c>
      <c r="C44" s="159">
        <f>(IF(ISERROR(IF(EXACT($A$6,"Moyenne 2013-2038"),_xll.Woodstock.Analyst.Xcel.UDFs.GetIndicatorValueAverage("OVOLGEPXRECACP","5 Famille de courbes=FCR;",_xll.Woodstock.Analyst.Xcel.UDFs.GetModelFilename(),_xll.Woodstock.Analyst.Xcel.UDFs.GetScenarioIndex(),"2","6")/5*'Répartition par produits (tab)'!$AE$12,_xll.Woodstock.Analyst.Xcel.UDFs.GetIndicatorValue("OVOLGEPXRECACP","5 Famille de courbes=FCR;",_xll.Woodstock.Analyst.Xcel.UDFs.GetModelFilename(),_xll.Woodstock.Analyst.Xcel.UDFs.GetScenarioIndex(),VLOOKUP($A$6,Periode,2,FALSE))/5*'Répartition par produits (tab)'!$AE$12)),0,IF(EXACT($A$6,"Moyenne 2013-2038"),_xll.Woodstock.Analyst.Xcel.UDFs.GetIndicatorValueAverage("OVOLGEPXRECACP","5 Famille de courbes=FCR;",_xll.Woodstock.Analyst.Xcel.UDFs.GetModelFilename(),_xll.Woodstock.Analyst.Xcel.UDFs.GetScenarioIndex(),"2","6")/5*'Répartition par produits (tab)'!$AE$12,_xll.Woodstock.Analyst.Xcel.UDFs.GetIndicatorValue("OVOLGEPXRECACP","5 Famille de courbes=FCR;",_xll.Woodstock.Analyst.Xcel.UDFs.GetModelFilename(),_xll.Woodstock.Analyst.Xcel.UDFs.GetScenarioIndex(),VLOOKUP($A$6,Periode,2,FALSE))/5*'Répartition par produits (tab)'!$AE$12)))+(IF(ISERROR(IF(EXACT($A$6,"Moyenne 2013-2038"),_xll.Woodstock.Analyst.Xcel.UDFs.GetIndicatorValueAverage("OVOLGEPXRECACP","5 Famille de courbes=FCMR;",_xll.Woodstock.Analyst.Xcel.UDFs.GetModelFilename(),_xll.Woodstock.Analyst.Xcel.UDFs.GetScenarioIndex(),"2","6")/5*'Répartition par produits (tab)'!$AE$12,_xll.Woodstock.Analyst.Xcel.UDFs.GetIndicatorValue("OVOLGEPXRECACP","5 Famille de courbes=FCMR;",_xll.Woodstock.Analyst.Xcel.UDFs.GetModelFilename(),_xll.Woodstock.Analyst.Xcel.UDFs.GetScenarioIndex(),VLOOKUP($A$6,Periode,2,FALSE))/5*'Répartition par produits (tab)'!$AE$12)),0,IF(EXACT($A$6,"Moyenne 2013-2038"),_xll.Woodstock.Analyst.Xcel.UDFs.GetIndicatorValueAverage("OVOLGEPXRECACP","5 Famille de courbes=FCMR;",_xll.Woodstock.Analyst.Xcel.UDFs.GetModelFilename(),_xll.Woodstock.Analyst.Xcel.UDFs.GetScenarioIndex(),"2","6")/5*'Répartition par produits (tab)'!$AE$12,_xll.Woodstock.Analyst.Xcel.UDFs.GetIndicatorValue("OVOLGEPXRECACP","5 Famille de courbes=FCMR;",_xll.Woodstock.Analyst.Xcel.UDFs.GetModelFilename(),_xll.Woodstock.Analyst.Xcel.UDFs.GetScenarioIndex(),VLOOKUP($A$6,Periode,2,FALSE))/5*'Répartition par produits (tab)'!$AE$12)))</f>
        <v>2790.8285714834137</v>
      </c>
      <c r="D44" s="159">
        <f>(IF(ISERROR(IF(EXACT($A$6,"Moyenne 2013-2038"),_xll.Woodstock.Analyst.Xcel.UDFs.GetIndicatorValueAverage("OVOLPIGRECACP","5 Famille de courbes=FCR;",_xll.Woodstock.Analyst.Xcel.UDFs.GetModelFilename(),_xll.Woodstock.Analyst.Xcel.UDFs.GetScenarioIndex(),"2","6")/5*'Répartition par produits (tab)'!$AE$12,_xll.Woodstock.Analyst.Xcel.UDFs.GetIndicatorValue("OVOLPIGRECACP","5 Famille de courbes=FCR;",_xll.Woodstock.Analyst.Xcel.UDFs.GetModelFilename(),_xll.Woodstock.Analyst.Xcel.UDFs.GetScenarioIndex(),VLOOKUP($A$6,Periode,2,FALSE))/5*'Répartition par produits (tab)'!$AE$12)),0,IF(EXACT($A$6,"Moyenne 2013-2038"),_xll.Woodstock.Analyst.Xcel.UDFs.GetIndicatorValueAverage("OVOLPIGRECACP","5 Famille de courbes=FCR;",_xll.Woodstock.Analyst.Xcel.UDFs.GetModelFilename(),_xll.Woodstock.Analyst.Xcel.UDFs.GetScenarioIndex(),"2","6")/5*'Répartition par produits (tab)'!$AE$12,_xll.Woodstock.Analyst.Xcel.UDFs.GetIndicatorValue("OVOLPIGRECACP","5 Famille de courbes=FCR;",_xll.Woodstock.Analyst.Xcel.UDFs.GetModelFilename(),_xll.Woodstock.Analyst.Xcel.UDFs.GetScenarioIndex(),VLOOKUP($A$6,Periode,2,FALSE))/5*'Répartition par produits (tab)'!$AE$12)))+(IF(ISERROR(IF(EXACT($A$6,"Moyenne 2013-2038"),_xll.Woodstock.Analyst.Xcel.UDFs.GetIndicatorValueAverage("OVOLPIGRECACP","5 Famille de courbes=FCMR;",_xll.Woodstock.Analyst.Xcel.UDFs.GetModelFilename(),_xll.Woodstock.Analyst.Xcel.UDFs.GetScenarioIndex(),"2","6")/5*'Répartition par produits (tab)'!$AE$12,_xll.Woodstock.Analyst.Xcel.UDFs.GetIndicatorValue("OVOLPIGRECACP","5 Famille de courbes=FCMR;",_xll.Woodstock.Analyst.Xcel.UDFs.GetModelFilename(),_xll.Woodstock.Analyst.Xcel.UDFs.GetScenarioIndex(),VLOOKUP($A$6,Periode,2,FALSE))/5*'Répartition par produits (tab)'!$AE$12)),0,IF(EXACT($A$6,"Moyenne 2013-2038"),_xll.Woodstock.Analyst.Xcel.UDFs.GetIndicatorValueAverage("OVOLPIGRECACP","5 Famille de courbes=FCMR;",_xll.Woodstock.Analyst.Xcel.UDFs.GetModelFilename(),_xll.Woodstock.Analyst.Xcel.UDFs.GetScenarioIndex(),"2","6")/5*'Répartition par produits (tab)'!$AE$12,_xll.Woodstock.Analyst.Xcel.UDFs.GetIndicatorValue("OVOLPIGRECACP","5 Famille de courbes=FCMR;",_xll.Woodstock.Analyst.Xcel.UDFs.GetModelFilename(),_xll.Woodstock.Analyst.Xcel.UDFs.GetScenarioIndex(),VLOOKUP($A$6,Periode,2,FALSE))/5*'Répartition par produits (tab)'!$AE$12)))</f>
        <v>559.12819920315985</v>
      </c>
      <c r="E44" s="159">
        <f>(IF(ISERROR(IF(EXACT($A$6,"Moyenne 2013-2038"),_xll.Woodstock.Analyst.Xcel.UDFs.GetIndicatorValueAverage("OVOLGMEXRECACP","5 Famille de courbes=FCR;",_xll.Woodstock.Analyst.Xcel.UDFs.GetModelFilename(),_xll.Woodstock.Analyst.Xcel.UDFs.GetScenarioIndex(),"2","6")/5*'Répartition par produits (tab)'!$AE$12,_xll.Woodstock.Analyst.Xcel.UDFs.GetIndicatorValue("OVOLGMEXRECACP","5 Famille de courbes=FCR;",_xll.Woodstock.Analyst.Xcel.UDFs.GetModelFilename(),_xll.Woodstock.Analyst.Xcel.UDFs.GetScenarioIndex(),VLOOKUP($A$6,Periode,2,FALSE))/5*'Répartition par produits (tab)'!$AE$12)),0,IF(EXACT($A$6,"Moyenne 2013-2038"),_xll.Woodstock.Analyst.Xcel.UDFs.GetIndicatorValueAverage("OVOLGMEXRECACP","5 Famille de courbes=FCR;",_xll.Woodstock.Analyst.Xcel.UDFs.GetModelFilename(),_xll.Woodstock.Analyst.Xcel.UDFs.GetScenarioIndex(),"2","6")/5*'Répartition par produits (tab)'!$AE$12,_xll.Woodstock.Analyst.Xcel.UDFs.GetIndicatorValue("OVOLGMEXRECACP","5 Famille de courbes=FCR;",_xll.Woodstock.Analyst.Xcel.UDFs.GetModelFilename(),_xll.Woodstock.Analyst.Xcel.UDFs.GetScenarioIndex(),VLOOKUP($A$6,Periode,2,FALSE))/5*'Répartition par produits (tab)'!$AE$12)))+(IF(ISERROR(IF(EXACT($A$6,"Moyenne 2013-2038"),_xll.Woodstock.Analyst.Xcel.UDFs.GetIndicatorValueAverage("OVOLGMEXRECACP","5 Famille de courbes=FCMR;",_xll.Woodstock.Analyst.Xcel.UDFs.GetModelFilename(),_xll.Woodstock.Analyst.Xcel.UDFs.GetScenarioIndex(),"2","6")/5*'Répartition par produits (tab)'!$AE$12,_xll.Woodstock.Analyst.Xcel.UDFs.GetIndicatorValue("OVOLGMEXRECACP","5 Famille de courbes=FCMR;",_xll.Woodstock.Analyst.Xcel.UDFs.GetModelFilename(),_xll.Woodstock.Analyst.Xcel.UDFs.GetScenarioIndex(),VLOOKUP($A$6,Periode,2,FALSE))/5*'Répartition par produits (tab)'!$AE$12)),0,IF(EXACT($A$6,"Moyenne 2013-2038"),_xll.Woodstock.Analyst.Xcel.UDFs.GetIndicatorValueAverage("OVOLGMEXRECACP","5 Famille de courbes=FCMR;",_xll.Woodstock.Analyst.Xcel.UDFs.GetModelFilename(),_xll.Woodstock.Analyst.Xcel.UDFs.GetScenarioIndex(),"2","6")/5*'Répartition par produits (tab)'!$AE$12,_xll.Woodstock.Analyst.Xcel.UDFs.GetIndicatorValue("OVOLGMEXRECACP","5 Famille de courbes=FCMR;",_xll.Woodstock.Analyst.Xcel.UDFs.GetModelFilename(),_xll.Woodstock.Analyst.Xcel.UDFs.GetScenarioIndex(),VLOOKUP($A$6,Periode,2,FALSE))/5*'Répartition par produits (tab)'!$AE$12)))</f>
        <v>121.98286722837207</v>
      </c>
      <c r="F44" s="159">
        <f t="shared" si="20"/>
        <v>4384.2929229544607</v>
      </c>
      <c r="G44" s="159">
        <f>(IF(ISERROR(IF(EXACT($A$6,"Moyenne 2013-2038"),_xll.Woodstock.Analyst.Xcel.UDFs.GetIndicatorValueAverage("OVOLGPINSRECACP","5 Famille de courbes=FCR;",_xll.Woodstock.Analyst.Xcel.UDFs.GetModelFilename(),_xll.Woodstock.Analyst.Xcel.UDFs.GetScenarioIndex(),"2","6")/5*'Répartition par produits (tab)'!$AE$13,_xll.Woodstock.Analyst.Xcel.UDFs.GetIndicatorValue("OVOLGPINSRECACP","5 Famille de courbes=FCR;",_xll.Woodstock.Analyst.Xcel.UDFs.GetModelFilename(),_xll.Woodstock.Analyst.Xcel.UDFs.GetScenarioIndex(),VLOOKUP($A$6,Periode,2,FALSE))/5*'Répartition par produits (tab)'!$AE$13)),0,IF(EXACT($A$6,"Moyenne 2013-2038"),_xll.Woodstock.Analyst.Xcel.UDFs.GetIndicatorValueAverage("OVOLGPINSRECACP","5 Famille de courbes=FCR;",_xll.Woodstock.Analyst.Xcel.UDFs.GetModelFilename(),_xll.Woodstock.Analyst.Xcel.UDFs.GetScenarioIndex(),"2","6")/5*'Répartition par produits (tab)'!$AE$13,_xll.Woodstock.Analyst.Xcel.UDFs.GetIndicatorValue("OVOLGPINSRECACP","5 Famille de courbes=FCR;",_xll.Woodstock.Analyst.Xcel.UDFs.GetModelFilename(),_xll.Woodstock.Analyst.Xcel.UDFs.GetScenarioIndex(),VLOOKUP($A$6,Periode,2,FALSE))/5*'Répartition par produits (tab)'!$AE$13)))+(IF(ISERROR(IF(EXACT($A$6,"Moyenne 2013-2038"),_xll.Woodstock.Analyst.Xcel.UDFs.GetIndicatorValueAverage("OVOLGPINSRECACP","5 Famille de courbes=FCMR;",_xll.Woodstock.Analyst.Xcel.UDFs.GetModelFilename(),_xll.Woodstock.Analyst.Xcel.UDFs.GetScenarioIndex(),"2","6")/5*'Répartition par produits (tab)'!$AE$13,_xll.Woodstock.Analyst.Xcel.UDFs.GetIndicatorValue("OVOLGPINSRECACP","5 Famille de courbes=FCMR;",_xll.Woodstock.Analyst.Xcel.UDFs.GetModelFilename(),_xll.Woodstock.Analyst.Xcel.UDFs.GetScenarioIndex(),VLOOKUP($A$6,Periode,2,FALSE))/5*'Répartition par produits (tab)'!$AE$13)),0,IF(EXACT($A$6,"Moyenne 2013-2038"),_xll.Woodstock.Analyst.Xcel.UDFs.GetIndicatorValueAverage("OVOLGPINSRECACP","5 Famille de courbes=FCMR;",_xll.Woodstock.Analyst.Xcel.UDFs.GetModelFilename(),_xll.Woodstock.Analyst.Xcel.UDFs.GetScenarioIndex(),"2","6")/5*'Répartition par produits (tab)'!$AE$13,_xll.Woodstock.Analyst.Xcel.UDFs.GetIndicatorValue("OVOLGPINSRECACP","5 Famille de courbes=FCMR;",_xll.Woodstock.Analyst.Xcel.UDFs.GetModelFilename(),_xll.Woodstock.Analyst.Xcel.UDFs.GetScenarioIndex(),VLOOKUP($A$6,Periode,2,FALSE))/5*'Répartition par produits (tab)'!$AE$13)))</f>
        <v>543.089126100773</v>
      </c>
      <c r="H44" s="159">
        <f>(IF(ISERROR(IF(EXACT($A$6,"Moyenne 2013-2038"),_xll.Woodstock.Analyst.Xcel.UDFs.GetIndicatorValueAverage("OVOLPRURECACP","5 Famille de courbes=FCR;",_xll.Woodstock.Analyst.Xcel.UDFs.GetModelFilename(),_xll.Woodstock.Analyst.Xcel.UDFs.GetScenarioIndex(),"2","6")/5*'Répartition par produits (tab)'!$AE$14,_xll.Woodstock.Analyst.Xcel.UDFs.GetIndicatorValue("OVOLPRURECACP","5 Famille de courbes=FCR;",_xll.Woodstock.Analyst.Xcel.UDFs.GetModelFilename(),_xll.Woodstock.Analyst.Xcel.UDFs.GetScenarioIndex(),VLOOKUP($A$6,Periode,2,FALSE))/5*'Répartition par produits (tab)'!$AE$14)),0,IF(EXACT($A$6,"Moyenne 2013-2038"),_xll.Woodstock.Analyst.Xcel.UDFs.GetIndicatorValueAverage("OVOLPRURECACP","5 Famille de courbes=FCR;",_xll.Woodstock.Analyst.Xcel.UDFs.GetModelFilename(),_xll.Woodstock.Analyst.Xcel.UDFs.GetScenarioIndex(),"2","6")/5*'Répartition par produits (tab)'!$AE$14,_xll.Woodstock.Analyst.Xcel.UDFs.GetIndicatorValue("OVOLPRURECACP","5 Famille de courbes=FCR;",_xll.Woodstock.Analyst.Xcel.UDFs.GetModelFilename(),_xll.Woodstock.Analyst.Xcel.UDFs.GetScenarioIndex(),VLOOKUP($A$6,Periode,2,FALSE))/5*'Répartition par produits (tab)'!$AE$14)))+(IF(ISERROR(IF(EXACT($A$6,"Moyenne 2013-2038"),_xll.Woodstock.Analyst.Xcel.UDFs.GetIndicatorValueAverage("OVOLPRURECACP","5 Famille de courbes=FCMR;",_xll.Woodstock.Analyst.Xcel.UDFs.GetModelFilename(),_xll.Woodstock.Analyst.Xcel.UDFs.GetScenarioIndex(),"2","6")/5*'Répartition par produits (tab)'!$AE$14,_xll.Woodstock.Analyst.Xcel.UDFs.GetIndicatorValue("OVOLPRURECACP","5 Famille de courbes=FCMR;",_xll.Woodstock.Analyst.Xcel.UDFs.GetModelFilename(),_xll.Woodstock.Analyst.Xcel.UDFs.GetScenarioIndex(),VLOOKUP($A$6,Periode,2,FALSE))/5*'Répartition par produits (tab)'!$AE$14)),0,IF(EXACT($A$6,"Moyenne 2013-2038"),_xll.Woodstock.Analyst.Xcel.UDFs.GetIndicatorValueAverage("OVOLPRURECACP","5 Famille de courbes=FCMR;",_xll.Woodstock.Analyst.Xcel.UDFs.GetModelFilename(),_xll.Woodstock.Analyst.Xcel.UDFs.GetScenarioIndex(),"2","6")/5*'Répartition par produits (tab)'!$AE$14,_xll.Woodstock.Analyst.Xcel.UDFs.GetIndicatorValue("OVOLPRURECACP","5 Famille de courbes=FCMR;",_xll.Woodstock.Analyst.Xcel.UDFs.GetModelFilename(),_xll.Woodstock.Analyst.Xcel.UDFs.GetScenarioIndex(),VLOOKUP($A$6,Periode,2,FALSE))/5*'Répartition par produits (tab)'!$AE$14)))</f>
        <v>0</v>
      </c>
      <c r="I44" s="159">
        <f>(IF(ISERROR(IF(EXACT($A$6,"Moyenne 2013-2038"),_xll.Woodstock.Analyst.Xcel.UDFs.GetIndicatorValueAverage("OVOLTHORECACP","5 Famille de courbes=FCR;",_xll.Woodstock.Analyst.Xcel.UDFs.GetModelFilename(),_xll.Woodstock.Analyst.Xcel.UDFs.GetScenarioIndex(),"2","6")/5*'Répartition par produits (tab)'!$AE$15,_xll.Woodstock.Analyst.Xcel.UDFs.GetIndicatorValue("OVOLTHORECACP","5 Famille de courbes=FCR;",_xll.Woodstock.Analyst.Xcel.UDFs.GetModelFilename(),_xll.Woodstock.Analyst.Xcel.UDFs.GetScenarioIndex(),VLOOKUP($A$6,Periode,2,FALSE))/5*'Répartition par produits (tab)'!$AE$15)),0,IF(EXACT($A$6,"Moyenne 2013-2038"),_xll.Woodstock.Analyst.Xcel.UDFs.GetIndicatorValueAverage("OVOLTHORECACP","5 Famille de courbes=FCR;",_xll.Woodstock.Analyst.Xcel.UDFs.GetModelFilename(),_xll.Woodstock.Analyst.Xcel.UDFs.GetScenarioIndex(),"2","6")/5*'Répartition par produits (tab)'!$AE$15,_xll.Woodstock.Analyst.Xcel.UDFs.GetIndicatorValue("OVOLTHORECACP","5 Famille de courbes=FCR;",_xll.Woodstock.Analyst.Xcel.UDFs.GetModelFilename(),_xll.Woodstock.Analyst.Xcel.UDFs.GetScenarioIndex(),VLOOKUP($A$6,Periode,2,FALSE))/5*'Répartition par produits (tab)'!$AE$15)))+(IF(ISERROR(IF(EXACT($A$6,"Moyenne 2013-2038"),_xll.Woodstock.Analyst.Xcel.UDFs.GetIndicatorValueAverage("OVOLTHORECACP","5 Famille de courbes=FCMR;",_xll.Woodstock.Analyst.Xcel.UDFs.GetModelFilename(),_xll.Woodstock.Analyst.Xcel.UDFs.GetScenarioIndex(),"2","6")/5*'Répartition par produits (tab)'!$AE$15,_xll.Woodstock.Analyst.Xcel.UDFs.GetIndicatorValue("OVOLTHORECACP","5 Famille de courbes=FCMR;",_xll.Woodstock.Analyst.Xcel.UDFs.GetModelFilename(),_xll.Woodstock.Analyst.Xcel.UDFs.GetScenarioIndex(),VLOOKUP($A$6,Periode,2,FALSE))/5*'Répartition par produits (tab)'!$AE$15)),0,IF(EXACT($A$6,"Moyenne 2013-2038"),_xll.Woodstock.Analyst.Xcel.UDFs.GetIndicatorValueAverage("OVOLTHORECACP","5 Famille de courbes=FCMR;",_xll.Woodstock.Analyst.Xcel.UDFs.GetModelFilename(),_xll.Woodstock.Analyst.Xcel.UDFs.GetScenarioIndex(),"2","6")/5*'Répartition par produits (tab)'!$AE$15,_xll.Woodstock.Analyst.Xcel.UDFs.GetIndicatorValue("OVOLTHORECACP","5 Famille de courbes=FCMR;",_xll.Woodstock.Analyst.Xcel.UDFs.GetModelFilename(),_xll.Woodstock.Analyst.Xcel.UDFs.GetScenarioIndex(),VLOOKUP($A$6,Periode,2,FALSE))/5*'Répartition par produits (tab)'!$AE$15)))</f>
        <v>3421.5001866087723</v>
      </c>
      <c r="J44" s="159">
        <f t="shared" si="21"/>
        <v>3964.5893127095451</v>
      </c>
      <c r="K44" s="159">
        <f t="shared" si="22"/>
        <v>8348.8822356640048</v>
      </c>
      <c r="L44" s="159">
        <f>(IF(ISERROR(IF(EXACT($A$6,"Moyenne 2013-2038"),_xll.Woodstock.Analyst.Xcel.UDFs.GetIndicatorValueAverage("OVOLBOPRECACP","5 Famille de courbes=FCR;",_xll.Woodstock.Analyst.Xcel.UDFs.GetModelFilename(),_xll.Woodstock.Analyst.Xcel.UDFs.GetScenarioIndex(),"2","6")/5*'Répartition par produits (tab)'!$AE$18,_xll.Woodstock.Analyst.Xcel.UDFs.GetIndicatorValue("OVOLBOPRECACP","5 Famille de courbes=FCR;",_xll.Woodstock.Analyst.Xcel.UDFs.GetModelFilename(),_xll.Woodstock.Analyst.Xcel.UDFs.GetScenarioIndex(),VLOOKUP($A$6,Periode,2,FALSE))/5*'Répartition par produits (tab)'!$AE$18)),0,IF(EXACT($A$6,"Moyenne 2013-2038"),_xll.Woodstock.Analyst.Xcel.UDFs.GetIndicatorValueAverage("OVOLBOPRECACP","5 Famille de courbes=FCR;",_xll.Woodstock.Analyst.Xcel.UDFs.GetModelFilename(),_xll.Woodstock.Analyst.Xcel.UDFs.GetScenarioIndex(),"2","6")/5*'Répartition par produits (tab)'!$AE$18,_xll.Woodstock.Analyst.Xcel.UDFs.GetIndicatorValue("OVOLBOPRECACP","5 Famille de courbes=FCR;",_xll.Woodstock.Analyst.Xcel.UDFs.GetModelFilename(),_xll.Woodstock.Analyst.Xcel.UDFs.GetScenarioIndex(),VLOOKUP($A$6,Periode,2,FALSE))/5*'Répartition par produits (tab)'!$AE$18)))+(IF(ISERROR(IF(EXACT($A$6,"Moyenne 2013-2038"),_xll.Woodstock.Analyst.Xcel.UDFs.GetIndicatorValueAverage("OVOLBOPRECACP","5 Famille de courbes=FCMR;",_xll.Woodstock.Analyst.Xcel.UDFs.GetModelFilename(),_xll.Woodstock.Analyst.Xcel.UDFs.GetScenarioIndex(),"2","6")/5*'Répartition par produits (tab)'!$AE$18,_xll.Woodstock.Analyst.Xcel.UDFs.GetIndicatorValue("OVOLBOPRECACP","5 Famille de courbes=FCMR;",_xll.Woodstock.Analyst.Xcel.UDFs.GetModelFilename(),_xll.Woodstock.Analyst.Xcel.UDFs.GetScenarioIndex(),VLOOKUP($A$6,Periode,2,FALSE))/5*'Répartition par produits (tab)'!$AE$18)),0,IF(EXACT($A$6,"Moyenne 2013-2038"),_xll.Woodstock.Analyst.Xcel.UDFs.GetIndicatorValueAverage("OVOLBOPRECACP","5 Famille de courbes=FCMR;",_xll.Woodstock.Analyst.Xcel.UDFs.GetModelFilename(),_xll.Woodstock.Analyst.Xcel.UDFs.GetScenarioIndex(),"2","6")/5*'Répartition par produits (tab)'!$AE$18,_xll.Woodstock.Analyst.Xcel.UDFs.GetIndicatorValue("OVOLBOPRECACP","5 Famille de courbes=FCMR;",_xll.Woodstock.Analyst.Xcel.UDFs.GetModelFilename(),_xll.Woodstock.Analyst.Xcel.UDFs.GetScenarioIndex(),VLOOKUP($A$6,Periode,2,FALSE))/5*'Répartition par produits (tab)'!$AE$18)))</f>
        <v>1711.081685832575</v>
      </c>
      <c r="M44" s="159">
        <f>(IF(ISERROR(IF(EXACT($A$6,"Moyenne 2013-2038"),_xll.Woodstock.Analyst.Xcel.UDFs.GetIndicatorValueAverage("OVOLGPEURECACP","5 Famille de courbes=FCR;",_xll.Woodstock.Analyst.Xcel.UDFs.GetModelFilename(),_xll.Woodstock.Analyst.Xcel.UDFs.GetScenarioIndex(),"2","6")/5*'Répartition par produits (tab)'!$AE$19,_xll.Woodstock.Analyst.Xcel.UDFs.GetIndicatorValue("OVOLGPEURECACP","5 Famille de courbes=FCR;",_xll.Woodstock.Analyst.Xcel.UDFs.GetModelFilename(),_xll.Woodstock.Analyst.Xcel.UDFs.GetScenarioIndex(),VLOOKUP($A$6,Periode,2,FALSE))/5*'Répartition par produits (tab)'!$AE$19)),0,IF(EXACT($A$6,"Moyenne 2013-2038"),_xll.Woodstock.Analyst.Xcel.UDFs.GetIndicatorValueAverage("OVOLGPEURECACP","5 Famille de courbes=FCR;",_xll.Woodstock.Analyst.Xcel.UDFs.GetModelFilename(),_xll.Woodstock.Analyst.Xcel.UDFs.GetScenarioIndex(),"2","6")/5*'Répartition par produits (tab)'!$AE$19,_xll.Woodstock.Analyst.Xcel.UDFs.GetIndicatorValue("OVOLGPEURECACP","5 Famille de courbes=FCR;",_xll.Woodstock.Analyst.Xcel.UDFs.GetModelFilename(),_xll.Woodstock.Analyst.Xcel.UDFs.GetScenarioIndex(),VLOOKUP($A$6,Periode,2,FALSE))/5*'Répartition par produits (tab)'!$AE$19)))+(IF(ISERROR(IF(EXACT($A$6,"Moyenne 2013-2038"),_xll.Woodstock.Analyst.Xcel.UDFs.GetIndicatorValueAverage("OVOLGPEURECACP","5 Famille de courbes=FCMR;",_xll.Woodstock.Analyst.Xcel.UDFs.GetModelFilename(),_xll.Woodstock.Analyst.Xcel.UDFs.GetScenarioIndex(),"2","6")/5*'Répartition par produits (tab)'!$AE$19,_xll.Woodstock.Analyst.Xcel.UDFs.GetIndicatorValue("OVOLGPEURECACP","5 Famille de courbes=FCMR;",_xll.Woodstock.Analyst.Xcel.UDFs.GetModelFilename(),_xll.Woodstock.Analyst.Xcel.UDFs.GetScenarioIndex(),VLOOKUP($A$6,Periode,2,FALSE))/5*'Répartition par produits (tab)'!$AE$19)),0,IF(EXACT($A$6,"Moyenne 2013-2038"),_xll.Woodstock.Analyst.Xcel.UDFs.GetIndicatorValueAverage("OVOLGPEURECACP","5 Famille de courbes=FCMR;",_xll.Woodstock.Analyst.Xcel.UDFs.GetModelFilename(),_xll.Woodstock.Analyst.Xcel.UDFs.GetScenarioIndex(),"2","6")/5*'Répartition par produits (tab)'!$AE$19,_xll.Woodstock.Analyst.Xcel.UDFs.GetIndicatorValue("OVOLGPEURECACP","5 Famille de courbes=FCMR;",_xll.Woodstock.Analyst.Xcel.UDFs.GetModelFilename(),_xll.Woodstock.Analyst.Xcel.UDFs.GetScenarioIndex(),VLOOKUP($A$6,Periode,2,FALSE))/5*'Répartition par produits (tab)'!$AE$19)))</f>
        <v>213.12561057692116</v>
      </c>
      <c r="N44" s="159">
        <f>(IF(ISERROR(IF(EXACT($A$6,"Moyenne 2013-2038"),_xll.Woodstock.Analyst.Xcel.UDFs.GetIndicatorValueAverage("OVOLERRRECACP","5 Famille de courbes=FCR;",_xll.Woodstock.Analyst.Xcel.UDFs.GetModelFilename(),_xll.Woodstock.Analyst.Xcel.UDFs.GetScenarioIndex(),"2","6")/5*'Répartition par produits (tab)'!$AE$20,_xll.Woodstock.Analyst.Xcel.UDFs.GetIndicatorValue("OVOLERRRECACP","5 Famille de courbes=FCR;",_xll.Woodstock.Analyst.Xcel.UDFs.GetModelFilename(),_xll.Woodstock.Analyst.Xcel.UDFs.GetScenarioIndex(),VLOOKUP($A$6,Periode,2,FALSE))/5*'Répartition par produits (tab)'!$AE$20)),0,IF(EXACT($A$6,"Moyenne 2013-2038"),_xll.Woodstock.Analyst.Xcel.UDFs.GetIndicatorValueAverage("OVOLERRRECACP","5 Famille de courbes=FCR;",_xll.Woodstock.Analyst.Xcel.UDFs.GetModelFilename(),_xll.Woodstock.Analyst.Xcel.UDFs.GetScenarioIndex(),"2","6")/5*'Répartition par produits (tab)'!$AE$20,_xll.Woodstock.Analyst.Xcel.UDFs.GetIndicatorValue("OVOLERRRECACP","5 Famille de courbes=FCR;",_xll.Woodstock.Analyst.Xcel.UDFs.GetModelFilename(),_xll.Woodstock.Analyst.Xcel.UDFs.GetScenarioIndex(),VLOOKUP($A$6,Periode,2,FALSE))/5*'Répartition par produits (tab)'!$AE$20)))+(IF(ISERROR(IF(EXACT($A$6,"Moyenne 2013-2038"),_xll.Woodstock.Analyst.Xcel.UDFs.GetIndicatorValueAverage("OVOLERRRECACP","5 Famille de courbes=FCMR;",_xll.Woodstock.Analyst.Xcel.UDFs.GetModelFilename(),_xll.Woodstock.Analyst.Xcel.UDFs.GetScenarioIndex(),"2","6")/5*'Répartition par produits (tab)'!$AE$20,_xll.Woodstock.Analyst.Xcel.UDFs.GetIndicatorValue("OVOLERRRECACP","5 Famille de courbes=FCMR;",_xll.Woodstock.Analyst.Xcel.UDFs.GetModelFilename(),_xll.Woodstock.Analyst.Xcel.UDFs.GetScenarioIndex(),VLOOKUP($A$6,Periode,2,FALSE))/5*'Répartition par produits (tab)'!$AE$20)),0,IF(EXACT($A$6,"Moyenne 2013-2038"),_xll.Woodstock.Analyst.Xcel.UDFs.GetIndicatorValueAverage("OVOLERRRECACP","5 Famille de courbes=FCMR;",_xll.Woodstock.Analyst.Xcel.UDFs.GetModelFilename(),_xll.Woodstock.Analyst.Xcel.UDFs.GetScenarioIndex(),"2","6")/5*'Répartition par produits (tab)'!$AE$20,_xll.Woodstock.Analyst.Xcel.UDFs.GetIndicatorValue("OVOLERRRECACP","5 Famille de courbes=FCMR;",_xll.Woodstock.Analyst.Xcel.UDFs.GetModelFilename(),_xll.Woodstock.Analyst.Xcel.UDFs.GetScenarioIndex(),VLOOKUP($A$6,Periode,2,FALSE))/5*'Répartition par produits (tab)'!$AE$20)))</f>
        <v>237.82265750747146</v>
      </c>
      <c r="O44" s="159">
        <f t="shared" si="23"/>
        <v>20.577644458650099</v>
      </c>
      <c r="P44" s="159">
        <f>(IF(ISERROR(IF(EXACT($A$6,"Moyenne 2013-2038"),_xll.Woodstock.Analyst.Xcel.UDFs.GetIndicatorValueAverage("OVOLGFIRECACP","5 Famille de courbes=FCR;",_xll.Woodstock.Analyst.Xcel.UDFs.GetModelFilename(),_xll.Woodstock.Analyst.Xcel.UDFs.GetScenarioIndex(),"2","6")/5,_xll.Woodstock.Analyst.Xcel.UDFs.GetIndicatorValue("OVOLGFIRECACP","5 Famille de courbes=FCR;",_xll.Woodstock.Analyst.Xcel.UDFs.GetModelFilename(),_xll.Woodstock.Analyst.Xcel.UDFs.GetScenarioIndex(),VLOOKUP($A$6,Periode,2,FALSE))/5)),0,IF(EXACT($A$6,"Moyenne 2013-2038"),_xll.Woodstock.Analyst.Xcel.UDFs.GetIndicatorValueAverage("OVOLGFIRECACP","5 Famille de courbes=FCR;",_xll.Woodstock.Analyst.Xcel.UDFs.GetModelFilename(),_xll.Woodstock.Analyst.Xcel.UDFs.GetScenarioIndex(),"2","6")/5,_xll.Woodstock.Analyst.Xcel.UDFs.GetIndicatorValue("OVOLGFIRECACP","5 Famille de courbes=FCR;",_xll.Woodstock.Analyst.Xcel.UDFs.GetModelFilename(),_xll.Woodstock.Analyst.Xcel.UDFs.GetScenarioIndex(),VLOOKUP($A$6,Periode,2,FALSE))/5)))+(IF(ISERROR(IF(EXACT($A$6,"Moyenne 2013-2038"),_xll.Woodstock.Analyst.Xcel.UDFs.GetIndicatorValueAverage("OVOLGFIRECACP","5 Famille de courbes=FCMR;",_xll.Woodstock.Analyst.Xcel.UDFs.GetModelFilename(),_xll.Woodstock.Analyst.Xcel.UDFs.GetScenarioIndex(),"2","6")/5,_xll.Woodstock.Analyst.Xcel.UDFs.GetIndicatorValue("OVOLGFIRECACP","5 Famille de courbes=FCMR;",_xll.Woodstock.Analyst.Xcel.UDFs.GetModelFilename(),_xll.Woodstock.Analyst.Xcel.UDFs.GetScenarioIndex(),VLOOKUP($A$6,Periode,2,FALSE))/5)),0,IF(EXACT($A$6,"Moyenne 2013-2038"),_xll.Woodstock.Analyst.Xcel.UDFs.GetIndicatorValueAverage("OVOLGFIRECACP","5 Famille de courbes=FCMR;",_xll.Woodstock.Analyst.Xcel.UDFs.GetModelFilename(),_xll.Woodstock.Analyst.Xcel.UDFs.GetScenarioIndex(),"2","6")/5,_xll.Woodstock.Analyst.Xcel.UDFs.GetIndicatorValue("OVOLGFIRECACP","5 Famille de courbes=FCMR;",_xll.Woodstock.Analyst.Xcel.UDFs.GetModelFilename(),_xll.Woodstock.Analyst.Xcel.UDFs.GetScenarioIndex(),VLOOKUP($A$6,Periode,2,FALSE))/5)))</f>
        <v>2182.6075983756177</v>
      </c>
      <c r="Q44" s="159">
        <f>(IF(ISERROR(IF(EXACT($A$6,"Moyenne 2013-2038"),_xll.Woodstock.Analyst.Xcel.UDFs.GetIndicatorValueAverage("OVOLBOJRECACP","5 Famille de courbes=FCR;",_xll.Woodstock.Analyst.Xcel.UDFs.GetModelFilename(),_xll.Woodstock.Analyst.Xcel.UDFs.GetScenarioIndex(),"2","6")/5*'Répartition par produits (tab)'!$AE$23,_xll.Woodstock.Analyst.Xcel.UDFs.GetIndicatorValue("OVOLBOJRECACP","5 Famille de courbes=FCR;",_xll.Woodstock.Analyst.Xcel.UDFs.GetModelFilename(),_xll.Woodstock.Analyst.Xcel.UDFs.GetScenarioIndex(),VLOOKUP($A$6,Periode,2,FALSE))/5*'Répartition par produits (tab)'!$AE$23)),0,IF(EXACT($A$6,"Moyenne 2013-2038"),_xll.Woodstock.Analyst.Xcel.UDFs.GetIndicatorValueAverage("OVOLBOJRECACP","5 Famille de courbes=FCR;",_xll.Woodstock.Analyst.Xcel.UDFs.GetModelFilename(),_xll.Woodstock.Analyst.Xcel.UDFs.GetScenarioIndex(),"2","6")/5*'Répartition par produits (tab)'!$AE$23,_xll.Woodstock.Analyst.Xcel.UDFs.GetIndicatorValue("OVOLBOJRECACP","5 Famille de courbes=FCR;",_xll.Woodstock.Analyst.Xcel.UDFs.GetModelFilename(),_xll.Woodstock.Analyst.Xcel.UDFs.GetScenarioIndex(),VLOOKUP($A$6,Periode,2,FALSE))/5*'Répartition par produits (tab)'!$AE$23)))+(IF(ISERROR(IF(EXACT($A$6,"Moyenne 2013-2038"),_xll.Woodstock.Analyst.Xcel.UDFs.GetIndicatorValueAverage("OVOLBOJRECACP","5 Famille de courbes=FCMR;",_xll.Woodstock.Analyst.Xcel.UDFs.GetModelFilename(),_xll.Woodstock.Analyst.Xcel.UDFs.GetScenarioIndex(),"2","6")/5*'Répartition par produits (tab)'!$AE$23,_xll.Woodstock.Analyst.Xcel.UDFs.GetIndicatorValue("OVOLBOJRECACP","5 Famille de courbes=FCMR;",_xll.Woodstock.Analyst.Xcel.UDFs.GetModelFilename(),_xll.Woodstock.Analyst.Xcel.UDFs.GetScenarioIndex(),VLOOKUP($A$6,Periode,2,FALSE))/5*'Répartition par produits (tab)'!$AE$23)),0,IF(EXACT($A$6,"Moyenne 2013-2038"),_xll.Woodstock.Analyst.Xcel.UDFs.GetIndicatorValueAverage("OVOLBOJRECACP","5 Famille de courbes=FCMR;",_xll.Woodstock.Analyst.Xcel.UDFs.GetModelFilename(),_xll.Woodstock.Analyst.Xcel.UDFs.GetScenarioIndex(),"2","6")/5*'Répartition par produits (tab)'!$AE$23,_xll.Woodstock.Analyst.Xcel.UDFs.GetIndicatorValue("OVOLBOJRECACP","5 Famille de courbes=FCMR;",_xll.Woodstock.Analyst.Xcel.UDFs.GetModelFilename(),_xll.Woodstock.Analyst.Xcel.UDFs.GetScenarioIndex(),VLOOKUP($A$6,Periode,2,FALSE))/5*'Répartition par produits (tab)'!$AE$23)))</f>
        <v>578.5732170869594</v>
      </c>
      <c r="R44" s="159">
        <f>(IF(ISERROR(IF(EXACT($A$6,"Moyenne 2013-2038"),_xll.Woodstock.Analyst.Xcel.UDFs.GetIndicatorValueAverage("OVOLERSRECACP","5 Famille de courbes=FCR;",_xll.Woodstock.Analyst.Xcel.UDFs.GetModelFilename(),_xll.Woodstock.Analyst.Xcel.UDFs.GetScenarioIndex(),"2","6")/5*'Répartition par produits (tab)'!$AE$24,_xll.Woodstock.Analyst.Xcel.UDFs.GetIndicatorValue("OVOLERSRECACP","5 Famille de courbes=FCR;",_xll.Woodstock.Analyst.Xcel.UDFs.GetModelFilename(),_xll.Woodstock.Analyst.Xcel.UDFs.GetScenarioIndex(),VLOOKUP($A$6,Periode,2,FALSE))/5*'Répartition par produits (tab)'!$AE$24)),0,IF(EXACT($A$6,"Moyenne 2013-2038"),_xll.Woodstock.Analyst.Xcel.UDFs.GetIndicatorValueAverage("OVOLERSRECACP","5 Famille de courbes=FCR;",_xll.Woodstock.Analyst.Xcel.UDFs.GetModelFilename(),_xll.Woodstock.Analyst.Xcel.UDFs.GetScenarioIndex(),"2","6")/5*'Répartition par produits (tab)'!$AE$24,_xll.Woodstock.Analyst.Xcel.UDFs.GetIndicatorValue("OVOLERSRECACP","5 Famille de courbes=FCR;",_xll.Woodstock.Analyst.Xcel.UDFs.GetModelFilename(),_xll.Woodstock.Analyst.Xcel.UDFs.GetScenarioIndex(),VLOOKUP($A$6,Periode,2,FALSE))/5*'Répartition par produits (tab)'!$AE$24)))+(IF(ISERROR(IF(EXACT($A$6,"Moyenne 2013-2038"),_xll.Woodstock.Analyst.Xcel.UDFs.GetIndicatorValueAverage("OVOLERSRECACP","5 Famille de courbes=FCMR;",_xll.Woodstock.Analyst.Xcel.UDFs.GetModelFilename(),_xll.Woodstock.Analyst.Xcel.UDFs.GetScenarioIndex(),"2","6")/5*'Répartition par produits (tab)'!$AE$24,_xll.Woodstock.Analyst.Xcel.UDFs.GetIndicatorValue("OVOLERSRECACP","5 Famille de courbes=FCMR;",_xll.Woodstock.Analyst.Xcel.UDFs.GetModelFilename(),_xll.Woodstock.Analyst.Xcel.UDFs.GetScenarioIndex(),VLOOKUP($A$6,Periode,2,FALSE))/5*'Répartition par produits (tab)'!$AE$24)),0,IF(EXACT($A$6,"Moyenne 2013-2038"),_xll.Woodstock.Analyst.Xcel.UDFs.GetIndicatorValueAverage("OVOLERSRECACP","5 Famille de courbes=FCMR;",_xll.Woodstock.Analyst.Xcel.UDFs.GetModelFilename(),_xll.Woodstock.Analyst.Xcel.UDFs.GetScenarioIndex(),"2","6")/5*'Répartition par produits (tab)'!$AE$24,_xll.Woodstock.Analyst.Xcel.UDFs.GetIndicatorValue("OVOLERSRECACP","5 Famille de courbes=FCMR;",_xll.Woodstock.Analyst.Xcel.UDFs.GetModelFilename(),_xll.Woodstock.Analyst.Xcel.UDFs.GetScenarioIndex(),VLOOKUP($A$6,Periode,2,FALSE))/5*'Répartition par produits (tab)'!$AE$24)))</f>
        <v>21.412025949215916</v>
      </c>
      <c r="S44" s="159">
        <f t="shared" si="24"/>
        <v>16.108594649044136</v>
      </c>
      <c r="T44" s="159">
        <f>(IF(ISERROR(IF(EXACT($A$6,"Moyenne 2013-2038"),_xll.Woodstock.Analyst.Xcel.UDFs.GetIndicatorValueAverage("OVOLGFTRECACP","5 Famille de courbes=FCR;",_xll.Woodstock.Analyst.Xcel.UDFs.GetModelFilename(),_xll.Woodstock.Analyst.Xcel.UDFs.GetScenarioIndex(),"2","6")/5,_xll.Woodstock.Analyst.Xcel.UDFs.GetIndicatorValue("OVOLGFTRECACP","5 Famille de courbes=FCR;",_xll.Woodstock.Analyst.Xcel.UDFs.GetModelFilename(),_xll.Woodstock.Analyst.Xcel.UDFs.GetScenarioIndex(),VLOOKUP($A$6,Periode,2,FALSE))/5)),0,IF(EXACT($A$6,"Moyenne 2013-2038"),_xll.Woodstock.Analyst.Xcel.UDFs.GetIndicatorValueAverage("OVOLGFTRECACP","5 Famille de courbes=FCR;",_xll.Woodstock.Analyst.Xcel.UDFs.GetModelFilename(),_xll.Woodstock.Analyst.Xcel.UDFs.GetScenarioIndex(),"2","6")/5,_xll.Woodstock.Analyst.Xcel.UDFs.GetIndicatorValue("OVOLGFTRECACP","5 Famille de courbes=FCR;",_xll.Woodstock.Analyst.Xcel.UDFs.GetModelFilename(),_xll.Woodstock.Analyst.Xcel.UDFs.GetScenarioIndex(),VLOOKUP($A$6,Periode,2,FALSE))/5)))+(IF(ISERROR(IF(EXACT($A$6,"Moyenne 2013-2038"),_xll.Woodstock.Analyst.Xcel.UDFs.GetIndicatorValueAverage("OVOLGFTRECACP","5 Famille de courbes=FCMR;",_xll.Woodstock.Analyst.Xcel.UDFs.GetModelFilename(),_xll.Woodstock.Analyst.Xcel.UDFs.GetScenarioIndex(),"2","6")/5,_xll.Woodstock.Analyst.Xcel.UDFs.GetIndicatorValue("OVOLGFTRECACP","5 Famille de courbes=FCMR;",_xll.Woodstock.Analyst.Xcel.UDFs.GetModelFilename(),_xll.Woodstock.Analyst.Xcel.UDFs.GetScenarioIndex(),VLOOKUP($A$6,Periode,2,FALSE))/5)),0,IF(EXACT($A$6,"Moyenne 2013-2038"),_xll.Woodstock.Analyst.Xcel.UDFs.GetIndicatorValueAverage("OVOLGFTRECACP","5 Famille de courbes=FCMR;",_xll.Woodstock.Analyst.Xcel.UDFs.GetModelFilename(),_xll.Woodstock.Analyst.Xcel.UDFs.GetScenarioIndex(),"2","6")/5,_xll.Woodstock.Analyst.Xcel.UDFs.GetIndicatorValue("OVOLGFTRECACP","5 Famille de courbes=FCMR;",_xll.Woodstock.Analyst.Xcel.UDFs.GetModelFilename(),_xll.Woodstock.Analyst.Xcel.UDFs.GetScenarioIndex(),VLOOKUP($A$6,Periode,2,FALSE))/5)))</f>
        <v>616.09383768521946</v>
      </c>
      <c r="U44" s="159">
        <f t="shared" si="25"/>
        <v>11147.583671724842</v>
      </c>
    </row>
    <row r="45" spans="1:21" ht="22.5" hidden="1" x14ac:dyDescent="0.25">
      <c r="A45" s="128" t="s">
        <v>1279</v>
      </c>
      <c r="B45" s="159">
        <f>(IF(ISERROR(IF(EXACT($A$6,"Moyenne 2013-2038"),_xll.Woodstock.Analyst.Xcel.UDFs.GetIndicatorValueAverage("OVOLSABRECACJ","5 Famille de courbes=FCR;",_xll.Woodstock.Analyst.Xcel.UDFs.GetModelFilename(),_xll.Woodstock.Analyst.Xcel.UDFs.GetScenarioIndex(),"2","6")/5*'Répartition par produits (tab)'!$AE$12,_xll.Woodstock.Analyst.Xcel.UDFs.GetIndicatorValue("OVOLSABRECACJ","5 Famille de courbes=FCR;",_xll.Woodstock.Analyst.Xcel.UDFs.GetModelFilename(),_xll.Woodstock.Analyst.Xcel.UDFs.GetScenarioIndex(),VLOOKUP($A$6,Periode,2,FALSE))/5*'Répartition par produits (tab)'!$AE$12)),0,IF(EXACT($A$6,"Moyenne 2013-2038"),_xll.Woodstock.Analyst.Xcel.UDFs.GetIndicatorValueAverage("OVOLSABRECACJ","5 Famille de courbes=FCR;",_xll.Woodstock.Analyst.Xcel.UDFs.GetModelFilename(),_xll.Woodstock.Analyst.Xcel.UDFs.GetScenarioIndex(),"2","6")/5*'Répartition par produits (tab)'!$AE$12,_xll.Woodstock.Analyst.Xcel.UDFs.GetIndicatorValue("OVOLSABRECACJ","5 Famille de courbes=FCR;",_xll.Woodstock.Analyst.Xcel.UDFs.GetModelFilename(),_xll.Woodstock.Analyst.Xcel.UDFs.GetScenarioIndex(),VLOOKUP($A$6,Periode,2,FALSE))/5*'Répartition par produits (tab)'!$AE$12)))+(IF(ISERROR(IF(EXACT($A$6,"Moyenne 2013-2038"),_xll.Woodstock.Analyst.Xcel.UDFs.GetIndicatorValueAverage("OVOLSABRECACJ","5 Famille de courbes=FCMR;",_xll.Woodstock.Analyst.Xcel.UDFs.GetModelFilename(),_xll.Woodstock.Analyst.Xcel.UDFs.GetScenarioIndex(),"2","6")/5*'Répartition par produits (tab)'!$AE$12,_xll.Woodstock.Analyst.Xcel.UDFs.GetIndicatorValue("OVOLSABRECACJ","5 Famille de courbes=FCMR;",_xll.Woodstock.Analyst.Xcel.UDFs.GetModelFilename(),_xll.Woodstock.Analyst.Xcel.UDFs.GetScenarioIndex(),VLOOKUP($A$6,Periode,2,FALSE))/5*'Répartition par produits (tab)'!$AE$12)),0,IF(EXACT($A$6,"Moyenne 2013-2038"),_xll.Woodstock.Analyst.Xcel.UDFs.GetIndicatorValueAverage("OVOLSABRECACJ","5 Famille de courbes=FCMR;",_xll.Woodstock.Analyst.Xcel.UDFs.GetModelFilename(),_xll.Woodstock.Analyst.Xcel.UDFs.GetScenarioIndex(),"2","6")/5*'Répartition par produits (tab)'!$AE$12,_xll.Woodstock.Analyst.Xcel.UDFs.GetIndicatorValue("OVOLSABRECACJ","5 Famille de courbes=FCMR;",_xll.Woodstock.Analyst.Xcel.UDFs.GetModelFilename(),_xll.Woodstock.Analyst.Xcel.UDFs.GetScenarioIndex(),VLOOKUP($A$6,Periode,2,FALSE))/5*'Répartition par produits (tab)'!$AE$12)))</f>
        <v>0</v>
      </c>
      <c r="C45" s="159">
        <f>(IF(ISERROR(IF(EXACT($A$6,"Moyenne 2013-2038"),_xll.Woodstock.Analyst.Xcel.UDFs.GetIndicatorValueAverage("OVOLGEPXRECACJ","5 Famille de courbes=FCR;",_xll.Woodstock.Analyst.Xcel.UDFs.GetModelFilename(),_xll.Woodstock.Analyst.Xcel.UDFs.GetScenarioIndex(),"2","6")/5*'Répartition par produits (tab)'!$AE$12,_xll.Woodstock.Analyst.Xcel.UDFs.GetIndicatorValue("OVOLGEPXRECACJ","5 Famille de courbes=FCR;",_xll.Woodstock.Analyst.Xcel.UDFs.GetModelFilename(),_xll.Woodstock.Analyst.Xcel.UDFs.GetScenarioIndex(),VLOOKUP($A$6,Periode,2,FALSE))/5*'Répartition par produits (tab)'!$AE$12)),0,IF(EXACT($A$6,"Moyenne 2013-2038"),_xll.Woodstock.Analyst.Xcel.UDFs.GetIndicatorValueAverage("OVOLGEPXRECACJ","5 Famille de courbes=FCR;",_xll.Woodstock.Analyst.Xcel.UDFs.GetModelFilename(),_xll.Woodstock.Analyst.Xcel.UDFs.GetScenarioIndex(),"2","6")/5*'Répartition par produits (tab)'!$AE$12,_xll.Woodstock.Analyst.Xcel.UDFs.GetIndicatorValue("OVOLGEPXRECACJ","5 Famille de courbes=FCR;",_xll.Woodstock.Analyst.Xcel.UDFs.GetModelFilename(),_xll.Woodstock.Analyst.Xcel.UDFs.GetScenarioIndex(),VLOOKUP($A$6,Periode,2,FALSE))/5*'Répartition par produits (tab)'!$AE$12)))+(IF(ISERROR(IF(EXACT($A$6,"Moyenne 2013-2038"),_xll.Woodstock.Analyst.Xcel.UDFs.GetIndicatorValueAverage("OVOLGEPXRECACJ","5 Famille de courbes=FCMR;",_xll.Woodstock.Analyst.Xcel.UDFs.GetModelFilename(),_xll.Woodstock.Analyst.Xcel.UDFs.GetScenarioIndex(),"2","6")/5*'Répartition par produits (tab)'!$AE$12,_xll.Woodstock.Analyst.Xcel.UDFs.GetIndicatorValue("OVOLGEPXRECACJ","5 Famille de courbes=FCMR;",_xll.Woodstock.Analyst.Xcel.UDFs.GetModelFilename(),_xll.Woodstock.Analyst.Xcel.UDFs.GetScenarioIndex(),VLOOKUP($A$6,Periode,2,FALSE))/5*'Répartition par produits (tab)'!$AE$12)),0,IF(EXACT($A$6,"Moyenne 2013-2038"),_xll.Woodstock.Analyst.Xcel.UDFs.GetIndicatorValueAverage("OVOLGEPXRECACJ","5 Famille de courbes=FCMR;",_xll.Woodstock.Analyst.Xcel.UDFs.GetModelFilename(),_xll.Woodstock.Analyst.Xcel.UDFs.GetScenarioIndex(),"2","6")/5*'Répartition par produits (tab)'!$AE$12,_xll.Woodstock.Analyst.Xcel.UDFs.GetIndicatorValue("OVOLGEPXRECACJ","5 Famille de courbes=FCMR;",_xll.Woodstock.Analyst.Xcel.UDFs.GetModelFilename(),_xll.Woodstock.Analyst.Xcel.UDFs.GetScenarioIndex(),VLOOKUP($A$6,Periode,2,FALSE))/5*'Répartition par produits (tab)'!$AE$12)))</f>
        <v>0</v>
      </c>
      <c r="D45" s="159">
        <f>(IF(ISERROR(IF(EXACT($A$6,"Moyenne 2013-2038"),_xll.Woodstock.Analyst.Xcel.UDFs.GetIndicatorValueAverage("OVOLPIGRECACJ","5 Famille de courbes=FCR;",_xll.Woodstock.Analyst.Xcel.UDFs.GetModelFilename(),_xll.Woodstock.Analyst.Xcel.UDFs.GetScenarioIndex(),"2","6")/5*'Répartition par produits (tab)'!$AE$12,_xll.Woodstock.Analyst.Xcel.UDFs.GetIndicatorValue("OVOLPIGRECACJ","5 Famille de courbes=FCR;",_xll.Woodstock.Analyst.Xcel.UDFs.GetModelFilename(),_xll.Woodstock.Analyst.Xcel.UDFs.GetScenarioIndex(),VLOOKUP($A$6,Periode,2,FALSE))/5*'Répartition par produits (tab)'!$AE$12)),0,IF(EXACT($A$6,"Moyenne 2013-2038"),_xll.Woodstock.Analyst.Xcel.UDFs.GetIndicatorValueAverage("OVOLPIGRECACJ","5 Famille de courbes=FCR;",_xll.Woodstock.Analyst.Xcel.UDFs.GetModelFilename(),_xll.Woodstock.Analyst.Xcel.UDFs.GetScenarioIndex(),"2","6")/5*'Répartition par produits (tab)'!$AE$12,_xll.Woodstock.Analyst.Xcel.UDFs.GetIndicatorValue("OVOLPIGRECACJ","5 Famille de courbes=FCR;",_xll.Woodstock.Analyst.Xcel.UDFs.GetModelFilename(),_xll.Woodstock.Analyst.Xcel.UDFs.GetScenarioIndex(),VLOOKUP($A$6,Periode,2,FALSE))/5*'Répartition par produits (tab)'!$AE$12)))+(IF(ISERROR(IF(EXACT($A$6,"Moyenne 2013-2038"),_xll.Woodstock.Analyst.Xcel.UDFs.GetIndicatorValueAverage("OVOLPIGRECACJ","5 Famille de courbes=FCMR;",_xll.Woodstock.Analyst.Xcel.UDFs.GetModelFilename(),_xll.Woodstock.Analyst.Xcel.UDFs.GetScenarioIndex(),"2","6")/5*'Répartition par produits (tab)'!$AE$12,_xll.Woodstock.Analyst.Xcel.UDFs.GetIndicatorValue("OVOLPIGRECACJ","5 Famille de courbes=FCMR;",_xll.Woodstock.Analyst.Xcel.UDFs.GetModelFilename(),_xll.Woodstock.Analyst.Xcel.UDFs.GetScenarioIndex(),VLOOKUP($A$6,Periode,2,FALSE))/5*'Répartition par produits (tab)'!$AE$12)),0,IF(EXACT($A$6,"Moyenne 2013-2038"),_xll.Woodstock.Analyst.Xcel.UDFs.GetIndicatorValueAverage("OVOLPIGRECACJ","5 Famille de courbes=FCMR;",_xll.Woodstock.Analyst.Xcel.UDFs.GetModelFilename(),_xll.Woodstock.Analyst.Xcel.UDFs.GetScenarioIndex(),"2","6")/5*'Répartition par produits (tab)'!$AE$12,_xll.Woodstock.Analyst.Xcel.UDFs.GetIndicatorValue("OVOLPIGRECACJ","5 Famille de courbes=FCMR;",_xll.Woodstock.Analyst.Xcel.UDFs.GetModelFilename(),_xll.Woodstock.Analyst.Xcel.UDFs.GetScenarioIndex(),VLOOKUP($A$6,Periode,2,FALSE))/5*'Répartition par produits (tab)'!$AE$12)))</f>
        <v>0</v>
      </c>
      <c r="E45" s="159">
        <f>(IF(ISERROR(IF(EXACT($A$6,"Moyenne 2013-2038"),_xll.Woodstock.Analyst.Xcel.UDFs.GetIndicatorValueAverage("OVOLGMEXRECACJ","5 Famille de courbes=FCR;",_xll.Woodstock.Analyst.Xcel.UDFs.GetModelFilename(),_xll.Woodstock.Analyst.Xcel.UDFs.GetScenarioIndex(),"2","6")/5*'Répartition par produits (tab)'!$AE$12,_xll.Woodstock.Analyst.Xcel.UDFs.GetIndicatorValue("OVOLGMEXRECACJ","5 Famille de courbes=FCR;",_xll.Woodstock.Analyst.Xcel.UDFs.GetModelFilename(),_xll.Woodstock.Analyst.Xcel.UDFs.GetScenarioIndex(),VLOOKUP($A$6,Periode,2,FALSE))/5*'Répartition par produits (tab)'!$AE$12)),0,IF(EXACT($A$6,"Moyenne 2013-2038"),_xll.Woodstock.Analyst.Xcel.UDFs.GetIndicatorValueAverage("OVOLGMEXRECACJ","5 Famille de courbes=FCR;",_xll.Woodstock.Analyst.Xcel.UDFs.GetModelFilename(),_xll.Woodstock.Analyst.Xcel.UDFs.GetScenarioIndex(),"2","6")/5*'Répartition par produits (tab)'!$AE$12,_xll.Woodstock.Analyst.Xcel.UDFs.GetIndicatorValue("OVOLGMEXRECACJ","5 Famille de courbes=FCR;",_xll.Woodstock.Analyst.Xcel.UDFs.GetModelFilename(),_xll.Woodstock.Analyst.Xcel.UDFs.GetScenarioIndex(),VLOOKUP($A$6,Periode,2,FALSE))/5*'Répartition par produits (tab)'!$AE$12)))+(IF(ISERROR(IF(EXACT($A$6,"Moyenne 2013-2038"),_xll.Woodstock.Analyst.Xcel.UDFs.GetIndicatorValueAverage("OVOLGMEXRECACJ","5 Famille de courbes=FCMR;",_xll.Woodstock.Analyst.Xcel.UDFs.GetModelFilename(),_xll.Woodstock.Analyst.Xcel.UDFs.GetScenarioIndex(),"2","6")/5*'Répartition par produits (tab)'!$AE$12,_xll.Woodstock.Analyst.Xcel.UDFs.GetIndicatorValue("OVOLGMEXRECACJ","5 Famille de courbes=FCMR;",_xll.Woodstock.Analyst.Xcel.UDFs.GetModelFilename(),_xll.Woodstock.Analyst.Xcel.UDFs.GetScenarioIndex(),VLOOKUP($A$6,Periode,2,FALSE))/5*'Répartition par produits (tab)'!$AE$12)),0,IF(EXACT($A$6,"Moyenne 2013-2038"),_xll.Woodstock.Analyst.Xcel.UDFs.GetIndicatorValueAverage("OVOLGMEXRECACJ","5 Famille de courbes=FCMR;",_xll.Woodstock.Analyst.Xcel.UDFs.GetModelFilename(),_xll.Woodstock.Analyst.Xcel.UDFs.GetScenarioIndex(),"2","6")/5*'Répartition par produits (tab)'!$AE$12,_xll.Woodstock.Analyst.Xcel.UDFs.GetIndicatorValue("OVOLGMEXRECACJ","5 Famille de courbes=FCMR;",_xll.Woodstock.Analyst.Xcel.UDFs.GetModelFilename(),_xll.Woodstock.Analyst.Xcel.UDFs.GetScenarioIndex(),VLOOKUP($A$6,Periode,2,FALSE))/5*'Répartition par produits (tab)'!$AE$12)))</f>
        <v>0</v>
      </c>
      <c r="F45" s="159">
        <f t="shared" si="20"/>
        <v>0</v>
      </c>
      <c r="G45" s="159">
        <f>(IF(ISERROR(IF(EXACT($A$6,"Moyenne 2013-2038"),_xll.Woodstock.Analyst.Xcel.UDFs.GetIndicatorValueAverage("OVOLGPINSRECACJ","5 Famille de courbes=FCR;",_xll.Woodstock.Analyst.Xcel.UDFs.GetModelFilename(),_xll.Woodstock.Analyst.Xcel.UDFs.GetScenarioIndex(),"2","6")/5*'Répartition par produits (tab)'!$AE$13,_xll.Woodstock.Analyst.Xcel.UDFs.GetIndicatorValue("OVOLGPINSRECACJ","5 Famille de courbes=FCR;",_xll.Woodstock.Analyst.Xcel.UDFs.GetModelFilename(),_xll.Woodstock.Analyst.Xcel.UDFs.GetScenarioIndex(),VLOOKUP($A$6,Periode,2,FALSE))/5*'Répartition par produits (tab)'!$AE$13)),0,IF(EXACT($A$6,"Moyenne 2013-2038"),_xll.Woodstock.Analyst.Xcel.UDFs.GetIndicatorValueAverage("OVOLGPINSRECACJ","5 Famille de courbes=FCR;",_xll.Woodstock.Analyst.Xcel.UDFs.GetModelFilename(),_xll.Woodstock.Analyst.Xcel.UDFs.GetScenarioIndex(),"2","6")/5*'Répartition par produits (tab)'!$AE$13,_xll.Woodstock.Analyst.Xcel.UDFs.GetIndicatorValue("OVOLGPINSRECACJ","5 Famille de courbes=FCR;",_xll.Woodstock.Analyst.Xcel.UDFs.GetModelFilename(),_xll.Woodstock.Analyst.Xcel.UDFs.GetScenarioIndex(),VLOOKUP($A$6,Periode,2,FALSE))/5*'Répartition par produits (tab)'!$AE$13)))+(IF(ISERROR(IF(EXACT($A$6,"Moyenne 2013-2038"),_xll.Woodstock.Analyst.Xcel.UDFs.GetIndicatorValueAverage("OVOLGPINSRECACJ","5 Famille de courbes=FCMR;",_xll.Woodstock.Analyst.Xcel.UDFs.GetModelFilename(),_xll.Woodstock.Analyst.Xcel.UDFs.GetScenarioIndex(),"2","6")/5*'Répartition par produits (tab)'!$AE$13,_xll.Woodstock.Analyst.Xcel.UDFs.GetIndicatorValue("OVOLGPINSRECACJ","5 Famille de courbes=FCMR;",_xll.Woodstock.Analyst.Xcel.UDFs.GetModelFilename(),_xll.Woodstock.Analyst.Xcel.UDFs.GetScenarioIndex(),VLOOKUP($A$6,Periode,2,FALSE))/5*'Répartition par produits (tab)'!$AE$13)),0,IF(EXACT($A$6,"Moyenne 2013-2038"),_xll.Woodstock.Analyst.Xcel.UDFs.GetIndicatorValueAverage("OVOLGPINSRECACJ","5 Famille de courbes=FCMR;",_xll.Woodstock.Analyst.Xcel.UDFs.GetModelFilename(),_xll.Woodstock.Analyst.Xcel.UDFs.GetScenarioIndex(),"2","6")/5*'Répartition par produits (tab)'!$AE$13,_xll.Woodstock.Analyst.Xcel.UDFs.GetIndicatorValue("OVOLGPINSRECACJ","5 Famille de courbes=FCMR;",_xll.Woodstock.Analyst.Xcel.UDFs.GetModelFilename(),_xll.Woodstock.Analyst.Xcel.UDFs.GetScenarioIndex(),VLOOKUP($A$6,Periode,2,FALSE))/5*'Répartition par produits (tab)'!$AE$13)))</f>
        <v>0</v>
      </c>
      <c r="H45" s="159">
        <f>(IF(ISERROR(IF(EXACT($A$6,"Moyenne 2013-2038"),_xll.Woodstock.Analyst.Xcel.UDFs.GetIndicatorValueAverage("OVOLPRURECACJ","5 Famille de courbes=FCR;",_xll.Woodstock.Analyst.Xcel.UDFs.GetModelFilename(),_xll.Woodstock.Analyst.Xcel.UDFs.GetScenarioIndex(),"2","6")/5*'Répartition par produits (tab)'!$AE$14,_xll.Woodstock.Analyst.Xcel.UDFs.GetIndicatorValue("OVOLPRURECACJ","5 Famille de courbes=FCR;",_xll.Woodstock.Analyst.Xcel.UDFs.GetModelFilename(),_xll.Woodstock.Analyst.Xcel.UDFs.GetScenarioIndex(),VLOOKUP($A$6,Periode,2,FALSE))/5*'Répartition par produits (tab)'!$AE$14)),0,IF(EXACT($A$6,"Moyenne 2013-2038"),_xll.Woodstock.Analyst.Xcel.UDFs.GetIndicatorValueAverage("OVOLPRURECACJ","5 Famille de courbes=FCR;",_xll.Woodstock.Analyst.Xcel.UDFs.GetModelFilename(),_xll.Woodstock.Analyst.Xcel.UDFs.GetScenarioIndex(),"2","6")/5*'Répartition par produits (tab)'!$AE$14,_xll.Woodstock.Analyst.Xcel.UDFs.GetIndicatorValue("OVOLPRURECACJ","5 Famille de courbes=FCR;",_xll.Woodstock.Analyst.Xcel.UDFs.GetModelFilename(),_xll.Woodstock.Analyst.Xcel.UDFs.GetScenarioIndex(),VLOOKUP($A$6,Periode,2,FALSE))/5*'Répartition par produits (tab)'!$AE$14)))+(IF(ISERROR(IF(EXACT($A$6,"Moyenne 2013-2038"),_xll.Woodstock.Analyst.Xcel.UDFs.GetIndicatorValueAverage("OVOLPRURECACJ","5 Famille de courbes=FCMR;",_xll.Woodstock.Analyst.Xcel.UDFs.GetModelFilename(),_xll.Woodstock.Analyst.Xcel.UDFs.GetScenarioIndex(),"2","6")/5*'Répartition par produits (tab)'!$AE$14,_xll.Woodstock.Analyst.Xcel.UDFs.GetIndicatorValue("OVOLPRURECACJ","5 Famille de courbes=FCMR;",_xll.Woodstock.Analyst.Xcel.UDFs.GetModelFilename(),_xll.Woodstock.Analyst.Xcel.UDFs.GetScenarioIndex(),VLOOKUP($A$6,Periode,2,FALSE))/5*'Répartition par produits (tab)'!$AE$14)),0,IF(EXACT($A$6,"Moyenne 2013-2038"),_xll.Woodstock.Analyst.Xcel.UDFs.GetIndicatorValueAverage("OVOLPRURECACJ","5 Famille de courbes=FCMR;",_xll.Woodstock.Analyst.Xcel.UDFs.GetModelFilename(),_xll.Woodstock.Analyst.Xcel.UDFs.GetScenarioIndex(),"2","6")/5*'Répartition par produits (tab)'!$AE$14,_xll.Woodstock.Analyst.Xcel.UDFs.GetIndicatorValue("OVOLPRURECACJ","5 Famille de courbes=FCMR;",_xll.Woodstock.Analyst.Xcel.UDFs.GetModelFilename(),_xll.Woodstock.Analyst.Xcel.UDFs.GetScenarioIndex(),VLOOKUP($A$6,Periode,2,FALSE))/5*'Répartition par produits (tab)'!$AE$14)))</f>
        <v>0</v>
      </c>
      <c r="I45" s="159">
        <f>(IF(ISERROR(IF(EXACT($A$6,"Moyenne 2013-2038"),_xll.Woodstock.Analyst.Xcel.UDFs.GetIndicatorValueAverage("OVOLTHORECACJ","5 Famille de courbes=FCR;",_xll.Woodstock.Analyst.Xcel.UDFs.GetModelFilename(),_xll.Woodstock.Analyst.Xcel.UDFs.GetScenarioIndex(),"2","6")/5*'Répartition par produits (tab)'!$AE$15,_xll.Woodstock.Analyst.Xcel.UDFs.GetIndicatorValue("OVOLTHORECACJ","5 Famille de courbes=FCR;",_xll.Woodstock.Analyst.Xcel.UDFs.GetModelFilename(),_xll.Woodstock.Analyst.Xcel.UDFs.GetScenarioIndex(),VLOOKUP($A$6,Periode,2,FALSE))/5*'Répartition par produits (tab)'!$AE$15)),0,IF(EXACT($A$6,"Moyenne 2013-2038"),_xll.Woodstock.Analyst.Xcel.UDFs.GetIndicatorValueAverage("OVOLTHORECACJ","5 Famille de courbes=FCR;",_xll.Woodstock.Analyst.Xcel.UDFs.GetModelFilename(),_xll.Woodstock.Analyst.Xcel.UDFs.GetScenarioIndex(),"2","6")/5*'Répartition par produits (tab)'!$AE$15,_xll.Woodstock.Analyst.Xcel.UDFs.GetIndicatorValue("OVOLTHORECACJ","5 Famille de courbes=FCR;",_xll.Woodstock.Analyst.Xcel.UDFs.GetModelFilename(),_xll.Woodstock.Analyst.Xcel.UDFs.GetScenarioIndex(),VLOOKUP($A$6,Periode,2,FALSE))/5*'Répartition par produits (tab)'!$AE$15)))+(IF(ISERROR(IF(EXACT($A$6,"Moyenne 2013-2038"),_xll.Woodstock.Analyst.Xcel.UDFs.GetIndicatorValueAverage("OVOLTHORECACJ","5 Famille de courbes=FCMR;",_xll.Woodstock.Analyst.Xcel.UDFs.GetModelFilename(),_xll.Woodstock.Analyst.Xcel.UDFs.GetScenarioIndex(),"2","6")/5*'Répartition par produits (tab)'!$AE$15,_xll.Woodstock.Analyst.Xcel.UDFs.GetIndicatorValue("OVOLTHORECACJ","5 Famille de courbes=FCMR;",_xll.Woodstock.Analyst.Xcel.UDFs.GetModelFilename(),_xll.Woodstock.Analyst.Xcel.UDFs.GetScenarioIndex(),VLOOKUP($A$6,Periode,2,FALSE))/5*'Répartition par produits (tab)'!$AE$15)),0,IF(EXACT($A$6,"Moyenne 2013-2038"),_xll.Woodstock.Analyst.Xcel.UDFs.GetIndicatorValueAverage("OVOLTHORECACJ","5 Famille de courbes=FCMR;",_xll.Woodstock.Analyst.Xcel.UDFs.GetModelFilename(),_xll.Woodstock.Analyst.Xcel.UDFs.GetScenarioIndex(),"2","6")/5*'Répartition par produits (tab)'!$AE$15,_xll.Woodstock.Analyst.Xcel.UDFs.GetIndicatorValue("OVOLTHORECACJ","5 Famille de courbes=FCMR;",_xll.Woodstock.Analyst.Xcel.UDFs.GetModelFilename(),_xll.Woodstock.Analyst.Xcel.UDFs.GetScenarioIndex(),VLOOKUP($A$6,Periode,2,FALSE))/5*'Répartition par produits (tab)'!$AE$15)))</f>
        <v>0</v>
      </c>
      <c r="J45" s="159">
        <f t="shared" si="21"/>
        <v>0</v>
      </c>
      <c r="K45" s="159">
        <f t="shared" si="22"/>
        <v>0</v>
      </c>
      <c r="L45" s="159">
        <f>(IF(ISERROR(IF(EXACT($A$6,"Moyenne 2013-2038"),_xll.Woodstock.Analyst.Xcel.UDFs.GetIndicatorValueAverage("OVOLBOPRECACJ","5 Famille de courbes=FCR;",_xll.Woodstock.Analyst.Xcel.UDFs.GetModelFilename(),_xll.Woodstock.Analyst.Xcel.UDFs.GetScenarioIndex(),"2","6")/5*'Répartition par produits (tab)'!$AE$18,_xll.Woodstock.Analyst.Xcel.UDFs.GetIndicatorValue("OVOLBOPRECACJ","5 Famille de courbes=FCR;",_xll.Woodstock.Analyst.Xcel.UDFs.GetModelFilename(),_xll.Woodstock.Analyst.Xcel.UDFs.GetScenarioIndex(),VLOOKUP($A$6,Periode,2,FALSE))/5*'Répartition par produits (tab)'!$AE$18)),0,IF(EXACT($A$6,"Moyenne 2013-2038"),_xll.Woodstock.Analyst.Xcel.UDFs.GetIndicatorValueAverage("OVOLBOPRECACJ","5 Famille de courbes=FCR;",_xll.Woodstock.Analyst.Xcel.UDFs.GetModelFilename(),_xll.Woodstock.Analyst.Xcel.UDFs.GetScenarioIndex(),"2","6")/5*'Répartition par produits (tab)'!$AE$18,_xll.Woodstock.Analyst.Xcel.UDFs.GetIndicatorValue("OVOLBOPRECACJ","5 Famille de courbes=FCR;",_xll.Woodstock.Analyst.Xcel.UDFs.GetModelFilename(),_xll.Woodstock.Analyst.Xcel.UDFs.GetScenarioIndex(),VLOOKUP($A$6,Periode,2,FALSE))/5*'Répartition par produits (tab)'!$AE$18)))+(IF(ISERROR(IF(EXACT($A$6,"Moyenne 2013-2038"),_xll.Woodstock.Analyst.Xcel.UDFs.GetIndicatorValueAverage("OVOLBOPRECACJ","5 Famille de courbes=FCMR;",_xll.Woodstock.Analyst.Xcel.UDFs.GetModelFilename(),_xll.Woodstock.Analyst.Xcel.UDFs.GetScenarioIndex(),"2","6")/5*'Répartition par produits (tab)'!$AE$18,_xll.Woodstock.Analyst.Xcel.UDFs.GetIndicatorValue("OVOLBOPRECACJ","5 Famille de courbes=FCMR;",_xll.Woodstock.Analyst.Xcel.UDFs.GetModelFilename(),_xll.Woodstock.Analyst.Xcel.UDFs.GetScenarioIndex(),VLOOKUP($A$6,Periode,2,FALSE))/5*'Répartition par produits (tab)'!$AE$18)),0,IF(EXACT($A$6,"Moyenne 2013-2038"),_xll.Woodstock.Analyst.Xcel.UDFs.GetIndicatorValueAverage("OVOLBOPRECACJ","5 Famille de courbes=FCMR;",_xll.Woodstock.Analyst.Xcel.UDFs.GetModelFilename(),_xll.Woodstock.Analyst.Xcel.UDFs.GetScenarioIndex(),"2","6")/5*'Répartition par produits (tab)'!$AE$18,_xll.Woodstock.Analyst.Xcel.UDFs.GetIndicatorValue("OVOLBOPRECACJ","5 Famille de courbes=FCMR;",_xll.Woodstock.Analyst.Xcel.UDFs.GetModelFilename(),_xll.Woodstock.Analyst.Xcel.UDFs.GetScenarioIndex(),VLOOKUP($A$6,Periode,2,FALSE))/5*'Répartition par produits (tab)'!$AE$18)))</f>
        <v>0</v>
      </c>
      <c r="M45" s="159">
        <f>(IF(ISERROR(IF(EXACT($A$6,"Moyenne 2013-2038"),_xll.Woodstock.Analyst.Xcel.UDFs.GetIndicatorValueAverage("OVOLGPEURECACJ","5 Famille de courbes=FCR;",_xll.Woodstock.Analyst.Xcel.UDFs.GetModelFilename(),_xll.Woodstock.Analyst.Xcel.UDFs.GetScenarioIndex(),"2","6")/5*'Répartition par produits (tab)'!$AE$19,_xll.Woodstock.Analyst.Xcel.UDFs.GetIndicatorValue("OVOLGPEURECACJ","5 Famille de courbes=FCR;",_xll.Woodstock.Analyst.Xcel.UDFs.GetModelFilename(),_xll.Woodstock.Analyst.Xcel.UDFs.GetScenarioIndex(),VLOOKUP($A$6,Periode,2,FALSE))/5*'Répartition par produits (tab)'!$AE$19)),0,IF(EXACT($A$6,"Moyenne 2013-2038"),_xll.Woodstock.Analyst.Xcel.UDFs.GetIndicatorValueAverage("OVOLGPEURECACJ","5 Famille de courbes=FCR;",_xll.Woodstock.Analyst.Xcel.UDFs.GetModelFilename(),_xll.Woodstock.Analyst.Xcel.UDFs.GetScenarioIndex(),"2","6")/5*'Répartition par produits (tab)'!$AE$19,_xll.Woodstock.Analyst.Xcel.UDFs.GetIndicatorValue("OVOLGPEURECACJ","5 Famille de courbes=FCR;",_xll.Woodstock.Analyst.Xcel.UDFs.GetModelFilename(),_xll.Woodstock.Analyst.Xcel.UDFs.GetScenarioIndex(),VLOOKUP($A$6,Periode,2,FALSE))/5*'Répartition par produits (tab)'!$AE$19)))+(IF(ISERROR(IF(EXACT($A$6,"Moyenne 2013-2038"),_xll.Woodstock.Analyst.Xcel.UDFs.GetIndicatorValueAverage("OVOLGPEURECACJ","5 Famille de courbes=FCMR;",_xll.Woodstock.Analyst.Xcel.UDFs.GetModelFilename(),_xll.Woodstock.Analyst.Xcel.UDFs.GetScenarioIndex(),"2","6")/5*'Répartition par produits (tab)'!$AE$19,_xll.Woodstock.Analyst.Xcel.UDFs.GetIndicatorValue("OVOLGPEURECACJ","5 Famille de courbes=FCMR;",_xll.Woodstock.Analyst.Xcel.UDFs.GetModelFilename(),_xll.Woodstock.Analyst.Xcel.UDFs.GetScenarioIndex(),VLOOKUP($A$6,Periode,2,FALSE))/5*'Répartition par produits (tab)'!$AE$19)),0,IF(EXACT($A$6,"Moyenne 2013-2038"),_xll.Woodstock.Analyst.Xcel.UDFs.GetIndicatorValueAverage("OVOLGPEURECACJ","5 Famille de courbes=FCMR;",_xll.Woodstock.Analyst.Xcel.UDFs.GetModelFilename(),_xll.Woodstock.Analyst.Xcel.UDFs.GetScenarioIndex(),"2","6")/5*'Répartition par produits (tab)'!$AE$19,_xll.Woodstock.Analyst.Xcel.UDFs.GetIndicatorValue("OVOLGPEURECACJ","5 Famille de courbes=FCMR;",_xll.Woodstock.Analyst.Xcel.UDFs.GetModelFilename(),_xll.Woodstock.Analyst.Xcel.UDFs.GetScenarioIndex(),VLOOKUP($A$6,Periode,2,FALSE))/5*'Répartition par produits (tab)'!$AE$19)))</f>
        <v>0</v>
      </c>
      <c r="N45" s="159">
        <f>(IF(ISERROR(IF(EXACT($A$6,"Moyenne 2013-2038"),_xll.Woodstock.Analyst.Xcel.UDFs.GetIndicatorValueAverage("OVOLERRRECACJ","5 Famille de courbes=FCR;",_xll.Woodstock.Analyst.Xcel.UDFs.GetModelFilename(),_xll.Woodstock.Analyst.Xcel.UDFs.GetScenarioIndex(),"2","6")/5*'Répartition par produits (tab)'!$AE$20,_xll.Woodstock.Analyst.Xcel.UDFs.GetIndicatorValue("OVOLERRRECACJ","5 Famille de courbes=FCR;",_xll.Woodstock.Analyst.Xcel.UDFs.GetModelFilename(),_xll.Woodstock.Analyst.Xcel.UDFs.GetScenarioIndex(),VLOOKUP($A$6,Periode,2,FALSE))/5*'Répartition par produits (tab)'!$AE$20)),0,IF(EXACT($A$6,"Moyenne 2013-2038"),_xll.Woodstock.Analyst.Xcel.UDFs.GetIndicatorValueAverage("OVOLERRRECACJ","5 Famille de courbes=FCR;",_xll.Woodstock.Analyst.Xcel.UDFs.GetModelFilename(),_xll.Woodstock.Analyst.Xcel.UDFs.GetScenarioIndex(),"2","6")/5*'Répartition par produits (tab)'!$AE$20,_xll.Woodstock.Analyst.Xcel.UDFs.GetIndicatorValue("OVOLERRRECACJ","5 Famille de courbes=FCR;",_xll.Woodstock.Analyst.Xcel.UDFs.GetModelFilename(),_xll.Woodstock.Analyst.Xcel.UDFs.GetScenarioIndex(),VLOOKUP($A$6,Periode,2,FALSE))/5*'Répartition par produits (tab)'!$AE$20)))+(IF(ISERROR(IF(EXACT($A$6,"Moyenne 2013-2038"),_xll.Woodstock.Analyst.Xcel.UDFs.GetIndicatorValueAverage("OVOLERRRECACJ","5 Famille de courbes=FCMR;",_xll.Woodstock.Analyst.Xcel.UDFs.GetModelFilename(),_xll.Woodstock.Analyst.Xcel.UDFs.GetScenarioIndex(),"2","6")/5*'Répartition par produits (tab)'!$AE$20,_xll.Woodstock.Analyst.Xcel.UDFs.GetIndicatorValue("OVOLERRRECACJ","5 Famille de courbes=FCMR;",_xll.Woodstock.Analyst.Xcel.UDFs.GetModelFilename(),_xll.Woodstock.Analyst.Xcel.UDFs.GetScenarioIndex(),VLOOKUP($A$6,Periode,2,FALSE))/5*'Répartition par produits (tab)'!$AE$20)),0,IF(EXACT($A$6,"Moyenne 2013-2038"),_xll.Woodstock.Analyst.Xcel.UDFs.GetIndicatorValueAverage("OVOLERRRECACJ","5 Famille de courbes=FCMR;",_xll.Woodstock.Analyst.Xcel.UDFs.GetModelFilename(),_xll.Woodstock.Analyst.Xcel.UDFs.GetScenarioIndex(),"2","6")/5*'Répartition par produits (tab)'!$AE$20,_xll.Woodstock.Analyst.Xcel.UDFs.GetIndicatorValue("OVOLERRRECACJ","5 Famille de courbes=FCMR;",_xll.Woodstock.Analyst.Xcel.UDFs.GetModelFilename(),_xll.Woodstock.Analyst.Xcel.UDFs.GetScenarioIndex(),VLOOKUP($A$6,Periode,2,FALSE))/5*'Répartition par produits (tab)'!$AE$20)))</f>
        <v>0</v>
      </c>
      <c r="O45" s="159">
        <f t="shared" si="23"/>
        <v>0</v>
      </c>
      <c r="P45" s="159">
        <f>(IF(ISERROR(IF(EXACT($A$6,"Moyenne 2013-2038"),_xll.Woodstock.Analyst.Xcel.UDFs.GetIndicatorValueAverage("OVOLGFIRECACJ","5 Famille de courbes=FCR;",_xll.Woodstock.Analyst.Xcel.UDFs.GetModelFilename(),_xll.Woodstock.Analyst.Xcel.UDFs.GetScenarioIndex(),"2","6")/5,_xll.Woodstock.Analyst.Xcel.UDFs.GetIndicatorValue("OVOLGFIRECACJ","5 Famille de courbes=FCR;",_xll.Woodstock.Analyst.Xcel.UDFs.GetModelFilename(),_xll.Woodstock.Analyst.Xcel.UDFs.GetScenarioIndex(),VLOOKUP($A$6,Periode,2,FALSE))/5)),0,IF(EXACT($A$6,"Moyenne 2013-2038"),_xll.Woodstock.Analyst.Xcel.UDFs.GetIndicatorValueAverage("OVOLGFIRECACJ","5 Famille de courbes=FCR;",_xll.Woodstock.Analyst.Xcel.UDFs.GetModelFilename(),_xll.Woodstock.Analyst.Xcel.UDFs.GetScenarioIndex(),"2","6")/5,_xll.Woodstock.Analyst.Xcel.UDFs.GetIndicatorValue("OVOLGFIRECACJ","5 Famille de courbes=FCR;",_xll.Woodstock.Analyst.Xcel.UDFs.GetModelFilename(),_xll.Woodstock.Analyst.Xcel.UDFs.GetScenarioIndex(),VLOOKUP($A$6,Periode,2,FALSE))/5)))+(IF(ISERROR(IF(EXACT($A$6,"Moyenne 2013-2038"),_xll.Woodstock.Analyst.Xcel.UDFs.GetIndicatorValueAverage("OVOLGFIRECACJ","5 Famille de courbes=FCMR;",_xll.Woodstock.Analyst.Xcel.UDFs.GetModelFilename(),_xll.Woodstock.Analyst.Xcel.UDFs.GetScenarioIndex(),"2","6")/5,_xll.Woodstock.Analyst.Xcel.UDFs.GetIndicatorValue("OVOLGFIRECACJ","5 Famille de courbes=FCMR;",_xll.Woodstock.Analyst.Xcel.UDFs.GetModelFilename(),_xll.Woodstock.Analyst.Xcel.UDFs.GetScenarioIndex(),VLOOKUP($A$6,Periode,2,FALSE))/5)),0,IF(EXACT($A$6,"Moyenne 2013-2038"),_xll.Woodstock.Analyst.Xcel.UDFs.GetIndicatorValueAverage("OVOLGFIRECACJ","5 Famille de courbes=FCMR;",_xll.Woodstock.Analyst.Xcel.UDFs.GetModelFilename(),_xll.Woodstock.Analyst.Xcel.UDFs.GetScenarioIndex(),"2","6")/5,_xll.Woodstock.Analyst.Xcel.UDFs.GetIndicatorValue("OVOLGFIRECACJ","5 Famille de courbes=FCMR;",_xll.Woodstock.Analyst.Xcel.UDFs.GetModelFilename(),_xll.Woodstock.Analyst.Xcel.UDFs.GetScenarioIndex(),VLOOKUP($A$6,Periode,2,FALSE))/5)))</f>
        <v>0</v>
      </c>
      <c r="Q45" s="159">
        <f>(IF(ISERROR(IF(EXACT($A$6,"Moyenne 2013-2038"),_xll.Woodstock.Analyst.Xcel.UDFs.GetIndicatorValueAverage("OVOLBOJRECACJ","5 Famille de courbes=FCR;",_xll.Woodstock.Analyst.Xcel.UDFs.GetModelFilename(),_xll.Woodstock.Analyst.Xcel.UDFs.GetScenarioIndex(),"2","6")/5*'Répartition par produits (tab)'!$AE$23,_xll.Woodstock.Analyst.Xcel.UDFs.GetIndicatorValue("OVOLBOJRECACJ","5 Famille de courbes=FCR;",_xll.Woodstock.Analyst.Xcel.UDFs.GetModelFilename(),_xll.Woodstock.Analyst.Xcel.UDFs.GetScenarioIndex(),VLOOKUP($A$6,Periode,2,FALSE))/5*'Répartition par produits (tab)'!$AE$23)),0,IF(EXACT($A$6,"Moyenne 2013-2038"),_xll.Woodstock.Analyst.Xcel.UDFs.GetIndicatorValueAverage("OVOLBOJRECACJ","5 Famille de courbes=FCR;",_xll.Woodstock.Analyst.Xcel.UDFs.GetModelFilename(),_xll.Woodstock.Analyst.Xcel.UDFs.GetScenarioIndex(),"2","6")/5*'Répartition par produits (tab)'!$AE$23,_xll.Woodstock.Analyst.Xcel.UDFs.GetIndicatorValue("OVOLBOJRECACJ","5 Famille de courbes=FCR;",_xll.Woodstock.Analyst.Xcel.UDFs.GetModelFilename(),_xll.Woodstock.Analyst.Xcel.UDFs.GetScenarioIndex(),VLOOKUP($A$6,Periode,2,FALSE))/5*'Répartition par produits (tab)'!$AE$23)))+(IF(ISERROR(IF(EXACT($A$6,"Moyenne 2013-2038"),_xll.Woodstock.Analyst.Xcel.UDFs.GetIndicatorValueAverage("OVOLBOJRECACJ","5 Famille de courbes=FCMR;",_xll.Woodstock.Analyst.Xcel.UDFs.GetModelFilename(),_xll.Woodstock.Analyst.Xcel.UDFs.GetScenarioIndex(),"2","6")/5*'Répartition par produits (tab)'!$AE$23,_xll.Woodstock.Analyst.Xcel.UDFs.GetIndicatorValue("OVOLBOJRECACJ","5 Famille de courbes=FCMR;",_xll.Woodstock.Analyst.Xcel.UDFs.GetModelFilename(),_xll.Woodstock.Analyst.Xcel.UDFs.GetScenarioIndex(),VLOOKUP($A$6,Periode,2,FALSE))/5*'Répartition par produits (tab)'!$AE$23)),0,IF(EXACT($A$6,"Moyenne 2013-2038"),_xll.Woodstock.Analyst.Xcel.UDFs.GetIndicatorValueAverage("OVOLBOJRECACJ","5 Famille de courbes=FCMR;",_xll.Woodstock.Analyst.Xcel.UDFs.GetModelFilename(),_xll.Woodstock.Analyst.Xcel.UDFs.GetScenarioIndex(),"2","6")/5*'Répartition par produits (tab)'!$AE$23,_xll.Woodstock.Analyst.Xcel.UDFs.GetIndicatorValue("OVOLBOJRECACJ","5 Famille de courbes=FCMR;",_xll.Woodstock.Analyst.Xcel.UDFs.GetModelFilename(),_xll.Woodstock.Analyst.Xcel.UDFs.GetScenarioIndex(),VLOOKUP($A$6,Periode,2,FALSE))/5*'Répartition par produits (tab)'!$AE$23)))</f>
        <v>0</v>
      </c>
      <c r="R45" s="159">
        <f>(IF(ISERROR(IF(EXACT($A$6,"Moyenne 2013-2038"),_xll.Woodstock.Analyst.Xcel.UDFs.GetIndicatorValueAverage("OVOLERSRECACJ","5 Famille de courbes=FCR;",_xll.Woodstock.Analyst.Xcel.UDFs.GetModelFilename(),_xll.Woodstock.Analyst.Xcel.UDFs.GetScenarioIndex(),"2","6")/5*'Répartition par produits (tab)'!$AE$24,_xll.Woodstock.Analyst.Xcel.UDFs.GetIndicatorValue("OVOLERSRECACJ","5 Famille de courbes=FCR;",_xll.Woodstock.Analyst.Xcel.UDFs.GetModelFilename(),_xll.Woodstock.Analyst.Xcel.UDFs.GetScenarioIndex(),VLOOKUP($A$6,Periode,2,FALSE))/5*'Répartition par produits (tab)'!$AE$24)),0,IF(EXACT($A$6,"Moyenne 2013-2038"),_xll.Woodstock.Analyst.Xcel.UDFs.GetIndicatorValueAverage("OVOLERSRECACJ","5 Famille de courbes=FCR;",_xll.Woodstock.Analyst.Xcel.UDFs.GetModelFilename(),_xll.Woodstock.Analyst.Xcel.UDFs.GetScenarioIndex(),"2","6")/5*'Répartition par produits (tab)'!$AE$24,_xll.Woodstock.Analyst.Xcel.UDFs.GetIndicatorValue("OVOLERSRECACJ","5 Famille de courbes=FCR;",_xll.Woodstock.Analyst.Xcel.UDFs.GetModelFilename(),_xll.Woodstock.Analyst.Xcel.UDFs.GetScenarioIndex(),VLOOKUP($A$6,Periode,2,FALSE))/5*'Répartition par produits (tab)'!$AE$24)))+(IF(ISERROR(IF(EXACT($A$6,"Moyenne 2013-2038"),_xll.Woodstock.Analyst.Xcel.UDFs.GetIndicatorValueAverage("OVOLERSRECACJ","5 Famille de courbes=FCMR;",_xll.Woodstock.Analyst.Xcel.UDFs.GetModelFilename(),_xll.Woodstock.Analyst.Xcel.UDFs.GetScenarioIndex(),"2","6")/5*'Répartition par produits (tab)'!$AE$24,_xll.Woodstock.Analyst.Xcel.UDFs.GetIndicatorValue("OVOLERSRECACJ","5 Famille de courbes=FCMR;",_xll.Woodstock.Analyst.Xcel.UDFs.GetModelFilename(),_xll.Woodstock.Analyst.Xcel.UDFs.GetScenarioIndex(),VLOOKUP($A$6,Periode,2,FALSE))/5*'Répartition par produits (tab)'!$AE$24)),0,IF(EXACT($A$6,"Moyenne 2013-2038"),_xll.Woodstock.Analyst.Xcel.UDFs.GetIndicatorValueAverage("OVOLERSRECACJ","5 Famille de courbes=FCMR;",_xll.Woodstock.Analyst.Xcel.UDFs.GetModelFilename(),_xll.Woodstock.Analyst.Xcel.UDFs.GetScenarioIndex(),"2","6")/5*'Répartition par produits (tab)'!$AE$24,_xll.Woodstock.Analyst.Xcel.UDFs.GetIndicatorValue("OVOLERSRECACJ","5 Famille de courbes=FCMR;",_xll.Woodstock.Analyst.Xcel.UDFs.GetModelFilename(),_xll.Woodstock.Analyst.Xcel.UDFs.GetScenarioIndex(),VLOOKUP($A$6,Periode,2,FALSE))/5*'Répartition par produits (tab)'!$AE$24)))</f>
        <v>0</v>
      </c>
      <c r="S45" s="159">
        <f t="shared" si="24"/>
        <v>0</v>
      </c>
      <c r="T45" s="159">
        <f>(IF(ISERROR(IF(EXACT($A$6,"Moyenne 2013-2038"),_xll.Woodstock.Analyst.Xcel.UDFs.GetIndicatorValueAverage("OVOLGFTRECACJ","5 Famille de courbes=FCR;",_xll.Woodstock.Analyst.Xcel.UDFs.GetModelFilename(),_xll.Woodstock.Analyst.Xcel.UDFs.GetScenarioIndex(),"2","6")/5,_xll.Woodstock.Analyst.Xcel.UDFs.GetIndicatorValue("OVOLGFTRECACJ","5 Famille de courbes=FCR;",_xll.Woodstock.Analyst.Xcel.UDFs.GetModelFilename(),_xll.Woodstock.Analyst.Xcel.UDFs.GetScenarioIndex(),VLOOKUP($A$6,Periode,2,FALSE))/5)),0,IF(EXACT($A$6,"Moyenne 2013-2038"),_xll.Woodstock.Analyst.Xcel.UDFs.GetIndicatorValueAverage("OVOLGFTRECACJ","5 Famille de courbes=FCR;",_xll.Woodstock.Analyst.Xcel.UDFs.GetModelFilename(),_xll.Woodstock.Analyst.Xcel.UDFs.GetScenarioIndex(),"2","6")/5,_xll.Woodstock.Analyst.Xcel.UDFs.GetIndicatorValue("OVOLGFTRECACJ","5 Famille de courbes=FCR;",_xll.Woodstock.Analyst.Xcel.UDFs.GetModelFilename(),_xll.Woodstock.Analyst.Xcel.UDFs.GetScenarioIndex(),VLOOKUP($A$6,Periode,2,FALSE))/5)))+(IF(ISERROR(IF(EXACT($A$6,"Moyenne 2013-2038"),_xll.Woodstock.Analyst.Xcel.UDFs.GetIndicatorValueAverage("OVOLGFTRECACJ","5 Famille de courbes=FCMR;",_xll.Woodstock.Analyst.Xcel.UDFs.GetModelFilename(),_xll.Woodstock.Analyst.Xcel.UDFs.GetScenarioIndex(),"2","6")/5,_xll.Woodstock.Analyst.Xcel.UDFs.GetIndicatorValue("OVOLGFTRECACJ","5 Famille de courbes=FCMR;",_xll.Woodstock.Analyst.Xcel.UDFs.GetModelFilename(),_xll.Woodstock.Analyst.Xcel.UDFs.GetScenarioIndex(),VLOOKUP($A$6,Periode,2,FALSE))/5)),0,IF(EXACT($A$6,"Moyenne 2013-2038"),_xll.Woodstock.Analyst.Xcel.UDFs.GetIndicatorValueAverage("OVOLGFTRECACJ","5 Famille de courbes=FCMR;",_xll.Woodstock.Analyst.Xcel.UDFs.GetModelFilename(),_xll.Woodstock.Analyst.Xcel.UDFs.GetScenarioIndex(),"2","6")/5,_xll.Woodstock.Analyst.Xcel.UDFs.GetIndicatorValue("OVOLGFTRECACJ","5 Famille de courbes=FCMR;",_xll.Woodstock.Analyst.Xcel.UDFs.GetModelFilename(),_xll.Woodstock.Analyst.Xcel.UDFs.GetScenarioIndex(),VLOOKUP($A$6,Periode,2,FALSE))/5)))</f>
        <v>0</v>
      </c>
      <c r="U45" s="159">
        <f t="shared" si="25"/>
        <v>0</v>
      </c>
    </row>
    <row r="46" spans="1:21" ht="22.5" hidden="1" x14ac:dyDescent="0.25">
      <c r="A46" s="128" t="s">
        <v>1280</v>
      </c>
      <c r="B46" s="159">
        <f>(IF(ISERROR(IF(EXACT($A$6,"Moyenne 2013-2038"),_xll.Woodstock.Analyst.Xcel.UDFs.GetIndicatorValueAverage("OVOLSABRECACPJ","5 Famille de courbes=FCR;",_xll.Woodstock.Analyst.Xcel.UDFs.GetModelFilename(),_xll.Woodstock.Analyst.Xcel.UDFs.GetScenarioIndex(),"2","6")/5*'Répartition par produits (tab)'!$AE$12,_xll.Woodstock.Analyst.Xcel.UDFs.GetIndicatorValue("OVOLSABRECACPJ","5 Famille de courbes=FCR;",_xll.Woodstock.Analyst.Xcel.UDFs.GetModelFilename(),_xll.Woodstock.Analyst.Xcel.UDFs.GetScenarioIndex(),VLOOKUP($A$6,Periode,2,FALSE))/5*'Répartition par produits (tab)'!$AE$12)),0,IF(EXACT($A$6,"Moyenne 2013-2038"),_xll.Woodstock.Analyst.Xcel.UDFs.GetIndicatorValueAverage("OVOLSABRECACPJ","5 Famille de courbes=FCR;",_xll.Woodstock.Analyst.Xcel.UDFs.GetModelFilename(),_xll.Woodstock.Analyst.Xcel.UDFs.GetScenarioIndex(),"2","6")/5*'Répartition par produits (tab)'!$AE$12,_xll.Woodstock.Analyst.Xcel.UDFs.GetIndicatorValue("OVOLSABRECACPJ","5 Famille de courbes=FCR;",_xll.Woodstock.Analyst.Xcel.UDFs.GetModelFilename(),_xll.Woodstock.Analyst.Xcel.UDFs.GetScenarioIndex(),VLOOKUP($A$6,Periode,2,FALSE))/5*'Répartition par produits (tab)'!$AE$12)))+(IF(ISERROR(IF(EXACT($A$6,"Moyenne 2013-2038"),_xll.Woodstock.Analyst.Xcel.UDFs.GetIndicatorValueAverage("OVOLSABRECACPJ","5 Famille de courbes=FCMR;",_xll.Woodstock.Analyst.Xcel.UDFs.GetModelFilename(),_xll.Woodstock.Analyst.Xcel.UDFs.GetScenarioIndex(),"2","6")/5*'Répartition par produits (tab)'!$AE$12,_xll.Woodstock.Analyst.Xcel.UDFs.GetIndicatorValue("OVOLSABRECACPJ","5 Famille de courbes=FCMR;",_xll.Woodstock.Analyst.Xcel.UDFs.GetModelFilename(),_xll.Woodstock.Analyst.Xcel.UDFs.GetScenarioIndex(),VLOOKUP($A$6,Periode,2,FALSE))/5*'Répartition par produits (tab)'!$AE$12)),0,IF(EXACT($A$6,"Moyenne 2013-2038"),_xll.Woodstock.Analyst.Xcel.UDFs.GetIndicatorValueAverage("OVOLSABRECACPJ","5 Famille de courbes=FCMR;",_xll.Woodstock.Analyst.Xcel.UDFs.GetModelFilename(),_xll.Woodstock.Analyst.Xcel.UDFs.GetScenarioIndex(),"2","6")/5*'Répartition par produits (tab)'!$AE$12,_xll.Woodstock.Analyst.Xcel.UDFs.GetIndicatorValue("OVOLSABRECACPJ","5 Famille de courbes=FCMR;",_xll.Woodstock.Analyst.Xcel.UDFs.GetModelFilename(),_xll.Woodstock.Analyst.Xcel.UDFs.GetScenarioIndex(),VLOOKUP($A$6,Periode,2,FALSE))/5*'Répartition par produits (tab)'!$AE$12)))</f>
        <v>0</v>
      </c>
      <c r="C46" s="159">
        <f>(IF(ISERROR(IF(EXACT($A$6,"Moyenne 2013-2038"),_xll.Woodstock.Analyst.Xcel.UDFs.GetIndicatorValueAverage("OVOLGEPXRECACPJ","5 Famille de courbes=FCR;",_xll.Woodstock.Analyst.Xcel.UDFs.GetModelFilename(),_xll.Woodstock.Analyst.Xcel.UDFs.GetScenarioIndex(),"2","6")/5*'Répartition par produits (tab)'!$AE$12,_xll.Woodstock.Analyst.Xcel.UDFs.GetIndicatorValue("OVOLGEPXRECACPJ","5 Famille de courbes=FCR;",_xll.Woodstock.Analyst.Xcel.UDFs.GetModelFilename(),_xll.Woodstock.Analyst.Xcel.UDFs.GetScenarioIndex(),VLOOKUP($A$6,Periode,2,FALSE))/5*'Répartition par produits (tab)'!$AE$12)),0,IF(EXACT($A$6,"Moyenne 2013-2038"),_xll.Woodstock.Analyst.Xcel.UDFs.GetIndicatorValueAverage("OVOLGEPXRECACPJ","5 Famille de courbes=FCR;",_xll.Woodstock.Analyst.Xcel.UDFs.GetModelFilename(),_xll.Woodstock.Analyst.Xcel.UDFs.GetScenarioIndex(),"2","6")/5*'Répartition par produits (tab)'!$AE$12,_xll.Woodstock.Analyst.Xcel.UDFs.GetIndicatorValue("OVOLGEPXRECACPJ","5 Famille de courbes=FCR;",_xll.Woodstock.Analyst.Xcel.UDFs.GetModelFilename(),_xll.Woodstock.Analyst.Xcel.UDFs.GetScenarioIndex(),VLOOKUP($A$6,Periode,2,FALSE))/5*'Répartition par produits (tab)'!$AE$12)))+(IF(ISERROR(IF(EXACT($A$6,"Moyenne 2013-2038"),_xll.Woodstock.Analyst.Xcel.UDFs.GetIndicatorValueAverage("OVOLGEPXRECACPJ","5 Famille de courbes=FCMR;",_xll.Woodstock.Analyst.Xcel.UDFs.GetModelFilename(),_xll.Woodstock.Analyst.Xcel.UDFs.GetScenarioIndex(),"2","6")/5*'Répartition par produits (tab)'!$AE$12,_xll.Woodstock.Analyst.Xcel.UDFs.GetIndicatorValue("OVOLGEPXRECACPJ","5 Famille de courbes=FCMR;",_xll.Woodstock.Analyst.Xcel.UDFs.GetModelFilename(),_xll.Woodstock.Analyst.Xcel.UDFs.GetScenarioIndex(),VLOOKUP($A$6,Periode,2,FALSE))/5*'Répartition par produits (tab)'!$AE$12)),0,IF(EXACT($A$6,"Moyenne 2013-2038"),_xll.Woodstock.Analyst.Xcel.UDFs.GetIndicatorValueAverage("OVOLGEPXRECACPJ","5 Famille de courbes=FCMR;",_xll.Woodstock.Analyst.Xcel.UDFs.GetModelFilename(),_xll.Woodstock.Analyst.Xcel.UDFs.GetScenarioIndex(),"2","6")/5*'Répartition par produits (tab)'!$AE$12,_xll.Woodstock.Analyst.Xcel.UDFs.GetIndicatorValue("OVOLGEPXRECACPJ","5 Famille de courbes=FCMR;",_xll.Woodstock.Analyst.Xcel.UDFs.GetModelFilename(),_xll.Woodstock.Analyst.Xcel.UDFs.GetScenarioIndex(),VLOOKUP($A$6,Periode,2,FALSE))/5*'Répartition par produits (tab)'!$AE$12)))</f>
        <v>0</v>
      </c>
      <c r="D46" s="159">
        <f>(IF(ISERROR(IF(EXACT($A$6,"Moyenne 2013-2038"),_xll.Woodstock.Analyst.Xcel.UDFs.GetIndicatorValueAverage("OVOLPIGRECACPJ","5 Famille de courbes=FCR;",_xll.Woodstock.Analyst.Xcel.UDFs.GetModelFilename(),_xll.Woodstock.Analyst.Xcel.UDFs.GetScenarioIndex(),"2","6")/5*'Répartition par produits (tab)'!$AE$12,_xll.Woodstock.Analyst.Xcel.UDFs.GetIndicatorValue("OVOLPIGRECACPJ","5 Famille de courbes=FCR;",_xll.Woodstock.Analyst.Xcel.UDFs.GetModelFilename(),_xll.Woodstock.Analyst.Xcel.UDFs.GetScenarioIndex(),VLOOKUP($A$6,Periode,2,FALSE))/5*'Répartition par produits (tab)'!$AE$12)),0,IF(EXACT($A$6,"Moyenne 2013-2038"),_xll.Woodstock.Analyst.Xcel.UDFs.GetIndicatorValueAverage("OVOLPIGRECACPJ","5 Famille de courbes=FCR;",_xll.Woodstock.Analyst.Xcel.UDFs.GetModelFilename(),_xll.Woodstock.Analyst.Xcel.UDFs.GetScenarioIndex(),"2","6")/5*'Répartition par produits (tab)'!$AE$12,_xll.Woodstock.Analyst.Xcel.UDFs.GetIndicatorValue("OVOLPIGRECACPJ","5 Famille de courbes=FCR;",_xll.Woodstock.Analyst.Xcel.UDFs.GetModelFilename(),_xll.Woodstock.Analyst.Xcel.UDFs.GetScenarioIndex(),VLOOKUP($A$6,Periode,2,FALSE))/5*'Répartition par produits (tab)'!$AE$12)))+(IF(ISERROR(IF(EXACT($A$6,"Moyenne 2013-2038"),_xll.Woodstock.Analyst.Xcel.UDFs.GetIndicatorValueAverage("OVOLPIGRECACPJ","5 Famille de courbes=FCMR;",_xll.Woodstock.Analyst.Xcel.UDFs.GetModelFilename(),_xll.Woodstock.Analyst.Xcel.UDFs.GetScenarioIndex(),"2","6")/5*'Répartition par produits (tab)'!$AE$12,_xll.Woodstock.Analyst.Xcel.UDFs.GetIndicatorValue("OVOLPIGRECACPJ","5 Famille de courbes=FCMR;",_xll.Woodstock.Analyst.Xcel.UDFs.GetModelFilename(),_xll.Woodstock.Analyst.Xcel.UDFs.GetScenarioIndex(),VLOOKUP($A$6,Periode,2,FALSE))/5*'Répartition par produits (tab)'!$AE$12)),0,IF(EXACT($A$6,"Moyenne 2013-2038"),_xll.Woodstock.Analyst.Xcel.UDFs.GetIndicatorValueAverage("OVOLPIGRECACPJ","5 Famille de courbes=FCMR;",_xll.Woodstock.Analyst.Xcel.UDFs.GetModelFilename(),_xll.Woodstock.Analyst.Xcel.UDFs.GetScenarioIndex(),"2","6")/5*'Répartition par produits (tab)'!$AE$12,_xll.Woodstock.Analyst.Xcel.UDFs.GetIndicatorValue("OVOLPIGRECACPJ","5 Famille de courbes=FCMR;",_xll.Woodstock.Analyst.Xcel.UDFs.GetModelFilename(),_xll.Woodstock.Analyst.Xcel.UDFs.GetScenarioIndex(),VLOOKUP($A$6,Periode,2,FALSE))/5*'Répartition par produits (tab)'!$AE$12)))</f>
        <v>0</v>
      </c>
      <c r="E46" s="159">
        <f>(IF(ISERROR(IF(EXACT($A$6,"Moyenne 2013-2038"),_xll.Woodstock.Analyst.Xcel.UDFs.GetIndicatorValueAverage("OVOLGMEXRECACPJ","5 Famille de courbes=FCR;",_xll.Woodstock.Analyst.Xcel.UDFs.GetModelFilename(),_xll.Woodstock.Analyst.Xcel.UDFs.GetScenarioIndex(),"2","6")/5*'Répartition par produits (tab)'!$AE$12,_xll.Woodstock.Analyst.Xcel.UDFs.GetIndicatorValue("OVOLGMEXRECACPJ","5 Famille de courbes=FCR;",_xll.Woodstock.Analyst.Xcel.UDFs.GetModelFilename(),_xll.Woodstock.Analyst.Xcel.UDFs.GetScenarioIndex(),VLOOKUP($A$6,Periode,2,FALSE))/5*'Répartition par produits (tab)'!$AE$12)),0,IF(EXACT($A$6,"Moyenne 2013-2038"),_xll.Woodstock.Analyst.Xcel.UDFs.GetIndicatorValueAverage("OVOLGMEXRECACPJ","5 Famille de courbes=FCR;",_xll.Woodstock.Analyst.Xcel.UDFs.GetModelFilename(),_xll.Woodstock.Analyst.Xcel.UDFs.GetScenarioIndex(),"2","6")/5*'Répartition par produits (tab)'!$AE$12,_xll.Woodstock.Analyst.Xcel.UDFs.GetIndicatorValue("OVOLGMEXRECACPJ","5 Famille de courbes=FCR;",_xll.Woodstock.Analyst.Xcel.UDFs.GetModelFilename(),_xll.Woodstock.Analyst.Xcel.UDFs.GetScenarioIndex(),VLOOKUP($A$6,Periode,2,FALSE))/5*'Répartition par produits (tab)'!$AE$12)))+(IF(ISERROR(IF(EXACT($A$6,"Moyenne 2013-2038"),_xll.Woodstock.Analyst.Xcel.UDFs.GetIndicatorValueAverage("OVOLGMEXRECACPJ","5 Famille de courbes=FCMR;",_xll.Woodstock.Analyst.Xcel.UDFs.GetModelFilename(),_xll.Woodstock.Analyst.Xcel.UDFs.GetScenarioIndex(),"2","6")/5*'Répartition par produits (tab)'!$AE$12,_xll.Woodstock.Analyst.Xcel.UDFs.GetIndicatorValue("OVOLGMEXRECACPJ","5 Famille de courbes=FCMR;",_xll.Woodstock.Analyst.Xcel.UDFs.GetModelFilename(),_xll.Woodstock.Analyst.Xcel.UDFs.GetScenarioIndex(),VLOOKUP($A$6,Periode,2,FALSE))/5*'Répartition par produits (tab)'!$AE$12)),0,IF(EXACT($A$6,"Moyenne 2013-2038"),_xll.Woodstock.Analyst.Xcel.UDFs.GetIndicatorValueAverage("OVOLGMEXRECACPJ","5 Famille de courbes=FCMR;",_xll.Woodstock.Analyst.Xcel.UDFs.GetModelFilename(),_xll.Woodstock.Analyst.Xcel.UDFs.GetScenarioIndex(),"2","6")/5*'Répartition par produits (tab)'!$AE$12,_xll.Woodstock.Analyst.Xcel.UDFs.GetIndicatorValue("OVOLGMEXRECACPJ","5 Famille de courbes=FCMR;",_xll.Woodstock.Analyst.Xcel.UDFs.GetModelFilename(),_xll.Woodstock.Analyst.Xcel.UDFs.GetScenarioIndex(),VLOOKUP($A$6,Periode,2,FALSE))/5*'Répartition par produits (tab)'!$AE$12)))</f>
        <v>0</v>
      </c>
      <c r="F46" s="159">
        <f t="shared" si="20"/>
        <v>0</v>
      </c>
      <c r="G46" s="159">
        <f>(IF(ISERROR(IF(EXACT($A$6,"Moyenne 2013-2038"),_xll.Woodstock.Analyst.Xcel.UDFs.GetIndicatorValueAverage("OVOLGPINSRECACPJ","5 Famille de courbes=FCR;",_xll.Woodstock.Analyst.Xcel.UDFs.GetModelFilename(),_xll.Woodstock.Analyst.Xcel.UDFs.GetScenarioIndex(),"2","6")/5*'Répartition par produits (tab)'!$AE$13,_xll.Woodstock.Analyst.Xcel.UDFs.GetIndicatorValue("OVOLGPINSRECACPJ","5 Famille de courbes=FCR;",_xll.Woodstock.Analyst.Xcel.UDFs.GetModelFilename(),_xll.Woodstock.Analyst.Xcel.UDFs.GetScenarioIndex(),VLOOKUP($A$6,Periode,2,FALSE))/5*'Répartition par produits (tab)'!$AE$13)),0,IF(EXACT($A$6,"Moyenne 2013-2038"),_xll.Woodstock.Analyst.Xcel.UDFs.GetIndicatorValueAverage("OVOLGPINSRECACPJ","5 Famille de courbes=FCR;",_xll.Woodstock.Analyst.Xcel.UDFs.GetModelFilename(),_xll.Woodstock.Analyst.Xcel.UDFs.GetScenarioIndex(),"2","6")/5*'Répartition par produits (tab)'!$AE$13,_xll.Woodstock.Analyst.Xcel.UDFs.GetIndicatorValue("OVOLGPINSRECACPJ","5 Famille de courbes=FCR;",_xll.Woodstock.Analyst.Xcel.UDFs.GetModelFilename(),_xll.Woodstock.Analyst.Xcel.UDFs.GetScenarioIndex(),VLOOKUP($A$6,Periode,2,FALSE))/5*'Répartition par produits (tab)'!$AE$13)))+(IF(ISERROR(IF(EXACT($A$6,"Moyenne 2013-2038"),_xll.Woodstock.Analyst.Xcel.UDFs.GetIndicatorValueAverage("OVOLGPINSRECACPJ","5 Famille de courbes=FCMR;",_xll.Woodstock.Analyst.Xcel.UDFs.GetModelFilename(),_xll.Woodstock.Analyst.Xcel.UDFs.GetScenarioIndex(),"2","6")/5*'Répartition par produits (tab)'!$AE$13,_xll.Woodstock.Analyst.Xcel.UDFs.GetIndicatorValue("OVOLGPINSRECACPJ","5 Famille de courbes=FCMR;",_xll.Woodstock.Analyst.Xcel.UDFs.GetModelFilename(),_xll.Woodstock.Analyst.Xcel.UDFs.GetScenarioIndex(),VLOOKUP($A$6,Periode,2,FALSE))/5*'Répartition par produits (tab)'!$AE$13)),0,IF(EXACT($A$6,"Moyenne 2013-2038"),_xll.Woodstock.Analyst.Xcel.UDFs.GetIndicatorValueAverage("OVOLGPINSRECACPJ","5 Famille de courbes=FCMR;",_xll.Woodstock.Analyst.Xcel.UDFs.GetModelFilename(),_xll.Woodstock.Analyst.Xcel.UDFs.GetScenarioIndex(),"2","6")/5*'Répartition par produits (tab)'!$AE$13,_xll.Woodstock.Analyst.Xcel.UDFs.GetIndicatorValue("OVOLGPINSRECACPJ","5 Famille de courbes=FCMR;",_xll.Woodstock.Analyst.Xcel.UDFs.GetModelFilename(),_xll.Woodstock.Analyst.Xcel.UDFs.GetScenarioIndex(),VLOOKUP($A$6,Periode,2,FALSE))/5*'Répartition par produits (tab)'!$AE$13)))</f>
        <v>0</v>
      </c>
      <c r="H46" s="159">
        <f>(IF(ISERROR(IF(EXACT($A$6,"Moyenne 2013-2038"),_xll.Woodstock.Analyst.Xcel.UDFs.GetIndicatorValueAverage("OVOLPRURECACPJ","5 Famille de courbes=FCR;",_xll.Woodstock.Analyst.Xcel.UDFs.GetModelFilename(),_xll.Woodstock.Analyst.Xcel.UDFs.GetScenarioIndex(),"2","6")/5*'Répartition par produits (tab)'!$AE$14,_xll.Woodstock.Analyst.Xcel.UDFs.GetIndicatorValue("OVOLPRURECACPJ","5 Famille de courbes=FCR;",_xll.Woodstock.Analyst.Xcel.UDFs.GetModelFilename(),_xll.Woodstock.Analyst.Xcel.UDFs.GetScenarioIndex(),VLOOKUP($A$6,Periode,2,FALSE))/5*'Répartition par produits (tab)'!$AE$14)),0,IF(EXACT($A$6,"Moyenne 2013-2038"),_xll.Woodstock.Analyst.Xcel.UDFs.GetIndicatorValueAverage("OVOLPRURECACPJ","5 Famille de courbes=FCR;",_xll.Woodstock.Analyst.Xcel.UDFs.GetModelFilename(),_xll.Woodstock.Analyst.Xcel.UDFs.GetScenarioIndex(),"2","6")/5*'Répartition par produits (tab)'!$AE$14,_xll.Woodstock.Analyst.Xcel.UDFs.GetIndicatorValue("OVOLPRURECACPJ","5 Famille de courbes=FCR;",_xll.Woodstock.Analyst.Xcel.UDFs.GetModelFilename(),_xll.Woodstock.Analyst.Xcel.UDFs.GetScenarioIndex(),VLOOKUP($A$6,Periode,2,FALSE))/5*'Répartition par produits (tab)'!$AE$14)))+(IF(ISERROR(IF(EXACT($A$6,"Moyenne 2013-2038"),_xll.Woodstock.Analyst.Xcel.UDFs.GetIndicatorValueAverage("OVOLPRURECACPJ","5 Famille de courbes=FCMR;",_xll.Woodstock.Analyst.Xcel.UDFs.GetModelFilename(),_xll.Woodstock.Analyst.Xcel.UDFs.GetScenarioIndex(),"2","6")/5*'Répartition par produits (tab)'!$AE$14,_xll.Woodstock.Analyst.Xcel.UDFs.GetIndicatorValue("OVOLPRURECACPJ","5 Famille de courbes=FCMR;",_xll.Woodstock.Analyst.Xcel.UDFs.GetModelFilename(),_xll.Woodstock.Analyst.Xcel.UDFs.GetScenarioIndex(),VLOOKUP($A$6,Periode,2,FALSE))/5*'Répartition par produits (tab)'!$AE$14)),0,IF(EXACT($A$6,"Moyenne 2013-2038"),_xll.Woodstock.Analyst.Xcel.UDFs.GetIndicatorValueAverage("OVOLPRURECACPJ","5 Famille de courbes=FCMR;",_xll.Woodstock.Analyst.Xcel.UDFs.GetModelFilename(),_xll.Woodstock.Analyst.Xcel.UDFs.GetScenarioIndex(),"2","6")/5*'Répartition par produits (tab)'!$AE$14,_xll.Woodstock.Analyst.Xcel.UDFs.GetIndicatorValue("OVOLPRURECACPJ","5 Famille de courbes=FCMR;",_xll.Woodstock.Analyst.Xcel.UDFs.GetModelFilename(),_xll.Woodstock.Analyst.Xcel.UDFs.GetScenarioIndex(),VLOOKUP($A$6,Periode,2,FALSE))/5*'Répartition par produits (tab)'!$AE$14)))</f>
        <v>0</v>
      </c>
      <c r="I46" s="159">
        <f>(IF(ISERROR(IF(EXACT($A$6,"Moyenne 2013-2038"),_xll.Woodstock.Analyst.Xcel.UDFs.GetIndicatorValueAverage("OVOLTHORECACPJ","5 Famille de courbes=FCR;",_xll.Woodstock.Analyst.Xcel.UDFs.GetModelFilename(),_xll.Woodstock.Analyst.Xcel.UDFs.GetScenarioIndex(),"2","6")/5*'Répartition par produits (tab)'!$AE$15,_xll.Woodstock.Analyst.Xcel.UDFs.GetIndicatorValue("OVOLTHORECACPJ","5 Famille de courbes=FCR;",_xll.Woodstock.Analyst.Xcel.UDFs.GetModelFilename(),_xll.Woodstock.Analyst.Xcel.UDFs.GetScenarioIndex(),VLOOKUP($A$6,Periode,2,FALSE))/5*'Répartition par produits (tab)'!$AE$15)),0,IF(EXACT($A$6,"Moyenne 2013-2038"),_xll.Woodstock.Analyst.Xcel.UDFs.GetIndicatorValueAverage("OVOLTHORECACPJ","5 Famille de courbes=FCR;",_xll.Woodstock.Analyst.Xcel.UDFs.GetModelFilename(),_xll.Woodstock.Analyst.Xcel.UDFs.GetScenarioIndex(),"2","6")/5*'Répartition par produits (tab)'!$AE$15,_xll.Woodstock.Analyst.Xcel.UDFs.GetIndicatorValue("OVOLTHORECACPJ","5 Famille de courbes=FCR;",_xll.Woodstock.Analyst.Xcel.UDFs.GetModelFilename(),_xll.Woodstock.Analyst.Xcel.UDFs.GetScenarioIndex(),VLOOKUP($A$6,Periode,2,FALSE))/5*'Répartition par produits (tab)'!$AE$15)))+(IF(ISERROR(IF(EXACT($A$6,"Moyenne 2013-2038"),_xll.Woodstock.Analyst.Xcel.UDFs.GetIndicatorValueAverage("OVOLTHORECACPJ","5 Famille de courbes=FCMR;",_xll.Woodstock.Analyst.Xcel.UDFs.GetModelFilename(),_xll.Woodstock.Analyst.Xcel.UDFs.GetScenarioIndex(),"2","6")/5*'Répartition par produits (tab)'!$AE$15,_xll.Woodstock.Analyst.Xcel.UDFs.GetIndicatorValue("OVOLTHORECACPJ","5 Famille de courbes=FCMR;",_xll.Woodstock.Analyst.Xcel.UDFs.GetModelFilename(),_xll.Woodstock.Analyst.Xcel.UDFs.GetScenarioIndex(),VLOOKUP($A$6,Periode,2,FALSE))/5*'Répartition par produits (tab)'!$AE$15)),0,IF(EXACT($A$6,"Moyenne 2013-2038"),_xll.Woodstock.Analyst.Xcel.UDFs.GetIndicatorValueAverage("OVOLTHORECACPJ","5 Famille de courbes=FCMR;",_xll.Woodstock.Analyst.Xcel.UDFs.GetModelFilename(),_xll.Woodstock.Analyst.Xcel.UDFs.GetScenarioIndex(),"2","6")/5*'Répartition par produits (tab)'!$AE$15,_xll.Woodstock.Analyst.Xcel.UDFs.GetIndicatorValue("OVOLTHORECACPJ","5 Famille de courbes=FCMR;",_xll.Woodstock.Analyst.Xcel.UDFs.GetModelFilename(),_xll.Woodstock.Analyst.Xcel.UDFs.GetScenarioIndex(),VLOOKUP($A$6,Periode,2,FALSE))/5*'Répartition par produits (tab)'!$AE$15)))</f>
        <v>0</v>
      </c>
      <c r="J46" s="159">
        <f t="shared" si="21"/>
        <v>0</v>
      </c>
      <c r="K46" s="159">
        <f t="shared" si="22"/>
        <v>0</v>
      </c>
      <c r="L46" s="159">
        <f>(IF(ISERROR(IF(EXACT($A$6,"Moyenne 2013-2038"),_xll.Woodstock.Analyst.Xcel.UDFs.GetIndicatorValueAverage("OVOLBOPRECACPJ","5 Famille de courbes=FCR;",_xll.Woodstock.Analyst.Xcel.UDFs.GetModelFilename(),_xll.Woodstock.Analyst.Xcel.UDFs.GetScenarioIndex(),"2","6")/5*'Répartition par produits (tab)'!$AE$18,_xll.Woodstock.Analyst.Xcel.UDFs.GetIndicatorValue("OVOLBOPRECACPJ","5 Famille de courbes=FCR;",_xll.Woodstock.Analyst.Xcel.UDFs.GetModelFilename(),_xll.Woodstock.Analyst.Xcel.UDFs.GetScenarioIndex(),VLOOKUP($A$6,Periode,2,FALSE))/5*'Répartition par produits (tab)'!$AE$18)),0,IF(EXACT($A$6,"Moyenne 2013-2038"),_xll.Woodstock.Analyst.Xcel.UDFs.GetIndicatorValueAverage("OVOLBOPRECACPJ","5 Famille de courbes=FCR;",_xll.Woodstock.Analyst.Xcel.UDFs.GetModelFilename(),_xll.Woodstock.Analyst.Xcel.UDFs.GetScenarioIndex(),"2","6")/5*'Répartition par produits (tab)'!$AE$18,_xll.Woodstock.Analyst.Xcel.UDFs.GetIndicatorValue("OVOLBOPRECACPJ","5 Famille de courbes=FCR;",_xll.Woodstock.Analyst.Xcel.UDFs.GetModelFilename(),_xll.Woodstock.Analyst.Xcel.UDFs.GetScenarioIndex(),VLOOKUP($A$6,Periode,2,FALSE))/5*'Répartition par produits (tab)'!$AE$18)))+(IF(ISERROR(IF(EXACT($A$6,"Moyenne 2013-2038"),_xll.Woodstock.Analyst.Xcel.UDFs.GetIndicatorValueAverage("OVOLBOPRECACPJ","5 Famille de courbes=FCMR;",_xll.Woodstock.Analyst.Xcel.UDFs.GetModelFilename(),_xll.Woodstock.Analyst.Xcel.UDFs.GetScenarioIndex(),"2","6")/5*'Répartition par produits (tab)'!$AE$18,_xll.Woodstock.Analyst.Xcel.UDFs.GetIndicatorValue("OVOLBOPRECACPJ","5 Famille de courbes=FCMR;",_xll.Woodstock.Analyst.Xcel.UDFs.GetModelFilename(),_xll.Woodstock.Analyst.Xcel.UDFs.GetScenarioIndex(),VLOOKUP($A$6,Periode,2,FALSE))/5*'Répartition par produits (tab)'!$AE$18)),0,IF(EXACT($A$6,"Moyenne 2013-2038"),_xll.Woodstock.Analyst.Xcel.UDFs.GetIndicatorValueAverage("OVOLBOPRECACPJ","5 Famille de courbes=FCMR;",_xll.Woodstock.Analyst.Xcel.UDFs.GetModelFilename(),_xll.Woodstock.Analyst.Xcel.UDFs.GetScenarioIndex(),"2","6")/5*'Répartition par produits (tab)'!$AE$18,_xll.Woodstock.Analyst.Xcel.UDFs.GetIndicatorValue("OVOLBOPRECACPJ","5 Famille de courbes=FCMR;",_xll.Woodstock.Analyst.Xcel.UDFs.GetModelFilename(),_xll.Woodstock.Analyst.Xcel.UDFs.GetScenarioIndex(),VLOOKUP($A$6,Periode,2,FALSE))/5*'Répartition par produits (tab)'!$AE$18)))</f>
        <v>0</v>
      </c>
      <c r="M46" s="159">
        <f>(IF(ISERROR(IF(EXACT($A$6,"Moyenne 2013-2038"),_xll.Woodstock.Analyst.Xcel.UDFs.GetIndicatorValueAverage("OVOLGPEURECACPJ","5 Famille de courbes=FCR;",_xll.Woodstock.Analyst.Xcel.UDFs.GetModelFilename(),_xll.Woodstock.Analyst.Xcel.UDFs.GetScenarioIndex(),"2","6")/5*'Répartition par produits (tab)'!$AE$19,_xll.Woodstock.Analyst.Xcel.UDFs.GetIndicatorValue("OVOLGPEURECACPJ","5 Famille de courbes=FCR;",_xll.Woodstock.Analyst.Xcel.UDFs.GetModelFilename(),_xll.Woodstock.Analyst.Xcel.UDFs.GetScenarioIndex(),VLOOKUP($A$6,Periode,2,FALSE))/5*'Répartition par produits (tab)'!$AE$19)),0,IF(EXACT($A$6,"Moyenne 2013-2038"),_xll.Woodstock.Analyst.Xcel.UDFs.GetIndicatorValueAverage("OVOLGPEURECACPJ","5 Famille de courbes=FCR;",_xll.Woodstock.Analyst.Xcel.UDFs.GetModelFilename(),_xll.Woodstock.Analyst.Xcel.UDFs.GetScenarioIndex(),"2","6")/5*'Répartition par produits (tab)'!$AE$19,_xll.Woodstock.Analyst.Xcel.UDFs.GetIndicatorValue("OVOLGPEURECACPJ","5 Famille de courbes=FCR;",_xll.Woodstock.Analyst.Xcel.UDFs.GetModelFilename(),_xll.Woodstock.Analyst.Xcel.UDFs.GetScenarioIndex(),VLOOKUP($A$6,Periode,2,FALSE))/5*'Répartition par produits (tab)'!$AE$19)))+(IF(ISERROR(IF(EXACT($A$6,"Moyenne 2013-2038"),_xll.Woodstock.Analyst.Xcel.UDFs.GetIndicatorValueAverage("OVOLGPEURECACPJ","5 Famille de courbes=FCMR;",_xll.Woodstock.Analyst.Xcel.UDFs.GetModelFilename(),_xll.Woodstock.Analyst.Xcel.UDFs.GetScenarioIndex(),"2","6")/5*'Répartition par produits (tab)'!$AE$19,_xll.Woodstock.Analyst.Xcel.UDFs.GetIndicatorValue("OVOLGPEURECACPJ","5 Famille de courbes=FCMR;",_xll.Woodstock.Analyst.Xcel.UDFs.GetModelFilename(),_xll.Woodstock.Analyst.Xcel.UDFs.GetScenarioIndex(),VLOOKUP($A$6,Periode,2,FALSE))/5*'Répartition par produits (tab)'!$AE$19)),0,IF(EXACT($A$6,"Moyenne 2013-2038"),_xll.Woodstock.Analyst.Xcel.UDFs.GetIndicatorValueAverage("OVOLGPEURECACPJ","5 Famille de courbes=FCMR;",_xll.Woodstock.Analyst.Xcel.UDFs.GetModelFilename(),_xll.Woodstock.Analyst.Xcel.UDFs.GetScenarioIndex(),"2","6")/5*'Répartition par produits (tab)'!$AE$19,_xll.Woodstock.Analyst.Xcel.UDFs.GetIndicatorValue("OVOLGPEURECACPJ","5 Famille de courbes=FCMR;",_xll.Woodstock.Analyst.Xcel.UDFs.GetModelFilename(),_xll.Woodstock.Analyst.Xcel.UDFs.GetScenarioIndex(),VLOOKUP($A$6,Periode,2,FALSE))/5*'Répartition par produits (tab)'!$AE$19)))</f>
        <v>0</v>
      </c>
      <c r="N46" s="159">
        <f>(IF(ISERROR(IF(EXACT($A$6,"Moyenne 2013-2038"),_xll.Woodstock.Analyst.Xcel.UDFs.GetIndicatorValueAverage("OVOLERRRECACPJ","5 Famille de courbes=FCR;",_xll.Woodstock.Analyst.Xcel.UDFs.GetModelFilename(),_xll.Woodstock.Analyst.Xcel.UDFs.GetScenarioIndex(),"2","6")/5*'Répartition par produits (tab)'!$AE$20,_xll.Woodstock.Analyst.Xcel.UDFs.GetIndicatorValue("OVOLERRRECACPJ","5 Famille de courbes=FCR;",_xll.Woodstock.Analyst.Xcel.UDFs.GetModelFilename(),_xll.Woodstock.Analyst.Xcel.UDFs.GetScenarioIndex(),VLOOKUP($A$6,Periode,2,FALSE))/5*'Répartition par produits (tab)'!$AE$20)),0,IF(EXACT($A$6,"Moyenne 2013-2038"),_xll.Woodstock.Analyst.Xcel.UDFs.GetIndicatorValueAverage("OVOLERRRECACPJ","5 Famille de courbes=FCR;",_xll.Woodstock.Analyst.Xcel.UDFs.GetModelFilename(),_xll.Woodstock.Analyst.Xcel.UDFs.GetScenarioIndex(),"2","6")/5*'Répartition par produits (tab)'!$AE$20,_xll.Woodstock.Analyst.Xcel.UDFs.GetIndicatorValue("OVOLERRRECACPJ","5 Famille de courbes=FCR;",_xll.Woodstock.Analyst.Xcel.UDFs.GetModelFilename(),_xll.Woodstock.Analyst.Xcel.UDFs.GetScenarioIndex(),VLOOKUP($A$6,Periode,2,FALSE))/5*'Répartition par produits (tab)'!$AE$20)))+(IF(ISERROR(IF(EXACT($A$6,"Moyenne 2013-2038"),_xll.Woodstock.Analyst.Xcel.UDFs.GetIndicatorValueAverage("OVOLERRRECACPJ","5 Famille de courbes=FCMR;",_xll.Woodstock.Analyst.Xcel.UDFs.GetModelFilename(),_xll.Woodstock.Analyst.Xcel.UDFs.GetScenarioIndex(),"2","6")/5*'Répartition par produits (tab)'!$AE$20,_xll.Woodstock.Analyst.Xcel.UDFs.GetIndicatorValue("OVOLERRRECACPJ","5 Famille de courbes=FCMR;",_xll.Woodstock.Analyst.Xcel.UDFs.GetModelFilename(),_xll.Woodstock.Analyst.Xcel.UDFs.GetScenarioIndex(),VLOOKUP($A$6,Periode,2,FALSE))/5*'Répartition par produits (tab)'!$AE$20)),0,IF(EXACT($A$6,"Moyenne 2013-2038"),_xll.Woodstock.Analyst.Xcel.UDFs.GetIndicatorValueAverage("OVOLERRRECACPJ","5 Famille de courbes=FCMR;",_xll.Woodstock.Analyst.Xcel.UDFs.GetModelFilename(),_xll.Woodstock.Analyst.Xcel.UDFs.GetScenarioIndex(),"2","6")/5*'Répartition par produits (tab)'!$AE$20,_xll.Woodstock.Analyst.Xcel.UDFs.GetIndicatorValue("OVOLERRRECACPJ","5 Famille de courbes=FCMR;",_xll.Woodstock.Analyst.Xcel.UDFs.GetModelFilename(),_xll.Woodstock.Analyst.Xcel.UDFs.GetScenarioIndex(),VLOOKUP($A$6,Periode,2,FALSE))/5*'Répartition par produits (tab)'!$AE$20)))</f>
        <v>0</v>
      </c>
      <c r="O46" s="159">
        <f t="shared" si="23"/>
        <v>0</v>
      </c>
      <c r="P46" s="159">
        <f>(IF(ISERROR(IF(EXACT($A$6,"Moyenne 2013-2038"),_xll.Woodstock.Analyst.Xcel.UDFs.GetIndicatorValueAverage("OVOLGFIRECACPJ","5 Famille de courbes=FCR;",_xll.Woodstock.Analyst.Xcel.UDFs.GetModelFilename(),_xll.Woodstock.Analyst.Xcel.UDFs.GetScenarioIndex(),"2","6")/5,_xll.Woodstock.Analyst.Xcel.UDFs.GetIndicatorValue("OVOLGFIRECACPJ","5 Famille de courbes=FCR;",_xll.Woodstock.Analyst.Xcel.UDFs.GetModelFilename(),_xll.Woodstock.Analyst.Xcel.UDFs.GetScenarioIndex(),VLOOKUP($A$6,Periode,2,FALSE))/5)),0,IF(EXACT($A$6,"Moyenne 2013-2038"),_xll.Woodstock.Analyst.Xcel.UDFs.GetIndicatorValueAverage("OVOLGFIRECACPJ","5 Famille de courbes=FCR;",_xll.Woodstock.Analyst.Xcel.UDFs.GetModelFilename(),_xll.Woodstock.Analyst.Xcel.UDFs.GetScenarioIndex(),"2","6")/5,_xll.Woodstock.Analyst.Xcel.UDFs.GetIndicatorValue("OVOLGFIRECACPJ","5 Famille de courbes=FCR;",_xll.Woodstock.Analyst.Xcel.UDFs.GetModelFilename(),_xll.Woodstock.Analyst.Xcel.UDFs.GetScenarioIndex(),VLOOKUP($A$6,Periode,2,FALSE))/5)))+(IF(ISERROR(IF(EXACT($A$6,"Moyenne 2013-2038"),_xll.Woodstock.Analyst.Xcel.UDFs.GetIndicatorValueAverage("OVOLGFIRECACPJ","5 Famille de courbes=FCMR;",_xll.Woodstock.Analyst.Xcel.UDFs.GetModelFilename(),_xll.Woodstock.Analyst.Xcel.UDFs.GetScenarioIndex(),"2","6")/5,_xll.Woodstock.Analyst.Xcel.UDFs.GetIndicatorValue("OVOLGFIRECACPJ","5 Famille de courbes=FCMR;",_xll.Woodstock.Analyst.Xcel.UDFs.GetModelFilename(),_xll.Woodstock.Analyst.Xcel.UDFs.GetScenarioIndex(),VLOOKUP($A$6,Periode,2,FALSE))/5)),0,IF(EXACT($A$6,"Moyenne 2013-2038"),_xll.Woodstock.Analyst.Xcel.UDFs.GetIndicatorValueAverage("OVOLGFIRECACPJ","5 Famille de courbes=FCMR;",_xll.Woodstock.Analyst.Xcel.UDFs.GetModelFilename(),_xll.Woodstock.Analyst.Xcel.UDFs.GetScenarioIndex(),"2","6")/5,_xll.Woodstock.Analyst.Xcel.UDFs.GetIndicatorValue("OVOLGFIRECACPJ","5 Famille de courbes=FCMR;",_xll.Woodstock.Analyst.Xcel.UDFs.GetModelFilename(),_xll.Woodstock.Analyst.Xcel.UDFs.GetScenarioIndex(),VLOOKUP($A$6,Periode,2,FALSE))/5)))</f>
        <v>0</v>
      </c>
      <c r="Q46" s="159">
        <f>(IF(ISERROR(IF(EXACT($A$6,"Moyenne 2013-2038"),_xll.Woodstock.Analyst.Xcel.UDFs.GetIndicatorValueAverage("OVOLBOJRECACPJ","5 Famille de courbes=FCR;",_xll.Woodstock.Analyst.Xcel.UDFs.GetModelFilename(),_xll.Woodstock.Analyst.Xcel.UDFs.GetScenarioIndex(),"2","6")/5*'Répartition par produits (tab)'!$AE$23,_xll.Woodstock.Analyst.Xcel.UDFs.GetIndicatorValue("OVOLBOJRECACPJ","5 Famille de courbes=FCR;",_xll.Woodstock.Analyst.Xcel.UDFs.GetModelFilename(),_xll.Woodstock.Analyst.Xcel.UDFs.GetScenarioIndex(),VLOOKUP($A$6,Periode,2,FALSE))/5*'Répartition par produits (tab)'!$AE$23)),0,IF(EXACT($A$6,"Moyenne 2013-2038"),_xll.Woodstock.Analyst.Xcel.UDFs.GetIndicatorValueAverage("OVOLBOJRECACPJ","5 Famille de courbes=FCR;",_xll.Woodstock.Analyst.Xcel.UDFs.GetModelFilename(),_xll.Woodstock.Analyst.Xcel.UDFs.GetScenarioIndex(),"2","6")/5*'Répartition par produits (tab)'!$AE$23,_xll.Woodstock.Analyst.Xcel.UDFs.GetIndicatorValue("OVOLBOJRECACPJ","5 Famille de courbes=FCR;",_xll.Woodstock.Analyst.Xcel.UDFs.GetModelFilename(),_xll.Woodstock.Analyst.Xcel.UDFs.GetScenarioIndex(),VLOOKUP($A$6,Periode,2,FALSE))/5*'Répartition par produits (tab)'!$AE$23)))+(IF(ISERROR(IF(EXACT($A$6,"Moyenne 2013-2038"),_xll.Woodstock.Analyst.Xcel.UDFs.GetIndicatorValueAverage("OVOLBOJRECACPJ","5 Famille de courbes=FCMR;",_xll.Woodstock.Analyst.Xcel.UDFs.GetModelFilename(),_xll.Woodstock.Analyst.Xcel.UDFs.GetScenarioIndex(),"2","6")/5*'Répartition par produits (tab)'!$AE$23,_xll.Woodstock.Analyst.Xcel.UDFs.GetIndicatorValue("OVOLBOJRECACPJ","5 Famille de courbes=FCMR;",_xll.Woodstock.Analyst.Xcel.UDFs.GetModelFilename(),_xll.Woodstock.Analyst.Xcel.UDFs.GetScenarioIndex(),VLOOKUP($A$6,Periode,2,FALSE))/5*'Répartition par produits (tab)'!$AE$23)),0,IF(EXACT($A$6,"Moyenne 2013-2038"),_xll.Woodstock.Analyst.Xcel.UDFs.GetIndicatorValueAverage("OVOLBOJRECACPJ","5 Famille de courbes=FCMR;",_xll.Woodstock.Analyst.Xcel.UDFs.GetModelFilename(),_xll.Woodstock.Analyst.Xcel.UDFs.GetScenarioIndex(),"2","6")/5*'Répartition par produits (tab)'!$AE$23,_xll.Woodstock.Analyst.Xcel.UDFs.GetIndicatorValue("OVOLBOJRECACPJ","5 Famille de courbes=FCMR;",_xll.Woodstock.Analyst.Xcel.UDFs.GetModelFilename(),_xll.Woodstock.Analyst.Xcel.UDFs.GetScenarioIndex(),VLOOKUP($A$6,Periode,2,FALSE))/5*'Répartition par produits (tab)'!$AE$23)))</f>
        <v>0</v>
      </c>
      <c r="R46" s="159">
        <f>(IF(ISERROR(IF(EXACT($A$6,"Moyenne 2013-2038"),_xll.Woodstock.Analyst.Xcel.UDFs.GetIndicatorValueAverage("OVOLERSRECACPJ","5 Famille de courbes=FCR;",_xll.Woodstock.Analyst.Xcel.UDFs.GetModelFilename(),_xll.Woodstock.Analyst.Xcel.UDFs.GetScenarioIndex(),"2","6")/5*'Répartition par produits (tab)'!$AE$24,_xll.Woodstock.Analyst.Xcel.UDFs.GetIndicatorValue("OVOLERSRECACPJ","5 Famille de courbes=FCR;",_xll.Woodstock.Analyst.Xcel.UDFs.GetModelFilename(),_xll.Woodstock.Analyst.Xcel.UDFs.GetScenarioIndex(),VLOOKUP($A$6,Periode,2,FALSE))/5*'Répartition par produits (tab)'!$AE$24)),0,IF(EXACT($A$6,"Moyenne 2013-2038"),_xll.Woodstock.Analyst.Xcel.UDFs.GetIndicatorValueAverage("OVOLERSRECACPJ","5 Famille de courbes=FCR;",_xll.Woodstock.Analyst.Xcel.UDFs.GetModelFilename(),_xll.Woodstock.Analyst.Xcel.UDFs.GetScenarioIndex(),"2","6")/5*'Répartition par produits (tab)'!$AE$24,_xll.Woodstock.Analyst.Xcel.UDFs.GetIndicatorValue("OVOLERSRECACPJ","5 Famille de courbes=FCR;",_xll.Woodstock.Analyst.Xcel.UDFs.GetModelFilename(),_xll.Woodstock.Analyst.Xcel.UDFs.GetScenarioIndex(),VLOOKUP($A$6,Periode,2,FALSE))/5*'Répartition par produits (tab)'!$AE$24)))+(IF(ISERROR(IF(EXACT($A$6,"Moyenne 2013-2038"),_xll.Woodstock.Analyst.Xcel.UDFs.GetIndicatorValueAverage("OVOLERSRECACPJ","5 Famille de courbes=FCMR;",_xll.Woodstock.Analyst.Xcel.UDFs.GetModelFilename(),_xll.Woodstock.Analyst.Xcel.UDFs.GetScenarioIndex(),"2","6")/5*'Répartition par produits (tab)'!$AE$24,_xll.Woodstock.Analyst.Xcel.UDFs.GetIndicatorValue("OVOLERSRECACPJ","5 Famille de courbes=FCMR;",_xll.Woodstock.Analyst.Xcel.UDFs.GetModelFilename(),_xll.Woodstock.Analyst.Xcel.UDFs.GetScenarioIndex(),VLOOKUP($A$6,Periode,2,FALSE))/5*'Répartition par produits (tab)'!$AE$24)),0,IF(EXACT($A$6,"Moyenne 2013-2038"),_xll.Woodstock.Analyst.Xcel.UDFs.GetIndicatorValueAverage("OVOLERSRECACPJ","5 Famille de courbes=FCMR;",_xll.Woodstock.Analyst.Xcel.UDFs.GetModelFilename(),_xll.Woodstock.Analyst.Xcel.UDFs.GetScenarioIndex(),"2","6")/5*'Répartition par produits (tab)'!$AE$24,_xll.Woodstock.Analyst.Xcel.UDFs.GetIndicatorValue("OVOLERSRECACPJ","5 Famille de courbes=FCMR;",_xll.Woodstock.Analyst.Xcel.UDFs.GetModelFilename(),_xll.Woodstock.Analyst.Xcel.UDFs.GetScenarioIndex(),VLOOKUP($A$6,Periode,2,FALSE))/5*'Répartition par produits (tab)'!$AE$24)))</f>
        <v>0</v>
      </c>
      <c r="S46" s="159">
        <f t="shared" si="24"/>
        <v>0</v>
      </c>
      <c r="T46" s="159">
        <f>(IF(ISERROR(IF(EXACT($A$6,"Moyenne 2013-2038"),_xll.Woodstock.Analyst.Xcel.UDFs.GetIndicatorValueAverage("OVOLGFTRECACPJ","5 Famille de courbes=FCR;",_xll.Woodstock.Analyst.Xcel.UDFs.GetModelFilename(),_xll.Woodstock.Analyst.Xcel.UDFs.GetScenarioIndex(),"2","6")/5,_xll.Woodstock.Analyst.Xcel.UDFs.GetIndicatorValue("OVOLGFTRECACPJ","5 Famille de courbes=FCR;",_xll.Woodstock.Analyst.Xcel.UDFs.GetModelFilename(),_xll.Woodstock.Analyst.Xcel.UDFs.GetScenarioIndex(),VLOOKUP($A$6,Periode,2,FALSE))/5)),0,IF(EXACT($A$6,"Moyenne 2013-2038"),_xll.Woodstock.Analyst.Xcel.UDFs.GetIndicatorValueAverage("OVOLGFTRECACPJ","5 Famille de courbes=FCR;",_xll.Woodstock.Analyst.Xcel.UDFs.GetModelFilename(),_xll.Woodstock.Analyst.Xcel.UDFs.GetScenarioIndex(),"2","6")/5,_xll.Woodstock.Analyst.Xcel.UDFs.GetIndicatorValue("OVOLGFTRECACPJ","5 Famille de courbes=FCR;",_xll.Woodstock.Analyst.Xcel.UDFs.GetModelFilename(),_xll.Woodstock.Analyst.Xcel.UDFs.GetScenarioIndex(),VLOOKUP($A$6,Periode,2,FALSE))/5)))+(IF(ISERROR(IF(EXACT($A$6,"Moyenne 2013-2038"),_xll.Woodstock.Analyst.Xcel.UDFs.GetIndicatorValueAverage("OVOLGFTRECACPJ","5 Famille de courbes=FCMR;",_xll.Woodstock.Analyst.Xcel.UDFs.GetModelFilename(),_xll.Woodstock.Analyst.Xcel.UDFs.GetScenarioIndex(),"2","6")/5,_xll.Woodstock.Analyst.Xcel.UDFs.GetIndicatorValue("OVOLGFTRECACPJ","5 Famille de courbes=FCMR;",_xll.Woodstock.Analyst.Xcel.UDFs.GetModelFilename(),_xll.Woodstock.Analyst.Xcel.UDFs.GetScenarioIndex(),VLOOKUP($A$6,Periode,2,FALSE))/5)),0,IF(EXACT($A$6,"Moyenne 2013-2038"),_xll.Woodstock.Analyst.Xcel.UDFs.GetIndicatorValueAverage("OVOLGFTRECACPJ","5 Famille de courbes=FCMR;",_xll.Woodstock.Analyst.Xcel.UDFs.GetModelFilename(),_xll.Woodstock.Analyst.Xcel.UDFs.GetScenarioIndex(),"2","6")/5,_xll.Woodstock.Analyst.Xcel.UDFs.GetIndicatorValue("OVOLGFTRECACPJ","5 Famille de courbes=FCMR;",_xll.Woodstock.Analyst.Xcel.UDFs.GetModelFilename(),_xll.Woodstock.Analyst.Xcel.UDFs.GetScenarioIndex(),VLOOKUP($A$6,Periode,2,FALSE))/5)))</f>
        <v>0</v>
      </c>
      <c r="U46" s="159">
        <f t="shared" si="25"/>
        <v>0</v>
      </c>
    </row>
    <row r="47" spans="1:21" ht="22.5" hidden="1" x14ac:dyDescent="0.25">
      <c r="A47" s="128" t="s">
        <v>1287</v>
      </c>
      <c r="B47" s="159">
        <f>(IF(ISERROR(IF(EXACT($A$6,"Moyenne 2013-2038"),_xll.Woodstock.Analyst.Xcel.UDFs.GetIndicatorValueAverage("OVOLSABRECACA","5 Famille de courbes=FCR;",_xll.Woodstock.Analyst.Xcel.UDFs.GetModelFilename(),_xll.Woodstock.Analyst.Xcel.UDFs.GetScenarioIndex(),"2","6")/5*'Répartition par produits (tab)'!$AE$12,_xll.Woodstock.Analyst.Xcel.UDFs.GetIndicatorValue("OVOLSABRECACA","5 Famille de courbes=FCR;",_xll.Woodstock.Analyst.Xcel.UDFs.GetModelFilename(),_xll.Woodstock.Analyst.Xcel.UDFs.GetScenarioIndex(),VLOOKUP($A$6,Periode,2,FALSE))/5*'Répartition par produits (tab)'!$AE$12)),0,IF(EXACT($A$6,"Moyenne 2013-2038"),_xll.Woodstock.Analyst.Xcel.UDFs.GetIndicatorValueAverage("OVOLSABRECACA","5 Famille de courbes=FCR;",_xll.Woodstock.Analyst.Xcel.UDFs.GetModelFilename(),_xll.Woodstock.Analyst.Xcel.UDFs.GetScenarioIndex(),"2","6")/5*'Répartition par produits (tab)'!$AE$12,_xll.Woodstock.Analyst.Xcel.UDFs.GetIndicatorValue("OVOLSABRECACA","5 Famille de courbes=FCR;",_xll.Woodstock.Analyst.Xcel.UDFs.GetModelFilename(),_xll.Woodstock.Analyst.Xcel.UDFs.GetScenarioIndex(),VLOOKUP($A$6,Periode,2,FALSE))/5*'Répartition par produits (tab)'!$AE$12)))+(IF(ISERROR(IF(EXACT($A$6,"Moyenne 2013-2038"),_xll.Woodstock.Analyst.Xcel.UDFs.GetIndicatorValueAverage("OVOLSABRECACA","5 Famille de courbes=FCMR;",_xll.Woodstock.Analyst.Xcel.UDFs.GetModelFilename(),_xll.Woodstock.Analyst.Xcel.UDFs.GetScenarioIndex(),"2","6")/5*'Répartition par produits (tab)'!$AE$12,_xll.Woodstock.Analyst.Xcel.UDFs.GetIndicatorValue("OVOLSABRECACA","5 Famille de courbes=FCMR;",_xll.Woodstock.Analyst.Xcel.UDFs.GetModelFilename(),_xll.Woodstock.Analyst.Xcel.UDFs.GetScenarioIndex(),VLOOKUP($A$6,Periode,2,FALSE))/5*'Répartition par produits (tab)'!$AE$12)),0,IF(EXACT($A$6,"Moyenne 2013-2038"),_xll.Woodstock.Analyst.Xcel.UDFs.GetIndicatorValueAverage("OVOLSABRECACA","5 Famille de courbes=FCMR;",_xll.Woodstock.Analyst.Xcel.UDFs.GetModelFilename(),_xll.Woodstock.Analyst.Xcel.UDFs.GetScenarioIndex(),"2","6")/5*'Répartition par produits (tab)'!$AE$12,_xll.Woodstock.Analyst.Xcel.UDFs.GetIndicatorValue("OVOLSABRECACA","5 Famille de courbes=FCMR;",_xll.Woodstock.Analyst.Xcel.UDFs.GetModelFilename(),_xll.Woodstock.Analyst.Xcel.UDFs.GetScenarioIndex(),VLOOKUP($A$6,Periode,2,FALSE))/5*'Répartition par produits (tab)'!$AE$12)))</f>
        <v>0</v>
      </c>
      <c r="C47" s="159">
        <f>(IF(ISERROR(IF(EXACT($A$6,"Moyenne 2013-2038"),_xll.Woodstock.Analyst.Xcel.UDFs.GetIndicatorValueAverage("OVOLGEPXRECACA","5 Famille de courbes=FCR;",_xll.Woodstock.Analyst.Xcel.UDFs.GetModelFilename(),_xll.Woodstock.Analyst.Xcel.UDFs.GetScenarioIndex(),"2","6")/5*'Répartition par produits (tab)'!$AE$12,_xll.Woodstock.Analyst.Xcel.UDFs.GetIndicatorValue("OVOLGEPXRECACA","5 Famille de courbes=FCR;",_xll.Woodstock.Analyst.Xcel.UDFs.GetModelFilename(),_xll.Woodstock.Analyst.Xcel.UDFs.GetScenarioIndex(),VLOOKUP($A$6,Periode,2,FALSE))/5*'Répartition par produits (tab)'!$AE$12)),0,IF(EXACT($A$6,"Moyenne 2013-2038"),_xll.Woodstock.Analyst.Xcel.UDFs.GetIndicatorValueAverage("OVOLGEPXRECACA","5 Famille de courbes=FCR;",_xll.Woodstock.Analyst.Xcel.UDFs.GetModelFilename(),_xll.Woodstock.Analyst.Xcel.UDFs.GetScenarioIndex(),"2","6")/5*'Répartition par produits (tab)'!$AE$12,_xll.Woodstock.Analyst.Xcel.UDFs.GetIndicatorValue("OVOLGEPXRECACA","5 Famille de courbes=FCR;",_xll.Woodstock.Analyst.Xcel.UDFs.GetModelFilename(),_xll.Woodstock.Analyst.Xcel.UDFs.GetScenarioIndex(),VLOOKUP($A$6,Periode,2,FALSE))/5*'Répartition par produits (tab)'!$AE$12)))+(IF(ISERROR(IF(EXACT($A$6,"Moyenne 2013-2038"),_xll.Woodstock.Analyst.Xcel.UDFs.GetIndicatorValueAverage("OVOLGEPXRECACA","5 Famille de courbes=FCMR;",_xll.Woodstock.Analyst.Xcel.UDFs.GetModelFilename(),_xll.Woodstock.Analyst.Xcel.UDFs.GetScenarioIndex(),"2","6")/5*'Répartition par produits (tab)'!$AE$12,_xll.Woodstock.Analyst.Xcel.UDFs.GetIndicatorValue("OVOLGEPXRECACA","5 Famille de courbes=FCMR;",_xll.Woodstock.Analyst.Xcel.UDFs.GetModelFilename(),_xll.Woodstock.Analyst.Xcel.UDFs.GetScenarioIndex(),VLOOKUP($A$6,Periode,2,FALSE))/5*'Répartition par produits (tab)'!$AE$12)),0,IF(EXACT($A$6,"Moyenne 2013-2038"),_xll.Woodstock.Analyst.Xcel.UDFs.GetIndicatorValueAverage("OVOLGEPXRECACA","5 Famille de courbes=FCMR;",_xll.Woodstock.Analyst.Xcel.UDFs.GetModelFilename(),_xll.Woodstock.Analyst.Xcel.UDFs.GetScenarioIndex(),"2","6")/5*'Répartition par produits (tab)'!$AE$12,_xll.Woodstock.Analyst.Xcel.UDFs.GetIndicatorValue("OVOLGEPXRECACA","5 Famille de courbes=FCMR;",_xll.Woodstock.Analyst.Xcel.UDFs.GetModelFilename(),_xll.Woodstock.Analyst.Xcel.UDFs.GetScenarioIndex(),VLOOKUP($A$6,Periode,2,FALSE))/5*'Répartition par produits (tab)'!$AE$12)))</f>
        <v>0</v>
      </c>
      <c r="D47" s="159">
        <f>(IF(ISERROR(IF(EXACT($A$6,"Moyenne 2013-2038"),_xll.Woodstock.Analyst.Xcel.UDFs.GetIndicatorValueAverage("OVOLPIGRECACA","5 Famille de courbes=FCR;",_xll.Woodstock.Analyst.Xcel.UDFs.GetModelFilename(),_xll.Woodstock.Analyst.Xcel.UDFs.GetScenarioIndex(),"2","6")/5*'Répartition par produits (tab)'!$AE$12,_xll.Woodstock.Analyst.Xcel.UDFs.GetIndicatorValue("OVOLPIGRECACA","5 Famille de courbes=FCR;",_xll.Woodstock.Analyst.Xcel.UDFs.GetModelFilename(),_xll.Woodstock.Analyst.Xcel.UDFs.GetScenarioIndex(),VLOOKUP($A$6,Periode,2,FALSE))/5*'Répartition par produits (tab)'!$AE$12)),0,IF(EXACT($A$6,"Moyenne 2013-2038"),_xll.Woodstock.Analyst.Xcel.UDFs.GetIndicatorValueAverage("OVOLPIGRECACA","5 Famille de courbes=FCR;",_xll.Woodstock.Analyst.Xcel.UDFs.GetModelFilename(),_xll.Woodstock.Analyst.Xcel.UDFs.GetScenarioIndex(),"2","6")/5*'Répartition par produits (tab)'!$AE$12,_xll.Woodstock.Analyst.Xcel.UDFs.GetIndicatorValue("OVOLPIGRECACA","5 Famille de courbes=FCR;",_xll.Woodstock.Analyst.Xcel.UDFs.GetModelFilename(),_xll.Woodstock.Analyst.Xcel.UDFs.GetScenarioIndex(),VLOOKUP($A$6,Periode,2,FALSE))/5*'Répartition par produits (tab)'!$AE$12)))+(IF(ISERROR(IF(EXACT($A$6,"Moyenne 2013-2038"),_xll.Woodstock.Analyst.Xcel.UDFs.GetIndicatorValueAverage("OVOLPIGRECACA","5 Famille de courbes=FCMR;",_xll.Woodstock.Analyst.Xcel.UDFs.GetModelFilename(),_xll.Woodstock.Analyst.Xcel.UDFs.GetScenarioIndex(),"2","6")/5*'Répartition par produits (tab)'!$AE$12,_xll.Woodstock.Analyst.Xcel.UDFs.GetIndicatorValue("OVOLPIGRECACA","5 Famille de courbes=FCMR;",_xll.Woodstock.Analyst.Xcel.UDFs.GetModelFilename(),_xll.Woodstock.Analyst.Xcel.UDFs.GetScenarioIndex(),VLOOKUP($A$6,Periode,2,FALSE))/5*'Répartition par produits (tab)'!$AE$12)),0,IF(EXACT($A$6,"Moyenne 2013-2038"),_xll.Woodstock.Analyst.Xcel.UDFs.GetIndicatorValueAverage("OVOLPIGRECACA","5 Famille de courbes=FCMR;",_xll.Woodstock.Analyst.Xcel.UDFs.GetModelFilename(),_xll.Woodstock.Analyst.Xcel.UDFs.GetScenarioIndex(),"2","6")/5*'Répartition par produits (tab)'!$AE$12,_xll.Woodstock.Analyst.Xcel.UDFs.GetIndicatorValue("OVOLPIGRECACA","5 Famille de courbes=FCMR;",_xll.Woodstock.Analyst.Xcel.UDFs.GetModelFilename(),_xll.Woodstock.Analyst.Xcel.UDFs.GetScenarioIndex(),VLOOKUP($A$6,Periode,2,FALSE))/5*'Répartition par produits (tab)'!$AE$12)))</f>
        <v>0</v>
      </c>
      <c r="E47" s="159">
        <f>(IF(ISERROR(IF(EXACT($A$6,"Moyenne 2013-2038"),_xll.Woodstock.Analyst.Xcel.UDFs.GetIndicatorValueAverage("OVOLGMEXRECACA","5 Famille de courbes=FCR;",_xll.Woodstock.Analyst.Xcel.UDFs.GetModelFilename(),_xll.Woodstock.Analyst.Xcel.UDFs.GetScenarioIndex(),"2","6")/5*'Répartition par produits (tab)'!$AE$12,_xll.Woodstock.Analyst.Xcel.UDFs.GetIndicatorValue("OVOLGMEXRECACA","5 Famille de courbes=FCR;",_xll.Woodstock.Analyst.Xcel.UDFs.GetModelFilename(),_xll.Woodstock.Analyst.Xcel.UDFs.GetScenarioIndex(),VLOOKUP($A$6,Periode,2,FALSE))/5*'Répartition par produits (tab)'!$AE$12)),0,IF(EXACT($A$6,"Moyenne 2013-2038"),_xll.Woodstock.Analyst.Xcel.UDFs.GetIndicatorValueAverage("OVOLGMEXRECACA","5 Famille de courbes=FCR;",_xll.Woodstock.Analyst.Xcel.UDFs.GetModelFilename(),_xll.Woodstock.Analyst.Xcel.UDFs.GetScenarioIndex(),"2","6")/5*'Répartition par produits (tab)'!$AE$12,_xll.Woodstock.Analyst.Xcel.UDFs.GetIndicatorValue("OVOLGMEXRECACA","5 Famille de courbes=FCR;",_xll.Woodstock.Analyst.Xcel.UDFs.GetModelFilename(),_xll.Woodstock.Analyst.Xcel.UDFs.GetScenarioIndex(),VLOOKUP($A$6,Periode,2,FALSE))/5*'Répartition par produits (tab)'!$AE$12)))+(IF(ISERROR(IF(EXACT($A$6,"Moyenne 2013-2038"),_xll.Woodstock.Analyst.Xcel.UDFs.GetIndicatorValueAverage("OVOLGMEXRECACA","5 Famille de courbes=FCMR;",_xll.Woodstock.Analyst.Xcel.UDFs.GetModelFilename(),_xll.Woodstock.Analyst.Xcel.UDFs.GetScenarioIndex(),"2","6")/5*'Répartition par produits (tab)'!$AE$12,_xll.Woodstock.Analyst.Xcel.UDFs.GetIndicatorValue("OVOLGMEXRECACA","5 Famille de courbes=FCMR;",_xll.Woodstock.Analyst.Xcel.UDFs.GetModelFilename(),_xll.Woodstock.Analyst.Xcel.UDFs.GetScenarioIndex(),VLOOKUP($A$6,Periode,2,FALSE))/5*'Répartition par produits (tab)'!$AE$12)),0,IF(EXACT($A$6,"Moyenne 2013-2038"),_xll.Woodstock.Analyst.Xcel.UDFs.GetIndicatorValueAverage("OVOLGMEXRECACA","5 Famille de courbes=FCMR;",_xll.Woodstock.Analyst.Xcel.UDFs.GetModelFilename(),_xll.Woodstock.Analyst.Xcel.UDFs.GetScenarioIndex(),"2","6")/5*'Répartition par produits (tab)'!$AE$12,_xll.Woodstock.Analyst.Xcel.UDFs.GetIndicatorValue("OVOLGMEXRECACA","5 Famille de courbes=FCMR;",_xll.Woodstock.Analyst.Xcel.UDFs.GetModelFilename(),_xll.Woodstock.Analyst.Xcel.UDFs.GetScenarioIndex(),VLOOKUP($A$6,Periode,2,FALSE))/5*'Répartition par produits (tab)'!$AE$12)))</f>
        <v>0</v>
      </c>
      <c r="F47" s="159">
        <f t="shared" si="20"/>
        <v>0</v>
      </c>
      <c r="G47" s="159">
        <f>(IF(ISERROR(IF(EXACT($A$6,"Moyenne 2013-2038"),_xll.Woodstock.Analyst.Xcel.UDFs.GetIndicatorValueAverage("OVOLGPINSRECACA","5 Famille de courbes=FCR;",_xll.Woodstock.Analyst.Xcel.UDFs.GetModelFilename(),_xll.Woodstock.Analyst.Xcel.UDFs.GetScenarioIndex(),"2","6")/5*'Répartition par produits (tab)'!$AE$13,_xll.Woodstock.Analyst.Xcel.UDFs.GetIndicatorValue("OVOLGPINSRECACA","5 Famille de courbes=FCR;",_xll.Woodstock.Analyst.Xcel.UDFs.GetModelFilename(),_xll.Woodstock.Analyst.Xcel.UDFs.GetScenarioIndex(),VLOOKUP($A$6,Periode,2,FALSE))/5*'Répartition par produits (tab)'!$AE$13)),0,IF(EXACT($A$6,"Moyenne 2013-2038"),_xll.Woodstock.Analyst.Xcel.UDFs.GetIndicatorValueAverage("OVOLGPINSRECACA","5 Famille de courbes=FCR;",_xll.Woodstock.Analyst.Xcel.UDFs.GetModelFilename(),_xll.Woodstock.Analyst.Xcel.UDFs.GetScenarioIndex(),"2","6")/5*'Répartition par produits (tab)'!$AE$13,_xll.Woodstock.Analyst.Xcel.UDFs.GetIndicatorValue("OVOLGPINSRECACA","5 Famille de courbes=FCR;",_xll.Woodstock.Analyst.Xcel.UDFs.GetModelFilename(),_xll.Woodstock.Analyst.Xcel.UDFs.GetScenarioIndex(),VLOOKUP($A$6,Periode,2,FALSE))/5*'Répartition par produits (tab)'!$AE$13)))+(IF(ISERROR(IF(EXACT($A$6,"Moyenne 2013-2038"),_xll.Woodstock.Analyst.Xcel.UDFs.GetIndicatorValueAverage("OVOLGPINSRECACA","5 Famille de courbes=FCMR;",_xll.Woodstock.Analyst.Xcel.UDFs.GetModelFilename(),_xll.Woodstock.Analyst.Xcel.UDFs.GetScenarioIndex(),"2","6")/5*'Répartition par produits (tab)'!$AE$13,_xll.Woodstock.Analyst.Xcel.UDFs.GetIndicatorValue("OVOLGPINSRECACA","5 Famille de courbes=FCMR;",_xll.Woodstock.Analyst.Xcel.UDFs.GetModelFilename(),_xll.Woodstock.Analyst.Xcel.UDFs.GetScenarioIndex(),VLOOKUP($A$6,Periode,2,FALSE))/5*'Répartition par produits (tab)'!$AE$13)),0,IF(EXACT($A$6,"Moyenne 2013-2038"),_xll.Woodstock.Analyst.Xcel.UDFs.GetIndicatorValueAverage("OVOLGPINSRECACA","5 Famille de courbes=FCMR;",_xll.Woodstock.Analyst.Xcel.UDFs.GetModelFilename(),_xll.Woodstock.Analyst.Xcel.UDFs.GetScenarioIndex(),"2","6")/5*'Répartition par produits (tab)'!$AE$13,_xll.Woodstock.Analyst.Xcel.UDFs.GetIndicatorValue("OVOLGPINSRECACA","5 Famille de courbes=FCMR;",_xll.Woodstock.Analyst.Xcel.UDFs.GetModelFilename(),_xll.Woodstock.Analyst.Xcel.UDFs.GetScenarioIndex(),VLOOKUP($A$6,Periode,2,FALSE))/5*'Répartition par produits (tab)'!$AE$13)))</f>
        <v>0</v>
      </c>
      <c r="H47" s="159">
        <f>(IF(ISERROR(IF(EXACT($A$6,"Moyenne 2013-2038"),_xll.Woodstock.Analyst.Xcel.UDFs.GetIndicatorValueAverage("OVOLPRURECACA","5 Famille de courbes=FCR;",_xll.Woodstock.Analyst.Xcel.UDFs.GetModelFilename(),_xll.Woodstock.Analyst.Xcel.UDFs.GetScenarioIndex(),"2","6")/5*'Répartition par produits (tab)'!$AE$14,_xll.Woodstock.Analyst.Xcel.UDFs.GetIndicatorValue("OVOLPRURECACA","5 Famille de courbes=FCR;",_xll.Woodstock.Analyst.Xcel.UDFs.GetModelFilename(),_xll.Woodstock.Analyst.Xcel.UDFs.GetScenarioIndex(),VLOOKUP($A$6,Periode,2,FALSE))/5*'Répartition par produits (tab)'!$AE$14)),0,IF(EXACT($A$6,"Moyenne 2013-2038"),_xll.Woodstock.Analyst.Xcel.UDFs.GetIndicatorValueAverage("OVOLPRURECACA","5 Famille de courbes=FCR;",_xll.Woodstock.Analyst.Xcel.UDFs.GetModelFilename(),_xll.Woodstock.Analyst.Xcel.UDFs.GetScenarioIndex(),"2","6")/5*'Répartition par produits (tab)'!$AE$14,_xll.Woodstock.Analyst.Xcel.UDFs.GetIndicatorValue("OVOLPRURECACA","5 Famille de courbes=FCR;",_xll.Woodstock.Analyst.Xcel.UDFs.GetModelFilename(),_xll.Woodstock.Analyst.Xcel.UDFs.GetScenarioIndex(),VLOOKUP($A$6,Periode,2,FALSE))/5*'Répartition par produits (tab)'!$AE$14)))+(IF(ISERROR(IF(EXACT($A$6,"Moyenne 2013-2038"),_xll.Woodstock.Analyst.Xcel.UDFs.GetIndicatorValueAverage("OVOLPRURECACA","5 Famille de courbes=FCMR;",_xll.Woodstock.Analyst.Xcel.UDFs.GetModelFilename(),_xll.Woodstock.Analyst.Xcel.UDFs.GetScenarioIndex(),"2","6")/5*'Répartition par produits (tab)'!$AE$14,_xll.Woodstock.Analyst.Xcel.UDFs.GetIndicatorValue("OVOLPRURECACA","5 Famille de courbes=FCMR;",_xll.Woodstock.Analyst.Xcel.UDFs.GetModelFilename(),_xll.Woodstock.Analyst.Xcel.UDFs.GetScenarioIndex(),VLOOKUP($A$6,Periode,2,FALSE))/5*'Répartition par produits (tab)'!$AE$14)),0,IF(EXACT($A$6,"Moyenne 2013-2038"),_xll.Woodstock.Analyst.Xcel.UDFs.GetIndicatorValueAverage("OVOLPRURECACA","5 Famille de courbes=FCMR;",_xll.Woodstock.Analyst.Xcel.UDFs.GetModelFilename(),_xll.Woodstock.Analyst.Xcel.UDFs.GetScenarioIndex(),"2","6")/5*'Répartition par produits (tab)'!$AE$14,_xll.Woodstock.Analyst.Xcel.UDFs.GetIndicatorValue("OVOLPRURECACA","5 Famille de courbes=FCMR;",_xll.Woodstock.Analyst.Xcel.UDFs.GetModelFilename(),_xll.Woodstock.Analyst.Xcel.UDFs.GetScenarioIndex(),VLOOKUP($A$6,Periode,2,FALSE))/5*'Répartition par produits (tab)'!$AE$14)))</f>
        <v>0</v>
      </c>
      <c r="I47" s="159">
        <f>(IF(ISERROR(IF(EXACT($A$6,"Moyenne 2013-2038"),_xll.Woodstock.Analyst.Xcel.UDFs.GetIndicatorValueAverage("OVOLTHORECACA","5 Famille de courbes=FCR;",_xll.Woodstock.Analyst.Xcel.UDFs.GetModelFilename(),_xll.Woodstock.Analyst.Xcel.UDFs.GetScenarioIndex(),"2","6")/5*'Répartition par produits (tab)'!$AE$15,_xll.Woodstock.Analyst.Xcel.UDFs.GetIndicatorValue("OVOLTHORECACA","5 Famille de courbes=FCR;",_xll.Woodstock.Analyst.Xcel.UDFs.GetModelFilename(),_xll.Woodstock.Analyst.Xcel.UDFs.GetScenarioIndex(),VLOOKUP($A$6,Periode,2,FALSE))/5*'Répartition par produits (tab)'!$AE$15)),0,IF(EXACT($A$6,"Moyenne 2013-2038"),_xll.Woodstock.Analyst.Xcel.UDFs.GetIndicatorValueAverage("OVOLTHORECACA","5 Famille de courbes=FCR;",_xll.Woodstock.Analyst.Xcel.UDFs.GetModelFilename(),_xll.Woodstock.Analyst.Xcel.UDFs.GetScenarioIndex(),"2","6")/5*'Répartition par produits (tab)'!$AE$15,_xll.Woodstock.Analyst.Xcel.UDFs.GetIndicatorValue("OVOLTHORECACA","5 Famille de courbes=FCR;",_xll.Woodstock.Analyst.Xcel.UDFs.GetModelFilename(),_xll.Woodstock.Analyst.Xcel.UDFs.GetScenarioIndex(),VLOOKUP($A$6,Periode,2,FALSE))/5*'Répartition par produits (tab)'!$AE$15)))+(IF(ISERROR(IF(EXACT($A$6,"Moyenne 2013-2038"),_xll.Woodstock.Analyst.Xcel.UDFs.GetIndicatorValueAverage("OVOLTHORECACA","5 Famille de courbes=FCMR;",_xll.Woodstock.Analyst.Xcel.UDFs.GetModelFilename(),_xll.Woodstock.Analyst.Xcel.UDFs.GetScenarioIndex(),"2","6")/5*'Répartition par produits (tab)'!$AE$15,_xll.Woodstock.Analyst.Xcel.UDFs.GetIndicatorValue("OVOLTHORECACA","5 Famille de courbes=FCMR;",_xll.Woodstock.Analyst.Xcel.UDFs.GetModelFilename(),_xll.Woodstock.Analyst.Xcel.UDFs.GetScenarioIndex(),VLOOKUP($A$6,Periode,2,FALSE))/5*'Répartition par produits (tab)'!$AE$15)),0,IF(EXACT($A$6,"Moyenne 2013-2038"),_xll.Woodstock.Analyst.Xcel.UDFs.GetIndicatorValueAverage("OVOLTHORECACA","5 Famille de courbes=FCMR;",_xll.Woodstock.Analyst.Xcel.UDFs.GetModelFilename(),_xll.Woodstock.Analyst.Xcel.UDFs.GetScenarioIndex(),"2","6")/5*'Répartition par produits (tab)'!$AE$15,_xll.Woodstock.Analyst.Xcel.UDFs.GetIndicatorValue("OVOLTHORECACA","5 Famille de courbes=FCMR;",_xll.Woodstock.Analyst.Xcel.UDFs.GetModelFilename(),_xll.Woodstock.Analyst.Xcel.UDFs.GetScenarioIndex(),VLOOKUP($A$6,Periode,2,FALSE))/5*'Répartition par produits (tab)'!$AE$15)))</f>
        <v>0</v>
      </c>
      <c r="J47" s="159">
        <f t="shared" si="21"/>
        <v>0</v>
      </c>
      <c r="K47" s="159">
        <f t="shared" si="22"/>
        <v>0</v>
      </c>
      <c r="L47" s="159">
        <f>(IF(ISERROR(IF(EXACT($A$6,"Moyenne 2013-2038"),_xll.Woodstock.Analyst.Xcel.UDFs.GetIndicatorValueAverage("OVOLBOPRECACA","5 Famille de courbes=FCR;",_xll.Woodstock.Analyst.Xcel.UDFs.GetModelFilename(),_xll.Woodstock.Analyst.Xcel.UDFs.GetScenarioIndex(),"2","6")/5*'Répartition par produits (tab)'!$AE$18,_xll.Woodstock.Analyst.Xcel.UDFs.GetIndicatorValue("OVOLBOPRECACA","5 Famille de courbes=FCR;",_xll.Woodstock.Analyst.Xcel.UDFs.GetModelFilename(),_xll.Woodstock.Analyst.Xcel.UDFs.GetScenarioIndex(),VLOOKUP($A$6,Periode,2,FALSE))/5*'Répartition par produits (tab)'!$AE$18)),0,IF(EXACT($A$6,"Moyenne 2013-2038"),_xll.Woodstock.Analyst.Xcel.UDFs.GetIndicatorValueAverage("OVOLBOPRECACA","5 Famille de courbes=FCR;",_xll.Woodstock.Analyst.Xcel.UDFs.GetModelFilename(),_xll.Woodstock.Analyst.Xcel.UDFs.GetScenarioIndex(),"2","6")/5*'Répartition par produits (tab)'!$AE$18,_xll.Woodstock.Analyst.Xcel.UDFs.GetIndicatorValue("OVOLBOPRECACA","5 Famille de courbes=FCR;",_xll.Woodstock.Analyst.Xcel.UDFs.GetModelFilename(),_xll.Woodstock.Analyst.Xcel.UDFs.GetScenarioIndex(),VLOOKUP($A$6,Periode,2,FALSE))/5*'Répartition par produits (tab)'!$AE$18)))+(IF(ISERROR(IF(EXACT($A$6,"Moyenne 2013-2038"),_xll.Woodstock.Analyst.Xcel.UDFs.GetIndicatorValueAverage("OVOLBOPRECACA","5 Famille de courbes=FCMR;",_xll.Woodstock.Analyst.Xcel.UDFs.GetModelFilename(),_xll.Woodstock.Analyst.Xcel.UDFs.GetScenarioIndex(),"2","6")/5*'Répartition par produits (tab)'!$AE$18,_xll.Woodstock.Analyst.Xcel.UDFs.GetIndicatorValue("OVOLBOPRECACA","5 Famille de courbes=FCMR;",_xll.Woodstock.Analyst.Xcel.UDFs.GetModelFilename(),_xll.Woodstock.Analyst.Xcel.UDFs.GetScenarioIndex(),VLOOKUP($A$6,Periode,2,FALSE))/5*'Répartition par produits (tab)'!$AE$18)),0,IF(EXACT($A$6,"Moyenne 2013-2038"),_xll.Woodstock.Analyst.Xcel.UDFs.GetIndicatorValueAverage("OVOLBOPRECACA","5 Famille de courbes=FCMR;",_xll.Woodstock.Analyst.Xcel.UDFs.GetModelFilename(),_xll.Woodstock.Analyst.Xcel.UDFs.GetScenarioIndex(),"2","6")/5*'Répartition par produits (tab)'!$AE$18,_xll.Woodstock.Analyst.Xcel.UDFs.GetIndicatorValue("OVOLBOPRECACA","5 Famille de courbes=FCMR;",_xll.Woodstock.Analyst.Xcel.UDFs.GetModelFilename(),_xll.Woodstock.Analyst.Xcel.UDFs.GetScenarioIndex(),VLOOKUP($A$6,Periode,2,FALSE))/5*'Répartition par produits (tab)'!$AE$18)))</f>
        <v>0</v>
      </c>
      <c r="M47" s="159">
        <f>(IF(ISERROR(IF(EXACT($A$6,"Moyenne 2013-2038"),_xll.Woodstock.Analyst.Xcel.UDFs.GetIndicatorValueAverage("OVOLGPEURECACA","5 Famille de courbes=FCR;",_xll.Woodstock.Analyst.Xcel.UDFs.GetModelFilename(),_xll.Woodstock.Analyst.Xcel.UDFs.GetScenarioIndex(),"2","6")/5*'Répartition par produits (tab)'!$AE$19,_xll.Woodstock.Analyst.Xcel.UDFs.GetIndicatorValue("OVOLGPEURECACA","5 Famille de courbes=FCR;",_xll.Woodstock.Analyst.Xcel.UDFs.GetModelFilename(),_xll.Woodstock.Analyst.Xcel.UDFs.GetScenarioIndex(),VLOOKUP($A$6,Periode,2,FALSE))/5*'Répartition par produits (tab)'!$AE$19)),0,IF(EXACT($A$6,"Moyenne 2013-2038"),_xll.Woodstock.Analyst.Xcel.UDFs.GetIndicatorValueAverage("OVOLGPEURECACA","5 Famille de courbes=FCR;",_xll.Woodstock.Analyst.Xcel.UDFs.GetModelFilename(),_xll.Woodstock.Analyst.Xcel.UDFs.GetScenarioIndex(),"2","6")/5*'Répartition par produits (tab)'!$AE$19,_xll.Woodstock.Analyst.Xcel.UDFs.GetIndicatorValue("OVOLGPEURECACA","5 Famille de courbes=FCR;",_xll.Woodstock.Analyst.Xcel.UDFs.GetModelFilename(),_xll.Woodstock.Analyst.Xcel.UDFs.GetScenarioIndex(),VLOOKUP($A$6,Periode,2,FALSE))/5*'Répartition par produits (tab)'!$AE$19)))+(IF(ISERROR(IF(EXACT($A$6,"Moyenne 2013-2038"),_xll.Woodstock.Analyst.Xcel.UDFs.GetIndicatorValueAverage("OVOLGPEURECACA","5 Famille de courbes=FCMR;",_xll.Woodstock.Analyst.Xcel.UDFs.GetModelFilename(),_xll.Woodstock.Analyst.Xcel.UDFs.GetScenarioIndex(),"2","6")/5*'Répartition par produits (tab)'!$AE$19,_xll.Woodstock.Analyst.Xcel.UDFs.GetIndicatorValue("OVOLGPEURECACA","5 Famille de courbes=FCMR;",_xll.Woodstock.Analyst.Xcel.UDFs.GetModelFilename(),_xll.Woodstock.Analyst.Xcel.UDFs.GetScenarioIndex(),VLOOKUP($A$6,Periode,2,FALSE))/5*'Répartition par produits (tab)'!$AE$19)),0,IF(EXACT($A$6,"Moyenne 2013-2038"),_xll.Woodstock.Analyst.Xcel.UDFs.GetIndicatorValueAverage("OVOLGPEURECACA","5 Famille de courbes=FCMR;",_xll.Woodstock.Analyst.Xcel.UDFs.GetModelFilename(),_xll.Woodstock.Analyst.Xcel.UDFs.GetScenarioIndex(),"2","6")/5*'Répartition par produits (tab)'!$AE$19,_xll.Woodstock.Analyst.Xcel.UDFs.GetIndicatorValue("OVOLGPEURECACA","5 Famille de courbes=FCMR;",_xll.Woodstock.Analyst.Xcel.UDFs.GetModelFilename(),_xll.Woodstock.Analyst.Xcel.UDFs.GetScenarioIndex(),VLOOKUP($A$6,Periode,2,FALSE))/5*'Répartition par produits (tab)'!$AE$19)))</f>
        <v>0</v>
      </c>
      <c r="N47" s="159">
        <f>(IF(ISERROR(IF(EXACT($A$6,"Moyenne 2013-2038"),_xll.Woodstock.Analyst.Xcel.UDFs.GetIndicatorValueAverage("OVOLERRRECACA","5 Famille de courbes=FCR;",_xll.Woodstock.Analyst.Xcel.UDFs.GetModelFilename(),_xll.Woodstock.Analyst.Xcel.UDFs.GetScenarioIndex(),"2","6")/5*'Répartition par produits (tab)'!$AE$20,_xll.Woodstock.Analyst.Xcel.UDFs.GetIndicatorValue("OVOLERRRECACA","5 Famille de courbes=FCR;",_xll.Woodstock.Analyst.Xcel.UDFs.GetModelFilename(),_xll.Woodstock.Analyst.Xcel.UDFs.GetScenarioIndex(),VLOOKUP($A$6,Periode,2,FALSE))/5*'Répartition par produits (tab)'!$AE$20)),0,IF(EXACT($A$6,"Moyenne 2013-2038"),_xll.Woodstock.Analyst.Xcel.UDFs.GetIndicatorValueAverage("OVOLERRRECACA","5 Famille de courbes=FCR;",_xll.Woodstock.Analyst.Xcel.UDFs.GetModelFilename(),_xll.Woodstock.Analyst.Xcel.UDFs.GetScenarioIndex(),"2","6")/5*'Répartition par produits (tab)'!$AE$20,_xll.Woodstock.Analyst.Xcel.UDFs.GetIndicatorValue("OVOLERRRECACA","5 Famille de courbes=FCR;",_xll.Woodstock.Analyst.Xcel.UDFs.GetModelFilename(),_xll.Woodstock.Analyst.Xcel.UDFs.GetScenarioIndex(),VLOOKUP($A$6,Periode,2,FALSE))/5*'Répartition par produits (tab)'!$AE$20)))+(IF(ISERROR(IF(EXACT($A$6,"Moyenne 2013-2038"),_xll.Woodstock.Analyst.Xcel.UDFs.GetIndicatorValueAverage("OVOLERRRECACA","5 Famille de courbes=FCMR;",_xll.Woodstock.Analyst.Xcel.UDFs.GetModelFilename(),_xll.Woodstock.Analyst.Xcel.UDFs.GetScenarioIndex(),"2","6")/5*'Répartition par produits (tab)'!$AE$20,_xll.Woodstock.Analyst.Xcel.UDFs.GetIndicatorValue("OVOLERRRECACA","5 Famille de courbes=FCMR;",_xll.Woodstock.Analyst.Xcel.UDFs.GetModelFilename(),_xll.Woodstock.Analyst.Xcel.UDFs.GetScenarioIndex(),VLOOKUP($A$6,Periode,2,FALSE))/5*'Répartition par produits (tab)'!$AE$20)),0,IF(EXACT($A$6,"Moyenne 2013-2038"),_xll.Woodstock.Analyst.Xcel.UDFs.GetIndicatorValueAverage("OVOLERRRECACA","5 Famille de courbes=FCMR;",_xll.Woodstock.Analyst.Xcel.UDFs.GetModelFilename(),_xll.Woodstock.Analyst.Xcel.UDFs.GetScenarioIndex(),"2","6")/5*'Répartition par produits (tab)'!$AE$20,_xll.Woodstock.Analyst.Xcel.UDFs.GetIndicatorValue("OVOLERRRECACA","5 Famille de courbes=FCMR;",_xll.Woodstock.Analyst.Xcel.UDFs.GetModelFilename(),_xll.Woodstock.Analyst.Xcel.UDFs.GetScenarioIndex(),VLOOKUP($A$6,Periode,2,FALSE))/5*'Répartition par produits (tab)'!$AE$20)))</f>
        <v>0</v>
      </c>
      <c r="O47" s="159">
        <f t="shared" si="23"/>
        <v>0</v>
      </c>
      <c r="P47" s="159">
        <f>(IF(ISERROR(IF(EXACT($A$6,"Moyenne 2013-2038"),_xll.Woodstock.Analyst.Xcel.UDFs.GetIndicatorValueAverage("OVOLGFIRECACA","5 Famille de courbes=FCR;",_xll.Woodstock.Analyst.Xcel.UDFs.GetModelFilename(),_xll.Woodstock.Analyst.Xcel.UDFs.GetScenarioIndex(),"2","6")/5,_xll.Woodstock.Analyst.Xcel.UDFs.GetIndicatorValue("OVOLGFIRECACA","5 Famille de courbes=FCR;",_xll.Woodstock.Analyst.Xcel.UDFs.GetModelFilename(),_xll.Woodstock.Analyst.Xcel.UDFs.GetScenarioIndex(),VLOOKUP($A$6,Periode,2,FALSE))/5)),0,IF(EXACT($A$6,"Moyenne 2013-2038"),_xll.Woodstock.Analyst.Xcel.UDFs.GetIndicatorValueAverage("OVOLGFIRECACA","5 Famille de courbes=FCR;",_xll.Woodstock.Analyst.Xcel.UDFs.GetModelFilename(),_xll.Woodstock.Analyst.Xcel.UDFs.GetScenarioIndex(),"2","6")/5,_xll.Woodstock.Analyst.Xcel.UDFs.GetIndicatorValue("OVOLGFIRECACA","5 Famille de courbes=FCR;",_xll.Woodstock.Analyst.Xcel.UDFs.GetModelFilename(),_xll.Woodstock.Analyst.Xcel.UDFs.GetScenarioIndex(),VLOOKUP($A$6,Periode,2,FALSE))/5)))+(IF(ISERROR(IF(EXACT($A$6,"Moyenne 2013-2038"),_xll.Woodstock.Analyst.Xcel.UDFs.GetIndicatorValueAverage("OVOLGFIRECACA","5 Famille de courbes=FCMR;",_xll.Woodstock.Analyst.Xcel.UDFs.GetModelFilename(),_xll.Woodstock.Analyst.Xcel.UDFs.GetScenarioIndex(),"2","6")/5,_xll.Woodstock.Analyst.Xcel.UDFs.GetIndicatorValue("OVOLGFIRECACA","5 Famille de courbes=FCMR;",_xll.Woodstock.Analyst.Xcel.UDFs.GetModelFilename(),_xll.Woodstock.Analyst.Xcel.UDFs.GetScenarioIndex(),VLOOKUP($A$6,Periode,2,FALSE))/5)),0,IF(EXACT($A$6,"Moyenne 2013-2038"),_xll.Woodstock.Analyst.Xcel.UDFs.GetIndicatorValueAverage("OVOLGFIRECACA","5 Famille de courbes=FCMR;",_xll.Woodstock.Analyst.Xcel.UDFs.GetModelFilename(),_xll.Woodstock.Analyst.Xcel.UDFs.GetScenarioIndex(),"2","6")/5,_xll.Woodstock.Analyst.Xcel.UDFs.GetIndicatorValue("OVOLGFIRECACA","5 Famille de courbes=FCMR;",_xll.Woodstock.Analyst.Xcel.UDFs.GetModelFilename(),_xll.Woodstock.Analyst.Xcel.UDFs.GetScenarioIndex(),VLOOKUP($A$6,Periode,2,FALSE))/5)))</f>
        <v>0</v>
      </c>
      <c r="Q47" s="159">
        <f>(IF(ISERROR(IF(EXACT($A$6,"Moyenne 2013-2038"),_xll.Woodstock.Analyst.Xcel.UDFs.GetIndicatorValueAverage("OVOLBOJRECACA","5 Famille de courbes=FCR;",_xll.Woodstock.Analyst.Xcel.UDFs.GetModelFilename(),_xll.Woodstock.Analyst.Xcel.UDFs.GetScenarioIndex(),"2","6")/5*'Répartition par produits (tab)'!$AE$23,_xll.Woodstock.Analyst.Xcel.UDFs.GetIndicatorValue("OVOLBOJRECACA","5 Famille de courbes=FCR;",_xll.Woodstock.Analyst.Xcel.UDFs.GetModelFilename(),_xll.Woodstock.Analyst.Xcel.UDFs.GetScenarioIndex(),VLOOKUP($A$6,Periode,2,FALSE))/5*'Répartition par produits (tab)'!$AE$23)),0,IF(EXACT($A$6,"Moyenne 2013-2038"),_xll.Woodstock.Analyst.Xcel.UDFs.GetIndicatorValueAverage("OVOLBOJRECACA","5 Famille de courbes=FCR;",_xll.Woodstock.Analyst.Xcel.UDFs.GetModelFilename(),_xll.Woodstock.Analyst.Xcel.UDFs.GetScenarioIndex(),"2","6")/5*'Répartition par produits (tab)'!$AE$23,_xll.Woodstock.Analyst.Xcel.UDFs.GetIndicatorValue("OVOLBOJRECACA","5 Famille de courbes=FCR;",_xll.Woodstock.Analyst.Xcel.UDFs.GetModelFilename(),_xll.Woodstock.Analyst.Xcel.UDFs.GetScenarioIndex(),VLOOKUP($A$6,Periode,2,FALSE))/5*'Répartition par produits (tab)'!$AE$23)))+(IF(ISERROR(IF(EXACT($A$6,"Moyenne 2013-2038"),_xll.Woodstock.Analyst.Xcel.UDFs.GetIndicatorValueAverage("OVOLBOJRECACA","5 Famille de courbes=FCMR;",_xll.Woodstock.Analyst.Xcel.UDFs.GetModelFilename(),_xll.Woodstock.Analyst.Xcel.UDFs.GetScenarioIndex(),"2","6")/5*'Répartition par produits (tab)'!$AE$23,_xll.Woodstock.Analyst.Xcel.UDFs.GetIndicatorValue("OVOLBOJRECACA","5 Famille de courbes=FCMR;",_xll.Woodstock.Analyst.Xcel.UDFs.GetModelFilename(),_xll.Woodstock.Analyst.Xcel.UDFs.GetScenarioIndex(),VLOOKUP($A$6,Periode,2,FALSE))/5*'Répartition par produits (tab)'!$AE$23)),0,IF(EXACT($A$6,"Moyenne 2013-2038"),_xll.Woodstock.Analyst.Xcel.UDFs.GetIndicatorValueAverage("OVOLBOJRECACA","5 Famille de courbes=FCMR;",_xll.Woodstock.Analyst.Xcel.UDFs.GetModelFilename(),_xll.Woodstock.Analyst.Xcel.UDFs.GetScenarioIndex(),"2","6")/5*'Répartition par produits (tab)'!$AE$23,_xll.Woodstock.Analyst.Xcel.UDFs.GetIndicatorValue("OVOLBOJRECACA","5 Famille de courbes=FCMR;",_xll.Woodstock.Analyst.Xcel.UDFs.GetModelFilename(),_xll.Woodstock.Analyst.Xcel.UDFs.GetScenarioIndex(),VLOOKUP($A$6,Periode,2,FALSE))/5*'Répartition par produits (tab)'!$AE$23)))</f>
        <v>0</v>
      </c>
      <c r="R47" s="159">
        <f>(IF(ISERROR(IF(EXACT($A$6,"Moyenne 2013-2038"),_xll.Woodstock.Analyst.Xcel.UDFs.GetIndicatorValueAverage("OVOLERSRECACA","5 Famille de courbes=FCR;",_xll.Woodstock.Analyst.Xcel.UDFs.GetModelFilename(),_xll.Woodstock.Analyst.Xcel.UDFs.GetScenarioIndex(),"2","6")/5*'Répartition par produits (tab)'!$AE$24,_xll.Woodstock.Analyst.Xcel.UDFs.GetIndicatorValue("OVOLERSRECACA","5 Famille de courbes=FCR;",_xll.Woodstock.Analyst.Xcel.UDFs.GetModelFilename(),_xll.Woodstock.Analyst.Xcel.UDFs.GetScenarioIndex(),VLOOKUP($A$6,Periode,2,FALSE))/5*'Répartition par produits (tab)'!$AE$24)),0,IF(EXACT($A$6,"Moyenne 2013-2038"),_xll.Woodstock.Analyst.Xcel.UDFs.GetIndicatorValueAverage("OVOLERSRECACA","5 Famille de courbes=FCR;",_xll.Woodstock.Analyst.Xcel.UDFs.GetModelFilename(),_xll.Woodstock.Analyst.Xcel.UDFs.GetScenarioIndex(),"2","6")/5*'Répartition par produits (tab)'!$AE$24,_xll.Woodstock.Analyst.Xcel.UDFs.GetIndicatorValue("OVOLERSRECACA","5 Famille de courbes=FCR;",_xll.Woodstock.Analyst.Xcel.UDFs.GetModelFilename(),_xll.Woodstock.Analyst.Xcel.UDFs.GetScenarioIndex(),VLOOKUP($A$6,Periode,2,FALSE))/5*'Répartition par produits (tab)'!$AE$24)))+(IF(ISERROR(IF(EXACT($A$6,"Moyenne 2013-2038"),_xll.Woodstock.Analyst.Xcel.UDFs.GetIndicatorValueAverage("OVOLERSRECACA","5 Famille de courbes=FCMR;",_xll.Woodstock.Analyst.Xcel.UDFs.GetModelFilename(),_xll.Woodstock.Analyst.Xcel.UDFs.GetScenarioIndex(),"2","6")/5*'Répartition par produits (tab)'!$AE$24,_xll.Woodstock.Analyst.Xcel.UDFs.GetIndicatorValue("OVOLERSRECACA","5 Famille de courbes=FCMR;",_xll.Woodstock.Analyst.Xcel.UDFs.GetModelFilename(),_xll.Woodstock.Analyst.Xcel.UDFs.GetScenarioIndex(),VLOOKUP($A$6,Periode,2,FALSE))/5*'Répartition par produits (tab)'!$AE$24)),0,IF(EXACT($A$6,"Moyenne 2013-2038"),_xll.Woodstock.Analyst.Xcel.UDFs.GetIndicatorValueAverage("OVOLERSRECACA","5 Famille de courbes=FCMR;",_xll.Woodstock.Analyst.Xcel.UDFs.GetModelFilename(),_xll.Woodstock.Analyst.Xcel.UDFs.GetScenarioIndex(),"2","6")/5*'Répartition par produits (tab)'!$AE$24,_xll.Woodstock.Analyst.Xcel.UDFs.GetIndicatorValue("OVOLERSRECACA","5 Famille de courbes=FCMR;",_xll.Woodstock.Analyst.Xcel.UDFs.GetModelFilename(),_xll.Woodstock.Analyst.Xcel.UDFs.GetScenarioIndex(),VLOOKUP($A$6,Periode,2,FALSE))/5*'Répartition par produits (tab)'!$AE$24)))</f>
        <v>0</v>
      </c>
      <c r="S47" s="159">
        <f t="shared" si="24"/>
        <v>0</v>
      </c>
      <c r="T47" s="159">
        <f>(IF(ISERROR(IF(EXACT($A$6,"Moyenne 2013-2038"),_xll.Woodstock.Analyst.Xcel.UDFs.GetIndicatorValueAverage("OVOLGFTRECACA","5 Famille de courbes=FCR;",_xll.Woodstock.Analyst.Xcel.UDFs.GetModelFilename(),_xll.Woodstock.Analyst.Xcel.UDFs.GetScenarioIndex(),"2","6")/5,_xll.Woodstock.Analyst.Xcel.UDFs.GetIndicatorValue("OVOLGFTRECACA","5 Famille de courbes=FCR;",_xll.Woodstock.Analyst.Xcel.UDFs.GetModelFilename(),_xll.Woodstock.Analyst.Xcel.UDFs.GetScenarioIndex(),VLOOKUP($A$6,Periode,2,FALSE))/5)),0,IF(EXACT($A$6,"Moyenne 2013-2038"),_xll.Woodstock.Analyst.Xcel.UDFs.GetIndicatorValueAverage("OVOLGFTRECACA","5 Famille de courbes=FCR;",_xll.Woodstock.Analyst.Xcel.UDFs.GetModelFilename(),_xll.Woodstock.Analyst.Xcel.UDFs.GetScenarioIndex(),"2","6")/5,_xll.Woodstock.Analyst.Xcel.UDFs.GetIndicatorValue("OVOLGFTRECACA","5 Famille de courbes=FCR;",_xll.Woodstock.Analyst.Xcel.UDFs.GetModelFilename(),_xll.Woodstock.Analyst.Xcel.UDFs.GetScenarioIndex(),VLOOKUP($A$6,Periode,2,FALSE))/5)))+(IF(ISERROR(IF(EXACT($A$6,"Moyenne 2013-2038"),_xll.Woodstock.Analyst.Xcel.UDFs.GetIndicatorValueAverage("OVOLGFTRECACA","5 Famille de courbes=FCMR;",_xll.Woodstock.Analyst.Xcel.UDFs.GetModelFilename(),_xll.Woodstock.Analyst.Xcel.UDFs.GetScenarioIndex(),"2","6")/5,_xll.Woodstock.Analyst.Xcel.UDFs.GetIndicatorValue("OVOLGFTRECACA","5 Famille de courbes=FCMR;",_xll.Woodstock.Analyst.Xcel.UDFs.GetModelFilename(),_xll.Woodstock.Analyst.Xcel.UDFs.GetScenarioIndex(),VLOOKUP($A$6,Periode,2,FALSE))/5)),0,IF(EXACT($A$6,"Moyenne 2013-2038"),_xll.Woodstock.Analyst.Xcel.UDFs.GetIndicatorValueAverage("OVOLGFTRECACA","5 Famille de courbes=FCMR;",_xll.Woodstock.Analyst.Xcel.UDFs.GetModelFilename(),_xll.Woodstock.Analyst.Xcel.UDFs.GetScenarioIndex(),"2","6")/5,_xll.Woodstock.Analyst.Xcel.UDFs.GetIndicatorValue("OVOLGFTRECACA","5 Famille de courbes=FCMR;",_xll.Woodstock.Analyst.Xcel.UDFs.GetModelFilename(),_xll.Woodstock.Analyst.Xcel.UDFs.GetScenarioIndex(),VLOOKUP($A$6,Periode,2,FALSE))/5)))</f>
        <v>0</v>
      </c>
      <c r="U47" s="159">
        <f t="shared" si="25"/>
        <v>0</v>
      </c>
    </row>
    <row r="48" spans="1:21" x14ac:dyDescent="0.25">
      <c r="A48" s="160" t="s">
        <v>1179</v>
      </c>
      <c r="B48" s="158">
        <f t="shared" ref="B48:U48" si="26">SUM(B49:B54)</f>
        <v>2242.7350782688527</v>
      </c>
      <c r="C48" s="158">
        <f t="shared" si="26"/>
        <v>2164.5892673598923</v>
      </c>
      <c r="D48" s="158">
        <f t="shared" si="26"/>
        <v>0</v>
      </c>
      <c r="E48" s="158">
        <f t="shared" si="26"/>
        <v>0</v>
      </c>
      <c r="F48" s="158">
        <f t="shared" si="26"/>
        <v>4407.3243456287455</v>
      </c>
      <c r="G48" s="158">
        <f t="shared" si="26"/>
        <v>541.10613052835185</v>
      </c>
      <c r="H48" s="158">
        <f t="shared" si="26"/>
        <v>0</v>
      </c>
      <c r="I48" s="158">
        <f t="shared" si="26"/>
        <v>1163.0106334414415</v>
      </c>
      <c r="J48" s="158">
        <f t="shared" si="26"/>
        <v>1704.1167639697933</v>
      </c>
      <c r="K48" s="158">
        <f t="shared" si="26"/>
        <v>6111.4411095985379</v>
      </c>
      <c r="L48" s="158">
        <f t="shared" si="26"/>
        <v>3052.1642829732491</v>
      </c>
      <c r="M48" s="158">
        <f t="shared" si="26"/>
        <v>201.75028053984227</v>
      </c>
      <c r="N48" s="158">
        <f t="shared" si="26"/>
        <v>4451.6113295166606</v>
      </c>
      <c r="O48" s="158">
        <f t="shared" si="26"/>
        <v>73.834726422649283</v>
      </c>
      <c r="P48" s="158">
        <f t="shared" si="26"/>
        <v>7779.3606194524009</v>
      </c>
      <c r="Q48" s="158">
        <f t="shared" si="26"/>
        <v>11844.090818523804</v>
      </c>
      <c r="R48" s="158">
        <f t="shared" si="26"/>
        <v>18054.851301592425</v>
      </c>
      <c r="S48" s="158">
        <f t="shared" si="26"/>
        <v>644.64538608365092</v>
      </c>
      <c r="T48" s="158">
        <f t="shared" si="26"/>
        <v>30543.587506199881</v>
      </c>
      <c r="U48" s="158">
        <f t="shared" si="26"/>
        <v>44434.389235250826</v>
      </c>
    </row>
    <row r="49" spans="1:21" ht="22.5" hidden="1" x14ac:dyDescent="0.25">
      <c r="A49" s="128" t="s">
        <v>1281</v>
      </c>
      <c r="B49" s="159">
        <f>(IF(ISERROR(IF(EXACT($A$6,"Moyenne 2013-2038"),_xll.Woodstock.Analyst.Xcel.UDFs.GetIndicatorValueAverage("OVOLSABRECAEC","5 Famille de courbes=FCFI;",_xll.Woodstock.Analyst.Xcel.UDFs.GetModelFilename(),_xll.Woodstock.Analyst.Xcel.UDFs.GetScenarioIndex(),"2","6")/5*'Répartition par produits (tab)'!$AE$12,_xll.Woodstock.Analyst.Xcel.UDFs.GetIndicatorValue("OVOLSABRECAEC","5 Famille de courbes=FCFI;",_xll.Woodstock.Analyst.Xcel.UDFs.GetModelFilename(),_xll.Woodstock.Analyst.Xcel.UDFs.GetScenarioIndex(),VLOOKUP($A$6,Periode,2,FALSE))/5*'Répartition par produits (tab)'!$AE$12)),0,IF(EXACT($A$6,"Moyenne 2013-2038"),_xll.Woodstock.Analyst.Xcel.UDFs.GetIndicatorValueAverage("OVOLSABRECAEC","5 Famille de courbes=FCFI;",_xll.Woodstock.Analyst.Xcel.UDFs.GetModelFilename(),_xll.Woodstock.Analyst.Xcel.UDFs.GetScenarioIndex(),"2","6")/5*'Répartition par produits (tab)'!$AE$12,_xll.Woodstock.Analyst.Xcel.UDFs.GetIndicatorValue("OVOLSABRECAEC","5 Famille de courbes=FCFI;",_xll.Woodstock.Analyst.Xcel.UDFs.GetModelFilename(),_xll.Woodstock.Analyst.Xcel.UDFs.GetScenarioIndex(),VLOOKUP($A$6,Periode,2,FALSE))/5*'Répartition par produits (tab)'!$AE$12)))+(IF(ISERROR(IF(EXACT($A$6,"Moyenne 2013-2038"),_xll.Woodstock.Analyst.Xcel.UDFs.GetIndicatorValueAverage("OVOLSABRECAEC","5 Famille de courbes=FCFT;",_xll.Woodstock.Analyst.Xcel.UDFs.GetModelFilename(),_xll.Woodstock.Analyst.Xcel.UDFs.GetScenarioIndex(),"2","6")/5*'Répartition par produits (tab)'!$AE$12,_xll.Woodstock.Analyst.Xcel.UDFs.GetIndicatorValue("OVOLSABRECAEC","5 Famille de courbes=FCFT;",_xll.Woodstock.Analyst.Xcel.UDFs.GetModelFilename(),_xll.Woodstock.Analyst.Xcel.UDFs.GetScenarioIndex(),VLOOKUP($A$6,Periode,2,FALSE))/5*'Répartition par produits (tab)'!$AE$12)),0,IF(EXACT($A$6,"Moyenne 2013-2038"),_xll.Woodstock.Analyst.Xcel.UDFs.GetIndicatorValueAverage("OVOLSABRECAEC","5 Famille de courbes=FCFT;",_xll.Woodstock.Analyst.Xcel.UDFs.GetModelFilename(),_xll.Woodstock.Analyst.Xcel.UDFs.GetScenarioIndex(),"2","6")/5*'Répartition par produits (tab)'!$AE$12,_xll.Woodstock.Analyst.Xcel.UDFs.GetIndicatorValue("OVOLSABRECAEC","5 Famille de courbes=FCFT;",_xll.Woodstock.Analyst.Xcel.UDFs.GetModelFilename(),_xll.Woodstock.Analyst.Xcel.UDFs.GetScenarioIndex(),VLOOKUP($A$6,Periode,2,FALSE))/5*'Répartition par produits (tab)'!$AE$12)))+(IF(ISERROR(IF(EXACT($A$6,"Moyenne 2013-2038"),_xll.Woodstock.Analyst.Xcel.UDFs.GetIndicatorValueAverage("OVOLSABRECAEC","5 Famille de courbes=FCMFI;",_xll.Woodstock.Analyst.Xcel.UDFs.GetModelFilename(),_xll.Woodstock.Analyst.Xcel.UDFs.GetScenarioIndex(),"2","6")/5*'Répartition par produits (tab)'!$AE$12,_xll.Woodstock.Analyst.Xcel.UDFs.GetIndicatorValue("OVOLSABRECAEC","5 Famille de courbes=FCMFI;",_xll.Woodstock.Analyst.Xcel.UDFs.GetModelFilename(),_xll.Woodstock.Analyst.Xcel.UDFs.GetScenarioIndex(),VLOOKUP($A$6,Periode,2,FALSE))/5*'Répartition par produits (tab)'!$AE$12)),0,IF(EXACT($A$6,"Moyenne 2013-2038"),_xll.Woodstock.Analyst.Xcel.UDFs.GetIndicatorValueAverage("OVOLSABRECAEC","5 Famille de courbes=FCMFI;",_xll.Woodstock.Analyst.Xcel.UDFs.GetModelFilename(),_xll.Woodstock.Analyst.Xcel.UDFs.GetScenarioIndex(),"2","6")/5*'Répartition par produits (tab)'!$AE$12,_xll.Woodstock.Analyst.Xcel.UDFs.GetIndicatorValue("OVOLSABRECAEC","5 Famille de courbes=FCMFI;",_xll.Woodstock.Analyst.Xcel.UDFs.GetModelFilename(),_xll.Woodstock.Analyst.Xcel.UDFs.GetScenarioIndex(),VLOOKUP($A$6,Periode,2,FALSE))/5*'Répartition par produits (tab)'!$AE$12)))+(IF(ISERROR(IF(EXACT($A$6,"Moyenne 2013-2038"),_xll.Woodstock.Analyst.Xcel.UDFs.GetIndicatorValueAverage("OVOLSABRECAEC","5 Famille de courbes=FCMFT;",_xll.Woodstock.Analyst.Xcel.UDFs.GetModelFilename(),_xll.Woodstock.Analyst.Xcel.UDFs.GetScenarioIndex(),"2","6")/5*'Répartition par produits (tab)'!$AE$12,_xll.Woodstock.Analyst.Xcel.UDFs.GetIndicatorValue("OVOLSABRECAEC","5 Famille de courbes=FCMFT;",_xll.Woodstock.Analyst.Xcel.UDFs.GetModelFilename(),_xll.Woodstock.Analyst.Xcel.UDFs.GetScenarioIndex(),VLOOKUP($A$6,Periode,2,FALSE))/5*'Répartition par produits (tab)'!$AE$12)),0,IF(EXACT($A$6,"Moyenne 2013-2038"),_xll.Woodstock.Analyst.Xcel.UDFs.GetIndicatorValueAverage("OVOLSABRECAEC","5 Famille de courbes=FCMFT;",_xll.Woodstock.Analyst.Xcel.UDFs.GetModelFilename(),_xll.Woodstock.Analyst.Xcel.UDFs.GetScenarioIndex(),"2","6")/5*'Répartition par produits (tab)'!$AE$12,_xll.Woodstock.Analyst.Xcel.UDFs.GetIndicatorValue("OVOLSABRECAEC","5 Famille de courbes=FCMFT;",_xll.Woodstock.Analyst.Xcel.UDFs.GetModelFilename(),_xll.Woodstock.Analyst.Xcel.UDFs.GetScenarioIndex(),VLOOKUP($A$6,Periode,2,FALSE))/5*'Répartition par produits (tab)'!$AE$12)))</f>
        <v>0</v>
      </c>
      <c r="C49" s="159">
        <f>(IF(ISERROR(IF(EXACT($A$6,"Moyenne 2013-2038"),_xll.Woodstock.Analyst.Xcel.UDFs.GetIndicatorValueAverage("OVOLGEPXRECAEC","5 Famille de courbes=FCFI;",_xll.Woodstock.Analyst.Xcel.UDFs.GetModelFilename(),_xll.Woodstock.Analyst.Xcel.UDFs.GetScenarioIndex(),"2","6")/5*'Répartition par produits (tab)'!$AE$12,_xll.Woodstock.Analyst.Xcel.UDFs.GetIndicatorValue("OVOLGEPXRECAEC","5 Famille de courbes=FCFI;",_xll.Woodstock.Analyst.Xcel.UDFs.GetModelFilename(),_xll.Woodstock.Analyst.Xcel.UDFs.GetScenarioIndex(),VLOOKUP($A$6,Periode,2,FALSE))/5*'Répartition par produits (tab)'!$AE$12)),0,IF(EXACT($A$6,"Moyenne 2013-2038"),_xll.Woodstock.Analyst.Xcel.UDFs.GetIndicatorValueAverage("OVOLGEPXRECAEC","5 Famille de courbes=FCFI;",_xll.Woodstock.Analyst.Xcel.UDFs.GetModelFilename(),_xll.Woodstock.Analyst.Xcel.UDFs.GetScenarioIndex(),"2","6")/5*'Répartition par produits (tab)'!$AE$12,_xll.Woodstock.Analyst.Xcel.UDFs.GetIndicatorValue("OVOLGEPXRECAEC","5 Famille de courbes=FCFI;",_xll.Woodstock.Analyst.Xcel.UDFs.GetModelFilename(),_xll.Woodstock.Analyst.Xcel.UDFs.GetScenarioIndex(),VLOOKUP($A$6,Periode,2,FALSE))/5*'Répartition par produits (tab)'!$AE$12)))+(IF(ISERROR(IF(EXACT($A$6,"Moyenne 2013-2038"),_xll.Woodstock.Analyst.Xcel.UDFs.GetIndicatorValueAverage("OVOLGEPXRECAEC","5 Famille de courbes=FCFT;",_xll.Woodstock.Analyst.Xcel.UDFs.GetModelFilename(),_xll.Woodstock.Analyst.Xcel.UDFs.GetScenarioIndex(),"2","6")/5*'Répartition par produits (tab)'!$AE$12,_xll.Woodstock.Analyst.Xcel.UDFs.GetIndicatorValue("OVOLGEPXRECAEC","5 Famille de courbes=FCFT;",_xll.Woodstock.Analyst.Xcel.UDFs.GetModelFilename(),_xll.Woodstock.Analyst.Xcel.UDFs.GetScenarioIndex(),VLOOKUP($A$6,Periode,2,FALSE))/5*'Répartition par produits (tab)'!$AE$12)),0,IF(EXACT($A$6,"Moyenne 2013-2038"),_xll.Woodstock.Analyst.Xcel.UDFs.GetIndicatorValueAverage("OVOLGEPXRECAEC","5 Famille de courbes=FCFT;",_xll.Woodstock.Analyst.Xcel.UDFs.GetModelFilename(),_xll.Woodstock.Analyst.Xcel.UDFs.GetScenarioIndex(),"2","6")/5*'Répartition par produits (tab)'!$AE$12,_xll.Woodstock.Analyst.Xcel.UDFs.GetIndicatorValue("OVOLGEPXRECAEC","5 Famille de courbes=FCFT;",_xll.Woodstock.Analyst.Xcel.UDFs.GetModelFilename(),_xll.Woodstock.Analyst.Xcel.UDFs.GetScenarioIndex(),VLOOKUP($A$6,Periode,2,FALSE))/5*'Répartition par produits (tab)'!$AE$12)))+(IF(ISERROR(IF(EXACT($A$6,"Moyenne 2013-2038"),_xll.Woodstock.Analyst.Xcel.UDFs.GetIndicatorValueAverage("OVOLGEPXRECAEC","5 Famille de courbes=FCMFI;",_xll.Woodstock.Analyst.Xcel.UDFs.GetModelFilename(),_xll.Woodstock.Analyst.Xcel.UDFs.GetScenarioIndex(),"2","6")/5*'Répartition par produits (tab)'!$AE$12,_xll.Woodstock.Analyst.Xcel.UDFs.GetIndicatorValue("OVOLGEPXRECAEC","5 Famille de courbes=FCMFI;",_xll.Woodstock.Analyst.Xcel.UDFs.GetModelFilename(),_xll.Woodstock.Analyst.Xcel.UDFs.GetScenarioIndex(),VLOOKUP($A$6,Periode,2,FALSE))/5*'Répartition par produits (tab)'!$AE$12)),0,IF(EXACT($A$6,"Moyenne 2013-2038"),_xll.Woodstock.Analyst.Xcel.UDFs.GetIndicatorValueAverage("OVOLGEPXRECAEC","5 Famille de courbes=FCMFI;",_xll.Woodstock.Analyst.Xcel.UDFs.GetModelFilename(),_xll.Woodstock.Analyst.Xcel.UDFs.GetScenarioIndex(),"2","6")/5*'Répartition par produits (tab)'!$AE$12,_xll.Woodstock.Analyst.Xcel.UDFs.GetIndicatorValue("OVOLGEPXRECAEC","5 Famille de courbes=FCMFI;",_xll.Woodstock.Analyst.Xcel.UDFs.GetModelFilename(),_xll.Woodstock.Analyst.Xcel.UDFs.GetScenarioIndex(),VLOOKUP($A$6,Periode,2,FALSE))/5*'Répartition par produits (tab)'!$AE$12)))+(IF(ISERROR(IF(EXACT($A$6,"Moyenne 2013-2038"),_xll.Woodstock.Analyst.Xcel.UDFs.GetIndicatorValueAverage("OVOLGEPXRECAEC","5 Famille de courbes=FCMFT;",_xll.Woodstock.Analyst.Xcel.UDFs.GetModelFilename(),_xll.Woodstock.Analyst.Xcel.UDFs.GetScenarioIndex(),"2","6")/5*'Répartition par produits (tab)'!$AE$12,_xll.Woodstock.Analyst.Xcel.UDFs.GetIndicatorValue("OVOLGEPXRECAEC","5 Famille de courbes=FCMFT;",_xll.Woodstock.Analyst.Xcel.UDFs.GetModelFilename(),_xll.Woodstock.Analyst.Xcel.UDFs.GetScenarioIndex(),VLOOKUP($A$6,Periode,2,FALSE))/5*'Répartition par produits (tab)'!$AE$12)),0,IF(EXACT($A$6,"Moyenne 2013-2038"),_xll.Woodstock.Analyst.Xcel.UDFs.GetIndicatorValueAverage("OVOLGEPXRECAEC","5 Famille de courbes=FCMFT;",_xll.Woodstock.Analyst.Xcel.UDFs.GetModelFilename(),_xll.Woodstock.Analyst.Xcel.UDFs.GetScenarioIndex(),"2","6")/5*'Répartition par produits (tab)'!$AE$12,_xll.Woodstock.Analyst.Xcel.UDFs.GetIndicatorValue("OVOLGEPXRECAEC","5 Famille de courbes=FCMFT;",_xll.Woodstock.Analyst.Xcel.UDFs.GetModelFilename(),_xll.Woodstock.Analyst.Xcel.UDFs.GetScenarioIndex(),VLOOKUP($A$6,Periode,2,FALSE))/5*'Répartition par produits (tab)'!$AE$12)))</f>
        <v>0</v>
      </c>
      <c r="D49" s="159">
        <f>(IF(ISERROR(IF(EXACT($A$6,"Moyenne 2013-2038"),_xll.Woodstock.Analyst.Xcel.UDFs.GetIndicatorValueAverage("OVOLPIGRECAEC","5 Famille de courbes=FCFI;",_xll.Woodstock.Analyst.Xcel.UDFs.GetModelFilename(),_xll.Woodstock.Analyst.Xcel.UDFs.GetScenarioIndex(),"2","6")/5*'Répartition par produits (tab)'!$AE$12,_xll.Woodstock.Analyst.Xcel.UDFs.GetIndicatorValue("OVOLPIGRECAEC","5 Famille de courbes=FCFI;",_xll.Woodstock.Analyst.Xcel.UDFs.GetModelFilename(),_xll.Woodstock.Analyst.Xcel.UDFs.GetScenarioIndex(),VLOOKUP($A$6,Periode,2,FALSE))/5*'Répartition par produits (tab)'!$AE$12)),0,IF(EXACT($A$6,"Moyenne 2013-2038"),_xll.Woodstock.Analyst.Xcel.UDFs.GetIndicatorValueAverage("OVOLPIGRECAEC","5 Famille de courbes=FCFI;",_xll.Woodstock.Analyst.Xcel.UDFs.GetModelFilename(),_xll.Woodstock.Analyst.Xcel.UDFs.GetScenarioIndex(),"2","6")/5*'Répartition par produits (tab)'!$AE$12,_xll.Woodstock.Analyst.Xcel.UDFs.GetIndicatorValue("OVOLPIGRECAEC","5 Famille de courbes=FCFI;",_xll.Woodstock.Analyst.Xcel.UDFs.GetModelFilename(),_xll.Woodstock.Analyst.Xcel.UDFs.GetScenarioIndex(),VLOOKUP($A$6,Periode,2,FALSE))/5*'Répartition par produits (tab)'!$AE$12)))+(IF(ISERROR(IF(EXACT($A$6,"Moyenne 2013-2038"),_xll.Woodstock.Analyst.Xcel.UDFs.GetIndicatorValueAverage("OVOLPIGRECAEC","5 Famille de courbes=FCFT;",_xll.Woodstock.Analyst.Xcel.UDFs.GetModelFilename(),_xll.Woodstock.Analyst.Xcel.UDFs.GetScenarioIndex(),"2","6")/5*'Répartition par produits (tab)'!$AE$12,_xll.Woodstock.Analyst.Xcel.UDFs.GetIndicatorValue("OVOLPIGRECAEC","5 Famille de courbes=FCFT;",_xll.Woodstock.Analyst.Xcel.UDFs.GetModelFilename(),_xll.Woodstock.Analyst.Xcel.UDFs.GetScenarioIndex(),VLOOKUP($A$6,Periode,2,FALSE))/5*'Répartition par produits (tab)'!$AE$12)),0,IF(EXACT($A$6,"Moyenne 2013-2038"),_xll.Woodstock.Analyst.Xcel.UDFs.GetIndicatorValueAverage("OVOLPIGRECAEC","5 Famille de courbes=FCFT;",_xll.Woodstock.Analyst.Xcel.UDFs.GetModelFilename(),_xll.Woodstock.Analyst.Xcel.UDFs.GetScenarioIndex(),"2","6")/5*'Répartition par produits (tab)'!$AE$12,_xll.Woodstock.Analyst.Xcel.UDFs.GetIndicatorValue("OVOLPIGRECAEC","5 Famille de courbes=FCFT;",_xll.Woodstock.Analyst.Xcel.UDFs.GetModelFilename(),_xll.Woodstock.Analyst.Xcel.UDFs.GetScenarioIndex(),VLOOKUP($A$6,Periode,2,FALSE))/5*'Répartition par produits (tab)'!$AE$12)))+(IF(ISERROR(IF(EXACT($A$6,"Moyenne 2013-2038"),_xll.Woodstock.Analyst.Xcel.UDFs.GetIndicatorValueAverage("OVOLPIGRECAEC","5 Famille de courbes=FCMFI;",_xll.Woodstock.Analyst.Xcel.UDFs.GetModelFilename(),_xll.Woodstock.Analyst.Xcel.UDFs.GetScenarioIndex(),"2","6")/5*'Répartition par produits (tab)'!$AE$12,_xll.Woodstock.Analyst.Xcel.UDFs.GetIndicatorValue("OVOLPIGRECAEC","5 Famille de courbes=FCMFI;",_xll.Woodstock.Analyst.Xcel.UDFs.GetModelFilename(),_xll.Woodstock.Analyst.Xcel.UDFs.GetScenarioIndex(),VLOOKUP($A$6,Periode,2,FALSE))/5*'Répartition par produits (tab)'!$AE$12)),0,IF(EXACT($A$6,"Moyenne 2013-2038"),_xll.Woodstock.Analyst.Xcel.UDFs.GetIndicatorValueAverage("OVOLPIGRECAEC","5 Famille de courbes=FCMFI;",_xll.Woodstock.Analyst.Xcel.UDFs.GetModelFilename(),_xll.Woodstock.Analyst.Xcel.UDFs.GetScenarioIndex(),"2","6")/5*'Répartition par produits (tab)'!$AE$12,_xll.Woodstock.Analyst.Xcel.UDFs.GetIndicatorValue("OVOLPIGRECAEC","5 Famille de courbes=FCMFI;",_xll.Woodstock.Analyst.Xcel.UDFs.GetModelFilename(),_xll.Woodstock.Analyst.Xcel.UDFs.GetScenarioIndex(),VLOOKUP($A$6,Periode,2,FALSE))/5*'Répartition par produits (tab)'!$AE$12)))+(IF(ISERROR(IF(EXACT($A$6,"Moyenne 2013-2038"),_xll.Woodstock.Analyst.Xcel.UDFs.GetIndicatorValueAverage("OVOLPIGRECAEC","5 Famille de courbes=FCMFT;",_xll.Woodstock.Analyst.Xcel.UDFs.GetModelFilename(),_xll.Woodstock.Analyst.Xcel.UDFs.GetScenarioIndex(),"2","6")/5*'Répartition par produits (tab)'!$AE$12,_xll.Woodstock.Analyst.Xcel.UDFs.GetIndicatorValue("OVOLPIGRECAEC","5 Famille de courbes=FCMFT;",_xll.Woodstock.Analyst.Xcel.UDFs.GetModelFilename(),_xll.Woodstock.Analyst.Xcel.UDFs.GetScenarioIndex(),VLOOKUP($A$6,Periode,2,FALSE))/5*'Répartition par produits (tab)'!$AE$12)),0,IF(EXACT($A$6,"Moyenne 2013-2038"),_xll.Woodstock.Analyst.Xcel.UDFs.GetIndicatorValueAverage("OVOLPIGRECAEC","5 Famille de courbes=FCMFT;",_xll.Woodstock.Analyst.Xcel.UDFs.GetModelFilename(),_xll.Woodstock.Analyst.Xcel.UDFs.GetScenarioIndex(),"2","6")/5*'Répartition par produits (tab)'!$AE$12,_xll.Woodstock.Analyst.Xcel.UDFs.GetIndicatorValue("OVOLPIGRECAEC","5 Famille de courbes=FCMFT;",_xll.Woodstock.Analyst.Xcel.UDFs.GetModelFilename(),_xll.Woodstock.Analyst.Xcel.UDFs.GetScenarioIndex(),VLOOKUP($A$6,Periode,2,FALSE))/5*'Répartition par produits (tab)'!$AE$12)))</f>
        <v>0</v>
      </c>
      <c r="E49" s="159">
        <f>(IF(ISERROR(IF(EXACT($A$6,"Moyenne 2013-2038"),_xll.Woodstock.Analyst.Xcel.UDFs.GetIndicatorValueAverage("OVOLGMEXRECAEC","5 Famille de courbes=FCFI;",_xll.Woodstock.Analyst.Xcel.UDFs.GetModelFilename(),_xll.Woodstock.Analyst.Xcel.UDFs.GetScenarioIndex(),"2","6")/5*'Répartition par produits (tab)'!$AE$12,_xll.Woodstock.Analyst.Xcel.UDFs.GetIndicatorValue("OVOLGMEXRECAEC","5 Famille de courbes=FCFI;",_xll.Woodstock.Analyst.Xcel.UDFs.GetModelFilename(),_xll.Woodstock.Analyst.Xcel.UDFs.GetScenarioIndex(),VLOOKUP($A$6,Periode,2,FALSE))/5*'Répartition par produits (tab)'!$AE$12)),0,IF(EXACT($A$6,"Moyenne 2013-2038"),_xll.Woodstock.Analyst.Xcel.UDFs.GetIndicatorValueAverage("OVOLGMEXRECAEC","5 Famille de courbes=FCFI;",_xll.Woodstock.Analyst.Xcel.UDFs.GetModelFilename(),_xll.Woodstock.Analyst.Xcel.UDFs.GetScenarioIndex(),"2","6")/5*'Répartition par produits (tab)'!$AE$12,_xll.Woodstock.Analyst.Xcel.UDFs.GetIndicatorValue("OVOLGMEXRECAEC","5 Famille de courbes=FCFI;",_xll.Woodstock.Analyst.Xcel.UDFs.GetModelFilename(),_xll.Woodstock.Analyst.Xcel.UDFs.GetScenarioIndex(),VLOOKUP($A$6,Periode,2,FALSE))/5*'Répartition par produits (tab)'!$AE$12)))+(IF(ISERROR(IF(EXACT($A$6,"Moyenne 2013-2038"),_xll.Woodstock.Analyst.Xcel.UDFs.GetIndicatorValueAverage("OVOLGMEXRECAEC","5 Famille de courbes=FCFT;",_xll.Woodstock.Analyst.Xcel.UDFs.GetModelFilename(),_xll.Woodstock.Analyst.Xcel.UDFs.GetScenarioIndex(),"2","6")/5*'Répartition par produits (tab)'!$AE$12,_xll.Woodstock.Analyst.Xcel.UDFs.GetIndicatorValue("OVOLGMEXRECAEC","5 Famille de courbes=FCFT;",_xll.Woodstock.Analyst.Xcel.UDFs.GetModelFilename(),_xll.Woodstock.Analyst.Xcel.UDFs.GetScenarioIndex(),VLOOKUP($A$6,Periode,2,FALSE))/5*'Répartition par produits (tab)'!$AE$12)),0,IF(EXACT($A$6,"Moyenne 2013-2038"),_xll.Woodstock.Analyst.Xcel.UDFs.GetIndicatorValueAverage("OVOLGMEXRECAEC","5 Famille de courbes=FCFT;",_xll.Woodstock.Analyst.Xcel.UDFs.GetModelFilename(),_xll.Woodstock.Analyst.Xcel.UDFs.GetScenarioIndex(),"2","6")/5*'Répartition par produits (tab)'!$AE$12,_xll.Woodstock.Analyst.Xcel.UDFs.GetIndicatorValue("OVOLGMEXRECAEC","5 Famille de courbes=FCFT;",_xll.Woodstock.Analyst.Xcel.UDFs.GetModelFilename(),_xll.Woodstock.Analyst.Xcel.UDFs.GetScenarioIndex(),VLOOKUP($A$6,Periode,2,FALSE))/5*'Répartition par produits (tab)'!$AE$12)))+(IF(ISERROR(IF(EXACT($A$6,"Moyenne 2013-2038"),_xll.Woodstock.Analyst.Xcel.UDFs.GetIndicatorValueAverage("OVOLGMEXRECAEC","5 Famille de courbes=FCMFI;",_xll.Woodstock.Analyst.Xcel.UDFs.GetModelFilename(),_xll.Woodstock.Analyst.Xcel.UDFs.GetScenarioIndex(),"2","6")/5*'Répartition par produits (tab)'!$AE$12,_xll.Woodstock.Analyst.Xcel.UDFs.GetIndicatorValue("OVOLGMEXRECAEC","5 Famille de courbes=FCMFI;",_xll.Woodstock.Analyst.Xcel.UDFs.GetModelFilename(),_xll.Woodstock.Analyst.Xcel.UDFs.GetScenarioIndex(),VLOOKUP($A$6,Periode,2,FALSE))/5*'Répartition par produits (tab)'!$AE$12)),0,IF(EXACT($A$6,"Moyenne 2013-2038"),_xll.Woodstock.Analyst.Xcel.UDFs.GetIndicatorValueAverage("OVOLGMEXRECAEC","5 Famille de courbes=FCMFI;",_xll.Woodstock.Analyst.Xcel.UDFs.GetModelFilename(),_xll.Woodstock.Analyst.Xcel.UDFs.GetScenarioIndex(),"2","6")/5*'Répartition par produits (tab)'!$AE$12,_xll.Woodstock.Analyst.Xcel.UDFs.GetIndicatorValue("OVOLGMEXRECAEC","5 Famille de courbes=FCMFI;",_xll.Woodstock.Analyst.Xcel.UDFs.GetModelFilename(),_xll.Woodstock.Analyst.Xcel.UDFs.GetScenarioIndex(),VLOOKUP($A$6,Periode,2,FALSE))/5*'Répartition par produits (tab)'!$AE$12)))+(IF(ISERROR(IF(EXACT($A$6,"Moyenne 2013-2038"),_xll.Woodstock.Analyst.Xcel.UDFs.GetIndicatorValueAverage("OVOLGMEXRECAEC","5 Famille de courbes=FCMFT;",_xll.Woodstock.Analyst.Xcel.UDFs.GetModelFilename(),_xll.Woodstock.Analyst.Xcel.UDFs.GetScenarioIndex(),"2","6")/5*'Répartition par produits (tab)'!$AE$12,_xll.Woodstock.Analyst.Xcel.UDFs.GetIndicatorValue("OVOLGMEXRECAEC","5 Famille de courbes=FCMFT;",_xll.Woodstock.Analyst.Xcel.UDFs.GetModelFilename(),_xll.Woodstock.Analyst.Xcel.UDFs.GetScenarioIndex(),VLOOKUP($A$6,Periode,2,FALSE))/5*'Répartition par produits (tab)'!$AE$12)),0,IF(EXACT($A$6,"Moyenne 2013-2038"),_xll.Woodstock.Analyst.Xcel.UDFs.GetIndicatorValueAverage("OVOLGMEXRECAEC","5 Famille de courbes=FCMFT;",_xll.Woodstock.Analyst.Xcel.UDFs.GetModelFilename(),_xll.Woodstock.Analyst.Xcel.UDFs.GetScenarioIndex(),"2","6")/5*'Répartition par produits (tab)'!$AE$12,_xll.Woodstock.Analyst.Xcel.UDFs.GetIndicatorValue("OVOLGMEXRECAEC","5 Famille de courbes=FCMFT;",_xll.Woodstock.Analyst.Xcel.UDFs.GetModelFilename(),_xll.Woodstock.Analyst.Xcel.UDFs.GetScenarioIndex(),VLOOKUP($A$6,Periode,2,FALSE))/5*'Répartition par produits (tab)'!$AE$12)))</f>
        <v>0</v>
      </c>
      <c r="F49" s="159">
        <f t="shared" ref="F49:F54" si="27">B49+C49+D49+E49</f>
        <v>0</v>
      </c>
      <c r="G49" s="159">
        <f>(IF(ISERROR(IF(EXACT($A$6,"Moyenne 2013-2038"),_xll.Woodstock.Analyst.Xcel.UDFs.GetIndicatorValueAverage("OVOLGPINSRECAEC","5 Famille de courbes=FCFI;",_xll.Woodstock.Analyst.Xcel.UDFs.GetModelFilename(),_xll.Woodstock.Analyst.Xcel.UDFs.GetScenarioIndex(),"2","6")/5*'Répartition par produits (tab)'!$AE$13,_xll.Woodstock.Analyst.Xcel.UDFs.GetIndicatorValue("OVOLGPINSRECAEC","5 Famille de courbes=FCFI;",_xll.Woodstock.Analyst.Xcel.UDFs.GetModelFilename(),_xll.Woodstock.Analyst.Xcel.UDFs.GetScenarioIndex(),VLOOKUP($A$6,Periode,2,FALSE))/5*'Répartition par produits (tab)'!$AE$13)),0,IF(EXACT($A$6,"Moyenne 2013-2038"),_xll.Woodstock.Analyst.Xcel.UDFs.GetIndicatorValueAverage("OVOLGPINSRECAEC","5 Famille de courbes=FCFI;",_xll.Woodstock.Analyst.Xcel.UDFs.GetModelFilename(),_xll.Woodstock.Analyst.Xcel.UDFs.GetScenarioIndex(),"2","6")/5*'Répartition par produits (tab)'!$AE$13,_xll.Woodstock.Analyst.Xcel.UDFs.GetIndicatorValue("OVOLGPINSRECAEC","5 Famille de courbes=FCFI;",_xll.Woodstock.Analyst.Xcel.UDFs.GetModelFilename(),_xll.Woodstock.Analyst.Xcel.UDFs.GetScenarioIndex(),VLOOKUP($A$6,Periode,2,FALSE))/5*'Répartition par produits (tab)'!$AE$13)))+(IF(ISERROR(IF(EXACT($A$6,"Moyenne 2013-2038"),_xll.Woodstock.Analyst.Xcel.UDFs.GetIndicatorValueAverage("OVOLGPINSRECAEC","5 Famille de courbes=FCFT;",_xll.Woodstock.Analyst.Xcel.UDFs.GetModelFilename(),_xll.Woodstock.Analyst.Xcel.UDFs.GetScenarioIndex(),"2","6")/5*'Répartition par produits (tab)'!$AE$13,_xll.Woodstock.Analyst.Xcel.UDFs.GetIndicatorValue("OVOLGPINSRECAEC","5 Famille de courbes=FCFT;",_xll.Woodstock.Analyst.Xcel.UDFs.GetModelFilename(),_xll.Woodstock.Analyst.Xcel.UDFs.GetScenarioIndex(),VLOOKUP($A$6,Periode,2,FALSE))/5*'Répartition par produits (tab)'!$AE$13)),0,IF(EXACT($A$6,"Moyenne 2013-2038"),_xll.Woodstock.Analyst.Xcel.UDFs.GetIndicatorValueAverage("OVOLGPINSRECAEC","5 Famille de courbes=FCFT;",_xll.Woodstock.Analyst.Xcel.UDFs.GetModelFilename(),_xll.Woodstock.Analyst.Xcel.UDFs.GetScenarioIndex(),"2","6")/5*'Répartition par produits (tab)'!$AE$13,_xll.Woodstock.Analyst.Xcel.UDFs.GetIndicatorValue("OVOLGPINSRECAEC","5 Famille de courbes=FCFT;",_xll.Woodstock.Analyst.Xcel.UDFs.GetModelFilename(),_xll.Woodstock.Analyst.Xcel.UDFs.GetScenarioIndex(),VLOOKUP($A$6,Periode,2,FALSE))/5*'Répartition par produits (tab)'!$AE$13)))+(IF(ISERROR(IF(EXACT($A$6,"Moyenne 2013-2038"),_xll.Woodstock.Analyst.Xcel.UDFs.GetIndicatorValueAverage("OVOLGPINSRECAEC","5 Famille de courbes=FCMFI;",_xll.Woodstock.Analyst.Xcel.UDFs.GetModelFilename(),_xll.Woodstock.Analyst.Xcel.UDFs.GetScenarioIndex(),"2","6")/5*'Répartition par produits (tab)'!$AE$13,_xll.Woodstock.Analyst.Xcel.UDFs.GetIndicatorValue("OVOLGPINSRECAEC","5 Famille de courbes=FCMFI;",_xll.Woodstock.Analyst.Xcel.UDFs.GetModelFilename(),_xll.Woodstock.Analyst.Xcel.UDFs.GetScenarioIndex(),VLOOKUP($A$6,Periode,2,FALSE))/5*'Répartition par produits (tab)'!$AE$13)),0,IF(EXACT($A$6,"Moyenne 2013-2038"),_xll.Woodstock.Analyst.Xcel.UDFs.GetIndicatorValueAverage("OVOLGPINSRECAEC","5 Famille de courbes=FCMFI;",_xll.Woodstock.Analyst.Xcel.UDFs.GetModelFilename(),_xll.Woodstock.Analyst.Xcel.UDFs.GetScenarioIndex(),"2","6")/5*'Répartition par produits (tab)'!$AE$13,_xll.Woodstock.Analyst.Xcel.UDFs.GetIndicatorValue("OVOLGPINSRECAEC","5 Famille de courbes=FCMFI;",_xll.Woodstock.Analyst.Xcel.UDFs.GetModelFilename(),_xll.Woodstock.Analyst.Xcel.UDFs.GetScenarioIndex(),VLOOKUP($A$6,Periode,2,FALSE))/5*'Répartition par produits (tab)'!$AE$13)))+(IF(ISERROR(IF(EXACT($A$6,"Moyenne 2013-2038"),_xll.Woodstock.Analyst.Xcel.UDFs.GetIndicatorValueAverage("OVOLGPINSRECAEC","5 Famille de courbes=FCMFT;",_xll.Woodstock.Analyst.Xcel.UDFs.GetModelFilename(),_xll.Woodstock.Analyst.Xcel.UDFs.GetScenarioIndex(),"2","6")/5*'Répartition par produits (tab)'!$AE$13,_xll.Woodstock.Analyst.Xcel.UDFs.GetIndicatorValue("OVOLGPINSRECAEC","5 Famille de courbes=FCMFT;",_xll.Woodstock.Analyst.Xcel.UDFs.GetModelFilename(),_xll.Woodstock.Analyst.Xcel.UDFs.GetScenarioIndex(),VLOOKUP($A$6,Periode,2,FALSE))/5*'Répartition par produits (tab)'!$AE$13)),0,IF(EXACT($A$6,"Moyenne 2013-2038"),_xll.Woodstock.Analyst.Xcel.UDFs.GetIndicatorValueAverage("OVOLGPINSRECAEC","5 Famille de courbes=FCMFT;",_xll.Woodstock.Analyst.Xcel.UDFs.GetModelFilename(),_xll.Woodstock.Analyst.Xcel.UDFs.GetScenarioIndex(),"2","6")/5*'Répartition par produits (tab)'!$AE$13,_xll.Woodstock.Analyst.Xcel.UDFs.GetIndicatorValue("OVOLGPINSRECAEC","5 Famille de courbes=FCMFT;",_xll.Woodstock.Analyst.Xcel.UDFs.GetModelFilename(),_xll.Woodstock.Analyst.Xcel.UDFs.GetScenarioIndex(),VLOOKUP($A$6,Periode,2,FALSE))/5*'Répartition par produits (tab)'!$AE$13)))</f>
        <v>0</v>
      </c>
      <c r="H49" s="159">
        <f>(IF(ISERROR(IF(EXACT($A$6,"Moyenne 2013-2038"),_xll.Woodstock.Analyst.Xcel.UDFs.GetIndicatorValueAverage("OVOLPRURECAEC","5 Famille de courbes=FCFI;",_xll.Woodstock.Analyst.Xcel.UDFs.GetModelFilename(),_xll.Woodstock.Analyst.Xcel.UDFs.GetScenarioIndex(),"2","6")/5*'Répartition par produits (tab)'!$AE$14,_xll.Woodstock.Analyst.Xcel.UDFs.GetIndicatorValue("OVOLPRURECAEC","5 Famille de courbes=FCFI;",_xll.Woodstock.Analyst.Xcel.UDFs.GetModelFilename(),_xll.Woodstock.Analyst.Xcel.UDFs.GetScenarioIndex(),VLOOKUP($A$6,Periode,2,FALSE))/5*'Répartition par produits (tab)'!$AE$14)),0,IF(EXACT($A$6,"Moyenne 2013-2038"),_xll.Woodstock.Analyst.Xcel.UDFs.GetIndicatorValueAverage("OVOLPRURECAEC","5 Famille de courbes=FCFI;",_xll.Woodstock.Analyst.Xcel.UDFs.GetModelFilename(),_xll.Woodstock.Analyst.Xcel.UDFs.GetScenarioIndex(),"2","6")/5*'Répartition par produits (tab)'!$AE$14,_xll.Woodstock.Analyst.Xcel.UDFs.GetIndicatorValue("OVOLPRURECAEC","5 Famille de courbes=FCFI;",_xll.Woodstock.Analyst.Xcel.UDFs.GetModelFilename(),_xll.Woodstock.Analyst.Xcel.UDFs.GetScenarioIndex(),VLOOKUP($A$6,Periode,2,FALSE))/5*'Répartition par produits (tab)'!$AE$14)))+(IF(ISERROR(IF(EXACT($A$6,"Moyenne 2013-2038"),_xll.Woodstock.Analyst.Xcel.UDFs.GetIndicatorValueAverage("OVOLPRURECAEC","5 Famille de courbes=FCFT;",_xll.Woodstock.Analyst.Xcel.UDFs.GetModelFilename(),_xll.Woodstock.Analyst.Xcel.UDFs.GetScenarioIndex(),"2","6")/5*'Répartition par produits (tab)'!$AE$14,_xll.Woodstock.Analyst.Xcel.UDFs.GetIndicatorValue("OVOLPRURECAEC","5 Famille de courbes=FCFT;",_xll.Woodstock.Analyst.Xcel.UDFs.GetModelFilename(),_xll.Woodstock.Analyst.Xcel.UDFs.GetScenarioIndex(),VLOOKUP($A$6,Periode,2,FALSE))/5*'Répartition par produits (tab)'!$AE$14)),0,IF(EXACT($A$6,"Moyenne 2013-2038"),_xll.Woodstock.Analyst.Xcel.UDFs.GetIndicatorValueAverage("OVOLPRURECAEC","5 Famille de courbes=FCFT;",_xll.Woodstock.Analyst.Xcel.UDFs.GetModelFilename(),_xll.Woodstock.Analyst.Xcel.UDFs.GetScenarioIndex(),"2","6")/5*'Répartition par produits (tab)'!$AE$14,_xll.Woodstock.Analyst.Xcel.UDFs.GetIndicatorValue("OVOLPRURECAEC","5 Famille de courbes=FCFT;",_xll.Woodstock.Analyst.Xcel.UDFs.GetModelFilename(),_xll.Woodstock.Analyst.Xcel.UDFs.GetScenarioIndex(),VLOOKUP($A$6,Periode,2,FALSE))/5*'Répartition par produits (tab)'!$AE$14)))+(IF(ISERROR(IF(EXACT($A$6,"Moyenne 2013-2038"),_xll.Woodstock.Analyst.Xcel.UDFs.GetIndicatorValueAverage("OVOLPRURECAEC","5 Famille de courbes=FCMFI;",_xll.Woodstock.Analyst.Xcel.UDFs.GetModelFilename(),_xll.Woodstock.Analyst.Xcel.UDFs.GetScenarioIndex(),"2","6")/5*'Répartition par produits (tab)'!$AE$14,_xll.Woodstock.Analyst.Xcel.UDFs.GetIndicatorValue("OVOLPRURECAEC","5 Famille de courbes=FCMFI;",_xll.Woodstock.Analyst.Xcel.UDFs.GetModelFilename(),_xll.Woodstock.Analyst.Xcel.UDFs.GetScenarioIndex(),VLOOKUP($A$6,Periode,2,FALSE))/5*'Répartition par produits (tab)'!$AE$14)),0,IF(EXACT($A$6,"Moyenne 2013-2038"),_xll.Woodstock.Analyst.Xcel.UDFs.GetIndicatorValueAverage("OVOLPRURECAEC","5 Famille de courbes=FCMFI;",_xll.Woodstock.Analyst.Xcel.UDFs.GetModelFilename(),_xll.Woodstock.Analyst.Xcel.UDFs.GetScenarioIndex(),"2","6")/5*'Répartition par produits (tab)'!$AE$14,_xll.Woodstock.Analyst.Xcel.UDFs.GetIndicatorValue("OVOLPRURECAEC","5 Famille de courbes=FCMFI;",_xll.Woodstock.Analyst.Xcel.UDFs.GetModelFilename(),_xll.Woodstock.Analyst.Xcel.UDFs.GetScenarioIndex(),VLOOKUP($A$6,Periode,2,FALSE))/5*'Répartition par produits (tab)'!$AE$14)))+(IF(ISERROR(IF(EXACT($A$6,"Moyenne 2013-2038"),_xll.Woodstock.Analyst.Xcel.UDFs.GetIndicatorValueAverage("OVOLPRURECAEC","5 Famille de courbes=FCMFT;",_xll.Woodstock.Analyst.Xcel.UDFs.GetModelFilename(),_xll.Woodstock.Analyst.Xcel.UDFs.GetScenarioIndex(),"2","6")/5*'Répartition par produits (tab)'!$AE$14,_xll.Woodstock.Analyst.Xcel.UDFs.GetIndicatorValue("OVOLPRURECAEC","5 Famille de courbes=FCMFT;",_xll.Woodstock.Analyst.Xcel.UDFs.GetModelFilename(),_xll.Woodstock.Analyst.Xcel.UDFs.GetScenarioIndex(),VLOOKUP($A$6,Periode,2,FALSE))/5*'Répartition par produits (tab)'!$AE$14)),0,IF(EXACT($A$6,"Moyenne 2013-2038"),_xll.Woodstock.Analyst.Xcel.UDFs.GetIndicatorValueAverage("OVOLPRURECAEC","5 Famille de courbes=FCMFT;",_xll.Woodstock.Analyst.Xcel.UDFs.GetModelFilename(),_xll.Woodstock.Analyst.Xcel.UDFs.GetScenarioIndex(),"2","6")/5*'Répartition par produits (tab)'!$AE$14,_xll.Woodstock.Analyst.Xcel.UDFs.GetIndicatorValue("OVOLPRURECAEC","5 Famille de courbes=FCMFT;",_xll.Woodstock.Analyst.Xcel.UDFs.GetModelFilename(),_xll.Woodstock.Analyst.Xcel.UDFs.GetScenarioIndex(),VLOOKUP($A$6,Periode,2,FALSE))/5*'Répartition par produits (tab)'!$AE$14)))</f>
        <v>0</v>
      </c>
      <c r="I49" s="159">
        <f>(IF(ISERROR(IF(EXACT($A$6,"Moyenne 2013-2038"),_xll.Woodstock.Analyst.Xcel.UDFs.GetIndicatorValueAverage("OVOLTHORECAEC","5 Famille de courbes=FCFI;",_xll.Woodstock.Analyst.Xcel.UDFs.GetModelFilename(),_xll.Woodstock.Analyst.Xcel.UDFs.GetScenarioIndex(),"2","6")/5*'Répartition par produits (tab)'!$AE$15,_xll.Woodstock.Analyst.Xcel.UDFs.GetIndicatorValue("OVOLTHORECAEC","5 Famille de courbes=FCFI;",_xll.Woodstock.Analyst.Xcel.UDFs.GetModelFilename(),_xll.Woodstock.Analyst.Xcel.UDFs.GetScenarioIndex(),VLOOKUP($A$6,Periode,2,FALSE))/5*'Répartition par produits (tab)'!$AE$15)),0,IF(EXACT($A$6,"Moyenne 2013-2038"),_xll.Woodstock.Analyst.Xcel.UDFs.GetIndicatorValueAverage("OVOLTHORECAEC","5 Famille de courbes=FCFI;",_xll.Woodstock.Analyst.Xcel.UDFs.GetModelFilename(),_xll.Woodstock.Analyst.Xcel.UDFs.GetScenarioIndex(),"2","6")/5*'Répartition par produits (tab)'!$AE$15,_xll.Woodstock.Analyst.Xcel.UDFs.GetIndicatorValue("OVOLTHORECAEC","5 Famille de courbes=FCFI;",_xll.Woodstock.Analyst.Xcel.UDFs.GetModelFilename(),_xll.Woodstock.Analyst.Xcel.UDFs.GetScenarioIndex(),VLOOKUP($A$6,Periode,2,FALSE))/5*'Répartition par produits (tab)'!$AE$15)))+(IF(ISERROR(IF(EXACT($A$6,"Moyenne 2013-2038"),_xll.Woodstock.Analyst.Xcel.UDFs.GetIndicatorValueAverage("OVOLTHORECAEC","5 Famille de courbes=FCFT;",_xll.Woodstock.Analyst.Xcel.UDFs.GetModelFilename(),_xll.Woodstock.Analyst.Xcel.UDFs.GetScenarioIndex(),"2","6")/5*'Répartition par produits (tab)'!$AE$15,_xll.Woodstock.Analyst.Xcel.UDFs.GetIndicatorValue("OVOLTHORECAEC","5 Famille de courbes=FCFT;",_xll.Woodstock.Analyst.Xcel.UDFs.GetModelFilename(),_xll.Woodstock.Analyst.Xcel.UDFs.GetScenarioIndex(),VLOOKUP($A$6,Periode,2,FALSE))/5*'Répartition par produits (tab)'!$AE$15)),0,IF(EXACT($A$6,"Moyenne 2013-2038"),_xll.Woodstock.Analyst.Xcel.UDFs.GetIndicatorValueAverage("OVOLTHORECAEC","5 Famille de courbes=FCFT;",_xll.Woodstock.Analyst.Xcel.UDFs.GetModelFilename(),_xll.Woodstock.Analyst.Xcel.UDFs.GetScenarioIndex(),"2","6")/5*'Répartition par produits (tab)'!$AE$15,_xll.Woodstock.Analyst.Xcel.UDFs.GetIndicatorValue("OVOLTHORECAEC","5 Famille de courbes=FCFT;",_xll.Woodstock.Analyst.Xcel.UDFs.GetModelFilename(),_xll.Woodstock.Analyst.Xcel.UDFs.GetScenarioIndex(),VLOOKUP($A$6,Periode,2,FALSE))/5*'Répartition par produits (tab)'!$AE$15)))+(IF(ISERROR(IF(EXACT($A$6,"Moyenne 2013-2038"),_xll.Woodstock.Analyst.Xcel.UDFs.GetIndicatorValueAverage("OVOLTHORECAEC","5 Famille de courbes=FCMFI;",_xll.Woodstock.Analyst.Xcel.UDFs.GetModelFilename(),_xll.Woodstock.Analyst.Xcel.UDFs.GetScenarioIndex(),"2","6")/5*'Répartition par produits (tab)'!$AE$15,_xll.Woodstock.Analyst.Xcel.UDFs.GetIndicatorValue("OVOLTHORECAEC","5 Famille de courbes=FCMFI;",_xll.Woodstock.Analyst.Xcel.UDFs.GetModelFilename(),_xll.Woodstock.Analyst.Xcel.UDFs.GetScenarioIndex(),VLOOKUP($A$6,Periode,2,FALSE))/5*'Répartition par produits (tab)'!$AE$15)),0,IF(EXACT($A$6,"Moyenne 2013-2038"),_xll.Woodstock.Analyst.Xcel.UDFs.GetIndicatorValueAverage("OVOLTHORECAEC","5 Famille de courbes=FCMFI;",_xll.Woodstock.Analyst.Xcel.UDFs.GetModelFilename(),_xll.Woodstock.Analyst.Xcel.UDFs.GetScenarioIndex(),"2","6")/5*'Répartition par produits (tab)'!$AE$15,_xll.Woodstock.Analyst.Xcel.UDFs.GetIndicatorValue("OVOLTHORECAEC","5 Famille de courbes=FCMFI;",_xll.Woodstock.Analyst.Xcel.UDFs.GetModelFilename(),_xll.Woodstock.Analyst.Xcel.UDFs.GetScenarioIndex(),VLOOKUP($A$6,Periode,2,FALSE))/5*'Répartition par produits (tab)'!$AE$15)))+(IF(ISERROR(IF(EXACT($A$6,"Moyenne 2013-2038"),_xll.Woodstock.Analyst.Xcel.UDFs.GetIndicatorValueAverage("OVOLTHORECAEC","5 Famille de courbes=FCMFT;",_xll.Woodstock.Analyst.Xcel.UDFs.GetModelFilename(),_xll.Woodstock.Analyst.Xcel.UDFs.GetScenarioIndex(),"2","6")/5*'Répartition par produits (tab)'!$AE$15,_xll.Woodstock.Analyst.Xcel.UDFs.GetIndicatorValue("OVOLTHORECAEC","5 Famille de courbes=FCMFT;",_xll.Woodstock.Analyst.Xcel.UDFs.GetModelFilename(),_xll.Woodstock.Analyst.Xcel.UDFs.GetScenarioIndex(),VLOOKUP($A$6,Periode,2,FALSE))/5*'Répartition par produits (tab)'!$AE$15)),0,IF(EXACT($A$6,"Moyenne 2013-2038"),_xll.Woodstock.Analyst.Xcel.UDFs.GetIndicatorValueAverage("OVOLTHORECAEC","5 Famille de courbes=FCMFT;",_xll.Woodstock.Analyst.Xcel.UDFs.GetModelFilename(),_xll.Woodstock.Analyst.Xcel.UDFs.GetScenarioIndex(),"2","6")/5*'Répartition par produits (tab)'!$AE$15,_xll.Woodstock.Analyst.Xcel.UDFs.GetIndicatorValue("OVOLTHORECAEC","5 Famille de courbes=FCMFT;",_xll.Woodstock.Analyst.Xcel.UDFs.GetModelFilename(),_xll.Woodstock.Analyst.Xcel.UDFs.GetScenarioIndex(),VLOOKUP($A$6,Periode,2,FALSE))/5*'Répartition par produits (tab)'!$AE$15)))</f>
        <v>0</v>
      </c>
      <c r="J49" s="159">
        <f t="shared" ref="J49:J54" si="28">G49+H49+I49</f>
        <v>0</v>
      </c>
      <c r="K49" s="159">
        <f t="shared" ref="K49:K54" si="29">F49+J49</f>
        <v>0</v>
      </c>
      <c r="L49" s="159">
        <f>(IF(ISERROR(IF(EXACT($A$6,"Moyenne 2013-2038"),_xll.Woodstock.Analyst.Xcel.UDFs.GetIndicatorValueAverage("OVOLBOPRECAEC","5 Famille de courbes=FCFI;",_xll.Woodstock.Analyst.Xcel.UDFs.GetModelFilename(),_xll.Woodstock.Analyst.Xcel.UDFs.GetScenarioIndex(),"2","6")/5*'Répartition par produits (tab)'!$AE$18,_xll.Woodstock.Analyst.Xcel.UDFs.GetIndicatorValue("OVOLBOPRECAEC","5 Famille de courbes=FCFI;",_xll.Woodstock.Analyst.Xcel.UDFs.GetModelFilename(),_xll.Woodstock.Analyst.Xcel.UDFs.GetScenarioIndex(),VLOOKUP($A$6,Periode,2,FALSE))/5*'Répartition par produits (tab)'!$AE$18)),0,IF(EXACT($A$6,"Moyenne 2013-2038"),_xll.Woodstock.Analyst.Xcel.UDFs.GetIndicatorValueAverage("OVOLBOPRECAEC","5 Famille de courbes=FCFI;",_xll.Woodstock.Analyst.Xcel.UDFs.GetModelFilename(),_xll.Woodstock.Analyst.Xcel.UDFs.GetScenarioIndex(),"2","6")/5*'Répartition par produits (tab)'!$AE$18,_xll.Woodstock.Analyst.Xcel.UDFs.GetIndicatorValue("OVOLBOPRECAEC","5 Famille de courbes=FCFI;",_xll.Woodstock.Analyst.Xcel.UDFs.GetModelFilename(),_xll.Woodstock.Analyst.Xcel.UDFs.GetScenarioIndex(),VLOOKUP($A$6,Periode,2,FALSE))/5*'Répartition par produits (tab)'!$AE$18)))+(IF(ISERROR(IF(EXACT($A$6,"Moyenne 2013-2038"),_xll.Woodstock.Analyst.Xcel.UDFs.GetIndicatorValueAverage("OVOLBOPRECAEC","5 Famille de courbes=FCFT;",_xll.Woodstock.Analyst.Xcel.UDFs.GetModelFilename(),_xll.Woodstock.Analyst.Xcel.UDFs.GetScenarioIndex(),"2","6")/5*'Répartition par produits (tab)'!$AE$18,_xll.Woodstock.Analyst.Xcel.UDFs.GetIndicatorValue("OVOLBOPRECAEC","5 Famille de courbes=FCFT;",_xll.Woodstock.Analyst.Xcel.UDFs.GetModelFilename(),_xll.Woodstock.Analyst.Xcel.UDFs.GetScenarioIndex(),VLOOKUP($A$6,Periode,2,FALSE))/5*'Répartition par produits (tab)'!$AE$18)),0,IF(EXACT($A$6,"Moyenne 2013-2038"),_xll.Woodstock.Analyst.Xcel.UDFs.GetIndicatorValueAverage("OVOLBOPRECAEC","5 Famille de courbes=FCFT;",_xll.Woodstock.Analyst.Xcel.UDFs.GetModelFilename(),_xll.Woodstock.Analyst.Xcel.UDFs.GetScenarioIndex(),"2","6")/5*'Répartition par produits (tab)'!$AE$18,_xll.Woodstock.Analyst.Xcel.UDFs.GetIndicatorValue("OVOLBOPRECAEC","5 Famille de courbes=FCFT;",_xll.Woodstock.Analyst.Xcel.UDFs.GetModelFilename(),_xll.Woodstock.Analyst.Xcel.UDFs.GetScenarioIndex(),VLOOKUP($A$6,Periode,2,FALSE))/5*'Répartition par produits (tab)'!$AE$18)))+(IF(ISERROR(IF(EXACT($A$6,"Moyenne 2013-2038"),_xll.Woodstock.Analyst.Xcel.UDFs.GetIndicatorValueAverage("OVOLBOPRECAEC","5 Famille de courbes=FCMFI;",_xll.Woodstock.Analyst.Xcel.UDFs.GetModelFilename(),_xll.Woodstock.Analyst.Xcel.UDFs.GetScenarioIndex(),"2","6")/5*'Répartition par produits (tab)'!$AE$18,_xll.Woodstock.Analyst.Xcel.UDFs.GetIndicatorValue("OVOLBOPRECAEC","5 Famille de courbes=FCMFI;",_xll.Woodstock.Analyst.Xcel.UDFs.GetModelFilename(),_xll.Woodstock.Analyst.Xcel.UDFs.GetScenarioIndex(),VLOOKUP($A$6,Periode,2,FALSE))/5*'Répartition par produits (tab)'!$AE$18)),0,IF(EXACT($A$6,"Moyenne 2013-2038"),_xll.Woodstock.Analyst.Xcel.UDFs.GetIndicatorValueAverage("OVOLBOPRECAEC","5 Famille de courbes=FCMFI;",_xll.Woodstock.Analyst.Xcel.UDFs.GetModelFilename(),_xll.Woodstock.Analyst.Xcel.UDFs.GetScenarioIndex(),"2","6")/5*'Répartition par produits (tab)'!$AE$18,_xll.Woodstock.Analyst.Xcel.UDFs.GetIndicatorValue("OVOLBOPRECAEC","5 Famille de courbes=FCMFI;",_xll.Woodstock.Analyst.Xcel.UDFs.GetModelFilename(),_xll.Woodstock.Analyst.Xcel.UDFs.GetScenarioIndex(),VLOOKUP($A$6,Periode,2,FALSE))/5*'Répartition par produits (tab)'!$AE$18)))+(IF(ISERROR(IF(EXACT($A$6,"Moyenne 2013-2038"),_xll.Woodstock.Analyst.Xcel.UDFs.GetIndicatorValueAverage("OVOLBOPRECAEC","5 Famille de courbes=FCMFT;",_xll.Woodstock.Analyst.Xcel.UDFs.GetModelFilename(),_xll.Woodstock.Analyst.Xcel.UDFs.GetScenarioIndex(),"2","6")/5*'Répartition par produits (tab)'!$AE$18,_xll.Woodstock.Analyst.Xcel.UDFs.GetIndicatorValue("OVOLBOPRECAEC","5 Famille de courbes=FCMFT;",_xll.Woodstock.Analyst.Xcel.UDFs.GetModelFilename(),_xll.Woodstock.Analyst.Xcel.UDFs.GetScenarioIndex(),VLOOKUP($A$6,Periode,2,FALSE))/5*'Répartition par produits (tab)'!$AE$18)),0,IF(EXACT($A$6,"Moyenne 2013-2038"),_xll.Woodstock.Analyst.Xcel.UDFs.GetIndicatorValueAverage("OVOLBOPRECAEC","5 Famille de courbes=FCMFT;",_xll.Woodstock.Analyst.Xcel.UDFs.GetModelFilename(),_xll.Woodstock.Analyst.Xcel.UDFs.GetScenarioIndex(),"2","6")/5*'Répartition par produits (tab)'!$AE$18,_xll.Woodstock.Analyst.Xcel.UDFs.GetIndicatorValue("OVOLBOPRECAEC","5 Famille de courbes=FCMFT;",_xll.Woodstock.Analyst.Xcel.UDFs.GetModelFilename(),_xll.Woodstock.Analyst.Xcel.UDFs.GetScenarioIndex(),VLOOKUP($A$6,Periode,2,FALSE))/5*'Répartition par produits (tab)'!$AE$18)))</f>
        <v>0</v>
      </c>
      <c r="M49" s="159">
        <f>(IF(ISERROR(IF(EXACT($A$6,"Moyenne 2013-2038"),_xll.Woodstock.Analyst.Xcel.UDFs.GetIndicatorValueAverage("OVOLGPEURECAEC","5 Famille de courbes=FCFI;",_xll.Woodstock.Analyst.Xcel.UDFs.GetModelFilename(),_xll.Woodstock.Analyst.Xcel.UDFs.GetScenarioIndex(),"2","6")/5*'Répartition par produits (tab)'!$AE$19,_xll.Woodstock.Analyst.Xcel.UDFs.GetIndicatorValue("OVOLGPEURECAEC","5 Famille de courbes=FCFI;",_xll.Woodstock.Analyst.Xcel.UDFs.GetModelFilename(),_xll.Woodstock.Analyst.Xcel.UDFs.GetScenarioIndex(),VLOOKUP($A$6,Periode,2,FALSE))/5*'Répartition par produits (tab)'!$AE$19)),0,IF(EXACT($A$6,"Moyenne 2013-2038"),_xll.Woodstock.Analyst.Xcel.UDFs.GetIndicatorValueAverage("OVOLGPEURECAEC","5 Famille de courbes=FCFI;",_xll.Woodstock.Analyst.Xcel.UDFs.GetModelFilename(),_xll.Woodstock.Analyst.Xcel.UDFs.GetScenarioIndex(),"2","6")/5*'Répartition par produits (tab)'!$AE$19,_xll.Woodstock.Analyst.Xcel.UDFs.GetIndicatorValue("OVOLGPEURECAEC","5 Famille de courbes=FCFI;",_xll.Woodstock.Analyst.Xcel.UDFs.GetModelFilename(),_xll.Woodstock.Analyst.Xcel.UDFs.GetScenarioIndex(),VLOOKUP($A$6,Periode,2,FALSE))/5*'Répartition par produits (tab)'!$AE$19)))+(IF(ISERROR(IF(EXACT($A$6,"Moyenne 2013-2038"),_xll.Woodstock.Analyst.Xcel.UDFs.GetIndicatorValueAverage("OVOLGPEURECAEC","5 Famille de courbes=FCFT;",_xll.Woodstock.Analyst.Xcel.UDFs.GetModelFilename(),_xll.Woodstock.Analyst.Xcel.UDFs.GetScenarioIndex(),"2","6")/5*'Répartition par produits (tab)'!$AE$19,_xll.Woodstock.Analyst.Xcel.UDFs.GetIndicatorValue("OVOLGPEURECAEC","5 Famille de courbes=FCFT;",_xll.Woodstock.Analyst.Xcel.UDFs.GetModelFilename(),_xll.Woodstock.Analyst.Xcel.UDFs.GetScenarioIndex(),VLOOKUP($A$6,Periode,2,FALSE))/5*'Répartition par produits (tab)'!$AE$19)),0,IF(EXACT($A$6,"Moyenne 2013-2038"),_xll.Woodstock.Analyst.Xcel.UDFs.GetIndicatorValueAverage("OVOLGPEURECAEC","5 Famille de courbes=FCFT;",_xll.Woodstock.Analyst.Xcel.UDFs.GetModelFilename(),_xll.Woodstock.Analyst.Xcel.UDFs.GetScenarioIndex(),"2","6")/5*'Répartition par produits (tab)'!$AE$19,_xll.Woodstock.Analyst.Xcel.UDFs.GetIndicatorValue("OVOLGPEURECAEC","5 Famille de courbes=FCFT;",_xll.Woodstock.Analyst.Xcel.UDFs.GetModelFilename(),_xll.Woodstock.Analyst.Xcel.UDFs.GetScenarioIndex(),VLOOKUP($A$6,Periode,2,FALSE))/5*'Répartition par produits (tab)'!$AE$19)))+(IF(ISERROR(IF(EXACT($A$6,"Moyenne 2013-2038"),_xll.Woodstock.Analyst.Xcel.UDFs.GetIndicatorValueAverage("OVOLGPEURECAEC","5 Famille de courbes=FCMFI;",_xll.Woodstock.Analyst.Xcel.UDFs.GetModelFilename(),_xll.Woodstock.Analyst.Xcel.UDFs.GetScenarioIndex(),"2","6")/5*'Répartition par produits (tab)'!$AE$19,_xll.Woodstock.Analyst.Xcel.UDFs.GetIndicatorValue("OVOLGPEURECAEC","5 Famille de courbes=FCMFI;",_xll.Woodstock.Analyst.Xcel.UDFs.GetModelFilename(),_xll.Woodstock.Analyst.Xcel.UDFs.GetScenarioIndex(),VLOOKUP($A$6,Periode,2,FALSE))/5*'Répartition par produits (tab)'!$AE$19)),0,IF(EXACT($A$6,"Moyenne 2013-2038"),_xll.Woodstock.Analyst.Xcel.UDFs.GetIndicatorValueAverage("OVOLGPEURECAEC","5 Famille de courbes=FCMFI;",_xll.Woodstock.Analyst.Xcel.UDFs.GetModelFilename(),_xll.Woodstock.Analyst.Xcel.UDFs.GetScenarioIndex(),"2","6")/5*'Répartition par produits (tab)'!$AE$19,_xll.Woodstock.Analyst.Xcel.UDFs.GetIndicatorValue("OVOLGPEURECAEC","5 Famille de courbes=FCMFI;",_xll.Woodstock.Analyst.Xcel.UDFs.GetModelFilename(),_xll.Woodstock.Analyst.Xcel.UDFs.GetScenarioIndex(),VLOOKUP($A$6,Periode,2,FALSE))/5*'Répartition par produits (tab)'!$AE$19)))+(IF(ISERROR(IF(EXACT($A$6,"Moyenne 2013-2038"),_xll.Woodstock.Analyst.Xcel.UDFs.GetIndicatorValueAverage("OVOLGPEURECAEC","5 Famille de courbes=FCMFT;",_xll.Woodstock.Analyst.Xcel.UDFs.GetModelFilename(),_xll.Woodstock.Analyst.Xcel.UDFs.GetScenarioIndex(),"2","6")/5*'Répartition par produits (tab)'!$AE$19,_xll.Woodstock.Analyst.Xcel.UDFs.GetIndicatorValue("OVOLGPEURECAEC","5 Famille de courbes=FCMFT;",_xll.Woodstock.Analyst.Xcel.UDFs.GetModelFilename(),_xll.Woodstock.Analyst.Xcel.UDFs.GetScenarioIndex(),VLOOKUP($A$6,Periode,2,FALSE))/5*'Répartition par produits (tab)'!$AE$19)),0,IF(EXACT($A$6,"Moyenne 2013-2038"),_xll.Woodstock.Analyst.Xcel.UDFs.GetIndicatorValueAverage("OVOLGPEURECAEC","5 Famille de courbes=FCMFT;",_xll.Woodstock.Analyst.Xcel.UDFs.GetModelFilename(),_xll.Woodstock.Analyst.Xcel.UDFs.GetScenarioIndex(),"2","6")/5*'Répartition par produits (tab)'!$AE$19,_xll.Woodstock.Analyst.Xcel.UDFs.GetIndicatorValue("OVOLGPEURECAEC","5 Famille de courbes=FCMFT;",_xll.Woodstock.Analyst.Xcel.UDFs.GetModelFilename(),_xll.Woodstock.Analyst.Xcel.UDFs.GetScenarioIndex(),VLOOKUP($A$6,Periode,2,FALSE))/5*'Répartition par produits (tab)'!$AE$19)))</f>
        <v>0</v>
      </c>
      <c r="N49" s="159">
        <f>(IF(ISERROR(IF(EXACT($A$6,"Moyenne 2013-2038"),_xll.Woodstock.Analyst.Xcel.UDFs.GetIndicatorValueAverage("OVOLERRRECAEC","5 Famille de courbes=FCFI;",_xll.Woodstock.Analyst.Xcel.UDFs.GetModelFilename(),_xll.Woodstock.Analyst.Xcel.UDFs.GetScenarioIndex(),"2","6")/5*'Répartition par produits (tab)'!$AE$20,_xll.Woodstock.Analyst.Xcel.UDFs.GetIndicatorValue("OVOLERRRECAEC","5 Famille de courbes=FCFI;",_xll.Woodstock.Analyst.Xcel.UDFs.GetModelFilename(),_xll.Woodstock.Analyst.Xcel.UDFs.GetScenarioIndex(),VLOOKUP($A$6,Periode,2,FALSE))/5*'Répartition par produits (tab)'!$AE$20)),0,IF(EXACT($A$6,"Moyenne 2013-2038"),_xll.Woodstock.Analyst.Xcel.UDFs.GetIndicatorValueAverage("OVOLERRRECAEC","5 Famille de courbes=FCFI;",_xll.Woodstock.Analyst.Xcel.UDFs.GetModelFilename(),_xll.Woodstock.Analyst.Xcel.UDFs.GetScenarioIndex(),"2","6")/5*'Répartition par produits (tab)'!$AE$20,_xll.Woodstock.Analyst.Xcel.UDFs.GetIndicatorValue("OVOLERRRECAEC","5 Famille de courbes=FCFI;",_xll.Woodstock.Analyst.Xcel.UDFs.GetModelFilename(),_xll.Woodstock.Analyst.Xcel.UDFs.GetScenarioIndex(),VLOOKUP($A$6,Periode,2,FALSE))/5*'Répartition par produits (tab)'!$AE$20)))+(IF(ISERROR(IF(EXACT($A$6,"Moyenne 2013-2038"),_xll.Woodstock.Analyst.Xcel.UDFs.GetIndicatorValueAverage("OVOLERRRECAEC","5 Famille de courbes=FCFT;",_xll.Woodstock.Analyst.Xcel.UDFs.GetModelFilename(),_xll.Woodstock.Analyst.Xcel.UDFs.GetScenarioIndex(),"2","6")/5*'Répartition par produits (tab)'!$AE$20,_xll.Woodstock.Analyst.Xcel.UDFs.GetIndicatorValue("OVOLERRRECAEC","5 Famille de courbes=FCFT;",_xll.Woodstock.Analyst.Xcel.UDFs.GetModelFilename(),_xll.Woodstock.Analyst.Xcel.UDFs.GetScenarioIndex(),VLOOKUP($A$6,Periode,2,FALSE))/5*'Répartition par produits (tab)'!$AE$20)),0,IF(EXACT($A$6,"Moyenne 2013-2038"),_xll.Woodstock.Analyst.Xcel.UDFs.GetIndicatorValueAverage("OVOLERRRECAEC","5 Famille de courbes=FCFT;",_xll.Woodstock.Analyst.Xcel.UDFs.GetModelFilename(),_xll.Woodstock.Analyst.Xcel.UDFs.GetScenarioIndex(),"2","6")/5*'Répartition par produits (tab)'!$AE$20,_xll.Woodstock.Analyst.Xcel.UDFs.GetIndicatorValue("OVOLERRRECAEC","5 Famille de courbes=FCFT;",_xll.Woodstock.Analyst.Xcel.UDFs.GetModelFilename(),_xll.Woodstock.Analyst.Xcel.UDFs.GetScenarioIndex(),VLOOKUP($A$6,Periode,2,FALSE))/5*'Répartition par produits (tab)'!$AE$20)))+(IF(ISERROR(IF(EXACT($A$6,"Moyenne 2013-2038"),_xll.Woodstock.Analyst.Xcel.UDFs.GetIndicatorValueAverage("OVOLERRRECAEC","5 Famille de courbes=FCMFI;",_xll.Woodstock.Analyst.Xcel.UDFs.GetModelFilename(),_xll.Woodstock.Analyst.Xcel.UDFs.GetScenarioIndex(),"2","6")/5*'Répartition par produits (tab)'!$AE$20,_xll.Woodstock.Analyst.Xcel.UDFs.GetIndicatorValue("OVOLERRRECAEC","5 Famille de courbes=FCMFI;",_xll.Woodstock.Analyst.Xcel.UDFs.GetModelFilename(),_xll.Woodstock.Analyst.Xcel.UDFs.GetScenarioIndex(),VLOOKUP($A$6,Periode,2,FALSE))/5*'Répartition par produits (tab)'!$AE$20)),0,IF(EXACT($A$6,"Moyenne 2013-2038"),_xll.Woodstock.Analyst.Xcel.UDFs.GetIndicatorValueAverage("OVOLERRRECAEC","5 Famille de courbes=FCMFI;",_xll.Woodstock.Analyst.Xcel.UDFs.GetModelFilename(),_xll.Woodstock.Analyst.Xcel.UDFs.GetScenarioIndex(),"2","6")/5*'Répartition par produits (tab)'!$AE$20,_xll.Woodstock.Analyst.Xcel.UDFs.GetIndicatorValue("OVOLERRRECAEC","5 Famille de courbes=FCMFI;",_xll.Woodstock.Analyst.Xcel.UDFs.GetModelFilename(),_xll.Woodstock.Analyst.Xcel.UDFs.GetScenarioIndex(),VLOOKUP($A$6,Periode,2,FALSE))/5*'Répartition par produits (tab)'!$AE$20)))+(IF(ISERROR(IF(EXACT($A$6,"Moyenne 2013-2038"),_xll.Woodstock.Analyst.Xcel.UDFs.GetIndicatorValueAverage("OVOLERRRECAEC","5 Famille de courbes=FCMFT;",_xll.Woodstock.Analyst.Xcel.UDFs.GetModelFilename(),_xll.Woodstock.Analyst.Xcel.UDFs.GetScenarioIndex(),"2","6")/5*'Répartition par produits (tab)'!$AE$20,_xll.Woodstock.Analyst.Xcel.UDFs.GetIndicatorValue("OVOLERRRECAEC","5 Famille de courbes=FCMFT;",_xll.Woodstock.Analyst.Xcel.UDFs.GetModelFilename(),_xll.Woodstock.Analyst.Xcel.UDFs.GetScenarioIndex(),VLOOKUP($A$6,Periode,2,FALSE))/5*'Répartition par produits (tab)'!$AE$20)),0,IF(EXACT($A$6,"Moyenne 2013-2038"),_xll.Woodstock.Analyst.Xcel.UDFs.GetIndicatorValueAverage("OVOLERRRECAEC","5 Famille de courbes=FCMFT;",_xll.Woodstock.Analyst.Xcel.UDFs.GetModelFilename(),_xll.Woodstock.Analyst.Xcel.UDFs.GetScenarioIndex(),"2","6")/5*'Répartition par produits (tab)'!$AE$20,_xll.Woodstock.Analyst.Xcel.UDFs.GetIndicatorValue("OVOLERRRECAEC","5 Famille de courbes=FCMFT;",_xll.Woodstock.Analyst.Xcel.UDFs.GetModelFilename(),_xll.Woodstock.Analyst.Xcel.UDFs.GetScenarioIndex(),VLOOKUP($A$6,Periode,2,FALSE))/5*'Répartition par produits (tab)'!$AE$20)))</f>
        <v>0</v>
      </c>
      <c r="O49" s="159">
        <f t="shared" ref="O49:O54" si="30">P49-L49-M49-N49</f>
        <v>0</v>
      </c>
      <c r="P49" s="159">
        <f>(IF(ISERROR(IF(EXACT($A$6,"Moyenne 2013-2038"),_xll.Woodstock.Analyst.Xcel.UDFs.GetIndicatorValueAverage("OVOLGFIRECAEC","5 Famille de courbes=FCFI;",_xll.Woodstock.Analyst.Xcel.UDFs.GetModelFilename(),_xll.Woodstock.Analyst.Xcel.UDFs.GetScenarioIndex(),"2","6")/5,_xll.Woodstock.Analyst.Xcel.UDFs.GetIndicatorValue("OVOLGFIRECAEC","5 Famille de courbes=FCFI;",_xll.Woodstock.Analyst.Xcel.UDFs.GetModelFilename(),_xll.Woodstock.Analyst.Xcel.UDFs.GetScenarioIndex(),VLOOKUP($A$6,Periode,2,FALSE))/5)),0,IF(EXACT($A$6,"Moyenne 2013-2038"),_xll.Woodstock.Analyst.Xcel.UDFs.GetIndicatorValueAverage("OVOLGFIRECAEC","5 Famille de courbes=FCFI;",_xll.Woodstock.Analyst.Xcel.UDFs.GetModelFilename(),_xll.Woodstock.Analyst.Xcel.UDFs.GetScenarioIndex(),"2","6")/5,_xll.Woodstock.Analyst.Xcel.UDFs.GetIndicatorValue("OVOLGFIRECAEC","5 Famille de courbes=FCFI;",_xll.Woodstock.Analyst.Xcel.UDFs.GetModelFilename(),_xll.Woodstock.Analyst.Xcel.UDFs.GetScenarioIndex(),VLOOKUP($A$6,Periode,2,FALSE))/5)))+(IF(ISERROR(IF(EXACT($A$6,"Moyenne 2013-2038"),_xll.Woodstock.Analyst.Xcel.UDFs.GetIndicatorValueAverage("OVOLGFIRECAEC","5 Famille de courbes=FCFT;",_xll.Woodstock.Analyst.Xcel.UDFs.GetModelFilename(),_xll.Woodstock.Analyst.Xcel.UDFs.GetScenarioIndex(),"2","6")/5,_xll.Woodstock.Analyst.Xcel.UDFs.GetIndicatorValue("OVOLGFIRECAEC","5 Famille de courbes=FCFT;",_xll.Woodstock.Analyst.Xcel.UDFs.GetModelFilename(),_xll.Woodstock.Analyst.Xcel.UDFs.GetScenarioIndex(),VLOOKUP($A$6,Periode,2,FALSE))/5)),0,IF(EXACT($A$6,"Moyenne 2013-2038"),_xll.Woodstock.Analyst.Xcel.UDFs.GetIndicatorValueAverage("OVOLGFIRECAEC","5 Famille de courbes=FCFT;",_xll.Woodstock.Analyst.Xcel.UDFs.GetModelFilename(),_xll.Woodstock.Analyst.Xcel.UDFs.GetScenarioIndex(),"2","6")/5,_xll.Woodstock.Analyst.Xcel.UDFs.GetIndicatorValue("OVOLGFIRECAEC","5 Famille de courbes=FCFT;",_xll.Woodstock.Analyst.Xcel.UDFs.GetModelFilename(),_xll.Woodstock.Analyst.Xcel.UDFs.GetScenarioIndex(),VLOOKUP($A$6,Periode,2,FALSE))/5)))+(IF(ISERROR(IF(EXACT($A$6,"Moyenne 2013-2038"),_xll.Woodstock.Analyst.Xcel.UDFs.GetIndicatorValueAverage("OVOLGFIRECAEC","5 Famille de courbes=FCMFI;",_xll.Woodstock.Analyst.Xcel.UDFs.GetModelFilename(),_xll.Woodstock.Analyst.Xcel.UDFs.GetScenarioIndex(),"2","6")/5,_xll.Woodstock.Analyst.Xcel.UDFs.GetIndicatorValue("OVOLGFIRECAEC","5 Famille de courbes=FCMFI;",_xll.Woodstock.Analyst.Xcel.UDFs.GetModelFilename(),_xll.Woodstock.Analyst.Xcel.UDFs.GetScenarioIndex(),VLOOKUP($A$6,Periode,2,FALSE))/5)),0,IF(EXACT($A$6,"Moyenne 2013-2038"),_xll.Woodstock.Analyst.Xcel.UDFs.GetIndicatorValueAverage("OVOLGFIRECAEC","5 Famille de courbes=FCMFI;",_xll.Woodstock.Analyst.Xcel.UDFs.GetModelFilename(),_xll.Woodstock.Analyst.Xcel.UDFs.GetScenarioIndex(),"2","6")/5,_xll.Woodstock.Analyst.Xcel.UDFs.GetIndicatorValue("OVOLGFIRECAEC","5 Famille de courbes=FCMFI;",_xll.Woodstock.Analyst.Xcel.UDFs.GetModelFilename(),_xll.Woodstock.Analyst.Xcel.UDFs.GetScenarioIndex(),VLOOKUP($A$6,Periode,2,FALSE))/5)))+(IF(ISERROR(IF(EXACT($A$6,"Moyenne 2013-2038"),_xll.Woodstock.Analyst.Xcel.UDFs.GetIndicatorValueAverage("OVOLGFIRECAEC","5 Famille de courbes=FCMFT;",_xll.Woodstock.Analyst.Xcel.UDFs.GetModelFilename(),_xll.Woodstock.Analyst.Xcel.UDFs.GetScenarioIndex(),"2","6")/5,_xll.Woodstock.Analyst.Xcel.UDFs.GetIndicatorValue("OVOLGFIRECAEC","5 Famille de courbes=FCMFT;",_xll.Woodstock.Analyst.Xcel.UDFs.GetModelFilename(),_xll.Woodstock.Analyst.Xcel.UDFs.GetScenarioIndex(),VLOOKUP($A$6,Periode,2,FALSE))/5)),0,IF(EXACT($A$6,"Moyenne 2013-2038"),_xll.Woodstock.Analyst.Xcel.UDFs.GetIndicatorValueAverage("OVOLGFIRECAEC","5 Famille de courbes=FCMFT;",_xll.Woodstock.Analyst.Xcel.UDFs.GetModelFilename(),_xll.Woodstock.Analyst.Xcel.UDFs.GetScenarioIndex(),"2","6")/5,_xll.Woodstock.Analyst.Xcel.UDFs.GetIndicatorValue("OVOLGFIRECAEC","5 Famille de courbes=FCMFT;",_xll.Woodstock.Analyst.Xcel.UDFs.GetModelFilename(),_xll.Woodstock.Analyst.Xcel.UDFs.GetScenarioIndex(),VLOOKUP($A$6,Periode,2,FALSE))/5)))</f>
        <v>0</v>
      </c>
      <c r="Q49" s="159">
        <f>(IF(ISERROR(IF(EXACT($A$6,"Moyenne 2013-2038"),_xll.Woodstock.Analyst.Xcel.UDFs.GetIndicatorValueAverage("OVOLBOJRECAEC","5 Famille de courbes=FCFI;",_xll.Woodstock.Analyst.Xcel.UDFs.GetModelFilename(),_xll.Woodstock.Analyst.Xcel.UDFs.GetScenarioIndex(),"2","6")/5*'Répartition par produits (tab)'!$AE$23,_xll.Woodstock.Analyst.Xcel.UDFs.GetIndicatorValue("OVOLBOJRECAEC","5 Famille de courbes=FCFI;",_xll.Woodstock.Analyst.Xcel.UDFs.GetModelFilename(),_xll.Woodstock.Analyst.Xcel.UDFs.GetScenarioIndex(),VLOOKUP($A$6,Periode,2,FALSE))/5*'Répartition par produits (tab)'!$AE$23)),0,IF(EXACT($A$6,"Moyenne 2013-2038"),_xll.Woodstock.Analyst.Xcel.UDFs.GetIndicatorValueAverage("OVOLBOJRECAEC","5 Famille de courbes=FCFI;",_xll.Woodstock.Analyst.Xcel.UDFs.GetModelFilename(),_xll.Woodstock.Analyst.Xcel.UDFs.GetScenarioIndex(),"2","6")/5*'Répartition par produits (tab)'!$AE$23,_xll.Woodstock.Analyst.Xcel.UDFs.GetIndicatorValue("OVOLBOJRECAEC","5 Famille de courbes=FCFI;",_xll.Woodstock.Analyst.Xcel.UDFs.GetModelFilename(),_xll.Woodstock.Analyst.Xcel.UDFs.GetScenarioIndex(),VLOOKUP($A$6,Periode,2,FALSE))/5*'Répartition par produits (tab)'!$AE$23)))+(IF(ISERROR(IF(EXACT($A$6,"Moyenne 2013-2038"),_xll.Woodstock.Analyst.Xcel.UDFs.GetIndicatorValueAverage("OVOLBOJRECAEC","5 Famille de courbes=FCFT;",_xll.Woodstock.Analyst.Xcel.UDFs.GetModelFilename(),_xll.Woodstock.Analyst.Xcel.UDFs.GetScenarioIndex(),"2","6")/5*'Répartition par produits (tab)'!$AE$23,_xll.Woodstock.Analyst.Xcel.UDFs.GetIndicatorValue("OVOLBOJRECAEC","5 Famille de courbes=FCFT;",_xll.Woodstock.Analyst.Xcel.UDFs.GetModelFilename(),_xll.Woodstock.Analyst.Xcel.UDFs.GetScenarioIndex(),VLOOKUP($A$6,Periode,2,FALSE))/5*'Répartition par produits (tab)'!$AE$23)),0,IF(EXACT($A$6,"Moyenne 2013-2038"),_xll.Woodstock.Analyst.Xcel.UDFs.GetIndicatorValueAverage("OVOLBOJRECAEC","5 Famille de courbes=FCFT;",_xll.Woodstock.Analyst.Xcel.UDFs.GetModelFilename(),_xll.Woodstock.Analyst.Xcel.UDFs.GetScenarioIndex(),"2","6")/5*'Répartition par produits (tab)'!$AE$23,_xll.Woodstock.Analyst.Xcel.UDFs.GetIndicatorValue("OVOLBOJRECAEC","5 Famille de courbes=FCFT;",_xll.Woodstock.Analyst.Xcel.UDFs.GetModelFilename(),_xll.Woodstock.Analyst.Xcel.UDFs.GetScenarioIndex(),VLOOKUP($A$6,Periode,2,FALSE))/5*'Répartition par produits (tab)'!$AE$23)))+(IF(ISERROR(IF(EXACT($A$6,"Moyenne 2013-2038"),_xll.Woodstock.Analyst.Xcel.UDFs.GetIndicatorValueAverage("OVOLBOJRECAEC","5 Famille de courbes=FCMFI;",_xll.Woodstock.Analyst.Xcel.UDFs.GetModelFilename(),_xll.Woodstock.Analyst.Xcel.UDFs.GetScenarioIndex(),"2","6")/5*'Répartition par produits (tab)'!$AE$23,_xll.Woodstock.Analyst.Xcel.UDFs.GetIndicatorValue("OVOLBOJRECAEC","5 Famille de courbes=FCMFI;",_xll.Woodstock.Analyst.Xcel.UDFs.GetModelFilename(),_xll.Woodstock.Analyst.Xcel.UDFs.GetScenarioIndex(),VLOOKUP($A$6,Periode,2,FALSE))/5*'Répartition par produits (tab)'!$AE$23)),0,IF(EXACT($A$6,"Moyenne 2013-2038"),_xll.Woodstock.Analyst.Xcel.UDFs.GetIndicatorValueAverage("OVOLBOJRECAEC","5 Famille de courbes=FCMFI;",_xll.Woodstock.Analyst.Xcel.UDFs.GetModelFilename(),_xll.Woodstock.Analyst.Xcel.UDFs.GetScenarioIndex(),"2","6")/5*'Répartition par produits (tab)'!$AE$23,_xll.Woodstock.Analyst.Xcel.UDFs.GetIndicatorValue("OVOLBOJRECAEC","5 Famille de courbes=FCMFI;",_xll.Woodstock.Analyst.Xcel.UDFs.GetModelFilename(),_xll.Woodstock.Analyst.Xcel.UDFs.GetScenarioIndex(),VLOOKUP($A$6,Periode,2,FALSE))/5*'Répartition par produits (tab)'!$AE$23)))+(IF(ISERROR(IF(EXACT($A$6,"Moyenne 2013-2038"),_xll.Woodstock.Analyst.Xcel.UDFs.GetIndicatorValueAverage("OVOLBOJRECAEC","5 Famille de courbes=FCMFT;",_xll.Woodstock.Analyst.Xcel.UDFs.GetModelFilename(),_xll.Woodstock.Analyst.Xcel.UDFs.GetScenarioIndex(),"2","6")/5*'Répartition par produits (tab)'!$AE$23,_xll.Woodstock.Analyst.Xcel.UDFs.GetIndicatorValue("OVOLBOJRECAEC","5 Famille de courbes=FCMFT;",_xll.Woodstock.Analyst.Xcel.UDFs.GetModelFilename(),_xll.Woodstock.Analyst.Xcel.UDFs.GetScenarioIndex(),VLOOKUP($A$6,Periode,2,FALSE))/5*'Répartition par produits (tab)'!$AE$23)),0,IF(EXACT($A$6,"Moyenne 2013-2038"),_xll.Woodstock.Analyst.Xcel.UDFs.GetIndicatorValueAverage("OVOLBOJRECAEC","5 Famille de courbes=FCMFT;",_xll.Woodstock.Analyst.Xcel.UDFs.GetModelFilename(),_xll.Woodstock.Analyst.Xcel.UDFs.GetScenarioIndex(),"2","6")/5*'Répartition par produits (tab)'!$AE$23,_xll.Woodstock.Analyst.Xcel.UDFs.GetIndicatorValue("OVOLBOJRECAEC","5 Famille de courbes=FCMFT;",_xll.Woodstock.Analyst.Xcel.UDFs.GetModelFilename(),_xll.Woodstock.Analyst.Xcel.UDFs.GetScenarioIndex(),VLOOKUP($A$6,Periode,2,FALSE))/5*'Répartition par produits (tab)'!$AE$23)))</f>
        <v>0</v>
      </c>
      <c r="R49" s="159">
        <f>(IF(ISERROR(IF(EXACT($A$6,"Moyenne 2013-2038"),_xll.Woodstock.Analyst.Xcel.UDFs.GetIndicatorValueAverage("OVOLERSRECAEC","5 Famille de courbes=FCFI;",_xll.Woodstock.Analyst.Xcel.UDFs.GetModelFilename(),_xll.Woodstock.Analyst.Xcel.UDFs.GetScenarioIndex(),"2","6")/5*'Répartition par produits (tab)'!$AE$24,_xll.Woodstock.Analyst.Xcel.UDFs.GetIndicatorValue("OVOLERSRECAEC","5 Famille de courbes=FCFI;",_xll.Woodstock.Analyst.Xcel.UDFs.GetModelFilename(),_xll.Woodstock.Analyst.Xcel.UDFs.GetScenarioIndex(),VLOOKUP($A$6,Periode,2,FALSE))/5*'Répartition par produits (tab)'!$AE$24)),0,IF(EXACT($A$6,"Moyenne 2013-2038"),_xll.Woodstock.Analyst.Xcel.UDFs.GetIndicatorValueAverage("OVOLERSRECAEC","5 Famille de courbes=FCFI;",_xll.Woodstock.Analyst.Xcel.UDFs.GetModelFilename(),_xll.Woodstock.Analyst.Xcel.UDFs.GetScenarioIndex(),"2","6")/5*'Répartition par produits (tab)'!$AE$24,_xll.Woodstock.Analyst.Xcel.UDFs.GetIndicatorValue("OVOLERSRECAEC","5 Famille de courbes=FCFI;",_xll.Woodstock.Analyst.Xcel.UDFs.GetModelFilename(),_xll.Woodstock.Analyst.Xcel.UDFs.GetScenarioIndex(),VLOOKUP($A$6,Periode,2,FALSE))/5*'Répartition par produits (tab)'!$AE$24)))+(IF(ISERROR(IF(EXACT($A$6,"Moyenne 2013-2038"),_xll.Woodstock.Analyst.Xcel.UDFs.GetIndicatorValueAverage("OVOLERSRECAEC","5 Famille de courbes=FCFT;",_xll.Woodstock.Analyst.Xcel.UDFs.GetModelFilename(),_xll.Woodstock.Analyst.Xcel.UDFs.GetScenarioIndex(),"2","6")/5*'Répartition par produits (tab)'!$AE$24,_xll.Woodstock.Analyst.Xcel.UDFs.GetIndicatorValue("OVOLERSRECAEC","5 Famille de courbes=FCFT;",_xll.Woodstock.Analyst.Xcel.UDFs.GetModelFilename(),_xll.Woodstock.Analyst.Xcel.UDFs.GetScenarioIndex(),VLOOKUP($A$6,Periode,2,FALSE))/5*'Répartition par produits (tab)'!$AE$24)),0,IF(EXACT($A$6,"Moyenne 2013-2038"),_xll.Woodstock.Analyst.Xcel.UDFs.GetIndicatorValueAverage("OVOLERSRECAEC","5 Famille de courbes=FCFT;",_xll.Woodstock.Analyst.Xcel.UDFs.GetModelFilename(),_xll.Woodstock.Analyst.Xcel.UDFs.GetScenarioIndex(),"2","6")/5*'Répartition par produits (tab)'!$AE$24,_xll.Woodstock.Analyst.Xcel.UDFs.GetIndicatorValue("OVOLERSRECAEC","5 Famille de courbes=FCFT;",_xll.Woodstock.Analyst.Xcel.UDFs.GetModelFilename(),_xll.Woodstock.Analyst.Xcel.UDFs.GetScenarioIndex(),VLOOKUP($A$6,Periode,2,FALSE))/5*'Répartition par produits (tab)'!$AE$24)))+(IF(ISERROR(IF(EXACT($A$6,"Moyenne 2013-2038"),_xll.Woodstock.Analyst.Xcel.UDFs.GetIndicatorValueAverage("OVOLERSRECAEC","5 Famille de courbes=FCMFI;",_xll.Woodstock.Analyst.Xcel.UDFs.GetModelFilename(),_xll.Woodstock.Analyst.Xcel.UDFs.GetScenarioIndex(),"2","6")/5*'Répartition par produits (tab)'!$AE$24,_xll.Woodstock.Analyst.Xcel.UDFs.GetIndicatorValue("OVOLERSRECAEC","5 Famille de courbes=FCMFI;",_xll.Woodstock.Analyst.Xcel.UDFs.GetModelFilename(),_xll.Woodstock.Analyst.Xcel.UDFs.GetScenarioIndex(),VLOOKUP($A$6,Periode,2,FALSE))/5*'Répartition par produits (tab)'!$AE$24)),0,IF(EXACT($A$6,"Moyenne 2013-2038"),_xll.Woodstock.Analyst.Xcel.UDFs.GetIndicatorValueAverage("OVOLERSRECAEC","5 Famille de courbes=FCMFI;",_xll.Woodstock.Analyst.Xcel.UDFs.GetModelFilename(),_xll.Woodstock.Analyst.Xcel.UDFs.GetScenarioIndex(),"2","6")/5*'Répartition par produits (tab)'!$AE$24,_xll.Woodstock.Analyst.Xcel.UDFs.GetIndicatorValue("OVOLERSRECAEC","5 Famille de courbes=FCMFI;",_xll.Woodstock.Analyst.Xcel.UDFs.GetModelFilename(),_xll.Woodstock.Analyst.Xcel.UDFs.GetScenarioIndex(),VLOOKUP($A$6,Periode,2,FALSE))/5*'Répartition par produits (tab)'!$AE$24)))+(IF(ISERROR(IF(EXACT($A$6,"Moyenne 2013-2038"),_xll.Woodstock.Analyst.Xcel.UDFs.GetIndicatorValueAverage("OVOLERSRECAEC","5 Famille de courbes=FCMFT;",_xll.Woodstock.Analyst.Xcel.UDFs.GetModelFilename(),_xll.Woodstock.Analyst.Xcel.UDFs.GetScenarioIndex(),"2","6")/5*'Répartition par produits (tab)'!$AE$24,_xll.Woodstock.Analyst.Xcel.UDFs.GetIndicatorValue("OVOLERSRECAEC","5 Famille de courbes=FCMFT;",_xll.Woodstock.Analyst.Xcel.UDFs.GetModelFilename(),_xll.Woodstock.Analyst.Xcel.UDFs.GetScenarioIndex(),VLOOKUP($A$6,Periode,2,FALSE))/5*'Répartition par produits (tab)'!$AE$24)),0,IF(EXACT($A$6,"Moyenne 2013-2038"),_xll.Woodstock.Analyst.Xcel.UDFs.GetIndicatorValueAverage("OVOLERSRECAEC","5 Famille de courbes=FCMFT;",_xll.Woodstock.Analyst.Xcel.UDFs.GetModelFilename(),_xll.Woodstock.Analyst.Xcel.UDFs.GetScenarioIndex(),"2","6")/5*'Répartition par produits (tab)'!$AE$24,_xll.Woodstock.Analyst.Xcel.UDFs.GetIndicatorValue("OVOLERSRECAEC","5 Famille de courbes=FCMFT;",_xll.Woodstock.Analyst.Xcel.UDFs.GetModelFilename(),_xll.Woodstock.Analyst.Xcel.UDFs.GetScenarioIndex(),VLOOKUP($A$6,Periode,2,FALSE))/5*'Répartition par produits (tab)'!$AE$24)))</f>
        <v>0</v>
      </c>
      <c r="S49" s="159">
        <f t="shared" ref="S49:S54" si="31">T49-Q49-R49</f>
        <v>0</v>
      </c>
      <c r="T49" s="159">
        <f>(IF(ISERROR(IF(EXACT($A$6,"Moyenne 2013-2038"),_xll.Woodstock.Analyst.Xcel.UDFs.GetIndicatorValueAverage("OVOLGFTRECAEC","5 Famille de courbes=FCFI;",_xll.Woodstock.Analyst.Xcel.UDFs.GetModelFilename(),_xll.Woodstock.Analyst.Xcel.UDFs.GetScenarioIndex(),"2","6")/5,_xll.Woodstock.Analyst.Xcel.UDFs.GetIndicatorValue("OVOLGFTRECAEC","5 Famille de courbes=FCFI;",_xll.Woodstock.Analyst.Xcel.UDFs.GetModelFilename(),_xll.Woodstock.Analyst.Xcel.UDFs.GetScenarioIndex(),VLOOKUP($A$6,Periode,2,FALSE))/5)),0,IF(EXACT($A$6,"Moyenne 2013-2038"),_xll.Woodstock.Analyst.Xcel.UDFs.GetIndicatorValueAverage("OVOLGFTRECAEC","5 Famille de courbes=FCFI;",_xll.Woodstock.Analyst.Xcel.UDFs.GetModelFilename(),_xll.Woodstock.Analyst.Xcel.UDFs.GetScenarioIndex(),"2","6")/5,_xll.Woodstock.Analyst.Xcel.UDFs.GetIndicatorValue("OVOLGFTRECAEC","5 Famille de courbes=FCFI;",_xll.Woodstock.Analyst.Xcel.UDFs.GetModelFilename(),_xll.Woodstock.Analyst.Xcel.UDFs.GetScenarioIndex(),VLOOKUP($A$6,Periode,2,FALSE))/5)))+(IF(ISERROR(IF(EXACT($A$6,"Moyenne 2013-2038"),_xll.Woodstock.Analyst.Xcel.UDFs.GetIndicatorValueAverage("OVOLGFTRECAEC","5 Famille de courbes=FCFT;",_xll.Woodstock.Analyst.Xcel.UDFs.GetModelFilename(),_xll.Woodstock.Analyst.Xcel.UDFs.GetScenarioIndex(),"2","6")/5,_xll.Woodstock.Analyst.Xcel.UDFs.GetIndicatorValue("OVOLGFTRECAEC","5 Famille de courbes=FCFT;",_xll.Woodstock.Analyst.Xcel.UDFs.GetModelFilename(),_xll.Woodstock.Analyst.Xcel.UDFs.GetScenarioIndex(),VLOOKUP($A$6,Periode,2,FALSE))/5)),0,IF(EXACT($A$6,"Moyenne 2013-2038"),_xll.Woodstock.Analyst.Xcel.UDFs.GetIndicatorValueAverage("OVOLGFTRECAEC","5 Famille de courbes=FCFT;",_xll.Woodstock.Analyst.Xcel.UDFs.GetModelFilename(),_xll.Woodstock.Analyst.Xcel.UDFs.GetScenarioIndex(),"2","6")/5,_xll.Woodstock.Analyst.Xcel.UDFs.GetIndicatorValue("OVOLGFTRECAEC","5 Famille de courbes=FCFT;",_xll.Woodstock.Analyst.Xcel.UDFs.GetModelFilename(),_xll.Woodstock.Analyst.Xcel.UDFs.GetScenarioIndex(),VLOOKUP($A$6,Periode,2,FALSE))/5)))+(IF(ISERROR(IF(EXACT($A$6,"Moyenne 2013-2038"),_xll.Woodstock.Analyst.Xcel.UDFs.GetIndicatorValueAverage("OVOLGFTRECAEC","5 Famille de courbes=FCMFI;",_xll.Woodstock.Analyst.Xcel.UDFs.GetModelFilename(),_xll.Woodstock.Analyst.Xcel.UDFs.GetScenarioIndex(),"2","6")/5,_xll.Woodstock.Analyst.Xcel.UDFs.GetIndicatorValue("OVOLGFTRECAEC","5 Famille de courbes=FCMFI;",_xll.Woodstock.Analyst.Xcel.UDFs.GetModelFilename(),_xll.Woodstock.Analyst.Xcel.UDFs.GetScenarioIndex(),VLOOKUP($A$6,Periode,2,FALSE))/5)),0,IF(EXACT($A$6,"Moyenne 2013-2038"),_xll.Woodstock.Analyst.Xcel.UDFs.GetIndicatorValueAverage("OVOLGFTRECAEC","5 Famille de courbes=FCMFI;",_xll.Woodstock.Analyst.Xcel.UDFs.GetModelFilename(),_xll.Woodstock.Analyst.Xcel.UDFs.GetScenarioIndex(),"2","6")/5,_xll.Woodstock.Analyst.Xcel.UDFs.GetIndicatorValue("OVOLGFTRECAEC","5 Famille de courbes=FCMFI;",_xll.Woodstock.Analyst.Xcel.UDFs.GetModelFilename(),_xll.Woodstock.Analyst.Xcel.UDFs.GetScenarioIndex(),VLOOKUP($A$6,Periode,2,FALSE))/5)))+(IF(ISERROR(IF(EXACT($A$6,"Moyenne 2013-2038"),_xll.Woodstock.Analyst.Xcel.UDFs.GetIndicatorValueAverage("OVOLGFTRECAEC","5 Famille de courbes=FCMFT;",_xll.Woodstock.Analyst.Xcel.UDFs.GetModelFilename(),_xll.Woodstock.Analyst.Xcel.UDFs.GetScenarioIndex(),"2","6")/5,_xll.Woodstock.Analyst.Xcel.UDFs.GetIndicatorValue("OVOLGFTRECAEC","5 Famille de courbes=FCMFT;",_xll.Woodstock.Analyst.Xcel.UDFs.GetModelFilename(),_xll.Woodstock.Analyst.Xcel.UDFs.GetScenarioIndex(),VLOOKUP($A$6,Periode,2,FALSE))/5)),0,IF(EXACT($A$6,"Moyenne 2013-2038"),_xll.Woodstock.Analyst.Xcel.UDFs.GetIndicatorValueAverage("OVOLGFTRECAEC","5 Famille de courbes=FCMFT;",_xll.Woodstock.Analyst.Xcel.UDFs.GetModelFilename(),_xll.Woodstock.Analyst.Xcel.UDFs.GetScenarioIndex(),"2","6")/5,_xll.Woodstock.Analyst.Xcel.UDFs.GetIndicatorValue("OVOLGFTRECAEC","5 Famille de courbes=FCMFT;",_xll.Woodstock.Analyst.Xcel.UDFs.GetModelFilename(),_xll.Woodstock.Analyst.Xcel.UDFs.GetScenarioIndex(),VLOOKUP($A$6,Periode,2,FALSE))/5)))</f>
        <v>0</v>
      </c>
      <c r="U49" s="159">
        <f t="shared" ref="U49:U54" si="32">T49+P49+K49</f>
        <v>0</v>
      </c>
    </row>
    <row r="50" spans="1:21" ht="15" hidden="1" customHeight="1" x14ac:dyDescent="0.25">
      <c r="A50" s="128" t="s">
        <v>1282</v>
      </c>
      <c r="B50" s="159">
        <f>(IF(ISERROR(IF(EXACT($A$6,"Moyenne 2013-2038"),_xll.Woodstock.Analyst.Xcel.UDFs.GetIndicatorValueAverage("OVOLSABRECACPROG","5 Famille de courbes=FCFI;",_xll.Woodstock.Analyst.Xcel.UDFs.GetModelFilename(),_xll.Woodstock.Analyst.Xcel.UDFs.GetScenarioIndex(),"2","6")/5*'Répartition par produits (tab)'!$AE$12,_xll.Woodstock.Analyst.Xcel.UDFs.GetIndicatorValue("OVOLSABRECACPROG","5 Famille de courbes=FCFI;",_xll.Woodstock.Analyst.Xcel.UDFs.GetModelFilename(),_xll.Woodstock.Analyst.Xcel.UDFs.GetScenarioIndex(),VLOOKUP($A$6,Periode,2,FALSE))/5*'Répartition par produits (tab)'!$AE$12)),0,IF(EXACT($A$6,"Moyenne 2013-2038"),_xll.Woodstock.Analyst.Xcel.UDFs.GetIndicatorValueAverage("OVOLSABRECACPROG","5 Famille de courbes=FCFI;",_xll.Woodstock.Analyst.Xcel.UDFs.GetModelFilename(),_xll.Woodstock.Analyst.Xcel.UDFs.GetScenarioIndex(),"2","6")/5*'Répartition par produits (tab)'!$AE$12,_xll.Woodstock.Analyst.Xcel.UDFs.GetIndicatorValue("OVOLSABRECACPROG","5 Famille de courbes=FCFI;",_xll.Woodstock.Analyst.Xcel.UDFs.GetModelFilename(),_xll.Woodstock.Analyst.Xcel.UDFs.GetScenarioIndex(),VLOOKUP($A$6,Periode,2,FALSE))/5*'Répartition par produits (tab)'!$AE$12)))+(IF(ISERROR(IF(EXACT($A$6,"Moyenne 2013-2038"),_xll.Woodstock.Analyst.Xcel.UDFs.GetIndicatorValueAverage("OVOLSABRECACPROG","5 Famille de courbes=FCFT;",_xll.Woodstock.Analyst.Xcel.UDFs.GetModelFilename(),_xll.Woodstock.Analyst.Xcel.UDFs.GetScenarioIndex(),"2","6")/5*'Répartition par produits (tab)'!$AE$12,_xll.Woodstock.Analyst.Xcel.UDFs.GetIndicatorValue("OVOLSABRECACPROG","5 Famille de courbes=FCFT;",_xll.Woodstock.Analyst.Xcel.UDFs.GetModelFilename(),_xll.Woodstock.Analyst.Xcel.UDFs.GetScenarioIndex(),VLOOKUP($A$6,Periode,2,FALSE))/5*'Répartition par produits (tab)'!$AE$12)),0,IF(EXACT($A$6,"Moyenne 2013-2038"),_xll.Woodstock.Analyst.Xcel.UDFs.GetIndicatorValueAverage("OVOLSABRECACPROG","5 Famille de courbes=FCFT;",_xll.Woodstock.Analyst.Xcel.UDFs.GetModelFilename(),_xll.Woodstock.Analyst.Xcel.UDFs.GetScenarioIndex(),"2","6")/5*'Répartition par produits (tab)'!$AE$12,_xll.Woodstock.Analyst.Xcel.UDFs.GetIndicatorValue("OVOLSABRECACPROG","5 Famille de courbes=FCFT;",_xll.Woodstock.Analyst.Xcel.UDFs.GetModelFilename(),_xll.Woodstock.Analyst.Xcel.UDFs.GetScenarioIndex(),VLOOKUP($A$6,Periode,2,FALSE))/5*'Répartition par produits (tab)'!$AE$12)))+(IF(ISERROR(IF(EXACT($A$6,"Moyenne 2013-2038"),_xll.Woodstock.Analyst.Xcel.UDFs.GetIndicatorValueAverage("OVOLSABRECACPROG","5 Famille de courbes=FCMFI;",_xll.Woodstock.Analyst.Xcel.UDFs.GetModelFilename(),_xll.Woodstock.Analyst.Xcel.UDFs.GetScenarioIndex(),"2","6")/5*'Répartition par produits (tab)'!$AE$12,_xll.Woodstock.Analyst.Xcel.UDFs.GetIndicatorValue("OVOLSABRECACPROG","5 Famille de courbes=FCMFI;",_xll.Woodstock.Analyst.Xcel.UDFs.GetModelFilename(),_xll.Woodstock.Analyst.Xcel.UDFs.GetScenarioIndex(),VLOOKUP($A$6,Periode,2,FALSE))/5*'Répartition par produits (tab)'!$AE$12)),0,IF(EXACT($A$6,"Moyenne 2013-2038"),_xll.Woodstock.Analyst.Xcel.UDFs.GetIndicatorValueAverage("OVOLSABRECACPROG","5 Famille de courbes=FCMFI;",_xll.Woodstock.Analyst.Xcel.UDFs.GetModelFilename(),_xll.Woodstock.Analyst.Xcel.UDFs.GetScenarioIndex(),"2","6")/5*'Répartition par produits (tab)'!$AE$12,_xll.Woodstock.Analyst.Xcel.UDFs.GetIndicatorValue("OVOLSABRECACPROG","5 Famille de courbes=FCMFI;",_xll.Woodstock.Analyst.Xcel.UDFs.GetModelFilename(),_xll.Woodstock.Analyst.Xcel.UDFs.GetScenarioIndex(),VLOOKUP($A$6,Periode,2,FALSE))/5*'Répartition par produits (tab)'!$AE$12)))+(IF(ISERROR(IF(EXACT($A$6,"Moyenne 2013-2038"),_xll.Woodstock.Analyst.Xcel.UDFs.GetIndicatorValueAverage("OVOLSABRECACPROG","5 Famille de courbes=FCMFT;",_xll.Woodstock.Analyst.Xcel.UDFs.GetModelFilename(),_xll.Woodstock.Analyst.Xcel.UDFs.GetScenarioIndex(),"2","6")/5*'Répartition par produits (tab)'!$AE$12,_xll.Woodstock.Analyst.Xcel.UDFs.GetIndicatorValue("OVOLSABRECACPROG","5 Famille de courbes=FCMFT;",_xll.Woodstock.Analyst.Xcel.UDFs.GetModelFilename(),_xll.Woodstock.Analyst.Xcel.UDFs.GetScenarioIndex(),VLOOKUP($A$6,Periode,2,FALSE))/5*'Répartition par produits (tab)'!$AE$12)),0,IF(EXACT($A$6,"Moyenne 2013-2038"),_xll.Woodstock.Analyst.Xcel.UDFs.GetIndicatorValueAverage("OVOLSABRECACPROG","5 Famille de courbes=FCMFT;",_xll.Woodstock.Analyst.Xcel.UDFs.GetModelFilename(),_xll.Woodstock.Analyst.Xcel.UDFs.GetScenarioIndex(),"2","6")/5*'Répartition par produits (tab)'!$AE$12,_xll.Woodstock.Analyst.Xcel.UDFs.GetIndicatorValue("OVOLSABRECACPROG","5 Famille de courbes=FCMFT;",_xll.Woodstock.Analyst.Xcel.UDFs.GetModelFilename(),_xll.Woodstock.Analyst.Xcel.UDFs.GetScenarioIndex(),VLOOKUP($A$6,Periode,2,FALSE))/5*'Répartition par produits (tab)'!$AE$12)))</f>
        <v>575.68340101886076</v>
      </c>
      <c r="C50" s="159">
        <f>(IF(ISERROR(IF(EXACT($A$6,"Moyenne 2013-2038"),_xll.Woodstock.Analyst.Xcel.UDFs.GetIndicatorValueAverage("OVOLGEPXRECACPROG","5 Famille de courbes=FCFI;",_xll.Woodstock.Analyst.Xcel.UDFs.GetModelFilename(),_xll.Woodstock.Analyst.Xcel.UDFs.GetScenarioIndex(),"2","6")/5*'Répartition par produits (tab)'!$AE$12,_xll.Woodstock.Analyst.Xcel.UDFs.GetIndicatorValue("OVOLGEPXRECACPROG","5 Famille de courbes=FCFI;",_xll.Woodstock.Analyst.Xcel.UDFs.GetModelFilename(),_xll.Woodstock.Analyst.Xcel.UDFs.GetScenarioIndex(),VLOOKUP($A$6,Periode,2,FALSE))/5*'Répartition par produits (tab)'!$AE$12)),0,IF(EXACT($A$6,"Moyenne 2013-2038"),_xll.Woodstock.Analyst.Xcel.UDFs.GetIndicatorValueAverage("OVOLGEPXRECACPROG","5 Famille de courbes=FCFI;",_xll.Woodstock.Analyst.Xcel.UDFs.GetModelFilename(),_xll.Woodstock.Analyst.Xcel.UDFs.GetScenarioIndex(),"2","6")/5*'Répartition par produits (tab)'!$AE$12,_xll.Woodstock.Analyst.Xcel.UDFs.GetIndicatorValue("OVOLGEPXRECACPROG","5 Famille de courbes=FCFI;",_xll.Woodstock.Analyst.Xcel.UDFs.GetModelFilename(),_xll.Woodstock.Analyst.Xcel.UDFs.GetScenarioIndex(),VLOOKUP($A$6,Periode,2,FALSE))/5*'Répartition par produits (tab)'!$AE$12)))+(IF(ISERROR(IF(EXACT($A$6,"Moyenne 2013-2038"),_xll.Woodstock.Analyst.Xcel.UDFs.GetIndicatorValueAverage("OVOLGEPXRECACPROG","5 Famille de courbes=FCFT;",_xll.Woodstock.Analyst.Xcel.UDFs.GetModelFilename(),_xll.Woodstock.Analyst.Xcel.UDFs.GetScenarioIndex(),"2","6")/5*'Répartition par produits (tab)'!$AE$12,_xll.Woodstock.Analyst.Xcel.UDFs.GetIndicatorValue("OVOLGEPXRECACPROG","5 Famille de courbes=FCFT;",_xll.Woodstock.Analyst.Xcel.UDFs.GetModelFilename(),_xll.Woodstock.Analyst.Xcel.UDFs.GetScenarioIndex(),VLOOKUP($A$6,Periode,2,FALSE))/5*'Répartition par produits (tab)'!$AE$12)),0,IF(EXACT($A$6,"Moyenne 2013-2038"),_xll.Woodstock.Analyst.Xcel.UDFs.GetIndicatorValueAverage("OVOLGEPXRECACPROG","5 Famille de courbes=FCFT;",_xll.Woodstock.Analyst.Xcel.UDFs.GetModelFilename(),_xll.Woodstock.Analyst.Xcel.UDFs.GetScenarioIndex(),"2","6")/5*'Répartition par produits (tab)'!$AE$12,_xll.Woodstock.Analyst.Xcel.UDFs.GetIndicatorValue("OVOLGEPXRECACPROG","5 Famille de courbes=FCFT;",_xll.Woodstock.Analyst.Xcel.UDFs.GetModelFilename(),_xll.Woodstock.Analyst.Xcel.UDFs.GetScenarioIndex(),VLOOKUP($A$6,Periode,2,FALSE))/5*'Répartition par produits (tab)'!$AE$12)))+(IF(ISERROR(IF(EXACT($A$6,"Moyenne 2013-2038"),_xll.Woodstock.Analyst.Xcel.UDFs.GetIndicatorValueAverage("OVOLGEPXRECACPROG","5 Famille de courbes=FCMFI;",_xll.Woodstock.Analyst.Xcel.UDFs.GetModelFilename(),_xll.Woodstock.Analyst.Xcel.UDFs.GetScenarioIndex(),"2","6")/5*'Répartition par produits (tab)'!$AE$12,_xll.Woodstock.Analyst.Xcel.UDFs.GetIndicatorValue("OVOLGEPXRECACPROG","5 Famille de courbes=FCMFI;",_xll.Woodstock.Analyst.Xcel.UDFs.GetModelFilename(),_xll.Woodstock.Analyst.Xcel.UDFs.GetScenarioIndex(),VLOOKUP($A$6,Periode,2,FALSE))/5*'Répartition par produits (tab)'!$AE$12)),0,IF(EXACT($A$6,"Moyenne 2013-2038"),_xll.Woodstock.Analyst.Xcel.UDFs.GetIndicatorValueAverage("OVOLGEPXRECACPROG","5 Famille de courbes=FCMFI;",_xll.Woodstock.Analyst.Xcel.UDFs.GetModelFilename(),_xll.Woodstock.Analyst.Xcel.UDFs.GetScenarioIndex(),"2","6")/5*'Répartition par produits (tab)'!$AE$12,_xll.Woodstock.Analyst.Xcel.UDFs.GetIndicatorValue("OVOLGEPXRECACPROG","5 Famille de courbes=FCMFI;",_xll.Woodstock.Analyst.Xcel.UDFs.GetModelFilename(),_xll.Woodstock.Analyst.Xcel.UDFs.GetScenarioIndex(),VLOOKUP($A$6,Periode,2,FALSE))/5*'Répartition par produits (tab)'!$AE$12)))+(IF(ISERROR(IF(EXACT($A$6,"Moyenne 2013-2038"),_xll.Woodstock.Analyst.Xcel.UDFs.GetIndicatorValueAverage("OVOLGEPXRECACPROG","5 Famille de courbes=FCMFT;",_xll.Woodstock.Analyst.Xcel.UDFs.GetModelFilename(),_xll.Woodstock.Analyst.Xcel.UDFs.GetScenarioIndex(),"2","6")/5*'Répartition par produits (tab)'!$AE$12,_xll.Woodstock.Analyst.Xcel.UDFs.GetIndicatorValue("OVOLGEPXRECACPROG","5 Famille de courbes=FCMFT;",_xll.Woodstock.Analyst.Xcel.UDFs.GetModelFilename(),_xll.Woodstock.Analyst.Xcel.UDFs.GetScenarioIndex(),VLOOKUP($A$6,Periode,2,FALSE))/5*'Répartition par produits (tab)'!$AE$12)),0,IF(EXACT($A$6,"Moyenne 2013-2038"),_xll.Woodstock.Analyst.Xcel.UDFs.GetIndicatorValueAverage("OVOLGEPXRECACPROG","5 Famille de courbes=FCMFT;",_xll.Woodstock.Analyst.Xcel.UDFs.GetModelFilename(),_xll.Woodstock.Analyst.Xcel.UDFs.GetScenarioIndex(),"2","6")/5*'Répartition par produits (tab)'!$AE$12,_xll.Woodstock.Analyst.Xcel.UDFs.GetIndicatorValue("OVOLGEPXRECACPROG","5 Famille de courbes=FCMFT;",_xll.Woodstock.Analyst.Xcel.UDFs.GetModelFilename(),_xll.Woodstock.Analyst.Xcel.UDFs.GetScenarioIndex(),VLOOKUP($A$6,Periode,2,FALSE))/5*'Répartition par produits (tab)'!$AE$12)))</f>
        <v>677.82533933121533</v>
      </c>
      <c r="D50" s="159">
        <f>(IF(ISERROR(IF(EXACT($A$6,"Moyenne 2013-2038"),_xll.Woodstock.Analyst.Xcel.UDFs.GetIndicatorValueAverage("OVOLPIGRECACPROG","5 Famille de courbes=FCFI;",_xll.Woodstock.Analyst.Xcel.UDFs.GetModelFilename(),_xll.Woodstock.Analyst.Xcel.UDFs.GetScenarioIndex(),"2","6")/5*'Répartition par produits (tab)'!$AE$12,_xll.Woodstock.Analyst.Xcel.UDFs.GetIndicatorValue("OVOLPIGRECACPROG","5 Famille de courbes=FCFI;",_xll.Woodstock.Analyst.Xcel.UDFs.GetModelFilename(),_xll.Woodstock.Analyst.Xcel.UDFs.GetScenarioIndex(),VLOOKUP($A$6,Periode,2,FALSE))/5*'Répartition par produits (tab)'!$AE$12)),0,IF(EXACT($A$6,"Moyenne 2013-2038"),_xll.Woodstock.Analyst.Xcel.UDFs.GetIndicatorValueAverage("OVOLPIGRECACPROG","5 Famille de courbes=FCFI;",_xll.Woodstock.Analyst.Xcel.UDFs.GetModelFilename(),_xll.Woodstock.Analyst.Xcel.UDFs.GetScenarioIndex(),"2","6")/5*'Répartition par produits (tab)'!$AE$12,_xll.Woodstock.Analyst.Xcel.UDFs.GetIndicatorValue("OVOLPIGRECACPROG","5 Famille de courbes=FCFI;",_xll.Woodstock.Analyst.Xcel.UDFs.GetModelFilename(),_xll.Woodstock.Analyst.Xcel.UDFs.GetScenarioIndex(),VLOOKUP($A$6,Periode,2,FALSE))/5*'Répartition par produits (tab)'!$AE$12)))+(IF(ISERROR(IF(EXACT($A$6,"Moyenne 2013-2038"),_xll.Woodstock.Analyst.Xcel.UDFs.GetIndicatorValueAverage("OVOLPIGRECACPROG","5 Famille de courbes=FCFT;",_xll.Woodstock.Analyst.Xcel.UDFs.GetModelFilename(),_xll.Woodstock.Analyst.Xcel.UDFs.GetScenarioIndex(),"2","6")/5*'Répartition par produits (tab)'!$AE$12,_xll.Woodstock.Analyst.Xcel.UDFs.GetIndicatorValue("OVOLPIGRECACPROG","5 Famille de courbes=FCFT;",_xll.Woodstock.Analyst.Xcel.UDFs.GetModelFilename(),_xll.Woodstock.Analyst.Xcel.UDFs.GetScenarioIndex(),VLOOKUP($A$6,Periode,2,FALSE))/5*'Répartition par produits (tab)'!$AE$12)),0,IF(EXACT($A$6,"Moyenne 2013-2038"),_xll.Woodstock.Analyst.Xcel.UDFs.GetIndicatorValueAverage("OVOLPIGRECACPROG","5 Famille de courbes=FCFT;",_xll.Woodstock.Analyst.Xcel.UDFs.GetModelFilename(),_xll.Woodstock.Analyst.Xcel.UDFs.GetScenarioIndex(),"2","6")/5*'Répartition par produits (tab)'!$AE$12,_xll.Woodstock.Analyst.Xcel.UDFs.GetIndicatorValue("OVOLPIGRECACPROG","5 Famille de courbes=FCFT;",_xll.Woodstock.Analyst.Xcel.UDFs.GetModelFilename(),_xll.Woodstock.Analyst.Xcel.UDFs.GetScenarioIndex(),VLOOKUP($A$6,Periode,2,FALSE))/5*'Répartition par produits (tab)'!$AE$12)))+(IF(ISERROR(IF(EXACT($A$6,"Moyenne 2013-2038"),_xll.Woodstock.Analyst.Xcel.UDFs.GetIndicatorValueAverage("OVOLPIGRECACPROG","5 Famille de courbes=FCMFI;",_xll.Woodstock.Analyst.Xcel.UDFs.GetModelFilename(),_xll.Woodstock.Analyst.Xcel.UDFs.GetScenarioIndex(),"2","6")/5*'Répartition par produits (tab)'!$AE$12,_xll.Woodstock.Analyst.Xcel.UDFs.GetIndicatorValue("OVOLPIGRECACPROG","5 Famille de courbes=FCMFI;",_xll.Woodstock.Analyst.Xcel.UDFs.GetModelFilename(),_xll.Woodstock.Analyst.Xcel.UDFs.GetScenarioIndex(),VLOOKUP($A$6,Periode,2,FALSE))/5*'Répartition par produits (tab)'!$AE$12)),0,IF(EXACT($A$6,"Moyenne 2013-2038"),_xll.Woodstock.Analyst.Xcel.UDFs.GetIndicatorValueAverage("OVOLPIGRECACPROG","5 Famille de courbes=FCMFI;",_xll.Woodstock.Analyst.Xcel.UDFs.GetModelFilename(),_xll.Woodstock.Analyst.Xcel.UDFs.GetScenarioIndex(),"2","6")/5*'Répartition par produits (tab)'!$AE$12,_xll.Woodstock.Analyst.Xcel.UDFs.GetIndicatorValue("OVOLPIGRECACPROG","5 Famille de courbes=FCMFI;",_xll.Woodstock.Analyst.Xcel.UDFs.GetModelFilename(),_xll.Woodstock.Analyst.Xcel.UDFs.GetScenarioIndex(),VLOOKUP($A$6,Periode,2,FALSE))/5*'Répartition par produits (tab)'!$AE$12)))+(IF(ISERROR(IF(EXACT($A$6,"Moyenne 2013-2038"),_xll.Woodstock.Analyst.Xcel.UDFs.GetIndicatorValueAverage("OVOLPIGRECACPROG","5 Famille de courbes=FCMFT;",_xll.Woodstock.Analyst.Xcel.UDFs.GetModelFilename(),_xll.Woodstock.Analyst.Xcel.UDFs.GetScenarioIndex(),"2","6")/5*'Répartition par produits (tab)'!$AE$12,_xll.Woodstock.Analyst.Xcel.UDFs.GetIndicatorValue("OVOLPIGRECACPROG","5 Famille de courbes=FCMFT;",_xll.Woodstock.Analyst.Xcel.UDFs.GetModelFilename(),_xll.Woodstock.Analyst.Xcel.UDFs.GetScenarioIndex(),VLOOKUP($A$6,Periode,2,FALSE))/5*'Répartition par produits (tab)'!$AE$12)),0,IF(EXACT($A$6,"Moyenne 2013-2038"),_xll.Woodstock.Analyst.Xcel.UDFs.GetIndicatorValueAverage("OVOLPIGRECACPROG","5 Famille de courbes=FCMFT;",_xll.Woodstock.Analyst.Xcel.UDFs.GetModelFilename(),_xll.Woodstock.Analyst.Xcel.UDFs.GetScenarioIndex(),"2","6")/5*'Répartition par produits (tab)'!$AE$12,_xll.Woodstock.Analyst.Xcel.UDFs.GetIndicatorValue("OVOLPIGRECACPROG","5 Famille de courbes=FCMFT;",_xll.Woodstock.Analyst.Xcel.UDFs.GetModelFilename(),_xll.Woodstock.Analyst.Xcel.UDFs.GetScenarioIndex(),VLOOKUP($A$6,Periode,2,FALSE))/5*'Répartition par produits (tab)'!$AE$12)))</f>
        <v>0</v>
      </c>
      <c r="E50" s="159">
        <f>(IF(ISERROR(IF(EXACT($A$6,"Moyenne 2013-2038"),_xll.Woodstock.Analyst.Xcel.UDFs.GetIndicatorValueAverage("OVOLGMEXRECACPROG","5 Famille de courbes=FCFI;",_xll.Woodstock.Analyst.Xcel.UDFs.GetModelFilename(),_xll.Woodstock.Analyst.Xcel.UDFs.GetScenarioIndex(),"2","6")/5*'Répartition par produits (tab)'!$AE$12,_xll.Woodstock.Analyst.Xcel.UDFs.GetIndicatorValue("OVOLGMEXRECACPROG","5 Famille de courbes=FCFI;",_xll.Woodstock.Analyst.Xcel.UDFs.GetModelFilename(),_xll.Woodstock.Analyst.Xcel.UDFs.GetScenarioIndex(),VLOOKUP($A$6,Periode,2,FALSE))/5*'Répartition par produits (tab)'!$AE$12)),0,IF(EXACT($A$6,"Moyenne 2013-2038"),_xll.Woodstock.Analyst.Xcel.UDFs.GetIndicatorValueAverage("OVOLGMEXRECACPROG","5 Famille de courbes=FCFI;",_xll.Woodstock.Analyst.Xcel.UDFs.GetModelFilename(),_xll.Woodstock.Analyst.Xcel.UDFs.GetScenarioIndex(),"2","6")/5*'Répartition par produits (tab)'!$AE$12,_xll.Woodstock.Analyst.Xcel.UDFs.GetIndicatorValue("OVOLGMEXRECACPROG","5 Famille de courbes=FCFI;",_xll.Woodstock.Analyst.Xcel.UDFs.GetModelFilename(),_xll.Woodstock.Analyst.Xcel.UDFs.GetScenarioIndex(),VLOOKUP($A$6,Periode,2,FALSE))/5*'Répartition par produits (tab)'!$AE$12)))+(IF(ISERROR(IF(EXACT($A$6,"Moyenne 2013-2038"),_xll.Woodstock.Analyst.Xcel.UDFs.GetIndicatorValueAverage("OVOLGMEXRECACPROG","5 Famille de courbes=FCFT;",_xll.Woodstock.Analyst.Xcel.UDFs.GetModelFilename(),_xll.Woodstock.Analyst.Xcel.UDFs.GetScenarioIndex(),"2","6")/5*'Répartition par produits (tab)'!$AE$12,_xll.Woodstock.Analyst.Xcel.UDFs.GetIndicatorValue("OVOLGMEXRECACPROG","5 Famille de courbes=FCFT;",_xll.Woodstock.Analyst.Xcel.UDFs.GetModelFilename(),_xll.Woodstock.Analyst.Xcel.UDFs.GetScenarioIndex(),VLOOKUP($A$6,Periode,2,FALSE))/5*'Répartition par produits (tab)'!$AE$12)),0,IF(EXACT($A$6,"Moyenne 2013-2038"),_xll.Woodstock.Analyst.Xcel.UDFs.GetIndicatorValueAverage("OVOLGMEXRECACPROG","5 Famille de courbes=FCFT;",_xll.Woodstock.Analyst.Xcel.UDFs.GetModelFilename(),_xll.Woodstock.Analyst.Xcel.UDFs.GetScenarioIndex(),"2","6")/5*'Répartition par produits (tab)'!$AE$12,_xll.Woodstock.Analyst.Xcel.UDFs.GetIndicatorValue("OVOLGMEXRECACPROG","5 Famille de courbes=FCFT;",_xll.Woodstock.Analyst.Xcel.UDFs.GetModelFilename(),_xll.Woodstock.Analyst.Xcel.UDFs.GetScenarioIndex(),VLOOKUP($A$6,Periode,2,FALSE))/5*'Répartition par produits (tab)'!$AE$12)))+(IF(ISERROR(IF(EXACT($A$6,"Moyenne 2013-2038"),_xll.Woodstock.Analyst.Xcel.UDFs.GetIndicatorValueAverage("OVOLGMEXRECACPROG","5 Famille de courbes=FCMFI;",_xll.Woodstock.Analyst.Xcel.UDFs.GetModelFilename(),_xll.Woodstock.Analyst.Xcel.UDFs.GetScenarioIndex(),"2","6")/5*'Répartition par produits (tab)'!$AE$12,_xll.Woodstock.Analyst.Xcel.UDFs.GetIndicatorValue("OVOLGMEXRECACPROG","5 Famille de courbes=FCMFI;",_xll.Woodstock.Analyst.Xcel.UDFs.GetModelFilename(),_xll.Woodstock.Analyst.Xcel.UDFs.GetScenarioIndex(),VLOOKUP($A$6,Periode,2,FALSE))/5*'Répartition par produits (tab)'!$AE$12)),0,IF(EXACT($A$6,"Moyenne 2013-2038"),_xll.Woodstock.Analyst.Xcel.UDFs.GetIndicatorValueAverage("OVOLGMEXRECACPROG","5 Famille de courbes=FCMFI;",_xll.Woodstock.Analyst.Xcel.UDFs.GetModelFilename(),_xll.Woodstock.Analyst.Xcel.UDFs.GetScenarioIndex(),"2","6")/5*'Répartition par produits (tab)'!$AE$12,_xll.Woodstock.Analyst.Xcel.UDFs.GetIndicatorValue("OVOLGMEXRECACPROG","5 Famille de courbes=FCMFI;",_xll.Woodstock.Analyst.Xcel.UDFs.GetModelFilename(),_xll.Woodstock.Analyst.Xcel.UDFs.GetScenarioIndex(),VLOOKUP($A$6,Periode,2,FALSE))/5*'Répartition par produits (tab)'!$AE$12)))+(IF(ISERROR(IF(EXACT($A$6,"Moyenne 2013-2038"),_xll.Woodstock.Analyst.Xcel.UDFs.GetIndicatorValueAverage("OVOLGMEXRECACPROG","5 Famille de courbes=FCMFT;",_xll.Woodstock.Analyst.Xcel.UDFs.GetModelFilename(),_xll.Woodstock.Analyst.Xcel.UDFs.GetScenarioIndex(),"2","6")/5*'Répartition par produits (tab)'!$AE$12,_xll.Woodstock.Analyst.Xcel.UDFs.GetIndicatorValue("OVOLGMEXRECACPROG","5 Famille de courbes=FCMFT;",_xll.Woodstock.Analyst.Xcel.UDFs.GetModelFilename(),_xll.Woodstock.Analyst.Xcel.UDFs.GetScenarioIndex(),VLOOKUP($A$6,Periode,2,FALSE))/5*'Répartition par produits (tab)'!$AE$12)),0,IF(EXACT($A$6,"Moyenne 2013-2038"),_xll.Woodstock.Analyst.Xcel.UDFs.GetIndicatorValueAverage("OVOLGMEXRECACPROG","5 Famille de courbes=FCMFT;",_xll.Woodstock.Analyst.Xcel.UDFs.GetModelFilename(),_xll.Woodstock.Analyst.Xcel.UDFs.GetScenarioIndex(),"2","6")/5*'Répartition par produits (tab)'!$AE$12,_xll.Woodstock.Analyst.Xcel.UDFs.GetIndicatorValue("OVOLGMEXRECACPROG","5 Famille de courbes=FCMFT;",_xll.Woodstock.Analyst.Xcel.UDFs.GetModelFilename(),_xll.Woodstock.Analyst.Xcel.UDFs.GetScenarioIndex(),VLOOKUP($A$6,Periode,2,FALSE))/5*'Répartition par produits (tab)'!$AE$12)))</f>
        <v>0</v>
      </c>
      <c r="F50" s="159">
        <f t="shared" si="27"/>
        <v>1253.5087403500761</v>
      </c>
      <c r="G50" s="159">
        <f>(IF(ISERROR(IF(EXACT($A$6,"Moyenne 2013-2038"),_xll.Woodstock.Analyst.Xcel.UDFs.GetIndicatorValueAverage("OVOLGPINSRECACPROG","5 Famille de courbes=FCFI;",_xll.Woodstock.Analyst.Xcel.UDFs.GetModelFilename(),_xll.Woodstock.Analyst.Xcel.UDFs.GetScenarioIndex(),"2","6")/5*'Répartition par produits (tab)'!$AE$13,_xll.Woodstock.Analyst.Xcel.UDFs.GetIndicatorValue("OVOLGPINSRECACPROG","5 Famille de courbes=FCFI;",_xll.Woodstock.Analyst.Xcel.UDFs.GetModelFilename(),_xll.Woodstock.Analyst.Xcel.UDFs.GetScenarioIndex(),VLOOKUP($A$6,Periode,2,FALSE))/5*'Répartition par produits (tab)'!$AE$13)),0,IF(EXACT($A$6,"Moyenne 2013-2038"),_xll.Woodstock.Analyst.Xcel.UDFs.GetIndicatorValueAverage("OVOLGPINSRECACPROG","5 Famille de courbes=FCFI;",_xll.Woodstock.Analyst.Xcel.UDFs.GetModelFilename(),_xll.Woodstock.Analyst.Xcel.UDFs.GetScenarioIndex(),"2","6")/5*'Répartition par produits (tab)'!$AE$13,_xll.Woodstock.Analyst.Xcel.UDFs.GetIndicatorValue("OVOLGPINSRECACPROG","5 Famille de courbes=FCFI;",_xll.Woodstock.Analyst.Xcel.UDFs.GetModelFilename(),_xll.Woodstock.Analyst.Xcel.UDFs.GetScenarioIndex(),VLOOKUP($A$6,Periode,2,FALSE))/5*'Répartition par produits (tab)'!$AE$13)))+(IF(ISERROR(IF(EXACT($A$6,"Moyenne 2013-2038"),_xll.Woodstock.Analyst.Xcel.UDFs.GetIndicatorValueAverage("OVOLGPINSRECACPROG","5 Famille de courbes=FCFT;",_xll.Woodstock.Analyst.Xcel.UDFs.GetModelFilename(),_xll.Woodstock.Analyst.Xcel.UDFs.GetScenarioIndex(),"2","6")/5*'Répartition par produits (tab)'!$AE$13,_xll.Woodstock.Analyst.Xcel.UDFs.GetIndicatorValue("OVOLGPINSRECACPROG","5 Famille de courbes=FCFT;",_xll.Woodstock.Analyst.Xcel.UDFs.GetModelFilename(),_xll.Woodstock.Analyst.Xcel.UDFs.GetScenarioIndex(),VLOOKUP($A$6,Periode,2,FALSE))/5*'Répartition par produits (tab)'!$AE$13)),0,IF(EXACT($A$6,"Moyenne 2013-2038"),_xll.Woodstock.Analyst.Xcel.UDFs.GetIndicatorValueAverage("OVOLGPINSRECACPROG","5 Famille de courbes=FCFT;",_xll.Woodstock.Analyst.Xcel.UDFs.GetModelFilename(),_xll.Woodstock.Analyst.Xcel.UDFs.GetScenarioIndex(),"2","6")/5*'Répartition par produits (tab)'!$AE$13,_xll.Woodstock.Analyst.Xcel.UDFs.GetIndicatorValue("OVOLGPINSRECACPROG","5 Famille de courbes=FCFT;",_xll.Woodstock.Analyst.Xcel.UDFs.GetModelFilename(),_xll.Woodstock.Analyst.Xcel.UDFs.GetScenarioIndex(),VLOOKUP($A$6,Periode,2,FALSE))/5*'Répartition par produits (tab)'!$AE$13)))+(IF(ISERROR(IF(EXACT($A$6,"Moyenne 2013-2038"),_xll.Woodstock.Analyst.Xcel.UDFs.GetIndicatorValueAverage("OVOLGPINSRECACPROG","5 Famille de courbes=FCMFI;",_xll.Woodstock.Analyst.Xcel.UDFs.GetModelFilename(),_xll.Woodstock.Analyst.Xcel.UDFs.GetScenarioIndex(),"2","6")/5*'Répartition par produits (tab)'!$AE$13,_xll.Woodstock.Analyst.Xcel.UDFs.GetIndicatorValue("OVOLGPINSRECACPROG","5 Famille de courbes=FCMFI;",_xll.Woodstock.Analyst.Xcel.UDFs.GetModelFilename(),_xll.Woodstock.Analyst.Xcel.UDFs.GetScenarioIndex(),VLOOKUP($A$6,Periode,2,FALSE))/5*'Répartition par produits (tab)'!$AE$13)),0,IF(EXACT($A$6,"Moyenne 2013-2038"),_xll.Woodstock.Analyst.Xcel.UDFs.GetIndicatorValueAverage("OVOLGPINSRECACPROG","5 Famille de courbes=FCMFI;",_xll.Woodstock.Analyst.Xcel.UDFs.GetModelFilename(),_xll.Woodstock.Analyst.Xcel.UDFs.GetScenarioIndex(),"2","6")/5*'Répartition par produits (tab)'!$AE$13,_xll.Woodstock.Analyst.Xcel.UDFs.GetIndicatorValue("OVOLGPINSRECACPROG","5 Famille de courbes=FCMFI;",_xll.Woodstock.Analyst.Xcel.UDFs.GetModelFilename(),_xll.Woodstock.Analyst.Xcel.UDFs.GetScenarioIndex(),VLOOKUP($A$6,Periode,2,FALSE))/5*'Répartition par produits (tab)'!$AE$13)))+(IF(ISERROR(IF(EXACT($A$6,"Moyenne 2013-2038"),_xll.Woodstock.Analyst.Xcel.UDFs.GetIndicatorValueAverage("OVOLGPINSRECACPROG","5 Famille de courbes=FCMFT;",_xll.Woodstock.Analyst.Xcel.UDFs.GetModelFilename(),_xll.Woodstock.Analyst.Xcel.UDFs.GetScenarioIndex(),"2","6")/5*'Répartition par produits (tab)'!$AE$13,_xll.Woodstock.Analyst.Xcel.UDFs.GetIndicatorValue("OVOLGPINSRECACPROG","5 Famille de courbes=FCMFT;",_xll.Woodstock.Analyst.Xcel.UDFs.GetModelFilename(),_xll.Woodstock.Analyst.Xcel.UDFs.GetScenarioIndex(),VLOOKUP($A$6,Periode,2,FALSE))/5*'Répartition par produits (tab)'!$AE$13)),0,IF(EXACT($A$6,"Moyenne 2013-2038"),_xll.Woodstock.Analyst.Xcel.UDFs.GetIndicatorValueAverage("OVOLGPINSRECACPROG","5 Famille de courbes=FCMFT;",_xll.Woodstock.Analyst.Xcel.UDFs.GetModelFilename(),_xll.Woodstock.Analyst.Xcel.UDFs.GetScenarioIndex(),"2","6")/5*'Répartition par produits (tab)'!$AE$13,_xll.Woodstock.Analyst.Xcel.UDFs.GetIndicatorValue("OVOLGPINSRECACPROG","5 Famille de courbes=FCMFT;",_xll.Woodstock.Analyst.Xcel.UDFs.GetModelFilename(),_xll.Woodstock.Analyst.Xcel.UDFs.GetScenarioIndex(),VLOOKUP($A$6,Periode,2,FALSE))/5*'Répartition par produits (tab)'!$AE$13)))</f>
        <v>3.0816588977195409</v>
      </c>
      <c r="H50" s="159">
        <f>(IF(ISERROR(IF(EXACT($A$6,"Moyenne 2013-2038"),_xll.Woodstock.Analyst.Xcel.UDFs.GetIndicatorValueAverage("OVOLPRURECACPROG","5 Famille de courbes=FCFI;",_xll.Woodstock.Analyst.Xcel.UDFs.GetModelFilename(),_xll.Woodstock.Analyst.Xcel.UDFs.GetScenarioIndex(),"2","6")/5*'Répartition par produits (tab)'!$AE$14,_xll.Woodstock.Analyst.Xcel.UDFs.GetIndicatorValue("OVOLPRURECACPROG","5 Famille de courbes=FCFI;",_xll.Woodstock.Analyst.Xcel.UDFs.GetModelFilename(),_xll.Woodstock.Analyst.Xcel.UDFs.GetScenarioIndex(),VLOOKUP($A$6,Periode,2,FALSE))/5*'Répartition par produits (tab)'!$AE$14)),0,IF(EXACT($A$6,"Moyenne 2013-2038"),_xll.Woodstock.Analyst.Xcel.UDFs.GetIndicatorValueAverage("OVOLPRURECACPROG","5 Famille de courbes=FCFI;",_xll.Woodstock.Analyst.Xcel.UDFs.GetModelFilename(),_xll.Woodstock.Analyst.Xcel.UDFs.GetScenarioIndex(),"2","6")/5*'Répartition par produits (tab)'!$AE$14,_xll.Woodstock.Analyst.Xcel.UDFs.GetIndicatorValue("OVOLPRURECACPROG","5 Famille de courbes=FCFI;",_xll.Woodstock.Analyst.Xcel.UDFs.GetModelFilename(),_xll.Woodstock.Analyst.Xcel.UDFs.GetScenarioIndex(),VLOOKUP($A$6,Periode,2,FALSE))/5*'Répartition par produits (tab)'!$AE$14)))+(IF(ISERROR(IF(EXACT($A$6,"Moyenne 2013-2038"),_xll.Woodstock.Analyst.Xcel.UDFs.GetIndicatorValueAverage("OVOLPRURECACPROG","5 Famille de courbes=FCFT;",_xll.Woodstock.Analyst.Xcel.UDFs.GetModelFilename(),_xll.Woodstock.Analyst.Xcel.UDFs.GetScenarioIndex(),"2","6")/5*'Répartition par produits (tab)'!$AE$14,_xll.Woodstock.Analyst.Xcel.UDFs.GetIndicatorValue("OVOLPRURECACPROG","5 Famille de courbes=FCFT;",_xll.Woodstock.Analyst.Xcel.UDFs.GetModelFilename(),_xll.Woodstock.Analyst.Xcel.UDFs.GetScenarioIndex(),VLOOKUP($A$6,Periode,2,FALSE))/5*'Répartition par produits (tab)'!$AE$14)),0,IF(EXACT($A$6,"Moyenne 2013-2038"),_xll.Woodstock.Analyst.Xcel.UDFs.GetIndicatorValueAverage("OVOLPRURECACPROG","5 Famille de courbes=FCFT;",_xll.Woodstock.Analyst.Xcel.UDFs.GetModelFilename(),_xll.Woodstock.Analyst.Xcel.UDFs.GetScenarioIndex(),"2","6")/5*'Répartition par produits (tab)'!$AE$14,_xll.Woodstock.Analyst.Xcel.UDFs.GetIndicatorValue("OVOLPRURECACPROG","5 Famille de courbes=FCFT;",_xll.Woodstock.Analyst.Xcel.UDFs.GetModelFilename(),_xll.Woodstock.Analyst.Xcel.UDFs.GetScenarioIndex(),VLOOKUP($A$6,Periode,2,FALSE))/5*'Répartition par produits (tab)'!$AE$14)))+(IF(ISERROR(IF(EXACT($A$6,"Moyenne 2013-2038"),_xll.Woodstock.Analyst.Xcel.UDFs.GetIndicatorValueAverage("OVOLPRURECACPROG","5 Famille de courbes=FCMFI;",_xll.Woodstock.Analyst.Xcel.UDFs.GetModelFilename(),_xll.Woodstock.Analyst.Xcel.UDFs.GetScenarioIndex(),"2","6")/5*'Répartition par produits (tab)'!$AE$14,_xll.Woodstock.Analyst.Xcel.UDFs.GetIndicatorValue("OVOLPRURECACPROG","5 Famille de courbes=FCMFI;",_xll.Woodstock.Analyst.Xcel.UDFs.GetModelFilename(),_xll.Woodstock.Analyst.Xcel.UDFs.GetScenarioIndex(),VLOOKUP($A$6,Periode,2,FALSE))/5*'Répartition par produits (tab)'!$AE$14)),0,IF(EXACT($A$6,"Moyenne 2013-2038"),_xll.Woodstock.Analyst.Xcel.UDFs.GetIndicatorValueAverage("OVOLPRURECACPROG","5 Famille de courbes=FCMFI;",_xll.Woodstock.Analyst.Xcel.UDFs.GetModelFilename(),_xll.Woodstock.Analyst.Xcel.UDFs.GetScenarioIndex(),"2","6")/5*'Répartition par produits (tab)'!$AE$14,_xll.Woodstock.Analyst.Xcel.UDFs.GetIndicatorValue("OVOLPRURECACPROG","5 Famille de courbes=FCMFI;",_xll.Woodstock.Analyst.Xcel.UDFs.GetModelFilename(),_xll.Woodstock.Analyst.Xcel.UDFs.GetScenarioIndex(),VLOOKUP($A$6,Periode,2,FALSE))/5*'Répartition par produits (tab)'!$AE$14)))+(IF(ISERROR(IF(EXACT($A$6,"Moyenne 2013-2038"),_xll.Woodstock.Analyst.Xcel.UDFs.GetIndicatorValueAverage("OVOLPRURECACPROG","5 Famille de courbes=FCMFT;",_xll.Woodstock.Analyst.Xcel.UDFs.GetModelFilename(),_xll.Woodstock.Analyst.Xcel.UDFs.GetScenarioIndex(),"2","6")/5*'Répartition par produits (tab)'!$AE$14,_xll.Woodstock.Analyst.Xcel.UDFs.GetIndicatorValue("OVOLPRURECACPROG","5 Famille de courbes=FCMFT;",_xll.Woodstock.Analyst.Xcel.UDFs.GetModelFilename(),_xll.Woodstock.Analyst.Xcel.UDFs.GetScenarioIndex(),VLOOKUP($A$6,Periode,2,FALSE))/5*'Répartition par produits (tab)'!$AE$14)),0,IF(EXACT($A$6,"Moyenne 2013-2038"),_xll.Woodstock.Analyst.Xcel.UDFs.GetIndicatorValueAverage("OVOLPRURECACPROG","5 Famille de courbes=FCMFT;",_xll.Woodstock.Analyst.Xcel.UDFs.GetModelFilename(),_xll.Woodstock.Analyst.Xcel.UDFs.GetScenarioIndex(),"2","6")/5*'Répartition par produits (tab)'!$AE$14,_xll.Woodstock.Analyst.Xcel.UDFs.GetIndicatorValue("OVOLPRURECACPROG","5 Famille de courbes=FCMFT;",_xll.Woodstock.Analyst.Xcel.UDFs.GetModelFilename(),_xll.Woodstock.Analyst.Xcel.UDFs.GetScenarioIndex(),VLOOKUP($A$6,Periode,2,FALSE))/5*'Répartition par produits (tab)'!$AE$14)))</f>
        <v>0</v>
      </c>
      <c r="I50" s="159">
        <f>(IF(ISERROR(IF(EXACT($A$6,"Moyenne 2013-2038"),_xll.Woodstock.Analyst.Xcel.UDFs.GetIndicatorValueAverage("OVOLTHORECACPROG","5 Famille de courbes=FCFI;",_xll.Woodstock.Analyst.Xcel.UDFs.GetModelFilename(),_xll.Woodstock.Analyst.Xcel.UDFs.GetScenarioIndex(),"2","6")/5*'Répartition par produits (tab)'!$AE$15,_xll.Woodstock.Analyst.Xcel.UDFs.GetIndicatorValue("OVOLTHORECACPROG","5 Famille de courbes=FCFI;",_xll.Woodstock.Analyst.Xcel.UDFs.GetModelFilename(),_xll.Woodstock.Analyst.Xcel.UDFs.GetScenarioIndex(),VLOOKUP($A$6,Periode,2,FALSE))/5*'Répartition par produits (tab)'!$AE$15)),0,IF(EXACT($A$6,"Moyenne 2013-2038"),_xll.Woodstock.Analyst.Xcel.UDFs.GetIndicatorValueAverage("OVOLTHORECACPROG","5 Famille de courbes=FCFI;",_xll.Woodstock.Analyst.Xcel.UDFs.GetModelFilename(),_xll.Woodstock.Analyst.Xcel.UDFs.GetScenarioIndex(),"2","6")/5*'Répartition par produits (tab)'!$AE$15,_xll.Woodstock.Analyst.Xcel.UDFs.GetIndicatorValue("OVOLTHORECACPROG","5 Famille de courbes=FCFI;",_xll.Woodstock.Analyst.Xcel.UDFs.GetModelFilename(),_xll.Woodstock.Analyst.Xcel.UDFs.GetScenarioIndex(),VLOOKUP($A$6,Periode,2,FALSE))/5*'Répartition par produits (tab)'!$AE$15)))+(IF(ISERROR(IF(EXACT($A$6,"Moyenne 2013-2038"),_xll.Woodstock.Analyst.Xcel.UDFs.GetIndicatorValueAverage("OVOLTHORECACPROG","5 Famille de courbes=FCFT;",_xll.Woodstock.Analyst.Xcel.UDFs.GetModelFilename(),_xll.Woodstock.Analyst.Xcel.UDFs.GetScenarioIndex(),"2","6")/5*'Répartition par produits (tab)'!$AE$15,_xll.Woodstock.Analyst.Xcel.UDFs.GetIndicatorValue("OVOLTHORECACPROG","5 Famille de courbes=FCFT;",_xll.Woodstock.Analyst.Xcel.UDFs.GetModelFilename(),_xll.Woodstock.Analyst.Xcel.UDFs.GetScenarioIndex(),VLOOKUP($A$6,Periode,2,FALSE))/5*'Répartition par produits (tab)'!$AE$15)),0,IF(EXACT($A$6,"Moyenne 2013-2038"),_xll.Woodstock.Analyst.Xcel.UDFs.GetIndicatorValueAverage("OVOLTHORECACPROG","5 Famille de courbes=FCFT;",_xll.Woodstock.Analyst.Xcel.UDFs.GetModelFilename(),_xll.Woodstock.Analyst.Xcel.UDFs.GetScenarioIndex(),"2","6")/5*'Répartition par produits (tab)'!$AE$15,_xll.Woodstock.Analyst.Xcel.UDFs.GetIndicatorValue("OVOLTHORECACPROG","5 Famille de courbes=FCFT;",_xll.Woodstock.Analyst.Xcel.UDFs.GetModelFilename(),_xll.Woodstock.Analyst.Xcel.UDFs.GetScenarioIndex(),VLOOKUP($A$6,Periode,2,FALSE))/5*'Répartition par produits (tab)'!$AE$15)))+(IF(ISERROR(IF(EXACT($A$6,"Moyenne 2013-2038"),_xll.Woodstock.Analyst.Xcel.UDFs.GetIndicatorValueAverage("OVOLTHORECACPROG","5 Famille de courbes=FCMFI;",_xll.Woodstock.Analyst.Xcel.UDFs.GetModelFilename(),_xll.Woodstock.Analyst.Xcel.UDFs.GetScenarioIndex(),"2","6")/5*'Répartition par produits (tab)'!$AE$15,_xll.Woodstock.Analyst.Xcel.UDFs.GetIndicatorValue("OVOLTHORECACPROG","5 Famille de courbes=FCMFI;",_xll.Woodstock.Analyst.Xcel.UDFs.GetModelFilename(),_xll.Woodstock.Analyst.Xcel.UDFs.GetScenarioIndex(),VLOOKUP($A$6,Periode,2,FALSE))/5*'Répartition par produits (tab)'!$AE$15)),0,IF(EXACT($A$6,"Moyenne 2013-2038"),_xll.Woodstock.Analyst.Xcel.UDFs.GetIndicatorValueAverage("OVOLTHORECACPROG","5 Famille de courbes=FCMFI;",_xll.Woodstock.Analyst.Xcel.UDFs.GetModelFilename(),_xll.Woodstock.Analyst.Xcel.UDFs.GetScenarioIndex(),"2","6")/5*'Répartition par produits (tab)'!$AE$15,_xll.Woodstock.Analyst.Xcel.UDFs.GetIndicatorValue("OVOLTHORECACPROG","5 Famille de courbes=FCMFI;",_xll.Woodstock.Analyst.Xcel.UDFs.GetModelFilename(),_xll.Woodstock.Analyst.Xcel.UDFs.GetScenarioIndex(),VLOOKUP($A$6,Periode,2,FALSE))/5*'Répartition par produits (tab)'!$AE$15)))+(IF(ISERROR(IF(EXACT($A$6,"Moyenne 2013-2038"),_xll.Woodstock.Analyst.Xcel.UDFs.GetIndicatorValueAverage("OVOLTHORECACPROG","5 Famille de courbes=FCMFT;",_xll.Woodstock.Analyst.Xcel.UDFs.GetModelFilename(),_xll.Woodstock.Analyst.Xcel.UDFs.GetScenarioIndex(),"2","6")/5*'Répartition par produits (tab)'!$AE$15,_xll.Woodstock.Analyst.Xcel.UDFs.GetIndicatorValue("OVOLTHORECACPROG","5 Famille de courbes=FCMFT;",_xll.Woodstock.Analyst.Xcel.UDFs.GetModelFilename(),_xll.Woodstock.Analyst.Xcel.UDFs.GetScenarioIndex(),VLOOKUP($A$6,Periode,2,FALSE))/5*'Répartition par produits (tab)'!$AE$15)),0,IF(EXACT($A$6,"Moyenne 2013-2038"),_xll.Woodstock.Analyst.Xcel.UDFs.GetIndicatorValueAverage("OVOLTHORECACPROG","5 Famille de courbes=FCMFT;",_xll.Woodstock.Analyst.Xcel.UDFs.GetModelFilename(),_xll.Woodstock.Analyst.Xcel.UDFs.GetScenarioIndex(),"2","6")/5*'Répartition par produits (tab)'!$AE$15,_xll.Woodstock.Analyst.Xcel.UDFs.GetIndicatorValue("OVOLTHORECACPROG","5 Famille de courbes=FCMFT;",_xll.Woodstock.Analyst.Xcel.UDFs.GetModelFilename(),_xll.Woodstock.Analyst.Xcel.UDFs.GetScenarioIndex(),VLOOKUP($A$6,Periode,2,FALSE))/5*'Répartition par produits (tab)'!$AE$15)))</f>
        <v>210.69889439447712</v>
      </c>
      <c r="J50" s="159">
        <f t="shared" si="28"/>
        <v>213.78055329219666</v>
      </c>
      <c r="K50" s="159">
        <f t="shared" si="29"/>
        <v>1467.2892936422727</v>
      </c>
      <c r="L50" s="159">
        <f>(IF(ISERROR(IF(EXACT($A$6,"Moyenne 2013-2038"),_xll.Woodstock.Analyst.Xcel.UDFs.GetIndicatorValueAverage("OVOLBOPRECACPROG","5 Famille de courbes=FCFI;",_xll.Woodstock.Analyst.Xcel.UDFs.GetModelFilename(),_xll.Woodstock.Analyst.Xcel.UDFs.GetScenarioIndex(),"2","6")/5*'Répartition par produits (tab)'!$AE$18,_xll.Woodstock.Analyst.Xcel.UDFs.GetIndicatorValue("OVOLBOPRECACPROG","5 Famille de courbes=FCFI;",_xll.Woodstock.Analyst.Xcel.UDFs.GetModelFilename(),_xll.Woodstock.Analyst.Xcel.UDFs.GetScenarioIndex(),VLOOKUP($A$6,Periode,2,FALSE))/5*'Répartition par produits (tab)'!$AE$18)),0,IF(EXACT($A$6,"Moyenne 2013-2038"),_xll.Woodstock.Analyst.Xcel.UDFs.GetIndicatorValueAverage("OVOLBOPRECACPROG","5 Famille de courbes=FCFI;",_xll.Woodstock.Analyst.Xcel.UDFs.GetModelFilename(),_xll.Woodstock.Analyst.Xcel.UDFs.GetScenarioIndex(),"2","6")/5*'Répartition par produits (tab)'!$AE$18,_xll.Woodstock.Analyst.Xcel.UDFs.GetIndicatorValue("OVOLBOPRECACPROG","5 Famille de courbes=FCFI;",_xll.Woodstock.Analyst.Xcel.UDFs.GetModelFilename(),_xll.Woodstock.Analyst.Xcel.UDFs.GetScenarioIndex(),VLOOKUP($A$6,Periode,2,FALSE))/5*'Répartition par produits (tab)'!$AE$18)))+(IF(ISERROR(IF(EXACT($A$6,"Moyenne 2013-2038"),_xll.Woodstock.Analyst.Xcel.UDFs.GetIndicatorValueAverage("OVOLBOPRECACPROG","5 Famille de courbes=FCFT;",_xll.Woodstock.Analyst.Xcel.UDFs.GetModelFilename(),_xll.Woodstock.Analyst.Xcel.UDFs.GetScenarioIndex(),"2","6")/5*'Répartition par produits (tab)'!$AE$18,_xll.Woodstock.Analyst.Xcel.UDFs.GetIndicatorValue("OVOLBOPRECACPROG","5 Famille de courbes=FCFT;",_xll.Woodstock.Analyst.Xcel.UDFs.GetModelFilename(),_xll.Woodstock.Analyst.Xcel.UDFs.GetScenarioIndex(),VLOOKUP($A$6,Periode,2,FALSE))/5*'Répartition par produits (tab)'!$AE$18)),0,IF(EXACT($A$6,"Moyenne 2013-2038"),_xll.Woodstock.Analyst.Xcel.UDFs.GetIndicatorValueAverage("OVOLBOPRECACPROG","5 Famille de courbes=FCFT;",_xll.Woodstock.Analyst.Xcel.UDFs.GetModelFilename(),_xll.Woodstock.Analyst.Xcel.UDFs.GetScenarioIndex(),"2","6")/5*'Répartition par produits (tab)'!$AE$18,_xll.Woodstock.Analyst.Xcel.UDFs.GetIndicatorValue("OVOLBOPRECACPROG","5 Famille de courbes=FCFT;",_xll.Woodstock.Analyst.Xcel.UDFs.GetModelFilename(),_xll.Woodstock.Analyst.Xcel.UDFs.GetScenarioIndex(),VLOOKUP($A$6,Periode,2,FALSE))/5*'Répartition par produits (tab)'!$AE$18)))+(IF(ISERROR(IF(EXACT($A$6,"Moyenne 2013-2038"),_xll.Woodstock.Analyst.Xcel.UDFs.GetIndicatorValueAverage("OVOLBOPRECACPROG","5 Famille de courbes=FCMFI;",_xll.Woodstock.Analyst.Xcel.UDFs.GetModelFilename(),_xll.Woodstock.Analyst.Xcel.UDFs.GetScenarioIndex(),"2","6")/5*'Répartition par produits (tab)'!$AE$18,_xll.Woodstock.Analyst.Xcel.UDFs.GetIndicatorValue("OVOLBOPRECACPROG","5 Famille de courbes=FCMFI;",_xll.Woodstock.Analyst.Xcel.UDFs.GetModelFilename(),_xll.Woodstock.Analyst.Xcel.UDFs.GetScenarioIndex(),VLOOKUP($A$6,Periode,2,FALSE))/5*'Répartition par produits (tab)'!$AE$18)),0,IF(EXACT($A$6,"Moyenne 2013-2038"),_xll.Woodstock.Analyst.Xcel.UDFs.GetIndicatorValueAverage("OVOLBOPRECACPROG","5 Famille de courbes=FCMFI;",_xll.Woodstock.Analyst.Xcel.UDFs.GetModelFilename(),_xll.Woodstock.Analyst.Xcel.UDFs.GetScenarioIndex(),"2","6")/5*'Répartition par produits (tab)'!$AE$18,_xll.Woodstock.Analyst.Xcel.UDFs.GetIndicatorValue("OVOLBOPRECACPROG","5 Famille de courbes=FCMFI;",_xll.Woodstock.Analyst.Xcel.UDFs.GetModelFilename(),_xll.Woodstock.Analyst.Xcel.UDFs.GetScenarioIndex(),VLOOKUP($A$6,Periode,2,FALSE))/5*'Répartition par produits (tab)'!$AE$18)))+(IF(ISERROR(IF(EXACT($A$6,"Moyenne 2013-2038"),_xll.Woodstock.Analyst.Xcel.UDFs.GetIndicatorValueAverage("OVOLBOPRECACPROG","5 Famille de courbes=FCMFT;",_xll.Woodstock.Analyst.Xcel.UDFs.GetModelFilename(),_xll.Woodstock.Analyst.Xcel.UDFs.GetScenarioIndex(),"2","6")/5*'Répartition par produits (tab)'!$AE$18,_xll.Woodstock.Analyst.Xcel.UDFs.GetIndicatorValue("OVOLBOPRECACPROG","5 Famille de courbes=FCMFT;",_xll.Woodstock.Analyst.Xcel.UDFs.GetModelFilename(),_xll.Woodstock.Analyst.Xcel.UDFs.GetScenarioIndex(),VLOOKUP($A$6,Periode,2,FALSE))/5*'Répartition par produits (tab)'!$AE$18)),0,IF(EXACT($A$6,"Moyenne 2013-2038"),_xll.Woodstock.Analyst.Xcel.UDFs.GetIndicatorValueAverage("OVOLBOPRECACPROG","5 Famille de courbes=FCMFT;",_xll.Woodstock.Analyst.Xcel.UDFs.GetModelFilename(),_xll.Woodstock.Analyst.Xcel.UDFs.GetScenarioIndex(),"2","6")/5*'Répartition par produits (tab)'!$AE$18,_xll.Woodstock.Analyst.Xcel.UDFs.GetIndicatorValue("OVOLBOPRECACPROG","5 Famille de courbes=FCMFT;",_xll.Woodstock.Analyst.Xcel.UDFs.GetModelFilename(),_xll.Woodstock.Analyst.Xcel.UDFs.GetScenarioIndex(),VLOOKUP($A$6,Periode,2,FALSE))/5*'Répartition par produits (tab)'!$AE$18)))</f>
        <v>797.4449343401136</v>
      </c>
      <c r="M50" s="159">
        <f>(IF(ISERROR(IF(EXACT($A$6,"Moyenne 2013-2038"),_xll.Woodstock.Analyst.Xcel.UDFs.GetIndicatorValueAverage("OVOLGPEURECACPROG","5 Famille de courbes=FCFI;",_xll.Woodstock.Analyst.Xcel.UDFs.GetModelFilename(),_xll.Woodstock.Analyst.Xcel.UDFs.GetScenarioIndex(),"2","6")/5*'Répartition par produits (tab)'!$AE$19,_xll.Woodstock.Analyst.Xcel.UDFs.GetIndicatorValue("OVOLGPEURECACPROG","5 Famille de courbes=FCFI;",_xll.Woodstock.Analyst.Xcel.UDFs.GetModelFilename(),_xll.Woodstock.Analyst.Xcel.UDFs.GetScenarioIndex(),VLOOKUP($A$6,Periode,2,FALSE))/5*'Répartition par produits (tab)'!$AE$19)),0,IF(EXACT($A$6,"Moyenne 2013-2038"),_xll.Woodstock.Analyst.Xcel.UDFs.GetIndicatorValueAverage("OVOLGPEURECACPROG","5 Famille de courbes=FCFI;",_xll.Woodstock.Analyst.Xcel.UDFs.GetModelFilename(),_xll.Woodstock.Analyst.Xcel.UDFs.GetScenarioIndex(),"2","6")/5*'Répartition par produits (tab)'!$AE$19,_xll.Woodstock.Analyst.Xcel.UDFs.GetIndicatorValue("OVOLGPEURECACPROG","5 Famille de courbes=FCFI;",_xll.Woodstock.Analyst.Xcel.UDFs.GetModelFilename(),_xll.Woodstock.Analyst.Xcel.UDFs.GetScenarioIndex(),VLOOKUP($A$6,Periode,2,FALSE))/5*'Répartition par produits (tab)'!$AE$19)))+(IF(ISERROR(IF(EXACT($A$6,"Moyenne 2013-2038"),_xll.Woodstock.Analyst.Xcel.UDFs.GetIndicatorValueAverage("OVOLGPEURECACPROG","5 Famille de courbes=FCFT;",_xll.Woodstock.Analyst.Xcel.UDFs.GetModelFilename(),_xll.Woodstock.Analyst.Xcel.UDFs.GetScenarioIndex(),"2","6")/5*'Répartition par produits (tab)'!$AE$19,_xll.Woodstock.Analyst.Xcel.UDFs.GetIndicatorValue("OVOLGPEURECACPROG","5 Famille de courbes=FCFT;",_xll.Woodstock.Analyst.Xcel.UDFs.GetModelFilename(),_xll.Woodstock.Analyst.Xcel.UDFs.GetScenarioIndex(),VLOOKUP($A$6,Periode,2,FALSE))/5*'Répartition par produits (tab)'!$AE$19)),0,IF(EXACT($A$6,"Moyenne 2013-2038"),_xll.Woodstock.Analyst.Xcel.UDFs.GetIndicatorValueAverage("OVOLGPEURECACPROG","5 Famille de courbes=FCFT;",_xll.Woodstock.Analyst.Xcel.UDFs.GetModelFilename(),_xll.Woodstock.Analyst.Xcel.UDFs.GetScenarioIndex(),"2","6")/5*'Répartition par produits (tab)'!$AE$19,_xll.Woodstock.Analyst.Xcel.UDFs.GetIndicatorValue("OVOLGPEURECACPROG","5 Famille de courbes=FCFT;",_xll.Woodstock.Analyst.Xcel.UDFs.GetModelFilename(),_xll.Woodstock.Analyst.Xcel.UDFs.GetScenarioIndex(),VLOOKUP($A$6,Periode,2,FALSE))/5*'Répartition par produits (tab)'!$AE$19)))+(IF(ISERROR(IF(EXACT($A$6,"Moyenne 2013-2038"),_xll.Woodstock.Analyst.Xcel.UDFs.GetIndicatorValueAverage("OVOLGPEURECACPROG","5 Famille de courbes=FCMFI;",_xll.Woodstock.Analyst.Xcel.UDFs.GetModelFilename(),_xll.Woodstock.Analyst.Xcel.UDFs.GetScenarioIndex(),"2","6")/5*'Répartition par produits (tab)'!$AE$19,_xll.Woodstock.Analyst.Xcel.UDFs.GetIndicatorValue("OVOLGPEURECACPROG","5 Famille de courbes=FCMFI;",_xll.Woodstock.Analyst.Xcel.UDFs.GetModelFilename(),_xll.Woodstock.Analyst.Xcel.UDFs.GetScenarioIndex(),VLOOKUP($A$6,Periode,2,FALSE))/5*'Répartition par produits (tab)'!$AE$19)),0,IF(EXACT($A$6,"Moyenne 2013-2038"),_xll.Woodstock.Analyst.Xcel.UDFs.GetIndicatorValueAverage("OVOLGPEURECACPROG","5 Famille de courbes=FCMFI;",_xll.Woodstock.Analyst.Xcel.UDFs.GetModelFilename(),_xll.Woodstock.Analyst.Xcel.UDFs.GetScenarioIndex(),"2","6")/5*'Répartition par produits (tab)'!$AE$19,_xll.Woodstock.Analyst.Xcel.UDFs.GetIndicatorValue("OVOLGPEURECACPROG","5 Famille de courbes=FCMFI;",_xll.Woodstock.Analyst.Xcel.UDFs.GetModelFilename(),_xll.Woodstock.Analyst.Xcel.UDFs.GetScenarioIndex(),VLOOKUP($A$6,Periode,2,FALSE))/5*'Répartition par produits (tab)'!$AE$19)))+(IF(ISERROR(IF(EXACT($A$6,"Moyenne 2013-2038"),_xll.Woodstock.Analyst.Xcel.UDFs.GetIndicatorValueAverage("OVOLGPEURECACPROG","5 Famille de courbes=FCMFT;",_xll.Woodstock.Analyst.Xcel.UDFs.GetModelFilename(),_xll.Woodstock.Analyst.Xcel.UDFs.GetScenarioIndex(),"2","6")/5*'Répartition par produits (tab)'!$AE$19,_xll.Woodstock.Analyst.Xcel.UDFs.GetIndicatorValue("OVOLGPEURECACPROG","5 Famille de courbes=FCMFT;",_xll.Woodstock.Analyst.Xcel.UDFs.GetModelFilename(),_xll.Woodstock.Analyst.Xcel.UDFs.GetScenarioIndex(),VLOOKUP($A$6,Periode,2,FALSE))/5*'Répartition par produits (tab)'!$AE$19)),0,IF(EXACT($A$6,"Moyenne 2013-2038"),_xll.Woodstock.Analyst.Xcel.UDFs.GetIndicatorValueAverage("OVOLGPEURECACPROG","5 Famille de courbes=FCMFT;",_xll.Woodstock.Analyst.Xcel.UDFs.GetModelFilename(),_xll.Woodstock.Analyst.Xcel.UDFs.GetScenarioIndex(),"2","6")/5*'Répartition par produits (tab)'!$AE$19,_xll.Woodstock.Analyst.Xcel.UDFs.GetIndicatorValue("OVOLGPEURECACPROG","5 Famille de courbes=FCMFT;",_xll.Woodstock.Analyst.Xcel.UDFs.GetModelFilename(),_xll.Woodstock.Analyst.Xcel.UDFs.GetScenarioIndex(),VLOOKUP($A$6,Periode,2,FALSE))/5*'Répartition par produits (tab)'!$AE$19)))</f>
        <v>9.6104898251857609</v>
      </c>
      <c r="N50" s="159">
        <f>(IF(ISERROR(IF(EXACT($A$6,"Moyenne 2013-2038"),_xll.Woodstock.Analyst.Xcel.UDFs.GetIndicatorValueAverage("OVOLERRRECACPROG","5 Famille de courbes=FCFI;",_xll.Woodstock.Analyst.Xcel.UDFs.GetModelFilename(),_xll.Woodstock.Analyst.Xcel.UDFs.GetScenarioIndex(),"2","6")/5*'Répartition par produits (tab)'!$AE$20,_xll.Woodstock.Analyst.Xcel.UDFs.GetIndicatorValue("OVOLERRRECACPROG","5 Famille de courbes=FCFI;",_xll.Woodstock.Analyst.Xcel.UDFs.GetModelFilename(),_xll.Woodstock.Analyst.Xcel.UDFs.GetScenarioIndex(),VLOOKUP($A$6,Periode,2,FALSE))/5*'Répartition par produits (tab)'!$AE$20)),0,IF(EXACT($A$6,"Moyenne 2013-2038"),_xll.Woodstock.Analyst.Xcel.UDFs.GetIndicatorValueAverage("OVOLERRRECACPROG","5 Famille de courbes=FCFI;",_xll.Woodstock.Analyst.Xcel.UDFs.GetModelFilename(),_xll.Woodstock.Analyst.Xcel.UDFs.GetScenarioIndex(),"2","6")/5*'Répartition par produits (tab)'!$AE$20,_xll.Woodstock.Analyst.Xcel.UDFs.GetIndicatorValue("OVOLERRRECACPROG","5 Famille de courbes=FCFI;",_xll.Woodstock.Analyst.Xcel.UDFs.GetModelFilename(),_xll.Woodstock.Analyst.Xcel.UDFs.GetScenarioIndex(),VLOOKUP($A$6,Periode,2,FALSE))/5*'Répartition par produits (tab)'!$AE$20)))+(IF(ISERROR(IF(EXACT($A$6,"Moyenne 2013-2038"),_xll.Woodstock.Analyst.Xcel.UDFs.GetIndicatorValueAverage("OVOLERRRECACPROG","5 Famille de courbes=FCFT;",_xll.Woodstock.Analyst.Xcel.UDFs.GetModelFilename(),_xll.Woodstock.Analyst.Xcel.UDFs.GetScenarioIndex(),"2","6")/5*'Répartition par produits (tab)'!$AE$20,_xll.Woodstock.Analyst.Xcel.UDFs.GetIndicatorValue("OVOLERRRECACPROG","5 Famille de courbes=FCFT;",_xll.Woodstock.Analyst.Xcel.UDFs.GetModelFilename(),_xll.Woodstock.Analyst.Xcel.UDFs.GetScenarioIndex(),VLOOKUP($A$6,Periode,2,FALSE))/5*'Répartition par produits (tab)'!$AE$20)),0,IF(EXACT($A$6,"Moyenne 2013-2038"),_xll.Woodstock.Analyst.Xcel.UDFs.GetIndicatorValueAverage("OVOLERRRECACPROG","5 Famille de courbes=FCFT;",_xll.Woodstock.Analyst.Xcel.UDFs.GetModelFilename(),_xll.Woodstock.Analyst.Xcel.UDFs.GetScenarioIndex(),"2","6")/5*'Répartition par produits (tab)'!$AE$20,_xll.Woodstock.Analyst.Xcel.UDFs.GetIndicatorValue("OVOLERRRECACPROG","5 Famille de courbes=FCFT;",_xll.Woodstock.Analyst.Xcel.UDFs.GetModelFilename(),_xll.Woodstock.Analyst.Xcel.UDFs.GetScenarioIndex(),VLOOKUP($A$6,Periode,2,FALSE))/5*'Répartition par produits (tab)'!$AE$20)))+(IF(ISERROR(IF(EXACT($A$6,"Moyenne 2013-2038"),_xll.Woodstock.Analyst.Xcel.UDFs.GetIndicatorValueAverage("OVOLERRRECACPROG","5 Famille de courbes=FCMFI;",_xll.Woodstock.Analyst.Xcel.UDFs.GetModelFilename(),_xll.Woodstock.Analyst.Xcel.UDFs.GetScenarioIndex(),"2","6")/5*'Répartition par produits (tab)'!$AE$20,_xll.Woodstock.Analyst.Xcel.UDFs.GetIndicatorValue("OVOLERRRECACPROG","5 Famille de courbes=FCMFI;",_xll.Woodstock.Analyst.Xcel.UDFs.GetModelFilename(),_xll.Woodstock.Analyst.Xcel.UDFs.GetScenarioIndex(),VLOOKUP($A$6,Periode,2,FALSE))/5*'Répartition par produits (tab)'!$AE$20)),0,IF(EXACT($A$6,"Moyenne 2013-2038"),_xll.Woodstock.Analyst.Xcel.UDFs.GetIndicatorValueAverage("OVOLERRRECACPROG","5 Famille de courbes=FCMFI;",_xll.Woodstock.Analyst.Xcel.UDFs.GetModelFilename(),_xll.Woodstock.Analyst.Xcel.UDFs.GetScenarioIndex(),"2","6")/5*'Répartition par produits (tab)'!$AE$20,_xll.Woodstock.Analyst.Xcel.UDFs.GetIndicatorValue("OVOLERRRECACPROG","5 Famille de courbes=FCMFI;",_xll.Woodstock.Analyst.Xcel.UDFs.GetModelFilename(),_xll.Woodstock.Analyst.Xcel.UDFs.GetScenarioIndex(),VLOOKUP($A$6,Periode,2,FALSE))/5*'Répartition par produits (tab)'!$AE$20)))+(IF(ISERROR(IF(EXACT($A$6,"Moyenne 2013-2038"),_xll.Woodstock.Analyst.Xcel.UDFs.GetIndicatorValueAverage("OVOLERRRECACPROG","5 Famille de courbes=FCMFT;",_xll.Woodstock.Analyst.Xcel.UDFs.GetModelFilename(),_xll.Woodstock.Analyst.Xcel.UDFs.GetScenarioIndex(),"2","6")/5*'Répartition par produits (tab)'!$AE$20,_xll.Woodstock.Analyst.Xcel.UDFs.GetIndicatorValue("OVOLERRRECACPROG","5 Famille de courbes=FCMFT;",_xll.Woodstock.Analyst.Xcel.UDFs.GetModelFilename(),_xll.Woodstock.Analyst.Xcel.UDFs.GetScenarioIndex(),VLOOKUP($A$6,Periode,2,FALSE))/5*'Répartition par produits (tab)'!$AE$20)),0,IF(EXACT($A$6,"Moyenne 2013-2038"),_xll.Woodstock.Analyst.Xcel.UDFs.GetIndicatorValueAverage("OVOLERRRECACPROG","5 Famille de courbes=FCMFT;",_xll.Woodstock.Analyst.Xcel.UDFs.GetModelFilename(),_xll.Woodstock.Analyst.Xcel.UDFs.GetScenarioIndex(),"2","6")/5*'Répartition par produits (tab)'!$AE$20,_xll.Woodstock.Analyst.Xcel.UDFs.GetIndicatorValue("OVOLERRRECACPROG","5 Famille de courbes=FCMFT;",_xll.Woodstock.Analyst.Xcel.UDFs.GetModelFilename(),_xll.Woodstock.Analyst.Xcel.UDFs.GetScenarioIndex(),VLOOKUP($A$6,Periode,2,FALSE))/5*'Répartition par produits (tab)'!$AE$20)))</f>
        <v>1641.6683970532479</v>
      </c>
      <c r="O50" s="159">
        <f t="shared" si="30"/>
        <v>23.49346105099653</v>
      </c>
      <c r="P50" s="159">
        <f>(IF(ISERROR(IF(EXACT($A$6,"Moyenne 2013-2038"),_xll.Woodstock.Analyst.Xcel.UDFs.GetIndicatorValueAverage("OVOLGFIRECACPROG","5 Famille de courbes=FCFI;",_xll.Woodstock.Analyst.Xcel.UDFs.GetModelFilename(),_xll.Woodstock.Analyst.Xcel.UDFs.GetScenarioIndex(),"2","6")/5,_xll.Woodstock.Analyst.Xcel.UDFs.GetIndicatorValue("OVOLGFIRECACPROG","5 Famille de courbes=FCFI;",_xll.Woodstock.Analyst.Xcel.UDFs.GetModelFilename(),_xll.Woodstock.Analyst.Xcel.UDFs.GetScenarioIndex(),VLOOKUP($A$6,Periode,2,FALSE))/5)),0,IF(EXACT($A$6,"Moyenne 2013-2038"),_xll.Woodstock.Analyst.Xcel.UDFs.GetIndicatorValueAverage("OVOLGFIRECACPROG","5 Famille de courbes=FCFI;",_xll.Woodstock.Analyst.Xcel.UDFs.GetModelFilename(),_xll.Woodstock.Analyst.Xcel.UDFs.GetScenarioIndex(),"2","6")/5,_xll.Woodstock.Analyst.Xcel.UDFs.GetIndicatorValue("OVOLGFIRECACPROG","5 Famille de courbes=FCFI;",_xll.Woodstock.Analyst.Xcel.UDFs.GetModelFilename(),_xll.Woodstock.Analyst.Xcel.UDFs.GetScenarioIndex(),VLOOKUP($A$6,Periode,2,FALSE))/5)))+(IF(ISERROR(IF(EXACT($A$6,"Moyenne 2013-2038"),_xll.Woodstock.Analyst.Xcel.UDFs.GetIndicatorValueAverage("OVOLGFIRECACPROG","5 Famille de courbes=FCFT;",_xll.Woodstock.Analyst.Xcel.UDFs.GetModelFilename(),_xll.Woodstock.Analyst.Xcel.UDFs.GetScenarioIndex(),"2","6")/5,_xll.Woodstock.Analyst.Xcel.UDFs.GetIndicatorValue("OVOLGFIRECACPROG","5 Famille de courbes=FCFT;",_xll.Woodstock.Analyst.Xcel.UDFs.GetModelFilename(),_xll.Woodstock.Analyst.Xcel.UDFs.GetScenarioIndex(),VLOOKUP($A$6,Periode,2,FALSE))/5)),0,IF(EXACT($A$6,"Moyenne 2013-2038"),_xll.Woodstock.Analyst.Xcel.UDFs.GetIndicatorValueAverage("OVOLGFIRECACPROG","5 Famille de courbes=FCFT;",_xll.Woodstock.Analyst.Xcel.UDFs.GetModelFilename(),_xll.Woodstock.Analyst.Xcel.UDFs.GetScenarioIndex(),"2","6")/5,_xll.Woodstock.Analyst.Xcel.UDFs.GetIndicatorValue("OVOLGFIRECACPROG","5 Famille de courbes=FCFT;",_xll.Woodstock.Analyst.Xcel.UDFs.GetModelFilename(),_xll.Woodstock.Analyst.Xcel.UDFs.GetScenarioIndex(),VLOOKUP($A$6,Periode,2,FALSE))/5)))+(IF(ISERROR(IF(EXACT($A$6,"Moyenne 2013-2038"),_xll.Woodstock.Analyst.Xcel.UDFs.GetIndicatorValueAverage("OVOLGFIRECACPROG","5 Famille de courbes=FCMFI;",_xll.Woodstock.Analyst.Xcel.UDFs.GetModelFilename(),_xll.Woodstock.Analyst.Xcel.UDFs.GetScenarioIndex(),"2","6")/5,_xll.Woodstock.Analyst.Xcel.UDFs.GetIndicatorValue("OVOLGFIRECACPROG","5 Famille de courbes=FCMFI;",_xll.Woodstock.Analyst.Xcel.UDFs.GetModelFilename(),_xll.Woodstock.Analyst.Xcel.UDFs.GetScenarioIndex(),VLOOKUP($A$6,Periode,2,FALSE))/5)),0,IF(EXACT($A$6,"Moyenne 2013-2038"),_xll.Woodstock.Analyst.Xcel.UDFs.GetIndicatorValueAverage("OVOLGFIRECACPROG","5 Famille de courbes=FCMFI;",_xll.Woodstock.Analyst.Xcel.UDFs.GetModelFilename(),_xll.Woodstock.Analyst.Xcel.UDFs.GetScenarioIndex(),"2","6")/5,_xll.Woodstock.Analyst.Xcel.UDFs.GetIndicatorValue("OVOLGFIRECACPROG","5 Famille de courbes=FCMFI;",_xll.Woodstock.Analyst.Xcel.UDFs.GetModelFilename(),_xll.Woodstock.Analyst.Xcel.UDFs.GetScenarioIndex(),VLOOKUP($A$6,Periode,2,FALSE))/5)))+(IF(ISERROR(IF(EXACT($A$6,"Moyenne 2013-2038"),_xll.Woodstock.Analyst.Xcel.UDFs.GetIndicatorValueAverage("OVOLGFIRECACPROG","5 Famille de courbes=FCMFT;",_xll.Woodstock.Analyst.Xcel.UDFs.GetModelFilename(),_xll.Woodstock.Analyst.Xcel.UDFs.GetScenarioIndex(),"2","6")/5,_xll.Woodstock.Analyst.Xcel.UDFs.GetIndicatorValue("OVOLGFIRECACPROG","5 Famille de courbes=FCMFT;",_xll.Woodstock.Analyst.Xcel.UDFs.GetModelFilename(),_xll.Woodstock.Analyst.Xcel.UDFs.GetScenarioIndex(),VLOOKUP($A$6,Periode,2,FALSE))/5)),0,IF(EXACT($A$6,"Moyenne 2013-2038"),_xll.Woodstock.Analyst.Xcel.UDFs.GetIndicatorValueAverage("OVOLGFIRECACPROG","5 Famille de courbes=FCMFT;",_xll.Woodstock.Analyst.Xcel.UDFs.GetModelFilename(),_xll.Woodstock.Analyst.Xcel.UDFs.GetScenarioIndex(),"2","6")/5,_xll.Woodstock.Analyst.Xcel.UDFs.GetIndicatorValue("OVOLGFIRECACPROG","5 Famille de courbes=FCMFT;",_xll.Woodstock.Analyst.Xcel.UDFs.GetModelFilename(),_xll.Woodstock.Analyst.Xcel.UDFs.GetScenarioIndex(),VLOOKUP($A$6,Periode,2,FALSE))/5)))</f>
        <v>2472.2172822695438</v>
      </c>
      <c r="Q50" s="159">
        <f>(IF(ISERROR(IF(EXACT($A$6,"Moyenne 2013-2038"),_xll.Woodstock.Analyst.Xcel.UDFs.GetIndicatorValueAverage("OVOLBOJRECACPROG","5 Famille de courbes=FCFI;",_xll.Woodstock.Analyst.Xcel.UDFs.GetModelFilename(),_xll.Woodstock.Analyst.Xcel.UDFs.GetScenarioIndex(),"2","6")/5*'Répartition par produits (tab)'!$AE$23,_xll.Woodstock.Analyst.Xcel.UDFs.GetIndicatorValue("OVOLBOJRECACPROG","5 Famille de courbes=FCFI;",_xll.Woodstock.Analyst.Xcel.UDFs.GetModelFilename(),_xll.Woodstock.Analyst.Xcel.UDFs.GetScenarioIndex(),VLOOKUP($A$6,Periode,2,FALSE))/5*'Répartition par produits (tab)'!$AE$23)),0,IF(EXACT($A$6,"Moyenne 2013-2038"),_xll.Woodstock.Analyst.Xcel.UDFs.GetIndicatorValueAverage("OVOLBOJRECACPROG","5 Famille de courbes=FCFI;",_xll.Woodstock.Analyst.Xcel.UDFs.GetModelFilename(),_xll.Woodstock.Analyst.Xcel.UDFs.GetScenarioIndex(),"2","6")/5*'Répartition par produits (tab)'!$AE$23,_xll.Woodstock.Analyst.Xcel.UDFs.GetIndicatorValue("OVOLBOJRECACPROG","5 Famille de courbes=FCFI;",_xll.Woodstock.Analyst.Xcel.UDFs.GetModelFilename(),_xll.Woodstock.Analyst.Xcel.UDFs.GetScenarioIndex(),VLOOKUP($A$6,Periode,2,FALSE))/5*'Répartition par produits (tab)'!$AE$23)))+(IF(ISERROR(IF(EXACT($A$6,"Moyenne 2013-2038"),_xll.Woodstock.Analyst.Xcel.UDFs.GetIndicatorValueAverage("OVOLBOJRECACPROG","5 Famille de courbes=FCFT;",_xll.Woodstock.Analyst.Xcel.UDFs.GetModelFilename(),_xll.Woodstock.Analyst.Xcel.UDFs.GetScenarioIndex(),"2","6")/5*'Répartition par produits (tab)'!$AE$23,_xll.Woodstock.Analyst.Xcel.UDFs.GetIndicatorValue("OVOLBOJRECACPROG","5 Famille de courbes=FCFT;",_xll.Woodstock.Analyst.Xcel.UDFs.GetModelFilename(),_xll.Woodstock.Analyst.Xcel.UDFs.GetScenarioIndex(),VLOOKUP($A$6,Periode,2,FALSE))/5*'Répartition par produits (tab)'!$AE$23)),0,IF(EXACT($A$6,"Moyenne 2013-2038"),_xll.Woodstock.Analyst.Xcel.UDFs.GetIndicatorValueAverage("OVOLBOJRECACPROG","5 Famille de courbes=FCFT;",_xll.Woodstock.Analyst.Xcel.UDFs.GetModelFilename(),_xll.Woodstock.Analyst.Xcel.UDFs.GetScenarioIndex(),"2","6")/5*'Répartition par produits (tab)'!$AE$23,_xll.Woodstock.Analyst.Xcel.UDFs.GetIndicatorValue("OVOLBOJRECACPROG","5 Famille de courbes=FCFT;",_xll.Woodstock.Analyst.Xcel.UDFs.GetModelFilename(),_xll.Woodstock.Analyst.Xcel.UDFs.GetScenarioIndex(),VLOOKUP($A$6,Periode,2,FALSE))/5*'Répartition par produits (tab)'!$AE$23)))+(IF(ISERROR(IF(EXACT($A$6,"Moyenne 2013-2038"),_xll.Woodstock.Analyst.Xcel.UDFs.GetIndicatorValueAverage("OVOLBOJRECACPROG","5 Famille de courbes=FCMFI;",_xll.Woodstock.Analyst.Xcel.UDFs.GetModelFilename(),_xll.Woodstock.Analyst.Xcel.UDFs.GetScenarioIndex(),"2","6")/5*'Répartition par produits (tab)'!$AE$23,_xll.Woodstock.Analyst.Xcel.UDFs.GetIndicatorValue("OVOLBOJRECACPROG","5 Famille de courbes=FCMFI;",_xll.Woodstock.Analyst.Xcel.UDFs.GetModelFilename(),_xll.Woodstock.Analyst.Xcel.UDFs.GetScenarioIndex(),VLOOKUP($A$6,Periode,2,FALSE))/5*'Répartition par produits (tab)'!$AE$23)),0,IF(EXACT($A$6,"Moyenne 2013-2038"),_xll.Woodstock.Analyst.Xcel.UDFs.GetIndicatorValueAverage("OVOLBOJRECACPROG","5 Famille de courbes=FCMFI;",_xll.Woodstock.Analyst.Xcel.UDFs.GetModelFilename(),_xll.Woodstock.Analyst.Xcel.UDFs.GetScenarioIndex(),"2","6")/5*'Répartition par produits (tab)'!$AE$23,_xll.Woodstock.Analyst.Xcel.UDFs.GetIndicatorValue("OVOLBOJRECACPROG","5 Famille de courbes=FCMFI;",_xll.Woodstock.Analyst.Xcel.UDFs.GetModelFilename(),_xll.Woodstock.Analyst.Xcel.UDFs.GetScenarioIndex(),VLOOKUP($A$6,Periode,2,FALSE))/5*'Répartition par produits (tab)'!$AE$23)))+(IF(ISERROR(IF(EXACT($A$6,"Moyenne 2013-2038"),_xll.Woodstock.Analyst.Xcel.UDFs.GetIndicatorValueAverage("OVOLBOJRECACPROG","5 Famille de courbes=FCMFT;",_xll.Woodstock.Analyst.Xcel.UDFs.GetModelFilename(),_xll.Woodstock.Analyst.Xcel.UDFs.GetScenarioIndex(),"2","6")/5*'Répartition par produits (tab)'!$AE$23,_xll.Woodstock.Analyst.Xcel.UDFs.GetIndicatorValue("OVOLBOJRECACPROG","5 Famille de courbes=FCMFT;",_xll.Woodstock.Analyst.Xcel.UDFs.GetModelFilename(),_xll.Woodstock.Analyst.Xcel.UDFs.GetScenarioIndex(),VLOOKUP($A$6,Periode,2,FALSE))/5*'Répartition par produits (tab)'!$AE$23)),0,IF(EXACT($A$6,"Moyenne 2013-2038"),_xll.Woodstock.Analyst.Xcel.UDFs.GetIndicatorValueAverage("OVOLBOJRECACPROG","5 Famille de courbes=FCMFT;",_xll.Woodstock.Analyst.Xcel.UDFs.GetModelFilename(),_xll.Woodstock.Analyst.Xcel.UDFs.GetScenarioIndex(),"2","6")/5*'Répartition par produits (tab)'!$AE$23,_xll.Woodstock.Analyst.Xcel.UDFs.GetIndicatorValue("OVOLBOJRECACPROG","5 Famille de courbes=FCMFT;",_xll.Woodstock.Analyst.Xcel.UDFs.GetModelFilename(),_xll.Woodstock.Analyst.Xcel.UDFs.GetScenarioIndex(),VLOOKUP($A$6,Periode,2,FALSE))/5*'Répartition par produits (tab)'!$AE$23)))</f>
        <v>4594.5359715645836</v>
      </c>
      <c r="R50" s="159">
        <f>(IF(ISERROR(IF(EXACT($A$6,"Moyenne 2013-2038"),_xll.Woodstock.Analyst.Xcel.UDFs.GetIndicatorValueAverage("OVOLERSRECACPROG","5 Famille de courbes=FCFI;",_xll.Woodstock.Analyst.Xcel.UDFs.GetModelFilename(),_xll.Woodstock.Analyst.Xcel.UDFs.GetScenarioIndex(),"2","6")/5*'Répartition par produits (tab)'!$AE$24,_xll.Woodstock.Analyst.Xcel.UDFs.GetIndicatorValue("OVOLERSRECACPROG","5 Famille de courbes=FCFI;",_xll.Woodstock.Analyst.Xcel.UDFs.GetModelFilename(),_xll.Woodstock.Analyst.Xcel.UDFs.GetScenarioIndex(),VLOOKUP($A$6,Periode,2,FALSE))/5*'Répartition par produits (tab)'!$AE$24)),0,IF(EXACT($A$6,"Moyenne 2013-2038"),_xll.Woodstock.Analyst.Xcel.UDFs.GetIndicatorValueAverage("OVOLERSRECACPROG","5 Famille de courbes=FCFI;",_xll.Woodstock.Analyst.Xcel.UDFs.GetModelFilename(),_xll.Woodstock.Analyst.Xcel.UDFs.GetScenarioIndex(),"2","6")/5*'Répartition par produits (tab)'!$AE$24,_xll.Woodstock.Analyst.Xcel.UDFs.GetIndicatorValue("OVOLERSRECACPROG","5 Famille de courbes=FCFI;",_xll.Woodstock.Analyst.Xcel.UDFs.GetModelFilename(),_xll.Woodstock.Analyst.Xcel.UDFs.GetScenarioIndex(),VLOOKUP($A$6,Periode,2,FALSE))/5*'Répartition par produits (tab)'!$AE$24)))+(IF(ISERROR(IF(EXACT($A$6,"Moyenne 2013-2038"),_xll.Woodstock.Analyst.Xcel.UDFs.GetIndicatorValueAverage("OVOLERSRECACPROG","5 Famille de courbes=FCFT;",_xll.Woodstock.Analyst.Xcel.UDFs.GetModelFilename(),_xll.Woodstock.Analyst.Xcel.UDFs.GetScenarioIndex(),"2","6")/5*'Répartition par produits (tab)'!$AE$24,_xll.Woodstock.Analyst.Xcel.UDFs.GetIndicatorValue("OVOLERSRECACPROG","5 Famille de courbes=FCFT;",_xll.Woodstock.Analyst.Xcel.UDFs.GetModelFilename(),_xll.Woodstock.Analyst.Xcel.UDFs.GetScenarioIndex(),VLOOKUP($A$6,Periode,2,FALSE))/5*'Répartition par produits (tab)'!$AE$24)),0,IF(EXACT($A$6,"Moyenne 2013-2038"),_xll.Woodstock.Analyst.Xcel.UDFs.GetIndicatorValueAverage("OVOLERSRECACPROG","5 Famille de courbes=FCFT;",_xll.Woodstock.Analyst.Xcel.UDFs.GetModelFilename(),_xll.Woodstock.Analyst.Xcel.UDFs.GetScenarioIndex(),"2","6")/5*'Répartition par produits (tab)'!$AE$24,_xll.Woodstock.Analyst.Xcel.UDFs.GetIndicatorValue("OVOLERSRECACPROG","5 Famille de courbes=FCFT;",_xll.Woodstock.Analyst.Xcel.UDFs.GetModelFilename(),_xll.Woodstock.Analyst.Xcel.UDFs.GetScenarioIndex(),VLOOKUP($A$6,Periode,2,FALSE))/5*'Répartition par produits (tab)'!$AE$24)))+(IF(ISERROR(IF(EXACT($A$6,"Moyenne 2013-2038"),_xll.Woodstock.Analyst.Xcel.UDFs.GetIndicatorValueAverage("OVOLERSRECACPROG","5 Famille de courbes=FCMFI;",_xll.Woodstock.Analyst.Xcel.UDFs.GetModelFilename(),_xll.Woodstock.Analyst.Xcel.UDFs.GetScenarioIndex(),"2","6")/5*'Répartition par produits (tab)'!$AE$24,_xll.Woodstock.Analyst.Xcel.UDFs.GetIndicatorValue("OVOLERSRECACPROG","5 Famille de courbes=FCMFI;",_xll.Woodstock.Analyst.Xcel.UDFs.GetModelFilename(),_xll.Woodstock.Analyst.Xcel.UDFs.GetScenarioIndex(),VLOOKUP($A$6,Periode,2,FALSE))/5*'Répartition par produits (tab)'!$AE$24)),0,IF(EXACT($A$6,"Moyenne 2013-2038"),_xll.Woodstock.Analyst.Xcel.UDFs.GetIndicatorValueAverage("OVOLERSRECACPROG","5 Famille de courbes=FCMFI;",_xll.Woodstock.Analyst.Xcel.UDFs.GetModelFilename(),_xll.Woodstock.Analyst.Xcel.UDFs.GetScenarioIndex(),"2","6")/5*'Répartition par produits (tab)'!$AE$24,_xll.Woodstock.Analyst.Xcel.UDFs.GetIndicatorValue("OVOLERSRECACPROG","5 Famille de courbes=FCMFI;",_xll.Woodstock.Analyst.Xcel.UDFs.GetModelFilename(),_xll.Woodstock.Analyst.Xcel.UDFs.GetScenarioIndex(),VLOOKUP($A$6,Periode,2,FALSE))/5*'Répartition par produits (tab)'!$AE$24)))+(IF(ISERROR(IF(EXACT($A$6,"Moyenne 2013-2038"),_xll.Woodstock.Analyst.Xcel.UDFs.GetIndicatorValueAverage("OVOLERSRECACPROG","5 Famille de courbes=FCMFT;",_xll.Woodstock.Analyst.Xcel.UDFs.GetModelFilename(),_xll.Woodstock.Analyst.Xcel.UDFs.GetScenarioIndex(),"2","6")/5*'Répartition par produits (tab)'!$AE$24,_xll.Woodstock.Analyst.Xcel.UDFs.GetIndicatorValue("OVOLERSRECACPROG","5 Famille de courbes=FCMFT;",_xll.Woodstock.Analyst.Xcel.UDFs.GetModelFilename(),_xll.Woodstock.Analyst.Xcel.UDFs.GetScenarioIndex(),VLOOKUP($A$6,Periode,2,FALSE))/5*'Répartition par produits (tab)'!$AE$24)),0,IF(EXACT($A$6,"Moyenne 2013-2038"),_xll.Woodstock.Analyst.Xcel.UDFs.GetIndicatorValueAverage("OVOLERSRECACPROG","5 Famille de courbes=FCMFT;",_xll.Woodstock.Analyst.Xcel.UDFs.GetModelFilename(),_xll.Woodstock.Analyst.Xcel.UDFs.GetScenarioIndex(),"2","6")/5*'Répartition par produits (tab)'!$AE$24,_xll.Woodstock.Analyst.Xcel.UDFs.GetIndicatorValue("OVOLERSRECACPROG","5 Famille de courbes=FCMFT;",_xll.Woodstock.Analyst.Xcel.UDFs.GetModelFilename(),_xll.Woodstock.Analyst.Xcel.UDFs.GetScenarioIndex(),VLOOKUP($A$6,Periode,2,FALSE))/5*'Répartition par produits (tab)'!$AE$24)))</f>
        <v>4260.0175589708379</v>
      </c>
      <c r="S50" s="159">
        <f t="shared" si="31"/>
        <v>227.85096952614276</v>
      </c>
      <c r="T50" s="159">
        <f>(IF(ISERROR(IF(EXACT($A$6,"Moyenne 2013-2038"),_xll.Woodstock.Analyst.Xcel.UDFs.GetIndicatorValueAverage("OVOLGFTRECACPROG","5 Famille de courbes=FCFI;",_xll.Woodstock.Analyst.Xcel.UDFs.GetModelFilename(),_xll.Woodstock.Analyst.Xcel.UDFs.GetScenarioIndex(),"2","6")/5,_xll.Woodstock.Analyst.Xcel.UDFs.GetIndicatorValue("OVOLGFTRECACPROG","5 Famille de courbes=FCFI;",_xll.Woodstock.Analyst.Xcel.UDFs.GetModelFilename(),_xll.Woodstock.Analyst.Xcel.UDFs.GetScenarioIndex(),VLOOKUP($A$6,Periode,2,FALSE))/5)),0,IF(EXACT($A$6,"Moyenne 2013-2038"),_xll.Woodstock.Analyst.Xcel.UDFs.GetIndicatorValueAverage("OVOLGFTRECACPROG","5 Famille de courbes=FCFI;",_xll.Woodstock.Analyst.Xcel.UDFs.GetModelFilename(),_xll.Woodstock.Analyst.Xcel.UDFs.GetScenarioIndex(),"2","6")/5,_xll.Woodstock.Analyst.Xcel.UDFs.GetIndicatorValue("OVOLGFTRECACPROG","5 Famille de courbes=FCFI;",_xll.Woodstock.Analyst.Xcel.UDFs.GetModelFilename(),_xll.Woodstock.Analyst.Xcel.UDFs.GetScenarioIndex(),VLOOKUP($A$6,Periode,2,FALSE))/5)))+(IF(ISERROR(IF(EXACT($A$6,"Moyenne 2013-2038"),_xll.Woodstock.Analyst.Xcel.UDFs.GetIndicatorValueAverage("OVOLGFTRECACPROG","5 Famille de courbes=FCFT;",_xll.Woodstock.Analyst.Xcel.UDFs.GetModelFilename(),_xll.Woodstock.Analyst.Xcel.UDFs.GetScenarioIndex(),"2","6")/5,_xll.Woodstock.Analyst.Xcel.UDFs.GetIndicatorValue("OVOLGFTRECACPROG","5 Famille de courbes=FCFT;",_xll.Woodstock.Analyst.Xcel.UDFs.GetModelFilename(),_xll.Woodstock.Analyst.Xcel.UDFs.GetScenarioIndex(),VLOOKUP($A$6,Periode,2,FALSE))/5)),0,IF(EXACT($A$6,"Moyenne 2013-2038"),_xll.Woodstock.Analyst.Xcel.UDFs.GetIndicatorValueAverage("OVOLGFTRECACPROG","5 Famille de courbes=FCFT;",_xll.Woodstock.Analyst.Xcel.UDFs.GetModelFilename(),_xll.Woodstock.Analyst.Xcel.UDFs.GetScenarioIndex(),"2","6")/5,_xll.Woodstock.Analyst.Xcel.UDFs.GetIndicatorValue("OVOLGFTRECACPROG","5 Famille de courbes=FCFT;",_xll.Woodstock.Analyst.Xcel.UDFs.GetModelFilename(),_xll.Woodstock.Analyst.Xcel.UDFs.GetScenarioIndex(),VLOOKUP($A$6,Periode,2,FALSE))/5)))+(IF(ISERROR(IF(EXACT($A$6,"Moyenne 2013-2038"),_xll.Woodstock.Analyst.Xcel.UDFs.GetIndicatorValueAverage("OVOLGFTRECACPROG","5 Famille de courbes=FCMFI;",_xll.Woodstock.Analyst.Xcel.UDFs.GetModelFilename(),_xll.Woodstock.Analyst.Xcel.UDFs.GetScenarioIndex(),"2","6")/5,_xll.Woodstock.Analyst.Xcel.UDFs.GetIndicatorValue("OVOLGFTRECACPROG","5 Famille de courbes=FCMFI;",_xll.Woodstock.Analyst.Xcel.UDFs.GetModelFilename(),_xll.Woodstock.Analyst.Xcel.UDFs.GetScenarioIndex(),VLOOKUP($A$6,Periode,2,FALSE))/5)),0,IF(EXACT($A$6,"Moyenne 2013-2038"),_xll.Woodstock.Analyst.Xcel.UDFs.GetIndicatorValueAverage("OVOLGFTRECACPROG","5 Famille de courbes=FCMFI;",_xll.Woodstock.Analyst.Xcel.UDFs.GetModelFilename(),_xll.Woodstock.Analyst.Xcel.UDFs.GetScenarioIndex(),"2","6")/5,_xll.Woodstock.Analyst.Xcel.UDFs.GetIndicatorValue("OVOLGFTRECACPROG","5 Famille de courbes=FCMFI;",_xll.Woodstock.Analyst.Xcel.UDFs.GetModelFilename(),_xll.Woodstock.Analyst.Xcel.UDFs.GetScenarioIndex(),VLOOKUP($A$6,Periode,2,FALSE))/5)))+(IF(ISERROR(IF(EXACT($A$6,"Moyenne 2013-2038"),_xll.Woodstock.Analyst.Xcel.UDFs.GetIndicatorValueAverage("OVOLGFTRECACPROG","5 Famille de courbes=FCMFT;",_xll.Woodstock.Analyst.Xcel.UDFs.GetModelFilename(),_xll.Woodstock.Analyst.Xcel.UDFs.GetScenarioIndex(),"2","6")/5,_xll.Woodstock.Analyst.Xcel.UDFs.GetIndicatorValue("OVOLGFTRECACPROG","5 Famille de courbes=FCMFT;",_xll.Woodstock.Analyst.Xcel.UDFs.GetModelFilename(),_xll.Woodstock.Analyst.Xcel.UDFs.GetScenarioIndex(),VLOOKUP($A$6,Periode,2,FALSE))/5)),0,IF(EXACT($A$6,"Moyenne 2013-2038"),_xll.Woodstock.Analyst.Xcel.UDFs.GetIndicatorValueAverage("OVOLGFTRECACPROG","5 Famille de courbes=FCMFT;",_xll.Woodstock.Analyst.Xcel.UDFs.GetModelFilename(),_xll.Woodstock.Analyst.Xcel.UDFs.GetScenarioIndex(),"2","6")/5,_xll.Woodstock.Analyst.Xcel.UDFs.GetIndicatorValue("OVOLGFTRECACPROG","5 Famille de courbes=FCMFT;",_xll.Woodstock.Analyst.Xcel.UDFs.GetModelFilename(),_xll.Woodstock.Analyst.Xcel.UDFs.GetScenarioIndex(),VLOOKUP($A$6,Periode,2,FALSE))/5)))</f>
        <v>9082.4045000615642</v>
      </c>
      <c r="U50" s="159">
        <f t="shared" si="32"/>
        <v>13021.911075973381</v>
      </c>
    </row>
    <row r="51" spans="1:21" ht="22.5" hidden="1" x14ac:dyDescent="0.25">
      <c r="A51" s="128" t="s">
        <v>1283</v>
      </c>
      <c r="B51" s="159">
        <f>(IF(ISERROR(IF(EXACT($A$6,"Moyenne 2013-2038"),_xll.Woodstock.Analyst.Xcel.UDFs.GetIndicatorValueAverage("OVOLSABRECACP","5 Famille de courbes=FCFI;",_xll.Woodstock.Analyst.Xcel.UDFs.GetModelFilename(),_xll.Woodstock.Analyst.Xcel.UDFs.GetScenarioIndex(),"2","6")/5*'Répartition par produits (tab)'!$AE$12,_xll.Woodstock.Analyst.Xcel.UDFs.GetIndicatorValue("OVOLSABRECACP","5 Famille de courbes=FCFI;",_xll.Woodstock.Analyst.Xcel.UDFs.GetModelFilename(),_xll.Woodstock.Analyst.Xcel.UDFs.GetScenarioIndex(),VLOOKUP($A$6,Periode,2,FALSE))/5*'Répartition par produits (tab)'!$AE$12)),0,IF(EXACT($A$6,"Moyenne 2013-2038"),_xll.Woodstock.Analyst.Xcel.UDFs.GetIndicatorValueAverage("OVOLSABRECACP","5 Famille de courbes=FCFI;",_xll.Woodstock.Analyst.Xcel.UDFs.GetModelFilename(),_xll.Woodstock.Analyst.Xcel.UDFs.GetScenarioIndex(),"2","6")/5*'Répartition par produits (tab)'!$AE$12,_xll.Woodstock.Analyst.Xcel.UDFs.GetIndicatorValue("OVOLSABRECACP","5 Famille de courbes=FCFI;",_xll.Woodstock.Analyst.Xcel.UDFs.GetModelFilename(),_xll.Woodstock.Analyst.Xcel.UDFs.GetScenarioIndex(),VLOOKUP($A$6,Periode,2,FALSE))/5*'Répartition par produits (tab)'!$AE$12)))+(IF(ISERROR(IF(EXACT($A$6,"Moyenne 2013-2038"),_xll.Woodstock.Analyst.Xcel.UDFs.GetIndicatorValueAverage("OVOLSABRECACP","5 Famille de courbes=FCFT;",_xll.Woodstock.Analyst.Xcel.UDFs.GetModelFilename(),_xll.Woodstock.Analyst.Xcel.UDFs.GetScenarioIndex(),"2","6")/5*'Répartition par produits (tab)'!$AE$12,_xll.Woodstock.Analyst.Xcel.UDFs.GetIndicatorValue("OVOLSABRECACP","5 Famille de courbes=FCFT;",_xll.Woodstock.Analyst.Xcel.UDFs.GetModelFilename(),_xll.Woodstock.Analyst.Xcel.UDFs.GetScenarioIndex(),VLOOKUP($A$6,Periode,2,FALSE))/5*'Répartition par produits (tab)'!$AE$12)),0,IF(EXACT($A$6,"Moyenne 2013-2038"),_xll.Woodstock.Analyst.Xcel.UDFs.GetIndicatorValueAverage("OVOLSABRECACP","5 Famille de courbes=FCFT;",_xll.Woodstock.Analyst.Xcel.UDFs.GetModelFilename(),_xll.Woodstock.Analyst.Xcel.UDFs.GetScenarioIndex(),"2","6")/5*'Répartition par produits (tab)'!$AE$12,_xll.Woodstock.Analyst.Xcel.UDFs.GetIndicatorValue("OVOLSABRECACP","5 Famille de courbes=FCFT;",_xll.Woodstock.Analyst.Xcel.UDFs.GetModelFilename(),_xll.Woodstock.Analyst.Xcel.UDFs.GetScenarioIndex(),VLOOKUP($A$6,Periode,2,FALSE))/5*'Répartition par produits (tab)'!$AE$12)))+(IF(ISERROR(IF(EXACT($A$6,"Moyenne 2013-2038"),_xll.Woodstock.Analyst.Xcel.UDFs.GetIndicatorValueAverage("OVOLSABRECACP","5 Famille de courbes=FCMFI;",_xll.Woodstock.Analyst.Xcel.UDFs.GetModelFilename(),_xll.Woodstock.Analyst.Xcel.UDFs.GetScenarioIndex(),"2","6")/5*'Répartition par produits (tab)'!$AE$12,_xll.Woodstock.Analyst.Xcel.UDFs.GetIndicatorValue("OVOLSABRECACP","5 Famille de courbes=FCMFI;",_xll.Woodstock.Analyst.Xcel.UDFs.GetModelFilename(),_xll.Woodstock.Analyst.Xcel.UDFs.GetScenarioIndex(),VLOOKUP($A$6,Periode,2,FALSE))/5*'Répartition par produits (tab)'!$AE$12)),0,IF(EXACT($A$6,"Moyenne 2013-2038"),_xll.Woodstock.Analyst.Xcel.UDFs.GetIndicatorValueAverage("OVOLSABRECACP","5 Famille de courbes=FCMFI;",_xll.Woodstock.Analyst.Xcel.UDFs.GetModelFilename(),_xll.Woodstock.Analyst.Xcel.UDFs.GetScenarioIndex(),"2","6")/5*'Répartition par produits (tab)'!$AE$12,_xll.Woodstock.Analyst.Xcel.UDFs.GetIndicatorValue("OVOLSABRECACP","5 Famille de courbes=FCMFI;",_xll.Woodstock.Analyst.Xcel.UDFs.GetModelFilename(),_xll.Woodstock.Analyst.Xcel.UDFs.GetScenarioIndex(),VLOOKUP($A$6,Periode,2,FALSE))/5*'Répartition par produits (tab)'!$AE$12)))+(IF(ISERROR(IF(EXACT($A$6,"Moyenne 2013-2038"),_xll.Woodstock.Analyst.Xcel.UDFs.GetIndicatorValueAverage("OVOLSABRECACP","5 Famille de courbes=FCMFT;",_xll.Woodstock.Analyst.Xcel.UDFs.GetModelFilename(),_xll.Woodstock.Analyst.Xcel.UDFs.GetScenarioIndex(),"2","6")/5*'Répartition par produits (tab)'!$AE$12,_xll.Woodstock.Analyst.Xcel.UDFs.GetIndicatorValue("OVOLSABRECACP","5 Famille de courbes=FCMFT;",_xll.Woodstock.Analyst.Xcel.UDFs.GetModelFilename(),_xll.Woodstock.Analyst.Xcel.UDFs.GetScenarioIndex(),VLOOKUP($A$6,Periode,2,FALSE))/5*'Répartition par produits (tab)'!$AE$12)),0,IF(EXACT($A$6,"Moyenne 2013-2038"),_xll.Woodstock.Analyst.Xcel.UDFs.GetIndicatorValueAverage("OVOLSABRECACP","5 Famille de courbes=FCMFT;",_xll.Woodstock.Analyst.Xcel.UDFs.GetModelFilename(),_xll.Woodstock.Analyst.Xcel.UDFs.GetScenarioIndex(),"2","6")/5*'Répartition par produits (tab)'!$AE$12,_xll.Woodstock.Analyst.Xcel.UDFs.GetIndicatorValue("OVOLSABRECACP","5 Famille de courbes=FCMFT;",_xll.Woodstock.Analyst.Xcel.UDFs.GetModelFilename(),_xll.Woodstock.Analyst.Xcel.UDFs.GetScenarioIndex(),VLOOKUP($A$6,Periode,2,FALSE))/5*'Répartition par produits (tab)'!$AE$12)))</f>
        <v>1667.0516772499921</v>
      </c>
      <c r="C51" s="159">
        <f>(IF(ISERROR(IF(EXACT($A$6,"Moyenne 2013-2038"),_xll.Woodstock.Analyst.Xcel.UDFs.GetIndicatorValueAverage("OVOLGEPXRECACP","5 Famille de courbes=FCFI;",_xll.Woodstock.Analyst.Xcel.UDFs.GetModelFilename(),_xll.Woodstock.Analyst.Xcel.UDFs.GetScenarioIndex(),"2","6")/5*'Répartition par produits (tab)'!$AE$12,_xll.Woodstock.Analyst.Xcel.UDFs.GetIndicatorValue("OVOLGEPXRECACP","5 Famille de courbes=FCFI;",_xll.Woodstock.Analyst.Xcel.UDFs.GetModelFilename(),_xll.Woodstock.Analyst.Xcel.UDFs.GetScenarioIndex(),VLOOKUP($A$6,Periode,2,FALSE))/5*'Répartition par produits (tab)'!$AE$12)),0,IF(EXACT($A$6,"Moyenne 2013-2038"),_xll.Woodstock.Analyst.Xcel.UDFs.GetIndicatorValueAverage("OVOLGEPXRECACP","5 Famille de courbes=FCFI;",_xll.Woodstock.Analyst.Xcel.UDFs.GetModelFilename(),_xll.Woodstock.Analyst.Xcel.UDFs.GetScenarioIndex(),"2","6")/5*'Répartition par produits (tab)'!$AE$12,_xll.Woodstock.Analyst.Xcel.UDFs.GetIndicatorValue("OVOLGEPXRECACP","5 Famille de courbes=FCFI;",_xll.Woodstock.Analyst.Xcel.UDFs.GetModelFilename(),_xll.Woodstock.Analyst.Xcel.UDFs.GetScenarioIndex(),VLOOKUP($A$6,Periode,2,FALSE))/5*'Répartition par produits (tab)'!$AE$12)))+(IF(ISERROR(IF(EXACT($A$6,"Moyenne 2013-2038"),_xll.Woodstock.Analyst.Xcel.UDFs.GetIndicatorValueAverage("OVOLGEPXRECACP","5 Famille de courbes=FCFT;",_xll.Woodstock.Analyst.Xcel.UDFs.GetModelFilename(),_xll.Woodstock.Analyst.Xcel.UDFs.GetScenarioIndex(),"2","6")/5*'Répartition par produits (tab)'!$AE$12,_xll.Woodstock.Analyst.Xcel.UDFs.GetIndicatorValue("OVOLGEPXRECACP","5 Famille de courbes=FCFT;",_xll.Woodstock.Analyst.Xcel.UDFs.GetModelFilename(),_xll.Woodstock.Analyst.Xcel.UDFs.GetScenarioIndex(),VLOOKUP($A$6,Periode,2,FALSE))/5*'Répartition par produits (tab)'!$AE$12)),0,IF(EXACT($A$6,"Moyenne 2013-2038"),_xll.Woodstock.Analyst.Xcel.UDFs.GetIndicatorValueAverage("OVOLGEPXRECACP","5 Famille de courbes=FCFT;",_xll.Woodstock.Analyst.Xcel.UDFs.GetModelFilename(),_xll.Woodstock.Analyst.Xcel.UDFs.GetScenarioIndex(),"2","6")/5*'Répartition par produits (tab)'!$AE$12,_xll.Woodstock.Analyst.Xcel.UDFs.GetIndicatorValue("OVOLGEPXRECACP","5 Famille de courbes=FCFT;",_xll.Woodstock.Analyst.Xcel.UDFs.GetModelFilename(),_xll.Woodstock.Analyst.Xcel.UDFs.GetScenarioIndex(),VLOOKUP($A$6,Periode,2,FALSE))/5*'Répartition par produits (tab)'!$AE$12)))+(IF(ISERROR(IF(EXACT($A$6,"Moyenne 2013-2038"),_xll.Woodstock.Analyst.Xcel.UDFs.GetIndicatorValueAverage("OVOLGEPXRECACP","5 Famille de courbes=FCMFI;",_xll.Woodstock.Analyst.Xcel.UDFs.GetModelFilename(),_xll.Woodstock.Analyst.Xcel.UDFs.GetScenarioIndex(),"2","6")/5*'Répartition par produits (tab)'!$AE$12,_xll.Woodstock.Analyst.Xcel.UDFs.GetIndicatorValue("OVOLGEPXRECACP","5 Famille de courbes=FCMFI;",_xll.Woodstock.Analyst.Xcel.UDFs.GetModelFilename(),_xll.Woodstock.Analyst.Xcel.UDFs.GetScenarioIndex(),VLOOKUP($A$6,Periode,2,FALSE))/5*'Répartition par produits (tab)'!$AE$12)),0,IF(EXACT($A$6,"Moyenne 2013-2038"),_xll.Woodstock.Analyst.Xcel.UDFs.GetIndicatorValueAverage("OVOLGEPXRECACP","5 Famille de courbes=FCMFI;",_xll.Woodstock.Analyst.Xcel.UDFs.GetModelFilename(),_xll.Woodstock.Analyst.Xcel.UDFs.GetScenarioIndex(),"2","6")/5*'Répartition par produits (tab)'!$AE$12,_xll.Woodstock.Analyst.Xcel.UDFs.GetIndicatorValue("OVOLGEPXRECACP","5 Famille de courbes=FCMFI;",_xll.Woodstock.Analyst.Xcel.UDFs.GetModelFilename(),_xll.Woodstock.Analyst.Xcel.UDFs.GetScenarioIndex(),VLOOKUP($A$6,Periode,2,FALSE))/5*'Répartition par produits (tab)'!$AE$12)))+(IF(ISERROR(IF(EXACT($A$6,"Moyenne 2013-2038"),_xll.Woodstock.Analyst.Xcel.UDFs.GetIndicatorValueAverage("OVOLGEPXRECACP","5 Famille de courbes=FCMFT;",_xll.Woodstock.Analyst.Xcel.UDFs.GetModelFilename(),_xll.Woodstock.Analyst.Xcel.UDFs.GetScenarioIndex(),"2","6")/5*'Répartition par produits (tab)'!$AE$12,_xll.Woodstock.Analyst.Xcel.UDFs.GetIndicatorValue("OVOLGEPXRECACP","5 Famille de courbes=FCMFT;",_xll.Woodstock.Analyst.Xcel.UDFs.GetModelFilename(),_xll.Woodstock.Analyst.Xcel.UDFs.GetScenarioIndex(),VLOOKUP($A$6,Periode,2,FALSE))/5*'Répartition par produits (tab)'!$AE$12)),0,IF(EXACT($A$6,"Moyenne 2013-2038"),_xll.Woodstock.Analyst.Xcel.UDFs.GetIndicatorValueAverage("OVOLGEPXRECACP","5 Famille de courbes=FCMFT;",_xll.Woodstock.Analyst.Xcel.UDFs.GetModelFilename(),_xll.Woodstock.Analyst.Xcel.UDFs.GetScenarioIndex(),"2","6")/5*'Répartition par produits (tab)'!$AE$12,_xll.Woodstock.Analyst.Xcel.UDFs.GetIndicatorValue("OVOLGEPXRECACP","5 Famille de courbes=FCMFT;",_xll.Woodstock.Analyst.Xcel.UDFs.GetModelFilename(),_xll.Woodstock.Analyst.Xcel.UDFs.GetScenarioIndex(),VLOOKUP($A$6,Periode,2,FALSE))/5*'Répartition par produits (tab)'!$AE$12)))</f>
        <v>1486.7639280286769</v>
      </c>
      <c r="D51" s="159">
        <f>(IF(ISERROR(IF(EXACT($A$6,"Moyenne 2013-2038"),_xll.Woodstock.Analyst.Xcel.UDFs.GetIndicatorValueAverage("OVOLPIGRECACP","5 Famille de courbes=FCFI;",_xll.Woodstock.Analyst.Xcel.UDFs.GetModelFilename(),_xll.Woodstock.Analyst.Xcel.UDFs.GetScenarioIndex(),"2","6")/5*'Répartition par produits (tab)'!$AE$12,_xll.Woodstock.Analyst.Xcel.UDFs.GetIndicatorValue("OVOLPIGRECACP","5 Famille de courbes=FCFI;",_xll.Woodstock.Analyst.Xcel.UDFs.GetModelFilename(),_xll.Woodstock.Analyst.Xcel.UDFs.GetScenarioIndex(),VLOOKUP($A$6,Periode,2,FALSE))/5*'Répartition par produits (tab)'!$AE$12)),0,IF(EXACT($A$6,"Moyenne 2013-2038"),_xll.Woodstock.Analyst.Xcel.UDFs.GetIndicatorValueAverage("OVOLPIGRECACP","5 Famille de courbes=FCFI;",_xll.Woodstock.Analyst.Xcel.UDFs.GetModelFilename(),_xll.Woodstock.Analyst.Xcel.UDFs.GetScenarioIndex(),"2","6")/5*'Répartition par produits (tab)'!$AE$12,_xll.Woodstock.Analyst.Xcel.UDFs.GetIndicatorValue("OVOLPIGRECACP","5 Famille de courbes=FCFI;",_xll.Woodstock.Analyst.Xcel.UDFs.GetModelFilename(),_xll.Woodstock.Analyst.Xcel.UDFs.GetScenarioIndex(),VLOOKUP($A$6,Periode,2,FALSE))/5*'Répartition par produits (tab)'!$AE$12)))+(IF(ISERROR(IF(EXACT($A$6,"Moyenne 2013-2038"),_xll.Woodstock.Analyst.Xcel.UDFs.GetIndicatorValueAverage("OVOLPIGRECACP","5 Famille de courbes=FCFT;",_xll.Woodstock.Analyst.Xcel.UDFs.GetModelFilename(),_xll.Woodstock.Analyst.Xcel.UDFs.GetScenarioIndex(),"2","6")/5*'Répartition par produits (tab)'!$AE$12,_xll.Woodstock.Analyst.Xcel.UDFs.GetIndicatorValue("OVOLPIGRECACP","5 Famille de courbes=FCFT;",_xll.Woodstock.Analyst.Xcel.UDFs.GetModelFilename(),_xll.Woodstock.Analyst.Xcel.UDFs.GetScenarioIndex(),VLOOKUP($A$6,Periode,2,FALSE))/5*'Répartition par produits (tab)'!$AE$12)),0,IF(EXACT($A$6,"Moyenne 2013-2038"),_xll.Woodstock.Analyst.Xcel.UDFs.GetIndicatorValueAverage("OVOLPIGRECACP","5 Famille de courbes=FCFT;",_xll.Woodstock.Analyst.Xcel.UDFs.GetModelFilename(),_xll.Woodstock.Analyst.Xcel.UDFs.GetScenarioIndex(),"2","6")/5*'Répartition par produits (tab)'!$AE$12,_xll.Woodstock.Analyst.Xcel.UDFs.GetIndicatorValue("OVOLPIGRECACP","5 Famille de courbes=FCFT;",_xll.Woodstock.Analyst.Xcel.UDFs.GetModelFilename(),_xll.Woodstock.Analyst.Xcel.UDFs.GetScenarioIndex(),VLOOKUP($A$6,Periode,2,FALSE))/5*'Répartition par produits (tab)'!$AE$12)))+(IF(ISERROR(IF(EXACT($A$6,"Moyenne 2013-2038"),_xll.Woodstock.Analyst.Xcel.UDFs.GetIndicatorValueAverage("OVOLPIGRECACP","5 Famille de courbes=FCMFI;",_xll.Woodstock.Analyst.Xcel.UDFs.GetModelFilename(),_xll.Woodstock.Analyst.Xcel.UDFs.GetScenarioIndex(),"2","6")/5*'Répartition par produits (tab)'!$AE$12,_xll.Woodstock.Analyst.Xcel.UDFs.GetIndicatorValue("OVOLPIGRECACP","5 Famille de courbes=FCMFI;",_xll.Woodstock.Analyst.Xcel.UDFs.GetModelFilename(),_xll.Woodstock.Analyst.Xcel.UDFs.GetScenarioIndex(),VLOOKUP($A$6,Periode,2,FALSE))/5*'Répartition par produits (tab)'!$AE$12)),0,IF(EXACT($A$6,"Moyenne 2013-2038"),_xll.Woodstock.Analyst.Xcel.UDFs.GetIndicatorValueAverage("OVOLPIGRECACP","5 Famille de courbes=FCMFI;",_xll.Woodstock.Analyst.Xcel.UDFs.GetModelFilename(),_xll.Woodstock.Analyst.Xcel.UDFs.GetScenarioIndex(),"2","6")/5*'Répartition par produits (tab)'!$AE$12,_xll.Woodstock.Analyst.Xcel.UDFs.GetIndicatorValue("OVOLPIGRECACP","5 Famille de courbes=FCMFI;",_xll.Woodstock.Analyst.Xcel.UDFs.GetModelFilename(),_xll.Woodstock.Analyst.Xcel.UDFs.GetScenarioIndex(),VLOOKUP($A$6,Periode,2,FALSE))/5*'Répartition par produits (tab)'!$AE$12)))+(IF(ISERROR(IF(EXACT($A$6,"Moyenne 2013-2038"),_xll.Woodstock.Analyst.Xcel.UDFs.GetIndicatorValueAverage("OVOLPIGRECACP","5 Famille de courbes=FCMFT;",_xll.Woodstock.Analyst.Xcel.UDFs.GetModelFilename(),_xll.Woodstock.Analyst.Xcel.UDFs.GetScenarioIndex(),"2","6")/5*'Répartition par produits (tab)'!$AE$12,_xll.Woodstock.Analyst.Xcel.UDFs.GetIndicatorValue("OVOLPIGRECACP","5 Famille de courbes=FCMFT;",_xll.Woodstock.Analyst.Xcel.UDFs.GetModelFilename(),_xll.Woodstock.Analyst.Xcel.UDFs.GetScenarioIndex(),VLOOKUP($A$6,Periode,2,FALSE))/5*'Répartition par produits (tab)'!$AE$12)),0,IF(EXACT($A$6,"Moyenne 2013-2038"),_xll.Woodstock.Analyst.Xcel.UDFs.GetIndicatorValueAverage("OVOLPIGRECACP","5 Famille de courbes=FCMFT;",_xll.Woodstock.Analyst.Xcel.UDFs.GetModelFilename(),_xll.Woodstock.Analyst.Xcel.UDFs.GetScenarioIndex(),"2","6")/5*'Répartition par produits (tab)'!$AE$12,_xll.Woodstock.Analyst.Xcel.UDFs.GetIndicatorValue("OVOLPIGRECACP","5 Famille de courbes=FCMFT;",_xll.Woodstock.Analyst.Xcel.UDFs.GetModelFilename(),_xll.Woodstock.Analyst.Xcel.UDFs.GetScenarioIndex(),VLOOKUP($A$6,Periode,2,FALSE))/5*'Répartition par produits (tab)'!$AE$12)))</f>
        <v>0</v>
      </c>
      <c r="E51" s="159">
        <f>(IF(ISERROR(IF(EXACT($A$6,"Moyenne 2013-2038"),_xll.Woodstock.Analyst.Xcel.UDFs.GetIndicatorValueAverage("OVOLGMEXRECACP","5 Famille de courbes=FCFI;",_xll.Woodstock.Analyst.Xcel.UDFs.GetModelFilename(),_xll.Woodstock.Analyst.Xcel.UDFs.GetScenarioIndex(),"2","6")/5*'Répartition par produits (tab)'!$AE$12,_xll.Woodstock.Analyst.Xcel.UDFs.GetIndicatorValue("OVOLGMEXRECACP","5 Famille de courbes=FCFI;",_xll.Woodstock.Analyst.Xcel.UDFs.GetModelFilename(),_xll.Woodstock.Analyst.Xcel.UDFs.GetScenarioIndex(),VLOOKUP($A$6,Periode,2,FALSE))/5*'Répartition par produits (tab)'!$AE$12)),0,IF(EXACT($A$6,"Moyenne 2013-2038"),_xll.Woodstock.Analyst.Xcel.UDFs.GetIndicatorValueAverage("OVOLGMEXRECACP","5 Famille de courbes=FCFI;",_xll.Woodstock.Analyst.Xcel.UDFs.GetModelFilename(),_xll.Woodstock.Analyst.Xcel.UDFs.GetScenarioIndex(),"2","6")/5*'Répartition par produits (tab)'!$AE$12,_xll.Woodstock.Analyst.Xcel.UDFs.GetIndicatorValue("OVOLGMEXRECACP","5 Famille de courbes=FCFI;",_xll.Woodstock.Analyst.Xcel.UDFs.GetModelFilename(),_xll.Woodstock.Analyst.Xcel.UDFs.GetScenarioIndex(),VLOOKUP($A$6,Periode,2,FALSE))/5*'Répartition par produits (tab)'!$AE$12)))+(IF(ISERROR(IF(EXACT($A$6,"Moyenne 2013-2038"),_xll.Woodstock.Analyst.Xcel.UDFs.GetIndicatorValueAverage("OVOLGMEXRECACP","5 Famille de courbes=FCFT;",_xll.Woodstock.Analyst.Xcel.UDFs.GetModelFilename(),_xll.Woodstock.Analyst.Xcel.UDFs.GetScenarioIndex(),"2","6")/5*'Répartition par produits (tab)'!$AE$12,_xll.Woodstock.Analyst.Xcel.UDFs.GetIndicatorValue("OVOLGMEXRECACP","5 Famille de courbes=FCFT;",_xll.Woodstock.Analyst.Xcel.UDFs.GetModelFilename(),_xll.Woodstock.Analyst.Xcel.UDFs.GetScenarioIndex(),VLOOKUP($A$6,Periode,2,FALSE))/5*'Répartition par produits (tab)'!$AE$12)),0,IF(EXACT($A$6,"Moyenne 2013-2038"),_xll.Woodstock.Analyst.Xcel.UDFs.GetIndicatorValueAverage("OVOLGMEXRECACP","5 Famille de courbes=FCFT;",_xll.Woodstock.Analyst.Xcel.UDFs.GetModelFilename(),_xll.Woodstock.Analyst.Xcel.UDFs.GetScenarioIndex(),"2","6")/5*'Répartition par produits (tab)'!$AE$12,_xll.Woodstock.Analyst.Xcel.UDFs.GetIndicatorValue("OVOLGMEXRECACP","5 Famille de courbes=FCFT;",_xll.Woodstock.Analyst.Xcel.UDFs.GetModelFilename(),_xll.Woodstock.Analyst.Xcel.UDFs.GetScenarioIndex(),VLOOKUP($A$6,Periode,2,FALSE))/5*'Répartition par produits (tab)'!$AE$12)))+(IF(ISERROR(IF(EXACT($A$6,"Moyenne 2013-2038"),_xll.Woodstock.Analyst.Xcel.UDFs.GetIndicatorValueAverage("OVOLGMEXRECACP","5 Famille de courbes=FCMFI;",_xll.Woodstock.Analyst.Xcel.UDFs.GetModelFilename(),_xll.Woodstock.Analyst.Xcel.UDFs.GetScenarioIndex(),"2","6")/5*'Répartition par produits (tab)'!$AE$12,_xll.Woodstock.Analyst.Xcel.UDFs.GetIndicatorValue("OVOLGMEXRECACP","5 Famille de courbes=FCMFI;",_xll.Woodstock.Analyst.Xcel.UDFs.GetModelFilename(),_xll.Woodstock.Analyst.Xcel.UDFs.GetScenarioIndex(),VLOOKUP($A$6,Periode,2,FALSE))/5*'Répartition par produits (tab)'!$AE$12)),0,IF(EXACT($A$6,"Moyenne 2013-2038"),_xll.Woodstock.Analyst.Xcel.UDFs.GetIndicatorValueAverage("OVOLGMEXRECACP","5 Famille de courbes=FCMFI;",_xll.Woodstock.Analyst.Xcel.UDFs.GetModelFilename(),_xll.Woodstock.Analyst.Xcel.UDFs.GetScenarioIndex(),"2","6")/5*'Répartition par produits (tab)'!$AE$12,_xll.Woodstock.Analyst.Xcel.UDFs.GetIndicatorValue("OVOLGMEXRECACP","5 Famille de courbes=FCMFI;",_xll.Woodstock.Analyst.Xcel.UDFs.GetModelFilename(),_xll.Woodstock.Analyst.Xcel.UDFs.GetScenarioIndex(),VLOOKUP($A$6,Periode,2,FALSE))/5*'Répartition par produits (tab)'!$AE$12)))+(IF(ISERROR(IF(EXACT($A$6,"Moyenne 2013-2038"),_xll.Woodstock.Analyst.Xcel.UDFs.GetIndicatorValueAverage("OVOLGMEXRECACP","5 Famille de courbes=FCMFT;",_xll.Woodstock.Analyst.Xcel.UDFs.GetModelFilename(),_xll.Woodstock.Analyst.Xcel.UDFs.GetScenarioIndex(),"2","6")/5*'Répartition par produits (tab)'!$AE$12,_xll.Woodstock.Analyst.Xcel.UDFs.GetIndicatorValue("OVOLGMEXRECACP","5 Famille de courbes=FCMFT;",_xll.Woodstock.Analyst.Xcel.UDFs.GetModelFilename(),_xll.Woodstock.Analyst.Xcel.UDFs.GetScenarioIndex(),VLOOKUP($A$6,Periode,2,FALSE))/5*'Répartition par produits (tab)'!$AE$12)),0,IF(EXACT($A$6,"Moyenne 2013-2038"),_xll.Woodstock.Analyst.Xcel.UDFs.GetIndicatorValueAverage("OVOLGMEXRECACP","5 Famille de courbes=FCMFT;",_xll.Woodstock.Analyst.Xcel.UDFs.GetModelFilename(),_xll.Woodstock.Analyst.Xcel.UDFs.GetScenarioIndex(),"2","6")/5*'Répartition par produits (tab)'!$AE$12,_xll.Woodstock.Analyst.Xcel.UDFs.GetIndicatorValue("OVOLGMEXRECACP","5 Famille de courbes=FCMFT;",_xll.Woodstock.Analyst.Xcel.UDFs.GetModelFilename(),_xll.Woodstock.Analyst.Xcel.UDFs.GetScenarioIndex(),VLOOKUP($A$6,Periode,2,FALSE))/5*'Répartition par produits (tab)'!$AE$12)))</f>
        <v>0</v>
      </c>
      <c r="F51" s="159">
        <f t="shared" si="27"/>
        <v>3153.815605278669</v>
      </c>
      <c r="G51" s="159">
        <f>(IF(ISERROR(IF(EXACT($A$6,"Moyenne 2013-2038"),_xll.Woodstock.Analyst.Xcel.UDFs.GetIndicatorValueAverage("OVOLGPINSRECACP","5 Famille de courbes=FCFI;",_xll.Woodstock.Analyst.Xcel.UDFs.GetModelFilename(),_xll.Woodstock.Analyst.Xcel.UDFs.GetScenarioIndex(),"2","6")/5*'Répartition par produits (tab)'!$AE$13,_xll.Woodstock.Analyst.Xcel.UDFs.GetIndicatorValue("OVOLGPINSRECACP","5 Famille de courbes=FCFI;",_xll.Woodstock.Analyst.Xcel.UDFs.GetModelFilename(),_xll.Woodstock.Analyst.Xcel.UDFs.GetScenarioIndex(),VLOOKUP($A$6,Periode,2,FALSE))/5*'Répartition par produits (tab)'!$AE$13)),0,IF(EXACT($A$6,"Moyenne 2013-2038"),_xll.Woodstock.Analyst.Xcel.UDFs.GetIndicatorValueAverage("OVOLGPINSRECACP","5 Famille de courbes=FCFI;",_xll.Woodstock.Analyst.Xcel.UDFs.GetModelFilename(),_xll.Woodstock.Analyst.Xcel.UDFs.GetScenarioIndex(),"2","6")/5*'Répartition par produits (tab)'!$AE$13,_xll.Woodstock.Analyst.Xcel.UDFs.GetIndicatorValue("OVOLGPINSRECACP","5 Famille de courbes=FCFI;",_xll.Woodstock.Analyst.Xcel.UDFs.GetModelFilename(),_xll.Woodstock.Analyst.Xcel.UDFs.GetScenarioIndex(),VLOOKUP($A$6,Periode,2,FALSE))/5*'Répartition par produits (tab)'!$AE$13)))+(IF(ISERROR(IF(EXACT($A$6,"Moyenne 2013-2038"),_xll.Woodstock.Analyst.Xcel.UDFs.GetIndicatorValueAverage("OVOLGPINSRECACP","5 Famille de courbes=FCFT;",_xll.Woodstock.Analyst.Xcel.UDFs.GetModelFilename(),_xll.Woodstock.Analyst.Xcel.UDFs.GetScenarioIndex(),"2","6")/5*'Répartition par produits (tab)'!$AE$13,_xll.Woodstock.Analyst.Xcel.UDFs.GetIndicatorValue("OVOLGPINSRECACP","5 Famille de courbes=FCFT;",_xll.Woodstock.Analyst.Xcel.UDFs.GetModelFilename(),_xll.Woodstock.Analyst.Xcel.UDFs.GetScenarioIndex(),VLOOKUP($A$6,Periode,2,FALSE))/5*'Répartition par produits (tab)'!$AE$13)),0,IF(EXACT($A$6,"Moyenne 2013-2038"),_xll.Woodstock.Analyst.Xcel.UDFs.GetIndicatorValueAverage("OVOLGPINSRECACP","5 Famille de courbes=FCFT;",_xll.Woodstock.Analyst.Xcel.UDFs.GetModelFilename(),_xll.Woodstock.Analyst.Xcel.UDFs.GetScenarioIndex(),"2","6")/5*'Répartition par produits (tab)'!$AE$13,_xll.Woodstock.Analyst.Xcel.UDFs.GetIndicatorValue("OVOLGPINSRECACP","5 Famille de courbes=FCFT;",_xll.Woodstock.Analyst.Xcel.UDFs.GetModelFilename(),_xll.Woodstock.Analyst.Xcel.UDFs.GetScenarioIndex(),VLOOKUP($A$6,Periode,2,FALSE))/5*'Répartition par produits (tab)'!$AE$13)))+(IF(ISERROR(IF(EXACT($A$6,"Moyenne 2013-2038"),_xll.Woodstock.Analyst.Xcel.UDFs.GetIndicatorValueAverage("OVOLGPINSRECACP","5 Famille de courbes=FCMFI;",_xll.Woodstock.Analyst.Xcel.UDFs.GetModelFilename(),_xll.Woodstock.Analyst.Xcel.UDFs.GetScenarioIndex(),"2","6")/5*'Répartition par produits (tab)'!$AE$13,_xll.Woodstock.Analyst.Xcel.UDFs.GetIndicatorValue("OVOLGPINSRECACP","5 Famille de courbes=FCMFI;",_xll.Woodstock.Analyst.Xcel.UDFs.GetModelFilename(),_xll.Woodstock.Analyst.Xcel.UDFs.GetScenarioIndex(),VLOOKUP($A$6,Periode,2,FALSE))/5*'Répartition par produits (tab)'!$AE$13)),0,IF(EXACT($A$6,"Moyenne 2013-2038"),_xll.Woodstock.Analyst.Xcel.UDFs.GetIndicatorValueAverage("OVOLGPINSRECACP","5 Famille de courbes=FCMFI;",_xll.Woodstock.Analyst.Xcel.UDFs.GetModelFilename(),_xll.Woodstock.Analyst.Xcel.UDFs.GetScenarioIndex(),"2","6")/5*'Répartition par produits (tab)'!$AE$13,_xll.Woodstock.Analyst.Xcel.UDFs.GetIndicatorValue("OVOLGPINSRECACP","5 Famille de courbes=FCMFI;",_xll.Woodstock.Analyst.Xcel.UDFs.GetModelFilename(),_xll.Woodstock.Analyst.Xcel.UDFs.GetScenarioIndex(),VLOOKUP($A$6,Periode,2,FALSE))/5*'Répartition par produits (tab)'!$AE$13)))+(IF(ISERROR(IF(EXACT($A$6,"Moyenne 2013-2038"),_xll.Woodstock.Analyst.Xcel.UDFs.GetIndicatorValueAverage("OVOLGPINSRECACP","5 Famille de courbes=FCMFT;",_xll.Woodstock.Analyst.Xcel.UDFs.GetModelFilename(),_xll.Woodstock.Analyst.Xcel.UDFs.GetScenarioIndex(),"2","6")/5*'Répartition par produits (tab)'!$AE$13,_xll.Woodstock.Analyst.Xcel.UDFs.GetIndicatorValue("OVOLGPINSRECACP","5 Famille de courbes=FCMFT;",_xll.Woodstock.Analyst.Xcel.UDFs.GetModelFilename(),_xll.Woodstock.Analyst.Xcel.UDFs.GetScenarioIndex(),VLOOKUP($A$6,Periode,2,FALSE))/5*'Répartition par produits (tab)'!$AE$13)),0,IF(EXACT($A$6,"Moyenne 2013-2038"),_xll.Woodstock.Analyst.Xcel.UDFs.GetIndicatorValueAverage("OVOLGPINSRECACP","5 Famille de courbes=FCMFT;",_xll.Woodstock.Analyst.Xcel.UDFs.GetModelFilename(),_xll.Woodstock.Analyst.Xcel.UDFs.GetScenarioIndex(),"2","6")/5*'Répartition par produits (tab)'!$AE$13,_xll.Woodstock.Analyst.Xcel.UDFs.GetIndicatorValue("OVOLGPINSRECACP","5 Famille de courbes=FCMFT;",_xll.Woodstock.Analyst.Xcel.UDFs.GetModelFilename(),_xll.Woodstock.Analyst.Xcel.UDFs.GetScenarioIndex(),VLOOKUP($A$6,Periode,2,FALSE))/5*'Répartition par produits (tab)'!$AE$13)))</f>
        <v>538.02447163063232</v>
      </c>
      <c r="H51" s="159">
        <f>(IF(ISERROR(IF(EXACT($A$6,"Moyenne 2013-2038"),_xll.Woodstock.Analyst.Xcel.UDFs.GetIndicatorValueAverage("OVOLPRURECACP","5 Famille de courbes=FCFI;",_xll.Woodstock.Analyst.Xcel.UDFs.GetModelFilename(),_xll.Woodstock.Analyst.Xcel.UDFs.GetScenarioIndex(),"2","6")/5*'Répartition par produits (tab)'!$AE$14,_xll.Woodstock.Analyst.Xcel.UDFs.GetIndicatorValue("OVOLPRURECACP","5 Famille de courbes=FCFI;",_xll.Woodstock.Analyst.Xcel.UDFs.GetModelFilename(),_xll.Woodstock.Analyst.Xcel.UDFs.GetScenarioIndex(),VLOOKUP($A$6,Periode,2,FALSE))/5*'Répartition par produits (tab)'!$AE$14)),0,IF(EXACT($A$6,"Moyenne 2013-2038"),_xll.Woodstock.Analyst.Xcel.UDFs.GetIndicatorValueAverage("OVOLPRURECACP","5 Famille de courbes=FCFI;",_xll.Woodstock.Analyst.Xcel.UDFs.GetModelFilename(),_xll.Woodstock.Analyst.Xcel.UDFs.GetScenarioIndex(),"2","6")/5*'Répartition par produits (tab)'!$AE$14,_xll.Woodstock.Analyst.Xcel.UDFs.GetIndicatorValue("OVOLPRURECACP","5 Famille de courbes=FCFI;",_xll.Woodstock.Analyst.Xcel.UDFs.GetModelFilename(),_xll.Woodstock.Analyst.Xcel.UDFs.GetScenarioIndex(),VLOOKUP($A$6,Periode,2,FALSE))/5*'Répartition par produits (tab)'!$AE$14)))+(IF(ISERROR(IF(EXACT($A$6,"Moyenne 2013-2038"),_xll.Woodstock.Analyst.Xcel.UDFs.GetIndicatorValueAverage("OVOLPRURECACP","5 Famille de courbes=FCFT;",_xll.Woodstock.Analyst.Xcel.UDFs.GetModelFilename(),_xll.Woodstock.Analyst.Xcel.UDFs.GetScenarioIndex(),"2","6")/5*'Répartition par produits (tab)'!$AE$14,_xll.Woodstock.Analyst.Xcel.UDFs.GetIndicatorValue("OVOLPRURECACP","5 Famille de courbes=FCFT;",_xll.Woodstock.Analyst.Xcel.UDFs.GetModelFilename(),_xll.Woodstock.Analyst.Xcel.UDFs.GetScenarioIndex(),VLOOKUP($A$6,Periode,2,FALSE))/5*'Répartition par produits (tab)'!$AE$14)),0,IF(EXACT($A$6,"Moyenne 2013-2038"),_xll.Woodstock.Analyst.Xcel.UDFs.GetIndicatorValueAverage("OVOLPRURECACP","5 Famille de courbes=FCFT;",_xll.Woodstock.Analyst.Xcel.UDFs.GetModelFilename(),_xll.Woodstock.Analyst.Xcel.UDFs.GetScenarioIndex(),"2","6")/5*'Répartition par produits (tab)'!$AE$14,_xll.Woodstock.Analyst.Xcel.UDFs.GetIndicatorValue("OVOLPRURECACP","5 Famille de courbes=FCFT;",_xll.Woodstock.Analyst.Xcel.UDFs.GetModelFilename(),_xll.Woodstock.Analyst.Xcel.UDFs.GetScenarioIndex(),VLOOKUP($A$6,Periode,2,FALSE))/5*'Répartition par produits (tab)'!$AE$14)))+(IF(ISERROR(IF(EXACT($A$6,"Moyenne 2013-2038"),_xll.Woodstock.Analyst.Xcel.UDFs.GetIndicatorValueAverage("OVOLPRURECACP","5 Famille de courbes=FCMFI;",_xll.Woodstock.Analyst.Xcel.UDFs.GetModelFilename(),_xll.Woodstock.Analyst.Xcel.UDFs.GetScenarioIndex(),"2","6")/5*'Répartition par produits (tab)'!$AE$14,_xll.Woodstock.Analyst.Xcel.UDFs.GetIndicatorValue("OVOLPRURECACP","5 Famille de courbes=FCMFI;",_xll.Woodstock.Analyst.Xcel.UDFs.GetModelFilename(),_xll.Woodstock.Analyst.Xcel.UDFs.GetScenarioIndex(),VLOOKUP($A$6,Periode,2,FALSE))/5*'Répartition par produits (tab)'!$AE$14)),0,IF(EXACT($A$6,"Moyenne 2013-2038"),_xll.Woodstock.Analyst.Xcel.UDFs.GetIndicatorValueAverage("OVOLPRURECACP","5 Famille de courbes=FCMFI;",_xll.Woodstock.Analyst.Xcel.UDFs.GetModelFilename(),_xll.Woodstock.Analyst.Xcel.UDFs.GetScenarioIndex(),"2","6")/5*'Répartition par produits (tab)'!$AE$14,_xll.Woodstock.Analyst.Xcel.UDFs.GetIndicatorValue("OVOLPRURECACP","5 Famille de courbes=FCMFI;",_xll.Woodstock.Analyst.Xcel.UDFs.GetModelFilename(),_xll.Woodstock.Analyst.Xcel.UDFs.GetScenarioIndex(),VLOOKUP($A$6,Periode,2,FALSE))/5*'Répartition par produits (tab)'!$AE$14)))+(IF(ISERROR(IF(EXACT($A$6,"Moyenne 2013-2038"),_xll.Woodstock.Analyst.Xcel.UDFs.GetIndicatorValueAverage("OVOLPRURECACP","5 Famille de courbes=FCMFT;",_xll.Woodstock.Analyst.Xcel.UDFs.GetModelFilename(),_xll.Woodstock.Analyst.Xcel.UDFs.GetScenarioIndex(),"2","6")/5*'Répartition par produits (tab)'!$AE$14,_xll.Woodstock.Analyst.Xcel.UDFs.GetIndicatorValue("OVOLPRURECACP","5 Famille de courbes=FCMFT;",_xll.Woodstock.Analyst.Xcel.UDFs.GetModelFilename(),_xll.Woodstock.Analyst.Xcel.UDFs.GetScenarioIndex(),VLOOKUP($A$6,Periode,2,FALSE))/5*'Répartition par produits (tab)'!$AE$14)),0,IF(EXACT($A$6,"Moyenne 2013-2038"),_xll.Woodstock.Analyst.Xcel.UDFs.GetIndicatorValueAverage("OVOLPRURECACP","5 Famille de courbes=FCMFT;",_xll.Woodstock.Analyst.Xcel.UDFs.GetModelFilename(),_xll.Woodstock.Analyst.Xcel.UDFs.GetScenarioIndex(),"2","6")/5*'Répartition par produits (tab)'!$AE$14,_xll.Woodstock.Analyst.Xcel.UDFs.GetIndicatorValue("OVOLPRURECACP","5 Famille de courbes=FCMFT;",_xll.Woodstock.Analyst.Xcel.UDFs.GetModelFilename(),_xll.Woodstock.Analyst.Xcel.UDFs.GetScenarioIndex(),VLOOKUP($A$6,Periode,2,FALSE))/5*'Répartition par produits (tab)'!$AE$14)))</f>
        <v>0</v>
      </c>
      <c r="I51" s="159">
        <f>(IF(ISERROR(IF(EXACT($A$6,"Moyenne 2013-2038"),_xll.Woodstock.Analyst.Xcel.UDFs.GetIndicatorValueAverage("OVOLTHORECACP","5 Famille de courbes=FCFI;",_xll.Woodstock.Analyst.Xcel.UDFs.GetModelFilename(),_xll.Woodstock.Analyst.Xcel.UDFs.GetScenarioIndex(),"2","6")/5*'Répartition par produits (tab)'!$AE$15,_xll.Woodstock.Analyst.Xcel.UDFs.GetIndicatorValue("OVOLTHORECACP","5 Famille de courbes=FCFI;",_xll.Woodstock.Analyst.Xcel.UDFs.GetModelFilename(),_xll.Woodstock.Analyst.Xcel.UDFs.GetScenarioIndex(),VLOOKUP($A$6,Periode,2,FALSE))/5*'Répartition par produits (tab)'!$AE$15)),0,IF(EXACT($A$6,"Moyenne 2013-2038"),_xll.Woodstock.Analyst.Xcel.UDFs.GetIndicatorValueAverage("OVOLTHORECACP","5 Famille de courbes=FCFI;",_xll.Woodstock.Analyst.Xcel.UDFs.GetModelFilename(),_xll.Woodstock.Analyst.Xcel.UDFs.GetScenarioIndex(),"2","6")/5*'Répartition par produits (tab)'!$AE$15,_xll.Woodstock.Analyst.Xcel.UDFs.GetIndicatorValue("OVOLTHORECACP","5 Famille de courbes=FCFI;",_xll.Woodstock.Analyst.Xcel.UDFs.GetModelFilename(),_xll.Woodstock.Analyst.Xcel.UDFs.GetScenarioIndex(),VLOOKUP($A$6,Periode,2,FALSE))/5*'Répartition par produits (tab)'!$AE$15)))+(IF(ISERROR(IF(EXACT($A$6,"Moyenne 2013-2038"),_xll.Woodstock.Analyst.Xcel.UDFs.GetIndicatorValueAverage("OVOLTHORECACP","5 Famille de courbes=FCFT;",_xll.Woodstock.Analyst.Xcel.UDFs.GetModelFilename(),_xll.Woodstock.Analyst.Xcel.UDFs.GetScenarioIndex(),"2","6")/5*'Répartition par produits (tab)'!$AE$15,_xll.Woodstock.Analyst.Xcel.UDFs.GetIndicatorValue("OVOLTHORECACP","5 Famille de courbes=FCFT;",_xll.Woodstock.Analyst.Xcel.UDFs.GetModelFilename(),_xll.Woodstock.Analyst.Xcel.UDFs.GetScenarioIndex(),VLOOKUP($A$6,Periode,2,FALSE))/5*'Répartition par produits (tab)'!$AE$15)),0,IF(EXACT($A$6,"Moyenne 2013-2038"),_xll.Woodstock.Analyst.Xcel.UDFs.GetIndicatorValueAverage("OVOLTHORECACP","5 Famille de courbes=FCFT;",_xll.Woodstock.Analyst.Xcel.UDFs.GetModelFilename(),_xll.Woodstock.Analyst.Xcel.UDFs.GetScenarioIndex(),"2","6")/5*'Répartition par produits (tab)'!$AE$15,_xll.Woodstock.Analyst.Xcel.UDFs.GetIndicatorValue("OVOLTHORECACP","5 Famille de courbes=FCFT;",_xll.Woodstock.Analyst.Xcel.UDFs.GetModelFilename(),_xll.Woodstock.Analyst.Xcel.UDFs.GetScenarioIndex(),VLOOKUP($A$6,Periode,2,FALSE))/5*'Répartition par produits (tab)'!$AE$15)))+(IF(ISERROR(IF(EXACT($A$6,"Moyenne 2013-2038"),_xll.Woodstock.Analyst.Xcel.UDFs.GetIndicatorValueAverage("OVOLTHORECACP","5 Famille de courbes=FCMFI;",_xll.Woodstock.Analyst.Xcel.UDFs.GetModelFilename(),_xll.Woodstock.Analyst.Xcel.UDFs.GetScenarioIndex(),"2","6")/5*'Répartition par produits (tab)'!$AE$15,_xll.Woodstock.Analyst.Xcel.UDFs.GetIndicatorValue("OVOLTHORECACP","5 Famille de courbes=FCMFI;",_xll.Woodstock.Analyst.Xcel.UDFs.GetModelFilename(),_xll.Woodstock.Analyst.Xcel.UDFs.GetScenarioIndex(),VLOOKUP($A$6,Periode,2,FALSE))/5*'Répartition par produits (tab)'!$AE$15)),0,IF(EXACT($A$6,"Moyenne 2013-2038"),_xll.Woodstock.Analyst.Xcel.UDFs.GetIndicatorValueAverage("OVOLTHORECACP","5 Famille de courbes=FCMFI;",_xll.Woodstock.Analyst.Xcel.UDFs.GetModelFilename(),_xll.Woodstock.Analyst.Xcel.UDFs.GetScenarioIndex(),"2","6")/5*'Répartition par produits (tab)'!$AE$15,_xll.Woodstock.Analyst.Xcel.UDFs.GetIndicatorValue("OVOLTHORECACP","5 Famille de courbes=FCMFI;",_xll.Woodstock.Analyst.Xcel.UDFs.GetModelFilename(),_xll.Woodstock.Analyst.Xcel.UDFs.GetScenarioIndex(),VLOOKUP($A$6,Periode,2,FALSE))/5*'Répartition par produits (tab)'!$AE$15)))+(IF(ISERROR(IF(EXACT($A$6,"Moyenne 2013-2038"),_xll.Woodstock.Analyst.Xcel.UDFs.GetIndicatorValueAverage("OVOLTHORECACP","5 Famille de courbes=FCMFT;",_xll.Woodstock.Analyst.Xcel.UDFs.GetModelFilename(),_xll.Woodstock.Analyst.Xcel.UDFs.GetScenarioIndex(),"2","6")/5*'Répartition par produits (tab)'!$AE$15,_xll.Woodstock.Analyst.Xcel.UDFs.GetIndicatorValue("OVOLTHORECACP","5 Famille de courbes=FCMFT;",_xll.Woodstock.Analyst.Xcel.UDFs.GetModelFilename(),_xll.Woodstock.Analyst.Xcel.UDFs.GetScenarioIndex(),VLOOKUP($A$6,Periode,2,FALSE))/5*'Répartition par produits (tab)'!$AE$15)),0,IF(EXACT($A$6,"Moyenne 2013-2038"),_xll.Woodstock.Analyst.Xcel.UDFs.GetIndicatorValueAverage("OVOLTHORECACP","5 Famille de courbes=FCMFT;",_xll.Woodstock.Analyst.Xcel.UDFs.GetModelFilename(),_xll.Woodstock.Analyst.Xcel.UDFs.GetScenarioIndex(),"2","6")/5*'Répartition par produits (tab)'!$AE$15,_xll.Woodstock.Analyst.Xcel.UDFs.GetIndicatorValue("OVOLTHORECACP","5 Famille de courbes=FCMFT;",_xll.Woodstock.Analyst.Xcel.UDFs.GetModelFilename(),_xll.Woodstock.Analyst.Xcel.UDFs.GetScenarioIndex(),VLOOKUP($A$6,Periode,2,FALSE))/5*'Répartition par produits (tab)'!$AE$15)))</f>
        <v>952.31173904696448</v>
      </c>
      <c r="J51" s="159">
        <f t="shared" si="28"/>
        <v>1490.3362106775967</v>
      </c>
      <c r="K51" s="159">
        <f t="shared" si="29"/>
        <v>4644.1518159562656</v>
      </c>
      <c r="L51" s="159">
        <f>(IF(ISERROR(IF(EXACT($A$6,"Moyenne 2013-2038"),_xll.Woodstock.Analyst.Xcel.UDFs.GetIndicatorValueAverage("OVOLBOPRECACP","5 Famille de courbes=FCFI;",_xll.Woodstock.Analyst.Xcel.UDFs.GetModelFilename(),_xll.Woodstock.Analyst.Xcel.UDFs.GetScenarioIndex(),"2","6")/5*'Répartition par produits (tab)'!$AE$18,_xll.Woodstock.Analyst.Xcel.UDFs.GetIndicatorValue("OVOLBOPRECACP","5 Famille de courbes=FCFI;",_xll.Woodstock.Analyst.Xcel.UDFs.GetModelFilename(),_xll.Woodstock.Analyst.Xcel.UDFs.GetScenarioIndex(),VLOOKUP($A$6,Periode,2,FALSE))/5*'Répartition par produits (tab)'!$AE$18)),0,IF(EXACT($A$6,"Moyenne 2013-2038"),_xll.Woodstock.Analyst.Xcel.UDFs.GetIndicatorValueAverage("OVOLBOPRECACP","5 Famille de courbes=FCFI;",_xll.Woodstock.Analyst.Xcel.UDFs.GetModelFilename(),_xll.Woodstock.Analyst.Xcel.UDFs.GetScenarioIndex(),"2","6")/5*'Répartition par produits (tab)'!$AE$18,_xll.Woodstock.Analyst.Xcel.UDFs.GetIndicatorValue("OVOLBOPRECACP","5 Famille de courbes=FCFI;",_xll.Woodstock.Analyst.Xcel.UDFs.GetModelFilename(),_xll.Woodstock.Analyst.Xcel.UDFs.GetScenarioIndex(),VLOOKUP($A$6,Periode,2,FALSE))/5*'Répartition par produits (tab)'!$AE$18)))+(IF(ISERROR(IF(EXACT($A$6,"Moyenne 2013-2038"),_xll.Woodstock.Analyst.Xcel.UDFs.GetIndicatorValueAverage("OVOLBOPRECACP","5 Famille de courbes=FCFT;",_xll.Woodstock.Analyst.Xcel.UDFs.GetModelFilename(),_xll.Woodstock.Analyst.Xcel.UDFs.GetScenarioIndex(),"2","6")/5*'Répartition par produits (tab)'!$AE$18,_xll.Woodstock.Analyst.Xcel.UDFs.GetIndicatorValue("OVOLBOPRECACP","5 Famille de courbes=FCFT;",_xll.Woodstock.Analyst.Xcel.UDFs.GetModelFilename(),_xll.Woodstock.Analyst.Xcel.UDFs.GetScenarioIndex(),VLOOKUP($A$6,Periode,2,FALSE))/5*'Répartition par produits (tab)'!$AE$18)),0,IF(EXACT($A$6,"Moyenne 2013-2038"),_xll.Woodstock.Analyst.Xcel.UDFs.GetIndicatorValueAverage("OVOLBOPRECACP","5 Famille de courbes=FCFT;",_xll.Woodstock.Analyst.Xcel.UDFs.GetModelFilename(),_xll.Woodstock.Analyst.Xcel.UDFs.GetScenarioIndex(),"2","6")/5*'Répartition par produits (tab)'!$AE$18,_xll.Woodstock.Analyst.Xcel.UDFs.GetIndicatorValue("OVOLBOPRECACP","5 Famille de courbes=FCFT;",_xll.Woodstock.Analyst.Xcel.UDFs.GetModelFilename(),_xll.Woodstock.Analyst.Xcel.UDFs.GetScenarioIndex(),VLOOKUP($A$6,Periode,2,FALSE))/5*'Répartition par produits (tab)'!$AE$18)))+(IF(ISERROR(IF(EXACT($A$6,"Moyenne 2013-2038"),_xll.Woodstock.Analyst.Xcel.UDFs.GetIndicatorValueAverage("OVOLBOPRECACP","5 Famille de courbes=FCMFI;",_xll.Woodstock.Analyst.Xcel.UDFs.GetModelFilename(),_xll.Woodstock.Analyst.Xcel.UDFs.GetScenarioIndex(),"2","6")/5*'Répartition par produits (tab)'!$AE$18,_xll.Woodstock.Analyst.Xcel.UDFs.GetIndicatorValue("OVOLBOPRECACP","5 Famille de courbes=FCMFI;",_xll.Woodstock.Analyst.Xcel.UDFs.GetModelFilename(),_xll.Woodstock.Analyst.Xcel.UDFs.GetScenarioIndex(),VLOOKUP($A$6,Periode,2,FALSE))/5*'Répartition par produits (tab)'!$AE$18)),0,IF(EXACT($A$6,"Moyenne 2013-2038"),_xll.Woodstock.Analyst.Xcel.UDFs.GetIndicatorValueAverage("OVOLBOPRECACP","5 Famille de courbes=FCMFI;",_xll.Woodstock.Analyst.Xcel.UDFs.GetModelFilename(),_xll.Woodstock.Analyst.Xcel.UDFs.GetScenarioIndex(),"2","6")/5*'Répartition par produits (tab)'!$AE$18,_xll.Woodstock.Analyst.Xcel.UDFs.GetIndicatorValue("OVOLBOPRECACP","5 Famille de courbes=FCMFI;",_xll.Woodstock.Analyst.Xcel.UDFs.GetModelFilename(),_xll.Woodstock.Analyst.Xcel.UDFs.GetScenarioIndex(),VLOOKUP($A$6,Periode,2,FALSE))/5*'Répartition par produits (tab)'!$AE$18)))+(IF(ISERROR(IF(EXACT($A$6,"Moyenne 2013-2038"),_xll.Woodstock.Analyst.Xcel.UDFs.GetIndicatorValueAverage("OVOLBOPRECACP","5 Famille de courbes=FCMFT;",_xll.Woodstock.Analyst.Xcel.UDFs.GetModelFilename(),_xll.Woodstock.Analyst.Xcel.UDFs.GetScenarioIndex(),"2","6")/5*'Répartition par produits (tab)'!$AE$18,_xll.Woodstock.Analyst.Xcel.UDFs.GetIndicatorValue("OVOLBOPRECACP","5 Famille de courbes=FCMFT;",_xll.Woodstock.Analyst.Xcel.UDFs.GetModelFilename(),_xll.Woodstock.Analyst.Xcel.UDFs.GetScenarioIndex(),VLOOKUP($A$6,Periode,2,FALSE))/5*'Répartition par produits (tab)'!$AE$18)),0,IF(EXACT($A$6,"Moyenne 2013-2038"),_xll.Woodstock.Analyst.Xcel.UDFs.GetIndicatorValueAverage("OVOLBOPRECACP","5 Famille de courbes=FCMFT;",_xll.Woodstock.Analyst.Xcel.UDFs.GetModelFilename(),_xll.Woodstock.Analyst.Xcel.UDFs.GetScenarioIndex(),"2","6")/5*'Répartition par produits (tab)'!$AE$18,_xll.Woodstock.Analyst.Xcel.UDFs.GetIndicatorValue("OVOLBOPRECACP","5 Famille de courbes=FCMFT;",_xll.Woodstock.Analyst.Xcel.UDFs.GetModelFilename(),_xll.Woodstock.Analyst.Xcel.UDFs.GetScenarioIndex(),VLOOKUP($A$6,Periode,2,FALSE))/5*'Répartition par produits (tab)'!$AE$18)))</f>
        <v>2254.7193486331353</v>
      </c>
      <c r="M51" s="159">
        <f>(IF(ISERROR(IF(EXACT($A$6,"Moyenne 2013-2038"),_xll.Woodstock.Analyst.Xcel.UDFs.GetIndicatorValueAverage("OVOLGPEURECACP","5 Famille de courbes=FCFI;",_xll.Woodstock.Analyst.Xcel.UDFs.GetModelFilename(),_xll.Woodstock.Analyst.Xcel.UDFs.GetScenarioIndex(),"2","6")/5*'Répartition par produits (tab)'!$AE$19,_xll.Woodstock.Analyst.Xcel.UDFs.GetIndicatorValue("OVOLGPEURECACP","5 Famille de courbes=FCFI;",_xll.Woodstock.Analyst.Xcel.UDFs.GetModelFilename(),_xll.Woodstock.Analyst.Xcel.UDFs.GetScenarioIndex(),VLOOKUP($A$6,Periode,2,FALSE))/5*'Répartition par produits (tab)'!$AE$19)),0,IF(EXACT($A$6,"Moyenne 2013-2038"),_xll.Woodstock.Analyst.Xcel.UDFs.GetIndicatorValueAverage("OVOLGPEURECACP","5 Famille de courbes=FCFI;",_xll.Woodstock.Analyst.Xcel.UDFs.GetModelFilename(),_xll.Woodstock.Analyst.Xcel.UDFs.GetScenarioIndex(),"2","6")/5*'Répartition par produits (tab)'!$AE$19,_xll.Woodstock.Analyst.Xcel.UDFs.GetIndicatorValue("OVOLGPEURECACP","5 Famille de courbes=FCFI;",_xll.Woodstock.Analyst.Xcel.UDFs.GetModelFilename(),_xll.Woodstock.Analyst.Xcel.UDFs.GetScenarioIndex(),VLOOKUP($A$6,Periode,2,FALSE))/5*'Répartition par produits (tab)'!$AE$19)))+(IF(ISERROR(IF(EXACT($A$6,"Moyenne 2013-2038"),_xll.Woodstock.Analyst.Xcel.UDFs.GetIndicatorValueAverage("OVOLGPEURECACP","5 Famille de courbes=FCFT;",_xll.Woodstock.Analyst.Xcel.UDFs.GetModelFilename(),_xll.Woodstock.Analyst.Xcel.UDFs.GetScenarioIndex(),"2","6")/5*'Répartition par produits (tab)'!$AE$19,_xll.Woodstock.Analyst.Xcel.UDFs.GetIndicatorValue("OVOLGPEURECACP","5 Famille de courbes=FCFT;",_xll.Woodstock.Analyst.Xcel.UDFs.GetModelFilename(),_xll.Woodstock.Analyst.Xcel.UDFs.GetScenarioIndex(),VLOOKUP($A$6,Periode,2,FALSE))/5*'Répartition par produits (tab)'!$AE$19)),0,IF(EXACT($A$6,"Moyenne 2013-2038"),_xll.Woodstock.Analyst.Xcel.UDFs.GetIndicatorValueAverage("OVOLGPEURECACP","5 Famille de courbes=FCFT;",_xll.Woodstock.Analyst.Xcel.UDFs.GetModelFilename(),_xll.Woodstock.Analyst.Xcel.UDFs.GetScenarioIndex(),"2","6")/5*'Répartition par produits (tab)'!$AE$19,_xll.Woodstock.Analyst.Xcel.UDFs.GetIndicatorValue("OVOLGPEURECACP","5 Famille de courbes=FCFT;",_xll.Woodstock.Analyst.Xcel.UDFs.GetModelFilename(),_xll.Woodstock.Analyst.Xcel.UDFs.GetScenarioIndex(),VLOOKUP($A$6,Periode,2,FALSE))/5*'Répartition par produits (tab)'!$AE$19)))+(IF(ISERROR(IF(EXACT($A$6,"Moyenne 2013-2038"),_xll.Woodstock.Analyst.Xcel.UDFs.GetIndicatorValueAverage("OVOLGPEURECACP","5 Famille de courbes=FCMFI;",_xll.Woodstock.Analyst.Xcel.UDFs.GetModelFilename(),_xll.Woodstock.Analyst.Xcel.UDFs.GetScenarioIndex(),"2","6")/5*'Répartition par produits (tab)'!$AE$19,_xll.Woodstock.Analyst.Xcel.UDFs.GetIndicatorValue("OVOLGPEURECACP","5 Famille de courbes=FCMFI;",_xll.Woodstock.Analyst.Xcel.UDFs.GetModelFilename(),_xll.Woodstock.Analyst.Xcel.UDFs.GetScenarioIndex(),VLOOKUP($A$6,Periode,2,FALSE))/5*'Répartition par produits (tab)'!$AE$19)),0,IF(EXACT($A$6,"Moyenne 2013-2038"),_xll.Woodstock.Analyst.Xcel.UDFs.GetIndicatorValueAverage("OVOLGPEURECACP","5 Famille de courbes=FCMFI;",_xll.Woodstock.Analyst.Xcel.UDFs.GetModelFilename(),_xll.Woodstock.Analyst.Xcel.UDFs.GetScenarioIndex(),"2","6")/5*'Répartition par produits (tab)'!$AE$19,_xll.Woodstock.Analyst.Xcel.UDFs.GetIndicatorValue("OVOLGPEURECACP","5 Famille de courbes=FCMFI;",_xll.Woodstock.Analyst.Xcel.UDFs.GetModelFilename(),_xll.Woodstock.Analyst.Xcel.UDFs.GetScenarioIndex(),VLOOKUP($A$6,Periode,2,FALSE))/5*'Répartition par produits (tab)'!$AE$19)))+(IF(ISERROR(IF(EXACT($A$6,"Moyenne 2013-2038"),_xll.Woodstock.Analyst.Xcel.UDFs.GetIndicatorValueAverage("OVOLGPEURECACP","5 Famille de courbes=FCMFT;",_xll.Woodstock.Analyst.Xcel.UDFs.GetModelFilename(),_xll.Woodstock.Analyst.Xcel.UDFs.GetScenarioIndex(),"2","6")/5*'Répartition par produits (tab)'!$AE$19,_xll.Woodstock.Analyst.Xcel.UDFs.GetIndicatorValue("OVOLGPEURECACP","5 Famille de courbes=FCMFT;",_xll.Woodstock.Analyst.Xcel.UDFs.GetModelFilename(),_xll.Woodstock.Analyst.Xcel.UDFs.GetScenarioIndex(),VLOOKUP($A$6,Periode,2,FALSE))/5*'Répartition par produits (tab)'!$AE$19)),0,IF(EXACT($A$6,"Moyenne 2013-2038"),_xll.Woodstock.Analyst.Xcel.UDFs.GetIndicatorValueAverage("OVOLGPEURECACP","5 Famille de courbes=FCMFT;",_xll.Woodstock.Analyst.Xcel.UDFs.GetModelFilename(),_xll.Woodstock.Analyst.Xcel.UDFs.GetScenarioIndex(),"2","6")/5*'Répartition par produits (tab)'!$AE$19,_xll.Woodstock.Analyst.Xcel.UDFs.GetIndicatorValue("OVOLGPEURECACP","5 Famille de courbes=FCMFT;",_xll.Woodstock.Analyst.Xcel.UDFs.GetModelFilename(),_xll.Woodstock.Analyst.Xcel.UDFs.GetScenarioIndex(),VLOOKUP($A$6,Periode,2,FALSE))/5*'Répartition par produits (tab)'!$AE$19)))</f>
        <v>192.1397907146565</v>
      </c>
      <c r="N51" s="159">
        <f>(IF(ISERROR(IF(EXACT($A$6,"Moyenne 2013-2038"),_xll.Woodstock.Analyst.Xcel.UDFs.GetIndicatorValueAverage("OVOLERRRECACP","5 Famille de courbes=FCFI;",_xll.Woodstock.Analyst.Xcel.UDFs.GetModelFilename(),_xll.Woodstock.Analyst.Xcel.UDFs.GetScenarioIndex(),"2","6")/5*'Répartition par produits (tab)'!$AE$20,_xll.Woodstock.Analyst.Xcel.UDFs.GetIndicatorValue("OVOLERRRECACP","5 Famille de courbes=FCFI;",_xll.Woodstock.Analyst.Xcel.UDFs.GetModelFilename(),_xll.Woodstock.Analyst.Xcel.UDFs.GetScenarioIndex(),VLOOKUP($A$6,Periode,2,FALSE))/5*'Répartition par produits (tab)'!$AE$20)),0,IF(EXACT($A$6,"Moyenne 2013-2038"),_xll.Woodstock.Analyst.Xcel.UDFs.GetIndicatorValueAverage("OVOLERRRECACP","5 Famille de courbes=FCFI;",_xll.Woodstock.Analyst.Xcel.UDFs.GetModelFilename(),_xll.Woodstock.Analyst.Xcel.UDFs.GetScenarioIndex(),"2","6")/5*'Répartition par produits (tab)'!$AE$20,_xll.Woodstock.Analyst.Xcel.UDFs.GetIndicatorValue("OVOLERRRECACP","5 Famille de courbes=FCFI;",_xll.Woodstock.Analyst.Xcel.UDFs.GetModelFilename(),_xll.Woodstock.Analyst.Xcel.UDFs.GetScenarioIndex(),VLOOKUP($A$6,Periode,2,FALSE))/5*'Répartition par produits (tab)'!$AE$20)))+(IF(ISERROR(IF(EXACT($A$6,"Moyenne 2013-2038"),_xll.Woodstock.Analyst.Xcel.UDFs.GetIndicatorValueAverage("OVOLERRRECACP","5 Famille de courbes=FCFT;",_xll.Woodstock.Analyst.Xcel.UDFs.GetModelFilename(),_xll.Woodstock.Analyst.Xcel.UDFs.GetScenarioIndex(),"2","6")/5*'Répartition par produits (tab)'!$AE$20,_xll.Woodstock.Analyst.Xcel.UDFs.GetIndicatorValue("OVOLERRRECACP","5 Famille de courbes=FCFT;",_xll.Woodstock.Analyst.Xcel.UDFs.GetModelFilename(),_xll.Woodstock.Analyst.Xcel.UDFs.GetScenarioIndex(),VLOOKUP($A$6,Periode,2,FALSE))/5*'Répartition par produits (tab)'!$AE$20)),0,IF(EXACT($A$6,"Moyenne 2013-2038"),_xll.Woodstock.Analyst.Xcel.UDFs.GetIndicatorValueAverage("OVOLERRRECACP","5 Famille de courbes=FCFT;",_xll.Woodstock.Analyst.Xcel.UDFs.GetModelFilename(),_xll.Woodstock.Analyst.Xcel.UDFs.GetScenarioIndex(),"2","6")/5*'Répartition par produits (tab)'!$AE$20,_xll.Woodstock.Analyst.Xcel.UDFs.GetIndicatorValue("OVOLERRRECACP","5 Famille de courbes=FCFT;",_xll.Woodstock.Analyst.Xcel.UDFs.GetModelFilename(),_xll.Woodstock.Analyst.Xcel.UDFs.GetScenarioIndex(),VLOOKUP($A$6,Periode,2,FALSE))/5*'Répartition par produits (tab)'!$AE$20)))+(IF(ISERROR(IF(EXACT($A$6,"Moyenne 2013-2038"),_xll.Woodstock.Analyst.Xcel.UDFs.GetIndicatorValueAverage("OVOLERRRECACP","5 Famille de courbes=FCMFI;",_xll.Woodstock.Analyst.Xcel.UDFs.GetModelFilename(),_xll.Woodstock.Analyst.Xcel.UDFs.GetScenarioIndex(),"2","6")/5*'Répartition par produits (tab)'!$AE$20,_xll.Woodstock.Analyst.Xcel.UDFs.GetIndicatorValue("OVOLERRRECACP","5 Famille de courbes=FCMFI;",_xll.Woodstock.Analyst.Xcel.UDFs.GetModelFilename(),_xll.Woodstock.Analyst.Xcel.UDFs.GetScenarioIndex(),VLOOKUP($A$6,Periode,2,FALSE))/5*'Répartition par produits (tab)'!$AE$20)),0,IF(EXACT($A$6,"Moyenne 2013-2038"),_xll.Woodstock.Analyst.Xcel.UDFs.GetIndicatorValueAverage("OVOLERRRECACP","5 Famille de courbes=FCMFI;",_xll.Woodstock.Analyst.Xcel.UDFs.GetModelFilename(),_xll.Woodstock.Analyst.Xcel.UDFs.GetScenarioIndex(),"2","6")/5*'Répartition par produits (tab)'!$AE$20,_xll.Woodstock.Analyst.Xcel.UDFs.GetIndicatorValue("OVOLERRRECACP","5 Famille de courbes=FCMFI;",_xll.Woodstock.Analyst.Xcel.UDFs.GetModelFilename(),_xll.Woodstock.Analyst.Xcel.UDFs.GetScenarioIndex(),VLOOKUP($A$6,Periode,2,FALSE))/5*'Répartition par produits (tab)'!$AE$20)))+(IF(ISERROR(IF(EXACT($A$6,"Moyenne 2013-2038"),_xll.Woodstock.Analyst.Xcel.UDFs.GetIndicatorValueAverage("OVOLERRRECACP","5 Famille de courbes=FCMFT;",_xll.Woodstock.Analyst.Xcel.UDFs.GetModelFilename(),_xll.Woodstock.Analyst.Xcel.UDFs.GetScenarioIndex(),"2","6")/5*'Répartition par produits (tab)'!$AE$20,_xll.Woodstock.Analyst.Xcel.UDFs.GetIndicatorValue("OVOLERRRECACP","5 Famille de courbes=FCMFT;",_xll.Woodstock.Analyst.Xcel.UDFs.GetModelFilename(),_xll.Woodstock.Analyst.Xcel.UDFs.GetScenarioIndex(),VLOOKUP($A$6,Periode,2,FALSE))/5*'Répartition par produits (tab)'!$AE$20)),0,IF(EXACT($A$6,"Moyenne 2013-2038"),_xll.Woodstock.Analyst.Xcel.UDFs.GetIndicatorValueAverage("OVOLERRRECACP","5 Famille de courbes=FCMFT;",_xll.Woodstock.Analyst.Xcel.UDFs.GetModelFilename(),_xll.Woodstock.Analyst.Xcel.UDFs.GetScenarioIndex(),"2","6")/5*'Répartition par produits (tab)'!$AE$20,_xll.Woodstock.Analyst.Xcel.UDFs.GetIndicatorValue("OVOLERRRECACP","5 Famille de courbes=FCMFT;",_xll.Woodstock.Analyst.Xcel.UDFs.GetModelFilename(),_xll.Woodstock.Analyst.Xcel.UDFs.GetScenarioIndex(),VLOOKUP($A$6,Periode,2,FALSE))/5*'Répartition par produits (tab)'!$AE$20)))</f>
        <v>2809.9429324634125</v>
      </c>
      <c r="O51" s="159">
        <f t="shared" si="30"/>
        <v>50.341265371652753</v>
      </c>
      <c r="P51" s="159">
        <f>(IF(ISERROR(IF(EXACT($A$6,"Moyenne 2013-2038"),_xll.Woodstock.Analyst.Xcel.UDFs.GetIndicatorValueAverage("OVOLGFIRECACP","5 Famille de courbes=FCFI;",_xll.Woodstock.Analyst.Xcel.UDFs.GetModelFilename(),_xll.Woodstock.Analyst.Xcel.UDFs.GetScenarioIndex(),"2","6")/5,_xll.Woodstock.Analyst.Xcel.UDFs.GetIndicatorValue("OVOLGFIRECACP","5 Famille de courbes=FCFI;",_xll.Woodstock.Analyst.Xcel.UDFs.GetModelFilename(),_xll.Woodstock.Analyst.Xcel.UDFs.GetScenarioIndex(),VLOOKUP($A$6,Periode,2,FALSE))/5)),0,IF(EXACT($A$6,"Moyenne 2013-2038"),_xll.Woodstock.Analyst.Xcel.UDFs.GetIndicatorValueAverage("OVOLGFIRECACP","5 Famille de courbes=FCFI;",_xll.Woodstock.Analyst.Xcel.UDFs.GetModelFilename(),_xll.Woodstock.Analyst.Xcel.UDFs.GetScenarioIndex(),"2","6")/5,_xll.Woodstock.Analyst.Xcel.UDFs.GetIndicatorValue("OVOLGFIRECACP","5 Famille de courbes=FCFI;",_xll.Woodstock.Analyst.Xcel.UDFs.GetModelFilename(),_xll.Woodstock.Analyst.Xcel.UDFs.GetScenarioIndex(),VLOOKUP($A$6,Periode,2,FALSE))/5)))+(IF(ISERROR(IF(EXACT($A$6,"Moyenne 2013-2038"),_xll.Woodstock.Analyst.Xcel.UDFs.GetIndicatorValueAverage("OVOLGFIRECACP","5 Famille de courbes=FCFT;",_xll.Woodstock.Analyst.Xcel.UDFs.GetModelFilename(),_xll.Woodstock.Analyst.Xcel.UDFs.GetScenarioIndex(),"2","6")/5,_xll.Woodstock.Analyst.Xcel.UDFs.GetIndicatorValue("OVOLGFIRECACP","5 Famille de courbes=FCFT;",_xll.Woodstock.Analyst.Xcel.UDFs.GetModelFilename(),_xll.Woodstock.Analyst.Xcel.UDFs.GetScenarioIndex(),VLOOKUP($A$6,Periode,2,FALSE))/5)),0,IF(EXACT($A$6,"Moyenne 2013-2038"),_xll.Woodstock.Analyst.Xcel.UDFs.GetIndicatorValueAverage("OVOLGFIRECACP","5 Famille de courbes=FCFT;",_xll.Woodstock.Analyst.Xcel.UDFs.GetModelFilename(),_xll.Woodstock.Analyst.Xcel.UDFs.GetScenarioIndex(),"2","6")/5,_xll.Woodstock.Analyst.Xcel.UDFs.GetIndicatorValue("OVOLGFIRECACP","5 Famille de courbes=FCFT;",_xll.Woodstock.Analyst.Xcel.UDFs.GetModelFilename(),_xll.Woodstock.Analyst.Xcel.UDFs.GetScenarioIndex(),VLOOKUP($A$6,Periode,2,FALSE))/5)))+(IF(ISERROR(IF(EXACT($A$6,"Moyenne 2013-2038"),_xll.Woodstock.Analyst.Xcel.UDFs.GetIndicatorValueAverage("OVOLGFIRECACP","5 Famille de courbes=FCMFI;",_xll.Woodstock.Analyst.Xcel.UDFs.GetModelFilename(),_xll.Woodstock.Analyst.Xcel.UDFs.GetScenarioIndex(),"2","6")/5,_xll.Woodstock.Analyst.Xcel.UDFs.GetIndicatorValue("OVOLGFIRECACP","5 Famille de courbes=FCMFI;",_xll.Woodstock.Analyst.Xcel.UDFs.GetModelFilename(),_xll.Woodstock.Analyst.Xcel.UDFs.GetScenarioIndex(),VLOOKUP($A$6,Periode,2,FALSE))/5)),0,IF(EXACT($A$6,"Moyenne 2013-2038"),_xll.Woodstock.Analyst.Xcel.UDFs.GetIndicatorValueAverage("OVOLGFIRECACP","5 Famille de courbes=FCMFI;",_xll.Woodstock.Analyst.Xcel.UDFs.GetModelFilename(),_xll.Woodstock.Analyst.Xcel.UDFs.GetScenarioIndex(),"2","6")/5,_xll.Woodstock.Analyst.Xcel.UDFs.GetIndicatorValue("OVOLGFIRECACP","5 Famille de courbes=FCMFI;",_xll.Woodstock.Analyst.Xcel.UDFs.GetModelFilename(),_xll.Woodstock.Analyst.Xcel.UDFs.GetScenarioIndex(),VLOOKUP($A$6,Periode,2,FALSE))/5)))+(IF(ISERROR(IF(EXACT($A$6,"Moyenne 2013-2038"),_xll.Woodstock.Analyst.Xcel.UDFs.GetIndicatorValueAverage("OVOLGFIRECACP","5 Famille de courbes=FCMFT;",_xll.Woodstock.Analyst.Xcel.UDFs.GetModelFilename(),_xll.Woodstock.Analyst.Xcel.UDFs.GetScenarioIndex(),"2","6")/5,_xll.Woodstock.Analyst.Xcel.UDFs.GetIndicatorValue("OVOLGFIRECACP","5 Famille de courbes=FCMFT;",_xll.Woodstock.Analyst.Xcel.UDFs.GetModelFilename(),_xll.Woodstock.Analyst.Xcel.UDFs.GetScenarioIndex(),VLOOKUP($A$6,Periode,2,FALSE))/5)),0,IF(EXACT($A$6,"Moyenne 2013-2038"),_xll.Woodstock.Analyst.Xcel.UDFs.GetIndicatorValueAverage("OVOLGFIRECACP","5 Famille de courbes=FCMFT;",_xll.Woodstock.Analyst.Xcel.UDFs.GetModelFilename(),_xll.Woodstock.Analyst.Xcel.UDFs.GetScenarioIndex(),"2","6")/5,_xll.Woodstock.Analyst.Xcel.UDFs.GetIndicatorValue("OVOLGFIRECACP","5 Famille de courbes=FCMFT;",_xll.Woodstock.Analyst.Xcel.UDFs.GetModelFilename(),_xll.Woodstock.Analyst.Xcel.UDFs.GetScenarioIndex(),VLOOKUP($A$6,Periode,2,FALSE))/5)))</f>
        <v>5307.1433371828571</v>
      </c>
      <c r="Q51" s="159">
        <f>(IF(ISERROR(IF(EXACT($A$6,"Moyenne 2013-2038"),_xll.Woodstock.Analyst.Xcel.UDFs.GetIndicatorValueAverage("OVOLBOJRECACP","5 Famille de courbes=FCFI;",_xll.Woodstock.Analyst.Xcel.UDFs.GetModelFilename(),_xll.Woodstock.Analyst.Xcel.UDFs.GetScenarioIndex(),"2","6")/5*'Répartition par produits (tab)'!$AE$23,_xll.Woodstock.Analyst.Xcel.UDFs.GetIndicatorValue("OVOLBOJRECACP","5 Famille de courbes=FCFI;",_xll.Woodstock.Analyst.Xcel.UDFs.GetModelFilename(),_xll.Woodstock.Analyst.Xcel.UDFs.GetScenarioIndex(),VLOOKUP($A$6,Periode,2,FALSE))/5*'Répartition par produits (tab)'!$AE$23)),0,IF(EXACT($A$6,"Moyenne 2013-2038"),_xll.Woodstock.Analyst.Xcel.UDFs.GetIndicatorValueAverage("OVOLBOJRECACP","5 Famille de courbes=FCFI;",_xll.Woodstock.Analyst.Xcel.UDFs.GetModelFilename(),_xll.Woodstock.Analyst.Xcel.UDFs.GetScenarioIndex(),"2","6")/5*'Répartition par produits (tab)'!$AE$23,_xll.Woodstock.Analyst.Xcel.UDFs.GetIndicatorValue("OVOLBOJRECACP","5 Famille de courbes=FCFI;",_xll.Woodstock.Analyst.Xcel.UDFs.GetModelFilename(),_xll.Woodstock.Analyst.Xcel.UDFs.GetScenarioIndex(),VLOOKUP($A$6,Periode,2,FALSE))/5*'Répartition par produits (tab)'!$AE$23)))+(IF(ISERROR(IF(EXACT($A$6,"Moyenne 2013-2038"),_xll.Woodstock.Analyst.Xcel.UDFs.GetIndicatorValueAverage("OVOLBOJRECACP","5 Famille de courbes=FCFT;",_xll.Woodstock.Analyst.Xcel.UDFs.GetModelFilename(),_xll.Woodstock.Analyst.Xcel.UDFs.GetScenarioIndex(),"2","6")/5*'Répartition par produits (tab)'!$AE$23,_xll.Woodstock.Analyst.Xcel.UDFs.GetIndicatorValue("OVOLBOJRECACP","5 Famille de courbes=FCFT;",_xll.Woodstock.Analyst.Xcel.UDFs.GetModelFilename(),_xll.Woodstock.Analyst.Xcel.UDFs.GetScenarioIndex(),VLOOKUP($A$6,Periode,2,FALSE))/5*'Répartition par produits (tab)'!$AE$23)),0,IF(EXACT($A$6,"Moyenne 2013-2038"),_xll.Woodstock.Analyst.Xcel.UDFs.GetIndicatorValueAverage("OVOLBOJRECACP","5 Famille de courbes=FCFT;",_xll.Woodstock.Analyst.Xcel.UDFs.GetModelFilename(),_xll.Woodstock.Analyst.Xcel.UDFs.GetScenarioIndex(),"2","6")/5*'Répartition par produits (tab)'!$AE$23,_xll.Woodstock.Analyst.Xcel.UDFs.GetIndicatorValue("OVOLBOJRECACP","5 Famille de courbes=FCFT;",_xll.Woodstock.Analyst.Xcel.UDFs.GetModelFilename(),_xll.Woodstock.Analyst.Xcel.UDFs.GetScenarioIndex(),VLOOKUP($A$6,Periode,2,FALSE))/5*'Répartition par produits (tab)'!$AE$23)))+(IF(ISERROR(IF(EXACT($A$6,"Moyenne 2013-2038"),_xll.Woodstock.Analyst.Xcel.UDFs.GetIndicatorValueAverage("OVOLBOJRECACP","5 Famille de courbes=FCMFI;",_xll.Woodstock.Analyst.Xcel.UDFs.GetModelFilename(),_xll.Woodstock.Analyst.Xcel.UDFs.GetScenarioIndex(),"2","6")/5*'Répartition par produits (tab)'!$AE$23,_xll.Woodstock.Analyst.Xcel.UDFs.GetIndicatorValue("OVOLBOJRECACP","5 Famille de courbes=FCMFI;",_xll.Woodstock.Analyst.Xcel.UDFs.GetModelFilename(),_xll.Woodstock.Analyst.Xcel.UDFs.GetScenarioIndex(),VLOOKUP($A$6,Periode,2,FALSE))/5*'Répartition par produits (tab)'!$AE$23)),0,IF(EXACT($A$6,"Moyenne 2013-2038"),_xll.Woodstock.Analyst.Xcel.UDFs.GetIndicatorValueAverage("OVOLBOJRECACP","5 Famille de courbes=FCMFI;",_xll.Woodstock.Analyst.Xcel.UDFs.GetModelFilename(),_xll.Woodstock.Analyst.Xcel.UDFs.GetScenarioIndex(),"2","6")/5*'Répartition par produits (tab)'!$AE$23,_xll.Woodstock.Analyst.Xcel.UDFs.GetIndicatorValue("OVOLBOJRECACP","5 Famille de courbes=FCMFI;",_xll.Woodstock.Analyst.Xcel.UDFs.GetModelFilename(),_xll.Woodstock.Analyst.Xcel.UDFs.GetScenarioIndex(),VLOOKUP($A$6,Periode,2,FALSE))/5*'Répartition par produits (tab)'!$AE$23)))+(IF(ISERROR(IF(EXACT($A$6,"Moyenne 2013-2038"),_xll.Woodstock.Analyst.Xcel.UDFs.GetIndicatorValueAverage("OVOLBOJRECACP","5 Famille de courbes=FCMFT;",_xll.Woodstock.Analyst.Xcel.UDFs.GetModelFilename(),_xll.Woodstock.Analyst.Xcel.UDFs.GetScenarioIndex(),"2","6")/5*'Répartition par produits (tab)'!$AE$23,_xll.Woodstock.Analyst.Xcel.UDFs.GetIndicatorValue("OVOLBOJRECACP","5 Famille de courbes=FCMFT;",_xll.Woodstock.Analyst.Xcel.UDFs.GetModelFilename(),_xll.Woodstock.Analyst.Xcel.UDFs.GetScenarioIndex(),VLOOKUP($A$6,Periode,2,FALSE))/5*'Répartition par produits (tab)'!$AE$23)),0,IF(EXACT($A$6,"Moyenne 2013-2038"),_xll.Woodstock.Analyst.Xcel.UDFs.GetIndicatorValueAverage("OVOLBOJRECACP","5 Famille de courbes=FCMFT;",_xll.Woodstock.Analyst.Xcel.UDFs.GetModelFilename(),_xll.Woodstock.Analyst.Xcel.UDFs.GetScenarioIndex(),"2","6")/5*'Répartition par produits (tab)'!$AE$23,_xll.Woodstock.Analyst.Xcel.UDFs.GetIndicatorValue("OVOLBOJRECACP","5 Famille de courbes=FCMFT;",_xll.Woodstock.Analyst.Xcel.UDFs.GetModelFilename(),_xll.Woodstock.Analyst.Xcel.UDFs.GetScenarioIndex(),VLOOKUP($A$6,Periode,2,FALSE))/5*'Répartition par produits (tab)'!$AE$23)))</f>
        <v>7249.5548469592204</v>
      </c>
      <c r="R51" s="159">
        <f>(IF(ISERROR(IF(EXACT($A$6,"Moyenne 2013-2038"),_xll.Woodstock.Analyst.Xcel.UDFs.GetIndicatorValueAverage("OVOLERSRECACP","5 Famille de courbes=FCFI;",_xll.Woodstock.Analyst.Xcel.UDFs.GetModelFilename(),_xll.Woodstock.Analyst.Xcel.UDFs.GetScenarioIndex(),"2","6")/5*'Répartition par produits (tab)'!$AE$24,_xll.Woodstock.Analyst.Xcel.UDFs.GetIndicatorValue("OVOLERSRECACP","5 Famille de courbes=FCFI;",_xll.Woodstock.Analyst.Xcel.UDFs.GetModelFilename(),_xll.Woodstock.Analyst.Xcel.UDFs.GetScenarioIndex(),VLOOKUP($A$6,Periode,2,FALSE))/5*'Répartition par produits (tab)'!$AE$24)),0,IF(EXACT($A$6,"Moyenne 2013-2038"),_xll.Woodstock.Analyst.Xcel.UDFs.GetIndicatorValueAverage("OVOLERSRECACP","5 Famille de courbes=FCFI;",_xll.Woodstock.Analyst.Xcel.UDFs.GetModelFilename(),_xll.Woodstock.Analyst.Xcel.UDFs.GetScenarioIndex(),"2","6")/5*'Répartition par produits (tab)'!$AE$24,_xll.Woodstock.Analyst.Xcel.UDFs.GetIndicatorValue("OVOLERSRECACP","5 Famille de courbes=FCFI;",_xll.Woodstock.Analyst.Xcel.UDFs.GetModelFilename(),_xll.Woodstock.Analyst.Xcel.UDFs.GetScenarioIndex(),VLOOKUP($A$6,Periode,2,FALSE))/5*'Répartition par produits (tab)'!$AE$24)))+(IF(ISERROR(IF(EXACT($A$6,"Moyenne 2013-2038"),_xll.Woodstock.Analyst.Xcel.UDFs.GetIndicatorValueAverage("OVOLERSRECACP","5 Famille de courbes=FCFT;",_xll.Woodstock.Analyst.Xcel.UDFs.GetModelFilename(),_xll.Woodstock.Analyst.Xcel.UDFs.GetScenarioIndex(),"2","6")/5*'Répartition par produits (tab)'!$AE$24,_xll.Woodstock.Analyst.Xcel.UDFs.GetIndicatorValue("OVOLERSRECACP","5 Famille de courbes=FCFT;",_xll.Woodstock.Analyst.Xcel.UDFs.GetModelFilename(),_xll.Woodstock.Analyst.Xcel.UDFs.GetScenarioIndex(),VLOOKUP($A$6,Periode,2,FALSE))/5*'Répartition par produits (tab)'!$AE$24)),0,IF(EXACT($A$6,"Moyenne 2013-2038"),_xll.Woodstock.Analyst.Xcel.UDFs.GetIndicatorValueAverage("OVOLERSRECACP","5 Famille de courbes=FCFT;",_xll.Woodstock.Analyst.Xcel.UDFs.GetModelFilename(),_xll.Woodstock.Analyst.Xcel.UDFs.GetScenarioIndex(),"2","6")/5*'Répartition par produits (tab)'!$AE$24,_xll.Woodstock.Analyst.Xcel.UDFs.GetIndicatorValue("OVOLERSRECACP","5 Famille de courbes=FCFT;",_xll.Woodstock.Analyst.Xcel.UDFs.GetModelFilename(),_xll.Woodstock.Analyst.Xcel.UDFs.GetScenarioIndex(),VLOOKUP($A$6,Periode,2,FALSE))/5*'Répartition par produits (tab)'!$AE$24)))+(IF(ISERROR(IF(EXACT($A$6,"Moyenne 2013-2038"),_xll.Woodstock.Analyst.Xcel.UDFs.GetIndicatorValueAverage("OVOLERSRECACP","5 Famille de courbes=FCMFI;",_xll.Woodstock.Analyst.Xcel.UDFs.GetModelFilename(),_xll.Woodstock.Analyst.Xcel.UDFs.GetScenarioIndex(),"2","6")/5*'Répartition par produits (tab)'!$AE$24,_xll.Woodstock.Analyst.Xcel.UDFs.GetIndicatorValue("OVOLERSRECACP","5 Famille de courbes=FCMFI;",_xll.Woodstock.Analyst.Xcel.UDFs.GetModelFilename(),_xll.Woodstock.Analyst.Xcel.UDFs.GetScenarioIndex(),VLOOKUP($A$6,Periode,2,FALSE))/5*'Répartition par produits (tab)'!$AE$24)),0,IF(EXACT($A$6,"Moyenne 2013-2038"),_xll.Woodstock.Analyst.Xcel.UDFs.GetIndicatorValueAverage("OVOLERSRECACP","5 Famille de courbes=FCMFI;",_xll.Woodstock.Analyst.Xcel.UDFs.GetModelFilename(),_xll.Woodstock.Analyst.Xcel.UDFs.GetScenarioIndex(),"2","6")/5*'Répartition par produits (tab)'!$AE$24,_xll.Woodstock.Analyst.Xcel.UDFs.GetIndicatorValue("OVOLERSRECACP","5 Famille de courbes=FCMFI;",_xll.Woodstock.Analyst.Xcel.UDFs.GetModelFilename(),_xll.Woodstock.Analyst.Xcel.UDFs.GetScenarioIndex(),VLOOKUP($A$6,Periode,2,FALSE))/5*'Répartition par produits (tab)'!$AE$24)))+(IF(ISERROR(IF(EXACT($A$6,"Moyenne 2013-2038"),_xll.Woodstock.Analyst.Xcel.UDFs.GetIndicatorValueAverage("OVOLERSRECACP","5 Famille de courbes=FCMFT;",_xll.Woodstock.Analyst.Xcel.UDFs.GetModelFilename(),_xll.Woodstock.Analyst.Xcel.UDFs.GetScenarioIndex(),"2","6")/5*'Répartition par produits (tab)'!$AE$24,_xll.Woodstock.Analyst.Xcel.UDFs.GetIndicatorValue("OVOLERSRECACP","5 Famille de courbes=FCMFT;",_xll.Woodstock.Analyst.Xcel.UDFs.GetModelFilename(),_xll.Woodstock.Analyst.Xcel.UDFs.GetScenarioIndex(),VLOOKUP($A$6,Periode,2,FALSE))/5*'Répartition par produits (tab)'!$AE$24)),0,IF(EXACT($A$6,"Moyenne 2013-2038"),_xll.Woodstock.Analyst.Xcel.UDFs.GetIndicatorValueAverage("OVOLERSRECACP","5 Famille de courbes=FCMFT;",_xll.Woodstock.Analyst.Xcel.UDFs.GetModelFilename(),_xll.Woodstock.Analyst.Xcel.UDFs.GetScenarioIndex(),"2","6")/5*'Répartition par produits (tab)'!$AE$24,_xll.Woodstock.Analyst.Xcel.UDFs.GetIndicatorValue("OVOLERSRECACP","5 Famille de courbes=FCMFT;",_xll.Woodstock.Analyst.Xcel.UDFs.GetModelFilename(),_xll.Woodstock.Analyst.Xcel.UDFs.GetScenarioIndex(),VLOOKUP($A$6,Periode,2,FALSE))/5*'Répartition par produits (tab)'!$AE$24)))</f>
        <v>13794.833742621589</v>
      </c>
      <c r="S51" s="159">
        <f t="shared" si="31"/>
        <v>416.79441655750816</v>
      </c>
      <c r="T51" s="159">
        <f>(IF(ISERROR(IF(EXACT($A$6,"Moyenne 2013-2038"),_xll.Woodstock.Analyst.Xcel.UDFs.GetIndicatorValueAverage("OVOLGFTRECACP","5 Famille de courbes=FCFI;",_xll.Woodstock.Analyst.Xcel.UDFs.GetModelFilename(),_xll.Woodstock.Analyst.Xcel.UDFs.GetScenarioIndex(),"2","6")/5,_xll.Woodstock.Analyst.Xcel.UDFs.GetIndicatorValue("OVOLGFTRECACP","5 Famille de courbes=FCFI;",_xll.Woodstock.Analyst.Xcel.UDFs.GetModelFilename(),_xll.Woodstock.Analyst.Xcel.UDFs.GetScenarioIndex(),VLOOKUP($A$6,Periode,2,FALSE))/5)),0,IF(EXACT($A$6,"Moyenne 2013-2038"),_xll.Woodstock.Analyst.Xcel.UDFs.GetIndicatorValueAverage("OVOLGFTRECACP","5 Famille de courbes=FCFI;",_xll.Woodstock.Analyst.Xcel.UDFs.GetModelFilename(),_xll.Woodstock.Analyst.Xcel.UDFs.GetScenarioIndex(),"2","6")/5,_xll.Woodstock.Analyst.Xcel.UDFs.GetIndicatorValue("OVOLGFTRECACP","5 Famille de courbes=FCFI;",_xll.Woodstock.Analyst.Xcel.UDFs.GetModelFilename(),_xll.Woodstock.Analyst.Xcel.UDFs.GetScenarioIndex(),VLOOKUP($A$6,Periode,2,FALSE))/5)))+(IF(ISERROR(IF(EXACT($A$6,"Moyenne 2013-2038"),_xll.Woodstock.Analyst.Xcel.UDFs.GetIndicatorValueAverage("OVOLGFTRECACP","5 Famille de courbes=FCFT;",_xll.Woodstock.Analyst.Xcel.UDFs.GetModelFilename(),_xll.Woodstock.Analyst.Xcel.UDFs.GetScenarioIndex(),"2","6")/5,_xll.Woodstock.Analyst.Xcel.UDFs.GetIndicatorValue("OVOLGFTRECACP","5 Famille de courbes=FCFT;",_xll.Woodstock.Analyst.Xcel.UDFs.GetModelFilename(),_xll.Woodstock.Analyst.Xcel.UDFs.GetScenarioIndex(),VLOOKUP($A$6,Periode,2,FALSE))/5)),0,IF(EXACT($A$6,"Moyenne 2013-2038"),_xll.Woodstock.Analyst.Xcel.UDFs.GetIndicatorValueAverage("OVOLGFTRECACP","5 Famille de courbes=FCFT;",_xll.Woodstock.Analyst.Xcel.UDFs.GetModelFilename(),_xll.Woodstock.Analyst.Xcel.UDFs.GetScenarioIndex(),"2","6")/5,_xll.Woodstock.Analyst.Xcel.UDFs.GetIndicatorValue("OVOLGFTRECACP","5 Famille de courbes=FCFT;",_xll.Woodstock.Analyst.Xcel.UDFs.GetModelFilename(),_xll.Woodstock.Analyst.Xcel.UDFs.GetScenarioIndex(),VLOOKUP($A$6,Periode,2,FALSE))/5)))+(IF(ISERROR(IF(EXACT($A$6,"Moyenne 2013-2038"),_xll.Woodstock.Analyst.Xcel.UDFs.GetIndicatorValueAverage("OVOLGFTRECACP","5 Famille de courbes=FCMFI;",_xll.Woodstock.Analyst.Xcel.UDFs.GetModelFilename(),_xll.Woodstock.Analyst.Xcel.UDFs.GetScenarioIndex(),"2","6")/5,_xll.Woodstock.Analyst.Xcel.UDFs.GetIndicatorValue("OVOLGFTRECACP","5 Famille de courbes=FCMFI;",_xll.Woodstock.Analyst.Xcel.UDFs.GetModelFilename(),_xll.Woodstock.Analyst.Xcel.UDFs.GetScenarioIndex(),VLOOKUP($A$6,Periode,2,FALSE))/5)),0,IF(EXACT($A$6,"Moyenne 2013-2038"),_xll.Woodstock.Analyst.Xcel.UDFs.GetIndicatorValueAverage("OVOLGFTRECACP","5 Famille de courbes=FCMFI;",_xll.Woodstock.Analyst.Xcel.UDFs.GetModelFilename(),_xll.Woodstock.Analyst.Xcel.UDFs.GetScenarioIndex(),"2","6")/5,_xll.Woodstock.Analyst.Xcel.UDFs.GetIndicatorValue("OVOLGFTRECACP","5 Famille de courbes=FCMFI;",_xll.Woodstock.Analyst.Xcel.UDFs.GetModelFilename(),_xll.Woodstock.Analyst.Xcel.UDFs.GetScenarioIndex(),VLOOKUP($A$6,Periode,2,FALSE))/5)))+(IF(ISERROR(IF(EXACT($A$6,"Moyenne 2013-2038"),_xll.Woodstock.Analyst.Xcel.UDFs.GetIndicatorValueAverage("OVOLGFTRECACP","5 Famille de courbes=FCMFT;",_xll.Woodstock.Analyst.Xcel.UDFs.GetModelFilename(),_xll.Woodstock.Analyst.Xcel.UDFs.GetScenarioIndex(),"2","6")/5,_xll.Woodstock.Analyst.Xcel.UDFs.GetIndicatorValue("OVOLGFTRECACP","5 Famille de courbes=FCMFT;",_xll.Woodstock.Analyst.Xcel.UDFs.GetModelFilename(),_xll.Woodstock.Analyst.Xcel.UDFs.GetScenarioIndex(),VLOOKUP($A$6,Periode,2,FALSE))/5)),0,IF(EXACT($A$6,"Moyenne 2013-2038"),_xll.Woodstock.Analyst.Xcel.UDFs.GetIndicatorValueAverage("OVOLGFTRECACP","5 Famille de courbes=FCMFT;",_xll.Woodstock.Analyst.Xcel.UDFs.GetModelFilename(),_xll.Woodstock.Analyst.Xcel.UDFs.GetScenarioIndex(),"2","6")/5,_xll.Woodstock.Analyst.Xcel.UDFs.GetIndicatorValue("OVOLGFTRECACP","5 Famille de courbes=FCMFT;",_xll.Woodstock.Analyst.Xcel.UDFs.GetModelFilename(),_xll.Woodstock.Analyst.Xcel.UDFs.GetScenarioIndex(),VLOOKUP($A$6,Periode,2,FALSE))/5)))</f>
        <v>21461.183006138319</v>
      </c>
      <c r="U51" s="159">
        <f t="shared" si="32"/>
        <v>31412.478159277442</v>
      </c>
    </row>
    <row r="52" spans="1:21" ht="22.5" hidden="1" x14ac:dyDescent="0.25">
      <c r="A52" s="128" t="s">
        <v>1284</v>
      </c>
      <c r="B52" s="159">
        <f>(IF(ISERROR(IF(EXACT($A$6,"Moyenne 2013-2038"),_xll.Woodstock.Analyst.Xcel.UDFs.GetIndicatorValueAverage("OVOLSABRECACJ","5 Famille de courbes=FCFI;",_xll.Woodstock.Analyst.Xcel.UDFs.GetModelFilename(),_xll.Woodstock.Analyst.Xcel.UDFs.GetScenarioIndex(),"2","6")/5*'Répartition par produits (tab)'!$AE$12,_xll.Woodstock.Analyst.Xcel.UDFs.GetIndicatorValue("OVOLSABRECACJ","5 Famille de courbes=FCFI;",_xll.Woodstock.Analyst.Xcel.UDFs.GetModelFilename(),_xll.Woodstock.Analyst.Xcel.UDFs.GetScenarioIndex(),VLOOKUP($A$6,Periode,2,FALSE))/5*'Répartition par produits (tab)'!$AE$12)),0,IF(EXACT($A$6,"Moyenne 2013-2038"),_xll.Woodstock.Analyst.Xcel.UDFs.GetIndicatorValueAverage("OVOLSABRECACJ","5 Famille de courbes=FCFI;",_xll.Woodstock.Analyst.Xcel.UDFs.GetModelFilename(),_xll.Woodstock.Analyst.Xcel.UDFs.GetScenarioIndex(),"2","6")/5*'Répartition par produits (tab)'!$AE$12,_xll.Woodstock.Analyst.Xcel.UDFs.GetIndicatorValue("OVOLSABRECACJ","5 Famille de courbes=FCFI;",_xll.Woodstock.Analyst.Xcel.UDFs.GetModelFilename(),_xll.Woodstock.Analyst.Xcel.UDFs.GetScenarioIndex(),VLOOKUP($A$6,Periode,2,FALSE))/5*'Répartition par produits (tab)'!$AE$12)))+(IF(ISERROR(IF(EXACT($A$6,"Moyenne 2013-2038"),_xll.Woodstock.Analyst.Xcel.UDFs.GetIndicatorValueAverage("OVOLSABRECACJ","5 Famille de courbes=FCFT;",_xll.Woodstock.Analyst.Xcel.UDFs.GetModelFilename(),_xll.Woodstock.Analyst.Xcel.UDFs.GetScenarioIndex(),"2","6")/5*'Répartition par produits (tab)'!$AE$12,_xll.Woodstock.Analyst.Xcel.UDFs.GetIndicatorValue("OVOLSABRECACJ","5 Famille de courbes=FCFT;",_xll.Woodstock.Analyst.Xcel.UDFs.GetModelFilename(),_xll.Woodstock.Analyst.Xcel.UDFs.GetScenarioIndex(),VLOOKUP($A$6,Periode,2,FALSE))/5*'Répartition par produits (tab)'!$AE$12)),0,IF(EXACT($A$6,"Moyenne 2013-2038"),_xll.Woodstock.Analyst.Xcel.UDFs.GetIndicatorValueAverage("OVOLSABRECACJ","5 Famille de courbes=FCFT;",_xll.Woodstock.Analyst.Xcel.UDFs.GetModelFilename(),_xll.Woodstock.Analyst.Xcel.UDFs.GetScenarioIndex(),"2","6")/5*'Répartition par produits (tab)'!$AE$12,_xll.Woodstock.Analyst.Xcel.UDFs.GetIndicatorValue("OVOLSABRECACJ","5 Famille de courbes=FCFT;",_xll.Woodstock.Analyst.Xcel.UDFs.GetModelFilename(),_xll.Woodstock.Analyst.Xcel.UDFs.GetScenarioIndex(),VLOOKUP($A$6,Periode,2,FALSE))/5*'Répartition par produits (tab)'!$AE$12)))+(IF(ISERROR(IF(EXACT($A$6,"Moyenne 2013-2038"),_xll.Woodstock.Analyst.Xcel.UDFs.GetIndicatorValueAverage("OVOLSABRECACJ","5 Famille de courbes=FCMFI;",_xll.Woodstock.Analyst.Xcel.UDFs.GetModelFilename(),_xll.Woodstock.Analyst.Xcel.UDFs.GetScenarioIndex(),"2","6")/5*'Répartition par produits (tab)'!$AE$12,_xll.Woodstock.Analyst.Xcel.UDFs.GetIndicatorValue("OVOLSABRECACJ","5 Famille de courbes=FCMFI;",_xll.Woodstock.Analyst.Xcel.UDFs.GetModelFilename(),_xll.Woodstock.Analyst.Xcel.UDFs.GetScenarioIndex(),VLOOKUP($A$6,Periode,2,FALSE))/5*'Répartition par produits (tab)'!$AE$12)),0,IF(EXACT($A$6,"Moyenne 2013-2038"),_xll.Woodstock.Analyst.Xcel.UDFs.GetIndicatorValueAverage("OVOLSABRECACJ","5 Famille de courbes=FCMFI;",_xll.Woodstock.Analyst.Xcel.UDFs.GetModelFilename(),_xll.Woodstock.Analyst.Xcel.UDFs.GetScenarioIndex(),"2","6")/5*'Répartition par produits (tab)'!$AE$12,_xll.Woodstock.Analyst.Xcel.UDFs.GetIndicatorValue("OVOLSABRECACJ","5 Famille de courbes=FCMFI;",_xll.Woodstock.Analyst.Xcel.UDFs.GetModelFilename(),_xll.Woodstock.Analyst.Xcel.UDFs.GetScenarioIndex(),VLOOKUP($A$6,Periode,2,FALSE))/5*'Répartition par produits (tab)'!$AE$12)))+(IF(ISERROR(IF(EXACT($A$6,"Moyenne 2013-2038"),_xll.Woodstock.Analyst.Xcel.UDFs.GetIndicatorValueAverage("OVOLSABRECACJ","5 Famille de courbes=FCMFT;",_xll.Woodstock.Analyst.Xcel.UDFs.GetModelFilename(),_xll.Woodstock.Analyst.Xcel.UDFs.GetScenarioIndex(),"2","6")/5*'Répartition par produits (tab)'!$AE$12,_xll.Woodstock.Analyst.Xcel.UDFs.GetIndicatorValue("OVOLSABRECACJ","5 Famille de courbes=FCMFT;",_xll.Woodstock.Analyst.Xcel.UDFs.GetModelFilename(),_xll.Woodstock.Analyst.Xcel.UDFs.GetScenarioIndex(),VLOOKUP($A$6,Periode,2,FALSE))/5*'Répartition par produits (tab)'!$AE$12)),0,IF(EXACT($A$6,"Moyenne 2013-2038"),_xll.Woodstock.Analyst.Xcel.UDFs.GetIndicatorValueAverage("OVOLSABRECACJ","5 Famille de courbes=FCMFT;",_xll.Woodstock.Analyst.Xcel.UDFs.GetModelFilename(),_xll.Woodstock.Analyst.Xcel.UDFs.GetScenarioIndex(),"2","6")/5*'Répartition par produits (tab)'!$AE$12,_xll.Woodstock.Analyst.Xcel.UDFs.GetIndicatorValue("OVOLSABRECACJ","5 Famille de courbes=FCMFT;",_xll.Woodstock.Analyst.Xcel.UDFs.GetModelFilename(),_xll.Woodstock.Analyst.Xcel.UDFs.GetScenarioIndex(),VLOOKUP($A$6,Periode,2,FALSE))/5*'Répartition par produits (tab)'!$AE$12)))</f>
        <v>0</v>
      </c>
      <c r="C52" s="159">
        <f>(IF(ISERROR(IF(EXACT($A$6,"Moyenne 2013-2038"),_xll.Woodstock.Analyst.Xcel.UDFs.GetIndicatorValueAverage("OVOLGEPXRECACJ","5 Famille de courbes=FCFI;",_xll.Woodstock.Analyst.Xcel.UDFs.GetModelFilename(),_xll.Woodstock.Analyst.Xcel.UDFs.GetScenarioIndex(),"2","6")/5*'Répartition par produits (tab)'!$AE$12,_xll.Woodstock.Analyst.Xcel.UDFs.GetIndicatorValue("OVOLGEPXRECACJ","5 Famille de courbes=FCFI;",_xll.Woodstock.Analyst.Xcel.UDFs.GetModelFilename(),_xll.Woodstock.Analyst.Xcel.UDFs.GetScenarioIndex(),VLOOKUP($A$6,Periode,2,FALSE))/5*'Répartition par produits (tab)'!$AE$12)),0,IF(EXACT($A$6,"Moyenne 2013-2038"),_xll.Woodstock.Analyst.Xcel.UDFs.GetIndicatorValueAverage("OVOLGEPXRECACJ","5 Famille de courbes=FCFI;",_xll.Woodstock.Analyst.Xcel.UDFs.GetModelFilename(),_xll.Woodstock.Analyst.Xcel.UDFs.GetScenarioIndex(),"2","6")/5*'Répartition par produits (tab)'!$AE$12,_xll.Woodstock.Analyst.Xcel.UDFs.GetIndicatorValue("OVOLGEPXRECACJ","5 Famille de courbes=FCFI;",_xll.Woodstock.Analyst.Xcel.UDFs.GetModelFilename(),_xll.Woodstock.Analyst.Xcel.UDFs.GetScenarioIndex(),VLOOKUP($A$6,Periode,2,FALSE))/5*'Répartition par produits (tab)'!$AE$12)))+(IF(ISERROR(IF(EXACT($A$6,"Moyenne 2013-2038"),_xll.Woodstock.Analyst.Xcel.UDFs.GetIndicatorValueAverage("OVOLGEPXRECACJ","5 Famille de courbes=FCFT;",_xll.Woodstock.Analyst.Xcel.UDFs.GetModelFilename(),_xll.Woodstock.Analyst.Xcel.UDFs.GetScenarioIndex(),"2","6")/5*'Répartition par produits (tab)'!$AE$12,_xll.Woodstock.Analyst.Xcel.UDFs.GetIndicatorValue("OVOLGEPXRECACJ","5 Famille de courbes=FCFT;",_xll.Woodstock.Analyst.Xcel.UDFs.GetModelFilename(),_xll.Woodstock.Analyst.Xcel.UDFs.GetScenarioIndex(),VLOOKUP($A$6,Periode,2,FALSE))/5*'Répartition par produits (tab)'!$AE$12)),0,IF(EXACT($A$6,"Moyenne 2013-2038"),_xll.Woodstock.Analyst.Xcel.UDFs.GetIndicatorValueAverage("OVOLGEPXRECACJ","5 Famille de courbes=FCFT;",_xll.Woodstock.Analyst.Xcel.UDFs.GetModelFilename(),_xll.Woodstock.Analyst.Xcel.UDFs.GetScenarioIndex(),"2","6")/5*'Répartition par produits (tab)'!$AE$12,_xll.Woodstock.Analyst.Xcel.UDFs.GetIndicatorValue("OVOLGEPXRECACJ","5 Famille de courbes=FCFT;",_xll.Woodstock.Analyst.Xcel.UDFs.GetModelFilename(),_xll.Woodstock.Analyst.Xcel.UDFs.GetScenarioIndex(),VLOOKUP($A$6,Periode,2,FALSE))/5*'Répartition par produits (tab)'!$AE$12)))+(IF(ISERROR(IF(EXACT($A$6,"Moyenne 2013-2038"),_xll.Woodstock.Analyst.Xcel.UDFs.GetIndicatorValueAverage("OVOLGEPXRECACJ","5 Famille de courbes=FCMFI;",_xll.Woodstock.Analyst.Xcel.UDFs.GetModelFilename(),_xll.Woodstock.Analyst.Xcel.UDFs.GetScenarioIndex(),"2","6")/5*'Répartition par produits (tab)'!$AE$12,_xll.Woodstock.Analyst.Xcel.UDFs.GetIndicatorValue("OVOLGEPXRECACJ","5 Famille de courbes=FCMFI;",_xll.Woodstock.Analyst.Xcel.UDFs.GetModelFilename(),_xll.Woodstock.Analyst.Xcel.UDFs.GetScenarioIndex(),VLOOKUP($A$6,Periode,2,FALSE))/5*'Répartition par produits (tab)'!$AE$12)),0,IF(EXACT($A$6,"Moyenne 2013-2038"),_xll.Woodstock.Analyst.Xcel.UDFs.GetIndicatorValueAverage("OVOLGEPXRECACJ","5 Famille de courbes=FCMFI;",_xll.Woodstock.Analyst.Xcel.UDFs.GetModelFilename(),_xll.Woodstock.Analyst.Xcel.UDFs.GetScenarioIndex(),"2","6")/5*'Répartition par produits (tab)'!$AE$12,_xll.Woodstock.Analyst.Xcel.UDFs.GetIndicatorValue("OVOLGEPXRECACJ","5 Famille de courbes=FCMFI;",_xll.Woodstock.Analyst.Xcel.UDFs.GetModelFilename(),_xll.Woodstock.Analyst.Xcel.UDFs.GetScenarioIndex(),VLOOKUP($A$6,Periode,2,FALSE))/5*'Répartition par produits (tab)'!$AE$12)))+(IF(ISERROR(IF(EXACT($A$6,"Moyenne 2013-2038"),_xll.Woodstock.Analyst.Xcel.UDFs.GetIndicatorValueAverage("OVOLGEPXRECACJ","5 Famille de courbes=FCMFT;",_xll.Woodstock.Analyst.Xcel.UDFs.GetModelFilename(),_xll.Woodstock.Analyst.Xcel.UDFs.GetScenarioIndex(),"2","6")/5*'Répartition par produits (tab)'!$AE$12,_xll.Woodstock.Analyst.Xcel.UDFs.GetIndicatorValue("OVOLGEPXRECACJ","5 Famille de courbes=FCMFT;",_xll.Woodstock.Analyst.Xcel.UDFs.GetModelFilename(),_xll.Woodstock.Analyst.Xcel.UDFs.GetScenarioIndex(),VLOOKUP($A$6,Periode,2,FALSE))/5*'Répartition par produits (tab)'!$AE$12)),0,IF(EXACT($A$6,"Moyenne 2013-2038"),_xll.Woodstock.Analyst.Xcel.UDFs.GetIndicatorValueAverage("OVOLGEPXRECACJ","5 Famille de courbes=FCMFT;",_xll.Woodstock.Analyst.Xcel.UDFs.GetModelFilename(),_xll.Woodstock.Analyst.Xcel.UDFs.GetScenarioIndex(),"2","6")/5*'Répartition par produits (tab)'!$AE$12,_xll.Woodstock.Analyst.Xcel.UDFs.GetIndicatorValue("OVOLGEPXRECACJ","5 Famille de courbes=FCMFT;",_xll.Woodstock.Analyst.Xcel.UDFs.GetModelFilename(),_xll.Woodstock.Analyst.Xcel.UDFs.GetScenarioIndex(),VLOOKUP($A$6,Periode,2,FALSE))/5*'Répartition par produits (tab)'!$AE$12)))</f>
        <v>0</v>
      </c>
      <c r="D52" s="159">
        <f>(IF(ISERROR(IF(EXACT($A$6,"Moyenne 2013-2038"),_xll.Woodstock.Analyst.Xcel.UDFs.GetIndicatorValueAverage("OVOLPIGRECACJ","5 Famille de courbes=FCFI;",_xll.Woodstock.Analyst.Xcel.UDFs.GetModelFilename(),_xll.Woodstock.Analyst.Xcel.UDFs.GetScenarioIndex(),"2","6")/5*'Répartition par produits (tab)'!$AE$12,_xll.Woodstock.Analyst.Xcel.UDFs.GetIndicatorValue("OVOLPIGRECACJ","5 Famille de courbes=FCFI;",_xll.Woodstock.Analyst.Xcel.UDFs.GetModelFilename(),_xll.Woodstock.Analyst.Xcel.UDFs.GetScenarioIndex(),VLOOKUP($A$6,Periode,2,FALSE))/5*'Répartition par produits (tab)'!$AE$12)),0,IF(EXACT($A$6,"Moyenne 2013-2038"),_xll.Woodstock.Analyst.Xcel.UDFs.GetIndicatorValueAverage("OVOLPIGRECACJ","5 Famille de courbes=FCFI;",_xll.Woodstock.Analyst.Xcel.UDFs.GetModelFilename(),_xll.Woodstock.Analyst.Xcel.UDFs.GetScenarioIndex(),"2","6")/5*'Répartition par produits (tab)'!$AE$12,_xll.Woodstock.Analyst.Xcel.UDFs.GetIndicatorValue("OVOLPIGRECACJ","5 Famille de courbes=FCFI;",_xll.Woodstock.Analyst.Xcel.UDFs.GetModelFilename(),_xll.Woodstock.Analyst.Xcel.UDFs.GetScenarioIndex(),VLOOKUP($A$6,Periode,2,FALSE))/5*'Répartition par produits (tab)'!$AE$12)))+(IF(ISERROR(IF(EXACT($A$6,"Moyenne 2013-2038"),_xll.Woodstock.Analyst.Xcel.UDFs.GetIndicatorValueAverage("OVOLPIGRECACJ","5 Famille de courbes=FCFT;",_xll.Woodstock.Analyst.Xcel.UDFs.GetModelFilename(),_xll.Woodstock.Analyst.Xcel.UDFs.GetScenarioIndex(),"2","6")/5*'Répartition par produits (tab)'!$AE$12,_xll.Woodstock.Analyst.Xcel.UDFs.GetIndicatorValue("OVOLPIGRECACJ","5 Famille de courbes=FCFT;",_xll.Woodstock.Analyst.Xcel.UDFs.GetModelFilename(),_xll.Woodstock.Analyst.Xcel.UDFs.GetScenarioIndex(),VLOOKUP($A$6,Periode,2,FALSE))/5*'Répartition par produits (tab)'!$AE$12)),0,IF(EXACT($A$6,"Moyenne 2013-2038"),_xll.Woodstock.Analyst.Xcel.UDFs.GetIndicatorValueAverage("OVOLPIGRECACJ","5 Famille de courbes=FCFT;",_xll.Woodstock.Analyst.Xcel.UDFs.GetModelFilename(),_xll.Woodstock.Analyst.Xcel.UDFs.GetScenarioIndex(),"2","6")/5*'Répartition par produits (tab)'!$AE$12,_xll.Woodstock.Analyst.Xcel.UDFs.GetIndicatorValue("OVOLPIGRECACJ","5 Famille de courbes=FCFT;",_xll.Woodstock.Analyst.Xcel.UDFs.GetModelFilename(),_xll.Woodstock.Analyst.Xcel.UDFs.GetScenarioIndex(),VLOOKUP($A$6,Periode,2,FALSE))/5*'Répartition par produits (tab)'!$AE$12)))+(IF(ISERROR(IF(EXACT($A$6,"Moyenne 2013-2038"),_xll.Woodstock.Analyst.Xcel.UDFs.GetIndicatorValueAverage("OVOLPIGRECACJ","5 Famille de courbes=FCMFI;",_xll.Woodstock.Analyst.Xcel.UDFs.GetModelFilename(),_xll.Woodstock.Analyst.Xcel.UDFs.GetScenarioIndex(),"2","6")/5*'Répartition par produits (tab)'!$AE$12,_xll.Woodstock.Analyst.Xcel.UDFs.GetIndicatorValue("OVOLPIGRECACJ","5 Famille de courbes=FCMFI;",_xll.Woodstock.Analyst.Xcel.UDFs.GetModelFilename(),_xll.Woodstock.Analyst.Xcel.UDFs.GetScenarioIndex(),VLOOKUP($A$6,Periode,2,FALSE))/5*'Répartition par produits (tab)'!$AE$12)),0,IF(EXACT($A$6,"Moyenne 2013-2038"),_xll.Woodstock.Analyst.Xcel.UDFs.GetIndicatorValueAverage("OVOLPIGRECACJ","5 Famille de courbes=FCMFI;",_xll.Woodstock.Analyst.Xcel.UDFs.GetModelFilename(),_xll.Woodstock.Analyst.Xcel.UDFs.GetScenarioIndex(),"2","6")/5*'Répartition par produits (tab)'!$AE$12,_xll.Woodstock.Analyst.Xcel.UDFs.GetIndicatorValue("OVOLPIGRECACJ","5 Famille de courbes=FCMFI;",_xll.Woodstock.Analyst.Xcel.UDFs.GetModelFilename(),_xll.Woodstock.Analyst.Xcel.UDFs.GetScenarioIndex(),VLOOKUP($A$6,Periode,2,FALSE))/5*'Répartition par produits (tab)'!$AE$12)))+(IF(ISERROR(IF(EXACT($A$6,"Moyenne 2013-2038"),_xll.Woodstock.Analyst.Xcel.UDFs.GetIndicatorValueAverage("OVOLPIGRECACJ","5 Famille de courbes=FCMFT;",_xll.Woodstock.Analyst.Xcel.UDFs.GetModelFilename(),_xll.Woodstock.Analyst.Xcel.UDFs.GetScenarioIndex(),"2","6")/5*'Répartition par produits (tab)'!$AE$12,_xll.Woodstock.Analyst.Xcel.UDFs.GetIndicatorValue("OVOLPIGRECACJ","5 Famille de courbes=FCMFT;",_xll.Woodstock.Analyst.Xcel.UDFs.GetModelFilename(),_xll.Woodstock.Analyst.Xcel.UDFs.GetScenarioIndex(),VLOOKUP($A$6,Periode,2,FALSE))/5*'Répartition par produits (tab)'!$AE$12)),0,IF(EXACT($A$6,"Moyenne 2013-2038"),_xll.Woodstock.Analyst.Xcel.UDFs.GetIndicatorValueAverage("OVOLPIGRECACJ","5 Famille de courbes=FCMFT;",_xll.Woodstock.Analyst.Xcel.UDFs.GetModelFilename(),_xll.Woodstock.Analyst.Xcel.UDFs.GetScenarioIndex(),"2","6")/5*'Répartition par produits (tab)'!$AE$12,_xll.Woodstock.Analyst.Xcel.UDFs.GetIndicatorValue("OVOLPIGRECACJ","5 Famille de courbes=FCMFT;",_xll.Woodstock.Analyst.Xcel.UDFs.GetModelFilename(),_xll.Woodstock.Analyst.Xcel.UDFs.GetScenarioIndex(),VLOOKUP($A$6,Periode,2,FALSE))/5*'Répartition par produits (tab)'!$AE$12)))</f>
        <v>0</v>
      </c>
      <c r="E52" s="159">
        <f>(IF(ISERROR(IF(EXACT($A$6,"Moyenne 2013-2038"),_xll.Woodstock.Analyst.Xcel.UDFs.GetIndicatorValueAverage("OVOLGMEXRECACJ","5 Famille de courbes=FCFI;",_xll.Woodstock.Analyst.Xcel.UDFs.GetModelFilename(),_xll.Woodstock.Analyst.Xcel.UDFs.GetScenarioIndex(),"2","6")/5*'Répartition par produits (tab)'!$AE$12,_xll.Woodstock.Analyst.Xcel.UDFs.GetIndicatorValue("OVOLGMEXRECACJ","5 Famille de courbes=FCFI;",_xll.Woodstock.Analyst.Xcel.UDFs.GetModelFilename(),_xll.Woodstock.Analyst.Xcel.UDFs.GetScenarioIndex(),VLOOKUP($A$6,Periode,2,FALSE))/5*'Répartition par produits (tab)'!$AE$12)),0,IF(EXACT($A$6,"Moyenne 2013-2038"),_xll.Woodstock.Analyst.Xcel.UDFs.GetIndicatorValueAverage("OVOLGMEXRECACJ","5 Famille de courbes=FCFI;",_xll.Woodstock.Analyst.Xcel.UDFs.GetModelFilename(),_xll.Woodstock.Analyst.Xcel.UDFs.GetScenarioIndex(),"2","6")/5*'Répartition par produits (tab)'!$AE$12,_xll.Woodstock.Analyst.Xcel.UDFs.GetIndicatorValue("OVOLGMEXRECACJ","5 Famille de courbes=FCFI;",_xll.Woodstock.Analyst.Xcel.UDFs.GetModelFilename(),_xll.Woodstock.Analyst.Xcel.UDFs.GetScenarioIndex(),VLOOKUP($A$6,Periode,2,FALSE))/5*'Répartition par produits (tab)'!$AE$12)))+(IF(ISERROR(IF(EXACT($A$6,"Moyenne 2013-2038"),_xll.Woodstock.Analyst.Xcel.UDFs.GetIndicatorValueAverage("OVOLGMEXRECACJ","5 Famille de courbes=FCFT;",_xll.Woodstock.Analyst.Xcel.UDFs.GetModelFilename(),_xll.Woodstock.Analyst.Xcel.UDFs.GetScenarioIndex(),"2","6")/5*'Répartition par produits (tab)'!$AE$12,_xll.Woodstock.Analyst.Xcel.UDFs.GetIndicatorValue("OVOLGMEXRECACJ","5 Famille de courbes=FCFT;",_xll.Woodstock.Analyst.Xcel.UDFs.GetModelFilename(),_xll.Woodstock.Analyst.Xcel.UDFs.GetScenarioIndex(),VLOOKUP($A$6,Periode,2,FALSE))/5*'Répartition par produits (tab)'!$AE$12)),0,IF(EXACT($A$6,"Moyenne 2013-2038"),_xll.Woodstock.Analyst.Xcel.UDFs.GetIndicatorValueAverage("OVOLGMEXRECACJ","5 Famille de courbes=FCFT;",_xll.Woodstock.Analyst.Xcel.UDFs.GetModelFilename(),_xll.Woodstock.Analyst.Xcel.UDFs.GetScenarioIndex(),"2","6")/5*'Répartition par produits (tab)'!$AE$12,_xll.Woodstock.Analyst.Xcel.UDFs.GetIndicatorValue("OVOLGMEXRECACJ","5 Famille de courbes=FCFT;",_xll.Woodstock.Analyst.Xcel.UDFs.GetModelFilename(),_xll.Woodstock.Analyst.Xcel.UDFs.GetScenarioIndex(),VLOOKUP($A$6,Periode,2,FALSE))/5*'Répartition par produits (tab)'!$AE$12)))+(IF(ISERROR(IF(EXACT($A$6,"Moyenne 2013-2038"),_xll.Woodstock.Analyst.Xcel.UDFs.GetIndicatorValueAverage("OVOLGMEXRECACJ","5 Famille de courbes=FCMFI;",_xll.Woodstock.Analyst.Xcel.UDFs.GetModelFilename(),_xll.Woodstock.Analyst.Xcel.UDFs.GetScenarioIndex(),"2","6")/5*'Répartition par produits (tab)'!$AE$12,_xll.Woodstock.Analyst.Xcel.UDFs.GetIndicatorValue("OVOLGMEXRECACJ","5 Famille de courbes=FCMFI;",_xll.Woodstock.Analyst.Xcel.UDFs.GetModelFilename(),_xll.Woodstock.Analyst.Xcel.UDFs.GetScenarioIndex(),VLOOKUP($A$6,Periode,2,FALSE))/5*'Répartition par produits (tab)'!$AE$12)),0,IF(EXACT($A$6,"Moyenne 2013-2038"),_xll.Woodstock.Analyst.Xcel.UDFs.GetIndicatorValueAverage("OVOLGMEXRECACJ","5 Famille de courbes=FCMFI;",_xll.Woodstock.Analyst.Xcel.UDFs.GetModelFilename(),_xll.Woodstock.Analyst.Xcel.UDFs.GetScenarioIndex(),"2","6")/5*'Répartition par produits (tab)'!$AE$12,_xll.Woodstock.Analyst.Xcel.UDFs.GetIndicatorValue("OVOLGMEXRECACJ","5 Famille de courbes=FCMFI;",_xll.Woodstock.Analyst.Xcel.UDFs.GetModelFilename(),_xll.Woodstock.Analyst.Xcel.UDFs.GetScenarioIndex(),VLOOKUP($A$6,Periode,2,FALSE))/5*'Répartition par produits (tab)'!$AE$12)))+(IF(ISERROR(IF(EXACT($A$6,"Moyenne 2013-2038"),_xll.Woodstock.Analyst.Xcel.UDFs.GetIndicatorValueAverage("OVOLGMEXRECACJ","5 Famille de courbes=FCMFT;",_xll.Woodstock.Analyst.Xcel.UDFs.GetModelFilename(),_xll.Woodstock.Analyst.Xcel.UDFs.GetScenarioIndex(),"2","6")/5*'Répartition par produits (tab)'!$AE$12,_xll.Woodstock.Analyst.Xcel.UDFs.GetIndicatorValue("OVOLGMEXRECACJ","5 Famille de courbes=FCMFT;",_xll.Woodstock.Analyst.Xcel.UDFs.GetModelFilename(),_xll.Woodstock.Analyst.Xcel.UDFs.GetScenarioIndex(),VLOOKUP($A$6,Periode,2,FALSE))/5*'Répartition par produits (tab)'!$AE$12)),0,IF(EXACT($A$6,"Moyenne 2013-2038"),_xll.Woodstock.Analyst.Xcel.UDFs.GetIndicatorValueAverage("OVOLGMEXRECACJ","5 Famille de courbes=FCMFT;",_xll.Woodstock.Analyst.Xcel.UDFs.GetModelFilename(),_xll.Woodstock.Analyst.Xcel.UDFs.GetScenarioIndex(),"2","6")/5*'Répartition par produits (tab)'!$AE$12,_xll.Woodstock.Analyst.Xcel.UDFs.GetIndicatorValue("OVOLGMEXRECACJ","5 Famille de courbes=FCMFT;",_xll.Woodstock.Analyst.Xcel.UDFs.GetModelFilename(),_xll.Woodstock.Analyst.Xcel.UDFs.GetScenarioIndex(),VLOOKUP($A$6,Periode,2,FALSE))/5*'Répartition par produits (tab)'!$AE$12)))</f>
        <v>0</v>
      </c>
      <c r="F52" s="159">
        <f t="shared" si="27"/>
        <v>0</v>
      </c>
      <c r="G52" s="159">
        <f>(IF(ISERROR(IF(EXACT($A$6,"Moyenne 2013-2038"),_xll.Woodstock.Analyst.Xcel.UDFs.GetIndicatorValueAverage("OVOLGPINSRECACJ","5 Famille de courbes=FCFI;",_xll.Woodstock.Analyst.Xcel.UDFs.GetModelFilename(),_xll.Woodstock.Analyst.Xcel.UDFs.GetScenarioIndex(),"2","6")/5*'Répartition par produits (tab)'!$AE$13,_xll.Woodstock.Analyst.Xcel.UDFs.GetIndicatorValue("OVOLGPINSRECACJ","5 Famille de courbes=FCFI;",_xll.Woodstock.Analyst.Xcel.UDFs.GetModelFilename(),_xll.Woodstock.Analyst.Xcel.UDFs.GetScenarioIndex(),VLOOKUP($A$6,Periode,2,FALSE))/5*'Répartition par produits (tab)'!$AE$13)),0,IF(EXACT($A$6,"Moyenne 2013-2038"),_xll.Woodstock.Analyst.Xcel.UDFs.GetIndicatorValueAverage("OVOLGPINSRECACJ","5 Famille de courbes=FCFI;",_xll.Woodstock.Analyst.Xcel.UDFs.GetModelFilename(),_xll.Woodstock.Analyst.Xcel.UDFs.GetScenarioIndex(),"2","6")/5*'Répartition par produits (tab)'!$AE$13,_xll.Woodstock.Analyst.Xcel.UDFs.GetIndicatorValue("OVOLGPINSRECACJ","5 Famille de courbes=FCFI;",_xll.Woodstock.Analyst.Xcel.UDFs.GetModelFilename(),_xll.Woodstock.Analyst.Xcel.UDFs.GetScenarioIndex(),VLOOKUP($A$6,Periode,2,FALSE))/5*'Répartition par produits (tab)'!$AE$13)))+(IF(ISERROR(IF(EXACT($A$6,"Moyenne 2013-2038"),_xll.Woodstock.Analyst.Xcel.UDFs.GetIndicatorValueAverage("OVOLGPINSRECACJ","5 Famille de courbes=FCFT;",_xll.Woodstock.Analyst.Xcel.UDFs.GetModelFilename(),_xll.Woodstock.Analyst.Xcel.UDFs.GetScenarioIndex(),"2","6")/5*'Répartition par produits (tab)'!$AE$13,_xll.Woodstock.Analyst.Xcel.UDFs.GetIndicatorValue("OVOLGPINSRECACJ","5 Famille de courbes=FCFT;",_xll.Woodstock.Analyst.Xcel.UDFs.GetModelFilename(),_xll.Woodstock.Analyst.Xcel.UDFs.GetScenarioIndex(),VLOOKUP($A$6,Periode,2,FALSE))/5*'Répartition par produits (tab)'!$AE$13)),0,IF(EXACT($A$6,"Moyenne 2013-2038"),_xll.Woodstock.Analyst.Xcel.UDFs.GetIndicatorValueAverage("OVOLGPINSRECACJ","5 Famille de courbes=FCFT;",_xll.Woodstock.Analyst.Xcel.UDFs.GetModelFilename(),_xll.Woodstock.Analyst.Xcel.UDFs.GetScenarioIndex(),"2","6")/5*'Répartition par produits (tab)'!$AE$13,_xll.Woodstock.Analyst.Xcel.UDFs.GetIndicatorValue("OVOLGPINSRECACJ","5 Famille de courbes=FCFT;",_xll.Woodstock.Analyst.Xcel.UDFs.GetModelFilename(),_xll.Woodstock.Analyst.Xcel.UDFs.GetScenarioIndex(),VLOOKUP($A$6,Periode,2,FALSE))/5*'Répartition par produits (tab)'!$AE$13)))+(IF(ISERROR(IF(EXACT($A$6,"Moyenne 2013-2038"),_xll.Woodstock.Analyst.Xcel.UDFs.GetIndicatorValueAverage("OVOLGPINSRECACJ","5 Famille de courbes=FCMFI;",_xll.Woodstock.Analyst.Xcel.UDFs.GetModelFilename(),_xll.Woodstock.Analyst.Xcel.UDFs.GetScenarioIndex(),"2","6")/5*'Répartition par produits (tab)'!$AE$13,_xll.Woodstock.Analyst.Xcel.UDFs.GetIndicatorValue("OVOLGPINSRECACJ","5 Famille de courbes=FCMFI;",_xll.Woodstock.Analyst.Xcel.UDFs.GetModelFilename(),_xll.Woodstock.Analyst.Xcel.UDFs.GetScenarioIndex(),VLOOKUP($A$6,Periode,2,FALSE))/5*'Répartition par produits (tab)'!$AE$13)),0,IF(EXACT($A$6,"Moyenne 2013-2038"),_xll.Woodstock.Analyst.Xcel.UDFs.GetIndicatorValueAverage("OVOLGPINSRECACJ","5 Famille de courbes=FCMFI;",_xll.Woodstock.Analyst.Xcel.UDFs.GetModelFilename(),_xll.Woodstock.Analyst.Xcel.UDFs.GetScenarioIndex(),"2","6")/5*'Répartition par produits (tab)'!$AE$13,_xll.Woodstock.Analyst.Xcel.UDFs.GetIndicatorValue("OVOLGPINSRECACJ","5 Famille de courbes=FCMFI;",_xll.Woodstock.Analyst.Xcel.UDFs.GetModelFilename(),_xll.Woodstock.Analyst.Xcel.UDFs.GetScenarioIndex(),VLOOKUP($A$6,Periode,2,FALSE))/5*'Répartition par produits (tab)'!$AE$13)))+(IF(ISERROR(IF(EXACT($A$6,"Moyenne 2013-2038"),_xll.Woodstock.Analyst.Xcel.UDFs.GetIndicatorValueAverage("OVOLGPINSRECACJ","5 Famille de courbes=FCMFT;",_xll.Woodstock.Analyst.Xcel.UDFs.GetModelFilename(),_xll.Woodstock.Analyst.Xcel.UDFs.GetScenarioIndex(),"2","6")/5*'Répartition par produits (tab)'!$AE$13,_xll.Woodstock.Analyst.Xcel.UDFs.GetIndicatorValue("OVOLGPINSRECACJ","5 Famille de courbes=FCMFT;",_xll.Woodstock.Analyst.Xcel.UDFs.GetModelFilename(),_xll.Woodstock.Analyst.Xcel.UDFs.GetScenarioIndex(),VLOOKUP($A$6,Periode,2,FALSE))/5*'Répartition par produits (tab)'!$AE$13)),0,IF(EXACT($A$6,"Moyenne 2013-2038"),_xll.Woodstock.Analyst.Xcel.UDFs.GetIndicatorValueAverage("OVOLGPINSRECACJ","5 Famille de courbes=FCMFT;",_xll.Woodstock.Analyst.Xcel.UDFs.GetModelFilename(),_xll.Woodstock.Analyst.Xcel.UDFs.GetScenarioIndex(),"2","6")/5*'Répartition par produits (tab)'!$AE$13,_xll.Woodstock.Analyst.Xcel.UDFs.GetIndicatorValue("OVOLGPINSRECACJ","5 Famille de courbes=FCMFT;",_xll.Woodstock.Analyst.Xcel.UDFs.GetModelFilename(),_xll.Woodstock.Analyst.Xcel.UDFs.GetScenarioIndex(),VLOOKUP($A$6,Periode,2,FALSE))/5*'Répartition par produits (tab)'!$AE$13)))</f>
        <v>0</v>
      </c>
      <c r="H52" s="159">
        <f>(IF(ISERROR(IF(EXACT($A$6,"Moyenne 2013-2038"),_xll.Woodstock.Analyst.Xcel.UDFs.GetIndicatorValueAverage("OVOLPRURECACJ","5 Famille de courbes=FCFI;",_xll.Woodstock.Analyst.Xcel.UDFs.GetModelFilename(),_xll.Woodstock.Analyst.Xcel.UDFs.GetScenarioIndex(),"2","6")/5*'Répartition par produits (tab)'!$AE$14,_xll.Woodstock.Analyst.Xcel.UDFs.GetIndicatorValue("OVOLPRURECACJ","5 Famille de courbes=FCFI;",_xll.Woodstock.Analyst.Xcel.UDFs.GetModelFilename(),_xll.Woodstock.Analyst.Xcel.UDFs.GetScenarioIndex(),VLOOKUP($A$6,Periode,2,FALSE))/5*'Répartition par produits (tab)'!$AE$14)),0,IF(EXACT($A$6,"Moyenne 2013-2038"),_xll.Woodstock.Analyst.Xcel.UDFs.GetIndicatorValueAverage("OVOLPRURECACJ","5 Famille de courbes=FCFI;",_xll.Woodstock.Analyst.Xcel.UDFs.GetModelFilename(),_xll.Woodstock.Analyst.Xcel.UDFs.GetScenarioIndex(),"2","6")/5*'Répartition par produits (tab)'!$AE$14,_xll.Woodstock.Analyst.Xcel.UDFs.GetIndicatorValue("OVOLPRURECACJ","5 Famille de courbes=FCFI;",_xll.Woodstock.Analyst.Xcel.UDFs.GetModelFilename(),_xll.Woodstock.Analyst.Xcel.UDFs.GetScenarioIndex(),VLOOKUP($A$6,Periode,2,FALSE))/5*'Répartition par produits (tab)'!$AE$14)))+(IF(ISERROR(IF(EXACT($A$6,"Moyenne 2013-2038"),_xll.Woodstock.Analyst.Xcel.UDFs.GetIndicatorValueAverage("OVOLPRURECACJ","5 Famille de courbes=FCFT;",_xll.Woodstock.Analyst.Xcel.UDFs.GetModelFilename(),_xll.Woodstock.Analyst.Xcel.UDFs.GetScenarioIndex(),"2","6")/5*'Répartition par produits (tab)'!$AE$14,_xll.Woodstock.Analyst.Xcel.UDFs.GetIndicatorValue("OVOLPRURECACJ","5 Famille de courbes=FCFT;",_xll.Woodstock.Analyst.Xcel.UDFs.GetModelFilename(),_xll.Woodstock.Analyst.Xcel.UDFs.GetScenarioIndex(),VLOOKUP($A$6,Periode,2,FALSE))/5*'Répartition par produits (tab)'!$AE$14)),0,IF(EXACT($A$6,"Moyenne 2013-2038"),_xll.Woodstock.Analyst.Xcel.UDFs.GetIndicatorValueAverage("OVOLPRURECACJ","5 Famille de courbes=FCFT;",_xll.Woodstock.Analyst.Xcel.UDFs.GetModelFilename(),_xll.Woodstock.Analyst.Xcel.UDFs.GetScenarioIndex(),"2","6")/5*'Répartition par produits (tab)'!$AE$14,_xll.Woodstock.Analyst.Xcel.UDFs.GetIndicatorValue("OVOLPRURECACJ","5 Famille de courbes=FCFT;",_xll.Woodstock.Analyst.Xcel.UDFs.GetModelFilename(),_xll.Woodstock.Analyst.Xcel.UDFs.GetScenarioIndex(),VLOOKUP($A$6,Periode,2,FALSE))/5*'Répartition par produits (tab)'!$AE$14)))+(IF(ISERROR(IF(EXACT($A$6,"Moyenne 2013-2038"),_xll.Woodstock.Analyst.Xcel.UDFs.GetIndicatorValueAverage("OVOLPRURECACJ","5 Famille de courbes=FCMFI;",_xll.Woodstock.Analyst.Xcel.UDFs.GetModelFilename(),_xll.Woodstock.Analyst.Xcel.UDFs.GetScenarioIndex(),"2","6")/5*'Répartition par produits (tab)'!$AE$14,_xll.Woodstock.Analyst.Xcel.UDFs.GetIndicatorValue("OVOLPRURECACJ","5 Famille de courbes=FCMFI;",_xll.Woodstock.Analyst.Xcel.UDFs.GetModelFilename(),_xll.Woodstock.Analyst.Xcel.UDFs.GetScenarioIndex(),VLOOKUP($A$6,Periode,2,FALSE))/5*'Répartition par produits (tab)'!$AE$14)),0,IF(EXACT($A$6,"Moyenne 2013-2038"),_xll.Woodstock.Analyst.Xcel.UDFs.GetIndicatorValueAverage("OVOLPRURECACJ","5 Famille de courbes=FCMFI;",_xll.Woodstock.Analyst.Xcel.UDFs.GetModelFilename(),_xll.Woodstock.Analyst.Xcel.UDFs.GetScenarioIndex(),"2","6")/5*'Répartition par produits (tab)'!$AE$14,_xll.Woodstock.Analyst.Xcel.UDFs.GetIndicatorValue("OVOLPRURECACJ","5 Famille de courbes=FCMFI;",_xll.Woodstock.Analyst.Xcel.UDFs.GetModelFilename(),_xll.Woodstock.Analyst.Xcel.UDFs.GetScenarioIndex(),VLOOKUP($A$6,Periode,2,FALSE))/5*'Répartition par produits (tab)'!$AE$14)))+(IF(ISERROR(IF(EXACT($A$6,"Moyenne 2013-2038"),_xll.Woodstock.Analyst.Xcel.UDFs.GetIndicatorValueAverage("OVOLPRURECACJ","5 Famille de courbes=FCMFT;",_xll.Woodstock.Analyst.Xcel.UDFs.GetModelFilename(),_xll.Woodstock.Analyst.Xcel.UDFs.GetScenarioIndex(),"2","6")/5*'Répartition par produits (tab)'!$AE$14,_xll.Woodstock.Analyst.Xcel.UDFs.GetIndicatorValue("OVOLPRURECACJ","5 Famille de courbes=FCMFT;",_xll.Woodstock.Analyst.Xcel.UDFs.GetModelFilename(),_xll.Woodstock.Analyst.Xcel.UDFs.GetScenarioIndex(),VLOOKUP($A$6,Periode,2,FALSE))/5*'Répartition par produits (tab)'!$AE$14)),0,IF(EXACT($A$6,"Moyenne 2013-2038"),_xll.Woodstock.Analyst.Xcel.UDFs.GetIndicatorValueAverage("OVOLPRURECACJ","5 Famille de courbes=FCMFT;",_xll.Woodstock.Analyst.Xcel.UDFs.GetModelFilename(),_xll.Woodstock.Analyst.Xcel.UDFs.GetScenarioIndex(),"2","6")/5*'Répartition par produits (tab)'!$AE$14,_xll.Woodstock.Analyst.Xcel.UDFs.GetIndicatorValue("OVOLPRURECACJ","5 Famille de courbes=FCMFT;",_xll.Woodstock.Analyst.Xcel.UDFs.GetModelFilename(),_xll.Woodstock.Analyst.Xcel.UDFs.GetScenarioIndex(),VLOOKUP($A$6,Periode,2,FALSE))/5*'Répartition par produits (tab)'!$AE$14)))</f>
        <v>0</v>
      </c>
      <c r="I52" s="159">
        <f>(IF(ISERROR(IF(EXACT($A$6,"Moyenne 2013-2038"),_xll.Woodstock.Analyst.Xcel.UDFs.GetIndicatorValueAverage("OVOLTHORECACJ","5 Famille de courbes=FCFI;",_xll.Woodstock.Analyst.Xcel.UDFs.GetModelFilename(),_xll.Woodstock.Analyst.Xcel.UDFs.GetScenarioIndex(),"2","6")/5*'Répartition par produits (tab)'!$AE$15,_xll.Woodstock.Analyst.Xcel.UDFs.GetIndicatorValue("OVOLTHORECACJ","5 Famille de courbes=FCFI;",_xll.Woodstock.Analyst.Xcel.UDFs.GetModelFilename(),_xll.Woodstock.Analyst.Xcel.UDFs.GetScenarioIndex(),VLOOKUP($A$6,Periode,2,FALSE))/5*'Répartition par produits (tab)'!$AE$15)),0,IF(EXACT($A$6,"Moyenne 2013-2038"),_xll.Woodstock.Analyst.Xcel.UDFs.GetIndicatorValueAverage("OVOLTHORECACJ","5 Famille de courbes=FCFI;",_xll.Woodstock.Analyst.Xcel.UDFs.GetModelFilename(),_xll.Woodstock.Analyst.Xcel.UDFs.GetScenarioIndex(),"2","6")/5*'Répartition par produits (tab)'!$AE$15,_xll.Woodstock.Analyst.Xcel.UDFs.GetIndicatorValue("OVOLTHORECACJ","5 Famille de courbes=FCFI;",_xll.Woodstock.Analyst.Xcel.UDFs.GetModelFilename(),_xll.Woodstock.Analyst.Xcel.UDFs.GetScenarioIndex(),VLOOKUP($A$6,Periode,2,FALSE))/5*'Répartition par produits (tab)'!$AE$15)))+(IF(ISERROR(IF(EXACT($A$6,"Moyenne 2013-2038"),_xll.Woodstock.Analyst.Xcel.UDFs.GetIndicatorValueAverage("OVOLTHORECACJ","5 Famille de courbes=FCFT;",_xll.Woodstock.Analyst.Xcel.UDFs.GetModelFilename(),_xll.Woodstock.Analyst.Xcel.UDFs.GetScenarioIndex(),"2","6")/5*'Répartition par produits (tab)'!$AE$15,_xll.Woodstock.Analyst.Xcel.UDFs.GetIndicatorValue("OVOLTHORECACJ","5 Famille de courbes=FCFT;",_xll.Woodstock.Analyst.Xcel.UDFs.GetModelFilename(),_xll.Woodstock.Analyst.Xcel.UDFs.GetScenarioIndex(),VLOOKUP($A$6,Periode,2,FALSE))/5*'Répartition par produits (tab)'!$AE$15)),0,IF(EXACT($A$6,"Moyenne 2013-2038"),_xll.Woodstock.Analyst.Xcel.UDFs.GetIndicatorValueAverage("OVOLTHORECACJ","5 Famille de courbes=FCFT;",_xll.Woodstock.Analyst.Xcel.UDFs.GetModelFilename(),_xll.Woodstock.Analyst.Xcel.UDFs.GetScenarioIndex(),"2","6")/5*'Répartition par produits (tab)'!$AE$15,_xll.Woodstock.Analyst.Xcel.UDFs.GetIndicatorValue("OVOLTHORECACJ","5 Famille de courbes=FCFT;",_xll.Woodstock.Analyst.Xcel.UDFs.GetModelFilename(),_xll.Woodstock.Analyst.Xcel.UDFs.GetScenarioIndex(),VLOOKUP($A$6,Periode,2,FALSE))/5*'Répartition par produits (tab)'!$AE$15)))+(IF(ISERROR(IF(EXACT($A$6,"Moyenne 2013-2038"),_xll.Woodstock.Analyst.Xcel.UDFs.GetIndicatorValueAverage("OVOLTHORECACJ","5 Famille de courbes=FCMFI;",_xll.Woodstock.Analyst.Xcel.UDFs.GetModelFilename(),_xll.Woodstock.Analyst.Xcel.UDFs.GetScenarioIndex(),"2","6")/5*'Répartition par produits (tab)'!$AE$15,_xll.Woodstock.Analyst.Xcel.UDFs.GetIndicatorValue("OVOLTHORECACJ","5 Famille de courbes=FCMFI;",_xll.Woodstock.Analyst.Xcel.UDFs.GetModelFilename(),_xll.Woodstock.Analyst.Xcel.UDFs.GetScenarioIndex(),VLOOKUP($A$6,Periode,2,FALSE))/5*'Répartition par produits (tab)'!$AE$15)),0,IF(EXACT($A$6,"Moyenne 2013-2038"),_xll.Woodstock.Analyst.Xcel.UDFs.GetIndicatorValueAverage("OVOLTHORECACJ","5 Famille de courbes=FCMFI;",_xll.Woodstock.Analyst.Xcel.UDFs.GetModelFilename(),_xll.Woodstock.Analyst.Xcel.UDFs.GetScenarioIndex(),"2","6")/5*'Répartition par produits (tab)'!$AE$15,_xll.Woodstock.Analyst.Xcel.UDFs.GetIndicatorValue("OVOLTHORECACJ","5 Famille de courbes=FCMFI;",_xll.Woodstock.Analyst.Xcel.UDFs.GetModelFilename(),_xll.Woodstock.Analyst.Xcel.UDFs.GetScenarioIndex(),VLOOKUP($A$6,Periode,2,FALSE))/5*'Répartition par produits (tab)'!$AE$15)))+(IF(ISERROR(IF(EXACT($A$6,"Moyenne 2013-2038"),_xll.Woodstock.Analyst.Xcel.UDFs.GetIndicatorValueAverage("OVOLTHORECACJ","5 Famille de courbes=FCMFT;",_xll.Woodstock.Analyst.Xcel.UDFs.GetModelFilename(),_xll.Woodstock.Analyst.Xcel.UDFs.GetScenarioIndex(),"2","6")/5*'Répartition par produits (tab)'!$AE$15,_xll.Woodstock.Analyst.Xcel.UDFs.GetIndicatorValue("OVOLTHORECACJ","5 Famille de courbes=FCMFT;",_xll.Woodstock.Analyst.Xcel.UDFs.GetModelFilename(),_xll.Woodstock.Analyst.Xcel.UDFs.GetScenarioIndex(),VLOOKUP($A$6,Periode,2,FALSE))/5*'Répartition par produits (tab)'!$AE$15)),0,IF(EXACT($A$6,"Moyenne 2013-2038"),_xll.Woodstock.Analyst.Xcel.UDFs.GetIndicatorValueAverage("OVOLTHORECACJ","5 Famille de courbes=FCMFT;",_xll.Woodstock.Analyst.Xcel.UDFs.GetModelFilename(),_xll.Woodstock.Analyst.Xcel.UDFs.GetScenarioIndex(),"2","6")/5*'Répartition par produits (tab)'!$AE$15,_xll.Woodstock.Analyst.Xcel.UDFs.GetIndicatorValue("OVOLTHORECACJ","5 Famille de courbes=FCMFT;",_xll.Woodstock.Analyst.Xcel.UDFs.GetModelFilename(),_xll.Woodstock.Analyst.Xcel.UDFs.GetScenarioIndex(),VLOOKUP($A$6,Periode,2,FALSE))/5*'Répartition par produits (tab)'!$AE$15)))</f>
        <v>0</v>
      </c>
      <c r="J52" s="159">
        <f t="shared" si="28"/>
        <v>0</v>
      </c>
      <c r="K52" s="159">
        <f t="shared" si="29"/>
        <v>0</v>
      </c>
      <c r="L52" s="159">
        <f>(IF(ISERROR(IF(EXACT($A$6,"Moyenne 2013-2038"),_xll.Woodstock.Analyst.Xcel.UDFs.GetIndicatorValueAverage("OVOLBOPRECACJ","5 Famille de courbes=FCFI;",_xll.Woodstock.Analyst.Xcel.UDFs.GetModelFilename(),_xll.Woodstock.Analyst.Xcel.UDFs.GetScenarioIndex(),"2","6")/5*'Répartition par produits (tab)'!$AE$18,_xll.Woodstock.Analyst.Xcel.UDFs.GetIndicatorValue("OVOLBOPRECACJ","5 Famille de courbes=FCFI;",_xll.Woodstock.Analyst.Xcel.UDFs.GetModelFilename(),_xll.Woodstock.Analyst.Xcel.UDFs.GetScenarioIndex(),VLOOKUP($A$6,Periode,2,FALSE))/5*'Répartition par produits (tab)'!$AE$18)),0,IF(EXACT($A$6,"Moyenne 2013-2038"),_xll.Woodstock.Analyst.Xcel.UDFs.GetIndicatorValueAverage("OVOLBOPRECACJ","5 Famille de courbes=FCFI;",_xll.Woodstock.Analyst.Xcel.UDFs.GetModelFilename(),_xll.Woodstock.Analyst.Xcel.UDFs.GetScenarioIndex(),"2","6")/5*'Répartition par produits (tab)'!$AE$18,_xll.Woodstock.Analyst.Xcel.UDFs.GetIndicatorValue("OVOLBOPRECACJ","5 Famille de courbes=FCFI;",_xll.Woodstock.Analyst.Xcel.UDFs.GetModelFilename(),_xll.Woodstock.Analyst.Xcel.UDFs.GetScenarioIndex(),VLOOKUP($A$6,Periode,2,FALSE))/5*'Répartition par produits (tab)'!$AE$18)))+(IF(ISERROR(IF(EXACT($A$6,"Moyenne 2013-2038"),_xll.Woodstock.Analyst.Xcel.UDFs.GetIndicatorValueAverage("OVOLBOPRECACJ","5 Famille de courbes=FCFT;",_xll.Woodstock.Analyst.Xcel.UDFs.GetModelFilename(),_xll.Woodstock.Analyst.Xcel.UDFs.GetScenarioIndex(),"2","6")/5*'Répartition par produits (tab)'!$AE$18,_xll.Woodstock.Analyst.Xcel.UDFs.GetIndicatorValue("OVOLBOPRECACJ","5 Famille de courbes=FCFT;",_xll.Woodstock.Analyst.Xcel.UDFs.GetModelFilename(),_xll.Woodstock.Analyst.Xcel.UDFs.GetScenarioIndex(),VLOOKUP($A$6,Periode,2,FALSE))/5*'Répartition par produits (tab)'!$AE$18)),0,IF(EXACT($A$6,"Moyenne 2013-2038"),_xll.Woodstock.Analyst.Xcel.UDFs.GetIndicatorValueAverage("OVOLBOPRECACJ","5 Famille de courbes=FCFT;",_xll.Woodstock.Analyst.Xcel.UDFs.GetModelFilename(),_xll.Woodstock.Analyst.Xcel.UDFs.GetScenarioIndex(),"2","6")/5*'Répartition par produits (tab)'!$AE$18,_xll.Woodstock.Analyst.Xcel.UDFs.GetIndicatorValue("OVOLBOPRECACJ","5 Famille de courbes=FCFT;",_xll.Woodstock.Analyst.Xcel.UDFs.GetModelFilename(),_xll.Woodstock.Analyst.Xcel.UDFs.GetScenarioIndex(),VLOOKUP($A$6,Periode,2,FALSE))/5*'Répartition par produits (tab)'!$AE$18)))+(IF(ISERROR(IF(EXACT($A$6,"Moyenne 2013-2038"),_xll.Woodstock.Analyst.Xcel.UDFs.GetIndicatorValueAverage("OVOLBOPRECACJ","5 Famille de courbes=FCMFI;",_xll.Woodstock.Analyst.Xcel.UDFs.GetModelFilename(),_xll.Woodstock.Analyst.Xcel.UDFs.GetScenarioIndex(),"2","6")/5*'Répartition par produits (tab)'!$AE$18,_xll.Woodstock.Analyst.Xcel.UDFs.GetIndicatorValue("OVOLBOPRECACJ","5 Famille de courbes=FCMFI;",_xll.Woodstock.Analyst.Xcel.UDFs.GetModelFilename(),_xll.Woodstock.Analyst.Xcel.UDFs.GetScenarioIndex(),VLOOKUP($A$6,Periode,2,FALSE))/5*'Répartition par produits (tab)'!$AE$18)),0,IF(EXACT($A$6,"Moyenne 2013-2038"),_xll.Woodstock.Analyst.Xcel.UDFs.GetIndicatorValueAverage("OVOLBOPRECACJ","5 Famille de courbes=FCMFI;",_xll.Woodstock.Analyst.Xcel.UDFs.GetModelFilename(),_xll.Woodstock.Analyst.Xcel.UDFs.GetScenarioIndex(),"2","6")/5*'Répartition par produits (tab)'!$AE$18,_xll.Woodstock.Analyst.Xcel.UDFs.GetIndicatorValue("OVOLBOPRECACJ","5 Famille de courbes=FCMFI;",_xll.Woodstock.Analyst.Xcel.UDFs.GetModelFilename(),_xll.Woodstock.Analyst.Xcel.UDFs.GetScenarioIndex(),VLOOKUP($A$6,Periode,2,FALSE))/5*'Répartition par produits (tab)'!$AE$18)))+(IF(ISERROR(IF(EXACT($A$6,"Moyenne 2013-2038"),_xll.Woodstock.Analyst.Xcel.UDFs.GetIndicatorValueAverage("OVOLBOPRECACJ","5 Famille de courbes=FCMFT;",_xll.Woodstock.Analyst.Xcel.UDFs.GetModelFilename(),_xll.Woodstock.Analyst.Xcel.UDFs.GetScenarioIndex(),"2","6")/5*'Répartition par produits (tab)'!$AE$18,_xll.Woodstock.Analyst.Xcel.UDFs.GetIndicatorValue("OVOLBOPRECACJ","5 Famille de courbes=FCMFT;",_xll.Woodstock.Analyst.Xcel.UDFs.GetModelFilename(),_xll.Woodstock.Analyst.Xcel.UDFs.GetScenarioIndex(),VLOOKUP($A$6,Periode,2,FALSE))/5*'Répartition par produits (tab)'!$AE$18)),0,IF(EXACT($A$6,"Moyenne 2013-2038"),_xll.Woodstock.Analyst.Xcel.UDFs.GetIndicatorValueAverage("OVOLBOPRECACJ","5 Famille de courbes=FCMFT;",_xll.Woodstock.Analyst.Xcel.UDFs.GetModelFilename(),_xll.Woodstock.Analyst.Xcel.UDFs.GetScenarioIndex(),"2","6")/5*'Répartition par produits (tab)'!$AE$18,_xll.Woodstock.Analyst.Xcel.UDFs.GetIndicatorValue("OVOLBOPRECACJ","5 Famille de courbes=FCMFT;",_xll.Woodstock.Analyst.Xcel.UDFs.GetModelFilename(),_xll.Woodstock.Analyst.Xcel.UDFs.GetScenarioIndex(),VLOOKUP($A$6,Periode,2,FALSE))/5*'Répartition par produits (tab)'!$AE$18)))</f>
        <v>0</v>
      </c>
      <c r="M52" s="159">
        <f>(IF(ISERROR(IF(EXACT($A$6,"Moyenne 2013-2038"),_xll.Woodstock.Analyst.Xcel.UDFs.GetIndicatorValueAverage("OVOLGPEURECACJ","5 Famille de courbes=FCFI;",_xll.Woodstock.Analyst.Xcel.UDFs.GetModelFilename(),_xll.Woodstock.Analyst.Xcel.UDFs.GetScenarioIndex(),"2","6")/5*'Répartition par produits (tab)'!$AE$19,_xll.Woodstock.Analyst.Xcel.UDFs.GetIndicatorValue("OVOLGPEURECACJ","5 Famille de courbes=FCFI;",_xll.Woodstock.Analyst.Xcel.UDFs.GetModelFilename(),_xll.Woodstock.Analyst.Xcel.UDFs.GetScenarioIndex(),VLOOKUP($A$6,Periode,2,FALSE))/5*'Répartition par produits (tab)'!$AE$19)),0,IF(EXACT($A$6,"Moyenne 2013-2038"),_xll.Woodstock.Analyst.Xcel.UDFs.GetIndicatorValueAverage("OVOLGPEURECACJ","5 Famille de courbes=FCFI;",_xll.Woodstock.Analyst.Xcel.UDFs.GetModelFilename(),_xll.Woodstock.Analyst.Xcel.UDFs.GetScenarioIndex(),"2","6")/5*'Répartition par produits (tab)'!$AE$19,_xll.Woodstock.Analyst.Xcel.UDFs.GetIndicatorValue("OVOLGPEURECACJ","5 Famille de courbes=FCFI;",_xll.Woodstock.Analyst.Xcel.UDFs.GetModelFilename(),_xll.Woodstock.Analyst.Xcel.UDFs.GetScenarioIndex(),VLOOKUP($A$6,Periode,2,FALSE))/5*'Répartition par produits (tab)'!$AE$19)))+(IF(ISERROR(IF(EXACT($A$6,"Moyenne 2013-2038"),_xll.Woodstock.Analyst.Xcel.UDFs.GetIndicatorValueAverage("OVOLGPEURECACJ","5 Famille de courbes=FCFT;",_xll.Woodstock.Analyst.Xcel.UDFs.GetModelFilename(),_xll.Woodstock.Analyst.Xcel.UDFs.GetScenarioIndex(),"2","6")/5*'Répartition par produits (tab)'!$AE$19,_xll.Woodstock.Analyst.Xcel.UDFs.GetIndicatorValue("OVOLGPEURECACJ","5 Famille de courbes=FCFT;",_xll.Woodstock.Analyst.Xcel.UDFs.GetModelFilename(),_xll.Woodstock.Analyst.Xcel.UDFs.GetScenarioIndex(),VLOOKUP($A$6,Periode,2,FALSE))/5*'Répartition par produits (tab)'!$AE$19)),0,IF(EXACT($A$6,"Moyenne 2013-2038"),_xll.Woodstock.Analyst.Xcel.UDFs.GetIndicatorValueAverage("OVOLGPEURECACJ","5 Famille de courbes=FCFT;",_xll.Woodstock.Analyst.Xcel.UDFs.GetModelFilename(),_xll.Woodstock.Analyst.Xcel.UDFs.GetScenarioIndex(),"2","6")/5*'Répartition par produits (tab)'!$AE$19,_xll.Woodstock.Analyst.Xcel.UDFs.GetIndicatorValue("OVOLGPEURECACJ","5 Famille de courbes=FCFT;",_xll.Woodstock.Analyst.Xcel.UDFs.GetModelFilename(),_xll.Woodstock.Analyst.Xcel.UDFs.GetScenarioIndex(),VLOOKUP($A$6,Periode,2,FALSE))/5*'Répartition par produits (tab)'!$AE$19)))+(IF(ISERROR(IF(EXACT($A$6,"Moyenne 2013-2038"),_xll.Woodstock.Analyst.Xcel.UDFs.GetIndicatorValueAverage("OVOLGPEURECACJ","5 Famille de courbes=FCMFI;",_xll.Woodstock.Analyst.Xcel.UDFs.GetModelFilename(),_xll.Woodstock.Analyst.Xcel.UDFs.GetScenarioIndex(),"2","6")/5*'Répartition par produits (tab)'!$AE$19,_xll.Woodstock.Analyst.Xcel.UDFs.GetIndicatorValue("OVOLGPEURECACJ","5 Famille de courbes=FCMFI;",_xll.Woodstock.Analyst.Xcel.UDFs.GetModelFilename(),_xll.Woodstock.Analyst.Xcel.UDFs.GetScenarioIndex(),VLOOKUP($A$6,Periode,2,FALSE))/5*'Répartition par produits (tab)'!$AE$19)),0,IF(EXACT($A$6,"Moyenne 2013-2038"),_xll.Woodstock.Analyst.Xcel.UDFs.GetIndicatorValueAverage("OVOLGPEURECACJ","5 Famille de courbes=FCMFI;",_xll.Woodstock.Analyst.Xcel.UDFs.GetModelFilename(),_xll.Woodstock.Analyst.Xcel.UDFs.GetScenarioIndex(),"2","6")/5*'Répartition par produits (tab)'!$AE$19,_xll.Woodstock.Analyst.Xcel.UDFs.GetIndicatorValue("OVOLGPEURECACJ","5 Famille de courbes=FCMFI;",_xll.Woodstock.Analyst.Xcel.UDFs.GetModelFilename(),_xll.Woodstock.Analyst.Xcel.UDFs.GetScenarioIndex(),VLOOKUP($A$6,Periode,2,FALSE))/5*'Répartition par produits (tab)'!$AE$19)))+(IF(ISERROR(IF(EXACT($A$6,"Moyenne 2013-2038"),_xll.Woodstock.Analyst.Xcel.UDFs.GetIndicatorValueAverage("OVOLGPEURECACJ","5 Famille de courbes=FCMFT;",_xll.Woodstock.Analyst.Xcel.UDFs.GetModelFilename(),_xll.Woodstock.Analyst.Xcel.UDFs.GetScenarioIndex(),"2","6")/5*'Répartition par produits (tab)'!$AE$19,_xll.Woodstock.Analyst.Xcel.UDFs.GetIndicatorValue("OVOLGPEURECACJ","5 Famille de courbes=FCMFT;",_xll.Woodstock.Analyst.Xcel.UDFs.GetModelFilename(),_xll.Woodstock.Analyst.Xcel.UDFs.GetScenarioIndex(),VLOOKUP($A$6,Periode,2,FALSE))/5*'Répartition par produits (tab)'!$AE$19)),0,IF(EXACT($A$6,"Moyenne 2013-2038"),_xll.Woodstock.Analyst.Xcel.UDFs.GetIndicatorValueAverage("OVOLGPEURECACJ","5 Famille de courbes=FCMFT;",_xll.Woodstock.Analyst.Xcel.UDFs.GetModelFilename(),_xll.Woodstock.Analyst.Xcel.UDFs.GetScenarioIndex(),"2","6")/5*'Répartition par produits (tab)'!$AE$19,_xll.Woodstock.Analyst.Xcel.UDFs.GetIndicatorValue("OVOLGPEURECACJ","5 Famille de courbes=FCMFT;",_xll.Woodstock.Analyst.Xcel.UDFs.GetModelFilename(),_xll.Woodstock.Analyst.Xcel.UDFs.GetScenarioIndex(),VLOOKUP($A$6,Periode,2,FALSE))/5*'Répartition par produits (tab)'!$AE$19)))</f>
        <v>0</v>
      </c>
      <c r="N52" s="159">
        <f>(IF(ISERROR(IF(EXACT($A$6,"Moyenne 2013-2038"),_xll.Woodstock.Analyst.Xcel.UDFs.GetIndicatorValueAverage("OVOLERRRECACJ","5 Famille de courbes=FCFI;",_xll.Woodstock.Analyst.Xcel.UDFs.GetModelFilename(),_xll.Woodstock.Analyst.Xcel.UDFs.GetScenarioIndex(),"2","6")/5*'Répartition par produits (tab)'!$AE$20,_xll.Woodstock.Analyst.Xcel.UDFs.GetIndicatorValue("OVOLERRRECACJ","5 Famille de courbes=FCFI;",_xll.Woodstock.Analyst.Xcel.UDFs.GetModelFilename(),_xll.Woodstock.Analyst.Xcel.UDFs.GetScenarioIndex(),VLOOKUP($A$6,Periode,2,FALSE))/5*'Répartition par produits (tab)'!$AE$20)),0,IF(EXACT($A$6,"Moyenne 2013-2038"),_xll.Woodstock.Analyst.Xcel.UDFs.GetIndicatorValueAverage("OVOLERRRECACJ","5 Famille de courbes=FCFI;",_xll.Woodstock.Analyst.Xcel.UDFs.GetModelFilename(),_xll.Woodstock.Analyst.Xcel.UDFs.GetScenarioIndex(),"2","6")/5*'Répartition par produits (tab)'!$AE$20,_xll.Woodstock.Analyst.Xcel.UDFs.GetIndicatorValue("OVOLERRRECACJ","5 Famille de courbes=FCFI;",_xll.Woodstock.Analyst.Xcel.UDFs.GetModelFilename(),_xll.Woodstock.Analyst.Xcel.UDFs.GetScenarioIndex(),VLOOKUP($A$6,Periode,2,FALSE))/5*'Répartition par produits (tab)'!$AE$20)))+(IF(ISERROR(IF(EXACT($A$6,"Moyenne 2013-2038"),_xll.Woodstock.Analyst.Xcel.UDFs.GetIndicatorValueAverage("OVOLERRRECACJ","5 Famille de courbes=FCFT;",_xll.Woodstock.Analyst.Xcel.UDFs.GetModelFilename(),_xll.Woodstock.Analyst.Xcel.UDFs.GetScenarioIndex(),"2","6")/5*'Répartition par produits (tab)'!$AE$20,_xll.Woodstock.Analyst.Xcel.UDFs.GetIndicatorValue("OVOLERRRECACJ","5 Famille de courbes=FCFT;",_xll.Woodstock.Analyst.Xcel.UDFs.GetModelFilename(),_xll.Woodstock.Analyst.Xcel.UDFs.GetScenarioIndex(),VLOOKUP($A$6,Periode,2,FALSE))/5*'Répartition par produits (tab)'!$AE$20)),0,IF(EXACT($A$6,"Moyenne 2013-2038"),_xll.Woodstock.Analyst.Xcel.UDFs.GetIndicatorValueAverage("OVOLERRRECACJ","5 Famille de courbes=FCFT;",_xll.Woodstock.Analyst.Xcel.UDFs.GetModelFilename(),_xll.Woodstock.Analyst.Xcel.UDFs.GetScenarioIndex(),"2","6")/5*'Répartition par produits (tab)'!$AE$20,_xll.Woodstock.Analyst.Xcel.UDFs.GetIndicatorValue("OVOLERRRECACJ","5 Famille de courbes=FCFT;",_xll.Woodstock.Analyst.Xcel.UDFs.GetModelFilename(),_xll.Woodstock.Analyst.Xcel.UDFs.GetScenarioIndex(),VLOOKUP($A$6,Periode,2,FALSE))/5*'Répartition par produits (tab)'!$AE$20)))+(IF(ISERROR(IF(EXACT($A$6,"Moyenne 2013-2038"),_xll.Woodstock.Analyst.Xcel.UDFs.GetIndicatorValueAverage("OVOLERRRECACJ","5 Famille de courbes=FCMFI;",_xll.Woodstock.Analyst.Xcel.UDFs.GetModelFilename(),_xll.Woodstock.Analyst.Xcel.UDFs.GetScenarioIndex(),"2","6")/5*'Répartition par produits (tab)'!$AE$20,_xll.Woodstock.Analyst.Xcel.UDFs.GetIndicatorValue("OVOLERRRECACJ","5 Famille de courbes=FCMFI;",_xll.Woodstock.Analyst.Xcel.UDFs.GetModelFilename(),_xll.Woodstock.Analyst.Xcel.UDFs.GetScenarioIndex(),VLOOKUP($A$6,Periode,2,FALSE))/5*'Répartition par produits (tab)'!$AE$20)),0,IF(EXACT($A$6,"Moyenne 2013-2038"),_xll.Woodstock.Analyst.Xcel.UDFs.GetIndicatorValueAverage("OVOLERRRECACJ","5 Famille de courbes=FCMFI;",_xll.Woodstock.Analyst.Xcel.UDFs.GetModelFilename(),_xll.Woodstock.Analyst.Xcel.UDFs.GetScenarioIndex(),"2","6")/5*'Répartition par produits (tab)'!$AE$20,_xll.Woodstock.Analyst.Xcel.UDFs.GetIndicatorValue("OVOLERRRECACJ","5 Famille de courbes=FCMFI;",_xll.Woodstock.Analyst.Xcel.UDFs.GetModelFilename(),_xll.Woodstock.Analyst.Xcel.UDFs.GetScenarioIndex(),VLOOKUP($A$6,Periode,2,FALSE))/5*'Répartition par produits (tab)'!$AE$20)))+(IF(ISERROR(IF(EXACT($A$6,"Moyenne 2013-2038"),_xll.Woodstock.Analyst.Xcel.UDFs.GetIndicatorValueAverage("OVOLERRRECACJ","5 Famille de courbes=FCMFT;",_xll.Woodstock.Analyst.Xcel.UDFs.GetModelFilename(),_xll.Woodstock.Analyst.Xcel.UDFs.GetScenarioIndex(),"2","6")/5*'Répartition par produits (tab)'!$AE$20,_xll.Woodstock.Analyst.Xcel.UDFs.GetIndicatorValue("OVOLERRRECACJ","5 Famille de courbes=FCMFT;",_xll.Woodstock.Analyst.Xcel.UDFs.GetModelFilename(),_xll.Woodstock.Analyst.Xcel.UDFs.GetScenarioIndex(),VLOOKUP($A$6,Periode,2,FALSE))/5*'Répartition par produits (tab)'!$AE$20)),0,IF(EXACT($A$6,"Moyenne 2013-2038"),_xll.Woodstock.Analyst.Xcel.UDFs.GetIndicatorValueAverage("OVOLERRRECACJ","5 Famille de courbes=FCMFT;",_xll.Woodstock.Analyst.Xcel.UDFs.GetModelFilename(),_xll.Woodstock.Analyst.Xcel.UDFs.GetScenarioIndex(),"2","6")/5*'Répartition par produits (tab)'!$AE$20,_xll.Woodstock.Analyst.Xcel.UDFs.GetIndicatorValue("OVOLERRRECACJ","5 Famille de courbes=FCMFT;",_xll.Woodstock.Analyst.Xcel.UDFs.GetModelFilename(),_xll.Woodstock.Analyst.Xcel.UDFs.GetScenarioIndex(),VLOOKUP($A$6,Periode,2,FALSE))/5*'Répartition par produits (tab)'!$AE$20)))</f>
        <v>0</v>
      </c>
      <c r="O52" s="159">
        <f t="shared" si="30"/>
        <v>0</v>
      </c>
      <c r="P52" s="159">
        <f>(IF(ISERROR(IF(EXACT($A$6,"Moyenne 2013-2038"),_xll.Woodstock.Analyst.Xcel.UDFs.GetIndicatorValueAverage("OVOLGFIRECACJ","5 Famille de courbes=FCFI;",_xll.Woodstock.Analyst.Xcel.UDFs.GetModelFilename(),_xll.Woodstock.Analyst.Xcel.UDFs.GetScenarioIndex(),"2","6")/5,_xll.Woodstock.Analyst.Xcel.UDFs.GetIndicatorValue("OVOLGFIRECACJ","5 Famille de courbes=FCFI;",_xll.Woodstock.Analyst.Xcel.UDFs.GetModelFilename(),_xll.Woodstock.Analyst.Xcel.UDFs.GetScenarioIndex(),VLOOKUP($A$6,Periode,2,FALSE))/5)),0,IF(EXACT($A$6,"Moyenne 2013-2038"),_xll.Woodstock.Analyst.Xcel.UDFs.GetIndicatorValueAverage("OVOLGFIRECACJ","5 Famille de courbes=FCFI;",_xll.Woodstock.Analyst.Xcel.UDFs.GetModelFilename(),_xll.Woodstock.Analyst.Xcel.UDFs.GetScenarioIndex(),"2","6")/5,_xll.Woodstock.Analyst.Xcel.UDFs.GetIndicatorValue("OVOLGFIRECACJ","5 Famille de courbes=FCFI;",_xll.Woodstock.Analyst.Xcel.UDFs.GetModelFilename(),_xll.Woodstock.Analyst.Xcel.UDFs.GetScenarioIndex(),VLOOKUP($A$6,Periode,2,FALSE))/5)))+(IF(ISERROR(IF(EXACT($A$6,"Moyenne 2013-2038"),_xll.Woodstock.Analyst.Xcel.UDFs.GetIndicatorValueAverage("OVOLGFIRECACJ","5 Famille de courbes=FCFT;",_xll.Woodstock.Analyst.Xcel.UDFs.GetModelFilename(),_xll.Woodstock.Analyst.Xcel.UDFs.GetScenarioIndex(),"2","6")/5,_xll.Woodstock.Analyst.Xcel.UDFs.GetIndicatorValue("OVOLGFIRECACJ","5 Famille de courbes=FCFT;",_xll.Woodstock.Analyst.Xcel.UDFs.GetModelFilename(),_xll.Woodstock.Analyst.Xcel.UDFs.GetScenarioIndex(),VLOOKUP($A$6,Periode,2,FALSE))/5)),0,IF(EXACT($A$6,"Moyenne 2013-2038"),_xll.Woodstock.Analyst.Xcel.UDFs.GetIndicatorValueAverage("OVOLGFIRECACJ","5 Famille de courbes=FCFT;",_xll.Woodstock.Analyst.Xcel.UDFs.GetModelFilename(),_xll.Woodstock.Analyst.Xcel.UDFs.GetScenarioIndex(),"2","6")/5,_xll.Woodstock.Analyst.Xcel.UDFs.GetIndicatorValue("OVOLGFIRECACJ","5 Famille de courbes=FCFT;",_xll.Woodstock.Analyst.Xcel.UDFs.GetModelFilename(),_xll.Woodstock.Analyst.Xcel.UDFs.GetScenarioIndex(),VLOOKUP($A$6,Periode,2,FALSE))/5)))+(IF(ISERROR(IF(EXACT($A$6,"Moyenne 2013-2038"),_xll.Woodstock.Analyst.Xcel.UDFs.GetIndicatorValueAverage("OVOLGFIRECACJ","5 Famille de courbes=FCMFI;",_xll.Woodstock.Analyst.Xcel.UDFs.GetModelFilename(),_xll.Woodstock.Analyst.Xcel.UDFs.GetScenarioIndex(),"2","6")/5,_xll.Woodstock.Analyst.Xcel.UDFs.GetIndicatorValue("OVOLGFIRECACJ","5 Famille de courbes=FCMFI;",_xll.Woodstock.Analyst.Xcel.UDFs.GetModelFilename(),_xll.Woodstock.Analyst.Xcel.UDFs.GetScenarioIndex(),VLOOKUP($A$6,Periode,2,FALSE))/5)),0,IF(EXACT($A$6,"Moyenne 2013-2038"),_xll.Woodstock.Analyst.Xcel.UDFs.GetIndicatorValueAverage("OVOLGFIRECACJ","5 Famille de courbes=FCMFI;",_xll.Woodstock.Analyst.Xcel.UDFs.GetModelFilename(),_xll.Woodstock.Analyst.Xcel.UDFs.GetScenarioIndex(),"2","6")/5,_xll.Woodstock.Analyst.Xcel.UDFs.GetIndicatorValue("OVOLGFIRECACJ","5 Famille de courbes=FCMFI;",_xll.Woodstock.Analyst.Xcel.UDFs.GetModelFilename(),_xll.Woodstock.Analyst.Xcel.UDFs.GetScenarioIndex(),VLOOKUP($A$6,Periode,2,FALSE))/5)))+(IF(ISERROR(IF(EXACT($A$6,"Moyenne 2013-2038"),_xll.Woodstock.Analyst.Xcel.UDFs.GetIndicatorValueAverage("OVOLGFIRECACJ","5 Famille de courbes=FCMFT;",_xll.Woodstock.Analyst.Xcel.UDFs.GetModelFilename(),_xll.Woodstock.Analyst.Xcel.UDFs.GetScenarioIndex(),"2","6")/5,_xll.Woodstock.Analyst.Xcel.UDFs.GetIndicatorValue("OVOLGFIRECACJ","5 Famille de courbes=FCMFT;",_xll.Woodstock.Analyst.Xcel.UDFs.GetModelFilename(),_xll.Woodstock.Analyst.Xcel.UDFs.GetScenarioIndex(),VLOOKUP($A$6,Periode,2,FALSE))/5)),0,IF(EXACT($A$6,"Moyenne 2013-2038"),_xll.Woodstock.Analyst.Xcel.UDFs.GetIndicatorValueAverage("OVOLGFIRECACJ","5 Famille de courbes=FCMFT;",_xll.Woodstock.Analyst.Xcel.UDFs.GetModelFilename(),_xll.Woodstock.Analyst.Xcel.UDFs.GetScenarioIndex(),"2","6")/5,_xll.Woodstock.Analyst.Xcel.UDFs.GetIndicatorValue("OVOLGFIRECACJ","5 Famille de courbes=FCMFT;",_xll.Woodstock.Analyst.Xcel.UDFs.GetModelFilename(),_xll.Woodstock.Analyst.Xcel.UDFs.GetScenarioIndex(),VLOOKUP($A$6,Periode,2,FALSE))/5)))</f>
        <v>0</v>
      </c>
      <c r="Q52" s="159">
        <f>(IF(ISERROR(IF(EXACT($A$6,"Moyenne 2013-2038"),_xll.Woodstock.Analyst.Xcel.UDFs.GetIndicatorValueAverage("OVOLBOJRECACJ","5 Famille de courbes=FCFI;",_xll.Woodstock.Analyst.Xcel.UDFs.GetModelFilename(),_xll.Woodstock.Analyst.Xcel.UDFs.GetScenarioIndex(),"2","6")/5*'Répartition par produits (tab)'!$AE$23,_xll.Woodstock.Analyst.Xcel.UDFs.GetIndicatorValue("OVOLBOJRECACJ","5 Famille de courbes=FCFI;",_xll.Woodstock.Analyst.Xcel.UDFs.GetModelFilename(),_xll.Woodstock.Analyst.Xcel.UDFs.GetScenarioIndex(),VLOOKUP($A$6,Periode,2,FALSE))/5*'Répartition par produits (tab)'!$AE$23)),0,IF(EXACT($A$6,"Moyenne 2013-2038"),_xll.Woodstock.Analyst.Xcel.UDFs.GetIndicatorValueAverage("OVOLBOJRECACJ","5 Famille de courbes=FCFI;",_xll.Woodstock.Analyst.Xcel.UDFs.GetModelFilename(),_xll.Woodstock.Analyst.Xcel.UDFs.GetScenarioIndex(),"2","6")/5*'Répartition par produits (tab)'!$AE$23,_xll.Woodstock.Analyst.Xcel.UDFs.GetIndicatorValue("OVOLBOJRECACJ","5 Famille de courbes=FCFI;",_xll.Woodstock.Analyst.Xcel.UDFs.GetModelFilename(),_xll.Woodstock.Analyst.Xcel.UDFs.GetScenarioIndex(),VLOOKUP($A$6,Periode,2,FALSE))/5*'Répartition par produits (tab)'!$AE$23)))+(IF(ISERROR(IF(EXACT($A$6,"Moyenne 2013-2038"),_xll.Woodstock.Analyst.Xcel.UDFs.GetIndicatorValueAverage("OVOLBOJRECACJ","5 Famille de courbes=FCFT;",_xll.Woodstock.Analyst.Xcel.UDFs.GetModelFilename(),_xll.Woodstock.Analyst.Xcel.UDFs.GetScenarioIndex(),"2","6")/5*'Répartition par produits (tab)'!$AE$23,_xll.Woodstock.Analyst.Xcel.UDFs.GetIndicatorValue("OVOLBOJRECACJ","5 Famille de courbes=FCFT;",_xll.Woodstock.Analyst.Xcel.UDFs.GetModelFilename(),_xll.Woodstock.Analyst.Xcel.UDFs.GetScenarioIndex(),VLOOKUP($A$6,Periode,2,FALSE))/5*'Répartition par produits (tab)'!$AE$23)),0,IF(EXACT($A$6,"Moyenne 2013-2038"),_xll.Woodstock.Analyst.Xcel.UDFs.GetIndicatorValueAverage("OVOLBOJRECACJ","5 Famille de courbes=FCFT;",_xll.Woodstock.Analyst.Xcel.UDFs.GetModelFilename(),_xll.Woodstock.Analyst.Xcel.UDFs.GetScenarioIndex(),"2","6")/5*'Répartition par produits (tab)'!$AE$23,_xll.Woodstock.Analyst.Xcel.UDFs.GetIndicatorValue("OVOLBOJRECACJ","5 Famille de courbes=FCFT;",_xll.Woodstock.Analyst.Xcel.UDFs.GetModelFilename(),_xll.Woodstock.Analyst.Xcel.UDFs.GetScenarioIndex(),VLOOKUP($A$6,Periode,2,FALSE))/5*'Répartition par produits (tab)'!$AE$23)))+(IF(ISERROR(IF(EXACT($A$6,"Moyenne 2013-2038"),_xll.Woodstock.Analyst.Xcel.UDFs.GetIndicatorValueAverage("OVOLBOJRECACJ","5 Famille de courbes=FCMFI;",_xll.Woodstock.Analyst.Xcel.UDFs.GetModelFilename(),_xll.Woodstock.Analyst.Xcel.UDFs.GetScenarioIndex(),"2","6")/5*'Répartition par produits (tab)'!$AE$23,_xll.Woodstock.Analyst.Xcel.UDFs.GetIndicatorValue("OVOLBOJRECACJ","5 Famille de courbes=FCMFI;",_xll.Woodstock.Analyst.Xcel.UDFs.GetModelFilename(),_xll.Woodstock.Analyst.Xcel.UDFs.GetScenarioIndex(),VLOOKUP($A$6,Periode,2,FALSE))/5*'Répartition par produits (tab)'!$AE$23)),0,IF(EXACT($A$6,"Moyenne 2013-2038"),_xll.Woodstock.Analyst.Xcel.UDFs.GetIndicatorValueAverage("OVOLBOJRECACJ","5 Famille de courbes=FCMFI;",_xll.Woodstock.Analyst.Xcel.UDFs.GetModelFilename(),_xll.Woodstock.Analyst.Xcel.UDFs.GetScenarioIndex(),"2","6")/5*'Répartition par produits (tab)'!$AE$23,_xll.Woodstock.Analyst.Xcel.UDFs.GetIndicatorValue("OVOLBOJRECACJ","5 Famille de courbes=FCMFI;",_xll.Woodstock.Analyst.Xcel.UDFs.GetModelFilename(),_xll.Woodstock.Analyst.Xcel.UDFs.GetScenarioIndex(),VLOOKUP($A$6,Periode,2,FALSE))/5*'Répartition par produits (tab)'!$AE$23)))+(IF(ISERROR(IF(EXACT($A$6,"Moyenne 2013-2038"),_xll.Woodstock.Analyst.Xcel.UDFs.GetIndicatorValueAverage("OVOLBOJRECACJ","5 Famille de courbes=FCMFT;",_xll.Woodstock.Analyst.Xcel.UDFs.GetModelFilename(),_xll.Woodstock.Analyst.Xcel.UDFs.GetScenarioIndex(),"2","6")/5*'Répartition par produits (tab)'!$AE$23,_xll.Woodstock.Analyst.Xcel.UDFs.GetIndicatorValue("OVOLBOJRECACJ","5 Famille de courbes=FCMFT;",_xll.Woodstock.Analyst.Xcel.UDFs.GetModelFilename(),_xll.Woodstock.Analyst.Xcel.UDFs.GetScenarioIndex(),VLOOKUP($A$6,Periode,2,FALSE))/5*'Répartition par produits (tab)'!$AE$23)),0,IF(EXACT($A$6,"Moyenne 2013-2038"),_xll.Woodstock.Analyst.Xcel.UDFs.GetIndicatorValueAverage("OVOLBOJRECACJ","5 Famille de courbes=FCMFT;",_xll.Woodstock.Analyst.Xcel.UDFs.GetModelFilename(),_xll.Woodstock.Analyst.Xcel.UDFs.GetScenarioIndex(),"2","6")/5*'Répartition par produits (tab)'!$AE$23,_xll.Woodstock.Analyst.Xcel.UDFs.GetIndicatorValue("OVOLBOJRECACJ","5 Famille de courbes=FCMFT;",_xll.Woodstock.Analyst.Xcel.UDFs.GetModelFilename(),_xll.Woodstock.Analyst.Xcel.UDFs.GetScenarioIndex(),VLOOKUP($A$6,Periode,2,FALSE))/5*'Répartition par produits (tab)'!$AE$23)))</f>
        <v>0</v>
      </c>
      <c r="R52" s="159">
        <f>(IF(ISERROR(IF(EXACT($A$6,"Moyenne 2013-2038"),_xll.Woodstock.Analyst.Xcel.UDFs.GetIndicatorValueAverage("OVOLERSRECACJ","5 Famille de courbes=FCFI;",_xll.Woodstock.Analyst.Xcel.UDFs.GetModelFilename(),_xll.Woodstock.Analyst.Xcel.UDFs.GetScenarioIndex(),"2","6")/5*'Répartition par produits (tab)'!$AE$24,_xll.Woodstock.Analyst.Xcel.UDFs.GetIndicatorValue("OVOLERSRECACJ","5 Famille de courbes=FCFI;",_xll.Woodstock.Analyst.Xcel.UDFs.GetModelFilename(),_xll.Woodstock.Analyst.Xcel.UDFs.GetScenarioIndex(),VLOOKUP($A$6,Periode,2,FALSE))/5*'Répartition par produits (tab)'!$AE$24)),0,IF(EXACT($A$6,"Moyenne 2013-2038"),_xll.Woodstock.Analyst.Xcel.UDFs.GetIndicatorValueAverage("OVOLERSRECACJ","5 Famille de courbes=FCFI;",_xll.Woodstock.Analyst.Xcel.UDFs.GetModelFilename(),_xll.Woodstock.Analyst.Xcel.UDFs.GetScenarioIndex(),"2","6")/5*'Répartition par produits (tab)'!$AE$24,_xll.Woodstock.Analyst.Xcel.UDFs.GetIndicatorValue("OVOLERSRECACJ","5 Famille de courbes=FCFI;",_xll.Woodstock.Analyst.Xcel.UDFs.GetModelFilename(),_xll.Woodstock.Analyst.Xcel.UDFs.GetScenarioIndex(),VLOOKUP($A$6,Periode,2,FALSE))/5*'Répartition par produits (tab)'!$AE$24)))+(IF(ISERROR(IF(EXACT($A$6,"Moyenne 2013-2038"),_xll.Woodstock.Analyst.Xcel.UDFs.GetIndicatorValueAverage("OVOLERSRECACJ","5 Famille de courbes=FCFT;",_xll.Woodstock.Analyst.Xcel.UDFs.GetModelFilename(),_xll.Woodstock.Analyst.Xcel.UDFs.GetScenarioIndex(),"2","6")/5*'Répartition par produits (tab)'!$AE$24,_xll.Woodstock.Analyst.Xcel.UDFs.GetIndicatorValue("OVOLERSRECACJ","5 Famille de courbes=FCFT;",_xll.Woodstock.Analyst.Xcel.UDFs.GetModelFilename(),_xll.Woodstock.Analyst.Xcel.UDFs.GetScenarioIndex(),VLOOKUP($A$6,Periode,2,FALSE))/5*'Répartition par produits (tab)'!$AE$24)),0,IF(EXACT($A$6,"Moyenne 2013-2038"),_xll.Woodstock.Analyst.Xcel.UDFs.GetIndicatorValueAverage("OVOLERSRECACJ","5 Famille de courbes=FCFT;",_xll.Woodstock.Analyst.Xcel.UDFs.GetModelFilename(),_xll.Woodstock.Analyst.Xcel.UDFs.GetScenarioIndex(),"2","6")/5*'Répartition par produits (tab)'!$AE$24,_xll.Woodstock.Analyst.Xcel.UDFs.GetIndicatorValue("OVOLERSRECACJ","5 Famille de courbes=FCFT;",_xll.Woodstock.Analyst.Xcel.UDFs.GetModelFilename(),_xll.Woodstock.Analyst.Xcel.UDFs.GetScenarioIndex(),VLOOKUP($A$6,Periode,2,FALSE))/5*'Répartition par produits (tab)'!$AE$24)))+(IF(ISERROR(IF(EXACT($A$6,"Moyenne 2013-2038"),_xll.Woodstock.Analyst.Xcel.UDFs.GetIndicatorValueAverage("OVOLERSRECACJ","5 Famille de courbes=FCMFI;",_xll.Woodstock.Analyst.Xcel.UDFs.GetModelFilename(),_xll.Woodstock.Analyst.Xcel.UDFs.GetScenarioIndex(),"2","6")/5*'Répartition par produits (tab)'!$AE$24,_xll.Woodstock.Analyst.Xcel.UDFs.GetIndicatorValue("OVOLERSRECACJ","5 Famille de courbes=FCMFI;",_xll.Woodstock.Analyst.Xcel.UDFs.GetModelFilename(),_xll.Woodstock.Analyst.Xcel.UDFs.GetScenarioIndex(),VLOOKUP($A$6,Periode,2,FALSE))/5*'Répartition par produits (tab)'!$AE$24)),0,IF(EXACT($A$6,"Moyenne 2013-2038"),_xll.Woodstock.Analyst.Xcel.UDFs.GetIndicatorValueAverage("OVOLERSRECACJ","5 Famille de courbes=FCMFI;",_xll.Woodstock.Analyst.Xcel.UDFs.GetModelFilename(),_xll.Woodstock.Analyst.Xcel.UDFs.GetScenarioIndex(),"2","6")/5*'Répartition par produits (tab)'!$AE$24,_xll.Woodstock.Analyst.Xcel.UDFs.GetIndicatorValue("OVOLERSRECACJ","5 Famille de courbes=FCMFI;",_xll.Woodstock.Analyst.Xcel.UDFs.GetModelFilename(),_xll.Woodstock.Analyst.Xcel.UDFs.GetScenarioIndex(),VLOOKUP($A$6,Periode,2,FALSE))/5*'Répartition par produits (tab)'!$AE$24)))+(IF(ISERROR(IF(EXACT($A$6,"Moyenne 2013-2038"),_xll.Woodstock.Analyst.Xcel.UDFs.GetIndicatorValueAverage("OVOLERSRECACJ","5 Famille de courbes=FCMFT;",_xll.Woodstock.Analyst.Xcel.UDFs.GetModelFilename(),_xll.Woodstock.Analyst.Xcel.UDFs.GetScenarioIndex(),"2","6")/5*'Répartition par produits (tab)'!$AE$24,_xll.Woodstock.Analyst.Xcel.UDFs.GetIndicatorValue("OVOLERSRECACJ","5 Famille de courbes=FCMFT;",_xll.Woodstock.Analyst.Xcel.UDFs.GetModelFilename(),_xll.Woodstock.Analyst.Xcel.UDFs.GetScenarioIndex(),VLOOKUP($A$6,Periode,2,FALSE))/5*'Répartition par produits (tab)'!$AE$24)),0,IF(EXACT($A$6,"Moyenne 2013-2038"),_xll.Woodstock.Analyst.Xcel.UDFs.GetIndicatorValueAverage("OVOLERSRECACJ","5 Famille de courbes=FCMFT;",_xll.Woodstock.Analyst.Xcel.UDFs.GetModelFilename(),_xll.Woodstock.Analyst.Xcel.UDFs.GetScenarioIndex(),"2","6")/5*'Répartition par produits (tab)'!$AE$24,_xll.Woodstock.Analyst.Xcel.UDFs.GetIndicatorValue("OVOLERSRECACJ","5 Famille de courbes=FCMFT;",_xll.Woodstock.Analyst.Xcel.UDFs.GetModelFilename(),_xll.Woodstock.Analyst.Xcel.UDFs.GetScenarioIndex(),VLOOKUP($A$6,Periode,2,FALSE))/5*'Répartition par produits (tab)'!$AE$24)))</f>
        <v>0</v>
      </c>
      <c r="S52" s="159">
        <f t="shared" si="31"/>
        <v>0</v>
      </c>
      <c r="T52" s="159">
        <f>(IF(ISERROR(IF(EXACT($A$6,"Moyenne 2013-2038"),_xll.Woodstock.Analyst.Xcel.UDFs.GetIndicatorValueAverage("OVOLGFTRECACJ","5 Famille de courbes=FCFI;",_xll.Woodstock.Analyst.Xcel.UDFs.GetModelFilename(),_xll.Woodstock.Analyst.Xcel.UDFs.GetScenarioIndex(),"2","6")/5,_xll.Woodstock.Analyst.Xcel.UDFs.GetIndicatorValue("OVOLGFTRECACJ","5 Famille de courbes=FCFI;",_xll.Woodstock.Analyst.Xcel.UDFs.GetModelFilename(),_xll.Woodstock.Analyst.Xcel.UDFs.GetScenarioIndex(),VLOOKUP($A$6,Periode,2,FALSE))/5)),0,IF(EXACT($A$6,"Moyenne 2013-2038"),_xll.Woodstock.Analyst.Xcel.UDFs.GetIndicatorValueAverage("OVOLGFTRECACJ","5 Famille de courbes=FCFI;",_xll.Woodstock.Analyst.Xcel.UDFs.GetModelFilename(),_xll.Woodstock.Analyst.Xcel.UDFs.GetScenarioIndex(),"2","6")/5,_xll.Woodstock.Analyst.Xcel.UDFs.GetIndicatorValue("OVOLGFTRECACJ","5 Famille de courbes=FCFI;",_xll.Woodstock.Analyst.Xcel.UDFs.GetModelFilename(),_xll.Woodstock.Analyst.Xcel.UDFs.GetScenarioIndex(),VLOOKUP($A$6,Periode,2,FALSE))/5)))+(IF(ISERROR(IF(EXACT($A$6,"Moyenne 2013-2038"),_xll.Woodstock.Analyst.Xcel.UDFs.GetIndicatorValueAverage("OVOLGFTRECACJ","5 Famille de courbes=FCFT;",_xll.Woodstock.Analyst.Xcel.UDFs.GetModelFilename(),_xll.Woodstock.Analyst.Xcel.UDFs.GetScenarioIndex(),"2","6")/5,_xll.Woodstock.Analyst.Xcel.UDFs.GetIndicatorValue("OVOLGFTRECACJ","5 Famille de courbes=FCFT;",_xll.Woodstock.Analyst.Xcel.UDFs.GetModelFilename(),_xll.Woodstock.Analyst.Xcel.UDFs.GetScenarioIndex(),VLOOKUP($A$6,Periode,2,FALSE))/5)),0,IF(EXACT($A$6,"Moyenne 2013-2038"),_xll.Woodstock.Analyst.Xcel.UDFs.GetIndicatorValueAverage("OVOLGFTRECACJ","5 Famille de courbes=FCFT;",_xll.Woodstock.Analyst.Xcel.UDFs.GetModelFilename(),_xll.Woodstock.Analyst.Xcel.UDFs.GetScenarioIndex(),"2","6")/5,_xll.Woodstock.Analyst.Xcel.UDFs.GetIndicatorValue("OVOLGFTRECACJ","5 Famille de courbes=FCFT;",_xll.Woodstock.Analyst.Xcel.UDFs.GetModelFilename(),_xll.Woodstock.Analyst.Xcel.UDFs.GetScenarioIndex(),VLOOKUP($A$6,Periode,2,FALSE))/5)))+(IF(ISERROR(IF(EXACT($A$6,"Moyenne 2013-2038"),_xll.Woodstock.Analyst.Xcel.UDFs.GetIndicatorValueAverage("OVOLGFTRECACJ","5 Famille de courbes=FCMFI;",_xll.Woodstock.Analyst.Xcel.UDFs.GetModelFilename(),_xll.Woodstock.Analyst.Xcel.UDFs.GetScenarioIndex(),"2","6")/5,_xll.Woodstock.Analyst.Xcel.UDFs.GetIndicatorValue("OVOLGFTRECACJ","5 Famille de courbes=FCMFI;",_xll.Woodstock.Analyst.Xcel.UDFs.GetModelFilename(),_xll.Woodstock.Analyst.Xcel.UDFs.GetScenarioIndex(),VLOOKUP($A$6,Periode,2,FALSE))/5)),0,IF(EXACT($A$6,"Moyenne 2013-2038"),_xll.Woodstock.Analyst.Xcel.UDFs.GetIndicatorValueAverage("OVOLGFTRECACJ","5 Famille de courbes=FCMFI;",_xll.Woodstock.Analyst.Xcel.UDFs.GetModelFilename(),_xll.Woodstock.Analyst.Xcel.UDFs.GetScenarioIndex(),"2","6")/5,_xll.Woodstock.Analyst.Xcel.UDFs.GetIndicatorValue("OVOLGFTRECACJ","5 Famille de courbes=FCMFI;",_xll.Woodstock.Analyst.Xcel.UDFs.GetModelFilename(),_xll.Woodstock.Analyst.Xcel.UDFs.GetScenarioIndex(),VLOOKUP($A$6,Periode,2,FALSE))/5)))+(IF(ISERROR(IF(EXACT($A$6,"Moyenne 2013-2038"),_xll.Woodstock.Analyst.Xcel.UDFs.GetIndicatorValueAverage("OVOLGFTRECACJ","5 Famille de courbes=FCMFT;",_xll.Woodstock.Analyst.Xcel.UDFs.GetModelFilename(),_xll.Woodstock.Analyst.Xcel.UDFs.GetScenarioIndex(),"2","6")/5,_xll.Woodstock.Analyst.Xcel.UDFs.GetIndicatorValue("OVOLGFTRECACJ","5 Famille de courbes=FCMFT;",_xll.Woodstock.Analyst.Xcel.UDFs.GetModelFilename(),_xll.Woodstock.Analyst.Xcel.UDFs.GetScenarioIndex(),VLOOKUP($A$6,Periode,2,FALSE))/5)),0,IF(EXACT($A$6,"Moyenne 2013-2038"),_xll.Woodstock.Analyst.Xcel.UDFs.GetIndicatorValueAverage("OVOLGFTRECACJ","5 Famille de courbes=FCMFT;",_xll.Woodstock.Analyst.Xcel.UDFs.GetModelFilename(),_xll.Woodstock.Analyst.Xcel.UDFs.GetScenarioIndex(),"2","6")/5,_xll.Woodstock.Analyst.Xcel.UDFs.GetIndicatorValue("OVOLGFTRECACJ","5 Famille de courbes=FCMFT;",_xll.Woodstock.Analyst.Xcel.UDFs.GetModelFilename(),_xll.Woodstock.Analyst.Xcel.UDFs.GetScenarioIndex(),VLOOKUP($A$6,Periode,2,FALSE))/5)))</f>
        <v>0</v>
      </c>
      <c r="U52" s="159">
        <f t="shared" si="32"/>
        <v>0</v>
      </c>
    </row>
    <row r="53" spans="1:21" ht="22.5" hidden="1" x14ac:dyDescent="0.25">
      <c r="A53" s="128" t="s">
        <v>1285</v>
      </c>
      <c r="B53" s="159">
        <f>(IF(ISERROR(IF(EXACT($A$6,"Moyenne 2013-2038"),_xll.Woodstock.Analyst.Xcel.UDFs.GetIndicatorValueAverage("OVOLSABRECACPJ","5 Famille de courbes=FCFI;",_xll.Woodstock.Analyst.Xcel.UDFs.GetModelFilename(),_xll.Woodstock.Analyst.Xcel.UDFs.GetScenarioIndex(),"2","6")/5*'Répartition par produits (tab)'!$AE$12,_xll.Woodstock.Analyst.Xcel.UDFs.GetIndicatorValue("OVOLSABRECACPJ","5 Famille de courbes=FCFI;",_xll.Woodstock.Analyst.Xcel.UDFs.GetModelFilename(),_xll.Woodstock.Analyst.Xcel.UDFs.GetScenarioIndex(),VLOOKUP($A$6,Periode,2,FALSE))/5*'Répartition par produits (tab)'!$AE$12)),0,IF(EXACT($A$6,"Moyenne 2013-2038"),_xll.Woodstock.Analyst.Xcel.UDFs.GetIndicatorValueAverage("OVOLSABRECACPJ","5 Famille de courbes=FCFI;",_xll.Woodstock.Analyst.Xcel.UDFs.GetModelFilename(),_xll.Woodstock.Analyst.Xcel.UDFs.GetScenarioIndex(),"2","6")/5*'Répartition par produits (tab)'!$AE$12,_xll.Woodstock.Analyst.Xcel.UDFs.GetIndicatorValue("OVOLSABRECACPJ","5 Famille de courbes=FCFI;",_xll.Woodstock.Analyst.Xcel.UDFs.GetModelFilename(),_xll.Woodstock.Analyst.Xcel.UDFs.GetScenarioIndex(),VLOOKUP($A$6,Periode,2,FALSE))/5*'Répartition par produits (tab)'!$AE$12)))+(IF(ISERROR(IF(EXACT($A$6,"Moyenne 2013-2038"),_xll.Woodstock.Analyst.Xcel.UDFs.GetIndicatorValueAverage("OVOLSABRECACPJ","5 Famille de courbes=FCFT;",_xll.Woodstock.Analyst.Xcel.UDFs.GetModelFilename(),_xll.Woodstock.Analyst.Xcel.UDFs.GetScenarioIndex(),"2","6")/5*'Répartition par produits (tab)'!$AE$12,_xll.Woodstock.Analyst.Xcel.UDFs.GetIndicatorValue("OVOLSABRECACPJ","5 Famille de courbes=FCFT;",_xll.Woodstock.Analyst.Xcel.UDFs.GetModelFilename(),_xll.Woodstock.Analyst.Xcel.UDFs.GetScenarioIndex(),VLOOKUP($A$6,Periode,2,FALSE))/5*'Répartition par produits (tab)'!$AE$12)),0,IF(EXACT($A$6,"Moyenne 2013-2038"),_xll.Woodstock.Analyst.Xcel.UDFs.GetIndicatorValueAverage("OVOLSABRECACPJ","5 Famille de courbes=FCFT;",_xll.Woodstock.Analyst.Xcel.UDFs.GetModelFilename(),_xll.Woodstock.Analyst.Xcel.UDFs.GetScenarioIndex(),"2","6")/5*'Répartition par produits (tab)'!$AE$12,_xll.Woodstock.Analyst.Xcel.UDFs.GetIndicatorValue("OVOLSABRECACPJ","5 Famille de courbes=FCFT;",_xll.Woodstock.Analyst.Xcel.UDFs.GetModelFilename(),_xll.Woodstock.Analyst.Xcel.UDFs.GetScenarioIndex(),VLOOKUP($A$6,Periode,2,FALSE))/5*'Répartition par produits (tab)'!$AE$12)))+(IF(ISERROR(IF(EXACT($A$6,"Moyenne 2013-2038"),_xll.Woodstock.Analyst.Xcel.UDFs.GetIndicatorValueAverage("OVOLSABRECACPJ","5 Famille de courbes=FCMFI;",_xll.Woodstock.Analyst.Xcel.UDFs.GetModelFilename(),_xll.Woodstock.Analyst.Xcel.UDFs.GetScenarioIndex(),"2","6")/5*'Répartition par produits (tab)'!$AE$12,_xll.Woodstock.Analyst.Xcel.UDFs.GetIndicatorValue("OVOLSABRECACPJ","5 Famille de courbes=FCMFI;",_xll.Woodstock.Analyst.Xcel.UDFs.GetModelFilename(),_xll.Woodstock.Analyst.Xcel.UDFs.GetScenarioIndex(),VLOOKUP($A$6,Periode,2,FALSE))/5*'Répartition par produits (tab)'!$AE$12)),0,IF(EXACT($A$6,"Moyenne 2013-2038"),_xll.Woodstock.Analyst.Xcel.UDFs.GetIndicatorValueAverage("OVOLSABRECACPJ","5 Famille de courbes=FCMFI;",_xll.Woodstock.Analyst.Xcel.UDFs.GetModelFilename(),_xll.Woodstock.Analyst.Xcel.UDFs.GetScenarioIndex(),"2","6")/5*'Répartition par produits (tab)'!$AE$12,_xll.Woodstock.Analyst.Xcel.UDFs.GetIndicatorValue("OVOLSABRECACPJ","5 Famille de courbes=FCMFI;",_xll.Woodstock.Analyst.Xcel.UDFs.GetModelFilename(),_xll.Woodstock.Analyst.Xcel.UDFs.GetScenarioIndex(),VLOOKUP($A$6,Periode,2,FALSE))/5*'Répartition par produits (tab)'!$AE$12)))+(IF(ISERROR(IF(EXACT($A$6,"Moyenne 2013-2038"),_xll.Woodstock.Analyst.Xcel.UDFs.GetIndicatorValueAverage("OVOLSABRECACPJ","5 Famille de courbes=FCMFT;",_xll.Woodstock.Analyst.Xcel.UDFs.GetModelFilename(),_xll.Woodstock.Analyst.Xcel.UDFs.GetScenarioIndex(),"2","6")/5*'Répartition par produits (tab)'!$AE$12,_xll.Woodstock.Analyst.Xcel.UDFs.GetIndicatorValue("OVOLSABRECACPJ","5 Famille de courbes=FCMFT;",_xll.Woodstock.Analyst.Xcel.UDFs.GetModelFilename(),_xll.Woodstock.Analyst.Xcel.UDFs.GetScenarioIndex(),VLOOKUP($A$6,Periode,2,FALSE))/5*'Répartition par produits (tab)'!$AE$12)),0,IF(EXACT($A$6,"Moyenne 2013-2038"),_xll.Woodstock.Analyst.Xcel.UDFs.GetIndicatorValueAverage("OVOLSABRECACPJ","5 Famille de courbes=FCMFT;",_xll.Woodstock.Analyst.Xcel.UDFs.GetModelFilename(),_xll.Woodstock.Analyst.Xcel.UDFs.GetScenarioIndex(),"2","6")/5*'Répartition par produits (tab)'!$AE$12,_xll.Woodstock.Analyst.Xcel.UDFs.GetIndicatorValue("OVOLSABRECACPJ","5 Famille de courbes=FCMFT;",_xll.Woodstock.Analyst.Xcel.UDFs.GetModelFilename(),_xll.Woodstock.Analyst.Xcel.UDFs.GetScenarioIndex(),VLOOKUP($A$6,Periode,2,FALSE))/5*'Répartition par produits (tab)'!$AE$12)))</f>
        <v>0</v>
      </c>
      <c r="C53" s="159">
        <f>(IF(ISERROR(IF(EXACT($A$6,"Moyenne 2013-2038"),_xll.Woodstock.Analyst.Xcel.UDFs.GetIndicatorValueAverage("OVOLGEPXRECACPJ","5 Famille de courbes=FCFI;",_xll.Woodstock.Analyst.Xcel.UDFs.GetModelFilename(),_xll.Woodstock.Analyst.Xcel.UDFs.GetScenarioIndex(),"2","6")/5*'Répartition par produits (tab)'!$AE$12,_xll.Woodstock.Analyst.Xcel.UDFs.GetIndicatorValue("OVOLGEPXRECACPJ","5 Famille de courbes=FCFI;",_xll.Woodstock.Analyst.Xcel.UDFs.GetModelFilename(),_xll.Woodstock.Analyst.Xcel.UDFs.GetScenarioIndex(),VLOOKUP($A$6,Periode,2,FALSE))/5*'Répartition par produits (tab)'!$AE$12)),0,IF(EXACT($A$6,"Moyenne 2013-2038"),_xll.Woodstock.Analyst.Xcel.UDFs.GetIndicatorValueAverage("OVOLGEPXRECACPJ","5 Famille de courbes=FCFI;",_xll.Woodstock.Analyst.Xcel.UDFs.GetModelFilename(),_xll.Woodstock.Analyst.Xcel.UDFs.GetScenarioIndex(),"2","6")/5*'Répartition par produits (tab)'!$AE$12,_xll.Woodstock.Analyst.Xcel.UDFs.GetIndicatorValue("OVOLGEPXRECACPJ","5 Famille de courbes=FCFI;",_xll.Woodstock.Analyst.Xcel.UDFs.GetModelFilename(),_xll.Woodstock.Analyst.Xcel.UDFs.GetScenarioIndex(),VLOOKUP($A$6,Periode,2,FALSE))/5*'Répartition par produits (tab)'!$AE$12)))+(IF(ISERROR(IF(EXACT($A$6,"Moyenne 2013-2038"),_xll.Woodstock.Analyst.Xcel.UDFs.GetIndicatorValueAverage("OVOLGEPXRECACPJ","5 Famille de courbes=FCFT;",_xll.Woodstock.Analyst.Xcel.UDFs.GetModelFilename(),_xll.Woodstock.Analyst.Xcel.UDFs.GetScenarioIndex(),"2","6")/5*'Répartition par produits (tab)'!$AE$12,_xll.Woodstock.Analyst.Xcel.UDFs.GetIndicatorValue("OVOLGEPXRECACPJ","5 Famille de courbes=FCFT;",_xll.Woodstock.Analyst.Xcel.UDFs.GetModelFilename(),_xll.Woodstock.Analyst.Xcel.UDFs.GetScenarioIndex(),VLOOKUP($A$6,Periode,2,FALSE))/5*'Répartition par produits (tab)'!$AE$12)),0,IF(EXACT($A$6,"Moyenne 2013-2038"),_xll.Woodstock.Analyst.Xcel.UDFs.GetIndicatorValueAverage("OVOLGEPXRECACPJ","5 Famille de courbes=FCFT;",_xll.Woodstock.Analyst.Xcel.UDFs.GetModelFilename(),_xll.Woodstock.Analyst.Xcel.UDFs.GetScenarioIndex(),"2","6")/5*'Répartition par produits (tab)'!$AE$12,_xll.Woodstock.Analyst.Xcel.UDFs.GetIndicatorValue("OVOLGEPXRECACPJ","5 Famille de courbes=FCFT;",_xll.Woodstock.Analyst.Xcel.UDFs.GetModelFilename(),_xll.Woodstock.Analyst.Xcel.UDFs.GetScenarioIndex(),VLOOKUP($A$6,Periode,2,FALSE))/5*'Répartition par produits (tab)'!$AE$12)))+(IF(ISERROR(IF(EXACT($A$6,"Moyenne 2013-2038"),_xll.Woodstock.Analyst.Xcel.UDFs.GetIndicatorValueAverage("OVOLGEPXRECACPJ","5 Famille de courbes=FCMFI;",_xll.Woodstock.Analyst.Xcel.UDFs.GetModelFilename(),_xll.Woodstock.Analyst.Xcel.UDFs.GetScenarioIndex(),"2","6")/5*'Répartition par produits (tab)'!$AE$12,_xll.Woodstock.Analyst.Xcel.UDFs.GetIndicatorValue("OVOLGEPXRECACPJ","5 Famille de courbes=FCMFI;",_xll.Woodstock.Analyst.Xcel.UDFs.GetModelFilename(),_xll.Woodstock.Analyst.Xcel.UDFs.GetScenarioIndex(),VLOOKUP($A$6,Periode,2,FALSE))/5*'Répartition par produits (tab)'!$AE$12)),0,IF(EXACT($A$6,"Moyenne 2013-2038"),_xll.Woodstock.Analyst.Xcel.UDFs.GetIndicatorValueAverage("OVOLGEPXRECACPJ","5 Famille de courbes=FCMFI;",_xll.Woodstock.Analyst.Xcel.UDFs.GetModelFilename(),_xll.Woodstock.Analyst.Xcel.UDFs.GetScenarioIndex(),"2","6")/5*'Répartition par produits (tab)'!$AE$12,_xll.Woodstock.Analyst.Xcel.UDFs.GetIndicatorValue("OVOLGEPXRECACPJ","5 Famille de courbes=FCMFI;",_xll.Woodstock.Analyst.Xcel.UDFs.GetModelFilename(),_xll.Woodstock.Analyst.Xcel.UDFs.GetScenarioIndex(),VLOOKUP($A$6,Periode,2,FALSE))/5*'Répartition par produits (tab)'!$AE$12)))+(IF(ISERROR(IF(EXACT($A$6,"Moyenne 2013-2038"),_xll.Woodstock.Analyst.Xcel.UDFs.GetIndicatorValueAverage("OVOLGEPXRECACPJ","5 Famille de courbes=FCMFT;",_xll.Woodstock.Analyst.Xcel.UDFs.GetModelFilename(),_xll.Woodstock.Analyst.Xcel.UDFs.GetScenarioIndex(),"2","6")/5*'Répartition par produits (tab)'!$AE$12,_xll.Woodstock.Analyst.Xcel.UDFs.GetIndicatorValue("OVOLGEPXRECACPJ","5 Famille de courbes=FCMFT;",_xll.Woodstock.Analyst.Xcel.UDFs.GetModelFilename(),_xll.Woodstock.Analyst.Xcel.UDFs.GetScenarioIndex(),VLOOKUP($A$6,Periode,2,FALSE))/5*'Répartition par produits (tab)'!$AE$12)),0,IF(EXACT($A$6,"Moyenne 2013-2038"),_xll.Woodstock.Analyst.Xcel.UDFs.GetIndicatorValueAverage("OVOLGEPXRECACPJ","5 Famille de courbes=FCMFT;",_xll.Woodstock.Analyst.Xcel.UDFs.GetModelFilename(),_xll.Woodstock.Analyst.Xcel.UDFs.GetScenarioIndex(),"2","6")/5*'Répartition par produits (tab)'!$AE$12,_xll.Woodstock.Analyst.Xcel.UDFs.GetIndicatorValue("OVOLGEPXRECACPJ","5 Famille de courbes=FCMFT;",_xll.Woodstock.Analyst.Xcel.UDFs.GetModelFilename(),_xll.Woodstock.Analyst.Xcel.UDFs.GetScenarioIndex(),VLOOKUP($A$6,Periode,2,FALSE))/5*'Répartition par produits (tab)'!$AE$12)))</f>
        <v>0</v>
      </c>
      <c r="D53" s="159">
        <f>(IF(ISERROR(IF(EXACT($A$6,"Moyenne 2013-2038"),_xll.Woodstock.Analyst.Xcel.UDFs.GetIndicatorValueAverage("OVOLPIGRECACPJ","5 Famille de courbes=FCFI;",_xll.Woodstock.Analyst.Xcel.UDFs.GetModelFilename(),_xll.Woodstock.Analyst.Xcel.UDFs.GetScenarioIndex(),"2","6")/5*'Répartition par produits (tab)'!$AE$12,_xll.Woodstock.Analyst.Xcel.UDFs.GetIndicatorValue("OVOLPIGRECACPJ","5 Famille de courbes=FCFI;",_xll.Woodstock.Analyst.Xcel.UDFs.GetModelFilename(),_xll.Woodstock.Analyst.Xcel.UDFs.GetScenarioIndex(),VLOOKUP($A$6,Periode,2,FALSE))/5*'Répartition par produits (tab)'!$AE$12)),0,IF(EXACT($A$6,"Moyenne 2013-2038"),_xll.Woodstock.Analyst.Xcel.UDFs.GetIndicatorValueAverage("OVOLPIGRECACPJ","5 Famille de courbes=FCFI;",_xll.Woodstock.Analyst.Xcel.UDFs.GetModelFilename(),_xll.Woodstock.Analyst.Xcel.UDFs.GetScenarioIndex(),"2","6")/5*'Répartition par produits (tab)'!$AE$12,_xll.Woodstock.Analyst.Xcel.UDFs.GetIndicatorValue("OVOLPIGRECACPJ","5 Famille de courbes=FCFI;",_xll.Woodstock.Analyst.Xcel.UDFs.GetModelFilename(),_xll.Woodstock.Analyst.Xcel.UDFs.GetScenarioIndex(),VLOOKUP($A$6,Periode,2,FALSE))/5*'Répartition par produits (tab)'!$AE$12)))+(IF(ISERROR(IF(EXACT($A$6,"Moyenne 2013-2038"),_xll.Woodstock.Analyst.Xcel.UDFs.GetIndicatorValueAverage("OVOLPIGRECACPJ","5 Famille de courbes=FCFT;",_xll.Woodstock.Analyst.Xcel.UDFs.GetModelFilename(),_xll.Woodstock.Analyst.Xcel.UDFs.GetScenarioIndex(),"2","6")/5*'Répartition par produits (tab)'!$AE$12,_xll.Woodstock.Analyst.Xcel.UDFs.GetIndicatorValue("OVOLPIGRECACPJ","5 Famille de courbes=FCFT;",_xll.Woodstock.Analyst.Xcel.UDFs.GetModelFilename(),_xll.Woodstock.Analyst.Xcel.UDFs.GetScenarioIndex(),VLOOKUP($A$6,Periode,2,FALSE))/5*'Répartition par produits (tab)'!$AE$12)),0,IF(EXACT($A$6,"Moyenne 2013-2038"),_xll.Woodstock.Analyst.Xcel.UDFs.GetIndicatorValueAverage("OVOLPIGRECACPJ","5 Famille de courbes=FCFT;",_xll.Woodstock.Analyst.Xcel.UDFs.GetModelFilename(),_xll.Woodstock.Analyst.Xcel.UDFs.GetScenarioIndex(),"2","6")/5*'Répartition par produits (tab)'!$AE$12,_xll.Woodstock.Analyst.Xcel.UDFs.GetIndicatorValue("OVOLPIGRECACPJ","5 Famille de courbes=FCFT;",_xll.Woodstock.Analyst.Xcel.UDFs.GetModelFilename(),_xll.Woodstock.Analyst.Xcel.UDFs.GetScenarioIndex(),VLOOKUP($A$6,Periode,2,FALSE))/5*'Répartition par produits (tab)'!$AE$12)))+(IF(ISERROR(IF(EXACT($A$6,"Moyenne 2013-2038"),_xll.Woodstock.Analyst.Xcel.UDFs.GetIndicatorValueAverage("OVOLPIGRECACPJ","5 Famille de courbes=FCMFI;",_xll.Woodstock.Analyst.Xcel.UDFs.GetModelFilename(),_xll.Woodstock.Analyst.Xcel.UDFs.GetScenarioIndex(),"2","6")/5*'Répartition par produits (tab)'!$AE$12,_xll.Woodstock.Analyst.Xcel.UDFs.GetIndicatorValue("OVOLPIGRECACPJ","5 Famille de courbes=FCMFI;",_xll.Woodstock.Analyst.Xcel.UDFs.GetModelFilename(),_xll.Woodstock.Analyst.Xcel.UDFs.GetScenarioIndex(),VLOOKUP($A$6,Periode,2,FALSE))/5*'Répartition par produits (tab)'!$AE$12)),0,IF(EXACT($A$6,"Moyenne 2013-2038"),_xll.Woodstock.Analyst.Xcel.UDFs.GetIndicatorValueAverage("OVOLPIGRECACPJ","5 Famille de courbes=FCMFI;",_xll.Woodstock.Analyst.Xcel.UDFs.GetModelFilename(),_xll.Woodstock.Analyst.Xcel.UDFs.GetScenarioIndex(),"2","6")/5*'Répartition par produits (tab)'!$AE$12,_xll.Woodstock.Analyst.Xcel.UDFs.GetIndicatorValue("OVOLPIGRECACPJ","5 Famille de courbes=FCMFI;",_xll.Woodstock.Analyst.Xcel.UDFs.GetModelFilename(),_xll.Woodstock.Analyst.Xcel.UDFs.GetScenarioIndex(),VLOOKUP($A$6,Periode,2,FALSE))/5*'Répartition par produits (tab)'!$AE$12)))+(IF(ISERROR(IF(EXACT($A$6,"Moyenne 2013-2038"),_xll.Woodstock.Analyst.Xcel.UDFs.GetIndicatorValueAverage("OVOLPIGRECACPJ","5 Famille de courbes=FCMFT;",_xll.Woodstock.Analyst.Xcel.UDFs.GetModelFilename(),_xll.Woodstock.Analyst.Xcel.UDFs.GetScenarioIndex(),"2","6")/5*'Répartition par produits (tab)'!$AE$12,_xll.Woodstock.Analyst.Xcel.UDFs.GetIndicatorValue("OVOLPIGRECACPJ","5 Famille de courbes=FCMFT;",_xll.Woodstock.Analyst.Xcel.UDFs.GetModelFilename(),_xll.Woodstock.Analyst.Xcel.UDFs.GetScenarioIndex(),VLOOKUP($A$6,Periode,2,FALSE))/5*'Répartition par produits (tab)'!$AE$12)),0,IF(EXACT($A$6,"Moyenne 2013-2038"),_xll.Woodstock.Analyst.Xcel.UDFs.GetIndicatorValueAverage("OVOLPIGRECACPJ","5 Famille de courbes=FCMFT;",_xll.Woodstock.Analyst.Xcel.UDFs.GetModelFilename(),_xll.Woodstock.Analyst.Xcel.UDFs.GetScenarioIndex(),"2","6")/5*'Répartition par produits (tab)'!$AE$12,_xll.Woodstock.Analyst.Xcel.UDFs.GetIndicatorValue("OVOLPIGRECACPJ","5 Famille de courbes=FCMFT;",_xll.Woodstock.Analyst.Xcel.UDFs.GetModelFilename(),_xll.Woodstock.Analyst.Xcel.UDFs.GetScenarioIndex(),VLOOKUP($A$6,Periode,2,FALSE))/5*'Répartition par produits (tab)'!$AE$12)))</f>
        <v>0</v>
      </c>
      <c r="E53" s="159">
        <f>(IF(ISERROR(IF(EXACT($A$6,"Moyenne 2013-2038"),_xll.Woodstock.Analyst.Xcel.UDFs.GetIndicatorValueAverage("OVOLGMEXRECACPJ","5 Famille de courbes=FCFI;",_xll.Woodstock.Analyst.Xcel.UDFs.GetModelFilename(),_xll.Woodstock.Analyst.Xcel.UDFs.GetScenarioIndex(),"2","6")/5*'Répartition par produits (tab)'!$AE$12,_xll.Woodstock.Analyst.Xcel.UDFs.GetIndicatorValue("OVOLGMEXRECACPJ","5 Famille de courbes=FCFI;",_xll.Woodstock.Analyst.Xcel.UDFs.GetModelFilename(),_xll.Woodstock.Analyst.Xcel.UDFs.GetScenarioIndex(),VLOOKUP($A$6,Periode,2,FALSE))/5*'Répartition par produits (tab)'!$AE$12)),0,IF(EXACT($A$6,"Moyenne 2013-2038"),_xll.Woodstock.Analyst.Xcel.UDFs.GetIndicatorValueAverage("OVOLGMEXRECACPJ","5 Famille de courbes=FCFI;",_xll.Woodstock.Analyst.Xcel.UDFs.GetModelFilename(),_xll.Woodstock.Analyst.Xcel.UDFs.GetScenarioIndex(),"2","6")/5*'Répartition par produits (tab)'!$AE$12,_xll.Woodstock.Analyst.Xcel.UDFs.GetIndicatorValue("OVOLGMEXRECACPJ","5 Famille de courbes=FCFI;",_xll.Woodstock.Analyst.Xcel.UDFs.GetModelFilename(),_xll.Woodstock.Analyst.Xcel.UDFs.GetScenarioIndex(),VLOOKUP($A$6,Periode,2,FALSE))/5*'Répartition par produits (tab)'!$AE$12)))+(IF(ISERROR(IF(EXACT($A$6,"Moyenne 2013-2038"),_xll.Woodstock.Analyst.Xcel.UDFs.GetIndicatorValueAverage("OVOLGMEXRECACPJ","5 Famille de courbes=FCFT;",_xll.Woodstock.Analyst.Xcel.UDFs.GetModelFilename(),_xll.Woodstock.Analyst.Xcel.UDFs.GetScenarioIndex(),"2","6")/5*'Répartition par produits (tab)'!$AE$12,_xll.Woodstock.Analyst.Xcel.UDFs.GetIndicatorValue("OVOLGMEXRECACPJ","5 Famille de courbes=FCFT;",_xll.Woodstock.Analyst.Xcel.UDFs.GetModelFilename(),_xll.Woodstock.Analyst.Xcel.UDFs.GetScenarioIndex(),VLOOKUP($A$6,Periode,2,FALSE))/5*'Répartition par produits (tab)'!$AE$12)),0,IF(EXACT($A$6,"Moyenne 2013-2038"),_xll.Woodstock.Analyst.Xcel.UDFs.GetIndicatorValueAverage("OVOLGMEXRECACPJ","5 Famille de courbes=FCFT;",_xll.Woodstock.Analyst.Xcel.UDFs.GetModelFilename(),_xll.Woodstock.Analyst.Xcel.UDFs.GetScenarioIndex(),"2","6")/5*'Répartition par produits (tab)'!$AE$12,_xll.Woodstock.Analyst.Xcel.UDFs.GetIndicatorValue("OVOLGMEXRECACPJ","5 Famille de courbes=FCFT;",_xll.Woodstock.Analyst.Xcel.UDFs.GetModelFilename(),_xll.Woodstock.Analyst.Xcel.UDFs.GetScenarioIndex(),VLOOKUP($A$6,Periode,2,FALSE))/5*'Répartition par produits (tab)'!$AE$12)))+(IF(ISERROR(IF(EXACT($A$6,"Moyenne 2013-2038"),_xll.Woodstock.Analyst.Xcel.UDFs.GetIndicatorValueAverage("OVOLGMEXRECACPJ","5 Famille de courbes=FCMFI;",_xll.Woodstock.Analyst.Xcel.UDFs.GetModelFilename(),_xll.Woodstock.Analyst.Xcel.UDFs.GetScenarioIndex(),"2","6")/5*'Répartition par produits (tab)'!$AE$12,_xll.Woodstock.Analyst.Xcel.UDFs.GetIndicatorValue("OVOLGMEXRECACPJ","5 Famille de courbes=FCMFI;",_xll.Woodstock.Analyst.Xcel.UDFs.GetModelFilename(),_xll.Woodstock.Analyst.Xcel.UDFs.GetScenarioIndex(),VLOOKUP($A$6,Periode,2,FALSE))/5*'Répartition par produits (tab)'!$AE$12)),0,IF(EXACT($A$6,"Moyenne 2013-2038"),_xll.Woodstock.Analyst.Xcel.UDFs.GetIndicatorValueAverage("OVOLGMEXRECACPJ","5 Famille de courbes=FCMFI;",_xll.Woodstock.Analyst.Xcel.UDFs.GetModelFilename(),_xll.Woodstock.Analyst.Xcel.UDFs.GetScenarioIndex(),"2","6")/5*'Répartition par produits (tab)'!$AE$12,_xll.Woodstock.Analyst.Xcel.UDFs.GetIndicatorValue("OVOLGMEXRECACPJ","5 Famille de courbes=FCMFI;",_xll.Woodstock.Analyst.Xcel.UDFs.GetModelFilename(),_xll.Woodstock.Analyst.Xcel.UDFs.GetScenarioIndex(),VLOOKUP($A$6,Periode,2,FALSE))/5*'Répartition par produits (tab)'!$AE$12)))+(IF(ISERROR(IF(EXACT($A$6,"Moyenne 2013-2038"),_xll.Woodstock.Analyst.Xcel.UDFs.GetIndicatorValueAverage("OVOLGMEXRECACPJ","5 Famille de courbes=FCMFT;",_xll.Woodstock.Analyst.Xcel.UDFs.GetModelFilename(),_xll.Woodstock.Analyst.Xcel.UDFs.GetScenarioIndex(),"2","6")/5*'Répartition par produits (tab)'!$AE$12,_xll.Woodstock.Analyst.Xcel.UDFs.GetIndicatorValue("OVOLGMEXRECACPJ","5 Famille de courbes=FCMFT;",_xll.Woodstock.Analyst.Xcel.UDFs.GetModelFilename(),_xll.Woodstock.Analyst.Xcel.UDFs.GetScenarioIndex(),VLOOKUP($A$6,Periode,2,FALSE))/5*'Répartition par produits (tab)'!$AE$12)),0,IF(EXACT($A$6,"Moyenne 2013-2038"),_xll.Woodstock.Analyst.Xcel.UDFs.GetIndicatorValueAverage("OVOLGMEXRECACPJ","5 Famille de courbes=FCMFT;",_xll.Woodstock.Analyst.Xcel.UDFs.GetModelFilename(),_xll.Woodstock.Analyst.Xcel.UDFs.GetScenarioIndex(),"2","6")/5*'Répartition par produits (tab)'!$AE$12,_xll.Woodstock.Analyst.Xcel.UDFs.GetIndicatorValue("OVOLGMEXRECACPJ","5 Famille de courbes=FCMFT;",_xll.Woodstock.Analyst.Xcel.UDFs.GetModelFilename(),_xll.Woodstock.Analyst.Xcel.UDFs.GetScenarioIndex(),VLOOKUP($A$6,Periode,2,FALSE))/5*'Répartition par produits (tab)'!$AE$12)))</f>
        <v>0</v>
      </c>
      <c r="F53" s="159">
        <f t="shared" si="27"/>
        <v>0</v>
      </c>
      <c r="G53" s="159">
        <f>(IF(ISERROR(IF(EXACT($A$6,"Moyenne 2013-2038"),_xll.Woodstock.Analyst.Xcel.UDFs.GetIndicatorValueAverage("OVOLGPINSRECACPJ","5 Famille de courbes=FCFI;",_xll.Woodstock.Analyst.Xcel.UDFs.GetModelFilename(),_xll.Woodstock.Analyst.Xcel.UDFs.GetScenarioIndex(),"2","6")/5*'Répartition par produits (tab)'!$AE$13,_xll.Woodstock.Analyst.Xcel.UDFs.GetIndicatorValue("OVOLGPINSRECACPJ","5 Famille de courbes=FCFI;",_xll.Woodstock.Analyst.Xcel.UDFs.GetModelFilename(),_xll.Woodstock.Analyst.Xcel.UDFs.GetScenarioIndex(),VLOOKUP($A$6,Periode,2,FALSE))/5*'Répartition par produits (tab)'!$AE$13)),0,IF(EXACT($A$6,"Moyenne 2013-2038"),_xll.Woodstock.Analyst.Xcel.UDFs.GetIndicatorValueAverage("OVOLGPINSRECACPJ","5 Famille de courbes=FCFI;",_xll.Woodstock.Analyst.Xcel.UDFs.GetModelFilename(),_xll.Woodstock.Analyst.Xcel.UDFs.GetScenarioIndex(),"2","6")/5*'Répartition par produits (tab)'!$AE$13,_xll.Woodstock.Analyst.Xcel.UDFs.GetIndicatorValue("OVOLGPINSRECACPJ","5 Famille de courbes=FCFI;",_xll.Woodstock.Analyst.Xcel.UDFs.GetModelFilename(),_xll.Woodstock.Analyst.Xcel.UDFs.GetScenarioIndex(),VLOOKUP($A$6,Periode,2,FALSE))/5*'Répartition par produits (tab)'!$AE$13)))+(IF(ISERROR(IF(EXACT($A$6,"Moyenne 2013-2038"),_xll.Woodstock.Analyst.Xcel.UDFs.GetIndicatorValueAverage("OVOLGPINSRECACPJ","5 Famille de courbes=FCFT;",_xll.Woodstock.Analyst.Xcel.UDFs.GetModelFilename(),_xll.Woodstock.Analyst.Xcel.UDFs.GetScenarioIndex(),"2","6")/5*'Répartition par produits (tab)'!$AE$13,_xll.Woodstock.Analyst.Xcel.UDFs.GetIndicatorValue("OVOLGPINSRECACPJ","5 Famille de courbes=FCFT;",_xll.Woodstock.Analyst.Xcel.UDFs.GetModelFilename(),_xll.Woodstock.Analyst.Xcel.UDFs.GetScenarioIndex(),VLOOKUP($A$6,Periode,2,FALSE))/5*'Répartition par produits (tab)'!$AE$13)),0,IF(EXACT($A$6,"Moyenne 2013-2038"),_xll.Woodstock.Analyst.Xcel.UDFs.GetIndicatorValueAverage("OVOLGPINSRECACPJ","5 Famille de courbes=FCFT;",_xll.Woodstock.Analyst.Xcel.UDFs.GetModelFilename(),_xll.Woodstock.Analyst.Xcel.UDFs.GetScenarioIndex(),"2","6")/5*'Répartition par produits (tab)'!$AE$13,_xll.Woodstock.Analyst.Xcel.UDFs.GetIndicatorValue("OVOLGPINSRECACPJ","5 Famille de courbes=FCFT;",_xll.Woodstock.Analyst.Xcel.UDFs.GetModelFilename(),_xll.Woodstock.Analyst.Xcel.UDFs.GetScenarioIndex(),VLOOKUP($A$6,Periode,2,FALSE))/5*'Répartition par produits (tab)'!$AE$13)))+(IF(ISERROR(IF(EXACT($A$6,"Moyenne 2013-2038"),_xll.Woodstock.Analyst.Xcel.UDFs.GetIndicatorValueAverage("OVOLGPINSRECACPJ","5 Famille de courbes=FCMFI;",_xll.Woodstock.Analyst.Xcel.UDFs.GetModelFilename(),_xll.Woodstock.Analyst.Xcel.UDFs.GetScenarioIndex(),"2","6")/5*'Répartition par produits (tab)'!$AE$13,_xll.Woodstock.Analyst.Xcel.UDFs.GetIndicatorValue("OVOLGPINSRECACPJ","5 Famille de courbes=FCMFI;",_xll.Woodstock.Analyst.Xcel.UDFs.GetModelFilename(),_xll.Woodstock.Analyst.Xcel.UDFs.GetScenarioIndex(),VLOOKUP($A$6,Periode,2,FALSE))/5*'Répartition par produits (tab)'!$AE$13)),0,IF(EXACT($A$6,"Moyenne 2013-2038"),_xll.Woodstock.Analyst.Xcel.UDFs.GetIndicatorValueAverage("OVOLGPINSRECACPJ","5 Famille de courbes=FCMFI;",_xll.Woodstock.Analyst.Xcel.UDFs.GetModelFilename(),_xll.Woodstock.Analyst.Xcel.UDFs.GetScenarioIndex(),"2","6")/5*'Répartition par produits (tab)'!$AE$13,_xll.Woodstock.Analyst.Xcel.UDFs.GetIndicatorValue("OVOLGPINSRECACPJ","5 Famille de courbes=FCMFI;",_xll.Woodstock.Analyst.Xcel.UDFs.GetModelFilename(),_xll.Woodstock.Analyst.Xcel.UDFs.GetScenarioIndex(),VLOOKUP($A$6,Periode,2,FALSE))/5*'Répartition par produits (tab)'!$AE$13)))+(IF(ISERROR(IF(EXACT($A$6,"Moyenne 2013-2038"),_xll.Woodstock.Analyst.Xcel.UDFs.GetIndicatorValueAverage("OVOLGPINSRECACPJ","5 Famille de courbes=FCMFT;",_xll.Woodstock.Analyst.Xcel.UDFs.GetModelFilename(),_xll.Woodstock.Analyst.Xcel.UDFs.GetScenarioIndex(),"2","6")/5*'Répartition par produits (tab)'!$AE$13,_xll.Woodstock.Analyst.Xcel.UDFs.GetIndicatorValue("OVOLGPINSRECACPJ","5 Famille de courbes=FCMFT;",_xll.Woodstock.Analyst.Xcel.UDFs.GetModelFilename(),_xll.Woodstock.Analyst.Xcel.UDFs.GetScenarioIndex(),VLOOKUP($A$6,Periode,2,FALSE))/5*'Répartition par produits (tab)'!$AE$13)),0,IF(EXACT($A$6,"Moyenne 2013-2038"),_xll.Woodstock.Analyst.Xcel.UDFs.GetIndicatorValueAverage("OVOLGPINSRECACPJ","5 Famille de courbes=FCMFT;",_xll.Woodstock.Analyst.Xcel.UDFs.GetModelFilename(),_xll.Woodstock.Analyst.Xcel.UDFs.GetScenarioIndex(),"2","6")/5*'Répartition par produits (tab)'!$AE$13,_xll.Woodstock.Analyst.Xcel.UDFs.GetIndicatorValue("OVOLGPINSRECACPJ","5 Famille de courbes=FCMFT;",_xll.Woodstock.Analyst.Xcel.UDFs.GetModelFilename(),_xll.Woodstock.Analyst.Xcel.UDFs.GetScenarioIndex(),VLOOKUP($A$6,Periode,2,FALSE))/5*'Répartition par produits (tab)'!$AE$13)))</f>
        <v>0</v>
      </c>
      <c r="H53" s="159">
        <f>(IF(ISERROR(IF(EXACT($A$6,"Moyenne 2013-2038"),_xll.Woodstock.Analyst.Xcel.UDFs.GetIndicatorValueAverage("OVOLPRURECACPJ","5 Famille de courbes=FCFI;",_xll.Woodstock.Analyst.Xcel.UDFs.GetModelFilename(),_xll.Woodstock.Analyst.Xcel.UDFs.GetScenarioIndex(),"2","6")/5*'Répartition par produits (tab)'!$AE$14,_xll.Woodstock.Analyst.Xcel.UDFs.GetIndicatorValue("OVOLPRURECACPJ","5 Famille de courbes=FCFI;",_xll.Woodstock.Analyst.Xcel.UDFs.GetModelFilename(),_xll.Woodstock.Analyst.Xcel.UDFs.GetScenarioIndex(),VLOOKUP($A$6,Periode,2,FALSE))/5*'Répartition par produits (tab)'!$AE$14)),0,IF(EXACT($A$6,"Moyenne 2013-2038"),_xll.Woodstock.Analyst.Xcel.UDFs.GetIndicatorValueAverage("OVOLPRURECACPJ","5 Famille de courbes=FCFI;",_xll.Woodstock.Analyst.Xcel.UDFs.GetModelFilename(),_xll.Woodstock.Analyst.Xcel.UDFs.GetScenarioIndex(),"2","6")/5*'Répartition par produits (tab)'!$AE$14,_xll.Woodstock.Analyst.Xcel.UDFs.GetIndicatorValue("OVOLPRURECACPJ","5 Famille de courbes=FCFI;",_xll.Woodstock.Analyst.Xcel.UDFs.GetModelFilename(),_xll.Woodstock.Analyst.Xcel.UDFs.GetScenarioIndex(),VLOOKUP($A$6,Periode,2,FALSE))/5*'Répartition par produits (tab)'!$AE$14)))+(IF(ISERROR(IF(EXACT($A$6,"Moyenne 2013-2038"),_xll.Woodstock.Analyst.Xcel.UDFs.GetIndicatorValueAverage("OVOLPRURECACPJ","5 Famille de courbes=FCFT;",_xll.Woodstock.Analyst.Xcel.UDFs.GetModelFilename(),_xll.Woodstock.Analyst.Xcel.UDFs.GetScenarioIndex(),"2","6")/5*'Répartition par produits (tab)'!$AE$14,_xll.Woodstock.Analyst.Xcel.UDFs.GetIndicatorValue("OVOLPRURECACPJ","5 Famille de courbes=FCFT;",_xll.Woodstock.Analyst.Xcel.UDFs.GetModelFilename(),_xll.Woodstock.Analyst.Xcel.UDFs.GetScenarioIndex(),VLOOKUP($A$6,Periode,2,FALSE))/5*'Répartition par produits (tab)'!$AE$14)),0,IF(EXACT($A$6,"Moyenne 2013-2038"),_xll.Woodstock.Analyst.Xcel.UDFs.GetIndicatorValueAverage("OVOLPRURECACPJ","5 Famille de courbes=FCFT;",_xll.Woodstock.Analyst.Xcel.UDFs.GetModelFilename(),_xll.Woodstock.Analyst.Xcel.UDFs.GetScenarioIndex(),"2","6")/5*'Répartition par produits (tab)'!$AE$14,_xll.Woodstock.Analyst.Xcel.UDFs.GetIndicatorValue("OVOLPRURECACPJ","5 Famille de courbes=FCFT;",_xll.Woodstock.Analyst.Xcel.UDFs.GetModelFilename(),_xll.Woodstock.Analyst.Xcel.UDFs.GetScenarioIndex(),VLOOKUP($A$6,Periode,2,FALSE))/5*'Répartition par produits (tab)'!$AE$14)))+(IF(ISERROR(IF(EXACT($A$6,"Moyenne 2013-2038"),_xll.Woodstock.Analyst.Xcel.UDFs.GetIndicatorValueAverage("OVOLPRURECACPJ","5 Famille de courbes=FCMFI;",_xll.Woodstock.Analyst.Xcel.UDFs.GetModelFilename(),_xll.Woodstock.Analyst.Xcel.UDFs.GetScenarioIndex(),"2","6")/5*'Répartition par produits (tab)'!$AE$14,_xll.Woodstock.Analyst.Xcel.UDFs.GetIndicatorValue("OVOLPRURECACPJ","5 Famille de courbes=FCMFI;",_xll.Woodstock.Analyst.Xcel.UDFs.GetModelFilename(),_xll.Woodstock.Analyst.Xcel.UDFs.GetScenarioIndex(),VLOOKUP($A$6,Periode,2,FALSE))/5*'Répartition par produits (tab)'!$AE$14)),0,IF(EXACT($A$6,"Moyenne 2013-2038"),_xll.Woodstock.Analyst.Xcel.UDFs.GetIndicatorValueAverage("OVOLPRURECACPJ","5 Famille de courbes=FCMFI;",_xll.Woodstock.Analyst.Xcel.UDFs.GetModelFilename(),_xll.Woodstock.Analyst.Xcel.UDFs.GetScenarioIndex(),"2","6")/5*'Répartition par produits (tab)'!$AE$14,_xll.Woodstock.Analyst.Xcel.UDFs.GetIndicatorValue("OVOLPRURECACPJ","5 Famille de courbes=FCMFI;",_xll.Woodstock.Analyst.Xcel.UDFs.GetModelFilename(),_xll.Woodstock.Analyst.Xcel.UDFs.GetScenarioIndex(),VLOOKUP($A$6,Periode,2,FALSE))/5*'Répartition par produits (tab)'!$AE$14)))+(IF(ISERROR(IF(EXACT($A$6,"Moyenne 2013-2038"),_xll.Woodstock.Analyst.Xcel.UDFs.GetIndicatorValueAverage("OVOLPRURECACPJ","5 Famille de courbes=FCMFT;",_xll.Woodstock.Analyst.Xcel.UDFs.GetModelFilename(),_xll.Woodstock.Analyst.Xcel.UDFs.GetScenarioIndex(),"2","6")/5*'Répartition par produits (tab)'!$AE$14,_xll.Woodstock.Analyst.Xcel.UDFs.GetIndicatorValue("OVOLPRURECACPJ","5 Famille de courbes=FCMFT;",_xll.Woodstock.Analyst.Xcel.UDFs.GetModelFilename(),_xll.Woodstock.Analyst.Xcel.UDFs.GetScenarioIndex(),VLOOKUP($A$6,Periode,2,FALSE))/5*'Répartition par produits (tab)'!$AE$14)),0,IF(EXACT($A$6,"Moyenne 2013-2038"),_xll.Woodstock.Analyst.Xcel.UDFs.GetIndicatorValueAverage("OVOLPRURECACPJ","5 Famille de courbes=FCMFT;",_xll.Woodstock.Analyst.Xcel.UDFs.GetModelFilename(),_xll.Woodstock.Analyst.Xcel.UDFs.GetScenarioIndex(),"2","6")/5*'Répartition par produits (tab)'!$AE$14,_xll.Woodstock.Analyst.Xcel.UDFs.GetIndicatorValue("OVOLPRURECACPJ","5 Famille de courbes=FCMFT;",_xll.Woodstock.Analyst.Xcel.UDFs.GetModelFilename(),_xll.Woodstock.Analyst.Xcel.UDFs.GetScenarioIndex(),VLOOKUP($A$6,Periode,2,FALSE))/5*'Répartition par produits (tab)'!$AE$14)))</f>
        <v>0</v>
      </c>
      <c r="I53" s="159">
        <f>(IF(ISERROR(IF(EXACT($A$6,"Moyenne 2013-2038"),_xll.Woodstock.Analyst.Xcel.UDFs.GetIndicatorValueAverage("OVOLTHORECACPJ","5 Famille de courbes=FCFI;",_xll.Woodstock.Analyst.Xcel.UDFs.GetModelFilename(),_xll.Woodstock.Analyst.Xcel.UDFs.GetScenarioIndex(),"2","6")/5*'Répartition par produits (tab)'!$AE$15,_xll.Woodstock.Analyst.Xcel.UDFs.GetIndicatorValue("OVOLTHORECACPJ","5 Famille de courbes=FCFI;",_xll.Woodstock.Analyst.Xcel.UDFs.GetModelFilename(),_xll.Woodstock.Analyst.Xcel.UDFs.GetScenarioIndex(),VLOOKUP($A$6,Periode,2,FALSE))/5*'Répartition par produits (tab)'!$AE$15)),0,IF(EXACT($A$6,"Moyenne 2013-2038"),_xll.Woodstock.Analyst.Xcel.UDFs.GetIndicatorValueAverage("OVOLTHORECACPJ","5 Famille de courbes=FCFI;",_xll.Woodstock.Analyst.Xcel.UDFs.GetModelFilename(),_xll.Woodstock.Analyst.Xcel.UDFs.GetScenarioIndex(),"2","6")/5*'Répartition par produits (tab)'!$AE$15,_xll.Woodstock.Analyst.Xcel.UDFs.GetIndicatorValue("OVOLTHORECACPJ","5 Famille de courbes=FCFI;",_xll.Woodstock.Analyst.Xcel.UDFs.GetModelFilename(),_xll.Woodstock.Analyst.Xcel.UDFs.GetScenarioIndex(),VLOOKUP($A$6,Periode,2,FALSE))/5*'Répartition par produits (tab)'!$AE$15)))+(IF(ISERROR(IF(EXACT($A$6,"Moyenne 2013-2038"),_xll.Woodstock.Analyst.Xcel.UDFs.GetIndicatorValueAverage("OVOLTHORECACPJ","5 Famille de courbes=FCFT;",_xll.Woodstock.Analyst.Xcel.UDFs.GetModelFilename(),_xll.Woodstock.Analyst.Xcel.UDFs.GetScenarioIndex(),"2","6")/5*'Répartition par produits (tab)'!$AE$15,_xll.Woodstock.Analyst.Xcel.UDFs.GetIndicatorValue("OVOLTHORECACPJ","5 Famille de courbes=FCFT;",_xll.Woodstock.Analyst.Xcel.UDFs.GetModelFilename(),_xll.Woodstock.Analyst.Xcel.UDFs.GetScenarioIndex(),VLOOKUP($A$6,Periode,2,FALSE))/5*'Répartition par produits (tab)'!$AE$15)),0,IF(EXACT($A$6,"Moyenne 2013-2038"),_xll.Woodstock.Analyst.Xcel.UDFs.GetIndicatorValueAverage("OVOLTHORECACPJ","5 Famille de courbes=FCFT;",_xll.Woodstock.Analyst.Xcel.UDFs.GetModelFilename(),_xll.Woodstock.Analyst.Xcel.UDFs.GetScenarioIndex(),"2","6")/5*'Répartition par produits (tab)'!$AE$15,_xll.Woodstock.Analyst.Xcel.UDFs.GetIndicatorValue("OVOLTHORECACPJ","5 Famille de courbes=FCFT;",_xll.Woodstock.Analyst.Xcel.UDFs.GetModelFilename(),_xll.Woodstock.Analyst.Xcel.UDFs.GetScenarioIndex(),VLOOKUP($A$6,Periode,2,FALSE))/5*'Répartition par produits (tab)'!$AE$15)))+(IF(ISERROR(IF(EXACT($A$6,"Moyenne 2013-2038"),_xll.Woodstock.Analyst.Xcel.UDFs.GetIndicatorValueAverage("OVOLTHORECACPJ","5 Famille de courbes=FCMFI;",_xll.Woodstock.Analyst.Xcel.UDFs.GetModelFilename(),_xll.Woodstock.Analyst.Xcel.UDFs.GetScenarioIndex(),"2","6")/5*'Répartition par produits (tab)'!$AE$15,_xll.Woodstock.Analyst.Xcel.UDFs.GetIndicatorValue("OVOLTHORECACPJ","5 Famille de courbes=FCMFI;",_xll.Woodstock.Analyst.Xcel.UDFs.GetModelFilename(),_xll.Woodstock.Analyst.Xcel.UDFs.GetScenarioIndex(),VLOOKUP($A$6,Periode,2,FALSE))/5*'Répartition par produits (tab)'!$AE$15)),0,IF(EXACT($A$6,"Moyenne 2013-2038"),_xll.Woodstock.Analyst.Xcel.UDFs.GetIndicatorValueAverage("OVOLTHORECACPJ","5 Famille de courbes=FCMFI;",_xll.Woodstock.Analyst.Xcel.UDFs.GetModelFilename(),_xll.Woodstock.Analyst.Xcel.UDFs.GetScenarioIndex(),"2","6")/5*'Répartition par produits (tab)'!$AE$15,_xll.Woodstock.Analyst.Xcel.UDFs.GetIndicatorValue("OVOLTHORECACPJ","5 Famille de courbes=FCMFI;",_xll.Woodstock.Analyst.Xcel.UDFs.GetModelFilename(),_xll.Woodstock.Analyst.Xcel.UDFs.GetScenarioIndex(),VLOOKUP($A$6,Periode,2,FALSE))/5*'Répartition par produits (tab)'!$AE$15)))+(IF(ISERROR(IF(EXACT($A$6,"Moyenne 2013-2038"),_xll.Woodstock.Analyst.Xcel.UDFs.GetIndicatorValueAverage("OVOLTHORECACPJ","5 Famille de courbes=FCMFT;",_xll.Woodstock.Analyst.Xcel.UDFs.GetModelFilename(),_xll.Woodstock.Analyst.Xcel.UDFs.GetScenarioIndex(),"2","6")/5*'Répartition par produits (tab)'!$AE$15,_xll.Woodstock.Analyst.Xcel.UDFs.GetIndicatorValue("OVOLTHORECACPJ","5 Famille de courbes=FCMFT;",_xll.Woodstock.Analyst.Xcel.UDFs.GetModelFilename(),_xll.Woodstock.Analyst.Xcel.UDFs.GetScenarioIndex(),VLOOKUP($A$6,Periode,2,FALSE))/5*'Répartition par produits (tab)'!$AE$15)),0,IF(EXACT($A$6,"Moyenne 2013-2038"),_xll.Woodstock.Analyst.Xcel.UDFs.GetIndicatorValueAverage("OVOLTHORECACPJ","5 Famille de courbes=FCMFT;",_xll.Woodstock.Analyst.Xcel.UDFs.GetModelFilename(),_xll.Woodstock.Analyst.Xcel.UDFs.GetScenarioIndex(),"2","6")/5*'Répartition par produits (tab)'!$AE$15,_xll.Woodstock.Analyst.Xcel.UDFs.GetIndicatorValue("OVOLTHORECACPJ","5 Famille de courbes=FCMFT;",_xll.Woodstock.Analyst.Xcel.UDFs.GetModelFilename(),_xll.Woodstock.Analyst.Xcel.UDFs.GetScenarioIndex(),VLOOKUP($A$6,Periode,2,FALSE))/5*'Répartition par produits (tab)'!$AE$15)))</f>
        <v>0</v>
      </c>
      <c r="J53" s="159">
        <f t="shared" si="28"/>
        <v>0</v>
      </c>
      <c r="K53" s="159">
        <f t="shared" si="29"/>
        <v>0</v>
      </c>
      <c r="L53" s="159">
        <f>(IF(ISERROR(IF(EXACT($A$6,"Moyenne 2013-2038"),_xll.Woodstock.Analyst.Xcel.UDFs.GetIndicatorValueAverage("OVOLBOPRECACPJ","5 Famille de courbes=FCFI;",_xll.Woodstock.Analyst.Xcel.UDFs.GetModelFilename(),_xll.Woodstock.Analyst.Xcel.UDFs.GetScenarioIndex(),"2","6")/5*'Répartition par produits (tab)'!$AE$18,_xll.Woodstock.Analyst.Xcel.UDFs.GetIndicatorValue("OVOLBOPRECACPJ","5 Famille de courbes=FCFI;",_xll.Woodstock.Analyst.Xcel.UDFs.GetModelFilename(),_xll.Woodstock.Analyst.Xcel.UDFs.GetScenarioIndex(),VLOOKUP($A$6,Periode,2,FALSE))/5*'Répartition par produits (tab)'!$AE$18)),0,IF(EXACT($A$6,"Moyenne 2013-2038"),_xll.Woodstock.Analyst.Xcel.UDFs.GetIndicatorValueAverage("OVOLBOPRECACPJ","5 Famille de courbes=FCFI;",_xll.Woodstock.Analyst.Xcel.UDFs.GetModelFilename(),_xll.Woodstock.Analyst.Xcel.UDFs.GetScenarioIndex(),"2","6")/5*'Répartition par produits (tab)'!$AE$18,_xll.Woodstock.Analyst.Xcel.UDFs.GetIndicatorValue("OVOLBOPRECACPJ","5 Famille de courbes=FCFI;",_xll.Woodstock.Analyst.Xcel.UDFs.GetModelFilename(),_xll.Woodstock.Analyst.Xcel.UDFs.GetScenarioIndex(),VLOOKUP($A$6,Periode,2,FALSE))/5*'Répartition par produits (tab)'!$AE$18)))+(IF(ISERROR(IF(EXACT($A$6,"Moyenne 2013-2038"),_xll.Woodstock.Analyst.Xcel.UDFs.GetIndicatorValueAverage("OVOLBOPRECACPJ","5 Famille de courbes=FCFT;",_xll.Woodstock.Analyst.Xcel.UDFs.GetModelFilename(),_xll.Woodstock.Analyst.Xcel.UDFs.GetScenarioIndex(),"2","6")/5*'Répartition par produits (tab)'!$AE$18,_xll.Woodstock.Analyst.Xcel.UDFs.GetIndicatorValue("OVOLBOPRECACPJ","5 Famille de courbes=FCFT;",_xll.Woodstock.Analyst.Xcel.UDFs.GetModelFilename(),_xll.Woodstock.Analyst.Xcel.UDFs.GetScenarioIndex(),VLOOKUP($A$6,Periode,2,FALSE))/5*'Répartition par produits (tab)'!$AE$18)),0,IF(EXACT($A$6,"Moyenne 2013-2038"),_xll.Woodstock.Analyst.Xcel.UDFs.GetIndicatorValueAverage("OVOLBOPRECACPJ","5 Famille de courbes=FCFT;",_xll.Woodstock.Analyst.Xcel.UDFs.GetModelFilename(),_xll.Woodstock.Analyst.Xcel.UDFs.GetScenarioIndex(),"2","6")/5*'Répartition par produits (tab)'!$AE$18,_xll.Woodstock.Analyst.Xcel.UDFs.GetIndicatorValue("OVOLBOPRECACPJ","5 Famille de courbes=FCFT;",_xll.Woodstock.Analyst.Xcel.UDFs.GetModelFilename(),_xll.Woodstock.Analyst.Xcel.UDFs.GetScenarioIndex(),VLOOKUP($A$6,Periode,2,FALSE))/5*'Répartition par produits (tab)'!$AE$18)))+(IF(ISERROR(IF(EXACT($A$6,"Moyenne 2013-2038"),_xll.Woodstock.Analyst.Xcel.UDFs.GetIndicatorValueAverage("OVOLBOPRECACPJ","5 Famille de courbes=FCMFI;",_xll.Woodstock.Analyst.Xcel.UDFs.GetModelFilename(),_xll.Woodstock.Analyst.Xcel.UDFs.GetScenarioIndex(),"2","6")/5*'Répartition par produits (tab)'!$AE$18,_xll.Woodstock.Analyst.Xcel.UDFs.GetIndicatorValue("OVOLBOPRECACPJ","5 Famille de courbes=FCMFI;",_xll.Woodstock.Analyst.Xcel.UDFs.GetModelFilename(),_xll.Woodstock.Analyst.Xcel.UDFs.GetScenarioIndex(),VLOOKUP($A$6,Periode,2,FALSE))/5*'Répartition par produits (tab)'!$AE$18)),0,IF(EXACT($A$6,"Moyenne 2013-2038"),_xll.Woodstock.Analyst.Xcel.UDFs.GetIndicatorValueAverage("OVOLBOPRECACPJ","5 Famille de courbes=FCMFI;",_xll.Woodstock.Analyst.Xcel.UDFs.GetModelFilename(),_xll.Woodstock.Analyst.Xcel.UDFs.GetScenarioIndex(),"2","6")/5*'Répartition par produits (tab)'!$AE$18,_xll.Woodstock.Analyst.Xcel.UDFs.GetIndicatorValue("OVOLBOPRECACPJ","5 Famille de courbes=FCMFI;",_xll.Woodstock.Analyst.Xcel.UDFs.GetModelFilename(),_xll.Woodstock.Analyst.Xcel.UDFs.GetScenarioIndex(),VLOOKUP($A$6,Periode,2,FALSE))/5*'Répartition par produits (tab)'!$AE$18)))+(IF(ISERROR(IF(EXACT($A$6,"Moyenne 2013-2038"),_xll.Woodstock.Analyst.Xcel.UDFs.GetIndicatorValueAverage("OVOLBOPRECACPJ","5 Famille de courbes=FCMFT;",_xll.Woodstock.Analyst.Xcel.UDFs.GetModelFilename(),_xll.Woodstock.Analyst.Xcel.UDFs.GetScenarioIndex(),"2","6")/5*'Répartition par produits (tab)'!$AE$18,_xll.Woodstock.Analyst.Xcel.UDFs.GetIndicatorValue("OVOLBOPRECACPJ","5 Famille de courbes=FCMFT;",_xll.Woodstock.Analyst.Xcel.UDFs.GetModelFilename(),_xll.Woodstock.Analyst.Xcel.UDFs.GetScenarioIndex(),VLOOKUP($A$6,Periode,2,FALSE))/5*'Répartition par produits (tab)'!$AE$18)),0,IF(EXACT($A$6,"Moyenne 2013-2038"),_xll.Woodstock.Analyst.Xcel.UDFs.GetIndicatorValueAverage("OVOLBOPRECACPJ","5 Famille de courbes=FCMFT;",_xll.Woodstock.Analyst.Xcel.UDFs.GetModelFilename(),_xll.Woodstock.Analyst.Xcel.UDFs.GetScenarioIndex(),"2","6")/5*'Répartition par produits (tab)'!$AE$18,_xll.Woodstock.Analyst.Xcel.UDFs.GetIndicatorValue("OVOLBOPRECACPJ","5 Famille de courbes=FCMFT;",_xll.Woodstock.Analyst.Xcel.UDFs.GetModelFilename(),_xll.Woodstock.Analyst.Xcel.UDFs.GetScenarioIndex(),VLOOKUP($A$6,Periode,2,FALSE))/5*'Répartition par produits (tab)'!$AE$18)))</f>
        <v>0</v>
      </c>
      <c r="M53" s="159">
        <f>(IF(ISERROR(IF(EXACT($A$6,"Moyenne 2013-2038"),_xll.Woodstock.Analyst.Xcel.UDFs.GetIndicatorValueAverage("OVOLGPEURECACPJ","5 Famille de courbes=FCFI;",_xll.Woodstock.Analyst.Xcel.UDFs.GetModelFilename(),_xll.Woodstock.Analyst.Xcel.UDFs.GetScenarioIndex(),"2","6")/5*'Répartition par produits (tab)'!$AE$19,_xll.Woodstock.Analyst.Xcel.UDFs.GetIndicatorValue("OVOLGPEURECACPJ","5 Famille de courbes=FCFI;",_xll.Woodstock.Analyst.Xcel.UDFs.GetModelFilename(),_xll.Woodstock.Analyst.Xcel.UDFs.GetScenarioIndex(),VLOOKUP($A$6,Periode,2,FALSE))/5*'Répartition par produits (tab)'!$AE$19)),0,IF(EXACT($A$6,"Moyenne 2013-2038"),_xll.Woodstock.Analyst.Xcel.UDFs.GetIndicatorValueAverage("OVOLGPEURECACPJ","5 Famille de courbes=FCFI;",_xll.Woodstock.Analyst.Xcel.UDFs.GetModelFilename(),_xll.Woodstock.Analyst.Xcel.UDFs.GetScenarioIndex(),"2","6")/5*'Répartition par produits (tab)'!$AE$19,_xll.Woodstock.Analyst.Xcel.UDFs.GetIndicatorValue("OVOLGPEURECACPJ","5 Famille de courbes=FCFI;",_xll.Woodstock.Analyst.Xcel.UDFs.GetModelFilename(),_xll.Woodstock.Analyst.Xcel.UDFs.GetScenarioIndex(),VLOOKUP($A$6,Periode,2,FALSE))/5*'Répartition par produits (tab)'!$AE$19)))+(IF(ISERROR(IF(EXACT($A$6,"Moyenne 2013-2038"),_xll.Woodstock.Analyst.Xcel.UDFs.GetIndicatorValueAverage("OVOLGPEURECACPJ","5 Famille de courbes=FCFT;",_xll.Woodstock.Analyst.Xcel.UDFs.GetModelFilename(),_xll.Woodstock.Analyst.Xcel.UDFs.GetScenarioIndex(),"2","6")/5*'Répartition par produits (tab)'!$AE$19,_xll.Woodstock.Analyst.Xcel.UDFs.GetIndicatorValue("OVOLGPEURECACPJ","5 Famille de courbes=FCFT;",_xll.Woodstock.Analyst.Xcel.UDFs.GetModelFilename(),_xll.Woodstock.Analyst.Xcel.UDFs.GetScenarioIndex(),VLOOKUP($A$6,Periode,2,FALSE))/5*'Répartition par produits (tab)'!$AE$19)),0,IF(EXACT($A$6,"Moyenne 2013-2038"),_xll.Woodstock.Analyst.Xcel.UDFs.GetIndicatorValueAverage("OVOLGPEURECACPJ","5 Famille de courbes=FCFT;",_xll.Woodstock.Analyst.Xcel.UDFs.GetModelFilename(),_xll.Woodstock.Analyst.Xcel.UDFs.GetScenarioIndex(),"2","6")/5*'Répartition par produits (tab)'!$AE$19,_xll.Woodstock.Analyst.Xcel.UDFs.GetIndicatorValue("OVOLGPEURECACPJ","5 Famille de courbes=FCFT;",_xll.Woodstock.Analyst.Xcel.UDFs.GetModelFilename(),_xll.Woodstock.Analyst.Xcel.UDFs.GetScenarioIndex(),VLOOKUP($A$6,Periode,2,FALSE))/5*'Répartition par produits (tab)'!$AE$19)))+(IF(ISERROR(IF(EXACT($A$6,"Moyenne 2013-2038"),_xll.Woodstock.Analyst.Xcel.UDFs.GetIndicatorValueAverage("OVOLGPEURECACPJ","5 Famille de courbes=FCMFI;",_xll.Woodstock.Analyst.Xcel.UDFs.GetModelFilename(),_xll.Woodstock.Analyst.Xcel.UDFs.GetScenarioIndex(),"2","6")/5*'Répartition par produits (tab)'!$AE$19,_xll.Woodstock.Analyst.Xcel.UDFs.GetIndicatorValue("OVOLGPEURECACPJ","5 Famille de courbes=FCMFI;",_xll.Woodstock.Analyst.Xcel.UDFs.GetModelFilename(),_xll.Woodstock.Analyst.Xcel.UDFs.GetScenarioIndex(),VLOOKUP($A$6,Periode,2,FALSE))/5*'Répartition par produits (tab)'!$AE$19)),0,IF(EXACT($A$6,"Moyenne 2013-2038"),_xll.Woodstock.Analyst.Xcel.UDFs.GetIndicatorValueAverage("OVOLGPEURECACPJ","5 Famille de courbes=FCMFI;",_xll.Woodstock.Analyst.Xcel.UDFs.GetModelFilename(),_xll.Woodstock.Analyst.Xcel.UDFs.GetScenarioIndex(),"2","6")/5*'Répartition par produits (tab)'!$AE$19,_xll.Woodstock.Analyst.Xcel.UDFs.GetIndicatorValue("OVOLGPEURECACPJ","5 Famille de courbes=FCMFI;",_xll.Woodstock.Analyst.Xcel.UDFs.GetModelFilename(),_xll.Woodstock.Analyst.Xcel.UDFs.GetScenarioIndex(),VLOOKUP($A$6,Periode,2,FALSE))/5*'Répartition par produits (tab)'!$AE$19)))+(IF(ISERROR(IF(EXACT($A$6,"Moyenne 2013-2038"),_xll.Woodstock.Analyst.Xcel.UDFs.GetIndicatorValueAverage("OVOLGPEURECACPJ","5 Famille de courbes=FCMFT;",_xll.Woodstock.Analyst.Xcel.UDFs.GetModelFilename(),_xll.Woodstock.Analyst.Xcel.UDFs.GetScenarioIndex(),"2","6")/5*'Répartition par produits (tab)'!$AE$19,_xll.Woodstock.Analyst.Xcel.UDFs.GetIndicatorValue("OVOLGPEURECACPJ","5 Famille de courbes=FCMFT;",_xll.Woodstock.Analyst.Xcel.UDFs.GetModelFilename(),_xll.Woodstock.Analyst.Xcel.UDFs.GetScenarioIndex(),VLOOKUP($A$6,Periode,2,FALSE))/5*'Répartition par produits (tab)'!$AE$19)),0,IF(EXACT($A$6,"Moyenne 2013-2038"),_xll.Woodstock.Analyst.Xcel.UDFs.GetIndicatorValueAverage("OVOLGPEURECACPJ","5 Famille de courbes=FCMFT;",_xll.Woodstock.Analyst.Xcel.UDFs.GetModelFilename(),_xll.Woodstock.Analyst.Xcel.UDFs.GetScenarioIndex(),"2","6")/5*'Répartition par produits (tab)'!$AE$19,_xll.Woodstock.Analyst.Xcel.UDFs.GetIndicatorValue("OVOLGPEURECACPJ","5 Famille de courbes=FCMFT;",_xll.Woodstock.Analyst.Xcel.UDFs.GetModelFilename(),_xll.Woodstock.Analyst.Xcel.UDFs.GetScenarioIndex(),VLOOKUP($A$6,Periode,2,FALSE))/5*'Répartition par produits (tab)'!$AE$19)))</f>
        <v>0</v>
      </c>
      <c r="N53" s="159">
        <f>(IF(ISERROR(IF(EXACT($A$6,"Moyenne 2013-2038"),_xll.Woodstock.Analyst.Xcel.UDFs.GetIndicatorValueAverage("OVOLERRRECACPJ","5 Famille de courbes=FCFI;",_xll.Woodstock.Analyst.Xcel.UDFs.GetModelFilename(),_xll.Woodstock.Analyst.Xcel.UDFs.GetScenarioIndex(),"2","6")/5*'Répartition par produits (tab)'!$AE$20,_xll.Woodstock.Analyst.Xcel.UDFs.GetIndicatorValue("OVOLERRRECACPJ","5 Famille de courbes=FCFI;",_xll.Woodstock.Analyst.Xcel.UDFs.GetModelFilename(),_xll.Woodstock.Analyst.Xcel.UDFs.GetScenarioIndex(),VLOOKUP($A$6,Periode,2,FALSE))/5*'Répartition par produits (tab)'!$AE$20)),0,IF(EXACT($A$6,"Moyenne 2013-2038"),_xll.Woodstock.Analyst.Xcel.UDFs.GetIndicatorValueAverage("OVOLERRRECACPJ","5 Famille de courbes=FCFI;",_xll.Woodstock.Analyst.Xcel.UDFs.GetModelFilename(),_xll.Woodstock.Analyst.Xcel.UDFs.GetScenarioIndex(),"2","6")/5*'Répartition par produits (tab)'!$AE$20,_xll.Woodstock.Analyst.Xcel.UDFs.GetIndicatorValue("OVOLERRRECACPJ","5 Famille de courbes=FCFI;",_xll.Woodstock.Analyst.Xcel.UDFs.GetModelFilename(),_xll.Woodstock.Analyst.Xcel.UDFs.GetScenarioIndex(),VLOOKUP($A$6,Periode,2,FALSE))/5*'Répartition par produits (tab)'!$AE$20)))+(IF(ISERROR(IF(EXACT($A$6,"Moyenne 2013-2038"),_xll.Woodstock.Analyst.Xcel.UDFs.GetIndicatorValueAverage("OVOLERRRECACPJ","5 Famille de courbes=FCFT;",_xll.Woodstock.Analyst.Xcel.UDFs.GetModelFilename(),_xll.Woodstock.Analyst.Xcel.UDFs.GetScenarioIndex(),"2","6")/5*'Répartition par produits (tab)'!$AE$20,_xll.Woodstock.Analyst.Xcel.UDFs.GetIndicatorValue("OVOLERRRECACPJ","5 Famille de courbes=FCFT;",_xll.Woodstock.Analyst.Xcel.UDFs.GetModelFilename(),_xll.Woodstock.Analyst.Xcel.UDFs.GetScenarioIndex(),VLOOKUP($A$6,Periode,2,FALSE))/5*'Répartition par produits (tab)'!$AE$20)),0,IF(EXACT($A$6,"Moyenne 2013-2038"),_xll.Woodstock.Analyst.Xcel.UDFs.GetIndicatorValueAverage("OVOLERRRECACPJ","5 Famille de courbes=FCFT;",_xll.Woodstock.Analyst.Xcel.UDFs.GetModelFilename(),_xll.Woodstock.Analyst.Xcel.UDFs.GetScenarioIndex(),"2","6")/5*'Répartition par produits (tab)'!$AE$20,_xll.Woodstock.Analyst.Xcel.UDFs.GetIndicatorValue("OVOLERRRECACPJ","5 Famille de courbes=FCFT;",_xll.Woodstock.Analyst.Xcel.UDFs.GetModelFilename(),_xll.Woodstock.Analyst.Xcel.UDFs.GetScenarioIndex(),VLOOKUP($A$6,Periode,2,FALSE))/5*'Répartition par produits (tab)'!$AE$20)))+(IF(ISERROR(IF(EXACT($A$6,"Moyenne 2013-2038"),_xll.Woodstock.Analyst.Xcel.UDFs.GetIndicatorValueAverage("OVOLERRRECACPJ","5 Famille de courbes=FCMFI;",_xll.Woodstock.Analyst.Xcel.UDFs.GetModelFilename(),_xll.Woodstock.Analyst.Xcel.UDFs.GetScenarioIndex(),"2","6")/5*'Répartition par produits (tab)'!$AE$20,_xll.Woodstock.Analyst.Xcel.UDFs.GetIndicatorValue("OVOLERRRECACPJ","5 Famille de courbes=FCMFI;",_xll.Woodstock.Analyst.Xcel.UDFs.GetModelFilename(),_xll.Woodstock.Analyst.Xcel.UDFs.GetScenarioIndex(),VLOOKUP($A$6,Periode,2,FALSE))/5*'Répartition par produits (tab)'!$AE$20)),0,IF(EXACT($A$6,"Moyenne 2013-2038"),_xll.Woodstock.Analyst.Xcel.UDFs.GetIndicatorValueAverage("OVOLERRRECACPJ","5 Famille de courbes=FCMFI;",_xll.Woodstock.Analyst.Xcel.UDFs.GetModelFilename(),_xll.Woodstock.Analyst.Xcel.UDFs.GetScenarioIndex(),"2","6")/5*'Répartition par produits (tab)'!$AE$20,_xll.Woodstock.Analyst.Xcel.UDFs.GetIndicatorValue("OVOLERRRECACPJ","5 Famille de courbes=FCMFI;",_xll.Woodstock.Analyst.Xcel.UDFs.GetModelFilename(),_xll.Woodstock.Analyst.Xcel.UDFs.GetScenarioIndex(),VLOOKUP($A$6,Periode,2,FALSE))/5*'Répartition par produits (tab)'!$AE$20)))+(IF(ISERROR(IF(EXACT($A$6,"Moyenne 2013-2038"),_xll.Woodstock.Analyst.Xcel.UDFs.GetIndicatorValueAverage("OVOLERRRECACPJ","5 Famille de courbes=FCMFT;",_xll.Woodstock.Analyst.Xcel.UDFs.GetModelFilename(),_xll.Woodstock.Analyst.Xcel.UDFs.GetScenarioIndex(),"2","6")/5*'Répartition par produits (tab)'!$AE$20,_xll.Woodstock.Analyst.Xcel.UDFs.GetIndicatorValue("OVOLERRRECACPJ","5 Famille de courbes=FCMFT;",_xll.Woodstock.Analyst.Xcel.UDFs.GetModelFilename(),_xll.Woodstock.Analyst.Xcel.UDFs.GetScenarioIndex(),VLOOKUP($A$6,Periode,2,FALSE))/5*'Répartition par produits (tab)'!$AE$20)),0,IF(EXACT($A$6,"Moyenne 2013-2038"),_xll.Woodstock.Analyst.Xcel.UDFs.GetIndicatorValueAverage("OVOLERRRECACPJ","5 Famille de courbes=FCMFT;",_xll.Woodstock.Analyst.Xcel.UDFs.GetModelFilename(),_xll.Woodstock.Analyst.Xcel.UDFs.GetScenarioIndex(),"2","6")/5*'Répartition par produits (tab)'!$AE$20,_xll.Woodstock.Analyst.Xcel.UDFs.GetIndicatorValue("OVOLERRRECACPJ","5 Famille de courbes=FCMFT;",_xll.Woodstock.Analyst.Xcel.UDFs.GetModelFilename(),_xll.Woodstock.Analyst.Xcel.UDFs.GetScenarioIndex(),VLOOKUP($A$6,Periode,2,FALSE))/5*'Répartition par produits (tab)'!$AE$20)))</f>
        <v>0</v>
      </c>
      <c r="O53" s="159">
        <f t="shared" si="30"/>
        <v>0</v>
      </c>
      <c r="P53" s="159">
        <f>(IF(ISERROR(IF(EXACT($A$6,"Moyenne 2013-2038"),_xll.Woodstock.Analyst.Xcel.UDFs.GetIndicatorValueAverage("OVOLGFIRECACPJ","5 Famille de courbes=FCFI;",_xll.Woodstock.Analyst.Xcel.UDFs.GetModelFilename(),_xll.Woodstock.Analyst.Xcel.UDFs.GetScenarioIndex(),"2","6")/5,_xll.Woodstock.Analyst.Xcel.UDFs.GetIndicatorValue("OVOLGFIRECACPJ","5 Famille de courbes=FCFI;",_xll.Woodstock.Analyst.Xcel.UDFs.GetModelFilename(),_xll.Woodstock.Analyst.Xcel.UDFs.GetScenarioIndex(),VLOOKUP($A$6,Periode,2,FALSE))/5)),0,IF(EXACT($A$6,"Moyenne 2013-2038"),_xll.Woodstock.Analyst.Xcel.UDFs.GetIndicatorValueAverage("OVOLGFIRECACPJ","5 Famille de courbes=FCFI;",_xll.Woodstock.Analyst.Xcel.UDFs.GetModelFilename(),_xll.Woodstock.Analyst.Xcel.UDFs.GetScenarioIndex(),"2","6")/5,_xll.Woodstock.Analyst.Xcel.UDFs.GetIndicatorValue("OVOLGFIRECACPJ","5 Famille de courbes=FCFI;",_xll.Woodstock.Analyst.Xcel.UDFs.GetModelFilename(),_xll.Woodstock.Analyst.Xcel.UDFs.GetScenarioIndex(),VLOOKUP($A$6,Periode,2,FALSE))/5)))+(IF(ISERROR(IF(EXACT($A$6,"Moyenne 2013-2038"),_xll.Woodstock.Analyst.Xcel.UDFs.GetIndicatorValueAverage("OVOLGFIRECACPJ","5 Famille de courbes=FCFT;",_xll.Woodstock.Analyst.Xcel.UDFs.GetModelFilename(),_xll.Woodstock.Analyst.Xcel.UDFs.GetScenarioIndex(),"2","6")/5,_xll.Woodstock.Analyst.Xcel.UDFs.GetIndicatorValue("OVOLGFIRECACPJ","5 Famille de courbes=FCFT;",_xll.Woodstock.Analyst.Xcel.UDFs.GetModelFilename(),_xll.Woodstock.Analyst.Xcel.UDFs.GetScenarioIndex(),VLOOKUP($A$6,Periode,2,FALSE))/5)),0,IF(EXACT($A$6,"Moyenne 2013-2038"),_xll.Woodstock.Analyst.Xcel.UDFs.GetIndicatorValueAverage("OVOLGFIRECACPJ","5 Famille de courbes=FCFT;",_xll.Woodstock.Analyst.Xcel.UDFs.GetModelFilename(),_xll.Woodstock.Analyst.Xcel.UDFs.GetScenarioIndex(),"2","6")/5,_xll.Woodstock.Analyst.Xcel.UDFs.GetIndicatorValue("OVOLGFIRECACPJ","5 Famille de courbes=FCFT;",_xll.Woodstock.Analyst.Xcel.UDFs.GetModelFilename(),_xll.Woodstock.Analyst.Xcel.UDFs.GetScenarioIndex(),VLOOKUP($A$6,Periode,2,FALSE))/5)))+(IF(ISERROR(IF(EXACT($A$6,"Moyenne 2013-2038"),_xll.Woodstock.Analyst.Xcel.UDFs.GetIndicatorValueAverage("OVOLGFIRECACPJ","5 Famille de courbes=FCMFI;",_xll.Woodstock.Analyst.Xcel.UDFs.GetModelFilename(),_xll.Woodstock.Analyst.Xcel.UDFs.GetScenarioIndex(),"2","6")/5,_xll.Woodstock.Analyst.Xcel.UDFs.GetIndicatorValue("OVOLGFIRECACPJ","5 Famille de courbes=FCMFI;",_xll.Woodstock.Analyst.Xcel.UDFs.GetModelFilename(),_xll.Woodstock.Analyst.Xcel.UDFs.GetScenarioIndex(),VLOOKUP($A$6,Periode,2,FALSE))/5)),0,IF(EXACT($A$6,"Moyenne 2013-2038"),_xll.Woodstock.Analyst.Xcel.UDFs.GetIndicatorValueAverage("OVOLGFIRECACPJ","5 Famille de courbes=FCMFI;",_xll.Woodstock.Analyst.Xcel.UDFs.GetModelFilename(),_xll.Woodstock.Analyst.Xcel.UDFs.GetScenarioIndex(),"2","6")/5,_xll.Woodstock.Analyst.Xcel.UDFs.GetIndicatorValue("OVOLGFIRECACPJ","5 Famille de courbes=FCMFI;",_xll.Woodstock.Analyst.Xcel.UDFs.GetModelFilename(),_xll.Woodstock.Analyst.Xcel.UDFs.GetScenarioIndex(),VLOOKUP($A$6,Periode,2,FALSE))/5)))+(IF(ISERROR(IF(EXACT($A$6,"Moyenne 2013-2038"),_xll.Woodstock.Analyst.Xcel.UDFs.GetIndicatorValueAverage("OVOLGFIRECACPJ","5 Famille de courbes=FCMFT;",_xll.Woodstock.Analyst.Xcel.UDFs.GetModelFilename(),_xll.Woodstock.Analyst.Xcel.UDFs.GetScenarioIndex(),"2","6")/5,_xll.Woodstock.Analyst.Xcel.UDFs.GetIndicatorValue("OVOLGFIRECACPJ","5 Famille de courbes=FCMFT;",_xll.Woodstock.Analyst.Xcel.UDFs.GetModelFilename(),_xll.Woodstock.Analyst.Xcel.UDFs.GetScenarioIndex(),VLOOKUP($A$6,Periode,2,FALSE))/5)),0,IF(EXACT($A$6,"Moyenne 2013-2038"),_xll.Woodstock.Analyst.Xcel.UDFs.GetIndicatorValueAverage("OVOLGFIRECACPJ","5 Famille de courbes=FCMFT;",_xll.Woodstock.Analyst.Xcel.UDFs.GetModelFilename(),_xll.Woodstock.Analyst.Xcel.UDFs.GetScenarioIndex(),"2","6")/5,_xll.Woodstock.Analyst.Xcel.UDFs.GetIndicatorValue("OVOLGFIRECACPJ","5 Famille de courbes=FCMFT;",_xll.Woodstock.Analyst.Xcel.UDFs.GetModelFilename(),_xll.Woodstock.Analyst.Xcel.UDFs.GetScenarioIndex(),VLOOKUP($A$6,Periode,2,FALSE))/5)))</f>
        <v>0</v>
      </c>
      <c r="Q53" s="159">
        <f>(IF(ISERROR(IF(EXACT($A$6,"Moyenne 2013-2038"),_xll.Woodstock.Analyst.Xcel.UDFs.GetIndicatorValueAverage("OVOLBOJRECACPJ","5 Famille de courbes=FCFI;",_xll.Woodstock.Analyst.Xcel.UDFs.GetModelFilename(),_xll.Woodstock.Analyst.Xcel.UDFs.GetScenarioIndex(),"2","6")/5*'Répartition par produits (tab)'!$AE$23,_xll.Woodstock.Analyst.Xcel.UDFs.GetIndicatorValue("OVOLBOJRECACPJ","5 Famille de courbes=FCFI;",_xll.Woodstock.Analyst.Xcel.UDFs.GetModelFilename(),_xll.Woodstock.Analyst.Xcel.UDFs.GetScenarioIndex(),VLOOKUP($A$6,Periode,2,FALSE))/5*'Répartition par produits (tab)'!$AE$23)),0,IF(EXACT($A$6,"Moyenne 2013-2038"),_xll.Woodstock.Analyst.Xcel.UDFs.GetIndicatorValueAverage("OVOLBOJRECACPJ","5 Famille de courbes=FCFI;",_xll.Woodstock.Analyst.Xcel.UDFs.GetModelFilename(),_xll.Woodstock.Analyst.Xcel.UDFs.GetScenarioIndex(),"2","6")/5*'Répartition par produits (tab)'!$AE$23,_xll.Woodstock.Analyst.Xcel.UDFs.GetIndicatorValue("OVOLBOJRECACPJ","5 Famille de courbes=FCFI;",_xll.Woodstock.Analyst.Xcel.UDFs.GetModelFilename(),_xll.Woodstock.Analyst.Xcel.UDFs.GetScenarioIndex(),VLOOKUP($A$6,Periode,2,FALSE))/5*'Répartition par produits (tab)'!$AE$23)))+(IF(ISERROR(IF(EXACT($A$6,"Moyenne 2013-2038"),_xll.Woodstock.Analyst.Xcel.UDFs.GetIndicatorValueAverage("OVOLBOJRECACPJ","5 Famille de courbes=FCFT;",_xll.Woodstock.Analyst.Xcel.UDFs.GetModelFilename(),_xll.Woodstock.Analyst.Xcel.UDFs.GetScenarioIndex(),"2","6")/5*'Répartition par produits (tab)'!$AE$23,_xll.Woodstock.Analyst.Xcel.UDFs.GetIndicatorValue("OVOLBOJRECACPJ","5 Famille de courbes=FCFT;",_xll.Woodstock.Analyst.Xcel.UDFs.GetModelFilename(),_xll.Woodstock.Analyst.Xcel.UDFs.GetScenarioIndex(),VLOOKUP($A$6,Periode,2,FALSE))/5*'Répartition par produits (tab)'!$AE$23)),0,IF(EXACT($A$6,"Moyenne 2013-2038"),_xll.Woodstock.Analyst.Xcel.UDFs.GetIndicatorValueAverage("OVOLBOJRECACPJ","5 Famille de courbes=FCFT;",_xll.Woodstock.Analyst.Xcel.UDFs.GetModelFilename(),_xll.Woodstock.Analyst.Xcel.UDFs.GetScenarioIndex(),"2","6")/5*'Répartition par produits (tab)'!$AE$23,_xll.Woodstock.Analyst.Xcel.UDFs.GetIndicatorValue("OVOLBOJRECACPJ","5 Famille de courbes=FCFT;",_xll.Woodstock.Analyst.Xcel.UDFs.GetModelFilename(),_xll.Woodstock.Analyst.Xcel.UDFs.GetScenarioIndex(),VLOOKUP($A$6,Periode,2,FALSE))/5*'Répartition par produits (tab)'!$AE$23)))+(IF(ISERROR(IF(EXACT($A$6,"Moyenne 2013-2038"),_xll.Woodstock.Analyst.Xcel.UDFs.GetIndicatorValueAverage("OVOLBOJRECACPJ","5 Famille de courbes=FCMFI;",_xll.Woodstock.Analyst.Xcel.UDFs.GetModelFilename(),_xll.Woodstock.Analyst.Xcel.UDFs.GetScenarioIndex(),"2","6")/5*'Répartition par produits (tab)'!$AE$23,_xll.Woodstock.Analyst.Xcel.UDFs.GetIndicatorValue("OVOLBOJRECACPJ","5 Famille de courbes=FCMFI;",_xll.Woodstock.Analyst.Xcel.UDFs.GetModelFilename(),_xll.Woodstock.Analyst.Xcel.UDFs.GetScenarioIndex(),VLOOKUP($A$6,Periode,2,FALSE))/5*'Répartition par produits (tab)'!$AE$23)),0,IF(EXACT($A$6,"Moyenne 2013-2038"),_xll.Woodstock.Analyst.Xcel.UDFs.GetIndicatorValueAverage("OVOLBOJRECACPJ","5 Famille de courbes=FCMFI;",_xll.Woodstock.Analyst.Xcel.UDFs.GetModelFilename(),_xll.Woodstock.Analyst.Xcel.UDFs.GetScenarioIndex(),"2","6")/5*'Répartition par produits (tab)'!$AE$23,_xll.Woodstock.Analyst.Xcel.UDFs.GetIndicatorValue("OVOLBOJRECACPJ","5 Famille de courbes=FCMFI;",_xll.Woodstock.Analyst.Xcel.UDFs.GetModelFilename(),_xll.Woodstock.Analyst.Xcel.UDFs.GetScenarioIndex(),VLOOKUP($A$6,Periode,2,FALSE))/5*'Répartition par produits (tab)'!$AE$23)))+(IF(ISERROR(IF(EXACT($A$6,"Moyenne 2013-2038"),_xll.Woodstock.Analyst.Xcel.UDFs.GetIndicatorValueAverage("OVOLBOJRECACPJ","5 Famille de courbes=FCMFT;",_xll.Woodstock.Analyst.Xcel.UDFs.GetModelFilename(),_xll.Woodstock.Analyst.Xcel.UDFs.GetScenarioIndex(),"2","6")/5*'Répartition par produits (tab)'!$AE$23,_xll.Woodstock.Analyst.Xcel.UDFs.GetIndicatorValue("OVOLBOJRECACPJ","5 Famille de courbes=FCMFT;",_xll.Woodstock.Analyst.Xcel.UDFs.GetModelFilename(),_xll.Woodstock.Analyst.Xcel.UDFs.GetScenarioIndex(),VLOOKUP($A$6,Periode,2,FALSE))/5*'Répartition par produits (tab)'!$AE$23)),0,IF(EXACT($A$6,"Moyenne 2013-2038"),_xll.Woodstock.Analyst.Xcel.UDFs.GetIndicatorValueAverage("OVOLBOJRECACPJ","5 Famille de courbes=FCMFT;",_xll.Woodstock.Analyst.Xcel.UDFs.GetModelFilename(),_xll.Woodstock.Analyst.Xcel.UDFs.GetScenarioIndex(),"2","6")/5*'Répartition par produits (tab)'!$AE$23,_xll.Woodstock.Analyst.Xcel.UDFs.GetIndicatorValue("OVOLBOJRECACPJ","5 Famille de courbes=FCMFT;",_xll.Woodstock.Analyst.Xcel.UDFs.GetModelFilename(),_xll.Woodstock.Analyst.Xcel.UDFs.GetScenarioIndex(),VLOOKUP($A$6,Periode,2,FALSE))/5*'Répartition par produits (tab)'!$AE$23)))</f>
        <v>0</v>
      </c>
      <c r="R53" s="159">
        <f>(IF(ISERROR(IF(EXACT($A$6,"Moyenne 2013-2038"),_xll.Woodstock.Analyst.Xcel.UDFs.GetIndicatorValueAverage("OVOLERSRECACPJ","5 Famille de courbes=FCFI;",_xll.Woodstock.Analyst.Xcel.UDFs.GetModelFilename(),_xll.Woodstock.Analyst.Xcel.UDFs.GetScenarioIndex(),"2","6")/5*'Répartition par produits (tab)'!$AE$24,_xll.Woodstock.Analyst.Xcel.UDFs.GetIndicatorValue("OVOLERSRECACPJ","5 Famille de courbes=FCFI;",_xll.Woodstock.Analyst.Xcel.UDFs.GetModelFilename(),_xll.Woodstock.Analyst.Xcel.UDFs.GetScenarioIndex(),VLOOKUP($A$6,Periode,2,FALSE))/5*'Répartition par produits (tab)'!$AE$24)),0,IF(EXACT($A$6,"Moyenne 2013-2038"),_xll.Woodstock.Analyst.Xcel.UDFs.GetIndicatorValueAverage("OVOLERSRECACPJ","5 Famille de courbes=FCFI;",_xll.Woodstock.Analyst.Xcel.UDFs.GetModelFilename(),_xll.Woodstock.Analyst.Xcel.UDFs.GetScenarioIndex(),"2","6")/5*'Répartition par produits (tab)'!$AE$24,_xll.Woodstock.Analyst.Xcel.UDFs.GetIndicatorValue("OVOLERSRECACPJ","5 Famille de courbes=FCFI;",_xll.Woodstock.Analyst.Xcel.UDFs.GetModelFilename(),_xll.Woodstock.Analyst.Xcel.UDFs.GetScenarioIndex(),VLOOKUP($A$6,Periode,2,FALSE))/5*'Répartition par produits (tab)'!$AE$24)))+(IF(ISERROR(IF(EXACT($A$6,"Moyenne 2013-2038"),_xll.Woodstock.Analyst.Xcel.UDFs.GetIndicatorValueAverage("OVOLERSRECACPJ","5 Famille de courbes=FCFT;",_xll.Woodstock.Analyst.Xcel.UDFs.GetModelFilename(),_xll.Woodstock.Analyst.Xcel.UDFs.GetScenarioIndex(),"2","6")/5*'Répartition par produits (tab)'!$AE$24,_xll.Woodstock.Analyst.Xcel.UDFs.GetIndicatorValue("OVOLERSRECACPJ","5 Famille de courbes=FCFT;",_xll.Woodstock.Analyst.Xcel.UDFs.GetModelFilename(),_xll.Woodstock.Analyst.Xcel.UDFs.GetScenarioIndex(),VLOOKUP($A$6,Periode,2,FALSE))/5*'Répartition par produits (tab)'!$AE$24)),0,IF(EXACT($A$6,"Moyenne 2013-2038"),_xll.Woodstock.Analyst.Xcel.UDFs.GetIndicatorValueAverage("OVOLERSRECACPJ","5 Famille de courbes=FCFT;",_xll.Woodstock.Analyst.Xcel.UDFs.GetModelFilename(),_xll.Woodstock.Analyst.Xcel.UDFs.GetScenarioIndex(),"2","6")/5*'Répartition par produits (tab)'!$AE$24,_xll.Woodstock.Analyst.Xcel.UDFs.GetIndicatorValue("OVOLERSRECACPJ","5 Famille de courbes=FCFT;",_xll.Woodstock.Analyst.Xcel.UDFs.GetModelFilename(),_xll.Woodstock.Analyst.Xcel.UDFs.GetScenarioIndex(),VLOOKUP($A$6,Periode,2,FALSE))/5*'Répartition par produits (tab)'!$AE$24)))+(IF(ISERROR(IF(EXACT($A$6,"Moyenne 2013-2038"),_xll.Woodstock.Analyst.Xcel.UDFs.GetIndicatorValueAverage("OVOLERSRECACPJ","5 Famille de courbes=FCMFI;",_xll.Woodstock.Analyst.Xcel.UDFs.GetModelFilename(),_xll.Woodstock.Analyst.Xcel.UDFs.GetScenarioIndex(),"2","6")/5*'Répartition par produits (tab)'!$AE$24,_xll.Woodstock.Analyst.Xcel.UDFs.GetIndicatorValue("OVOLERSRECACPJ","5 Famille de courbes=FCMFI;",_xll.Woodstock.Analyst.Xcel.UDFs.GetModelFilename(),_xll.Woodstock.Analyst.Xcel.UDFs.GetScenarioIndex(),VLOOKUP($A$6,Periode,2,FALSE))/5*'Répartition par produits (tab)'!$AE$24)),0,IF(EXACT($A$6,"Moyenne 2013-2038"),_xll.Woodstock.Analyst.Xcel.UDFs.GetIndicatorValueAverage("OVOLERSRECACPJ","5 Famille de courbes=FCMFI;",_xll.Woodstock.Analyst.Xcel.UDFs.GetModelFilename(),_xll.Woodstock.Analyst.Xcel.UDFs.GetScenarioIndex(),"2","6")/5*'Répartition par produits (tab)'!$AE$24,_xll.Woodstock.Analyst.Xcel.UDFs.GetIndicatorValue("OVOLERSRECACPJ","5 Famille de courbes=FCMFI;",_xll.Woodstock.Analyst.Xcel.UDFs.GetModelFilename(),_xll.Woodstock.Analyst.Xcel.UDFs.GetScenarioIndex(),VLOOKUP($A$6,Periode,2,FALSE))/5*'Répartition par produits (tab)'!$AE$24)))+(IF(ISERROR(IF(EXACT($A$6,"Moyenne 2013-2038"),_xll.Woodstock.Analyst.Xcel.UDFs.GetIndicatorValueAverage("OVOLERSRECACPJ","5 Famille de courbes=FCMFT;",_xll.Woodstock.Analyst.Xcel.UDFs.GetModelFilename(),_xll.Woodstock.Analyst.Xcel.UDFs.GetScenarioIndex(),"2","6")/5*'Répartition par produits (tab)'!$AE$24,_xll.Woodstock.Analyst.Xcel.UDFs.GetIndicatorValue("OVOLERSRECACPJ","5 Famille de courbes=FCMFT;",_xll.Woodstock.Analyst.Xcel.UDFs.GetModelFilename(),_xll.Woodstock.Analyst.Xcel.UDFs.GetScenarioIndex(),VLOOKUP($A$6,Periode,2,FALSE))/5*'Répartition par produits (tab)'!$AE$24)),0,IF(EXACT($A$6,"Moyenne 2013-2038"),_xll.Woodstock.Analyst.Xcel.UDFs.GetIndicatorValueAverage("OVOLERSRECACPJ","5 Famille de courbes=FCMFT;",_xll.Woodstock.Analyst.Xcel.UDFs.GetModelFilename(),_xll.Woodstock.Analyst.Xcel.UDFs.GetScenarioIndex(),"2","6")/5*'Répartition par produits (tab)'!$AE$24,_xll.Woodstock.Analyst.Xcel.UDFs.GetIndicatorValue("OVOLERSRECACPJ","5 Famille de courbes=FCMFT;",_xll.Woodstock.Analyst.Xcel.UDFs.GetModelFilename(),_xll.Woodstock.Analyst.Xcel.UDFs.GetScenarioIndex(),VLOOKUP($A$6,Periode,2,FALSE))/5*'Répartition par produits (tab)'!$AE$24)))</f>
        <v>0</v>
      </c>
      <c r="S53" s="159">
        <f t="shared" si="31"/>
        <v>0</v>
      </c>
      <c r="T53" s="159">
        <f>(IF(ISERROR(IF(EXACT($A$6,"Moyenne 2013-2038"),_xll.Woodstock.Analyst.Xcel.UDFs.GetIndicatorValueAverage("OVOLGFTRECACPJ","5 Famille de courbes=FCFI;",_xll.Woodstock.Analyst.Xcel.UDFs.GetModelFilename(),_xll.Woodstock.Analyst.Xcel.UDFs.GetScenarioIndex(),"2","6")/5,_xll.Woodstock.Analyst.Xcel.UDFs.GetIndicatorValue("OVOLGFTRECACPJ","5 Famille de courbes=FCFI;",_xll.Woodstock.Analyst.Xcel.UDFs.GetModelFilename(),_xll.Woodstock.Analyst.Xcel.UDFs.GetScenarioIndex(),VLOOKUP($A$6,Periode,2,FALSE))/5)),0,IF(EXACT($A$6,"Moyenne 2013-2038"),_xll.Woodstock.Analyst.Xcel.UDFs.GetIndicatorValueAverage("OVOLGFTRECACPJ","5 Famille de courbes=FCFI;",_xll.Woodstock.Analyst.Xcel.UDFs.GetModelFilename(),_xll.Woodstock.Analyst.Xcel.UDFs.GetScenarioIndex(),"2","6")/5,_xll.Woodstock.Analyst.Xcel.UDFs.GetIndicatorValue("OVOLGFTRECACPJ","5 Famille de courbes=FCFI;",_xll.Woodstock.Analyst.Xcel.UDFs.GetModelFilename(),_xll.Woodstock.Analyst.Xcel.UDFs.GetScenarioIndex(),VLOOKUP($A$6,Periode,2,FALSE))/5)))+(IF(ISERROR(IF(EXACT($A$6,"Moyenne 2013-2038"),_xll.Woodstock.Analyst.Xcel.UDFs.GetIndicatorValueAverage("OVOLGFTRECACPJ","5 Famille de courbes=FCFT;",_xll.Woodstock.Analyst.Xcel.UDFs.GetModelFilename(),_xll.Woodstock.Analyst.Xcel.UDFs.GetScenarioIndex(),"2","6")/5,_xll.Woodstock.Analyst.Xcel.UDFs.GetIndicatorValue("OVOLGFTRECACPJ","5 Famille de courbes=FCFT;",_xll.Woodstock.Analyst.Xcel.UDFs.GetModelFilename(),_xll.Woodstock.Analyst.Xcel.UDFs.GetScenarioIndex(),VLOOKUP($A$6,Periode,2,FALSE))/5)),0,IF(EXACT($A$6,"Moyenne 2013-2038"),_xll.Woodstock.Analyst.Xcel.UDFs.GetIndicatorValueAverage("OVOLGFTRECACPJ","5 Famille de courbes=FCFT;",_xll.Woodstock.Analyst.Xcel.UDFs.GetModelFilename(),_xll.Woodstock.Analyst.Xcel.UDFs.GetScenarioIndex(),"2","6")/5,_xll.Woodstock.Analyst.Xcel.UDFs.GetIndicatorValue("OVOLGFTRECACPJ","5 Famille de courbes=FCFT;",_xll.Woodstock.Analyst.Xcel.UDFs.GetModelFilename(),_xll.Woodstock.Analyst.Xcel.UDFs.GetScenarioIndex(),VLOOKUP($A$6,Periode,2,FALSE))/5)))+(IF(ISERROR(IF(EXACT($A$6,"Moyenne 2013-2038"),_xll.Woodstock.Analyst.Xcel.UDFs.GetIndicatorValueAverage("OVOLGFTRECACPJ","5 Famille de courbes=FCMFI;",_xll.Woodstock.Analyst.Xcel.UDFs.GetModelFilename(),_xll.Woodstock.Analyst.Xcel.UDFs.GetScenarioIndex(),"2","6")/5,_xll.Woodstock.Analyst.Xcel.UDFs.GetIndicatorValue("OVOLGFTRECACPJ","5 Famille de courbes=FCMFI;",_xll.Woodstock.Analyst.Xcel.UDFs.GetModelFilename(),_xll.Woodstock.Analyst.Xcel.UDFs.GetScenarioIndex(),VLOOKUP($A$6,Periode,2,FALSE))/5)),0,IF(EXACT($A$6,"Moyenne 2013-2038"),_xll.Woodstock.Analyst.Xcel.UDFs.GetIndicatorValueAverage("OVOLGFTRECACPJ","5 Famille de courbes=FCMFI;",_xll.Woodstock.Analyst.Xcel.UDFs.GetModelFilename(),_xll.Woodstock.Analyst.Xcel.UDFs.GetScenarioIndex(),"2","6")/5,_xll.Woodstock.Analyst.Xcel.UDFs.GetIndicatorValue("OVOLGFTRECACPJ","5 Famille de courbes=FCMFI;",_xll.Woodstock.Analyst.Xcel.UDFs.GetModelFilename(),_xll.Woodstock.Analyst.Xcel.UDFs.GetScenarioIndex(),VLOOKUP($A$6,Periode,2,FALSE))/5)))+(IF(ISERROR(IF(EXACT($A$6,"Moyenne 2013-2038"),_xll.Woodstock.Analyst.Xcel.UDFs.GetIndicatorValueAverage("OVOLGFTRECACPJ","5 Famille de courbes=FCMFT;",_xll.Woodstock.Analyst.Xcel.UDFs.GetModelFilename(),_xll.Woodstock.Analyst.Xcel.UDFs.GetScenarioIndex(),"2","6")/5,_xll.Woodstock.Analyst.Xcel.UDFs.GetIndicatorValue("OVOLGFTRECACPJ","5 Famille de courbes=FCMFT;",_xll.Woodstock.Analyst.Xcel.UDFs.GetModelFilename(),_xll.Woodstock.Analyst.Xcel.UDFs.GetScenarioIndex(),VLOOKUP($A$6,Periode,2,FALSE))/5)),0,IF(EXACT($A$6,"Moyenne 2013-2038"),_xll.Woodstock.Analyst.Xcel.UDFs.GetIndicatorValueAverage("OVOLGFTRECACPJ","5 Famille de courbes=FCMFT;",_xll.Woodstock.Analyst.Xcel.UDFs.GetModelFilename(),_xll.Woodstock.Analyst.Xcel.UDFs.GetScenarioIndex(),"2","6")/5,_xll.Woodstock.Analyst.Xcel.UDFs.GetIndicatorValue("OVOLGFTRECACPJ","5 Famille de courbes=FCMFT;",_xll.Woodstock.Analyst.Xcel.UDFs.GetModelFilename(),_xll.Woodstock.Analyst.Xcel.UDFs.GetScenarioIndex(),VLOOKUP($A$6,Periode,2,FALSE))/5)))</f>
        <v>0</v>
      </c>
      <c r="U53" s="159">
        <f t="shared" si="32"/>
        <v>0</v>
      </c>
    </row>
    <row r="54" spans="1:21" ht="22.5" hidden="1" x14ac:dyDescent="0.25">
      <c r="A54" s="128" t="s">
        <v>1286</v>
      </c>
      <c r="B54" s="159">
        <f>(IF(ISERROR(IF(EXACT($A$6,"Moyenne 2013-2038"),_xll.Woodstock.Analyst.Xcel.UDFs.GetIndicatorValueAverage("OVOLSABRECACA","5 Famille de courbes=FCFI;",_xll.Woodstock.Analyst.Xcel.UDFs.GetModelFilename(),_xll.Woodstock.Analyst.Xcel.UDFs.GetScenarioIndex(),"2","6")/5*'Répartition par produits (tab)'!$AE$12,_xll.Woodstock.Analyst.Xcel.UDFs.GetIndicatorValue("OVOLSABRECACA","5 Famille de courbes=FCFI;",_xll.Woodstock.Analyst.Xcel.UDFs.GetModelFilename(),_xll.Woodstock.Analyst.Xcel.UDFs.GetScenarioIndex(),VLOOKUP($A$6,Periode,2,FALSE))/5*'Répartition par produits (tab)'!$AE$12)),0,IF(EXACT($A$6,"Moyenne 2013-2038"),_xll.Woodstock.Analyst.Xcel.UDFs.GetIndicatorValueAverage("OVOLSABRECACA","5 Famille de courbes=FCFI;",_xll.Woodstock.Analyst.Xcel.UDFs.GetModelFilename(),_xll.Woodstock.Analyst.Xcel.UDFs.GetScenarioIndex(),"2","6")/5*'Répartition par produits (tab)'!$AE$12,_xll.Woodstock.Analyst.Xcel.UDFs.GetIndicatorValue("OVOLSABRECACA","5 Famille de courbes=FCFI;",_xll.Woodstock.Analyst.Xcel.UDFs.GetModelFilename(),_xll.Woodstock.Analyst.Xcel.UDFs.GetScenarioIndex(),VLOOKUP($A$6,Periode,2,FALSE))/5*'Répartition par produits (tab)'!$AE$12)))+(IF(ISERROR(IF(EXACT($A$6,"Moyenne 2013-2038"),_xll.Woodstock.Analyst.Xcel.UDFs.GetIndicatorValueAverage("OVOLSABRECACA","5 Famille de courbes=FCFT;",_xll.Woodstock.Analyst.Xcel.UDFs.GetModelFilename(),_xll.Woodstock.Analyst.Xcel.UDFs.GetScenarioIndex(),"2","6")/5*'Répartition par produits (tab)'!$AE$12,_xll.Woodstock.Analyst.Xcel.UDFs.GetIndicatorValue("OVOLSABRECACA","5 Famille de courbes=FCFT;",_xll.Woodstock.Analyst.Xcel.UDFs.GetModelFilename(),_xll.Woodstock.Analyst.Xcel.UDFs.GetScenarioIndex(),VLOOKUP($A$6,Periode,2,FALSE))/5*'Répartition par produits (tab)'!$AE$12)),0,IF(EXACT($A$6,"Moyenne 2013-2038"),_xll.Woodstock.Analyst.Xcel.UDFs.GetIndicatorValueAverage("OVOLSABRECACA","5 Famille de courbes=FCFT;",_xll.Woodstock.Analyst.Xcel.UDFs.GetModelFilename(),_xll.Woodstock.Analyst.Xcel.UDFs.GetScenarioIndex(),"2","6")/5*'Répartition par produits (tab)'!$AE$12,_xll.Woodstock.Analyst.Xcel.UDFs.GetIndicatorValue("OVOLSABRECACA","5 Famille de courbes=FCFT;",_xll.Woodstock.Analyst.Xcel.UDFs.GetModelFilename(),_xll.Woodstock.Analyst.Xcel.UDFs.GetScenarioIndex(),VLOOKUP($A$6,Periode,2,FALSE))/5*'Répartition par produits (tab)'!$AE$12)))+(IF(ISERROR(IF(EXACT($A$6,"Moyenne 2013-2038"),_xll.Woodstock.Analyst.Xcel.UDFs.GetIndicatorValueAverage("OVOLSABRECACA","5 Famille de courbes=FCMFI;",_xll.Woodstock.Analyst.Xcel.UDFs.GetModelFilename(),_xll.Woodstock.Analyst.Xcel.UDFs.GetScenarioIndex(),"2","6")/5*'Répartition par produits (tab)'!$AE$12,_xll.Woodstock.Analyst.Xcel.UDFs.GetIndicatorValue("OVOLSABRECACA","5 Famille de courbes=FCMFI;",_xll.Woodstock.Analyst.Xcel.UDFs.GetModelFilename(),_xll.Woodstock.Analyst.Xcel.UDFs.GetScenarioIndex(),VLOOKUP($A$6,Periode,2,FALSE))/5*'Répartition par produits (tab)'!$AE$12)),0,IF(EXACT($A$6,"Moyenne 2013-2038"),_xll.Woodstock.Analyst.Xcel.UDFs.GetIndicatorValueAverage("OVOLSABRECACA","5 Famille de courbes=FCMFI;",_xll.Woodstock.Analyst.Xcel.UDFs.GetModelFilename(),_xll.Woodstock.Analyst.Xcel.UDFs.GetScenarioIndex(),"2","6")/5*'Répartition par produits (tab)'!$AE$12,_xll.Woodstock.Analyst.Xcel.UDFs.GetIndicatorValue("OVOLSABRECACA","5 Famille de courbes=FCMFI;",_xll.Woodstock.Analyst.Xcel.UDFs.GetModelFilename(),_xll.Woodstock.Analyst.Xcel.UDFs.GetScenarioIndex(),VLOOKUP($A$6,Periode,2,FALSE))/5*'Répartition par produits (tab)'!$AE$12)))+(IF(ISERROR(IF(EXACT($A$6,"Moyenne 2013-2038"),_xll.Woodstock.Analyst.Xcel.UDFs.GetIndicatorValueAverage("OVOLSABRECACA","5 Famille de courbes=FCMFT;",_xll.Woodstock.Analyst.Xcel.UDFs.GetModelFilename(),_xll.Woodstock.Analyst.Xcel.UDFs.GetScenarioIndex(),"2","6")/5*'Répartition par produits (tab)'!$AE$12,_xll.Woodstock.Analyst.Xcel.UDFs.GetIndicatorValue("OVOLSABRECACA","5 Famille de courbes=FCMFT;",_xll.Woodstock.Analyst.Xcel.UDFs.GetModelFilename(),_xll.Woodstock.Analyst.Xcel.UDFs.GetScenarioIndex(),VLOOKUP($A$6,Periode,2,FALSE))/5*'Répartition par produits (tab)'!$AE$12)),0,IF(EXACT($A$6,"Moyenne 2013-2038"),_xll.Woodstock.Analyst.Xcel.UDFs.GetIndicatorValueAverage("OVOLSABRECACA","5 Famille de courbes=FCMFT;",_xll.Woodstock.Analyst.Xcel.UDFs.GetModelFilename(),_xll.Woodstock.Analyst.Xcel.UDFs.GetScenarioIndex(),"2","6")/5*'Répartition par produits (tab)'!$AE$12,_xll.Woodstock.Analyst.Xcel.UDFs.GetIndicatorValue("OVOLSABRECACA","5 Famille de courbes=FCMFT;",_xll.Woodstock.Analyst.Xcel.UDFs.GetModelFilename(),_xll.Woodstock.Analyst.Xcel.UDFs.GetScenarioIndex(),VLOOKUP($A$6,Periode,2,FALSE))/5*'Répartition par produits (tab)'!$AE$12)))</f>
        <v>0</v>
      </c>
      <c r="C54" s="159">
        <f>(IF(ISERROR(IF(EXACT($A$6,"Moyenne 2013-2038"),_xll.Woodstock.Analyst.Xcel.UDFs.GetIndicatorValueAverage("OVOLGEPXRECACA","5 Famille de courbes=FCFI;",_xll.Woodstock.Analyst.Xcel.UDFs.GetModelFilename(),_xll.Woodstock.Analyst.Xcel.UDFs.GetScenarioIndex(),"2","6")/5*'Répartition par produits (tab)'!$AE$12,_xll.Woodstock.Analyst.Xcel.UDFs.GetIndicatorValue("OVOLGEPXRECACA","5 Famille de courbes=FCFI;",_xll.Woodstock.Analyst.Xcel.UDFs.GetModelFilename(),_xll.Woodstock.Analyst.Xcel.UDFs.GetScenarioIndex(),VLOOKUP($A$6,Periode,2,FALSE))/5*'Répartition par produits (tab)'!$AE$12)),0,IF(EXACT($A$6,"Moyenne 2013-2038"),_xll.Woodstock.Analyst.Xcel.UDFs.GetIndicatorValueAverage("OVOLGEPXRECACA","5 Famille de courbes=FCFI;",_xll.Woodstock.Analyst.Xcel.UDFs.GetModelFilename(),_xll.Woodstock.Analyst.Xcel.UDFs.GetScenarioIndex(),"2","6")/5*'Répartition par produits (tab)'!$AE$12,_xll.Woodstock.Analyst.Xcel.UDFs.GetIndicatorValue("OVOLGEPXRECACA","5 Famille de courbes=FCFI;",_xll.Woodstock.Analyst.Xcel.UDFs.GetModelFilename(),_xll.Woodstock.Analyst.Xcel.UDFs.GetScenarioIndex(),VLOOKUP($A$6,Periode,2,FALSE))/5*'Répartition par produits (tab)'!$AE$12)))+(IF(ISERROR(IF(EXACT($A$6,"Moyenne 2013-2038"),_xll.Woodstock.Analyst.Xcel.UDFs.GetIndicatorValueAverage("OVOLGEPXRECACA","5 Famille de courbes=FCFT;",_xll.Woodstock.Analyst.Xcel.UDFs.GetModelFilename(),_xll.Woodstock.Analyst.Xcel.UDFs.GetScenarioIndex(),"2","6")/5*'Répartition par produits (tab)'!$AE$12,_xll.Woodstock.Analyst.Xcel.UDFs.GetIndicatorValue("OVOLGEPXRECACA","5 Famille de courbes=FCFT;",_xll.Woodstock.Analyst.Xcel.UDFs.GetModelFilename(),_xll.Woodstock.Analyst.Xcel.UDFs.GetScenarioIndex(),VLOOKUP($A$6,Periode,2,FALSE))/5*'Répartition par produits (tab)'!$AE$12)),0,IF(EXACT($A$6,"Moyenne 2013-2038"),_xll.Woodstock.Analyst.Xcel.UDFs.GetIndicatorValueAverage("OVOLGEPXRECACA","5 Famille de courbes=FCFT;",_xll.Woodstock.Analyst.Xcel.UDFs.GetModelFilename(),_xll.Woodstock.Analyst.Xcel.UDFs.GetScenarioIndex(),"2","6")/5*'Répartition par produits (tab)'!$AE$12,_xll.Woodstock.Analyst.Xcel.UDFs.GetIndicatorValue("OVOLGEPXRECACA","5 Famille de courbes=FCFT;",_xll.Woodstock.Analyst.Xcel.UDFs.GetModelFilename(),_xll.Woodstock.Analyst.Xcel.UDFs.GetScenarioIndex(),VLOOKUP($A$6,Periode,2,FALSE))/5*'Répartition par produits (tab)'!$AE$12)))+(IF(ISERROR(IF(EXACT($A$6,"Moyenne 2013-2038"),_xll.Woodstock.Analyst.Xcel.UDFs.GetIndicatorValueAverage("OVOLGEPXRECACA","5 Famille de courbes=FCMFI;",_xll.Woodstock.Analyst.Xcel.UDFs.GetModelFilename(),_xll.Woodstock.Analyst.Xcel.UDFs.GetScenarioIndex(),"2","6")/5*'Répartition par produits (tab)'!$AE$12,_xll.Woodstock.Analyst.Xcel.UDFs.GetIndicatorValue("OVOLGEPXRECACA","5 Famille de courbes=FCMFI;",_xll.Woodstock.Analyst.Xcel.UDFs.GetModelFilename(),_xll.Woodstock.Analyst.Xcel.UDFs.GetScenarioIndex(),VLOOKUP($A$6,Periode,2,FALSE))/5*'Répartition par produits (tab)'!$AE$12)),0,IF(EXACT($A$6,"Moyenne 2013-2038"),_xll.Woodstock.Analyst.Xcel.UDFs.GetIndicatorValueAverage("OVOLGEPXRECACA","5 Famille de courbes=FCMFI;",_xll.Woodstock.Analyst.Xcel.UDFs.GetModelFilename(),_xll.Woodstock.Analyst.Xcel.UDFs.GetScenarioIndex(),"2","6")/5*'Répartition par produits (tab)'!$AE$12,_xll.Woodstock.Analyst.Xcel.UDFs.GetIndicatorValue("OVOLGEPXRECACA","5 Famille de courbes=FCMFI;",_xll.Woodstock.Analyst.Xcel.UDFs.GetModelFilename(),_xll.Woodstock.Analyst.Xcel.UDFs.GetScenarioIndex(),VLOOKUP($A$6,Periode,2,FALSE))/5*'Répartition par produits (tab)'!$AE$12)))+(IF(ISERROR(IF(EXACT($A$6,"Moyenne 2013-2038"),_xll.Woodstock.Analyst.Xcel.UDFs.GetIndicatorValueAverage("OVOLGEPXRECACA","5 Famille de courbes=FCMFT;",_xll.Woodstock.Analyst.Xcel.UDFs.GetModelFilename(),_xll.Woodstock.Analyst.Xcel.UDFs.GetScenarioIndex(),"2","6")/5*'Répartition par produits (tab)'!$AE$12,_xll.Woodstock.Analyst.Xcel.UDFs.GetIndicatorValue("OVOLGEPXRECACA","5 Famille de courbes=FCMFT;",_xll.Woodstock.Analyst.Xcel.UDFs.GetModelFilename(),_xll.Woodstock.Analyst.Xcel.UDFs.GetScenarioIndex(),VLOOKUP($A$6,Periode,2,FALSE))/5*'Répartition par produits (tab)'!$AE$12)),0,IF(EXACT($A$6,"Moyenne 2013-2038"),_xll.Woodstock.Analyst.Xcel.UDFs.GetIndicatorValueAverage("OVOLGEPXRECACA","5 Famille de courbes=FCMFT;",_xll.Woodstock.Analyst.Xcel.UDFs.GetModelFilename(),_xll.Woodstock.Analyst.Xcel.UDFs.GetScenarioIndex(),"2","6")/5*'Répartition par produits (tab)'!$AE$12,_xll.Woodstock.Analyst.Xcel.UDFs.GetIndicatorValue("OVOLGEPXRECACA","5 Famille de courbes=FCMFT;",_xll.Woodstock.Analyst.Xcel.UDFs.GetModelFilename(),_xll.Woodstock.Analyst.Xcel.UDFs.GetScenarioIndex(),VLOOKUP($A$6,Periode,2,FALSE))/5*'Répartition par produits (tab)'!$AE$12)))</f>
        <v>0</v>
      </c>
      <c r="D54" s="159">
        <f>(IF(ISERROR(IF(EXACT($A$6,"Moyenne 2013-2038"),_xll.Woodstock.Analyst.Xcel.UDFs.GetIndicatorValueAverage("OVOLPIGRECACA","5 Famille de courbes=FCFI;",_xll.Woodstock.Analyst.Xcel.UDFs.GetModelFilename(),_xll.Woodstock.Analyst.Xcel.UDFs.GetScenarioIndex(),"2","6")/5*'Répartition par produits (tab)'!$AE$12,_xll.Woodstock.Analyst.Xcel.UDFs.GetIndicatorValue("OVOLPIGRECACA","5 Famille de courbes=FCFI;",_xll.Woodstock.Analyst.Xcel.UDFs.GetModelFilename(),_xll.Woodstock.Analyst.Xcel.UDFs.GetScenarioIndex(),VLOOKUP($A$6,Periode,2,FALSE))/5*'Répartition par produits (tab)'!$AE$12)),0,IF(EXACT($A$6,"Moyenne 2013-2038"),_xll.Woodstock.Analyst.Xcel.UDFs.GetIndicatorValueAverage("OVOLPIGRECACA","5 Famille de courbes=FCFI;",_xll.Woodstock.Analyst.Xcel.UDFs.GetModelFilename(),_xll.Woodstock.Analyst.Xcel.UDFs.GetScenarioIndex(),"2","6")/5*'Répartition par produits (tab)'!$AE$12,_xll.Woodstock.Analyst.Xcel.UDFs.GetIndicatorValue("OVOLPIGRECACA","5 Famille de courbes=FCFI;",_xll.Woodstock.Analyst.Xcel.UDFs.GetModelFilename(),_xll.Woodstock.Analyst.Xcel.UDFs.GetScenarioIndex(),VLOOKUP($A$6,Periode,2,FALSE))/5*'Répartition par produits (tab)'!$AE$12)))+(IF(ISERROR(IF(EXACT($A$6,"Moyenne 2013-2038"),_xll.Woodstock.Analyst.Xcel.UDFs.GetIndicatorValueAverage("OVOLPIGRECACA","5 Famille de courbes=FCFT;",_xll.Woodstock.Analyst.Xcel.UDFs.GetModelFilename(),_xll.Woodstock.Analyst.Xcel.UDFs.GetScenarioIndex(),"2","6")/5*'Répartition par produits (tab)'!$AE$12,_xll.Woodstock.Analyst.Xcel.UDFs.GetIndicatorValue("OVOLPIGRECACA","5 Famille de courbes=FCFT;",_xll.Woodstock.Analyst.Xcel.UDFs.GetModelFilename(),_xll.Woodstock.Analyst.Xcel.UDFs.GetScenarioIndex(),VLOOKUP($A$6,Periode,2,FALSE))/5*'Répartition par produits (tab)'!$AE$12)),0,IF(EXACT($A$6,"Moyenne 2013-2038"),_xll.Woodstock.Analyst.Xcel.UDFs.GetIndicatorValueAverage("OVOLPIGRECACA","5 Famille de courbes=FCFT;",_xll.Woodstock.Analyst.Xcel.UDFs.GetModelFilename(),_xll.Woodstock.Analyst.Xcel.UDFs.GetScenarioIndex(),"2","6")/5*'Répartition par produits (tab)'!$AE$12,_xll.Woodstock.Analyst.Xcel.UDFs.GetIndicatorValue("OVOLPIGRECACA","5 Famille de courbes=FCFT;",_xll.Woodstock.Analyst.Xcel.UDFs.GetModelFilename(),_xll.Woodstock.Analyst.Xcel.UDFs.GetScenarioIndex(),VLOOKUP($A$6,Periode,2,FALSE))/5*'Répartition par produits (tab)'!$AE$12)))+(IF(ISERROR(IF(EXACT($A$6,"Moyenne 2013-2038"),_xll.Woodstock.Analyst.Xcel.UDFs.GetIndicatorValueAverage("OVOLPIGRECACA","5 Famille de courbes=FCMFI;",_xll.Woodstock.Analyst.Xcel.UDFs.GetModelFilename(),_xll.Woodstock.Analyst.Xcel.UDFs.GetScenarioIndex(),"2","6")/5*'Répartition par produits (tab)'!$AE$12,_xll.Woodstock.Analyst.Xcel.UDFs.GetIndicatorValue("OVOLPIGRECACA","5 Famille de courbes=FCMFI;",_xll.Woodstock.Analyst.Xcel.UDFs.GetModelFilename(),_xll.Woodstock.Analyst.Xcel.UDFs.GetScenarioIndex(),VLOOKUP($A$6,Periode,2,FALSE))/5*'Répartition par produits (tab)'!$AE$12)),0,IF(EXACT($A$6,"Moyenne 2013-2038"),_xll.Woodstock.Analyst.Xcel.UDFs.GetIndicatorValueAverage("OVOLPIGRECACA","5 Famille de courbes=FCMFI;",_xll.Woodstock.Analyst.Xcel.UDFs.GetModelFilename(),_xll.Woodstock.Analyst.Xcel.UDFs.GetScenarioIndex(),"2","6")/5*'Répartition par produits (tab)'!$AE$12,_xll.Woodstock.Analyst.Xcel.UDFs.GetIndicatorValue("OVOLPIGRECACA","5 Famille de courbes=FCMFI;",_xll.Woodstock.Analyst.Xcel.UDFs.GetModelFilename(),_xll.Woodstock.Analyst.Xcel.UDFs.GetScenarioIndex(),VLOOKUP($A$6,Periode,2,FALSE))/5*'Répartition par produits (tab)'!$AE$12)))+(IF(ISERROR(IF(EXACT($A$6,"Moyenne 2013-2038"),_xll.Woodstock.Analyst.Xcel.UDFs.GetIndicatorValueAverage("OVOLPIGRECACA","5 Famille de courbes=FCMFT;",_xll.Woodstock.Analyst.Xcel.UDFs.GetModelFilename(),_xll.Woodstock.Analyst.Xcel.UDFs.GetScenarioIndex(),"2","6")/5*'Répartition par produits (tab)'!$AE$12,_xll.Woodstock.Analyst.Xcel.UDFs.GetIndicatorValue("OVOLPIGRECACA","5 Famille de courbes=FCMFT;",_xll.Woodstock.Analyst.Xcel.UDFs.GetModelFilename(),_xll.Woodstock.Analyst.Xcel.UDFs.GetScenarioIndex(),VLOOKUP($A$6,Periode,2,FALSE))/5*'Répartition par produits (tab)'!$AE$12)),0,IF(EXACT($A$6,"Moyenne 2013-2038"),_xll.Woodstock.Analyst.Xcel.UDFs.GetIndicatorValueAverage("OVOLPIGRECACA","5 Famille de courbes=FCMFT;",_xll.Woodstock.Analyst.Xcel.UDFs.GetModelFilename(),_xll.Woodstock.Analyst.Xcel.UDFs.GetScenarioIndex(),"2","6")/5*'Répartition par produits (tab)'!$AE$12,_xll.Woodstock.Analyst.Xcel.UDFs.GetIndicatorValue("OVOLPIGRECACA","5 Famille de courbes=FCMFT;",_xll.Woodstock.Analyst.Xcel.UDFs.GetModelFilename(),_xll.Woodstock.Analyst.Xcel.UDFs.GetScenarioIndex(),VLOOKUP($A$6,Periode,2,FALSE))/5*'Répartition par produits (tab)'!$AE$12)))</f>
        <v>0</v>
      </c>
      <c r="E54" s="159">
        <f>(IF(ISERROR(IF(EXACT($A$6,"Moyenne 2013-2038"),_xll.Woodstock.Analyst.Xcel.UDFs.GetIndicatorValueAverage("OVOLGMEXRECACA","5 Famille de courbes=FCFI;",_xll.Woodstock.Analyst.Xcel.UDFs.GetModelFilename(),_xll.Woodstock.Analyst.Xcel.UDFs.GetScenarioIndex(),"2","6")/5*'Répartition par produits (tab)'!$AE$12,_xll.Woodstock.Analyst.Xcel.UDFs.GetIndicatorValue("OVOLGMEXRECACA","5 Famille de courbes=FCFI;",_xll.Woodstock.Analyst.Xcel.UDFs.GetModelFilename(),_xll.Woodstock.Analyst.Xcel.UDFs.GetScenarioIndex(),VLOOKUP($A$6,Periode,2,FALSE))/5*'Répartition par produits (tab)'!$AE$12)),0,IF(EXACT($A$6,"Moyenne 2013-2038"),_xll.Woodstock.Analyst.Xcel.UDFs.GetIndicatorValueAverage("OVOLGMEXRECACA","5 Famille de courbes=FCFI;",_xll.Woodstock.Analyst.Xcel.UDFs.GetModelFilename(),_xll.Woodstock.Analyst.Xcel.UDFs.GetScenarioIndex(),"2","6")/5*'Répartition par produits (tab)'!$AE$12,_xll.Woodstock.Analyst.Xcel.UDFs.GetIndicatorValue("OVOLGMEXRECACA","5 Famille de courbes=FCFI;",_xll.Woodstock.Analyst.Xcel.UDFs.GetModelFilename(),_xll.Woodstock.Analyst.Xcel.UDFs.GetScenarioIndex(),VLOOKUP($A$6,Periode,2,FALSE))/5*'Répartition par produits (tab)'!$AE$12)))+(IF(ISERROR(IF(EXACT($A$6,"Moyenne 2013-2038"),_xll.Woodstock.Analyst.Xcel.UDFs.GetIndicatorValueAverage("OVOLGMEXRECACA","5 Famille de courbes=FCFT;",_xll.Woodstock.Analyst.Xcel.UDFs.GetModelFilename(),_xll.Woodstock.Analyst.Xcel.UDFs.GetScenarioIndex(),"2","6")/5*'Répartition par produits (tab)'!$AE$12,_xll.Woodstock.Analyst.Xcel.UDFs.GetIndicatorValue("OVOLGMEXRECACA","5 Famille de courbes=FCFT;",_xll.Woodstock.Analyst.Xcel.UDFs.GetModelFilename(),_xll.Woodstock.Analyst.Xcel.UDFs.GetScenarioIndex(),VLOOKUP($A$6,Periode,2,FALSE))/5*'Répartition par produits (tab)'!$AE$12)),0,IF(EXACT($A$6,"Moyenne 2013-2038"),_xll.Woodstock.Analyst.Xcel.UDFs.GetIndicatorValueAverage("OVOLGMEXRECACA","5 Famille de courbes=FCFT;",_xll.Woodstock.Analyst.Xcel.UDFs.GetModelFilename(),_xll.Woodstock.Analyst.Xcel.UDFs.GetScenarioIndex(),"2","6")/5*'Répartition par produits (tab)'!$AE$12,_xll.Woodstock.Analyst.Xcel.UDFs.GetIndicatorValue("OVOLGMEXRECACA","5 Famille de courbes=FCFT;",_xll.Woodstock.Analyst.Xcel.UDFs.GetModelFilename(),_xll.Woodstock.Analyst.Xcel.UDFs.GetScenarioIndex(),VLOOKUP($A$6,Periode,2,FALSE))/5*'Répartition par produits (tab)'!$AE$12)))+(IF(ISERROR(IF(EXACT($A$6,"Moyenne 2013-2038"),_xll.Woodstock.Analyst.Xcel.UDFs.GetIndicatorValueAverage("OVOLGMEXRECACA","5 Famille de courbes=FCMFI;",_xll.Woodstock.Analyst.Xcel.UDFs.GetModelFilename(),_xll.Woodstock.Analyst.Xcel.UDFs.GetScenarioIndex(),"2","6")/5*'Répartition par produits (tab)'!$AE$12,_xll.Woodstock.Analyst.Xcel.UDFs.GetIndicatorValue("OVOLGMEXRECACA","5 Famille de courbes=FCMFI;",_xll.Woodstock.Analyst.Xcel.UDFs.GetModelFilename(),_xll.Woodstock.Analyst.Xcel.UDFs.GetScenarioIndex(),VLOOKUP($A$6,Periode,2,FALSE))/5*'Répartition par produits (tab)'!$AE$12)),0,IF(EXACT($A$6,"Moyenne 2013-2038"),_xll.Woodstock.Analyst.Xcel.UDFs.GetIndicatorValueAverage("OVOLGMEXRECACA","5 Famille de courbes=FCMFI;",_xll.Woodstock.Analyst.Xcel.UDFs.GetModelFilename(),_xll.Woodstock.Analyst.Xcel.UDFs.GetScenarioIndex(),"2","6")/5*'Répartition par produits (tab)'!$AE$12,_xll.Woodstock.Analyst.Xcel.UDFs.GetIndicatorValue("OVOLGMEXRECACA","5 Famille de courbes=FCMFI;",_xll.Woodstock.Analyst.Xcel.UDFs.GetModelFilename(),_xll.Woodstock.Analyst.Xcel.UDFs.GetScenarioIndex(),VLOOKUP($A$6,Periode,2,FALSE))/5*'Répartition par produits (tab)'!$AE$12)))+(IF(ISERROR(IF(EXACT($A$6,"Moyenne 2013-2038"),_xll.Woodstock.Analyst.Xcel.UDFs.GetIndicatorValueAverage("OVOLGMEXRECACA","5 Famille de courbes=FCMFT;",_xll.Woodstock.Analyst.Xcel.UDFs.GetModelFilename(),_xll.Woodstock.Analyst.Xcel.UDFs.GetScenarioIndex(),"2","6")/5*'Répartition par produits (tab)'!$AE$12,_xll.Woodstock.Analyst.Xcel.UDFs.GetIndicatorValue("OVOLGMEXRECACA","5 Famille de courbes=FCMFT;",_xll.Woodstock.Analyst.Xcel.UDFs.GetModelFilename(),_xll.Woodstock.Analyst.Xcel.UDFs.GetScenarioIndex(),VLOOKUP($A$6,Periode,2,FALSE))/5*'Répartition par produits (tab)'!$AE$12)),0,IF(EXACT($A$6,"Moyenne 2013-2038"),_xll.Woodstock.Analyst.Xcel.UDFs.GetIndicatorValueAverage("OVOLGMEXRECACA","5 Famille de courbes=FCMFT;",_xll.Woodstock.Analyst.Xcel.UDFs.GetModelFilename(),_xll.Woodstock.Analyst.Xcel.UDFs.GetScenarioIndex(),"2","6")/5*'Répartition par produits (tab)'!$AE$12,_xll.Woodstock.Analyst.Xcel.UDFs.GetIndicatorValue("OVOLGMEXRECACA","5 Famille de courbes=FCMFT;",_xll.Woodstock.Analyst.Xcel.UDFs.GetModelFilename(),_xll.Woodstock.Analyst.Xcel.UDFs.GetScenarioIndex(),VLOOKUP($A$6,Periode,2,FALSE))/5*'Répartition par produits (tab)'!$AE$12)))</f>
        <v>0</v>
      </c>
      <c r="F54" s="159">
        <f t="shared" si="27"/>
        <v>0</v>
      </c>
      <c r="G54" s="159">
        <f>(IF(ISERROR(IF(EXACT($A$6,"Moyenne 2013-2038"),_xll.Woodstock.Analyst.Xcel.UDFs.GetIndicatorValueAverage("OVOLGPINSRECACA","5 Famille de courbes=FCFI;",_xll.Woodstock.Analyst.Xcel.UDFs.GetModelFilename(),_xll.Woodstock.Analyst.Xcel.UDFs.GetScenarioIndex(),"2","6")/5*'Répartition par produits (tab)'!$AE$13,_xll.Woodstock.Analyst.Xcel.UDFs.GetIndicatorValue("OVOLGPINSRECACA","5 Famille de courbes=FCFI;",_xll.Woodstock.Analyst.Xcel.UDFs.GetModelFilename(),_xll.Woodstock.Analyst.Xcel.UDFs.GetScenarioIndex(),VLOOKUP($A$6,Periode,2,FALSE))/5*'Répartition par produits (tab)'!$AE$13)),0,IF(EXACT($A$6,"Moyenne 2013-2038"),_xll.Woodstock.Analyst.Xcel.UDFs.GetIndicatorValueAverage("OVOLGPINSRECACA","5 Famille de courbes=FCFI;",_xll.Woodstock.Analyst.Xcel.UDFs.GetModelFilename(),_xll.Woodstock.Analyst.Xcel.UDFs.GetScenarioIndex(),"2","6")/5*'Répartition par produits (tab)'!$AE$13,_xll.Woodstock.Analyst.Xcel.UDFs.GetIndicatorValue("OVOLGPINSRECACA","5 Famille de courbes=FCFI;",_xll.Woodstock.Analyst.Xcel.UDFs.GetModelFilename(),_xll.Woodstock.Analyst.Xcel.UDFs.GetScenarioIndex(),VLOOKUP($A$6,Periode,2,FALSE))/5*'Répartition par produits (tab)'!$AE$13)))+(IF(ISERROR(IF(EXACT($A$6,"Moyenne 2013-2038"),_xll.Woodstock.Analyst.Xcel.UDFs.GetIndicatorValueAverage("OVOLGPINSRECACA","5 Famille de courbes=FCFT;",_xll.Woodstock.Analyst.Xcel.UDFs.GetModelFilename(),_xll.Woodstock.Analyst.Xcel.UDFs.GetScenarioIndex(),"2","6")/5*'Répartition par produits (tab)'!$AE$13,_xll.Woodstock.Analyst.Xcel.UDFs.GetIndicatorValue("OVOLGPINSRECACA","5 Famille de courbes=FCFT;",_xll.Woodstock.Analyst.Xcel.UDFs.GetModelFilename(),_xll.Woodstock.Analyst.Xcel.UDFs.GetScenarioIndex(),VLOOKUP($A$6,Periode,2,FALSE))/5*'Répartition par produits (tab)'!$AE$13)),0,IF(EXACT($A$6,"Moyenne 2013-2038"),_xll.Woodstock.Analyst.Xcel.UDFs.GetIndicatorValueAverage("OVOLGPINSRECACA","5 Famille de courbes=FCFT;",_xll.Woodstock.Analyst.Xcel.UDFs.GetModelFilename(),_xll.Woodstock.Analyst.Xcel.UDFs.GetScenarioIndex(),"2","6")/5*'Répartition par produits (tab)'!$AE$13,_xll.Woodstock.Analyst.Xcel.UDFs.GetIndicatorValue("OVOLGPINSRECACA","5 Famille de courbes=FCFT;",_xll.Woodstock.Analyst.Xcel.UDFs.GetModelFilename(),_xll.Woodstock.Analyst.Xcel.UDFs.GetScenarioIndex(),VLOOKUP($A$6,Periode,2,FALSE))/5*'Répartition par produits (tab)'!$AE$13)))+(IF(ISERROR(IF(EXACT($A$6,"Moyenne 2013-2038"),_xll.Woodstock.Analyst.Xcel.UDFs.GetIndicatorValueAverage("OVOLGPINSRECACA","5 Famille de courbes=FCMFI;",_xll.Woodstock.Analyst.Xcel.UDFs.GetModelFilename(),_xll.Woodstock.Analyst.Xcel.UDFs.GetScenarioIndex(),"2","6")/5*'Répartition par produits (tab)'!$AE$13,_xll.Woodstock.Analyst.Xcel.UDFs.GetIndicatorValue("OVOLGPINSRECACA","5 Famille de courbes=FCMFI;",_xll.Woodstock.Analyst.Xcel.UDFs.GetModelFilename(),_xll.Woodstock.Analyst.Xcel.UDFs.GetScenarioIndex(),VLOOKUP($A$6,Periode,2,FALSE))/5*'Répartition par produits (tab)'!$AE$13)),0,IF(EXACT($A$6,"Moyenne 2013-2038"),_xll.Woodstock.Analyst.Xcel.UDFs.GetIndicatorValueAverage("OVOLGPINSRECACA","5 Famille de courbes=FCMFI;",_xll.Woodstock.Analyst.Xcel.UDFs.GetModelFilename(),_xll.Woodstock.Analyst.Xcel.UDFs.GetScenarioIndex(),"2","6")/5*'Répartition par produits (tab)'!$AE$13,_xll.Woodstock.Analyst.Xcel.UDFs.GetIndicatorValue("OVOLGPINSRECACA","5 Famille de courbes=FCMFI;",_xll.Woodstock.Analyst.Xcel.UDFs.GetModelFilename(),_xll.Woodstock.Analyst.Xcel.UDFs.GetScenarioIndex(),VLOOKUP($A$6,Periode,2,FALSE))/5*'Répartition par produits (tab)'!$AE$13)))+(IF(ISERROR(IF(EXACT($A$6,"Moyenne 2013-2038"),_xll.Woodstock.Analyst.Xcel.UDFs.GetIndicatorValueAverage("OVOLGPINSRECACA","5 Famille de courbes=FCMFT;",_xll.Woodstock.Analyst.Xcel.UDFs.GetModelFilename(),_xll.Woodstock.Analyst.Xcel.UDFs.GetScenarioIndex(),"2","6")/5*'Répartition par produits (tab)'!$AE$13,_xll.Woodstock.Analyst.Xcel.UDFs.GetIndicatorValue("OVOLGPINSRECACA","5 Famille de courbes=FCMFT;",_xll.Woodstock.Analyst.Xcel.UDFs.GetModelFilename(),_xll.Woodstock.Analyst.Xcel.UDFs.GetScenarioIndex(),VLOOKUP($A$6,Periode,2,FALSE))/5*'Répartition par produits (tab)'!$AE$13)),0,IF(EXACT($A$6,"Moyenne 2013-2038"),_xll.Woodstock.Analyst.Xcel.UDFs.GetIndicatorValueAverage("OVOLGPINSRECACA","5 Famille de courbes=FCMFT;",_xll.Woodstock.Analyst.Xcel.UDFs.GetModelFilename(),_xll.Woodstock.Analyst.Xcel.UDFs.GetScenarioIndex(),"2","6")/5*'Répartition par produits (tab)'!$AE$13,_xll.Woodstock.Analyst.Xcel.UDFs.GetIndicatorValue("OVOLGPINSRECACA","5 Famille de courbes=FCMFT;",_xll.Woodstock.Analyst.Xcel.UDFs.GetModelFilename(),_xll.Woodstock.Analyst.Xcel.UDFs.GetScenarioIndex(),VLOOKUP($A$6,Periode,2,FALSE))/5*'Répartition par produits (tab)'!$AE$13)))</f>
        <v>0</v>
      </c>
      <c r="H54" s="159">
        <f>(IF(ISERROR(IF(EXACT($A$6,"Moyenne 2013-2038"),_xll.Woodstock.Analyst.Xcel.UDFs.GetIndicatorValueAverage("OVOLPRURECACA","5 Famille de courbes=FCFI;",_xll.Woodstock.Analyst.Xcel.UDFs.GetModelFilename(),_xll.Woodstock.Analyst.Xcel.UDFs.GetScenarioIndex(),"2","6")/5*'Répartition par produits (tab)'!$AE$14,_xll.Woodstock.Analyst.Xcel.UDFs.GetIndicatorValue("OVOLPRURECACA","5 Famille de courbes=FCFI;",_xll.Woodstock.Analyst.Xcel.UDFs.GetModelFilename(),_xll.Woodstock.Analyst.Xcel.UDFs.GetScenarioIndex(),VLOOKUP($A$6,Periode,2,FALSE))/5*'Répartition par produits (tab)'!$AE$14)),0,IF(EXACT($A$6,"Moyenne 2013-2038"),_xll.Woodstock.Analyst.Xcel.UDFs.GetIndicatorValueAverage("OVOLPRURECACA","5 Famille de courbes=FCFI;",_xll.Woodstock.Analyst.Xcel.UDFs.GetModelFilename(),_xll.Woodstock.Analyst.Xcel.UDFs.GetScenarioIndex(),"2","6")/5*'Répartition par produits (tab)'!$AE$14,_xll.Woodstock.Analyst.Xcel.UDFs.GetIndicatorValue("OVOLPRURECACA","5 Famille de courbes=FCFI;",_xll.Woodstock.Analyst.Xcel.UDFs.GetModelFilename(),_xll.Woodstock.Analyst.Xcel.UDFs.GetScenarioIndex(),VLOOKUP($A$6,Periode,2,FALSE))/5*'Répartition par produits (tab)'!$AE$14)))+(IF(ISERROR(IF(EXACT($A$6,"Moyenne 2013-2038"),_xll.Woodstock.Analyst.Xcel.UDFs.GetIndicatorValueAverage("OVOLPRURECACA","5 Famille de courbes=FCFT;",_xll.Woodstock.Analyst.Xcel.UDFs.GetModelFilename(),_xll.Woodstock.Analyst.Xcel.UDFs.GetScenarioIndex(),"2","6")/5*'Répartition par produits (tab)'!$AE$14,_xll.Woodstock.Analyst.Xcel.UDFs.GetIndicatorValue("OVOLPRURECACA","5 Famille de courbes=FCFT;",_xll.Woodstock.Analyst.Xcel.UDFs.GetModelFilename(),_xll.Woodstock.Analyst.Xcel.UDFs.GetScenarioIndex(),VLOOKUP($A$6,Periode,2,FALSE))/5*'Répartition par produits (tab)'!$AE$14)),0,IF(EXACT($A$6,"Moyenne 2013-2038"),_xll.Woodstock.Analyst.Xcel.UDFs.GetIndicatorValueAverage("OVOLPRURECACA","5 Famille de courbes=FCFT;",_xll.Woodstock.Analyst.Xcel.UDFs.GetModelFilename(),_xll.Woodstock.Analyst.Xcel.UDFs.GetScenarioIndex(),"2","6")/5*'Répartition par produits (tab)'!$AE$14,_xll.Woodstock.Analyst.Xcel.UDFs.GetIndicatorValue("OVOLPRURECACA","5 Famille de courbes=FCFT;",_xll.Woodstock.Analyst.Xcel.UDFs.GetModelFilename(),_xll.Woodstock.Analyst.Xcel.UDFs.GetScenarioIndex(),VLOOKUP($A$6,Periode,2,FALSE))/5*'Répartition par produits (tab)'!$AE$14)))+(IF(ISERROR(IF(EXACT($A$6,"Moyenne 2013-2038"),_xll.Woodstock.Analyst.Xcel.UDFs.GetIndicatorValueAverage("OVOLPRURECACA","5 Famille de courbes=FCMFI;",_xll.Woodstock.Analyst.Xcel.UDFs.GetModelFilename(),_xll.Woodstock.Analyst.Xcel.UDFs.GetScenarioIndex(),"2","6")/5*'Répartition par produits (tab)'!$AE$14,_xll.Woodstock.Analyst.Xcel.UDFs.GetIndicatorValue("OVOLPRURECACA","5 Famille de courbes=FCMFI;",_xll.Woodstock.Analyst.Xcel.UDFs.GetModelFilename(),_xll.Woodstock.Analyst.Xcel.UDFs.GetScenarioIndex(),VLOOKUP($A$6,Periode,2,FALSE))/5*'Répartition par produits (tab)'!$AE$14)),0,IF(EXACT($A$6,"Moyenne 2013-2038"),_xll.Woodstock.Analyst.Xcel.UDFs.GetIndicatorValueAverage("OVOLPRURECACA","5 Famille de courbes=FCMFI;",_xll.Woodstock.Analyst.Xcel.UDFs.GetModelFilename(),_xll.Woodstock.Analyst.Xcel.UDFs.GetScenarioIndex(),"2","6")/5*'Répartition par produits (tab)'!$AE$14,_xll.Woodstock.Analyst.Xcel.UDFs.GetIndicatorValue("OVOLPRURECACA","5 Famille de courbes=FCMFI;",_xll.Woodstock.Analyst.Xcel.UDFs.GetModelFilename(),_xll.Woodstock.Analyst.Xcel.UDFs.GetScenarioIndex(),VLOOKUP($A$6,Periode,2,FALSE))/5*'Répartition par produits (tab)'!$AE$14)))+(IF(ISERROR(IF(EXACT($A$6,"Moyenne 2013-2038"),_xll.Woodstock.Analyst.Xcel.UDFs.GetIndicatorValueAverage("OVOLPRURECACA","5 Famille de courbes=FCMFT;",_xll.Woodstock.Analyst.Xcel.UDFs.GetModelFilename(),_xll.Woodstock.Analyst.Xcel.UDFs.GetScenarioIndex(),"2","6")/5*'Répartition par produits (tab)'!$AE$14,_xll.Woodstock.Analyst.Xcel.UDFs.GetIndicatorValue("OVOLPRURECACA","5 Famille de courbes=FCMFT;",_xll.Woodstock.Analyst.Xcel.UDFs.GetModelFilename(),_xll.Woodstock.Analyst.Xcel.UDFs.GetScenarioIndex(),VLOOKUP($A$6,Periode,2,FALSE))/5*'Répartition par produits (tab)'!$AE$14)),0,IF(EXACT($A$6,"Moyenne 2013-2038"),_xll.Woodstock.Analyst.Xcel.UDFs.GetIndicatorValueAverage("OVOLPRURECACA","5 Famille de courbes=FCMFT;",_xll.Woodstock.Analyst.Xcel.UDFs.GetModelFilename(),_xll.Woodstock.Analyst.Xcel.UDFs.GetScenarioIndex(),"2","6")/5*'Répartition par produits (tab)'!$AE$14,_xll.Woodstock.Analyst.Xcel.UDFs.GetIndicatorValue("OVOLPRURECACA","5 Famille de courbes=FCMFT;",_xll.Woodstock.Analyst.Xcel.UDFs.GetModelFilename(),_xll.Woodstock.Analyst.Xcel.UDFs.GetScenarioIndex(),VLOOKUP($A$6,Periode,2,FALSE))/5*'Répartition par produits (tab)'!$AE$14)))</f>
        <v>0</v>
      </c>
      <c r="I54" s="159">
        <f>(IF(ISERROR(IF(EXACT($A$6,"Moyenne 2013-2038"),_xll.Woodstock.Analyst.Xcel.UDFs.GetIndicatorValueAverage("OVOLTHORECACA","5 Famille de courbes=FCFI;",_xll.Woodstock.Analyst.Xcel.UDFs.GetModelFilename(),_xll.Woodstock.Analyst.Xcel.UDFs.GetScenarioIndex(),"2","6")/5*'Répartition par produits (tab)'!$AE$15,_xll.Woodstock.Analyst.Xcel.UDFs.GetIndicatorValue("OVOLTHORECACA","5 Famille de courbes=FCFI;",_xll.Woodstock.Analyst.Xcel.UDFs.GetModelFilename(),_xll.Woodstock.Analyst.Xcel.UDFs.GetScenarioIndex(),VLOOKUP($A$6,Periode,2,FALSE))/5*'Répartition par produits (tab)'!$AE$15)),0,IF(EXACT($A$6,"Moyenne 2013-2038"),_xll.Woodstock.Analyst.Xcel.UDFs.GetIndicatorValueAverage("OVOLTHORECACA","5 Famille de courbes=FCFI;",_xll.Woodstock.Analyst.Xcel.UDFs.GetModelFilename(),_xll.Woodstock.Analyst.Xcel.UDFs.GetScenarioIndex(),"2","6")/5*'Répartition par produits (tab)'!$AE$15,_xll.Woodstock.Analyst.Xcel.UDFs.GetIndicatorValue("OVOLTHORECACA","5 Famille de courbes=FCFI;",_xll.Woodstock.Analyst.Xcel.UDFs.GetModelFilename(),_xll.Woodstock.Analyst.Xcel.UDFs.GetScenarioIndex(),VLOOKUP($A$6,Periode,2,FALSE))/5*'Répartition par produits (tab)'!$AE$15)))+(IF(ISERROR(IF(EXACT($A$6,"Moyenne 2013-2038"),_xll.Woodstock.Analyst.Xcel.UDFs.GetIndicatorValueAverage("OVOLTHORECACA","5 Famille de courbes=FCFT;",_xll.Woodstock.Analyst.Xcel.UDFs.GetModelFilename(),_xll.Woodstock.Analyst.Xcel.UDFs.GetScenarioIndex(),"2","6")/5*'Répartition par produits (tab)'!$AE$15,_xll.Woodstock.Analyst.Xcel.UDFs.GetIndicatorValue("OVOLTHORECACA","5 Famille de courbes=FCFT;",_xll.Woodstock.Analyst.Xcel.UDFs.GetModelFilename(),_xll.Woodstock.Analyst.Xcel.UDFs.GetScenarioIndex(),VLOOKUP($A$6,Periode,2,FALSE))/5*'Répartition par produits (tab)'!$AE$15)),0,IF(EXACT($A$6,"Moyenne 2013-2038"),_xll.Woodstock.Analyst.Xcel.UDFs.GetIndicatorValueAverage("OVOLTHORECACA","5 Famille de courbes=FCFT;",_xll.Woodstock.Analyst.Xcel.UDFs.GetModelFilename(),_xll.Woodstock.Analyst.Xcel.UDFs.GetScenarioIndex(),"2","6")/5*'Répartition par produits (tab)'!$AE$15,_xll.Woodstock.Analyst.Xcel.UDFs.GetIndicatorValue("OVOLTHORECACA","5 Famille de courbes=FCFT;",_xll.Woodstock.Analyst.Xcel.UDFs.GetModelFilename(),_xll.Woodstock.Analyst.Xcel.UDFs.GetScenarioIndex(),VLOOKUP($A$6,Periode,2,FALSE))/5*'Répartition par produits (tab)'!$AE$15)))+(IF(ISERROR(IF(EXACT($A$6,"Moyenne 2013-2038"),_xll.Woodstock.Analyst.Xcel.UDFs.GetIndicatorValueAverage("OVOLTHORECACA","5 Famille de courbes=FCMFI;",_xll.Woodstock.Analyst.Xcel.UDFs.GetModelFilename(),_xll.Woodstock.Analyst.Xcel.UDFs.GetScenarioIndex(),"2","6")/5*'Répartition par produits (tab)'!$AE$15,_xll.Woodstock.Analyst.Xcel.UDFs.GetIndicatorValue("OVOLTHORECACA","5 Famille de courbes=FCMFI;",_xll.Woodstock.Analyst.Xcel.UDFs.GetModelFilename(),_xll.Woodstock.Analyst.Xcel.UDFs.GetScenarioIndex(),VLOOKUP($A$6,Periode,2,FALSE))/5*'Répartition par produits (tab)'!$AE$15)),0,IF(EXACT($A$6,"Moyenne 2013-2038"),_xll.Woodstock.Analyst.Xcel.UDFs.GetIndicatorValueAverage("OVOLTHORECACA","5 Famille de courbes=FCMFI;",_xll.Woodstock.Analyst.Xcel.UDFs.GetModelFilename(),_xll.Woodstock.Analyst.Xcel.UDFs.GetScenarioIndex(),"2","6")/5*'Répartition par produits (tab)'!$AE$15,_xll.Woodstock.Analyst.Xcel.UDFs.GetIndicatorValue("OVOLTHORECACA","5 Famille de courbes=FCMFI;",_xll.Woodstock.Analyst.Xcel.UDFs.GetModelFilename(),_xll.Woodstock.Analyst.Xcel.UDFs.GetScenarioIndex(),VLOOKUP($A$6,Periode,2,FALSE))/5*'Répartition par produits (tab)'!$AE$15)))+(IF(ISERROR(IF(EXACT($A$6,"Moyenne 2013-2038"),_xll.Woodstock.Analyst.Xcel.UDFs.GetIndicatorValueAverage("OVOLTHORECACA","5 Famille de courbes=FCMFT;",_xll.Woodstock.Analyst.Xcel.UDFs.GetModelFilename(),_xll.Woodstock.Analyst.Xcel.UDFs.GetScenarioIndex(),"2","6")/5*'Répartition par produits (tab)'!$AE$15,_xll.Woodstock.Analyst.Xcel.UDFs.GetIndicatorValue("OVOLTHORECACA","5 Famille de courbes=FCMFT;",_xll.Woodstock.Analyst.Xcel.UDFs.GetModelFilename(),_xll.Woodstock.Analyst.Xcel.UDFs.GetScenarioIndex(),VLOOKUP($A$6,Periode,2,FALSE))/5*'Répartition par produits (tab)'!$AE$15)),0,IF(EXACT($A$6,"Moyenne 2013-2038"),_xll.Woodstock.Analyst.Xcel.UDFs.GetIndicatorValueAverage("OVOLTHORECACA","5 Famille de courbes=FCMFT;",_xll.Woodstock.Analyst.Xcel.UDFs.GetModelFilename(),_xll.Woodstock.Analyst.Xcel.UDFs.GetScenarioIndex(),"2","6")/5*'Répartition par produits (tab)'!$AE$15,_xll.Woodstock.Analyst.Xcel.UDFs.GetIndicatorValue("OVOLTHORECACA","5 Famille de courbes=FCMFT;",_xll.Woodstock.Analyst.Xcel.UDFs.GetModelFilename(),_xll.Woodstock.Analyst.Xcel.UDFs.GetScenarioIndex(),VLOOKUP($A$6,Periode,2,FALSE))/5*'Répartition par produits (tab)'!$AE$15)))</f>
        <v>0</v>
      </c>
      <c r="J54" s="159">
        <f t="shared" si="28"/>
        <v>0</v>
      </c>
      <c r="K54" s="159">
        <f t="shared" si="29"/>
        <v>0</v>
      </c>
      <c r="L54" s="159">
        <f>(IF(ISERROR(IF(EXACT($A$6,"Moyenne 2013-2038"),_xll.Woodstock.Analyst.Xcel.UDFs.GetIndicatorValueAverage("OVOLBOPRECACA","5 Famille de courbes=FCFI;",_xll.Woodstock.Analyst.Xcel.UDFs.GetModelFilename(),_xll.Woodstock.Analyst.Xcel.UDFs.GetScenarioIndex(),"2","6")/5*'Répartition par produits (tab)'!$AE$18,_xll.Woodstock.Analyst.Xcel.UDFs.GetIndicatorValue("OVOLBOPRECACA","5 Famille de courbes=FCFI;",_xll.Woodstock.Analyst.Xcel.UDFs.GetModelFilename(),_xll.Woodstock.Analyst.Xcel.UDFs.GetScenarioIndex(),VLOOKUP($A$6,Periode,2,FALSE))/5*'Répartition par produits (tab)'!$AE$18)),0,IF(EXACT($A$6,"Moyenne 2013-2038"),_xll.Woodstock.Analyst.Xcel.UDFs.GetIndicatorValueAverage("OVOLBOPRECACA","5 Famille de courbes=FCFI;",_xll.Woodstock.Analyst.Xcel.UDFs.GetModelFilename(),_xll.Woodstock.Analyst.Xcel.UDFs.GetScenarioIndex(),"2","6")/5*'Répartition par produits (tab)'!$AE$18,_xll.Woodstock.Analyst.Xcel.UDFs.GetIndicatorValue("OVOLBOPRECACA","5 Famille de courbes=FCFI;",_xll.Woodstock.Analyst.Xcel.UDFs.GetModelFilename(),_xll.Woodstock.Analyst.Xcel.UDFs.GetScenarioIndex(),VLOOKUP($A$6,Periode,2,FALSE))/5*'Répartition par produits (tab)'!$AE$18)))+(IF(ISERROR(IF(EXACT($A$6,"Moyenne 2013-2038"),_xll.Woodstock.Analyst.Xcel.UDFs.GetIndicatorValueAverage("OVOLBOPRECACA","5 Famille de courbes=FCFT;",_xll.Woodstock.Analyst.Xcel.UDFs.GetModelFilename(),_xll.Woodstock.Analyst.Xcel.UDFs.GetScenarioIndex(),"2","6")/5*'Répartition par produits (tab)'!$AE$18,_xll.Woodstock.Analyst.Xcel.UDFs.GetIndicatorValue("OVOLBOPRECACA","5 Famille de courbes=FCFT;",_xll.Woodstock.Analyst.Xcel.UDFs.GetModelFilename(),_xll.Woodstock.Analyst.Xcel.UDFs.GetScenarioIndex(),VLOOKUP($A$6,Periode,2,FALSE))/5*'Répartition par produits (tab)'!$AE$18)),0,IF(EXACT($A$6,"Moyenne 2013-2038"),_xll.Woodstock.Analyst.Xcel.UDFs.GetIndicatorValueAverage("OVOLBOPRECACA","5 Famille de courbes=FCFT;",_xll.Woodstock.Analyst.Xcel.UDFs.GetModelFilename(),_xll.Woodstock.Analyst.Xcel.UDFs.GetScenarioIndex(),"2","6")/5*'Répartition par produits (tab)'!$AE$18,_xll.Woodstock.Analyst.Xcel.UDFs.GetIndicatorValue("OVOLBOPRECACA","5 Famille de courbes=FCFT;",_xll.Woodstock.Analyst.Xcel.UDFs.GetModelFilename(),_xll.Woodstock.Analyst.Xcel.UDFs.GetScenarioIndex(),VLOOKUP($A$6,Periode,2,FALSE))/5*'Répartition par produits (tab)'!$AE$18)))+(IF(ISERROR(IF(EXACT($A$6,"Moyenne 2013-2038"),_xll.Woodstock.Analyst.Xcel.UDFs.GetIndicatorValueAverage("OVOLBOPRECACA","5 Famille de courbes=FCMFI;",_xll.Woodstock.Analyst.Xcel.UDFs.GetModelFilename(),_xll.Woodstock.Analyst.Xcel.UDFs.GetScenarioIndex(),"2","6")/5*'Répartition par produits (tab)'!$AE$18,_xll.Woodstock.Analyst.Xcel.UDFs.GetIndicatorValue("OVOLBOPRECACA","5 Famille de courbes=FCMFI;",_xll.Woodstock.Analyst.Xcel.UDFs.GetModelFilename(),_xll.Woodstock.Analyst.Xcel.UDFs.GetScenarioIndex(),VLOOKUP($A$6,Periode,2,FALSE))/5*'Répartition par produits (tab)'!$AE$18)),0,IF(EXACT($A$6,"Moyenne 2013-2038"),_xll.Woodstock.Analyst.Xcel.UDFs.GetIndicatorValueAverage("OVOLBOPRECACA","5 Famille de courbes=FCMFI;",_xll.Woodstock.Analyst.Xcel.UDFs.GetModelFilename(),_xll.Woodstock.Analyst.Xcel.UDFs.GetScenarioIndex(),"2","6")/5*'Répartition par produits (tab)'!$AE$18,_xll.Woodstock.Analyst.Xcel.UDFs.GetIndicatorValue("OVOLBOPRECACA","5 Famille de courbes=FCMFI;",_xll.Woodstock.Analyst.Xcel.UDFs.GetModelFilename(),_xll.Woodstock.Analyst.Xcel.UDFs.GetScenarioIndex(),VLOOKUP($A$6,Periode,2,FALSE))/5*'Répartition par produits (tab)'!$AE$18)))+(IF(ISERROR(IF(EXACT($A$6,"Moyenne 2013-2038"),_xll.Woodstock.Analyst.Xcel.UDFs.GetIndicatorValueAverage("OVOLBOPRECACA","5 Famille de courbes=FCMFT;",_xll.Woodstock.Analyst.Xcel.UDFs.GetModelFilename(),_xll.Woodstock.Analyst.Xcel.UDFs.GetScenarioIndex(),"2","6")/5*'Répartition par produits (tab)'!$AE$18,_xll.Woodstock.Analyst.Xcel.UDFs.GetIndicatorValue("OVOLBOPRECACA","5 Famille de courbes=FCMFT;",_xll.Woodstock.Analyst.Xcel.UDFs.GetModelFilename(),_xll.Woodstock.Analyst.Xcel.UDFs.GetScenarioIndex(),VLOOKUP($A$6,Periode,2,FALSE))/5*'Répartition par produits (tab)'!$AE$18)),0,IF(EXACT($A$6,"Moyenne 2013-2038"),_xll.Woodstock.Analyst.Xcel.UDFs.GetIndicatorValueAverage("OVOLBOPRECACA","5 Famille de courbes=FCMFT;",_xll.Woodstock.Analyst.Xcel.UDFs.GetModelFilename(),_xll.Woodstock.Analyst.Xcel.UDFs.GetScenarioIndex(),"2","6")/5*'Répartition par produits (tab)'!$AE$18,_xll.Woodstock.Analyst.Xcel.UDFs.GetIndicatorValue("OVOLBOPRECACA","5 Famille de courbes=FCMFT;",_xll.Woodstock.Analyst.Xcel.UDFs.GetModelFilename(),_xll.Woodstock.Analyst.Xcel.UDFs.GetScenarioIndex(),VLOOKUP($A$6,Periode,2,FALSE))/5*'Répartition par produits (tab)'!$AE$18)))</f>
        <v>0</v>
      </c>
      <c r="M54" s="159">
        <f>(IF(ISERROR(IF(EXACT($A$6,"Moyenne 2013-2038"),_xll.Woodstock.Analyst.Xcel.UDFs.GetIndicatorValueAverage("OVOLGPEURECACA","5 Famille de courbes=FCFI;",_xll.Woodstock.Analyst.Xcel.UDFs.GetModelFilename(),_xll.Woodstock.Analyst.Xcel.UDFs.GetScenarioIndex(),"2","6")/5*'Répartition par produits (tab)'!$AE$19,_xll.Woodstock.Analyst.Xcel.UDFs.GetIndicatorValue("OVOLGPEURECACA","5 Famille de courbes=FCFI;",_xll.Woodstock.Analyst.Xcel.UDFs.GetModelFilename(),_xll.Woodstock.Analyst.Xcel.UDFs.GetScenarioIndex(),VLOOKUP($A$6,Periode,2,FALSE))/5*'Répartition par produits (tab)'!$AE$19)),0,IF(EXACT($A$6,"Moyenne 2013-2038"),_xll.Woodstock.Analyst.Xcel.UDFs.GetIndicatorValueAverage("OVOLGPEURECACA","5 Famille de courbes=FCFI;",_xll.Woodstock.Analyst.Xcel.UDFs.GetModelFilename(),_xll.Woodstock.Analyst.Xcel.UDFs.GetScenarioIndex(),"2","6")/5*'Répartition par produits (tab)'!$AE$19,_xll.Woodstock.Analyst.Xcel.UDFs.GetIndicatorValue("OVOLGPEURECACA","5 Famille de courbes=FCFI;",_xll.Woodstock.Analyst.Xcel.UDFs.GetModelFilename(),_xll.Woodstock.Analyst.Xcel.UDFs.GetScenarioIndex(),VLOOKUP($A$6,Periode,2,FALSE))/5*'Répartition par produits (tab)'!$AE$19)))+(IF(ISERROR(IF(EXACT($A$6,"Moyenne 2013-2038"),_xll.Woodstock.Analyst.Xcel.UDFs.GetIndicatorValueAverage("OVOLGPEURECACA","5 Famille de courbes=FCFT;",_xll.Woodstock.Analyst.Xcel.UDFs.GetModelFilename(),_xll.Woodstock.Analyst.Xcel.UDFs.GetScenarioIndex(),"2","6")/5*'Répartition par produits (tab)'!$AE$19,_xll.Woodstock.Analyst.Xcel.UDFs.GetIndicatorValue("OVOLGPEURECACA","5 Famille de courbes=FCFT;",_xll.Woodstock.Analyst.Xcel.UDFs.GetModelFilename(),_xll.Woodstock.Analyst.Xcel.UDFs.GetScenarioIndex(),VLOOKUP($A$6,Periode,2,FALSE))/5*'Répartition par produits (tab)'!$AE$19)),0,IF(EXACT($A$6,"Moyenne 2013-2038"),_xll.Woodstock.Analyst.Xcel.UDFs.GetIndicatorValueAverage("OVOLGPEURECACA","5 Famille de courbes=FCFT;",_xll.Woodstock.Analyst.Xcel.UDFs.GetModelFilename(),_xll.Woodstock.Analyst.Xcel.UDFs.GetScenarioIndex(),"2","6")/5*'Répartition par produits (tab)'!$AE$19,_xll.Woodstock.Analyst.Xcel.UDFs.GetIndicatorValue("OVOLGPEURECACA","5 Famille de courbes=FCFT;",_xll.Woodstock.Analyst.Xcel.UDFs.GetModelFilename(),_xll.Woodstock.Analyst.Xcel.UDFs.GetScenarioIndex(),VLOOKUP($A$6,Periode,2,FALSE))/5*'Répartition par produits (tab)'!$AE$19)))+(IF(ISERROR(IF(EXACT($A$6,"Moyenne 2013-2038"),_xll.Woodstock.Analyst.Xcel.UDFs.GetIndicatorValueAverage("OVOLGPEURECACA","5 Famille de courbes=FCMFI;",_xll.Woodstock.Analyst.Xcel.UDFs.GetModelFilename(),_xll.Woodstock.Analyst.Xcel.UDFs.GetScenarioIndex(),"2","6")/5*'Répartition par produits (tab)'!$AE$19,_xll.Woodstock.Analyst.Xcel.UDFs.GetIndicatorValue("OVOLGPEURECACA","5 Famille de courbes=FCMFI;",_xll.Woodstock.Analyst.Xcel.UDFs.GetModelFilename(),_xll.Woodstock.Analyst.Xcel.UDFs.GetScenarioIndex(),VLOOKUP($A$6,Periode,2,FALSE))/5*'Répartition par produits (tab)'!$AE$19)),0,IF(EXACT($A$6,"Moyenne 2013-2038"),_xll.Woodstock.Analyst.Xcel.UDFs.GetIndicatorValueAverage("OVOLGPEURECACA","5 Famille de courbes=FCMFI;",_xll.Woodstock.Analyst.Xcel.UDFs.GetModelFilename(),_xll.Woodstock.Analyst.Xcel.UDFs.GetScenarioIndex(),"2","6")/5*'Répartition par produits (tab)'!$AE$19,_xll.Woodstock.Analyst.Xcel.UDFs.GetIndicatorValue("OVOLGPEURECACA","5 Famille de courbes=FCMFI;",_xll.Woodstock.Analyst.Xcel.UDFs.GetModelFilename(),_xll.Woodstock.Analyst.Xcel.UDFs.GetScenarioIndex(),VLOOKUP($A$6,Periode,2,FALSE))/5*'Répartition par produits (tab)'!$AE$19)))+(IF(ISERROR(IF(EXACT($A$6,"Moyenne 2013-2038"),_xll.Woodstock.Analyst.Xcel.UDFs.GetIndicatorValueAverage("OVOLGPEURECACA","5 Famille de courbes=FCMFT;",_xll.Woodstock.Analyst.Xcel.UDFs.GetModelFilename(),_xll.Woodstock.Analyst.Xcel.UDFs.GetScenarioIndex(),"2","6")/5*'Répartition par produits (tab)'!$AE$19,_xll.Woodstock.Analyst.Xcel.UDFs.GetIndicatorValue("OVOLGPEURECACA","5 Famille de courbes=FCMFT;",_xll.Woodstock.Analyst.Xcel.UDFs.GetModelFilename(),_xll.Woodstock.Analyst.Xcel.UDFs.GetScenarioIndex(),VLOOKUP($A$6,Periode,2,FALSE))/5*'Répartition par produits (tab)'!$AE$19)),0,IF(EXACT($A$6,"Moyenne 2013-2038"),_xll.Woodstock.Analyst.Xcel.UDFs.GetIndicatorValueAverage("OVOLGPEURECACA","5 Famille de courbes=FCMFT;",_xll.Woodstock.Analyst.Xcel.UDFs.GetModelFilename(),_xll.Woodstock.Analyst.Xcel.UDFs.GetScenarioIndex(),"2","6")/5*'Répartition par produits (tab)'!$AE$19,_xll.Woodstock.Analyst.Xcel.UDFs.GetIndicatorValue("OVOLGPEURECACA","5 Famille de courbes=FCMFT;",_xll.Woodstock.Analyst.Xcel.UDFs.GetModelFilename(),_xll.Woodstock.Analyst.Xcel.UDFs.GetScenarioIndex(),VLOOKUP($A$6,Periode,2,FALSE))/5*'Répartition par produits (tab)'!$AE$19)))</f>
        <v>0</v>
      </c>
      <c r="N54" s="159">
        <f>(IF(ISERROR(IF(EXACT($A$6,"Moyenne 2013-2038"),_xll.Woodstock.Analyst.Xcel.UDFs.GetIndicatorValueAverage("OVOLERRRECACA","5 Famille de courbes=FCFI;",_xll.Woodstock.Analyst.Xcel.UDFs.GetModelFilename(),_xll.Woodstock.Analyst.Xcel.UDFs.GetScenarioIndex(),"2","6")/5*'Répartition par produits (tab)'!$AE$20,_xll.Woodstock.Analyst.Xcel.UDFs.GetIndicatorValue("OVOLERRRECACA","5 Famille de courbes=FCFI;",_xll.Woodstock.Analyst.Xcel.UDFs.GetModelFilename(),_xll.Woodstock.Analyst.Xcel.UDFs.GetScenarioIndex(),VLOOKUP($A$6,Periode,2,FALSE))/5*'Répartition par produits (tab)'!$AE$20)),0,IF(EXACT($A$6,"Moyenne 2013-2038"),_xll.Woodstock.Analyst.Xcel.UDFs.GetIndicatorValueAverage("OVOLERRRECACA","5 Famille de courbes=FCFI;",_xll.Woodstock.Analyst.Xcel.UDFs.GetModelFilename(),_xll.Woodstock.Analyst.Xcel.UDFs.GetScenarioIndex(),"2","6")/5*'Répartition par produits (tab)'!$AE$20,_xll.Woodstock.Analyst.Xcel.UDFs.GetIndicatorValue("OVOLERRRECACA","5 Famille de courbes=FCFI;",_xll.Woodstock.Analyst.Xcel.UDFs.GetModelFilename(),_xll.Woodstock.Analyst.Xcel.UDFs.GetScenarioIndex(),VLOOKUP($A$6,Periode,2,FALSE))/5*'Répartition par produits (tab)'!$AE$20)))+(IF(ISERROR(IF(EXACT($A$6,"Moyenne 2013-2038"),_xll.Woodstock.Analyst.Xcel.UDFs.GetIndicatorValueAverage("OVOLERRRECACA","5 Famille de courbes=FCFT;",_xll.Woodstock.Analyst.Xcel.UDFs.GetModelFilename(),_xll.Woodstock.Analyst.Xcel.UDFs.GetScenarioIndex(),"2","6")/5*'Répartition par produits (tab)'!$AE$20,_xll.Woodstock.Analyst.Xcel.UDFs.GetIndicatorValue("OVOLERRRECACA","5 Famille de courbes=FCFT;",_xll.Woodstock.Analyst.Xcel.UDFs.GetModelFilename(),_xll.Woodstock.Analyst.Xcel.UDFs.GetScenarioIndex(),VLOOKUP($A$6,Periode,2,FALSE))/5*'Répartition par produits (tab)'!$AE$20)),0,IF(EXACT($A$6,"Moyenne 2013-2038"),_xll.Woodstock.Analyst.Xcel.UDFs.GetIndicatorValueAverage("OVOLERRRECACA","5 Famille de courbes=FCFT;",_xll.Woodstock.Analyst.Xcel.UDFs.GetModelFilename(),_xll.Woodstock.Analyst.Xcel.UDFs.GetScenarioIndex(),"2","6")/5*'Répartition par produits (tab)'!$AE$20,_xll.Woodstock.Analyst.Xcel.UDFs.GetIndicatorValue("OVOLERRRECACA","5 Famille de courbes=FCFT;",_xll.Woodstock.Analyst.Xcel.UDFs.GetModelFilename(),_xll.Woodstock.Analyst.Xcel.UDFs.GetScenarioIndex(),VLOOKUP($A$6,Periode,2,FALSE))/5*'Répartition par produits (tab)'!$AE$20)))+(IF(ISERROR(IF(EXACT($A$6,"Moyenne 2013-2038"),_xll.Woodstock.Analyst.Xcel.UDFs.GetIndicatorValueAverage("OVOLERRRECACA","5 Famille de courbes=FCMFI;",_xll.Woodstock.Analyst.Xcel.UDFs.GetModelFilename(),_xll.Woodstock.Analyst.Xcel.UDFs.GetScenarioIndex(),"2","6")/5*'Répartition par produits (tab)'!$AE$20,_xll.Woodstock.Analyst.Xcel.UDFs.GetIndicatorValue("OVOLERRRECACA","5 Famille de courbes=FCMFI;",_xll.Woodstock.Analyst.Xcel.UDFs.GetModelFilename(),_xll.Woodstock.Analyst.Xcel.UDFs.GetScenarioIndex(),VLOOKUP($A$6,Periode,2,FALSE))/5*'Répartition par produits (tab)'!$AE$20)),0,IF(EXACT($A$6,"Moyenne 2013-2038"),_xll.Woodstock.Analyst.Xcel.UDFs.GetIndicatorValueAverage("OVOLERRRECACA","5 Famille de courbes=FCMFI;",_xll.Woodstock.Analyst.Xcel.UDFs.GetModelFilename(),_xll.Woodstock.Analyst.Xcel.UDFs.GetScenarioIndex(),"2","6")/5*'Répartition par produits (tab)'!$AE$20,_xll.Woodstock.Analyst.Xcel.UDFs.GetIndicatorValue("OVOLERRRECACA","5 Famille de courbes=FCMFI;",_xll.Woodstock.Analyst.Xcel.UDFs.GetModelFilename(),_xll.Woodstock.Analyst.Xcel.UDFs.GetScenarioIndex(),VLOOKUP($A$6,Periode,2,FALSE))/5*'Répartition par produits (tab)'!$AE$20)))+(IF(ISERROR(IF(EXACT($A$6,"Moyenne 2013-2038"),_xll.Woodstock.Analyst.Xcel.UDFs.GetIndicatorValueAverage("OVOLERRRECACA","5 Famille de courbes=FCMFT;",_xll.Woodstock.Analyst.Xcel.UDFs.GetModelFilename(),_xll.Woodstock.Analyst.Xcel.UDFs.GetScenarioIndex(),"2","6")/5*'Répartition par produits (tab)'!$AE$20,_xll.Woodstock.Analyst.Xcel.UDFs.GetIndicatorValue("OVOLERRRECACA","5 Famille de courbes=FCMFT;",_xll.Woodstock.Analyst.Xcel.UDFs.GetModelFilename(),_xll.Woodstock.Analyst.Xcel.UDFs.GetScenarioIndex(),VLOOKUP($A$6,Periode,2,FALSE))/5*'Répartition par produits (tab)'!$AE$20)),0,IF(EXACT($A$6,"Moyenne 2013-2038"),_xll.Woodstock.Analyst.Xcel.UDFs.GetIndicatorValueAverage("OVOLERRRECACA","5 Famille de courbes=FCMFT;",_xll.Woodstock.Analyst.Xcel.UDFs.GetModelFilename(),_xll.Woodstock.Analyst.Xcel.UDFs.GetScenarioIndex(),"2","6")/5*'Répartition par produits (tab)'!$AE$20,_xll.Woodstock.Analyst.Xcel.UDFs.GetIndicatorValue("OVOLERRRECACA","5 Famille de courbes=FCMFT;",_xll.Woodstock.Analyst.Xcel.UDFs.GetModelFilename(),_xll.Woodstock.Analyst.Xcel.UDFs.GetScenarioIndex(),VLOOKUP($A$6,Periode,2,FALSE))/5*'Répartition par produits (tab)'!$AE$20)))</f>
        <v>0</v>
      </c>
      <c r="O54" s="159">
        <f t="shared" si="30"/>
        <v>0</v>
      </c>
      <c r="P54" s="159">
        <f>(IF(ISERROR(IF(EXACT($A$6,"Moyenne 2013-2038"),_xll.Woodstock.Analyst.Xcel.UDFs.GetIndicatorValueAverage("OVOLGFIRECACA","5 Famille de courbes=FCFI;",_xll.Woodstock.Analyst.Xcel.UDFs.GetModelFilename(),_xll.Woodstock.Analyst.Xcel.UDFs.GetScenarioIndex(),"2","6")/5,_xll.Woodstock.Analyst.Xcel.UDFs.GetIndicatorValue("OVOLGFIRECACA","5 Famille de courbes=FCFI;",_xll.Woodstock.Analyst.Xcel.UDFs.GetModelFilename(),_xll.Woodstock.Analyst.Xcel.UDFs.GetScenarioIndex(),VLOOKUP($A$6,Periode,2,FALSE))/5)),0,IF(EXACT($A$6,"Moyenne 2013-2038"),_xll.Woodstock.Analyst.Xcel.UDFs.GetIndicatorValueAverage("OVOLGFIRECACA","5 Famille de courbes=FCFI;",_xll.Woodstock.Analyst.Xcel.UDFs.GetModelFilename(),_xll.Woodstock.Analyst.Xcel.UDFs.GetScenarioIndex(),"2","6")/5,_xll.Woodstock.Analyst.Xcel.UDFs.GetIndicatorValue("OVOLGFIRECACA","5 Famille de courbes=FCFI;",_xll.Woodstock.Analyst.Xcel.UDFs.GetModelFilename(),_xll.Woodstock.Analyst.Xcel.UDFs.GetScenarioIndex(),VLOOKUP($A$6,Periode,2,FALSE))/5)))+(IF(ISERROR(IF(EXACT($A$6,"Moyenne 2013-2038"),_xll.Woodstock.Analyst.Xcel.UDFs.GetIndicatorValueAverage("OVOLGFIRECACA","5 Famille de courbes=FCFT;",_xll.Woodstock.Analyst.Xcel.UDFs.GetModelFilename(),_xll.Woodstock.Analyst.Xcel.UDFs.GetScenarioIndex(),"2","6")/5,_xll.Woodstock.Analyst.Xcel.UDFs.GetIndicatorValue("OVOLGFIRECACA","5 Famille de courbes=FCFT;",_xll.Woodstock.Analyst.Xcel.UDFs.GetModelFilename(),_xll.Woodstock.Analyst.Xcel.UDFs.GetScenarioIndex(),VLOOKUP($A$6,Periode,2,FALSE))/5)),0,IF(EXACT($A$6,"Moyenne 2013-2038"),_xll.Woodstock.Analyst.Xcel.UDFs.GetIndicatorValueAverage("OVOLGFIRECACA","5 Famille de courbes=FCFT;",_xll.Woodstock.Analyst.Xcel.UDFs.GetModelFilename(),_xll.Woodstock.Analyst.Xcel.UDFs.GetScenarioIndex(),"2","6")/5,_xll.Woodstock.Analyst.Xcel.UDFs.GetIndicatorValue("OVOLGFIRECACA","5 Famille de courbes=FCFT;",_xll.Woodstock.Analyst.Xcel.UDFs.GetModelFilename(),_xll.Woodstock.Analyst.Xcel.UDFs.GetScenarioIndex(),VLOOKUP($A$6,Periode,2,FALSE))/5)))+(IF(ISERROR(IF(EXACT($A$6,"Moyenne 2013-2038"),_xll.Woodstock.Analyst.Xcel.UDFs.GetIndicatorValueAverage("OVOLGFIRECACA","5 Famille de courbes=FCMFI;",_xll.Woodstock.Analyst.Xcel.UDFs.GetModelFilename(),_xll.Woodstock.Analyst.Xcel.UDFs.GetScenarioIndex(),"2","6")/5,_xll.Woodstock.Analyst.Xcel.UDFs.GetIndicatorValue("OVOLGFIRECACA","5 Famille de courbes=FCMFI;",_xll.Woodstock.Analyst.Xcel.UDFs.GetModelFilename(),_xll.Woodstock.Analyst.Xcel.UDFs.GetScenarioIndex(),VLOOKUP($A$6,Periode,2,FALSE))/5)),0,IF(EXACT($A$6,"Moyenne 2013-2038"),_xll.Woodstock.Analyst.Xcel.UDFs.GetIndicatorValueAverage("OVOLGFIRECACA","5 Famille de courbes=FCMFI;",_xll.Woodstock.Analyst.Xcel.UDFs.GetModelFilename(),_xll.Woodstock.Analyst.Xcel.UDFs.GetScenarioIndex(),"2","6")/5,_xll.Woodstock.Analyst.Xcel.UDFs.GetIndicatorValue("OVOLGFIRECACA","5 Famille de courbes=FCMFI;",_xll.Woodstock.Analyst.Xcel.UDFs.GetModelFilename(),_xll.Woodstock.Analyst.Xcel.UDFs.GetScenarioIndex(),VLOOKUP($A$6,Periode,2,FALSE))/5)))+(IF(ISERROR(IF(EXACT($A$6,"Moyenne 2013-2038"),_xll.Woodstock.Analyst.Xcel.UDFs.GetIndicatorValueAverage("OVOLGFIRECACA","5 Famille de courbes=FCMFT;",_xll.Woodstock.Analyst.Xcel.UDFs.GetModelFilename(),_xll.Woodstock.Analyst.Xcel.UDFs.GetScenarioIndex(),"2","6")/5,_xll.Woodstock.Analyst.Xcel.UDFs.GetIndicatorValue("OVOLGFIRECACA","5 Famille de courbes=FCMFT;",_xll.Woodstock.Analyst.Xcel.UDFs.GetModelFilename(),_xll.Woodstock.Analyst.Xcel.UDFs.GetScenarioIndex(),VLOOKUP($A$6,Periode,2,FALSE))/5)),0,IF(EXACT($A$6,"Moyenne 2013-2038"),_xll.Woodstock.Analyst.Xcel.UDFs.GetIndicatorValueAverage("OVOLGFIRECACA","5 Famille de courbes=FCMFT;",_xll.Woodstock.Analyst.Xcel.UDFs.GetModelFilename(),_xll.Woodstock.Analyst.Xcel.UDFs.GetScenarioIndex(),"2","6")/5,_xll.Woodstock.Analyst.Xcel.UDFs.GetIndicatorValue("OVOLGFIRECACA","5 Famille de courbes=FCMFT;",_xll.Woodstock.Analyst.Xcel.UDFs.GetModelFilename(),_xll.Woodstock.Analyst.Xcel.UDFs.GetScenarioIndex(),VLOOKUP($A$6,Periode,2,FALSE))/5)))</f>
        <v>0</v>
      </c>
      <c r="Q54" s="159">
        <f>(IF(ISERROR(IF(EXACT($A$6,"Moyenne 2013-2038"),_xll.Woodstock.Analyst.Xcel.UDFs.GetIndicatorValueAverage("OVOLBOJRECACA","5 Famille de courbes=FCFI;",_xll.Woodstock.Analyst.Xcel.UDFs.GetModelFilename(),_xll.Woodstock.Analyst.Xcel.UDFs.GetScenarioIndex(),"2","6")/5*'Répartition par produits (tab)'!$AE$23,_xll.Woodstock.Analyst.Xcel.UDFs.GetIndicatorValue("OVOLBOJRECACA","5 Famille de courbes=FCFI;",_xll.Woodstock.Analyst.Xcel.UDFs.GetModelFilename(),_xll.Woodstock.Analyst.Xcel.UDFs.GetScenarioIndex(),VLOOKUP($A$6,Periode,2,FALSE))/5*'Répartition par produits (tab)'!$AE$23)),0,IF(EXACT($A$6,"Moyenne 2013-2038"),_xll.Woodstock.Analyst.Xcel.UDFs.GetIndicatorValueAverage("OVOLBOJRECACA","5 Famille de courbes=FCFI;",_xll.Woodstock.Analyst.Xcel.UDFs.GetModelFilename(),_xll.Woodstock.Analyst.Xcel.UDFs.GetScenarioIndex(),"2","6")/5*'Répartition par produits (tab)'!$AE$23,_xll.Woodstock.Analyst.Xcel.UDFs.GetIndicatorValue("OVOLBOJRECACA","5 Famille de courbes=FCFI;",_xll.Woodstock.Analyst.Xcel.UDFs.GetModelFilename(),_xll.Woodstock.Analyst.Xcel.UDFs.GetScenarioIndex(),VLOOKUP($A$6,Periode,2,FALSE))/5*'Répartition par produits (tab)'!$AE$23)))+(IF(ISERROR(IF(EXACT($A$6,"Moyenne 2013-2038"),_xll.Woodstock.Analyst.Xcel.UDFs.GetIndicatorValueAverage("OVOLBOJRECACA","5 Famille de courbes=FCFT;",_xll.Woodstock.Analyst.Xcel.UDFs.GetModelFilename(),_xll.Woodstock.Analyst.Xcel.UDFs.GetScenarioIndex(),"2","6")/5*'Répartition par produits (tab)'!$AE$23,_xll.Woodstock.Analyst.Xcel.UDFs.GetIndicatorValue("OVOLBOJRECACA","5 Famille de courbes=FCFT;",_xll.Woodstock.Analyst.Xcel.UDFs.GetModelFilename(),_xll.Woodstock.Analyst.Xcel.UDFs.GetScenarioIndex(),VLOOKUP($A$6,Periode,2,FALSE))/5*'Répartition par produits (tab)'!$AE$23)),0,IF(EXACT($A$6,"Moyenne 2013-2038"),_xll.Woodstock.Analyst.Xcel.UDFs.GetIndicatorValueAverage("OVOLBOJRECACA","5 Famille de courbes=FCFT;",_xll.Woodstock.Analyst.Xcel.UDFs.GetModelFilename(),_xll.Woodstock.Analyst.Xcel.UDFs.GetScenarioIndex(),"2","6")/5*'Répartition par produits (tab)'!$AE$23,_xll.Woodstock.Analyst.Xcel.UDFs.GetIndicatorValue("OVOLBOJRECACA","5 Famille de courbes=FCFT;",_xll.Woodstock.Analyst.Xcel.UDFs.GetModelFilename(),_xll.Woodstock.Analyst.Xcel.UDFs.GetScenarioIndex(),VLOOKUP($A$6,Periode,2,FALSE))/5*'Répartition par produits (tab)'!$AE$23)))+(IF(ISERROR(IF(EXACT($A$6,"Moyenne 2013-2038"),_xll.Woodstock.Analyst.Xcel.UDFs.GetIndicatorValueAverage("OVOLBOJRECACA","5 Famille de courbes=FCMFI;",_xll.Woodstock.Analyst.Xcel.UDFs.GetModelFilename(),_xll.Woodstock.Analyst.Xcel.UDFs.GetScenarioIndex(),"2","6")/5*'Répartition par produits (tab)'!$AE$23,_xll.Woodstock.Analyst.Xcel.UDFs.GetIndicatorValue("OVOLBOJRECACA","5 Famille de courbes=FCMFI;",_xll.Woodstock.Analyst.Xcel.UDFs.GetModelFilename(),_xll.Woodstock.Analyst.Xcel.UDFs.GetScenarioIndex(),VLOOKUP($A$6,Periode,2,FALSE))/5*'Répartition par produits (tab)'!$AE$23)),0,IF(EXACT($A$6,"Moyenne 2013-2038"),_xll.Woodstock.Analyst.Xcel.UDFs.GetIndicatorValueAverage("OVOLBOJRECACA","5 Famille de courbes=FCMFI;",_xll.Woodstock.Analyst.Xcel.UDFs.GetModelFilename(),_xll.Woodstock.Analyst.Xcel.UDFs.GetScenarioIndex(),"2","6")/5*'Répartition par produits (tab)'!$AE$23,_xll.Woodstock.Analyst.Xcel.UDFs.GetIndicatorValue("OVOLBOJRECACA","5 Famille de courbes=FCMFI;",_xll.Woodstock.Analyst.Xcel.UDFs.GetModelFilename(),_xll.Woodstock.Analyst.Xcel.UDFs.GetScenarioIndex(),VLOOKUP($A$6,Periode,2,FALSE))/5*'Répartition par produits (tab)'!$AE$23)))+(IF(ISERROR(IF(EXACT($A$6,"Moyenne 2013-2038"),_xll.Woodstock.Analyst.Xcel.UDFs.GetIndicatorValueAverage("OVOLBOJRECACA","5 Famille de courbes=FCMFT;",_xll.Woodstock.Analyst.Xcel.UDFs.GetModelFilename(),_xll.Woodstock.Analyst.Xcel.UDFs.GetScenarioIndex(),"2","6")/5*'Répartition par produits (tab)'!$AE$23,_xll.Woodstock.Analyst.Xcel.UDFs.GetIndicatorValue("OVOLBOJRECACA","5 Famille de courbes=FCMFT;",_xll.Woodstock.Analyst.Xcel.UDFs.GetModelFilename(),_xll.Woodstock.Analyst.Xcel.UDFs.GetScenarioIndex(),VLOOKUP($A$6,Periode,2,FALSE))/5*'Répartition par produits (tab)'!$AE$23)),0,IF(EXACT($A$6,"Moyenne 2013-2038"),_xll.Woodstock.Analyst.Xcel.UDFs.GetIndicatorValueAverage("OVOLBOJRECACA","5 Famille de courbes=FCMFT;",_xll.Woodstock.Analyst.Xcel.UDFs.GetModelFilename(),_xll.Woodstock.Analyst.Xcel.UDFs.GetScenarioIndex(),"2","6")/5*'Répartition par produits (tab)'!$AE$23,_xll.Woodstock.Analyst.Xcel.UDFs.GetIndicatorValue("OVOLBOJRECACA","5 Famille de courbes=FCMFT;",_xll.Woodstock.Analyst.Xcel.UDFs.GetModelFilename(),_xll.Woodstock.Analyst.Xcel.UDFs.GetScenarioIndex(),VLOOKUP($A$6,Periode,2,FALSE))/5*'Répartition par produits (tab)'!$AE$23)))</f>
        <v>0</v>
      </c>
      <c r="R54" s="159">
        <f>(IF(ISERROR(IF(EXACT($A$6,"Moyenne 2013-2038"),_xll.Woodstock.Analyst.Xcel.UDFs.GetIndicatorValueAverage("OVOLERSRECACA","5 Famille de courbes=FCFI;",_xll.Woodstock.Analyst.Xcel.UDFs.GetModelFilename(),_xll.Woodstock.Analyst.Xcel.UDFs.GetScenarioIndex(),"2","6")/5*'Répartition par produits (tab)'!$AE$24,_xll.Woodstock.Analyst.Xcel.UDFs.GetIndicatorValue("OVOLERSRECACA","5 Famille de courbes=FCFI;",_xll.Woodstock.Analyst.Xcel.UDFs.GetModelFilename(),_xll.Woodstock.Analyst.Xcel.UDFs.GetScenarioIndex(),VLOOKUP($A$6,Periode,2,FALSE))/5*'Répartition par produits (tab)'!$AE$24)),0,IF(EXACT($A$6,"Moyenne 2013-2038"),_xll.Woodstock.Analyst.Xcel.UDFs.GetIndicatorValueAverage("OVOLERSRECACA","5 Famille de courbes=FCFI;",_xll.Woodstock.Analyst.Xcel.UDFs.GetModelFilename(),_xll.Woodstock.Analyst.Xcel.UDFs.GetScenarioIndex(),"2","6")/5*'Répartition par produits (tab)'!$AE$24,_xll.Woodstock.Analyst.Xcel.UDFs.GetIndicatorValue("OVOLERSRECACA","5 Famille de courbes=FCFI;",_xll.Woodstock.Analyst.Xcel.UDFs.GetModelFilename(),_xll.Woodstock.Analyst.Xcel.UDFs.GetScenarioIndex(),VLOOKUP($A$6,Periode,2,FALSE))/5*'Répartition par produits (tab)'!$AE$24)))+(IF(ISERROR(IF(EXACT($A$6,"Moyenne 2013-2038"),_xll.Woodstock.Analyst.Xcel.UDFs.GetIndicatorValueAverage("OVOLERSRECACA","5 Famille de courbes=FCFT;",_xll.Woodstock.Analyst.Xcel.UDFs.GetModelFilename(),_xll.Woodstock.Analyst.Xcel.UDFs.GetScenarioIndex(),"2","6")/5*'Répartition par produits (tab)'!$AE$24,_xll.Woodstock.Analyst.Xcel.UDFs.GetIndicatorValue("OVOLERSRECACA","5 Famille de courbes=FCFT;",_xll.Woodstock.Analyst.Xcel.UDFs.GetModelFilename(),_xll.Woodstock.Analyst.Xcel.UDFs.GetScenarioIndex(),VLOOKUP($A$6,Periode,2,FALSE))/5*'Répartition par produits (tab)'!$AE$24)),0,IF(EXACT($A$6,"Moyenne 2013-2038"),_xll.Woodstock.Analyst.Xcel.UDFs.GetIndicatorValueAverage("OVOLERSRECACA","5 Famille de courbes=FCFT;",_xll.Woodstock.Analyst.Xcel.UDFs.GetModelFilename(),_xll.Woodstock.Analyst.Xcel.UDFs.GetScenarioIndex(),"2","6")/5*'Répartition par produits (tab)'!$AE$24,_xll.Woodstock.Analyst.Xcel.UDFs.GetIndicatorValue("OVOLERSRECACA","5 Famille de courbes=FCFT;",_xll.Woodstock.Analyst.Xcel.UDFs.GetModelFilename(),_xll.Woodstock.Analyst.Xcel.UDFs.GetScenarioIndex(),VLOOKUP($A$6,Periode,2,FALSE))/5*'Répartition par produits (tab)'!$AE$24)))+(IF(ISERROR(IF(EXACT($A$6,"Moyenne 2013-2038"),_xll.Woodstock.Analyst.Xcel.UDFs.GetIndicatorValueAverage("OVOLERSRECACA","5 Famille de courbes=FCMFI;",_xll.Woodstock.Analyst.Xcel.UDFs.GetModelFilename(),_xll.Woodstock.Analyst.Xcel.UDFs.GetScenarioIndex(),"2","6")/5*'Répartition par produits (tab)'!$AE$24,_xll.Woodstock.Analyst.Xcel.UDFs.GetIndicatorValue("OVOLERSRECACA","5 Famille de courbes=FCMFI;",_xll.Woodstock.Analyst.Xcel.UDFs.GetModelFilename(),_xll.Woodstock.Analyst.Xcel.UDFs.GetScenarioIndex(),VLOOKUP($A$6,Periode,2,FALSE))/5*'Répartition par produits (tab)'!$AE$24)),0,IF(EXACT($A$6,"Moyenne 2013-2038"),_xll.Woodstock.Analyst.Xcel.UDFs.GetIndicatorValueAverage("OVOLERSRECACA","5 Famille de courbes=FCMFI;",_xll.Woodstock.Analyst.Xcel.UDFs.GetModelFilename(),_xll.Woodstock.Analyst.Xcel.UDFs.GetScenarioIndex(),"2","6")/5*'Répartition par produits (tab)'!$AE$24,_xll.Woodstock.Analyst.Xcel.UDFs.GetIndicatorValue("OVOLERSRECACA","5 Famille de courbes=FCMFI;",_xll.Woodstock.Analyst.Xcel.UDFs.GetModelFilename(),_xll.Woodstock.Analyst.Xcel.UDFs.GetScenarioIndex(),VLOOKUP($A$6,Periode,2,FALSE))/5*'Répartition par produits (tab)'!$AE$24)))+(IF(ISERROR(IF(EXACT($A$6,"Moyenne 2013-2038"),_xll.Woodstock.Analyst.Xcel.UDFs.GetIndicatorValueAverage("OVOLERSRECACA","5 Famille de courbes=FCMFT;",_xll.Woodstock.Analyst.Xcel.UDFs.GetModelFilename(),_xll.Woodstock.Analyst.Xcel.UDFs.GetScenarioIndex(),"2","6")/5*'Répartition par produits (tab)'!$AE$24,_xll.Woodstock.Analyst.Xcel.UDFs.GetIndicatorValue("OVOLERSRECACA","5 Famille de courbes=FCMFT;",_xll.Woodstock.Analyst.Xcel.UDFs.GetModelFilename(),_xll.Woodstock.Analyst.Xcel.UDFs.GetScenarioIndex(),VLOOKUP($A$6,Periode,2,FALSE))/5*'Répartition par produits (tab)'!$AE$24)),0,IF(EXACT($A$6,"Moyenne 2013-2038"),_xll.Woodstock.Analyst.Xcel.UDFs.GetIndicatorValueAverage("OVOLERSRECACA","5 Famille de courbes=FCMFT;",_xll.Woodstock.Analyst.Xcel.UDFs.GetModelFilename(),_xll.Woodstock.Analyst.Xcel.UDFs.GetScenarioIndex(),"2","6")/5*'Répartition par produits (tab)'!$AE$24,_xll.Woodstock.Analyst.Xcel.UDFs.GetIndicatorValue("OVOLERSRECACA","5 Famille de courbes=FCMFT;",_xll.Woodstock.Analyst.Xcel.UDFs.GetModelFilename(),_xll.Woodstock.Analyst.Xcel.UDFs.GetScenarioIndex(),VLOOKUP($A$6,Periode,2,FALSE))/5*'Répartition par produits (tab)'!$AE$24)))</f>
        <v>0</v>
      </c>
      <c r="S54" s="159">
        <f t="shared" si="31"/>
        <v>0</v>
      </c>
      <c r="T54" s="159">
        <f>(IF(ISERROR(IF(EXACT($A$6,"Moyenne 2013-2038"),_xll.Woodstock.Analyst.Xcel.UDFs.GetIndicatorValueAverage("OVOLGFTRECACA","5 Famille de courbes=FCFI;",_xll.Woodstock.Analyst.Xcel.UDFs.GetModelFilename(),_xll.Woodstock.Analyst.Xcel.UDFs.GetScenarioIndex(),"2","6")/5,_xll.Woodstock.Analyst.Xcel.UDFs.GetIndicatorValue("OVOLGFTRECACA","5 Famille de courbes=FCFI;",_xll.Woodstock.Analyst.Xcel.UDFs.GetModelFilename(),_xll.Woodstock.Analyst.Xcel.UDFs.GetScenarioIndex(),VLOOKUP($A$6,Periode,2,FALSE))/5)),0,IF(EXACT($A$6,"Moyenne 2013-2038"),_xll.Woodstock.Analyst.Xcel.UDFs.GetIndicatorValueAverage("OVOLGFTRECACA","5 Famille de courbes=FCFI;",_xll.Woodstock.Analyst.Xcel.UDFs.GetModelFilename(),_xll.Woodstock.Analyst.Xcel.UDFs.GetScenarioIndex(),"2","6")/5,_xll.Woodstock.Analyst.Xcel.UDFs.GetIndicatorValue("OVOLGFTRECACA","5 Famille de courbes=FCFI;",_xll.Woodstock.Analyst.Xcel.UDFs.GetModelFilename(),_xll.Woodstock.Analyst.Xcel.UDFs.GetScenarioIndex(),VLOOKUP($A$6,Periode,2,FALSE))/5)))+(IF(ISERROR(IF(EXACT($A$6,"Moyenne 2013-2038"),_xll.Woodstock.Analyst.Xcel.UDFs.GetIndicatorValueAverage("OVOLGFTRECACA","5 Famille de courbes=FCFT;",_xll.Woodstock.Analyst.Xcel.UDFs.GetModelFilename(),_xll.Woodstock.Analyst.Xcel.UDFs.GetScenarioIndex(),"2","6")/5,_xll.Woodstock.Analyst.Xcel.UDFs.GetIndicatorValue("OVOLGFTRECACA","5 Famille de courbes=FCFT;",_xll.Woodstock.Analyst.Xcel.UDFs.GetModelFilename(),_xll.Woodstock.Analyst.Xcel.UDFs.GetScenarioIndex(),VLOOKUP($A$6,Periode,2,FALSE))/5)),0,IF(EXACT($A$6,"Moyenne 2013-2038"),_xll.Woodstock.Analyst.Xcel.UDFs.GetIndicatorValueAverage("OVOLGFTRECACA","5 Famille de courbes=FCFT;",_xll.Woodstock.Analyst.Xcel.UDFs.GetModelFilename(),_xll.Woodstock.Analyst.Xcel.UDFs.GetScenarioIndex(),"2","6")/5,_xll.Woodstock.Analyst.Xcel.UDFs.GetIndicatorValue("OVOLGFTRECACA","5 Famille de courbes=FCFT;",_xll.Woodstock.Analyst.Xcel.UDFs.GetModelFilename(),_xll.Woodstock.Analyst.Xcel.UDFs.GetScenarioIndex(),VLOOKUP($A$6,Periode,2,FALSE))/5)))+(IF(ISERROR(IF(EXACT($A$6,"Moyenne 2013-2038"),_xll.Woodstock.Analyst.Xcel.UDFs.GetIndicatorValueAverage("OVOLGFTRECACA","5 Famille de courbes=FCMFI;",_xll.Woodstock.Analyst.Xcel.UDFs.GetModelFilename(),_xll.Woodstock.Analyst.Xcel.UDFs.GetScenarioIndex(),"2","6")/5,_xll.Woodstock.Analyst.Xcel.UDFs.GetIndicatorValue("OVOLGFTRECACA","5 Famille de courbes=FCMFI;",_xll.Woodstock.Analyst.Xcel.UDFs.GetModelFilename(),_xll.Woodstock.Analyst.Xcel.UDFs.GetScenarioIndex(),VLOOKUP($A$6,Periode,2,FALSE))/5)),0,IF(EXACT($A$6,"Moyenne 2013-2038"),_xll.Woodstock.Analyst.Xcel.UDFs.GetIndicatorValueAverage("OVOLGFTRECACA","5 Famille de courbes=FCMFI;",_xll.Woodstock.Analyst.Xcel.UDFs.GetModelFilename(),_xll.Woodstock.Analyst.Xcel.UDFs.GetScenarioIndex(),"2","6")/5,_xll.Woodstock.Analyst.Xcel.UDFs.GetIndicatorValue("OVOLGFTRECACA","5 Famille de courbes=FCMFI;",_xll.Woodstock.Analyst.Xcel.UDFs.GetModelFilename(),_xll.Woodstock.Analyst.Xcel.UDFs.GetScenarioIndex(),VLOOKUP($A$6,Periode,2,FALSE))/5)))+(IF(ISERROR(IF(EXACT($A$6,"Moyenne 2013-2038"),_xll.Woodstock.Analyst.Xcel.UDFs.GetIndicatorValueAverage("OVOLGFTRECACA","5 Famille de courbes=FCMFT;",_xll.Woodstock.Analyst.Xcel.UDFs.GetModelFilename(),_xll.Woodstock.Analyst.Xcel.UDFs.GetScenarioIndex(),"2","6")/5,_xll.Woodstock.Analyst.Xcel.UDFs.GetIndicatorValue("OVOLGFTRECACA","5 Famille de courbes=FCMFT;",_xll.Woodstock.Analyst.Xcel.UDFs.GetModelFilename(),_xll.Woodstock.Analyst.Xcel.UDFs.GetScenarioIndex(),VLOOKUP($A$6,Periode,2,FALSE))/5)),0,IF(EXACT($A$6,"Moyenne 2013-2038"),_xll.Woodstock.Analyst.Xcel.UDFs.GetIndicatorValueAverage("OVOLGFTRECACA","5 Famille de courbes=FCMFT;",_xll.Woodstock.Analyst.Xcel.UDFs.GetModelFilename(),_xll.Woodstock.Analyst.Xcel.UDFs.GetScenarioIndex(),"2","6")/5,_xll.Woodstock.Analyst.Xcel.UDFs.GetIndicatorValue("OVOLGFTRECACA","5 Famille de courbes=FCMFT;",_xll.Woodstock.Analyst.Xcel.UDFs.GetModelFilename(),_xll.Woodstock.Analyst.Xcel.UDFs.GetScenarioIndex(),VLOOKUP($A$6,Periode,2,FALSE))/5)))</f>
        <v>0</v>
      </c>
      <c r="U54" s="159">
        <f t="shared" si="32"/>
        <v>0</v>
      </c>
    </row>
    <row r="55" spans="1:21" x14ac:dyDescent="0.25">
      <c r="A55" s="270" t="s">
        <v>1180</v>
      </c>
      <c r="B55" s="132">
        <f t="shared" ref="B55:U55" si="33">B40+B30</f>
        <v>34115.532975063608</v>
      </c>
      <c r="C55" s="132">
        <f t="shared" si="33"/>
        <v>78399.658372589969</v>
      </c>
      <c r="D55" s="132">
        <f t="shared" si="33"/>
        <v>14122.21732315026</v>
      </c>
      <c r="E55" s="132">
        <f t="shared" si="33"/>
        <v>2062.5864888574533</v>
      </c>
      <c r="F55" s="132">
        <f t="shared" si="33"/>
        <v>128699.9951596613</v>
      </c>
      <c r="G55" s="132">
        <f t="shared" si="33"/>
        <v>27999.999552572226</v>
      </c>
      <c r="H55" s="132">
        <f t="shared" si="33"/>
        <v>299.99999999999994</v>
      </c>
      <c r="I55" s="132">
        <f t="shared" si="33"/>
        <v>19099.999738908165</v>
      </c>
      <c r="J55" s="132">
        <f t="shared" si="33"/>
        <v>47399.999291480388</v>
      </c>
      <c r="K55" s="132">
        <f t="shared" si="33"/>
        <v>176099.99445114168</v>
      </c>
      <c r="L55" s="132">
        <f t="shared" si="33"/>
        <v>83599.998692413967</v>
      </c>
      <c r="M55" s="132">
        <f t="shared" si="33"/>
        <v>20900.000209990387</v>
      </c>
      <c r="N55" s="132">
        <f t="shared" si="33"/>
        <v>27778.645850244317</v>
      </c>
      <c r="O55" s="132">
        <f t="shared" si="33"/>
        <v>1292.1301673513267</v>
      </c>
      <c r="P55" s="132">
        <f t="shared" si="33"/>
        <v>133570.77492</v>
      </c>
      <c r="Q55" s="132">
        <f t="shared" si="33"/>
        <v>46200.000043600892</v>
      </c>
      <c r="R55" s="132">
        <f t="shared" si="33"/>
        <v>22521.354153717475</v>
      </c>
      <c r="S55" s="132">
        <f t="shared" si="33"/>
        <v>2062.8445986816332</v>
      </c>
      <c r="T55" s="132">
        <f t="shared" si="33"/>
        <v>70784.198796000011</v>
      </c>
      <c r="U55" s="132">
        <f t="shared" si="33"/>
        <v>380454.9681671416</v>
      </c>
    </row>
    <row r="56" spans="1:21" x14ac:dyDescent="0.25">
      <c r="A56" s="138" t="s">
        <v>1181</v>
      </c>
      <c r="B56" s="167">
        <f t="shared" ref="B56:U56" si="34">IF(ISERROR(B30/B55),0,B30/B55)</f>
        <v>0.88378238988866009</v>
      </c>
      <c r="C56" s="167">
        <f t="shared" si="34"/>
        <v>0.90534865711142876</v>
      </c>
      <c r="D56" s="167">
        <f t="shared" si="34"/>
        <v>0.93503764207215556</v>
      </c>
      <c r="E56" s="167">
        <f t="shared" si="34"/>
        <v>0.94085927414326787</v>
      </c>
      <c r="F56" s="167">
        <f t="shared" si="34"/>
        <v>0.90345878381605171</v>
      </c>
      <c r="G56" s="167">
        <f t="shared" si="34"/>
        <v>0.73259044486705394</v>
      </c>
      <c r="H56" s="167">
        <f t="shared" si="34"/>
        <v>0</v>
      </c>
      <c r="I56" s="167">
        <f t="shared" si="34"/>
        <v>0.72569597742753489</v>
      </c>
      <c r="J56" s="167">
        <f t="shared" si="34"/>
        <v>0.72517564602721474</v>
      </c>
      <c r="K56" s="167">
        <f t="shared" si="34"/>
        <v>0.85547115819907082</v>
      </c>
      <c r="L56" s="167">
        <f t="shared" si="34"/>
        <v>0.9164042215164967</v>
      </c>
      <c r="M56" s="167">
        <f t="shared" si="34"/>
        <v>0.92985344423508021</v>
      </c>
      <c r="N56" s="167">
        <f t="shared" si="34"/>
        <v>0.79613614263914023</v>
      </c>
      <c r="O56" s="167">
        <f t="shared" si="34"/>
        <v>0.89553043339624894</v>
      </c>
      <c r="P56" s="167">
        <f t="shared" si="34"/>
        <v>0.89329462088891509</v>
      </c>
      <c r="Q56" s="167">
        <f t="shared" si="34"/>
        <v>0.70683557303911304</v>
      </c>
      <c r="R56" s="167">
        <f t="shared" si="34"/>
        <v>0.18295504119539094</v>
      </c>
      <c r="S56" s="167">
        <f t="shared" si="34"/>
        <v>0.65722278967180137</v>
      </c>
      <c r="T56" s="167">
        <f t="shared" si="34"/>
        <v>0.53870705485974679</v>
      </c>
      <c r="U56" s="167">
        <f t="shared" si="34"/>
        <v>0.8098158625822286</v>
      </c>
    </row>
    <row r="57" spans="1:21" x14ac:dyDescent="0.25">
      <c r="A57" s="138" t="s">
        <v>1182</v>
      </c>
      <c r="B57" s="167">
        <f t="shared" ref="B57:U57" si="35">IF(ISERROR(B40/B55),0,B40/B55)</f>
        <v>0.11621761011133977</v>
      </c>
      <c r="C57" s="167">
        <f t="shared" si="35"/>
        <v>9.4651342888571272E-2</v>
      </c>
      <c r="D57" s="167">
        <f t="shared" si="35"/>
        <v>6.4962357927844341E-2</v>
      </c>
      <c r="E57" s="167">
        <f t="shared" si="35"/>
        <v>5.9140725856732211E-2</v>
      </c>
      <c r="F57" s="167">
        <f t="shared" si="35"/>
        <v>9.6541216183948356E-2</v>
      </c>
      <c r="G57" s="167">
        <f t="shared" si="35"/>
        <v>0.26740955513294612</v>
      </c>
      <c r="H57" s="167">
        <f t="shared" si="35"/>
        <v>1</v>
      </c>
      <c r="I57" s="167">
        <f t="shared" si="35"/>
        <v>0.27430402257246511</v>
      </c>
      <c r="J57" s="167">
        <f t="shared" si="35"/>
        <v>0.27482435397278515</v>
      </c>
      <c r="K57" s="167">
        <f t="shared" si="35"/>
        <v>0.14452884180092904</v>
      </c>
      <c r="L57" s="167">
        <f t="shared" si="35"/>
        <v>8.3595778483503289E-2</v>
      </c>
      <c r="M57" s="167">
        <f t="shared" si="35"/>
        <v>7.0146555764919766E-2</v>
      </c>
      <c r="N57" s="167">
        <f t="shared" si="35"/>
        <v>0.20386385736085971</v>
      </c>
      <c r="O57" s="167">
        <f t="shared" si="35"/>
        <v>0.10446956660375106</v>
      </c>
      <c r="P57" s="167">
        <f t="shared" si="35"/>
        <v>0.10670537911108495</v>
      </c>
      <c r="Q57" s="167">
        <f t="shared" si="35"/>
        <v>0.29316442696088707</v>
      </c>
      <c r="R57" s="167">
        <f t="shared" si="35"/>
        <v>0.81704495880460914</v>
      </c>
      <c r="S57" s="167">
        <f t="shared" si="35"/>
        <v>0.34277721032819858</v>
      </c>
      <c r="T57" s="167">
        <f t="shared" si="35"/>
        <v>0.4612929451402531</v>
      </c>
      <c r="U57" s="167">
        <f t="shared" si="35"/>
        <v>0.19018413741777149</v>
      </c>
    </row>
  </sheetData>
  <mergeCells count="1">
    <mergeCell ref="A8:A9"/>
  </mergeCells>
  <hyperlinks>
    <hyperlink ref="A5" location="IndexStrategieAmenagementTableau" display="RETOUR"/>
  </hyperlinks>
  <pageMargins left="0.25" right="0.25" top="0.75" bottom="0.75" header="0.3" footer="0.3"/>
  <pageSetup paperSize="121" scale="38"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Title="Périodes analysées" prompt="Sélectionner la période à analyser">
          <x14:formula1>
            <xm:f>Data_Période!A6:A11</xm:f>
          </x14:formula1>
          <xm:sqref>A6</xm:sqref>
        </x14:dataValidation>
      </x14:dataValidation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M4"/>
  <sheetViews>
    <sheetView zoomScale="90" zoomScaleNormal="90" workbookViewId="0">
      <selection activeCell="J1" sqref="J1"/>
    </sheetView>
  </sheetViews>
  <sheetFormatPr baseColWidth="10" defaultRowHeight="15" x14ac:dyDescent="0.25"/>
  <cols>
    <col min="13" max="13" width="2.85546875" customWidth="1"/>
    <col min="14" max="14" width="3.5703125" customWidth="1"/>
    <col min="15" max="15" width="2.42578125" customWidth="1"/>
  </cols>
  <sheetData>
    <row r="1" spans="1:13" ht="105.75" customHeight="1" x14ac:dyDescent="0.25"/>
    <row r="2" spans="1:13" ht="53.25" customHeight="1" x14ac:dyDescent="0.4">
      <c r="A2" s="568" t="str">
        <f>"Graphique 10 : Volume annuel récolté en fonction des traitements sylvicoles  de l'UA "&amp; (RIGHT(LEFT(_xll.Woodstock.Analyst.Xcel.UDFs.GetPublishedModelName(""),18),10))&amp;"  Période: "&amp;'Stratégie d''aménagement 3 (tab)'!A6</f>
        <v>Graphique 10 : Volume annuel récolté en fonction des traitements sylvicoles  de l'UA U07352_4FF  Période: Moyenne 2013-2038</v>
      </c>
      <c r="B2" s="568"/>
      <c r="C2" s="568"/>
      <c r="D2" s="568"/>
      <c r="E2" s="568"/>
      <c r="F2" s="568"/>
      <c r="G2" s="568"/>
      <c r="H2" s="568"/>
      <c r="I2" s="568"/>
      <c r="J2" s="568"/>
      <c r="K2" s="568"/>
      <c r="L2" s="568"/>
      <c r="M2" s="568"/>
    </row>
    <row r="4" spans="1:13" x14ac:dyDescent="0.25">
      <c r="A4" s="252" t="s">
        <v>154</v>
      </c>
    </row>
  </sheetData>
  <mergeCells count="1">
    <mergeCell ref="A2:M2"/>
  </mergeCells>
  <hyperlinks>
    <hyperlink ref="A4" location="IndexStrategieAmenagementGraphique" display="RETOUR"/>
  </hyperlinks>
  <pageMargins left="0.25" right="0.25" top="0.75" bottom="0.75" header="0.3" footer="0.3"/>
  <pageSetup paperSize="121" scale="73" orientation="landscape" r:id="rId1"/>
  <headerFooter>
    <oddFooter>&amp;L&amp;F - &amp;A
&amp;D&amp;R&amp;P de &amp;N</oddFooter>
  </headerFooter>
  <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G88"/>
  <sheetViews>
    <sheetView zoomScale="90" zoomScaleNormal="90" workbookViewId="0">
      <selection activeCell="J1" sqref="J1"/>
    </sheetView>
  </sheetViews>
  <sheetFormatPr baseColWidth="10" defaultRowHeight="15" x14ac:dyDescent="0.25"/>
  <cols>
    <col min="1" max="1" width="64.28515625" customWidth="1"/>
    <col min="2" max="2" width="11.28515625" customWidth="1"/>
    <col min="4" max="4" width="14.28515625" customWidth="1"/>
    <col min="5" max="5" width="7.7109375" customWidth="1"/>
    <col min="13" max="13" width="2.85546875" customWidth="1"/>
    <col min="14" max="14" width="3.5703125" customWidth="1"/>
    <col min="15" max="15" width="2.42578125" customWidth="1"/>
  </cols>
  <sheetData>
    <row r="1" spans="1:6" ht="105.75" customHeight="1" x14ac:dyDescent="0.25"/>
    <row r="2" spans="1:6" ht="53.25" customHeight="1" x14ac:dyDescent="0.4">
      <c r="A2" s="568" t="str">
        <f>"Tableau 7 : Ventilation du budget sylvicole annuel en fonction des traitements sylvicoles de l'UA "&amp; (RIGHT(LEFT(_xll.Woodstock.Analyst.Xcel.UDFs.GetPublishedModelName(""),18),10))</f>
        <v>Tableau 7 : Ventilation du budget sylvicole annuel en fonction des traitements sylvicoles de l'UA U07352_4FF</v>
      </c>
      <c r="B2" s="568"/>
      <c r="C2" s="568"/>
      <c r="D2" s="568"/>
      <c r="E2" s="568"/>
      <c r="F2" s="568"/>
    </row>
    <row r="4" spans="1:6" x14ac:dyDescent="0.25">
      <c r="A4" s="252" t="s">
        <v>154</v>
      </c>
    </row>
    <row r="5" spans="1:6" x14ac:dyDescent="0.25">
      <c r="A5" s="232" t="s">
        <v>560</v>
      </c>
    </row>
    <row r="6" spans="1:6" ht="15" customHeight="1" x14ac:dyDescent="0.25">
      <c r="A6" s="178"/>
      <c r="B6" s="575" t="s">
        <v>635</v>
      </c>
      <c r="C6" s="575"/>
      <c r="D6" s="576"/>
    </row>
    <row r="7" spans="1:6" ht="30" x14ac:dyDescent="0.25">
      <c r="A7" s="177" t="s">
        <v>1172</v>
      </c>
      <c r="B7" s="169" t="s">
        <v>1289</v>
      </c>
      <c r="C7" s="169" t="s">
        <v>1353</v>
      </c>
      <c r="D7" s="571" t="s">
        <v>1399</v>
      </c>
      <c r="E7" s="572"/>
    </row>
    <row r="8" spans="1:6" ht="15" customHeight="1" x14ac:dyDescent="0.25">
      <c r="A8" s="129" t="s">
        <v>1173</v>
      </c>
      <c r="B8" s="171">
        <f>B9</f>
        <v>2339.4814040000001</v>
      </c>
      <c r="C8" s="172">
        <f>IF(ISERROR(D8/B8),0,D8/B8)</f>
        <v>0</v>
      </c>
      <c r="D8" s="172">
        <f>D9</f>
        <v>0</v>
      </c>
      <c r="E8" s="192">
        <f t="shared" ref="E8:E30" si="0">IF(ISERROR(D8/$C$78),0,D8/$C$78)</f>
        <v>0</v>
      </c>
    </row>
    <row r="9" spans="1:6" ht="15" hidden="1" customHeight="1" x14ac:dyDescent="0.25">
      <c r="A9" s="128" t="s">
        <v>1352</v>
      </c>
      <c r="B9" s="173">
        <f>IF(ISERROR(IF(EXACT($A$5,"Moyenne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strates;",_xll.Woodstock.Analyst.Xcel.UDFs.GetModelFilename(),_xll.Woodstock.Analyst.Xcel.UDFs.GetScenarioIndex(),VLOOKUP($A$5,Periode,2,FALSE))/5)),0,IF(EXACT($A$5,"Moyenne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strates;",_xll.Woodstock.Analyst.Xcel.UDFs.GetModelFilename(),_xll.Woodstock.Analyst.Xcel.UDFs.GetScenarioIndex(),VLOOKUP($A$5,Periode,2,FALSE))/5))</f>
        <v>2339.4814040000001</v>
      </c>
      <c r="C9" s="174">
        <v>0</v>
      </c>
      <c r="D9" s="174">
        <f>C9*B9</f>
        <v>0</v>
      </c>
      <c r="E9" s="206">
        <f t="shared" si="0"/>
        <v>0</v>
      </c>
    </row>
    <row r="10" spans="1:6" ht="15" customHeight="1" x14ac:dyDescent="0.25">
      <c r="A10" s="129" t="s">
        <v>1174</v>
      </c>
      <c r="B10" s="171">
        <f>B11+B12</f>
        <v>169.62099999999998</v>
      </c>
      <c r="C10" s="172">
        <f>IF(ISERROR(D10/B10),0,D10/B10)</f>
        <v>0</v>
      </c>
      <c r="D10" s="172">
        <f>D11+D12</f>
        <v>0</v>
      </c>
      <c r="E10" s="192">
        <f t="shared" si="0"/>
        <v>0</v>
      </c>
    </row>
    <row r="11" spans="1:6" ht="15" hidden="1" customHeight="1" x14ac:dyDescent="0.25">
      <c r="A11" s="128" t="s">
        <v>1196</v>
      </c>
      <c r="B11" s="173">
        <f>IF(ISERROR(IF(EXACT($A$5,"Moyenne 2013-2038"),_xll.Woodstock.Analyst.Xcel.UDFs.GetIndicatorValueAverage("OSUPREALREGACFP","Toutes les strates;",_xll.Woodstock.Analyst.Xcel.UDFs.GetModelFilename(),_xll.Woodstock.Analyst.Xcel.UDFs.GetScenarioIndex(),"2","6")/5,_xll.Woodstock.Analyst.Xcel.UDFs.GetIndicatorValue("OSUPREALREGACFP","Toutes les strates;",_xll.Woodstock.Analyst.Xcel.UDFs.GetModelFilename(),_xll.Woodstock.Analyst.Xcel.UDFs.GetScenarioIndex(),VLOOKUP($A$5,Periode,2,FALSE))/5)),0,IF(EXACT($A$5,"Moyenne 2013-2038"),_xll.Woodstock.Analyst.Xcel.UDFs.GetIndicatorValueAverage("OSUPREALREGACFP","Toutes les strates;",_xll.Woodstock.Analyst.Xcel.UDFs.GetModelFilename(),_xll.Woodstock.Analyst.Xcel.UDFs.GetScenarioIndex(),"2","6")/5,_xll.Woodstock.Analyst.Xcel.UDFs.GetIndicatorValue("OSUPREALREGACFP","Toutes les strates;",_xll.Woodstock.Analyst.Xcel.UDFs.GetModelFilename(),_xll.Woodstock.Analyst.Xcel.UDFs.GetScenarioIndex(),VLOOKUP($A$5,Periode,2,FALSE))/5))</f>
        <v>169.62099999999998</v>
      </c>
      <c r="C11" s="175">
        <v>0</v>
      </c>
      <c r="D11" s="175">
        <f>C11*B11</f>
        <v>0</v>
      </c>
      <c r="E11" s="206">
        <f t="shared" si="0"/>
        <v>0</v>
      </c>
    </row>
    <row r="12" spans="1:6" ht="15" hidden="1" customHeight="1" x14ac:dyDescent="0.25">
      <c r="A12" s="128" t="s">
        <v>1197</v>
      </c>
      <c r="B12" s="173">
        <f>IF(ISERROR(IF(EXACT($A$5,"Moyenne 2013-2038"),_xll.Woodstock.Analyst.Xcel.UDFs.GetIndicatorValueAverage("OSUPREALREGACRV","Toutes les strates;",_xll.Woodstock.Analyst.Xcel.UDFs.GetModelFilename(),_xll.Woodstock.Analyst.Xcel.UDFs.GetScenarioIndex(),"2","6")/5,_xll.Woodstock.Analyst.Xcel.UDFs.GetIndicatorValue("OSUPREALREGACRV","Toutes les strates;",_xll.Woodstock.Analyst.Xcel.UDFs.GetModelFilename(),_xll.Woodstock.Analyst.Xcel.UDFs.GetScenarioIndex(),VLOOKUP($A$5,Periode,2,FALSE))/5)),0,IF(EXACT($A$5,"Moyenne 2013-2038"),_xll.Woodstock.Analyst.Xcel.UDFs.GetIndicatorValueAverage("OSUPREALREGACRV","Toutes les strates;",_xll.Woodstock.Analyst.Xcel.UDFs.GetModelFilename(),_xll.Woodstock.Analyst.Xcel.UDFs.GetScenarioIndex(),"2","6")/5,_xll.Woodstock.Analyst.Xcel.UDFs.GetIndicatorValue("OSUPREALREGACRV","Toutes les strates;",_xll.Woodstock.Analyst.Xcel.UDFs.GetModelFilename(),_xll.Woodstock.Analyst.Xcel.UDFs.GetScenarioIndex(),VLOOKUP($A$5,Periode,2,FALSE))/5))</f>
        <v>0</v>
      </c>
      <c r="C12" s="175">
        <v>0</v>
      </c>
      <c r="D12" s="175">
        <f>C12*B12</f>
        <v>0</v>
      </c>
      <c r="E12" s="206">
        <f t="shared" si="0"/>
        <v>0</v>
      </c>
    </row>
    <row r="13" spans="1:6" ht="15" customHeight="1" x14ac:dyDescent="0.25">
      <c r="A13" s="130" t="s">
        <v>1602</v>
      </c>
      <c r="B13" s="184">
        <f>B10+B8</f>
        <v>2509.1024040000002</v>
      </c>
      <c r="C13" s="185">
        <f>IF(ISERROR(D13/B13),0,D13/B13)</f>
        <v>0</v>
      </c>
      <c r="D13" s="185">
        <f>D10+D8</f>
        <v>0</v>
      </c>
      <c r="E13" s="193">
        <f t="shared" si="0"/>
        <v>0</v>
      </c>
    </row>
    <row r="14" spans="1:6" ht="15" customHeight="1" x14ac:dyDescent="0.25">
      <c r="A14" s="129" t="s">
        <v>1168</v>
      </c>
      <c r="B14" s="171">
        <f>SUM(B15:B19)</f>
        <v>106.97554</v>
      </c>
      <c r="C14" s="172">
        <f>IF(ISERROR(D14/B14),0,D14/B14)</f>
        <v>830.13548800221065</v>
      </c>
      <c r="D14" s="172">
        <f>SUM(D15:D19)</f>
        <v>88804.192102200002</v>
      </c>
      <c r="E14" s="192">
        <f t="shared" si="0"/>
        <v>3.0224982993121884E-2</v>
      </c>
    </row>
    <row r="15" spans="1:6" ht="15" hidden="1" customHeight="1" x14ac:dyDescent="0.25">
      <c r="A15" s="128" t="s">
        <v>1358</v>
      </c>
      <c r="B15" s="188">
        <f>IF(ISERROR(IF(EXACT($A$5,"Moyenne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strates;",_xll.Woodstock.Analyst.Xcel.UDFs.GetModelFilename(),_xll.Woodstock.Analyst.Xcel.UDFs.GetScenarioIndex(),VLOOKUP($A$5,Periode,2,FALSE))/5)),0,IF(EXACT($A$5,"Moyenne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strates;",_xll.Woodstock.Analyst.Xcel.UDFs.GetModelFilename(),_xll.Woodstock.Analyst.Xcel.UDFs.GetScenarioIndex(),VLOOKUP($A$5,Periode,2,FALSE))/5))</f>
        <v>41.191999999999993</v>
      </c>
      <c r="C15" s="175">
        <f>VLOOKUP(TRIM(MID(A15,FIND("#",A15,1)+1,LEN(A15)-FIND("#",A15,1))),DataTauxTs,2,FALSE)</f>
        <v>949.44</v>
      </c>
      <c r="D15" s="176">
        <f>B15*C15</f>
        <v>39109.332479999997</v>
      </c>
      <c r="E15" s="206">
        <f t="shared" si="0"/>
        <v>1.3311071032772391E-2</v>
      </c>
    </row>
    <row r="16" spans="1:6" ht="15" hidden="1" customHeight="1" x14ac:dyDescent="0.25">
      <c r="A16" s="128" t="s">
        <v>1359</v>
      </c>
      <c r="B16" s="188">
        <f>IF(ISERROR(IF(EXACT($A$5,"Moyenne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strates;",_xll.Woodstock.Analyst.Xcel.UDFs.GetModelFilename(),_xll.Woodstock.Analyst.Xcel.UDFs.GetScenarioIndex(),VLOOKUP($A$5,Periode,2,FALSE))/5)),0,IF(EXACT($A$5,"Moyenne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strates;",_xll.Woodstock.Analyst.Xcel.UDFs.GetModelFilename(),_xll.Woodstock.Analyst.Xcel.UDFs.GetScenarioIndex(),VLOOKUP($A$5,Periode,2,FALSE))/5))</f>
        <v>0</v>
      </c>
      <c r="C16" s="175">
        <f>VLOOKUP(TRIM(MID(A16,FIND("#",A16,1)+1,LEN(A16)-FIND("#",A16,1))),DataTauxTs,2,FALSE)</f>
        <v>576.69000000000005</v>
      </c>
      <c r="D16" s="176">
        <f>B16*C16</f>
        <v>0</v>
      </c>
      <c r="E16" s="206">
        <f t="shared" si="0"/>
        <v>0</v>
      </c>
    </row>
    <row r="17" spans="1:7" ht="15" hidden="1" customHeight="1" x14ac:dyDescent="0.25">
      <c r="A17" s="128" t="s">
        <v>1356</v>
      </c>
      <c r="B17" s="188">
        <f>IF(ISERROR(IF(EXACT($A$5,"Moyenne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strates;",_xll.Woodstock.Analyst.Xcel.UDFs.GetModelFilename(),_xll.Woodstock.Analyst.Xcel.UDFs.GetScenarioIndex(),VLOOKUP($A$5,Periode,2,FALSE))/5)),0,IF(EXACT($A$5,"Moyenne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strates;",_xll.Woodstock.Analyst.Xcel.UDFs.GetModelFilename(),_xll.Woodstock.Analyst.Xcel.UDFs.GetScenarioIndex(),VLOOKUP($A$5,Periode,2,FALSE))/5))</f>
        <v>0</v>
      </c>
      <c r="C17" s="175">
        <f>VLOOKUP(TRIM(MID(A17,FIND("#",A17,1)+1,LEN(A17)-FIND("#",A17,1))),DataTauxTs,2,FALSE)</f>
        <v>679.64</v>
      </c>
      <c r="D17" s="176">
        <f>B17*C17</f>
        <v>0</v>
      </c>
      <c r="E17" s="206">
        <f t="shared" si="0"/>
        <v>0</v>
      </c>
    </row>
    <row r="18" spans="1:7" ht="15" hidden="1" customHeight="1" x14ac:dyDescent="0.25">
      <c r="A18" s="128" t="s">
        <v>1357</v>
      </c>
      <c r="B18" s="188">
        <f>IF(ISERROR(IF(EXACT($A$5,"Moyenne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strates;",_xll.Woodstock.Analyst.Xcel.UDFs.GetModelFilename(),_xll.Woodstock.Analyst.Xcel.UDFs.GetScenarioIndex(),VLOOKUP($A$5,Periode,2,FALSE))/5)),0,IF(EXACT($A$5,"Moyenne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strates;",_xll.Woodstock.Analyst.Xcel.UDFs.GetModelFilename(),_xll.Woodstock.Analyst.Xcel.UDFs.GetScenarioIndex(),VLOOKUP($A$5,Periode,2,FALSE))/5))</f>
        <v>65.783540000000002</v>
      </c>
      <c r="C18" s="175">
        <f>VLOOKUP(TRIM(MID(A18,FIND("#",A18,1)+1,LEN(A18)-FIND("#",A18,1))),DataTauxTs,2,FALSE)</f>
        <v>755.43</v>
      </c>
      <c r="D18" s="176">
        <f>B18*C18</f>
        <v>49694.859622199998</v>
      </c>
      <c r="E18" s="206">
        <f t="shared" si="0"/>
        <v>1.6913911960349491E-2</v>
      </c>
    </row>
    <row r="19" spans="1:7" ht="15" hidden="1" customHeight="1" x14ac:dyDescent="0.25">
      <c r="A19" s="128" t="s">
        <v>1360</v>
      </c>
      <c r="B19" s="188">
        <f>IF(ISERROR(IF(EXACT($A$5,"Moyenne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strates;",_xll.Woodstock.Analyst.Xcel.UDFs.GetModelFilename(),_xll.Woodstock.Analyst.Xcel.UDFs.GetScenarioIndex(),VLOOKUP($A$5,Periode,2,FALSE))/5)),0,IF(EXACT($A$5,"Moyenne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strates;",_xll.Woodstock.Analyst.Xcel.UDFs.GetModelFilename(),_xll.Woodstock.Analyst.Xcel.UDFs.GetScenarioIndex(),VLOOKUP($A$5,Periode,2,FALSE))/5))</f>
        <v>0</v>
      </c>
      <c r="C19" s="175">
        <f>VLOOKUP(TRIM(MID(A19,FIND("#",A19,1)+1,LEN(A19)-FIND("#",A19,1))),DataTauxTs,2,FALSE)</f>
        <v>756.42</v>
      </c>
      <c r="D19" s="176">
        <f>B19*C19</f>
        <v>0</v>
      </c>
      <c r="E19" s="206">
        <f t="shared" si="0"/>
        <v>0</v>
      </c>
    </row>
    <row r="20" spans="1:7" ht="15" customHeight="1" x14ac:dyDescent="0.25">
      <c r="A20" s="129" t="s">
        <v>1171</v>
      </c>
      <c r="B20" s="189">
        <f>SUM(B21:B25)</f>
        <v>956.64493199999993</v>
      </c>
      <c r="C20" s="190">
        <f>IF(ISERROR(D20/B20),0,D20/B20)</f>
        <v>491.60901617985053</v>
      </c>
      <c r="D20" s="190">
        <f>SUM(D21:D25)</f>
        <v>470295.27385395998</v>
      </c>
      <c r="E20" s="192">
        <f t="shared" si="0"/>
        <v>0.16006751840749409</v>
      </c>
    </row>
    <row r="21" spans="1:7" ht="15" hidden="1" customHeight="1" x14ac:dyDescent="0.25">
      <c r="A21" s="128" t="s">
        <v>1361</v>
      </c>
      <c r="B21" s="188">
        <f>IF(ISERROR(IF(EXACT($A$5,"Moyenne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strates;",_xll.Woodstock.Analyst.Xcel.UDFs.GetModelFilename(),_xll.Woodstock.Analyst.Xcel.UDFs.GetScenarioIndex(),VLOOKUP($A$5,Periode,2,FALSE))/5)),0,IF(EXACT($A$5,"Moyenne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strates;",_xll.Woodstock.Analyst.Xcel.UDFs.GetModelFilename(),_xll.Woodstock.Analyst.Xcel.UDFs.GetScenarioIndex(),VLOOKUP($A$5,Periode,2,FALSE))/5))</f>
        <v>315.85841599999992</v>
      </c>
      <c r="C21" s="175">
        <f>VLOOKUP(TRIM(MID(A21,FIND("#",A21,1)+1,LEN(A21)-FIND("#",A21,1))),DataTauxTs,2,FALSE)</f>
        <v>458.08</v>
      </c>
      <c r="D21" s="175">
        <f>B21*C21</f>
        <v>144688.42320127995</v>
      </c>
      <c r="E21" s="206">
        <f t="shared" si="0"/>
        <v>4.9245480726038474E-2</v>
      </c>
    </row>
    <row r="22" spans="1:7" ht="15" hidden="1" customHeight="1" x14ac:dyDescent="0.25">
      <c r="A22" s="128" t="s">
        <v>1362</v>
      </c>
      <c r="B22" s="188">
        <f>IF(ISERROR(IF(EXACT($A$5,"Moyenne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strates;",_xll.Woodstock.Analyst.Xcel.UDFs.GetModelFilename(),_xll.Woodstock.Analyst.Xcel.UDFs.GetScenarioIndex(),VLOOKUP($A$5,Periode,2,FALSE))/5)),0,IF(EXACT($A$5,"Moyenne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strates;",_xll.Woodstock.Analyst.Xcel.UDFs.GetModelFilename(),_xll.Woodstock.Analyst.Xcel.UDFs.GetScenarioIndex(),VLOOKUP($A$5,Periode,2,FALSE))/5))</f>
        <v>0</v>
      </c>
      <c r="C22" s="175">
        <f>VLOOKUP(TRIM(MID(A22,FIND("#",A22,1)+1,LEN(A22)-FIND("#",A22,1))),DataTauxTs,2,FALSE)</f>
        <v>308.26</v>
      </c>
      <c r="D22" s="175">
        <f>B22*C22</f>
        <v>0</v>
      </c>
      <c r="E22" s="206">
        <f t="shared" si="0"/>
        <v>0</v>
      </c>
    </row>
    <row r="23" spans="1:7" ht="15" hidden="1" customHeight="1" x14ac:dyDescent="0.25">
      <c r="A23" s="128" t="s">
        <v>1363</v>
      </c>
      <c r="B23" s="188">
        <f>IF(ISERROR(IF(EXACT($A$5,"Moyenne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strates;",_xll.Woodstock.Analyst.Xcel.UDFs.GetModelFilename(),_xll.Woodstock.Analyst.Xcel.UDFs.GetScenarioIndex(),VLOOKUP($A$5,Periode,2,FALSE))/5)),0,IF(EXACT($A$5,"Moyenne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strates;",_xll.Woodstock.Analyst.Xcel.UDFs.GetModelFilename(),_xll.Woodstock.Analyst.Xcel.UDFs.GetScenarioIndex(),VLOOKUP($A$5,Periode,2,FALSE))/5))</f>
        <v>0</v>
      </c>
      <c r="C23" s="175">
        <f>VLOOKUP(TRIM(MID(A23,FIND("#",A23,1)+1,LEN(A23)-FIND("#",A23,1))),DataTauxTs,2,FALSE)</f>
        <v>719.59</v>
      </c>
      <c r="D23" s="175">
        <f>B23*C23</f>
        <v>0</v>
      </c>
      <c r="E23" s="206">
        <f t="shared" si="0"/>
        <v>0</v>
      </c>
    </row>
    <row r="24" spans="1:7" ht="15" hidden="1" customHeight="1" x14ac:dyDescent="0.25">
      <c r="A24" s="128" t="s">
        <v>1364</v>
      </c>
      <c r="B24" s="188">
        <f>IF(ISERROR(IF(EXACT($A$5,"Moyenne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strates;",_xll.Woodstock.Analyst.Xcel.UDFs.GetModelFilename(),_xll.Woodstock.Analyst.Xcel.UDFs.GetScenarioIndex(),VLOOKUP($A$5,Periode,2,FALSE))/5)),0,IF(EXACT($A$5,"Moyenne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strates;",_xll.Woodstock.Analyst.Xcel.UDFs.GetModelFilename(),_xll.Woodstock.Analyst.Xcel.UDFs.GetScenarioIndex(),VLOOKUP($A$5,Periode,2,FALSE))/5))</f>
        <v>175.33370399999998</v>
      </c>
      <c r="C24" s="175">
        <f>VLOOKUP(TRIM(MID(A24,FIND("#",A24,1)+1,LEN(A24)-FIND("#",A24,1))),DataTauxTs,2,FALSE)</f>
        <v>364.96</v>
      </c>
      <c r="D24" s="175">
        <f>B24*C24</f>
        <v>63989.788611839991</v>
      </c>
      <c r="E24" s="206">
        <f t="shared" si="0"/>
        <v>2.1779267698314141E-2</v>
      </c>
    </row>
    <row r="25" spans="1:7" ht="15" hidden="1" customHeight="1" x14ac:dyDescent="0.25">
      <c r="A25" s="128" t="s">
        <v>1365</v>
      </c>
      <c r="B25" s="188">
        <f>IF(ISERROR(IF(EXACT($A$5,"Moyenne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strates;",_xll.Woodstock.Analyst.Xcel.UDFs.GetModelFilename(),_xll.Woodstock.Analyst.Xcel.UDFs.GetScenarioIndex(),VLOOKUP($A$5,Periode,2,FALSE))/5)),0,IF(EXACT($A$5,"Moyenne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strates;",_xll.Woodstock.Analyst.Xcel.UDFs.GetModelFilename(),_xll.Woodstock.Analyst.Xcel.UDFs.GetScenarioIndex(),VLOOKUP($A$5,Periode,2,FALSE))/5))</f>
        <v>465.45281199999999</v>
      </c>
      <c r="C25" s="175">
        <f>VLOOKUP(TRIM(MID(A25,FIND("#",A25,1)+1,LEN(A25)-FIND("#",A25,1))),DataTauxTs,2,FALSE)</f>
        <v>562.07000000000005</v>
      </c>
      <c r="D25" s="175">
        <f>B25*C25</f>
        <v>261617.06204084001</v>
      </c>
      <c r="E25" s="206">
        <f t="shared" si="0"/>
        <v>8.9042769983141451E-2</v>
      </c>
    </row>
    <row r="26" spans="1:7" ht="15" customHeight="1" x14ac:dyDescent="0.25">
      <c r="A26" s="129" t="s">
        <v>1176</v>
      </c>
      <c r="B26" s="189">
        <f>SUM(B27:B28)</f>
        <v>0</v>
      </c>
      <c r="C26" s="190">
        <f>IF(ISERROR(D26/B26),0,D26/B26)</f>
        <v>0</v>
      </c>
      <c r="D26" s="190">
        <f>SUM(D27:D28)</f>
        <v>0</v>
      </c>
      <c r="E26" s="192">
        <f t="shared" si="0"/>
        <v>0</v>
      </c>
      <c r="G26" s="207"/>
    </row>
    <row r="27" spans="1:7" ht="15" hidden="1" customHeight="1" x14ac:dyDescent="0.25">
      <c r="A27" s="136" t="s">
        <v>1366</v>
      </c>
      <c r="B27" s="188">
        <f>IF(ISERROR(IF(EXACT($A$5,"Moyenne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strates;",_xll.Woodstock.Analyst.Xcel.UDFs.GetModelFilename(),_xll.Woodstock.Analyst.Xcel.UDFs.GetScenarioIndex(),VLOOKUP($A$5,Periode,2,FALSE))/5)),0,IF(EXACT($A$5,"Moyenne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strates;",_xll.Woodstock.Analyst.Xcel.UDFs.GetModelFilename(),_xll.Woodstock.Analyst.Xcel.UDFs.GetScenarioIndex(),VLOOKUP($A$5,Periode,2,FALSE))/5))</f>
        <v>0</v>
      </c>
      <c r="C27" s="175">
        <f>VLOOKUP(TRIM(MID(A27,FIND("#",A27,1)+1,LEN(A27)-FIND("#",A27,1))),DataTauxTs,2,FALSE)</f>
        <v>641.20000000000005</v>
      </c>
      <c r="D27" s="175">
        <f>B27*C27</f>
        <v>0</v>
      </c>
      <c r="E27" s="206">
        <f t="shared" si="0"/>
        <v>0</v>
      </c>
    </row>
    <row r="28" spans="1:7" ht="15" hidden="1" customHeight="1" x14ac:dyDescent="0.25">
      <c r="A28" s="136" t="s">
        <v>1367</v>
      </c>
      <c r="B28" s="188">
        <f>IF(ISERROR(IF(EXACT($A$5,"Moyenne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strates;",_xll.Woodstock.Analyst.Xcel.UDFs.GetModelFilename(),_xll.Woodstock.Analyst.Xcel.UDFs.GetScenarioIndex(),VLOOKUP($A$5,Periode,2,FALSE))/5)),0,IF(EXACT($A$5,"Moyenne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strates;",_xll.Woodstock.Analyst.Xcel.UDFs.GetModelFilename(),_xll.Woodstock.Analyst.Xcel.UDFs.GetScenarioIndex(),VLOOKUP($A$5,Periode,2,FALSE))/5))</f>
        <v>0</v>
      </c>
      <c r="C28" s="175">
        <f>VLOOKUP(TRIM(MID(A28,FIND("#",A28,1)+1,LEN(A28)-FIND("#",A28,1))),DataTauxTs,2,FALSE)</f>
        <v>675.04</v>
      </c>
      <c r="D28" s="175">
        <f>B28*C28</f>
        <v>0</v>
      </c>
      <c r="E28" s="206">
        <f t="shared" si="0"/>
        <v>0</v>
      </c>
    </row>
    <row r="29" spans="1:7" ht="15" customHeight="1" x14ac:dyDescent="0.25">
      <c r="A29" s="131" t="s">
        <v>1177</v>
      </c>
      <c r="B29" s="186">
        <f>B26+B20+B14</f>
        <v>1063.6204719999998</v>
      </c>
      <c r="C29" s="185">
        <f>IF(ISERROR(D29/B29),0,D29/B29)</f>
        <v>525.65692432080232</v>
      </c>
      <c r="D29" s="185">
        <f>D26+D20+D14</f>
        <v>559099.46595615998</v>
      </c>
      <c r="E29" s="193">
        <f t="shared" si="0"/>
        <v>0.19029250140061596</v>
      </c>
    </row>
    <row r="30" spans="1:7" ht="15" customHeight="1" x14ac:dyDescent="0.25">
      <c r="A30" s="127" t="s">
        <v>1180</v>
      </c>
      <c r="B30" s="187">
        <f>B29+B13</f>
        <v>3572.7228759999998</v>
      </c>
      <c r="C30" s="200">
        <f>IF(ISERROR(D30/B30),0,D30/B30)</f>
        <v>156.491137253311</v>
      </c>
      <c r="D30" s="200">
        <f>D13+D29</f>
        <v>559099.46595615998</v>
      </c>
      <c r="E30" s="193">
        <f t="shared" si="0"/>
        <v>0.19029250140061596</v>
      </c>
    </row>
    <row r="31" spans="1:7" ht="15" customHeight="1" x14ac:dyDescent="0.25">
      <c r="A31" s="445" t="s">
        <v>1183</v>
      </c>
      <c r="B31" s="168"/>
      <c r="C31" s="180"/>
      <c r="D31" s="179"/>
      <c r="E31" s="179"/>
    </row>
    <row r="32" spans="1:7" ht="15" customHeight="1" x14ac:dyDescent="0.25">
      <c r="A32" s="376" t="s">
        <v>1184</v>
      </c>
      <c r="B32" s="191">
        <f>B33</f>
        <v>0</v>
      </c>
      <c r="C32" s="190">
        <f>IF(ISERROR(D32/B32),0,D32/B32)</f>
        <v>0</v>
      </c>
      <c r="D32" s="201">
        <f>D33</f>
        <v>0</v>
      </c>
      <c r="E32" s="192">
        <f t="shared" ref="E32:E75" si="1">IF(ISERROR(D32/$C$78),0,D32/$C$78)</f>
        <v>0</v>
      </c>
    </row>
    <row r="33" spans="1:5" ht="15" hidden="1" customHeight="1" x14ac:dyDescent="0.25">
      <c r="A33" s="137" t="s">
        <v>1368</v>
      </c>
      <c r="B33" s="188">
        <f>IF(ISERROR(IF(EXACT($A$5,"Moyenne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strates;",_xll.Woodstock.Analyst.Xcel.UDFs.GetModelFilename(),_xll.Woodstock.Analyst.Xcel.UDFs.GetScenarioIndex(),VLOOKUP($A$5,Periode,2,FALSE))/5)),0,IF(EXACT($A$5,"Moyenne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strates;",_xll.Woodstock.Analyst.Xcel.UDFs.GetModelFilename(),_xll.Woodstock.Analyst.Xcel.UDFs.GetScenarioIndex(),VLOOKUP($A$5,Periode,2,FALSE))/5))</f>
        <v>0</v>
      </c>
      <c r="C33" s="175">
        <f>VLOOKUP(TRIM(MID(A33,FIND("#",A33,1)+1,LEN(A33)-FIND("#",A33,1))),DataTauxTs,2,FALSE)</f>
        <v>825.57</v>
      </c>
      <c r="D33" s="175">
        <f>B33*C33</f>
        <v>0</v>
      </c>
      <c r="E33" s="206">
        <f t="shared" si="1"/>
        <v>0</v>
      </c>
    </row>
    <row r="34" spans="1:5" ht="15" customHeight="1" x14ac:dyDescent="0.25">
      <c r="A34" s="129" t="s">
        <v>1185</v>
      </c>
      <c r="B34" s="191">
        <f>B35</f>
        <v>0</v>
      </c>
      <c r="C34" s="190">
        <f>IF(ISERROR(D34/B34),0,D34/B34)</f>
        <v>0</v>
      </c>
      <c r="D34" s="201">
        <f>D35</f>
        <v>0</v>
      </c>
      <c r="E34" s="192">
        <f t="shared" si="1"/>
        <v>0</v>
      </c>
    </row>
    <row r="35" spans="1:5" ht="15" hidden="1" customHeight="1" x14ac:dyDescent="0.25">
      <c r="A35" s="137" t="s">
        <v>1369</v>
      </c>
      <c r="B35" s="188">
        <f>IF(ISERROR(IF(EXACT($A$5,"Moyenne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strates;",_xll.Woodstock.Analyst.Xcel.UDFs.GetModelFilename(),_xll.Woodstock.Analyst.Xcel.UDFs.GetScenarioIndex(),VLOOKUP($A$5,Periode,2,FALSE))/5)),0,IF(EXACT($A$5,"Moyenne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strates;",_xll.Woodstock.Analyst.Xcel.UDFs.GetModelFilename(),_xll.Woodstock.Analyst.Xcel.UDFs.GetScenarioIndex(),VLOOKUP($A$5,Periode,2,FALSE))/5))</f>
        <v>0</v>
      </c>
      <c r="C35" s="175">
        <f>VLOOKUP(TRIM(MID(A35,FIND("#",A35,1)+1,LEN(A35)-FIND("#",A35,1))),DataTauxTs,2,FALSE)</f>
        <v>629.80999999999995</v>
      </c>
      <c r="D35" s="175">
        <f>B35*C35</f>
        <v>0</v>
      </c>
      <c r="E35" s="206">
        <f t="shared" si="1"/>
        <v>0</v>
      </c>
    </row>
    <row r="36" spans="1:5" ht="15" customHeight="1" x14ac:dyDescent="0.25">
      <c r="A36" s="129" t="s">
        <v>1186</v>
      </c>
      <c r="B36" s="189">
        <f>SUM(B37:B38)</f>
        <v>716.8</v>
      </c>
      <c r="C36" s="190">
        <f>IF(ISERROR(D36/B36),0,D36/B36)</f>
        <v>504.75164062500005</v>
      </c>
      <c r="D36" s="190">
        <f>SUM(D37:D38)</f>
        <v>361805.97600000002</v>
      </c>
      <c r="E36" s="192">
        <f t="shared" si="1"/>
        <v>0.12314260411067859</v>
      </c>
    </row>
    <row r="37" spans="1:5" ht="15" hidden="1" customHeight="1" x14ac:dyDescent="0.25">
      <c r="A37" s="137" t="s">
        <v>1370</v>
      </c>
      <c r="B37" s="188">
        <f>IF(ISERROR(IF(EXACT($A$5,"Moyenne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strates;",_xll.Woodstock.Analyst.Xcel.UDFs.GetModelFilename(),_xll.Woodstock.Analyst.Xcel.UDFs.GetScenarioIndex(),VLOOKUP($A$5,Periode,2,FALSE))/5)),0,IF(EXACT($A$5,"Moyenne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strates;",_xll.Woodstock.Analyst.Xcel.UDFs.GetModelFilename(),_xll.Woodstock.Analyst.Xcel.UDFs.GetScenarioIndex(),VLOOKUP($A$5,Periode,2,FALSE))/5))</f>
        <v>16.8</v>
      </c>
      <c r="C37" s="175">
        <f>VLOOKUP(TRIM(MID(A37,FIND("#",A37,1)+1,LEN(A37)-FIND("#",A37,1))),DataTauxTs,2,FALSE)</f>
        <v>542.32000000000005</v>
      </c>
      <c r="D37" s="175">
        <f>B37*C37</f>
        <v>9110.9760000000006</v>
      </c>
      <c r="E37" s="206">
        <f t="shared" si="1"/>
        <v>3.1009695390711123E-3</v>
      </c>
    </row>
    <row r="38" spans="1:5" ht="15" hidden="1" customHeight="1" x14ac:dyDescent="0.25">
      <c r="A38" s="137" t="s">
        <v>1371</v>
      </c>
      <c r="B38" s="188">
        <f>IF(ISERROR(IF(EXACT($A$5,"Moyenne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strates;",_xll.Woodstock.Analyst.Xcel.UDFs.GetModelFilename(),_xll.Woodstock.Analyst.Xcel.UDFs.GetScenarioIndex(),VLOOKUP($A$5,Periode,2,FALSE))/5)),0,IF(EXACT($A$5,"Moyenne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strates;",_xll.Woodstock.Analyst.Xcel.UDFs.GetModelFilename(),_xll.Woodstock.Analyst.Xcel.UDFs.GetScenarioIndex(),VLOOKUP($A$5,Periode,2,FALSE))/5))</f>
        <v>700</v>
      </c>
      <c r="C38" s="175">
        <f>VLOOKUP(TRIM(MID(A38,FIND("#",A38,1)+1,LEN(A38)-FIND("#",A38,1))),DataTauxTs,2,FALSE)</f>
        <v>503.85</v>
      </c>
      <c r="D38" s="175">
        <f>B38*C38</f>
        <v>352695</v>
      </c>
      <c r="E38" s="206">
        <f t="shared" si="1"/>
        <v>0.12004163457160746</v>
      </c>
    </row>
    <row r="39" spans="1:5" ht="15" customHeight="1" x14ac:dyDescent="0.25">
      <c r="A39" s="129" t="s">
        <v>1169</v>
      </c>
      <c r="B39" s="189">
        <f>SUM(B40:B45)</f>
        <v>193.621272</v>
      </c>
      <c r="C39" s="190">
        <f>IF(ISERROR(D39/B39),0,D39/B39)</f>
        <v>322.32553974172833</v>
      </c>
      <c r="D39" s="190">
        <f>SUM(D40:D45)</f>
        <v>62409.081002879997</v>
      </c>
      <c r="E39" s="192">
        <f t="shared" si="1"/>
        <v>2.124126538708394E-2</v>
      </c>
    </row>
    <row r="40" spans="1:5" ht="15" hidden="1" customHeight="1" x14ac:dyDescent="0.25">
      <c r="A40" s="137" t="s">
        <v>1372</v>
      </c>
      <c r="B40" s="188">
        <f>IF(ISERROR(IF(EXACT($A$5,"Moyenne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strates;",_xll.Woodstock.Analyst.Xcel.UDFs.GetModelFilename(),_xll.Woodstock.Analyst.Xcel.UDFs.GetScenarioIndex(),VLOOKUP($A$5,Periode,2,FALSE))/5)),0,IF(EXACT($A$5,"Moyenne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strates;",_xll.Woodstock.Analyst.Xcel.UDFs.GetModelFilename(),_xll.Woodstock.Analyst.Xcel.UDFs.GetScenarioIndex(),VLOOKUP($A$5,Periode,2,FALSE))/5))</f>
        <v>0</v>
      </c>
      <c r="C40" s="175">
        <f t="shared" ref="C40:C45" si="2">VLOOKUP(TRIM(MID(A40,FIND("#",A40,1)+1,LEN(A40)-FIND("#",A40,1))),DataTauxTs,2,FALSE)</f>
        <v>212.08</v>
      </c>
      <c r="D40" s="175">
        <f t="shared" ref="D40:D45" si="3">B40*C40</f>
        <v>0</v>
      </c>
      <c r="E40" s="206">
        <f t="shared" si="1"/>
        <v>0</v>
      </c>
    </row>
    <row r="41" spans="1:5" ht="15" hidden="1" customHeight="1" x14ac:dyDescent="0.25">
      <c r="A41" s="137" t="s">
        <v>1373</v>
      </c>
      <c r="B41" s="188">
        <f>IF(ISERROR(IF(EXACT($A$5,"Moyenne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strates;",_xll.Woodstock.Analyst.Xcel.UDFs.GetModelFilename(),_xll.Woodstock.Analyst.Xcel.UDFs.GetScenarioIndex(),VLOOKUP($A$5,Periode,2,FALSE))/5)),0,IF(EXACT($A$5,"Moyenne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strates;",_xll.Woodstock.Analyst.Xcel.UDFs.GetModelFilename(),_xll.Woodstock.Analyst.Xcel.UDFs.GetScenarioIndex(),VLOOKUP($A$5,Periode,2,FALSE))/5))</f>
        <v>0</v>
      </c>
      <c r="C41" s="175">
        <f t="shared" si="2"/>
        <v>183.58</v>
      </c>
      <c r="D41" s="175">
        <f t="shared" si="3"/>
        <v>0</v>
      </c>
      <c r="E41" s="206">
        <f t="shared" si="1"/>
        <v>0</v>
      </c>
    </row>
    <row r="42" spans="1:5" ht="15" hidden="1" customHeight="1" x14ac:dyDescent="0.25">
      <c r="A42" s="137" t="s">
        <v>1374</v>
      </c>
      <c r="B42" s="188">
        <f>IF(ISERROR(IF(EXACT($A$5,"Moyenne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strates;",_xll.Woodstock.Analyst.Xcel.UDFs.GetModelFilename(),_xll.Woodstock.Analyst.Xcel.UDFs.GetScenarioIndex(),VLOOKUP($A$5,Periode,2,FALSE))/5)),0,IF(EXACT($A$5,"Moyenne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strates;",_xll.Woodstock.Analyst.Xcel.UDFs.GetModelFilename(),_xll.Woodstock.Analyst.Xcel.UDFs.GetScenarioIndex(),VLOOKUP($A$5,Periode,2,FALSE))/5))</f>
        <v>0</v>
      </c>
      <c r="C42" s="175">
        <f t="shared" si="2"/>
        <v>883.12</v>
      </c>
      <c r="D42" s="175">
        <f t="shared" si="3"/>
        <v>0</v>
      </c>
      <c r="E42" s="206">
        <f t="shared" si="1"/>
        <v>0</v>
      </c>
    </row>
    <row r="43" spans="1:5" ht="15" hidden="1" customHeight="1" x14ac:dyDescent="0.25">
      <c r="A43" s="137" t="s">
        <v>1398</v>
      </c>
      <c r="B43" s="188">
        <f>IF(ISERROR(IF(EXACT($A$5,"Moyenne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strates;",_xll.Woodstock.Analyst.Xcel.UDFs.GetModelFilename(),_xll.Woodstock.Analyst.Xcel.UDFs.GetScenarioIndex(),VLOOKUP($A$5,Periode,2,FALSE))/5)),0,IF(EXACT($A$5,"Moyenne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strates;",_xll.Woodstock.Analyst.Xcel.UDFs.GetModelFilename(),_xll.Woodstock.Analyst.Xcel.UDFs.GetScenarioIndex(),VLOOKUP($A$5,Periode,2,FALSE))/5))</f>
        <v>113.25999999999999</v>
      </c>
      <c r="C43" s="175">
        <f t="shared" si="2"/>
        <v>380</v>
      </c>
      <c r="D43" s="175">
        <f t="shared" si="3"/>
        <v>43038.799999999996</v>
      </c>
      <c r="E43" s="206">
        <f t="shared" si="1"/>
        <v>1.4648486374914583E-2</v>
      </c>
    </row>
    <row r="44" spans="1:5" ht="15" hidden="1" customHeight="1" x14ac:dyDescent="0.25">
      <c r="A44" s="137" t="s">
        <v>1375</v>
      </c>
      <c r="B44" s="188">
        <f>IF(ISERROR(IF(EXACT($A$5,"Moyenne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strates;",_xll.Woodstock.Analyst.Xcel.UDFs.GetModelFilename(),_xll.Woodstock.Analyst.Xcel.UDFs.GetScenarioIndex(),VLOOKUP($A$5,Periode,2,FALSE))/5)),0,IF(EXACT($A$5,"Moyenne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strates;",_xll.Woodstock.Analyst.Xcel.UDFs.GetModelFilename(),_xll.Woodstock.Analyst.Xcel.UDFs.GetScenarioIndex(),VLOOKUP($A$5,Periode,2,FALSE))/5))</f>
        <v>80.361272000000014</v>
      </c>
      <c r="C44" s="175">
        <f t="shared" si="2"/>
        <v>241.04</v>
      </c>
      <c r="D44" s="175">
        <f t="shared" si="3"/>
        <v>19370.281002880001</v>
      </c>
      <c r="E44" s="206">
        <f t="shared" si="1"/>
        <v>6.5927790121693567E-3</v>
      </c>
    </row>
    <row r="45" spans="1:5" ht="15" hidden="1" customHeight="1" x14ac:dyDescent="0.25">
      <c r="A45" s="137" t="s">
        <v>1376</v>
      </c>
      <c r="B45" s="188">
        <f>IF(ISERROR(IF(EXACT($A$5,"Moyenne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strates;",_xll.Woodstock.Analyst.Xcel.UDFs.GetModelFilename(),_xll.Woodstock.Analyst.Xcel.UDFs.GetScenarioIndex(),VLOOKUP($A$5,Periode,2,FALSE))/5)),0,IF(EXACT($A$5,"Moyenne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strates;",_xll.Woodstock.Analyst.Xcel.UDFs.GetModelFilename(),_xll.Woodstock.Analyst.Xcel.UDFs.GetScenarioIndex(),VLOOKUP($A$5,Periode,2,FALSE))/5))</f>
        <v>0</v>
      </c>
      <c r="C45" s="175">
        <f t="shared" si="2"/>
        <v>482.09</v>
      </c>
      <c r="D45" s="175">
        <f t="shared" si="3"/>
        <v>0</v>
      </c>
      <c r="E45" s="206">
        <f t="shared" si="1"/>
        <v>0</v>
      </c>
    </row>
    <row r="46" spans="1:5" ht="15" customHeight="1" x14ac:dyDescent="0.25">
      <c r="A46" s="130" t="s">
        <v>1188</v>
      </c>
      <c r="B46" s="199">
        <f>B39+B36+B34+B32</f>
        <v>910.42127199999993</v>
      </c>
      <c r="C46" s="185">
        <f>IF(ISERROR(D46/B46),0,D46/B46)</f>
        <v>465.95468498991755</v>
      </c>
      <c r="D46" s="185">
        <f>D39+D36+D34+D32</f>
        <v>424215.05700288003</v>
      </c>
      <c r="E46" s="193">
        <f t="shared" si="1"/>
        <v>0.14438386949776252</v>
      </c>
    </row>
    <row r="47" spans="1:5" ht="15" customHeight="1" x14ac:dyDescent="0.25">
      <c r="A47" s="129" t="s">
        <v>1189</v>
      </c>
      <c r="B47" s="271">
        <f>SUM(B48:B52)</f>
        <v>318.29850799999997</v>
      </c>
      <c r="C47" s="190">
        <f>IF(ISERROR(D47/B47),0,D47/B47)</f>
        <v>1418.6675353436467</v>
      </c>
      <c r="D47" s="202">
        <f>SUM(D48:D52)</f>
        <v>451559.75984791998</v>
      </c>
      <c r="E47" s="192">
        <f t="shared" si="1"/>
        <v>0.15369078574662765</v>
      </c>
    </row>
    <row r="48" spans="1:5" ht="15" hidden="1" customHeight="1" x14ac:dyDescent="0.25">
      <c r="A48" s="128" t="s">
        <v>1377</v>
      </c>
      <c r="B48" s="272">
        <f>IF(ISERROR(IF(EXACT($A$5,"Moyenne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strates;",_xll.Woodstock.Analyst.Xcel.UDFs.GetModelFilename(),_xll.Woodstock.Analyst.Xcel.UDFs.GetScenarioIndex(),VLOOKUP($A$5,Periode,2,FALSE))/5)),0,IF(EXACT($A$5,"Moyenne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strates;",_xll.Woodstock.Analyst.Xcel.UDFs.GetModelFilename(),_xll.Woodstock.Analyst.Xcel.UDFs.GetScenarioIndex(),VLOOKUP($A$5,Periode,2,FALSE))/5))</f>
        <v>203.77841599999996</v>
      </c>
      <c r="C48" s="175">
        <f>VLOOKUP(TRIM(MID(A48,FIND("#",A48,1)+1,LEN(A48)-FIND("#",A48,1))),DataTauxTs,2,FALSE)</f>
        <v>1494.74</v>
      </c>
      <c r="D48" s="175">
        <f>B48*C48</f>
        <v>304595.74953183997</v>
      </c>
      <c r="E48" s="206">
        <f t="shared" si="1"/>
        <v>0.10367079674326546</v>
      </c>
    </row>
    <row r="49" spans="1:5" ht="15" hidden="1" customHeight="1" x14ac:dyDescent="0.25">
      <c r="A49" s="128" t="s">
        <v>1378</v>
      </c>
      <c r="B49" s="272">
        <f>IF(ISERROR(IF(EXACT($A$5,"Moyenne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strates;",_xll.Woodstock.Analyst.Xcel.UDFs.GetModelFilename(),_xll.Woodstock.Analyst.Xcel.UDFs.GetScenarioIndex(),VLOOKUP($A$5,Periode,2,FALSE))/5)),0,IF(EXACT($A$5,"Moyenne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strates;",_xll.Woodstock.Analyst.Xcel.UDFs.GetModelFilename(),_xll.Woodstock.Analyst.Xcel.UDFs.GetScenarioIndex(),VLOOKUP($A$5,Periode,2,FALSE))/5))</f>
        <v>75.960092000000003</v>
      </c>
      <c r="C49" s="175">
        <f>VLOOKUP(TRIM(MID(A49,FIND("#",A49,1)+1,LEN(A49)-FIND("#",A49,1))),DataTauxTs,2,FALSE)</f>
        <v>1494.74</v>
      </c>
      <c r="D49" s="175">
        <f>B49*C49</f>
        <v>113540.58791608001</v>
      </c>
      <c r="E49" s="206">
        <f t="shared" si="1"/>
        <v>3.8644147956924675E-2</v>
      </c>
    </row>
    <row r="50" spans="1:5" ht="15" hidden="1" customHeight="1" x14ac:dyDescent="0.25">
      <c r="A50" s="128" t="s">
        <v>1379</v>
      </c>
      <c r="B50" s="272">
        <f>IF(ISERROR(IF(EXACT($A$5,"Moyenne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strates;",_xll.Woodstock.Analyst.Xcel.UDFs.GetModelFilename(),_xll.Woodstock.Analyst.Xcel.UDFs.GetScenarioIndex(),VLOOKUP($A$5,Periode,2,FALSE))/5)),0,IF(EXACT($A$5,"Moyenne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strates;",_xll.Woodstock.Analyst.Xcel.UDFs.GetModelFilename(),_xll.Woodstock.Analyst.Xcel.UDFs.GetScenarioIndex(),VLOOKUP($A$5,Periode,2,FALSE))/5))</f>
        <v>0</v>
      </c>
      <c r="C50" s="175">
        <f>VLOOKUP(TRIM(MID(A50,FIND("#",A50,1)+1,LEN(A50)-FIND("#",A50,1))),DataTauxTs,2,FALSE)</f>
        <v>0</v>
      </c>
      <c r="D50" s="175">
        <f>B50*C50</f>
        <v>0</v>
      </c>
      <c r="E50" s="206">
        <f t="shared" si="1"/>
        <v>0</v>
      </c>
    </row>
    <row r="51" spans="1:5" ht="15" hidden="1" customHeight="1" x14ac:dyDescent="0.25">
      <c r="A51" s="128" t="s">
        <v>1380</v>
      </c>
      <c r="B51" s="272">
        <f>IF(ISERROR(IF(EXACT($A$5,"Moyenne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strates;",_xll.Woodstock.Analyst.Xcel.UDFs.GetModelFilename(),_xll.Woodstock.Analyst.Xcel.UDFs.GetScenarioIndex(),VLOOKUP($A$5,Periode,2,FALSE))/5)),0,IF(EXACT($A$5,"Moyenne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strates;",_xll.Woodstock.Analyst.Xcel.UDFs.GetModelFilename(),_xll.Woodstock.Analyst.Xcel.UDFs.GetScenarioIndex(),VLOOKUP($A$5,Periode,2,FALSE))/5))</f>
        <v>0</v>
      </c>
      <c r="C51" s="175">
        <f>VLOOKUP(TRIM(MID(A51,FIND("#",A51,1)+1,LEN(A51)-FIND("#",A51,1))),DataTauxTs,2,FALSE)</f>
        <v>0</v>
      </c>
      <c r="D51" s="175">
        <f>B51*C51</f>
        <v>0</v>
      </c>
      <c r="E51" s="206">
        <f t="shared" si="1"/>
        <v>0</v>
      </c>
    </row>
    <row r="52" spans="1:5" ht="15" hidden="1" customHeight="1" x14ac:dyDescent="0.25">
      <c r="A52" s="128" t="s">
        <v>1381</v>
      </c>
      <c r="B52" s="272">
        <f>IF(ISERROR(IF(EXACT($A$5,"Moyenne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strates;",_xll.Woodstock.Analyst.Xcel.UDFs.GetModelFilename(),_xll.Woodstock.Analyst.Xcel.UDFs.GetScenarioIndex(),VLOOKUP($A$5,Periode,2,FALSE))/5)),0,IF(EXACT($A$5,"Moyenne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strates;",_xll.Woodstock.Analyst.Xcel.UDFs.GetModelFilename(),_xll.Woodstock.Analyst.Xcel.UDFs.GetScenarioIndex(),VLOOKUP($A$5,Periode,2,FALSE))/5))</f>
        <v>38.56</v>
      </c>
      <c r="C52" s="175">
        <f>VLOOKUP(TRIM(MID(A52,FIND("#",A52,1)+1,LEN(A52)-FIND("#",A52,1))),DataTauxTs,2,FALSE)</f>
        <v>866.79</v>
      </c>
      <c r="D52" s="175">
        <f>B52*C52</f>
        <v>33423.422400000003</v>
      </c>
      <c r="E52" s="206">
        <f t="shared" si="1"/>
        <v>1.1375841046437516E-2</v>
      </c>
    </row>
    <row r="53" spans="1:5" ht="15" customHeight="1" x14ac:dyDescent="0.25">
      <c r="A53" s="129" t="s">
        <v>1170</v>
      </c>
      <c r="B53" s="271">
        <f>SUM(B54:B57)</f>
        <v>18.235999999999997</v>
      </c>
      <c r="C53" s="190">
        <f>IF(ISERROR(D53/B53),0,D53/B53)</f>
        <v>1210.5999999999999</v>
      </c>
      <c r="D53" s="202">
        <f>SUM(D54:D57)</f>
        <v>22076.501599999996</v>
      </c>
      <c r="E53" s="192">
        <f t="shared" si="1"/>
        <v>7.5138557044662022E-3</v>
      </c>
    </row>
    <row r="54" spans="1:5" ht="15" hidden="1" customHeight="1" x14ac:dyDescent="0.25">
      <c r="A54" s="128" t="s">
        <v>1382</v>
      </c>
      <c r="B54" s="272">
        <f>IF(ISERROR(IF(EXACT($A$5,"Moyenne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strates;",_xll.Woodstock.Analyst.Xcel.UDFs.GetModelFilename(),_xll.Woodstock.Analyst.Xcel.UDFs.GetScenarioIndex(),VLOOKUP($A$5,Periode,2,FALSE))/5)),0,IF(EXACT($A$5,"Moyenne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strates;",_xll.Woodstock.Analyst.Xcel.UDFs.GetModelFilename(),_xll.Woodstock.Analyst.Xcel.UDFs.GetScenarioIndex(),VLOOKUP($A$5,Periode,2,FALSE))/5))</f>
        <v>0</v>
      </c>
      <c r="C54" s="175">
        <f>VLOOKUP(TRIM(MID(A54,FIND("#",A54,1)+1,LEN(A54)-FIND("#",A54,1))),DataTauxTs,2,FALSE)</f>
        <v>1147.8900000000001</v>
      </c>
      <c r="D54" s="175">
        <f>B54*C54</f>
        <v>0</v>
      </c>
      <c r="E54" s="206">
        <f t="shared" si="1"/>
        <v>0</v>
      </c>
    </row>
    <row r="55" spans="1:5" ht="15" hidden="1" customHeight="1" x14ac:dyDescent="0.25">
      <c r="A55" s="128" t="s">
        <v>1383</v>
      </c>
      <c r="B55" s="272">
        <f>IF(ISERROR(IF(EXACT($A$5,"Moyenne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strates;",_xll.Woodstock.Analyst.Xcel.UDFs.GetModelFilename(),_xll.Woodstock.Analyst.Xcel.UDFs.GetScenarioIndex(),VLOOKUP($A$5,Periode,2,FALSE))/5)),0,IF(EXACT($A$5,"Moyenne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strates;",_xll.Woodstock.Analyst.Xcel.UDFs.GetModelFilename(),_xll.Woodstock.Analyst.Xcel.UDFs.GetScenarioIndex(),VLOOKUP($A$5,Periode,2,FALSE))/5))</f>
        <v>0</v>
      </c>
      <c r="C55" s="175">
        <f>VLOOKUP(TRIM(MID(A55,FIND("#",A55,1)+1,LEN(A55)-FIND("#",A55,1))),DataTauxTs,2,FALSE)</f>
        <v>1147.8900000000001</v>
      </c>
      <c r="D55" s="175">
        <f>B55*C55</f>
        <v>0</v>
      </c>
      <c r="E55" s="206">
        <f t="shared" si="1"/>
        <v>0</v>
      </c>
    </row>
    <row r="56" spans="1:5" ht="15" hidden="1" customHeight="1" x14ac:dyDescent="0.25">
      <c r="A56" s="128" t="s">
        <v>1384</v>
      </c>
      <c r="B56" s="272">
        <f>IF(ISERROR(IF(EXACT($A$5,"Moyenne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strates;",_xll.Woodstock.Analyst.Xcel.UDFs.GetModelFilename(),_xll.Woodstock.Analyst.Xcel.UDFs.GetScenarioIndex(),VLOOKUP($A$5,Periode,2,FALSE))/5)),0,IF(EXACT($A$5,"Moyenne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strates;",_xll.Woodstock.Analyst.Xcel.UDFs.GetModelFilename(),_xll.Woodstock.Analyst.Xcel.UDFs.GetScenarioIndex(),VLOOKUP($A$5,Periode,2,FALSE))/5))</f>
        <v>0</v>
      </c>
      <c r="C56" s="175">
        <f>VLOOKUP(TRIM(MID(A56,FIND("#",A56,1)+1,LEN(A56)-FIND("#",A56,1))),DataTauxTs,2,FALSE)</f>
        <v>1004.58</v>
      </c>
      <c r="D56" s="175">
        <f>B56*C56</f>
        <v>0</v>
      </c>
      <c r="E56" s="206">
        <f t="shared" si="1"/>
        <v>0</v>
      </c>
    </row>
    <row r="57" spans="1:5" ht="15" hidden="1" customHeight="1" x14ac:dyDescent="0.25">
      <c r="A57" s="128" t="s">
        <v>1385</v>
      </c>
      <c r="B57" s="272">
        <f>IF(ISERROR(IF(EXACT($A$5,"Moyenne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strates;",_xll.Woodstock.Analyst.Xcel.UDFs.GetModelFilename(),_xll.Woodstock.Analyst.Xcel.UDFs.GetScenarioIndex(),VLOOKUP($A$5,Periode,2,FALSE))/5)),0,IF(EXACT($A$5,"Moyenne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strates;",_xll.Woodstock.Analyst.Xcel.UDFs.GetModelFilename(),_xll.Woodstock.Analyst.Xcel.UDFs.GetScenarioIndex(),VLOOKUP($A$5,Periode,2,FALSE))/5))</f>
        <v>18.235999999999997</v>
      </c>
      <c r="C57" s="175">
        <f>VLOOKUP(TRIM(MID(A57,FIND("#",A57,1)+1,LEN(A57)-FIND("#",A57,1))),DataTauxTs,2,FALSE)</f>
        <v>1210.5999999999999</v>
      </c>
      <c r="D57" s="175">
        <f>B57*C57</f>
        <v>22076.501599999996</v>
      </c>
      <c r="E57" s="206">
        <f t="shared" si="1"/>
        <v>7.5138557044662022E-3</v>
      </c>
    </row>
    <row r="58" spans="1:5" ht="15" customHeight="1" x14ac:dyDescent="0.25">
      <c r="A58" s="129" t="s">
        <v>1190</v>
      </c>
      <c r="B58" s="271">
        <f>SUM(B59:B64)</f>
        <v>669.90613600000006</v>
      </c>
      <c r="C58" s="190">
        <f>IF(ISERROR(D58/B58),0,D58/B58)</f>
        <v>1284.28</v>
      </c>
      <c r="D58" s="202">
        <f>SUM(D59:D64)</f>
        <v>860347.05234208005</v>
      </c>
      <c r="E58" s="192">
        <f t="shared" si="1"/>
        <v>0.29282373286269331</v>
      </c>
    </row>
    <row r="59" spans="1:5" ht="15" hidden="1" customHeight="1" x14ac:dyDescent="0.25">
      <c r="A59" s="128" t="s">
        <v>1386</v>
      </c>
      <c r="B59" s="188">
        <f>IF(ISERROR(IF(EXACT($A$5,"Moyenne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strates;",_xll.Woodstock.Analyst.Xcel.UDFs.GetModelFilename(),_xll.Woodstock.Analyst.Xcel.UDFs.GetScenarioIndex(),VLOOKUP($A$5,Periode,2,FALSE))/5)),0,IF(EXACT($A$5,"Moyenne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strates;",_xll.Woodstock.Analyst.Xcel.UDFs.GetModelFilename(),_xll.Woodstock.Analyst.Xcel.UDFs.GetScenarioIndex(),VLOOKUP($A$5,Periode,2,FALSE))/5))</f>
        <v>548.67131200000006</v>
      </c>
      <c r="C59" s="175">
        <f t="shared" ref="C59:C64" si="4">VLOOKUP(TRIM(MID(A59,FIND("#",A59,1)+1,LEN(A59)-FIND("#",A59,1))),DataTauxTs,2,FALSE)</f>
        <v>1284.28</v>
      </c>
      <c r="D59" s="175">
        <f t="shared" ref="D59:D64" si="5">B59*C59</f>
        <v>704647.59257536009</v>
      </c>
      <c r="E59" s="206">
        <f t="shared" si="1"/>
        <v>0.23983058679509014</v>
      </c>
    </row>
    <row r="60" spans="1:5" ht="15" hidden="1" customHeight="1" x14ac:dyDescent="0.25">
      <c r="A60" s="128" t="s">
        <v>1387</v>
      </c>
      <c r="B60" s="188">
        <f>IF(ISERROR(IF(EXACT($A$5,"Moyenne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strates;",_xll.Woodstock.Analyst.Xcel.UDFs.GetModelFilename(),_xll.Woodstock.Analyst.Xcel.UDFs.GetScenarioIndex(),VLOOKUP($A$5,Periode,2,FALSE))/5)),0,IF(EXACT($A$5,"Moyenne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strates;",_xll.Woodstock.Analyst.Xcel.UDFs.GetModelFilename(),_xll.Woodstock.Analyst.Xcel.UDFs.GetScenarioIndex(),VLOOKUP($A$5,Periode,2,FALSE))/5))</f>
        <v>0</v>
      </c>
      <c r="C60" s="175">
        <f t="shared" si="4"/>
        <v>1284.28</v>
      </c>
      <c r="D60" s="175">
        <f t="shared" si="5"/>
        <v>0</v>
      </c>
      <c r="E60" s="206">
        <f t="shared" si="1"/>
        <v>0</v>
      </c>
    </row>
    <row r="61" spans="1:5" ht="15" hidden="1" customHeight="1" x14ac:dyDescent="0.25">
      <c r="A61" s="128" t="s">
        <v>1388</v>
      </c>
      <c r="B61" s="188">
        <f>IF(ISERROR(IF(EXACT($A$5,"Moyenne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strates;",_xll.Woodstock.Analyst.Xcel.UDFs.GetModelFilename(),_xll.Woodstock.Analyst.Xcel.UDFs.GetScenarioIndex(),VLOOKUP($A$5,Periode,2,FALSE))/5)),0,IF(EXACT($A$5,"Moyenne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strates;",_xll.Woodstock.Analyst.Xcel.UDFs.GetModelFilename(),_xll.Woodstock.Analyst.Xcel.UDFs.GetScenarioIndex(),VLOOKUP($A$5,Periode,2,FALSE))/5))</f>
        <v>121.234824</v>
      </c>
      <c r="C61" s="175">
        <f t="shared" si="4"/>
        <v>1284.28</v>
      </c>
      <c r="D61" s="175">
        <f t="shared" si="5"/>
        <v>155699.45976672001</v>
      </c>
      <c r="E61" s="206">
        <f t="shared" si="1"/>
        <v>5.2993146067603178E-2</v>
      </c>
    </row>
    <row r="62" spans="1:5" ht="15" hidden="1" customHeight="1" x14ac:dyDescent="0.25">
      <c r="A62" s="128" t="s">
        <v>1389</v>
      </c>
      <c r="B62" s="188">
        <f>IF(ISERROR(IF(EXACT($A$5,"Moyenne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strates;",_xll.Woodstock.Analyst.Xcel.UDFs.GetModelFilename(),_xll.Woodstock.Analyst.Xcel.UDFs.GetScenarioIndex(),VLOOKUP($A$5,Periode,2,FALSE))/5)),0,IF(EXACT($A$5,"Moyenne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strates;",_xll.Woodstock.Analyst.Xcel.UDFs.GetModelFilename(),_xll.Woodstock.Analyst.Xcel.UDFs.GetScenarioIndex(),VLOOKUP($A$5,Periode,2,FALSE))/5))</f>
        <v>0</v>
      </c>
      <c r="C62" s="175">
        <f t="shared" si="4"/>
        <v>1284.28</v>
      </c>
      <c r="D62" s="175">
        <f t="shared" si="5"/>
        <v>0</v>
      </c>
      <c r="E62" s="206">
        <f t="shared" si="1"/>
        <v>0</v>
      </c>
    </row>
    <row r="63" spans="1:5" ht="15" hidden="1" customHeight="1" x14ac:dyDescent="0.25">
      <c r="A63" s="128" t="s">
        <v>1390</v>
      </c>
      <c r="B63" s="188">
        <f>IF(ISERROR(IF(EXACT($A$5,"Moyenne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strates;",_xll.Woodstock.Analyst.Xcel.UDFs.GetModelFilename(),_xll.Woodstock.Analyst.Xcel.UDFs.GetScenarioIndex(),VLOOKUP($A$5,Periode,2,FALSE))/5)),0,IF(EXACT($A$5,"Moyenne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strates;",_xll.Woodstock.Analyst.Xcel.UDFs.GetModelFilename(),_xll.Woodstock.Analyst.Xcel.UDFs.GetScenarioIndex(),VLOOKUP($A$5,Periode,2,FALSE))/5))</f>
        <v>0</v>
      </c>
      <c r="C63" s="175">
        <f t="shared" si="4"/>
        <v>0</v>
      </c>
      <c r="D63" s="175">
        <f t="shared" si="5"/>
        <v>0</v>
      </c>
      <c r="E63" s="206">
        <f t="shared" si="1"/>
        <v>0</v>
      </c>
    </row>
    <row r="64" spans="1:5" ht="15" hidden="1" customHeight="1" x14ac:dyDescent="0.25">
      <c r="A64" s="128" t="s">
        <v>1391</v>
      </c>
      <c r="B64" s="188">
        <f>IF(ISERROR(IF(EXACT($A$5,"Moyenne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strates;",_xll.Woodstock.Analyst.Xcel.UDFs.GetModelFilename(),_xll.Woodstock.Analyst.Xcel.UDFs.GetScenarioIndex(),VLOOKUP($A$5,Periode,2,FALSE))/5)),0,IF(EXACT($A$5,"Moyenne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strates;",_xll.Woodstock.Analyst.Xcel.UDFs.GetModelFilename(),_xll.Woodstock.Analyst.Xcel.UDFs.GetScenarioIndex(),VLOOKUP($A$5,Periode,2,FALSE))/5))</f>
        <v>0</v>
      </c>
      <c r="C64" s="175">
        <f t="shared" si="4"/>
        <v>0</v>
      </c>
      <c r="D64" s="175">
        <f t="shared" si="5"/>
        <v>0</v>
      </c>
      <c r="E64" s="206">
        <f t="shared" si="1"/>
        <v>0</v>
      </c>
    </row>
    <row r="65" spans="1:5" ht="15" customHeight="1" x14ac:dyDescent="0.25">
      <c r="A65" s="129" t="s">
        <v>1657</v>
      </c>
      <c r="B65" s="271">
        <f>B66</f>
        <v>56.629999999999995</v>
      </c>
      <c r="C65" s="190">
        <f>IF(ISERROR(D65/B65),0,D65/B65)</f>
        <v>545.83000000000004</v>
      </c>
      <c r="D65" s="202">
        <f>D66</f>
        <v>30910.352899999998</v>
      </c>
      <c r="E65" s="192">
        <f t="shared" si="1"/>
        <v>1.05205043658153E-2</v>
      </c>
    </row>
    <row r="66" spans="1:5" ht="15" hidden="1" customHeight="1" x14ac:dyDescent="0.25">
      <c r="A66" s="451" t="s">
        <v>1658</v>
      </c>
      <c r="B66" s="452">
        <f>IF(ISERROR(IF(EXACT($A$5,"Moyenne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strates;",_xll.Woodstock.Analyst.Xcel.UDFs.GetModelFilename(),_xll.Woodstock.Analyst.Xcel.UDFs.GetScenarioIndex(),VLOOKUP($A$5,Periode,2,FALSE))/5)),0,IF(EXACT($A$5,"Moyenne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strates;",_xll.Woodstock.Analyst.Xcel.UDFs.GetModelFilename(),_xll.Woodstock.Analyst.Xcel.UDFs.GetScenarioIndex(),VLOOKUP($A$5,Periode,2,FALSE))/5))</f>
        <v>56.629999999999995</v>
      </c>
      <c r="C66" s="175">
        <f>VLOOKUP(TRIM(MID(A66,FIND("#",A66,1)+1,LEN(A66)-FIND("#",A66,1))),DataTauxTs,2,FALSE)</f>
        <v>545.83000000000004</v>
      </c>
      <c r="D66" s="175">
        <f>B66*C66</f>
        <v>30910.352899999998</v>
      </c>
      <c r="E66" s="206">
        <f t="shared" si="1"/>
        <v>1.05205043658153E-2</v>
      </c>
    </row>
    <row r="67" spans="1:5" ht="15" customHeight="1" x14ac:dyDescent="0.25">
      <c r="A67" s="130" t="s">
        <v>1191</v>
      </c>
      <c r="B67" s="199">
        <f>B65+B58+B53+B47</f>
        <v>1063.0706439999999</v>
      </c>
      <c r="C67" s="185">
        <f>IF(ISERROR(D67/B67),0,D67/B67)</f>
        <v>1283.9162424374124</v>
      </c>
      <c r="D67" s="185">
        <f>D65+D58+D53+D47</f>
        <v>1364893.6666900001</v>
      </c>
      <c r="E67" s="193">
        <f t="shared" si="1"/>
        <v>0.46454887867960248</v>
      </c>
    </row>
    <row r="68" spans="1:5" x14ac:dyDescent="0.25">
      <c r="A68" s="129" t="s">
        <v>1192</v>
      </c>
      <c r="B68" s="271">
        <f>SUM(B69:B70)</f>
        <v>413.67282800000004</v>
      </c>
      <c r="C68" s="190">
        <f>IF(ISERROR(D68/B68),0,D68/B68)</f>
        <v>719.87</v>
      </c>
      <c r="D68" s="204">
        <f>SUM(D69:D70)</f>
        <v>297790.65869236004</v>
      </c>
      <c r="E68" s="192">
        <f t="shared" si="1"/>
        <v>0.10135464758385168</v>
      </c>
    </row>
    <row r="69" spans="1:5" hidden="1" x14ac:dyDescent="0.25">
      <c r="A69" s="147" t="s">
        <v>1392</v>
      </c>
      <c r="B69" s="272">
        <f>IF(ISERROR(IF(EXACT($A$5,"Moyenne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strates;",_xll.Woodstock.Analyst.Xcel.UDFs.GetModelFilename(),_xll.Woodstock.Analyst.Xcel.UDFs.GetScenarioIndex(),VLOOKUP($A$5,Periode,2,FALSE))/5)),0,IF(EXACT($A$5,"Moyenne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strates;",_xll.Woodstock.Analyst.Xcel.UDFs.GetModelFilename(),_xll.Woodstock.Analyst.Xcel.UDFs.GetScenarioIndex(),VLOOKUP($A$5,Periode,2,FALSE))/5))</f>
        <v>413.67282800000004</v>
      </c>
      <c r="C69" s="175">
        <f>VLOOKUP(TRIM(MID(A69,FIND("#",A69,1)+1,LEN(A69)-FIND("#",A69,1))),DataTauxTs,2,FALSE)</f>
        <v>719.87</v>
      </c>
      <c r="D69" s="175">
        <f>B69*C69</f>
        <v>297790.65869236004</v>
      </c>
      <c r="E69" s="206">
        <f t="shared" si="1"/>
        <v>0.10135464758385168</v>
      </c>
    </row>
    <row r="70" spans="1:5" hidden="1" x14ac:dyDescent="0.25">
      <c r="A70" s="144" t="s">
        <v>1393</v>
      </c>
      <c r="B70" s="272">
        <f>IF(ISERROR(IF(EXACT($A$5,"Moyenne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strates;",_xll.Woodstock.Analyst.Xcel.UDFs.GetModelFilename(),_xll.Woodstock.Analyst.Xcel.UDFs.GetScenarioIndex(),VLOOKUP($A$5,Periode,2,FALSE))/5)),0,IF(EXACT($A$5,"Moyenne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strates;",_xll.Woodstock.Analyst.Xcel.UDFs.GetModelFilename(),_xll.Woodstock.Analyst.Xcel.UDFs.GetScenarioIndex(),VLOOKUP($A$5,Periode,2,FALSE))/5))</f>
        <v>0</v>
      </c>
      <c r="C70" s="175">
        <f>VLOOKUP(TRIM(MID(A70,FIND("#",A70,1)+1,LEN(A70)-FIND("#",A70,1))),DataTauxTs,2,FALSE)</f>
        <v>345.78</v>
      </c>
      <c r="D70" s="175">
        <f>B70*C70</f>
        <v>0</v>
      </c>
      <c r="E70" s="206">
        <f t="shared" si="1"/>
        <v>0</v>
      </c>
    </row>
    <row r="71" spans="1:5" x14ac:dyDescent="0.25">
      <c r="A71" s="129" t="s">
        <v>1193</v>
      </c>
      <c r="B71" s="271">
        <f>SUM(B72:B73)</f>
        <v>856.84173599999997</v>
      </c>
      <c r="C71" s="190">
        <f>IF(ISERROR(D71/B71),0,D71/B71)</f>
        <v>322.60000000000002</v>
      </c>
      <c r="D71" s="204">
        <f>SUM(D72:D73)</f>
        <v>276417.14403359999</v>
      </c>
      <c r="E71" s="192">
        <f t="shared" si="1"/>
        <v>9.4080057254593341E-2</v>
      </c>
    </row>
    <row r="72" spans="1:5" hidden="1" x14ac:dyDescent="0.25">
      <c r="A72" s="146" t="s">
        <v>1394</v>
      </c>
      <c r="B72" s="188">
        <f>IF(ISERROR(IF(EXACT($A$5,"Moyenne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strates;",_xll.Woodstock.Analyst.Xcel.UDFs.GetModelFilename(),_xll.Woodstock.Analyst.Xcel.UDFs.GetScenarioIndex(),VLOOKUP($A$5,Periode,2,FALSE))/5)),0,IF(EXACT($A$5,"Moyenne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strates;",_xll.Woodstock.Analyst.Xcel.UDFs.GetModelFilename(),_xll.Woodstock.Analyst.Xcel.UDFs.GetScenarioIndex(),VLOOKUP($A$5,Periode,2,FALSE))/5))</f>
        <v>856.84173599999997</v>
      </c>
      <c r="C72" s="175">
        <f>VLOOKUP(TRIM(MID(A72,FIND("#",A72,1)+1,LEN(A72)-FIND("#",A72,1))),DataTauxTs,2,FALSE)</f>
        <v>322.60000000000002</v>
      </c>
      <c r="D72" s="175">
        <f>B72*C72</f>
        <v>276417.14403359999</v>
      </c>
      <c r="E72" s="206">
        <f t="shared" si="1"/>
        <v>9.4080057254593341E-2</v>
      </c>
    </row>
    <row r="73" spans="1:5" hidden="1" x14ac:dyDescent="0.25">
      <c r="A73" s="146" t="s">
        <v>1395</v>
      </c>
      <c r="B73" s="188">
        <f>IF(ISERROR(IF(EXACT($A$5,"Moyenne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strates;",_xll.Woodstock.Analyst.Xcel.UDFs.GetModelFilename(),_xll.Woodstock.Analyst.Xcel.UDFs.GetScenarioIndex(),VLOOKUP($A$5,Periode,2,FALSE))/5)),0,IF(EXACT($A$5,"Moyenne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strates;",_xll.Woodstock.Analyst.Xcel.UDFs.GetModelFilename(),_xll.Woodstock.Analyst.Xcel.UDFs.GetScenarioIndex(),VLOOKUP($A$5,Periode,2,FALSE))/5))</f>
        <v>0</v>
      </c>
      <c r="C73" s="175">
        <f>VLOOKUP(TRIM(MID(A73,FIND("#",A73,1)+1,LEN(A73)-FIND("#",A73,1))),DataTauxTs,2,FALSE)</f>
        <v>960</v>
      </c>
      <c r="D73" s="175">
        <f>B73*C73</f>
        <v>0</v>
      </c>
      <c r="E73" s="206">
        <f t="shared" si="1"/>
        <v>0</v>
      </c>
    </row>
    <row r="74" spans="1:5" ht="15" customHeight="1" x14ac:dyDescent="0.25">
      <c r="A74" s="130" t="s">
        <v>1194</v>
      </c>
      <c r="B74" s="199">
        <f>B71+B68</f>
        <v>1270.5145640000001</v>
      </c>
      <c r="C74" s="185">
        <f>IF(ISERROR(D74/B74),0,D74/B74)</f>
        <v>451.94901262537593</v>
      </c>
      <c r="D74" s="203">
        <f>D71+D68</f>
        <v>574207.80272596003</v>
      </c>
      <c r="E74" s="193">
        <f t="shared" si="1"/>
        <v>0.19543470483844502</v>
      </c>
    </row>
    <row r="75" spans="1:5" ht="15" customHeight="1" x14ac:dyDescent="0.25">
      <c r="A75" s="127" t="s">
        <v>1397</v>
      </c>
      <c r="B75" s="187">
        <f>B74+B67+B46</f>
        <v>3244.00648</v>
      </c>
      <c r="C75" s="200">
        <f>IF(ISERROR(D75/B75),0,D75/B75)</f>
        <v>728.5178192427162</v>
      </c>
      <c r="D75" s="205">
        <f>D74+D67+D46</f>
        <v>2363316.52641884</v>
      </c>
      <c r="E75" s="208">
        <f t="shared" si="1"/>
        <v>0.80436745301581003</v>
      </c>
    </row>
    <row r="76" spans="1:5" ht="15" customHeight="1" x14ac:dyDescent="0.25">
      <c r="A76" s="196"/>
      <c r="B76" s="197"/>
      <c r="C76" s="198"/>
      <c r="D76" s="198"/>
    </row>
    <row r="78" spans="1:5" ht="18" x14ac:dyDescent="0.25">
      <c r="A78" s="194" t="s">
        <v>1566</v>
      </c>
      <c r="B78" s="195"/>
      <c r="C78" s="573">
        <f>D30+D75+D88</f>
        <v>2938105.61026316</v>
      </c>
      <c r="D78" s="574"/>
    </row>
    <row r="81" spans="1:5" ht="30" customHeight="1" x14ac:dyDescent="0.25">
      <c r="A81" s="554" t="s">
        <v>1605</v>
      </c>
      <c r="B81" s="554"/>
      <c r="C81" s="554"/>
      <c r="D81" s="554"/>
      <c r="E81" s="554"/>
    </row>
    <row r="83" spans="1:5" ht="32.25" customHeight="1" x14ac:dyDescent="0.25">
      <c r="A83" s="393" t="s">
        <v>1172</v>
      </c>
      <c r="B83" s="432" t="s">
        <v>1289</v>
      </c>
      <c r="C83" s="387" t="s">
        <v>1353</v>
      </c>
      <c r="D83" s="433" t="s">
        <v>1399</v>
      </c>
      <c r="E83" s="178"/>
    </row>
    <row r="84" spans="1:5" ht="15" customHeight="1" x14ac:dyDescent="0.25">
      <c r="A84" s="458" t="s">
        <v>1564</v>
      </c>
      <c r="B84" s="459">
        <f>B85</f>
        <v>0</v>
      </c>
      <c r="C84" s="460">
        <f>C85</f>
        <v>126.64</v>
      </c>
      <c r="D84" s="460">
        <f>D85</f>
        <v>0</v>
      </c>
      <c r="E84" s="178"/>
    </row>
    <row r="85" spans="1:5" hidden="1" x14ac:dyDescent="0.25">
      <c r="A85" s="461" t="s">
        <v>1355</v>
      </c>
      <c r="B85" s="462">
        <f>IF(ISERROR(IF(EXACT($A$5,"Moyenne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strates;",_xll.Woodstock.Analyst.Xcel.UDFs.GetModelFilename(),_xll.Woodstock.Analyst.Xcel.UDFs.GetScenarioIndex(),VLOOKUP($A$5,Periode,2,FALSE))/5)),0,IF(EXACT($A$5,"Moyenne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strates;",_xll.Woodstock.Analyst.Xcel.UDFs.GetModelFilename(),_xll.Woodstock.Analyst.Xcel.UDFs.GetScenarioIndex(),VLOOKUP($A$5,Periode,2,FALSE))/5))</f>
        <v>0</v>
      </c>
      <c r="C85" s="463">
        <f>VLOOKUP(TRIM(MID(A85,FIND("#",A85,1)+1,LEN(A85)-FIND("#",A85,1))),DataTauxTs,2,FALSE)</f>
        <v>126.64</v>
      </c>
      <c r="D85" s="464">
        <f>B85*C85</f>
        <v>0</v>
      </c>
      <c r="E85" s="392"/>
    </row>
    <row r="86" spans="1:5" x14ac:dyDescent="0.25">
      <c r="A86" s="458" t="s">
        <v>1565</v>
      </c>
      <c r="B86" s="459">
        <f>B87</f>
        <v>164.75499199999999</v>
      </c>
      <c r="C86" s="460">
        <f>C87</f>
        <v>95.23</v>
      </c>
      <c r="D86" s="460">
        <f>D87</f>
        <v>15689.617888159999</v>
      </c>
      <c r="E86" s="392"/>
    </row>
    <row r="87" spans="1:5" hidden="1" x14ac:dyDescent="0.25">
      <c r="A87" s="128" t="s">
        <v>1354</v>
      </c>
      <c r="B87" s="173">
        <f>IF(ISERROR(IF(EXACT($A$5,"Moyenne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strates;",_xll.Woodstock.Analyst.Xcel.UDFs.GetModelFilename(),_xll.Woodstock.Analyst.Xcel.UDFs.GetScenarioIndex(),VLOOKUP($A$5,Periode,2,FALSE))/5)),0,IF(EXACT($A$5,"Moyenne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strates;",_xll.Woodstock.Analyst.Xcel.UDFs.GetModelFilename(),_xll.Woodstock.Analyst.Xcel.UDFs.GetScenarioIndex(),VLOOKUP($A$5,Periode,2,FALSE))/5))</f>
        <v>164.75499199999999</v>
      </c>
      <c r="C87" s="175">
        <f>VLOOKUP(TRIM(MID(A87,FIND("#",A87,1)+1,LEN(A87)-FIND("#",A87,1))),DataTauxTs,2,FALSE)</f>
        <v>95.23</v>
      </c>
      <c r="D87" s="394">
        <f>B87*C87</f>
        <v>15689.617888159999</v>
      </c>
      <c r="E87" s="392"/>
    </row>
    <row r="88" spans="1:5" ht="15.75" x14ac:dyDescent="0.25">
      <c r="A88" s="455" t="s">
        <v>1174</v>
      </c>
      <c r="B88" s="456">
        <f>B86+B84</f>
        <v>164.75499199999999</v>
      </c>
      <c r="C88" s="457">
        <f>IF(ISERROR(D88/B88),0,D88/B88)</f>
        <v>95.23</v>
      </c>
      <c r="D88" s="457">
        <f>D86+D84</f>
        <v>15689.617888159999</v>
      </c>
    </row>
  </sheetData>
  <mergeCells count="5">
    <mergeCell ref="D7:E7"/>
    <mergeCell ref="C78:D78"/>
    <mergeCell ref="B6:D6"/>
    <mergeCell ref="A2:F2"/>
    <mergeCell ref="A81:E81"/>
  </mergeCells>
  <hyperlinks>
    <hyperlink ref="A4" location="IndexStrategieAmenagementTableau" display="RETOUR"/>
  </hyperlinks>
  <pageMargins left="0.25" right="0.25" top="0.75" bottom="0.75" header="0.3" footer="0.3"/>
  <pageSetup paperSize="121" scale="65" orientation="landscape" r:id="rId1"/>
  <headerFooter>
    <oddFooter>&amp;L&amp;F - &amp;A
&amp;D&amp;R&amp;P de &amp;N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promptTitle="Périodes analysées" prompt="Sélectionner la période à analyser">
          <x14:formula1>
            <xm:f>Data_Période!A6:A11</xm:f>
          </x14:formula1>
          <xm:sqref>A5</xm:sqref>
        </x14:dataValidation>
      </x14:dataValidations>
    </ext>
  </extLst>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AL127"/>
  <sheetViews>
    <sheetView zoomScale="90" zoomScaleNormal="90" workbookViewId="0">
      <selection activeCell="J1" sqref="J1"/>
    </sheetView>
  </sheetViews>
  <sheetFormatPr baseColWidth="10" defaultRowHeight="15" x14ac:dyDescent="0.25"/>
  <cols>
    <col min="13" max="13" width="2.85546875" customWidth="1"/>
    <col min="14" max="14" width="3.5703125" customWidth="1"/>
    <col min="15" max="15" width="2.42578125" customWidth="1"/>
    <col min="18" max="18" width="99.7109375" customWidth="1"/>
    <col min="19" max="26" width="11.7109375" customWidth="1"/>
    <col min="27" max="27" width="18.28515625" bestFit="1" customWidth="1"/>
    <col min="28" max="28" width="11.7109375" customWidth="1"/>
    <col min="29" max="29" width="14.28515625" customWidth="1"/>
    <col min="30" max="30" width="11.7109375" customWidth="1"/>
    <col min="31" max="31" width="13.85546875" customWidth="1"/>
    <col min="32" max="32" width="11.7109375" customWidth="1"/>
    <col min="33" max="33" width="15" customWidth="1"/>
    <col min="34" max="34" width="11.7109375" customWidth="1"/>
    <col min="35" max="35" width="16.42578125" customWidth="1"/>
    <col min="36" max="36" width="11.7109375" customWidth="1"/>
    <col min="37" max="37" width="13.5703125" customWidth="1"/>
    <col min="38" max="38" width="11.7109375" customWidth="1"/>
  </cols>
  <sheetData>
    <row r="1" spans="1:33" ht="111" customHeight="1" x14ac:dyDescent="0.25"/>
    <row r="2" spans="1:33" ht="26.25" x14ac:dyDescent="0.4">
      <c r="A2" s="577" t="str">
        <f>"Graphique 11 : Budget sylvicole annuel de l'UA "&amp; (RIGHT(LEFT(_xll.Woodstock.Analyst.Xcel.UDFs.GetPublishedModelName(""),18),10))&amp;" pour la période : "&amp;'Stratégie d''aménagement 4 (tab)'!A5</f>
        <v>Graphique 11 : Budget sylvicole annuel de l'UA U07352_4FF pour la période : Moyenne 2013-2038</v>
      </c>
      <c r="B2" s="577"/>
      <c r="C2" s="577"/>
      <c r="D2" s="577"/>
      <c r="E2" s="577"/>
      <c r="F2" s="577"/>
      <c r="G2" s="577"/>
      <c r="H2" s="577"/>
      <c r="I2" s="577"/>
      <c r="J2" s="577"/>
      <c r="K2" s="577"/>
      <c r="L2" s="577"/>
      <c r="M2" s="577"/>
      <c r="N2" s="577"/>
      <c r="O2" s="577"/>
      <c r="P2" s="577"/>
      <c r="R2" s="577" t="str">
        <f>"Graphique 12 : Budget sylvicole annuel ventilé par période de l'UA "&amp; (RIGHT(LEFT(_xll.Woodstock.Analyst.Xcel.UDFs.GetPublishedModelName(""),18),10))</f>
        <v>Graphique 12 : Budget sylvicole annuel ventilé par période de l'UA U07352_4FF</v>
      </c>
      <c r="S2" s="577"/>
      <c r="T2" s="577"/>
      <c r="U2" s="577"/>
      <c r="V2" s="577"/>
      <c r="W2" s="577"/>
      <c r="X2" s="577"/>
      <c r="Y2" s="577"/>
      <c r="Z2" s="577"/>
      <c r="AA2" s="577"/>
      <c r="AB2" s="577"/>
      <c r="AC2" s="577"/>
      <c r="AD2" s="577"/>
      <c r="AE2" s="577"/>
      <c r="AF2" s="577"/>
      <c r="AG2" s="577"/>
    </row>
    <row r="4" spans="1:33" x14ac:dyDescent="0.25">
      <c r="A4" s="252" t="s">
        <v>154</v>
      </c>
      <c r="R4" s="252" t="s">
        <v>154</v>
      </c>
    </row>
    <row r="56" spans="18:38" x14ac:dyDescent="0.25">
      <c r="T56" s="571" t="s">
        <v>1493</v>
      </c>
      <c r="U56" s="578"/>
      <c r="V56" s="578"/>
      <c r="W56" s="578"/>
      <c r="X56" s="578"/>
      <c r="Y56" s="579"/>
    </row>
    <row r="57" spans="18:38" ht="15" customHeight="1" x14ac:dyDescent="0.25">
      <c r="R57" s="323" t="s">
        <v>1172</v>
      </c>
      <c r="S57" s="309"/>
      <c r="T57" s="322" t="s">
        <v>64</v>
      </c>
      <c r="U57" s="322" t="s">
        <v>65</v>
      </c>
      <c r="V57" s="322" t="s">
        <v>66</v>
      </c>
      <c r="W57" s="322" t="s">
        <v>67</v>
      </c>
      <c r="X57" s="322" t="s">
        <v>68</v>
      </c>
      <c r="Y57" s="322" t="s">
        <v>560</v>
      </c>
      <c r="Z57" s="321" t="s">
        <v>1353</v>
      </c>
      <c r="AA57" s="320" t="s">
        <v>64</v>
      </c>
      <c r="AB57" s="319"/>
      <c r="AC57" s="320" t="s">
        <v>65</v>
      </c>
      <c r="AD57" s="319"/>
      <c r="AE57" s="320" t="s">
        <v>66</v>
      </c>
      <c r="AF57" s="319"/>
      <c r="AG57" s="320" t="s">
        <v>67</v>
      </c>
      <c r="AH57" s="319"/>
      <c r="AI57" s="320" t="s">
        <v>68</v>
      </c>
      <c r="AJ57" s="319"/>
      <c r="AK57" s="320" t="s">
        <v>560</v>
      </c>
      <c r="AL57" s="319"/>
    </row>
    <row r="58" spans="18:38" ht="15" customHeight="1" x14ac:dyDescent="0.25">
      <c r="R58" s="299" t="s">
        <v>1173</v>
      </c>
      <c r="S58" s="299" t="s">
        <v>1492</v>
      </c>
      <c r="T58" s="271">
        <f t="shared" ref="T58:Y58" si="0">T59</f>
        <v>2149.5148399999998</v>
      </c>
      <c r="U58" s="271">
        <f t="shared" si="0"/>
        <v>2311.1697199999999</v>
      </c>
      <c r="V58" s="271">
        <f t="shared" si="0"/>
        <v>2305.1210999999998</v>
      </c>
      <c r="W58" s="271">
        <f t="shared" si="0"/>
        <v>2453.93046</v>
      </c>
      <c r="X58" s="271">
        <f t="shared" si="0"/>
        <v>2477.6709000000001</v>
      </c>
      <c r="Y58" s="271">
        <f t="shared" si="0"/>
        <v>2339.4814040000001</v>
      </c>
      <c r="Z58" s="316">
        <f>IF(ISERROR(AA58/T58),0,AA58/T58)</f>
        <v>0</v>
      </c>
      <c r="AA58" s="315">
        <f>AA59</f>
        <v>0</v>
      </c>
      <c r="AB58" s="306">
        <f t="shared" ref="AB58:AB89" si="1">IF(ISERROR(AA58/$AA$127),0,AA58/$AA$127)</f>
        <v>0</v>
      </c>
      <c r="AC58" s="315">
        <f>AC59</f>
        <v>0</v>
      </c>
      <c r="AD58" s="306">
        <f>IF(ISERROR(AC58/$AA$127),0,AC58/$AA$127)</f>
        <v>0</v>
      </c>
      <c r="AE58" s="315">
        <f>AE59</f>
        <v>0</v>
      </c>
      <c r="AF58" s="306">
        <f t="shared" ref="AF58:AF89" si="2">IF(ISERROR(AE58/$AE$127),0,AE58/$AE$127)</f>
        <v>0</v>
      </c>
      <c r="AG58" s="315">
        <f>AG59</f>
        <v>0</v>
      </c>
      <c r="AH58" s="306">
        <f t="shared" ref="AH58:AH89" si="3">IF(ISERROR(AG58/$AG$127),0,AG58/$AG$127)</f>
        <v>0</v>
      </c>
      <c r="AI58" s="315">
        <f>AI59</f>
        <v>0</v>
      </c>
      <c r="AJ58" s="306">
        <f t="shared" ref="AJ58:AJ89" si="4">IF(ISERROR(AI58/$AI$127),0,AI58/$AI$127)</f>
        <v>0</v>
      </c>
      <c r="AK58" s="315">
        <f>AK59</f>
        <v>0</v>
      </c>
      <c r="AL58" s="306">
        <f t="shared" ref="AL58:AL89" si="5">IF(ISERROR(AK58/$AK$127),0,AK58/$AK$127)</f>
        <v>0</v>
      </c>
    </row>
    <row r="59" spans="18:38" ht="15" customHeight="1" x14ac:dyDescent="0.25">
      <c r="R59" s="266" t="s">
        <v>1352</v>
      </c>
      <c r="S59" s="266"/>
      <c r="T59" s="317">
        <f>IF(ISERROR(IF(EXACT($T$57,"Moyenne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strates;",_xll.Woodstock.Analyst.Xcel.UDFs.GetModelFilename(),_xll.Woodstock.Analyst.Xcel.UDFs.GetScenarioIndex(),VLOOKUP($T$57,Periode,2,FALSE))/5)),0,IF(EXACT($T$57,"Moyenne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strates;",_xll.Woodstock.Analyst.Xcel.UDFs.GetModelFilename(),_xll.Woodstock.Analyst.Xcel.UDFs.GetScenarioIndex(),VLOOKUP($T$57,Periode,2,FALSE))/5))</f>
        <v>2149.5148399999998</v>
      </c>
      <c r="U59" s="317">
        <f>IF(ISERROR(IF(EXACT($U$57,"Moyenne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strates;",_xll.Woodstock.Analyst.Xcel.UDFs.GetModelFilename(),_xll.Woodstock.Analyst.Xcel.UDFs.GetScenarioIndex(),VLOOKUP($U$57,Periode,2,FALSE))/5)),0,IF(EXACT($U$57,"Moyenne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strates;",_xll.Woodstock.Analyst.Xcel.UDFs.GetModelFilename(),_xll.Woodstock.Analyst.Xcel.UDFs.GetScenarioIndex(),VLOOKUP($U$57,Periode,2,FALSE))/5))</f>
        <v>2311.1697199999999</v>
      </c>
      <c r="V59" s="317">
        <f>IF(ISERROR(IF(EXACT($V$57,"Moyenne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strates;",_xll.Woodstock.Analyst.Xcel.UDFs.GetModelFilename(),_xll.Woodstock.Analyst.Xcel.UDFs.GetScenarioIndex(),VLOOKUP($V$57,Periode,2,FALSE))/5)),0,IF(EXACT($V$57,"Moyenne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strates;",_xll.Woodstock.Analyst.Xcel.UDFs.GetModelFilename(),_xll.Woodstock.Analyst.Xcel.UDFs.GetScenarioIndex(),VLOOKUP($V$57,Periode,2,FALSE))/5))</f>
        <v>2305.1210999999998</v>
      </c>
      <c r="W59" s="317">
        <f>IF(ISERROR(IF(EXACT($W$57,"Moyenne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strates;",_xll.Woodstock.Analyst.Xcel.UDFs.GetModelFilename(),_xll.Woodstock.Analyst.Xcel.UDFs.GetScenarioIndex(),VLOOKUP($W$57,Periode,2,FALSE))/5)),0,IF(EXACT($W$57,"Moyenne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strates;",_xll.Woodstock.Analyst.Xcel.UDFs.GetModelFilename(),_xll.Woodstock.Analyst.Xcel.UDFs.GetScenarioIndex(),VLOOKUP($W$57,Periode,2,FALSE))/5))</f>
        <v>2453.93046</v>
      </c>
      <c r="X59" s="317">
        <f>IF(ISERROR(IF(EXACT($X$57,"Moyenne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strates;",_xll.Woodstock.Analyst.Xcel.UDFs.GetModelFilename(),_xll.Woodstock.Analyst.Xcel.UDFs.GetScenarioIndex(),VLOOKUP($X$57,Periode,2,FALSE))/5)),0,IF(EXACT($X$57,"Moyenne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strates;",_xll.Woodstock.Analyst.Xcel.UDFs.GetModelFilename(),_xll.Woodstock.Analyst.Xcel.UDFs.GetScenarioIndex(),VLOOKUP($X$57,Periode,2,FALSE))/5))</f>
        <v>2477.6709000000001</v>
      </c>
      <c r="Y59" s="317">
        <f>IF(ISERROR(IF(EXACT($Y$57,"Moyenne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strates;",_xll.Woodstock.Analyst.Xcel.UDFs.GetModelFilename(),_xll.Woodstock.Analyst.Xcel.UDFs.GetScenarioIndex(),VLOOKUP($Y$57,Periode,2,FALSE))/5)),0,IF(EXACT($Y$57,"Moyenne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strates;",_xll.Woodstock.Analyst.Xcel.UDFs.GetModelFilename(),_xll.Woodstock.Analyst.Xcel.UDFs.GetScenarioIndex(),VLOOKUP($Y$57,Periode,2,FALSE))/5))</f>
        <v>2339.4814040000001</v>
      </c>
      <c r="Z59" s="318">
        <v>0</v>
      </c>
      <c r="AA59" s="314">
        <f>$Z59*T59</f>
        <v>0</v>
      </c>
      <c r="AB59" s="292">
        <f t="shared" si="1"/>
        <v>0</v>
      </c>
      <c r="AC59" s="314">
        <f>$Z59*U59</f>
        <v>0</v>
      </c>
      <c r="AD59" s="292">
        <f t="shared" ref="AD59:AD90" si="6">IF(ISERROR(AC59/$AC$127),0,AC59/$AC$127)</f>
        <v>0</v>
      </c>
      <c r="AE59" s="314">
        <f>$Z59*V59</f>
        <v>0</v>
      </c>
      <c r="AF59" s="292">
        <f t="shared" si="2"/>
        <v>0</v>
      </c>
      <c r="AG59" s="314">
        <f>$Z59*W59</f>
        <v>0</v>
      </c>
      <c r="AH59" s="292">
        <f t="shared" si="3"/>
        <v>0</v>
      </c>
      <c r="AI59" s="314">
        <f>$Z59*X59</f>
        <v>0</v>
      </c>
      <c r="AJ59" s="292">
        <f t="shared" si="4"/>
        <v>0</v>
      </c>
      <c r="AK59" s="314">
        <f>$Z59*Y59</f>
        <v>0</v>
      </c>
      <c r="AL59" s="292">
        <f t="shared" si="5"/>
        <v>0</v>
      </c>
    </row>
    <row r="60" spans="18:38" ht="15" customHeight="1" x14ac:dyDescent="0.25">
      <c r="R60" s="299" t="s">
        <v>1174</v>
      </c>
      <c r="S60" s="299" t="s">
        <v>1491</v>
      </c>
      <c r="T60" s="271">
        <f t="shared" ref="T60:Y60" si="7">T61+T62</f>
        <v>196.92728</v>
      </c>
      <c r="U60" s="271">
        <f t="shared" si="7"/>
        <v>171.88535999999999</v>
      </c>
      <c r="V60" s="271">
        <f t="shared" si="7"/>
        <v>150.65255999999999</v>
      </c>
      <c r="W60" s="271">
        <f t="shared" si="7"/>
        <v>152.22687999999999</v>
      </c>
      <c r="X60" s="271">
        <f t="shared" si="7"/>
        <v>152.08287999999999</v>
      </c>
      <c r="Y60" s="271">
        <f t="shared" si="7"/>
        <v>164.75499199999999</v>
      </c>
      <c r="Z60" s="316">
        <f>IF(ISERROR(AA60/T60),0,AA60/T60)</f>
        <v>95.22999999999999</v>
      </c>
      <c r="AA60" s="315">
        <f>AA61+AA62</f>
        <v>18753.384874399999</v>
      </c>
      <c r="AB60" s="306">
        <f t="shared" si="1"/>
        <v>6.3957096696948138E-3</v>
      </c>
      <c r="AC60" s="315">
        <f>AC61+AC62</f>
        <v>16368.6428328</v>
      </c>
      <c r="AD60" s="306">
        <f t="shared" si="6"/>
        <v>5.5824102292084225E-3</v>
      </c>
      <c r="AE60" s="315">
        <f>AE61+AE62</f>
        <v>14346.6432888</v>
      </c>
      <c r="AF60" s="306">
        <f t="shared" si="2"/>
        <v>4.8928215236233898E-3</v>
      </c>
      <c r="AG60" s="315">
        <f>AG61+AG62</f>
        <v>14496.565782400001</v>
      </c>
      <c r="AH60" s="306">
        <f t="shared" si="3"/>
        <v>4.943951593018376E-3</v>
      </c>
      <c r="AI60" s="315">
        <f>AI61+AI62</f>
        <v>14482.852662399999</v>
      </c>
      <c r="AJ60" s="306">
        <f t="shared" si="4"/>
        <v>4.8898820072362679E-3</v>
      </c>
      <c r="AK60" s="315">
        <f>AK61+AK62</f>
        <v>15689.617888159999</v>
      </c>
      <c r="AL60" s="306">
        <f t="shared" si="5"/>
        <v>5.3400455835740743E-3</v>
      </c>
    </row>
    <row r="61" spans="18:38" ht="15" customHeight="1" x14ac:dyDescent="0.25">
      <c r="R61" s="266" t="s">
        <v>1355</v>
      </c>
      <c r="S61" s="266"/>
      <c r="T61" s="317">
        <f>IF(ISERROR(IF(EXACT($T$57,"Moyenne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strates;",_xll.Woodstock.Analyst.Xcel.UDFs.GetModelFilename(),_xll.Woodstock.Analyst.Xcel.UDFs.GetScenarioIndex(),VLOOKUP($T$57,Periode,2,FALSE))/5)),0,IF(EXACT($T$57,"Moyenne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strates;",_xll.Woodstock.Analyst.Xcel.UDFs.GetModelFilename(),_xll.Woodstock.Analyst.Xcel.UDFs.GetScenarioIndex(),VLOOKUP($T$57,Periode,2,FALSE))/5))</f>
        <v>0</v>
      </c>
      <c r="U61" s="317">
        <f>IF(ISERROR(IF(EXACT($U$57,"Moyenne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strates;",_xll.Woodstock.Analyst.Xcel.UDFs.GetModelFilename(),_xll.Woodstock.Analyst.Xcel.UDFs.GetScenarioIndex(),VLOOKUP($U$57,Periode,2,FALSE))/5)),0,IF(EXACT($U$57,"Moyenne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strates;",_xll.Woodstock.Analyst.Xcel.UDFs.GetModelFilename(),_xll.Woodstock.Analyst.Xcel.UDFs.GetScenarioIndex(),VLOOKUP($U$57,Periode,2,FALSE))/5))</f>
        <v>0</v>
      </c>
      <c r="V61" s="317">
        <f>IF(ISERROR(IF(EXACT($V$57,"Moyenne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strates;",_xll.Woodstock.Analyst.Xcel.UDFs.GetModelFilename(),_xll.Woodstock.Analyst.Xcel.UDFs.GetScenarioIndex(),VLOOKUP($V$57,Periode,2,FALSE))/5)),0,IF(EXACT($V$57,"Moyenne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strates;",_xll.Woodstock.Analyst.Xcel.UDFs.GetModelFilename(),_xll.Woodstock.Analyst.Xcel.UDFs.GetScenarioIndex(),VLOOKUP($V$57,Periode,2,FALSE))/5))</f>
        <v>0</v>
      </c>
      <c r="W61" s="317">
        <f>IF(ISERROR(IF(EXACT($W$57,"Moyenne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strates;",_xll.Woodstock.Analyst.Xcel.UDFs.GetModelFilename(),_xll.Woodstock.Analyst.Xcel.UDFs.GetScenarioIndex(),VLOOKUP($W$57,Periode,2,FALSE))/5)),0,IF(EXACT($W$57,"Moyenne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strates;",_xll.Woodstock.Analyst.Xcel.UDFs.GetModelFilename(),_xll.Woodstock.Analyst.Xcel.UDFs.GetScenarioIndex(),VLOOKUP($W$57,Periode,2,FALSE))/5))</f>
        <v>0</v>
      </c>
      <c r="X61" s="317">
        <f>IF(ISERROR(IF(EXACT($X$57,"Moyenne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strates;",_xll.Woodstock.Analyst.Xcel.UDFs.GetModelFilename(),_xll.Woodstock.Analyst.Xcel.UDFs.GetScenarioIndex(),VLOOKUP($X$57,Periode,2,FALSE))/5)),0,IF(EXACT($X$57,"Moyenne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strates;",_xll.Woodstock.Analyst.Xcel.UDFs.GetModelFilename(),_xll.Woodstock.Analyst.Xcel.UDFs.GetScenarioIndex(),VLOOKUP($X$57,Periode,2,FALSE))/5))</f>
        <v>0</v>
      </c>
      <c r="Y61" s="317">
        <f>IF(ISERROR(IF(EXACT($Y$57,"Moyenne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strates;",_xll.Woodstock.Analyst.Xcel.UDFs.GetModelFilename(),_xll.Woodstock.Analyst.Xcel.UDFs.GetScenarioIndex(),VLOOKUP($Y$57,Periode,2,FALSE))/5)),0,IF(EXACT($Y$57,"Moyenne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strates;",_xll.Woodstock.Analyst.Xcel.UDFs.GetModelFilename(),_xll.Woodstock.Analyst.Xcel.UDFs.GetScenarioIndex(),VLOOKUP($Y$57,Periode,2,FALSE))/5))</f>
        <v>0</v>
      </c>
      <c r="Z61" s="294">
        <f>VLOOKUP(TRIM(MID(R61,FIND("#",R61,1)+1,LEN(R61)-FIND("#",R61,1))),DataTauxTs,2,FALSE)</f>
        <v>126.64</v>
      </c>
      <c r="AA61" s="314">
        <f>$Z61*T61</f>
        <v>0</v>
      </c>
      <c r="AB61" s="292">
        <f t="shared" si="1"/>
        <v>0</v>
      </c>
      <c r="AC61" s="314">
        <f>$Z61*U61</f>
        <v>0</v>
      </c>
      <c r="AD61" s="292">
        <f t="shared" si="6"/>
        <v>0</v>
      </c>
      <c r="AE61" s="314">
        <f>$Z61*V61</f>
        <v>0</v>
      </c>
      <c r="AF61" s="292">
        <f t="shared" si="2"/>
        <v>0</v>
      </c>
      <c r="AG61" s="314">
        <f>$Z61*W61</f>
        <v>0</v>
      </c>
      <c r="AH61" s="292">
        <f t="shared" si="3"/>
        <v>0</v>
      </c>
      <c r="AI61" s="314">
        <f>$Z61*X61</f>
        <v>0</v>
      </c>
      <c r="AJ61" s="292">
        <f t="shared" si="4"/>
        <v>0</v>
      </c>
      <c r="AK61" s="314">
        <f>$Z61*Y61</f>
        <v>0</v>
      </c>
      <c r="AL61" s="292">
        <f t="shared" si="5"/>
        <v>0</v>
      </c>
    </row>
    <row r="62" spans="18:38" ht="15" customHeight="1" x14ac:dyDescent="0.25">
      <c r="R62" s="266" t="s">
        <v>1354</v>
      </c>
      <c r="S62" s="266"/>
      <c r="T62" s="317">
        <f>IF(ISERROR(IF(EXACT($T$57,"Moyenne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strates;",_xll.Woodstock.Analyst.Xcel.UDFs.GetModelFilename(),_xll.Woodstock.Analyst.Xcel.UDFs.GetScenarioIndex(),VLOOKUP($T$57,Periode,2,FALSE))/5)),0,IF(EXACT($T$57,"Moyenne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strates;",_xll.Woodstock.Analyst.Xcel.UDFs.GetModelFilename(),_xll.Woodstock.Analyst.Xcel.UDFs.GetScenarioIndex(),VLOOKUP($T$57,Periode,2,FALSE))/5))</f>
        <v>196.92728</v>
      </c>
      <c r="U62" s="317">
        <f>IF(ISERROR(IF(EXACT($U$57,"Moyenne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strates;",_xll.Woodstock.Analyst.Xcel.UDFs.GetModelFilename(),_xll.Woodstock.Analyst.Xcel.UDFs.GetScenarioIndex(),VLOOKUP($U$57,Periode,2,FALSE))/5)),0,IF(EXACT($U$57,"Moyenne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strates;",_xll.Woodstock.Analyst.Xcel.UDFs.GetModelFilename(),_xll.Woodstock.Analyst.Xcel.UDFs.GetScenarioIndex(),VLOOKUP($U$57,Periode,2,FALSE))/5))</f>
        <v>171.88535999999999</v>
      </c>
      <c r="V62" s="317">
        <f>IF(ISERROR(IF(EXACT($V$57,"Moyenne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strates;",_xll.Woodstock.Analyst.Xcel.UDFs.GetModelFilename(),_xll.Woodstock.Analyst.Xcel.UDFs.GetScenarioIndex(),VLOOKUP($V$57,Periode,2,FALSE))/5)),0,IF(EXACT($V$57,"Moyenne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strates;",_xll.Woodstock.Analyst.Xcel.UDFs.GetModelFilename(),_xll.Woodstock.Analyst.Xcel.UDFs.GetScenarioIndex(),VLOOKUP($V$57,Periode,2,FALSE))/5))</f>
        <v>150.65255999999999</v>
      </c>
      <c r="W62" s="317">
        <f>IF(ISERROR(IF(EXACT($W$57,"Moyenne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strates;",_xll.Woodstock.Analyst.Xcel.UDFs.GetModelFilename(),_xll.Woodstock.Analyst.Xcel.UDFs.GetScenarioIndex(),VLOOKUP($W$57,Periode,2,FALSE))/5)),0,IF(EXACT($W$57,"Moyenne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strates;",_xll.Woodstock.Analyst.Xcel.UDFs.GetModelFilename(),_xll.Woodstock.Analyst.Xcel.UDFs.GetScenarioIndex(),VLOOKUP($W$57,Periode,2,FALSE))/5))</f>
        <v>152.22687999999999</v>
      </c>
      <c r="X62" s="317">
        <f>IF(ISERROR(IF(EXACT($X$57,"Moyenne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strates;",_xll.Woodstock.Analyst.Xcel.UDFs.GetModelFilename(),_xll.Woodstock.Analyst.Xcel.UDFs.GetScenarioIndex(),VLOOKUP($X$57,Periode,2,FALSE))/5)),0,IF(EXACT($X$57,"Moyenne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strates;",_xll.Woodstock.Analyst.Xcel.UDFs.GetModelFilename(),_xll.Woodstock.Analyst.Xcel.UDFs.GetScenarioIndex(),VLOOKUP($X$57,Periode,2,FALSE))/5))</f>
        <v>152.08287999999999</v>
      </c>
      <c r="Y62" s="317">
        <f>IF(ISERROR(IF(EXACT($Y$57,"Moyenne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strates;",_xll.Woodstock.Analyst.Xcel.UDFs.GetModelFilename(),_xll.Woodstock.Analyst.Xcel.UDFs.GetScenarioIndex(),VLOOKUP($Y$57,Periode,2,FALSE))/5)),0,IF(EXACT($Y$57,"Moyenne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strates;",_xll.Woodstock.Analyst.Xcel.UDFs.GetModelFilename(),_xll.Woodstock.Analyst.Xcel.UDFs.GetScenarioIndex(),VLOOKUP($Y$57,Periode,2,FALSE))/5))</f>
        <v>164.75499199999999</v>
      </c>
      <c r="Z62" s="294">
        <f>VLOOKUP(TRIM(MID(R62,FIND("#",R62,1)+1,LEN(R62)-FIND("#",R62,1))),DataTauxTs,2,FALSE)</f>
        <v>95.23</v>
      </c>
      <c r="AA62" s="314">
        <f>$Z62*T62</f>
        <v>18753.384874399999</v>
      </c>
      <c r="AB62" s="292">
        <f t="shared" si="1"/>
        <v>6.3957096696948138E-3</v>
      </c>
      <c r="AC62" s="314">
        <f>$Z62*U62</f>
        <v>16368.6428328</v>
      </c>
      <c r="AD62" s="292">
        <f t="shared" si="6"/>
        <v>5.5824102292084225E-3</v>
      </c>
      <c r="AE62" s="314">
        <f>$Z62*V62</f>
        <v>14346.6432888</v>
      </c>
      <c r="AF62" s="292">
        <f t="shared" si="2"/>
        <v>4.8928215236233898E-3</v>
      </c>
      <c r="AG62" s="314">
        <f>$Z62*W62</f>
        <v>14496.565782400001</v>
      </c>
      <c r="AH62" s="292">
        <f t="shared" si="3"/>
        <v>4.943951593018376E-3</v>
      </c>
      <c r="AI62" s="314">
        <f>$Z62*X62</f>
        <v>14482.852662399999</v>
      </c>
      <c r="AJ62" s="292">
        <f t="shared" si="4"/>
        <v>4.8898820072362679E-3</v>
      </c>
      <c r="AK62" s="314">
        <f>$Z62*Y62</f>
        <v>15689.617888159999</v>
      </c>
      <c r="AL62" s="292">
        <f t="shared" si="5"/>
        <v>5.3400455835740743E-3</v>
      </c>
    </row>
    <row r="63" spans="18:38" ht="15" customHeight="1" x14ac:dyDescent="0.25">
      <c r="R63" s="291" t="s">
        <v>1175</v>
      </c>
      <c r="S63" s="291"/>
      <c r="T63" s="290">
        <f t="shared" ref="T63:AA63" si="8">T60+T58</f>
        <v>2346.4421199999997</v>
      </c>
      <c r="U63" s="290">
        <f t="shared" si="8"/>
        <v>2483.0550800000001</v>
      </c>
      <c r="V63" s="290">
        <f t="shared" si="8"/>
        <v>2455.7736599999998</v>
      </c>
      <c r="W63" s="290">
        <f t="shared" si="8"/>
        <v>2606.1573400000002</v>
      </c>
      <c r="X63" s="290">
        <f t="shared" si="8"/>
        <v>2629.75378</v>
      </c>
      <c r="Y63" s="290">
        <f t="shared" si="8"/>
        <v>2504.2363960000002</v>
      </c>
      <c r="Z63" s="289">
        <f t="shared" si="8"/>
        <v>95.22999999999999</v>
      </c>
      <c r="AA63" s="302">
        <f t="shared" si="8"/>
        <v>18753.384874399999</v>
      </c>
      <c r="AB63" s="287">
        <f t="shared" si="1"/>
        <v>6.3957096696948138E-3</v>
      </c>
      <c r="AC63" s="302">
        <f>AC60+AC58</f>
        <v>16368.6428328</v>
      </c>
      <c r="AD63" s="287">
        <f t="shared" si="6"/>
        <v>5.5824102292084225E-3</v>
      </c>
      <c r="AE63" s="302">
        <f>AE60+AE58</f>
        <v>14346.6432888</v>
      </c>
      <c r="AF63" s="287">
        <f t="shared" si="2"/>
        <v>4.8928215236233898E-3</v>
      </c>
      <c r="AG63" s="302">
        <f>AG60+AG58</f>
        <v>14496.565782400001</v>
      </c>
      <c r="AH63" s="287">
        <f t="shared" si="3"/>
        <v>4.943951593018376E-3</v>
      </c>
      <c r="AI63" s="302">
        <f>AI60+AI58</f>
        <v>14482.852662399999</v>
      </c>
      <c r="AJ63" s="287">
        <f t="shared" si="4"/>
        <v>4.8898820072362679E-3</v>
      </c>
      <c r="AK63" s="302">
        <f>AK60+AK58</f>
        <v>15689.617888159999</v>
      </c>
      <c r="AL63" s="287">
        <f t="shared" si="5"/>
        <v>5.3400455835740743E-3</v>
      </c>
    </row>
    <row r="64" spans="18:38" ht="15" customHeight="1" x14ac:dyDescent="0.25">
      <c r="R64" s="299" t="s">
        <v>1168</v>
      </c>
      <c r="S64" s="299" t="s">
        <v>1297</v>
      </c>
      <c r="T64" s="271">
        <f t="shared" ref="T64:Y64" si="9">SUM(T65:T69)</f>
        <v>0</v>
      </c>
      <c r="U64" s="271">
        <f t="shared" si="9"/>
        <v>270.17316</v>
      </c>
      <c r="V64" s="271">
        <f t="shared" si="9"/>
        <v>17.36</v>
      </c>
      <c r="W64" s="271">
        <f t="shared" si="9"/>
        <v>132.29999999999998</v>
      </c>
      <c r="X64" s="271">
        <f t="shared" si="9"/>
        <v>115.04454</v>
      </c>
      <c r="Y64" s="271">
        <f t="shared" si="9"/>
        <v>106.97554</v>
      </c>
      <c r="Z64" s="316">
        <f>IF(ISERROR(AA64/T64),0,AA64/T64)</f>
        <v>0</v>
      </c>
      <c r="AA64" s="315">
        <f>SUM(AA65:AA69)</f>
        <v>0</v>
      </c>
      <c r="AB64" s="306">
        <f t="shared" si="1"/>
        <v>0</v>
      </c>
      <c r="AC64" s="315">
        <f>SUM(AC65:AC69)</f>
        <v>204096.9102588</v>
      </c>
      <c r="AD64" s="306">
        <f t="shared" si="6"/>
        <v>6.9605812236032655E-2</v>
      </c>
      <c r="AE64" s="315">
        <f>SUM(AE65:AE69)</f>
        <v>13114.264799999999</v>
      </c>
      <c r="AF64" s="306">
        <f t="shared" si="2"/>
        <v>4.4725275305359333E-3</v>
      </c>
      <c r="AG64" s="315">
        <f>SUM(AG65:AG69)</f>
        <v>125420.7822</v>
      </c>
      <c r="AH64" s="306">
        <f t="shared" si="3"/>
        <v>4.2773873844529506E-2</v>
      </c>
      <c r="AI64" s="315">
        <f>SUM(AI65:AI69)</f>
        <v>101389.0032522</v>
      </c>
      <c r="AJ64" s="306">
        <f t="shared" si="4"/>
        <v>3.4232224430597424E-2</v>
      </c>
      <c r="AK64" s="315">
        <f>SUM(AK65:AK69)</f>
        <v>88804.192102200002</v>
      </c>
      <c r="AL64" s="306">
        <f t="shared" si="5"/>
        <v>3.0224982993121884E-2</v>
      </c>
    </row>
    <row r="65" spans="18:38" ht="15" customHeight="1" x14ac:dyDescent="0.25">
      <c r="R65" s="266" t="s">
        <v>1358</v>
      </c>
      <c r="S65" s="266"/>
      <c r="T65" s="272">
        <f>IF(ISERROR(IF(EXACT($T$57,"Moyenne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strates;",_xll.Woodstock.Analyst.Xcel.UDFs.GetModelFilename(),_xll.Woodstock.Analyst.Xcel.UDFs.GetScenarioIndex(),VLOOKUP($T$57,Periode,2,FALSE))/5)),0,IF(EXACT($T$57,"Moyenne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strates;",_xll.Woodstock.Analyst.Xcel.UDFs.GetModelFilename(),_xll.Woodstock.Analyst.Xcel.UDFs.GetScenarioIndex(),VLOOKUP($T$57,Periode,2,FALSE))/5))</f>
        <v>0</v>
      </c>
      <c r="U65" s="272">
        <f>IF(ISERROR(IF(EXACT($U$57,"Moyenne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strates;",_xll.Woodstock.Analyst.Xcel.UDFs.GetModelFilename(),_xll.Woodstock.Analyst.Xcel.UDFs.GetScenarioIndex(),VLOOKUP($U$57,Periode,2,FALSE))/5)),0,IF(EXACT($U$57,"Moyenne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strates;",_xll.Woodstock.Analyst.Xcel.UDFs.GetModelFilename(),_xll.Woodstock.Analyst.Xcel.UDFs.GetScenarioIndex(),VLOOKUP($U$57,Periode,2,FALSE))/5))</f>
        <v>0</v>
      </c>
      <c r="V65" s="272">
        <f>IF(ISERROR(IF(EXACT($V$57,"Moyenne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strates;",_xll.Woodstock.Analyst.Xcel.UDFs.GetModelFilename(),_xll.Woodstock.Analyst.Xcel.UDFs.GetScenarioIndex(),VLOOKUP($V$57,Periode,2,FALSE))/5)),0,IF(EXACT($V$57,"Moyenne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strates;",_xll.Woodstock.Analyst.Xcel.UDFs.GetModelFilename(),_xll.Woodstock.Analyst.Xcel.UDFs.GetScenarioIndex(),VLOOKUP($V$57,Periode,2,FALSE))/5))</f>
        <v>0</v>
      </c>
      <c r="W65" s="272">
        <f>IF(ISERROR(IF(EXACT($W$57,"Moyenne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strates;",_xll.Woodstock.Analyst.Xcel.UDFs.GetModelFilename(),_xll.Woodstock.Analyst.Xcel.UDFs.GetScenarioIndex(),VLOOKUP($W$57,Periode,2,FALSE))/5)),0,IF(EXACT($W$57,"Moyenne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strates;",_xll.Woodstock.Analyst.Xcel.UDFs.GetModelFilename(),_xll.Woodstock.Analyst.Xcel.UDFs.GetScenarioIndex(),VLOOKUP($W$57,Periode,2,FALSE))/5))</f>
        <v>131.32</v>
      </c>
      <c r="X65" s="272">
        <f>IF(ISERROR(IF(EXACT($X$57,"Moyenne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strates;",_xll.Woodstock.Analyst.Xcel.UDFs.GetModelFilename(),_xll.Woodstock.Analyst.Xcel.UDFs.GetScenarioIndex(),VLOOKUP($X$57,Periode,2,FALSE))/5)),0,IF(EXACT($X$57,"Moyenne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strates;",_xll.Woodstock.Analyst.Xcel.UDFs.GetModelFilename(),_xll.Woodstock.Analyst.Xcel.UDFs.GetScenarioIndex(),VLOOKUP($X$57,Periode,2,FALSE))/5))</f>
        <v>74.64</v>
      </c>
      <c r="Y65" s="272">
        <f>IF(ISERROR(IF(EXACT($Y$57,"Moyenne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strates;",_xll.Woodstock.Analyst.Xcel.UDFs.GetModelFilename(),_xll.Woodstock.Analyst.Xcel.UDFs.GetScenarioIndex(),VLOOKUP($Y$57,Periode,2,FALSE))/5)),0,IF(EXACT($Y$57,"Moyenne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strates;",_xll.Woodstock.Analyst.Xcel.UDFs.GetModelFilename(),_xll.Woodstock.Analyst.Xcel.UDFs.GetScenarioIndex(),VLOOKUP($Y$57,Periode,2,FALSE))/5))</f>
        <v>41.191999999999993</v>
      </c>
      <c r="Z65" s="294">
        <f>VLOOKUP(TRIM(MID(R65,FIND("#",R65,1)+1,LEN(R65)-FIND("#",R65,1))),DataTauxTs,2,FALSE)</f>
        <v>949.44</v>
      </c>
      <c r="AA65" s="314">
        <f>$Z65*T65</f>
        <v>0</v>
      </c>
      <c r="AB65" s="292">
        <f t="shared" si="1"/>
        <v>0</v>
      </c>
      <c r="AC65" s="314">
        <f>$Z65*U65</f>
        <v>0</v>
      </c>
      <c r="AD65" s="292">
        <f t="shared" si="6"/>
        <v>0</v>
      </c>
      <c r="AE65" s="314">
        <f>$Z65*V65</f>
        <v>0</v>
      </c>
      <c r="AF65" s="292">
        <f t="shared" si="2"/>
        <v>0</v>
      </c>
      <c r="AG65" s="314">
        <f>$Z65*W65</f>
        <v>124680.4608</v>
      </c>
      <c r="AH65" s="292">
        <f t="shared" si="3"/>
        <v>4.2521392448603354E-2</v>
      </c>
      <c r="AI65" s="314">
        <f>$Z65*X65</f>
        <v>70866.2016</v>
      </c>
      <c r="AJ65" s="292">
        <f t="shared" si="4"/>
        <v>2.3926734062873073E-2</v>
      </c>
      <c r="AK65" s="314">
        <f>$Z65*Y65</f>
        <v>39109.332479999997</v>
      </c>
      <c r="AL65" s="292">
        <f t="shared" si="5"/>
        <v>1.3311071032772391E-2</v>
      </c>
    </row>
    <row r="66" spans="18:38" ht="15" customHeight="1" x14ac:dyDescent="0.25">
      <c r="R66" s="266" t="s">
        <v>1359</v>
      </c>
      <c r="S66" s="266"/>
      <c r="T66" s="272">
        <f>IF(ISERROR(IF(EXACT($T$57,"Moyenne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strates;",_xll.Woodstock.Analyst.Xcel.UDFs.GetModelFilename(),_xll.Woodstock.Analyst.Xcel.UDFs.GetScenarioIndex(),VLOOKUP($T$57,Periode,2,FALSE))/5)),0,IF(EXACT($T$57,"Moyenne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strates;",_xll.Woodstock.Analyst.Xcel.UDFs.GetModelFilename(),_xll.Woodstock.Analyst.Xcel.UDFs.GetScenarioIndex(),VLOOKUP($T$57,Periode,2,FALSE))/5))</f>
        <v>0</v>
      </c>
      <c r="U66" s="272">
        <f>IF(ISERROR(IF(EXACT($U$57,"Moyenne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strates;",_xll.Woodstock.Analyst.Xcel.UDFs.GetModelFilename(),_xll.Woodstock.Analyst.Xcel.UDFs.GetScenarioIndex(),VLOOKUP($U$57,Periode,2,FALSE))/5)),0,IF(EXACT($U$57,"Moyenne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strates;",_xll.Woodstock.Analyst.Xcel.UDFs.GetModelFilename(),_xll.Woodstock.Analyst.Xcel.UDFs.GetScenarioIndex(),VLOOKUP($U$57,Periode,2,FALSE))/5))</f>
        <v>0</v>
      </c>
      <c r="V66" s="272">
        <f>IF(ISERROR(IF(EXACT($V$57,"Moyenne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strates;",_xll.Woodstock.Analyst.Xcel.UDFs.GetModelFilename(),_xll.Woodstock.Analyst.Xcel.UDFs.GetScenarioIndex(),VLOOKUP($V$57,Periode,2,FALSE))/5)),0,IF(EXACT($V$57,"Moyenne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strates;",_xll.Woodstock.Analyst.Xcel.UDFs.GetModelFilename(),_xll.Woodstock.Analyst.Xcel.UDFs.GetScenarioIndex(),VLOOKUP($V$57,Periode,2,FALSE))/5))</f>
        <v>0</v>
      </c>
      <c r="W66" s="272">
        <f>IF(ISERROR(IF(EXACT($W$57,"Moyenne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strates;",_xll.Woodstock.Analyst.Xcel.UDFs.GetModelFilename(),_xll.Woodstock.Analyst.Xcel.UDFs.GetScenarioIndex(),VLOOKUP($W$57,Periode,2,FALSE))/5)),0,IF(EXACT($W$57,"Moyenne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strates;",_xll.Woodstock.Analyst.Xcel.UDFs.GetModelFilename(),_xll.Woodstock.Analyst.Xcel.UDFs.GetScenarioIndex(),VLOOKUP($W$57,Periode,2,FALSE))/5))</f>
        <v>0</v>
      </c>
      <c r="X66" s="272">
        <f>IF(ISERROR(IF(EXACT($X$57,"Moyenne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strates;",_xll.Woodstock.Analyst.Xcel.UDFs.GetModelFilename(),_xll.Woodstock.Analyst.Xcel.UDFs.GetScenarioIndex(),VLOOKUP($X$57,Periode,2,FALSE))/5)),0,IF(EXACT($X$57,"Moyenne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strates;",_xll.Woodstock.Analyst.Xcel.UDFs.GetModelFilename(),_xll.Woodstock.Analyst.Xcel.UDFs.GetScenarioIndex(),VLOOKUP($X$57,Periode,2,FALSE))/5))</f>
        <v>0</v>
      </c>
      <c r="Y66" s="272">
        <f>IF(ISERROR(IF(EXACT($Y$57,"Moyenne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strates;",_xll.Woodstock.Analyst.Xcel.UDFs.GetModelFilename(),_xll.Woodstock.Analyst.Xcel.UDFs.GetScenarioIndex(),VLOOKUP($Y$57,Periode,2,FALSE))/5)),0,IF(EXACT($Y$57,"Moyenne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strates;",_xll.Woodstock.Analyst.Xcel.UDFs.GetModelFilename(),_xll.Woodstock.Analyst.Xcel.UDFs.GetScenarioIndex(),VLOOKUP($Y$57,Periode,2,FALSE))/5))</f>
        <v>0</v>
      </c>
      <c r="Z66" s="294">
        <f>VLOOKUP(TRIM(MID(R66,FIND("#",R66,1)+1,LEN(R66)-FIND("#",R66,1))),DataTauxTs,2,FALSE)</f>
        <v>576.69000000000005</v>
      </c>
      <c r="AA66" s="314">
        <f>$Z66*T66</f>
        <v>0</v>
      </c>
      <c r="AB66" s="292">
        <f t="shared" si="1"/>
        <v>0</v>
      </c>
      <c r="AC66" s="314">
        <f>$Z66*U66</f>
        <v>0</v>
      </c>
      <c r="AD66" s="292">
        <f t="shared" si="6"/>
        <v>0</v>
      </c>
      <c r="AE66" s="314">
        <f>$Z66*V66</f>
        <v>0</v>
      </c>
      <c r="AF66" s="292">
        <f t="shared" si="2"/>
        <v>0</v>
      </c>
      <c r="AG66" s="314">
        <f>$Z66*W66</f>
        <v>0</v>
      </c>
      <c r="AH66" s="292">
        <f t="shared" si="3"/>
        <v>0</v>
      </c>
      <c r="AI66" s="314">
        <f>$Z66*X66</f>
        <v>0</v>
      </c>
      <c r="AJ66" s="292">
        <f t="shared" si="4"/>
        <v>0</v>
      </c>
      <c r="AK66" s="314">
        <f>$Z66*Y66</f>
        <v>0</v>
      </c>
      <c r="AL66" s="292">
        <f t="shared" si="5"/>
        <v>0</v>
      </c>
    </row>
    <row r="67" spans="18:38" ht="15" customHeight="1" x14ac:dyDescent="0.25">
      <c r="R67" s="266" t="s">
        <v>1356</v>
      </c>
      <c r="S67" s="266"/>
      <c r="T67" s="272">
        <f>IF(ISERROR(IF(EXACT($T$57,"Moyenne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strates;",_xll.Woodstock.Analyst.Xcel.UDFs.GetModelFilename(),_xll.Woodstock.Analyst.Xcel.UDFs.GetScenarioIndex(),VLOOKUP($T$57,Periode,2,FALSE))/5)),0,IF(EXACT($T$57,"Moyenne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strates;",_xll.Woodstock.Analyst.Xcel.UDFs.GetModelFilename(),_xll.Woodstock.Analyst.Xcel.UDFs.GetScenarioIndex(),VLOOKUP($T$57,Periode,2,FALSE))/5))</f>
        <v>0</v>
      </c>
      <c r="U67" s="272">
        <f>IF(ISERROR(IF(EXACT($U$57,"Moyenne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strates;",_xll.Woodstock.Analyst.Xcel.UDFs.GetModelFilename(),_xll.Woodstock.Analyst.Xcel.UDFs.GetScenarioIndex(),VLOOKUP($U$57,Periode,2,FALSE))/5)),0,IF(EXACT($U$57,"Moyenne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strates;",_xll.Woodstock.Analyst.Xcel.UDFs.GetModelFilename(),_xll.Woodstock.Analyst.Xcel.UDFs.GetScenarioIndex(),VLOOKUP($U$57,Periode,2,FALSE))/5))</f>
        <v>0</v>
      </c>
      <c r="V67" s="272">
        <f>IF(ISERROR(IF(EXACT($V$57,"Moyenne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strates;",_xll.Woodstock.Analyst.Xcel.UDFs.GetModelFilename(),_xll.Woodstock.Analyst.Xcel.UDFs.GetScenarioIndex(),VLOOKUP($V$57,Periode,2,FALSE))/5)),0,IF(EXACT($V$57,"Moyenne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strates;",_xll.Woodstock.Analyst.Xcel.UDFs.GetModelFilename(),_xll.Woodstock.Analyst.Xcel.UDFs.GetScenarioIndex(),VLOOKUP($V$57,Periode,2,FALSE))/5))</f>
        <v>0</v>
      </c>
      <c r="W67" s="272">
        <f>IF(ISERROR(IF(EXACT($W$57,"Moyenne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strates;",_xll.Woodstock.Analyst.Xcel.UDFs.GetModelFilename(),_xll.Woodstock.Analyst.Xcel.UDFs.GetScenarioIndex(),VLOOKUP($W$57,Periode,2,FALSE))/5)),0,IF(EXACT($W$57,"Moyenne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strates;",_xll.Woodstock.Analyst.Xcel.UDFs.GetModelFilename(),_xll.Woodstock.Analyst.Xcel.UDFs.GetScenarioIndex(),VLOOKUP($W$57,Periode,2,FALSE))/5))</f>
        <v>0</v>
      </c>
      <c r="X67" s="272">
        <f>IF(ISERROR(IF(EXACT($X$57,"Moyenne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strates;",_xll.Woodstock.Analyst.Xcel.UDFs.GetModelFilename(),_xll.Woodstock.Analyst.Xcel.UDFs.GetScenarioIndex(),VLOOKUP($X$57,Periode,2,FALSE))/5)),0,IF(EXACT($X$57,"Moyenne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strates;",_xll.Woodstock.Analyst.Xcel.UDFs.GetModelFilename(),_xll.Woodstock.Analyst.Xcel.UDFs.GetScenarioIndex(),VLOOKUP($X$57,Periode,2,FALSE))/5))</f>
        <v>0</v>
      </c>
      <c r="Y67" s="272">
        <f>IF(ISERROR(IF(EXACT($Y$57,"Moyenne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strates;",_xll.Woodstock.Analyst.Xcel.UDFs.GetModelFilename(),_xll.Woodstock.Analyst.Xcel.UDFs.GetScenarioIndex(),VLOOKUP($Y$57,Periode,2,FALSE))/5)),0,IF(EXACT($Y$57,"Moyenne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strates;",_xll.Woodstock.Analyst.Xcel.UDFs.GetModelFilename(),_xll.Woodstock.Analyst.Xcel.UDFs.GetScenarioIndex(),VLOOKUP($Y$57,Periode,2,FALSE))/5))</f>
        <v>0</v>
      </c>
      <c r="Z67" s="294">
        <f>VLOOKUP(TRIM(MID(R67,FIND("#",R67,1)+1,LEN(R67)-FIND("#",R67,1))),DataTauxTs,2,FALSE)</f>
        <v>679.64</v>
      </c>
      <c r="AA67" s="314">
        <f>$Z67*T67</f>
        <v>0</v>
      </c>
      <c r="AB67" s="292">
        <f t="shared" si="1"/>
        <v>0</v>
      </c>
      <c r="AC67" s="314">
        <f>$Z67*U67</f>
        <v>0</v>
      </c>
      <c r="AD67" s="292">
        <f t="shared" si="6"/>
        <v>0</v>
      </c>
      <c r="AE67" s="314">
        <f>$Z67*V67</f>
        <v>0</v>
      </c>
      <c r="AF67" s="292">
        <f t="shared" si="2"/>
        <v>0</v>
      </c>
      <c r="AG67" s="314">
        <f>$Z67*W67</f>
        <v>0</v>
      </c>
      <c r="AH67" s="292">
        <f t="shared" si="3"/>
        <v>0</v>
      </c>
      <c r="AI67" s="314">
        <f>$Z67*X67</f>
        <v>0</v>
      </c>
      <c r="AJ67" s="292">
        <f t="shared" si="4"/>
        <v>0</v>
      </c>
      <c r="AK67" s="314">
        <f>$Z67*Y67</f>
        <v>0</v>
      </c>
      <c r="AL67" s="292">
        <f t="shared" si="5"/>
        <v>0</v>
      </c>
    </row>
    <row r="68" spans="18:38" ht="15" customHeight="1" x14ac:dyDescent="0.25">
      <c r="R68" s="266" t="s">
        <v>1357</v>
      </c>
      <c r="S68" s="266"/>
      <c r="T68" s="272">
        <f>IF(ISERROR(IF(EXACT($T$57,"Moyenne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strates;",_xll.Woodstock.Analyst.Xcel.UDFs.GetModelFilename(),_xll.Woodstock.Analyst.Xcel.UDFs.GetScenarioIndex(),VLOOKUP($T$57,Periode,2,FALSE))/5)),0,IF(EXACT($T$57,"Moyenne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strates;",_xll.Woodstock.Analyst.Xcel.UDFs.GetModelFilename(),_xll.Woodstock.Analyst.Xcel.UDFs.GetScenarioIndex(),VLOOKUP($T$57,Periode,2,FALSE))/5))</f>
        <v>0</v>
      </c>
      <c r="U68" s="272">
        <f>IF(ISERROR(IF(EXACT($U$57,"Moyenne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strates;",_xll.Woodstock.Analyst.Xcel.UDFs.GetModelFilename(),_xll.Woodstock.Analyst.Xcel.UDFs.GetScenarioIndex(),VLOOKUP($U$57,Periode,2,FALSE))/5)),0,IF(EXACT($U$57,"Moyenne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strates;",_xll.Woodstock.Analyst.Xcel.UDFs.GetModelFilename(),_xll.Woodstock.Analyst.Xcel.UDFs.GetScenarioIndex(),VLOOKUP($U$57,Periode,2,FALSE))/5))</f>
        <v>270.17316</v>
      </c>
      <c r="V68" s="272">
        <f>IF(ISERROR(IF(EXACT($V$57,"Moyenne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strates;",_xll.Woodstock.Analyst.Xcel.UDFs.GetModelFilename(),_xll.Woodstock.Analyst.Xcel.UDFs.GetScenarioIndex(),VLOOKUP($V$57,Periode,2,FALSE))/5)),0,IF(EXACT($V$57,"Moyenne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strates;",_xll.Woodstock.Analyst.Xcel.UDFs.GetModelFilename(),_xll.Woodstock.Analyst.Xcel.UDFs.GetScenarioIndex(),VLOOKUP($V$57,Periode,2,FALSE))/5))</f>
        <v>17.36</v>
      </c>
      <c r="W68" s="272">
        <f>IF(ISERROR(IF(EXACT($W$57,"Moyenne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strates;",_xll.Woodstock.Analyst.Xcel.UDFs.GetModelFilename(),_xll.Woodstock.Analyst.Xcel.UDFs.GetScenarioIndex(),VLOOKUP($W$57,Periode,2,FALSE))/5)),0,IF(EXACT($W$57,"Moyenne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strates;",_xll.Woodstock.Analyst.Xcel.UDFs.GetModelFilename(),_xll.Woodstock.Analyst.Xcel.UDFs.GetScenarioIndex(),VLOOKUP($W$57,Periode,2,FALSE))/5))</f>
        <v>0.98000000000000009</v>
      </c>
      <c r="X68" s="272">
        <f>IF(ISERROR(IF(EXACT($X$57,"Moyenne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strates;",_xll.Woodstock.Analyst.Xcel.UDFs.GetModelFilename(),_xll.Woodstock.Analyst.Xcel.UDFs.GetScenarioIndex(),VLOOKUP($X$57,Periode,2,FALSE))/5)),0,IF(EXACT($X$57,"Moyenne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strates;",_xll.Woodstock.Analyst.Xcel.UDFs.GetModelFilename(),_xll.Woodstock.Analyst.Xcel.UDFs.GetScenarioIndex(),VLOOKUP($X$57,Periode,2,FALSE))/5))</f>
        <v>40.404539999999997</v>
      </c>
      <c r="Y68" s="272">
        <f>IF(ISERROR(IF(EXACT($Y$57,"Moyenne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strates;",_xll.Woodstock.Analyst.Xcel.UDFs.GetModelFilename(),_xll.Woodstock.Analyst.Xcel.UDFs.GetScenarioIndex(),VLOOKUP($Y$57,Periode,2,FALSE))/5)),0,IF(EXACT($Y$57,"Moyenne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strates;",_xll.Woodstock.Analyst.Xcel.UDFs.GetModelFilename(),_xll.Woodstock.Analyst.Xcel.UDFs.GetScenarioIndex(),VLOOKUP($Y$57,Periode,2,FALSE))/5))</f>
        <v>65.783540000000002</v>
      </c>
      <c r="Z68" s="294">
        <f>VLOOKUP(TRIM(MID(R68,FIND("#",R68,1)+1,LEN(R68)-FIND("#",R68,1))),DataTauxTs,2,FALSE)</f>
        <v>755.43</v>
      </c>
      <c r="AA68" s="314">
        <f>$Z68*T68</f>
        <v>0</v>
      </c>
      <c r="AB68" s="292">
        <f t="shared" si="1"/>
        <v>0</v>
      </c>
      <c r="AC68" s="314">
        <f>$Z68*U68</f>
        <v>204096.9102588</v>
      </c>
      <c r="AD68" s="292">
        <f t="shared" si="6"/>
        <v>6.9605812236032655E-2</v>
      </c>
      <c r="AE68" s="314">
        <f>$Z68*V68</f>
        <v>13114.264799999999</v>
      </c>
      <c r="AF68" s="292">
        <f t="shared" si="2"/>
        <v>4.4725275305359333E-3</v>
      </c>
      <c r="AG68" s="314">
        <f>$Z68*W68</f>
        <v>740.32140000000004</v>
      </c>
      <c r="AH68" s="292">
        <f t="shared" si="3"/>
        <v>2.5248139592614873E-4</v>
      </c>
      <c r="AI68" s="314">
        <f>$Z68*X68</f>
        <v>30522.801652199996</v>
      </c>
      <c r="AJ68" s="292">
        <f t="shared" si="4"/>
        <v>1.0305490367724353E-2</v>
      </c>
      <c r="AK68" s="314">
        <f>$Z68*Y68</f>
        <v>49694.859622199998</v>
      </c>
      <c r="AL68" s="292">
        <f t="shared" si="5"/>
        <v>1.6913911960349491E-2</v>
      </c>
    </row>
    <row r="69" spans="18:38" ht="15" customHeight="1" x14ac:dyDescent="0.25">
      <c r="R69" s="266" t="s">
        <v>1360</v>
      </c>
      <c r="S69" s="266"/>
      <c r="T69" s="272">
        <f>IF(ISERROR(IF(EXACT($T$57,"Moyenne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strates;",_xll.Woodstock.Analyst.Xcel.UDFs.GetModelFilename(),_xll.Woodstock.Analyst.Xcel.UDFs.GetScenarioIndex(),VLOOKUP($T$57,Periode,2,FALSE))/5)),0,IF(EXACT($T$57,"Moyenne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strates;",_xll.Woodstock.Analyst.Xcel.UDFs.GetModelFilename(),_xll.Woodstock.Analyst.Xcel.UDFs.GetScenarioIndex(),VLOOKUP($T$57,Periode,2,FALSE))/5))</f>
        <v>0</v>
      </c>
      <c r="U69" s="272">
        <f>IF(ISERROR(IF(EXACT($U$57,"Moyenne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strates;",_xll.Woodstock.Analyst.Xcel.UDFs.GetModelFilename(),_xll.Woodstock.Analyst.Xcel.UDFs.GetScenarioIndex(),VLOOKUP($U$57,Periode,2,FALSE))/5)),0,IF(EXACT($U$57,"Moyenne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strates;",_xll.Woodstock.Analyst.Xcel.UDFs.GetModelFilename(),_xll.Woodstock.Analyst.Xcel.UDFs.GetScenarioIndex(),VLOOKUP($U$57,Periode,2,FALSE))/5))</f>
        <v>0</v>
      </c>
      <c r="V69" s="272">
        <f>IF(ISERROR(IF(EXACT($V$57,"Moyenne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strates;",_xll.Woodstock.Analyst.Xcel.UDFs.GetModelFilename(),_xll.Woodstock.Analyst.Xcel.UDFs.GetScenarioIndex(),VLOOKUP($V$57,Periode,2,FALSE))/5)),0,IF(EXACT($V$57,"Moyenne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strates;",_xll.Woodstock.Analyst.Xcel.UDFs.GetModelFilename(),_xll.Woodstock.Analyst.Xcel.UDFs.GetScenarioIndex(),VLOOKUP($V$57,Periode,2,FALSE))/5))</f>
        <v>0</v>
      </c>
      <c r="W69" s="272">
        <f>IF(ISERROR(IF(EXACT($W$57,"Moyenne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strates;",_xll.Woodstock.Analyst.Xcel.UDFs.GetModelFilename(),_xll.Woodstock.Analyst.Xcel.UDFs.GetScenarioIndex(),VLOOKUP($W$57,Periode,2,FALSE))/5)),0,IF(EXACT($W$57,"Moyenne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strates;",_xll.Woodstock.Analyst.Xcel.UDFs.GetModelFilename(),_xll.Woodstock.Analyst.Xcel.UDFs.GetScenarioIndex(),VLOOKUP($W$57,Periode,2,FALSE))/5))</f>
        <v>0</v>
      </c>
      <c r="X69" s="272">
        <f>IF(ISERROR(IF(EXACT($X$57,"Moyenne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strates;",_xll.Woodstock.Analyst.Xcel.UDFs.GetModelFilename(),_xll.Woodstock.Analyst.Xcel.UDFs.GetScenarioIndex(),VLOOKUP($X$57,Periode,2,FALSE))/5)),0,IF(EXACT($X$57,"Moyenne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strates;",_xll.Woodstock.Analyst.Xcel.UDFs.GetModelFilename(),_xll.Woodstock.Analyst.Xcel.UDFs.GetScenarioIndex(),VLOOKUP($X$57,Periode,2,FALSE))/5))</f>
        <v>0</v>
      </c>
      <c r="Y69" s="272">
        <f>IF(ISERROR(IF(EXACT($Y$57,"Moyenne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strates;",_xll.Woodstock.Analyst.Xcel.UDFs.GetModelFilename(),_xll.Woodstock.Analyst.Xcel.UDFs.GetScenarioIndex(),VLOOKUP($Y$57,Periode,2,FALSE))/5)),0,IF(EXACT($Y$57,"Moyenne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strates;",_xll.Woodstock.Analyst.Xcel.UDFs.GetModelFilename(),_xll.Woodstock.Analyst.Xcel.UDFs.GetScenarioIndex(),VLOOKUP($Y$57,Periode,2,FALSE))/5))</f>
        <v>0</v>
      </c>
      <c r="Z69" s="294">
        <f>VLOOKUP(TRIM(MID(R69,FIND("#",R69,1)+1,LEN(R69)-FIND("#",R69,1))),DataTauxTs,2,FALSE)</f>
        <v>756.42</v>
      </c>
      <c r="AA69" s="314">
        <f>$Z69*T69</f>
        <v>0</v>
      </c>
      <c r="AB69" s="292">
        <f t="shared" si="1"/>
        <v>0</v>
      </c>
      <c r="AC69" s="314">
        <f>$Z69*U69</f>
        <v>0</v>
      </c>
      <c r="AD69" s="292">
        <f t="shared" si="6"/>
        <v>0</v>
      </c>
      <c r="AE69" s="314">
        <f>$Z69*V69</f>
        <v>0</v>
      </c>
      <c r="AF69" s="292">
        <f t="shared" si="2"/>
        <v>0</v>
      </c>
      <c r="AG69" s="314">
        <f>$Z69*W69</f>
        <v>0</v>
      </c>
      <c r="AH69" s="292">
        <f t="shared" si="3"/>
        <v>0</v>
      </c>
      <c r="AI69" s="314">
        <f>$Z69*X69</f>
        <v>0</v>
      </c>
      <c r="AJ69" s="292">
        <f t="shared" si="4"/>
        <v>0</v>
      </c>
      <c r="AK69" s="314">
        <f>$Z69*Y69</f>
        <v>0</v>
      </c>
      <c r="AL69" s="292">
        <f t="shared" si="5"/>
        <v>0</v>
      </c>
    </row>
    <row r="70" spans="18:38" ht="15" customHeight="1" x14ac:dyDescent="0.25">
      <c r="R70" s="299" t="s">
        <v>1171</v>
      </c>
      <c r="S70" s="299" t="s">
        <v>1490</v>
      </c>
      <c r="T70" s="305">
        <f t="shared" ref="T70:Y70" si="10">SUM(T71:T75)</f>
        <v>1168.1019799999999</v>
      </c>
      <c r="U70" s="305">
        <f t="shared" si="10"/>
        <v>936.57308000000012</v>
      </c>
      <c r="V70" s="305">
        <f t="shared" si="10"/>
        <v>1068.71164</v>
      </c>
      <c r="W70" s="305">
        <f t="shared" si="10"/>
        <v>845.16445999999996</v>
      </c>
      <c r="X70" s="305">
        <f t="shared" si="10"/>
        <v>764.67349999999999</v>
      </c>
      <c r="Y70" s="305">
        <f t="shared" si="10"/>
        <v>956.64493199999993</v>
      </c>
      <c r="Z70" s="297">
        <f>IF(ISERROR(AA70/T70),0,AA70/T70)</f>
        <v>492.89542640360906</v>
      </c>
      <c r="AA70" s="304">
        <f>SUM(AA71:AA75)</f>
        <v>575752.12351499998</v>
      </c>
      <c r="AB70" s="303">
        <f t="shared" si="1"/>
        <v>0.19635620174035501</v>
      </c>
      <c r="AC70" s="304">
        <f>SUM(AC71:AC75)</f>
        <v>454031.98663880001</v>
      </c>
      <c r="AD70" s="303">
        <f t="shared" si="6"/>
        <v>0.15484440784066486</v>
      </c>
      <c r="AE70" s="304">
        <f>SUM(AE71:AE75)</f>
        <v>538049.10166179994</v>
      </c>
      <c r="AF70" s="303">
        <f t="shared" si="2"/>
        <v>0.18349785189349901</v>
      </c>
      <c r="AG70" s="304">
        <f>SUM(AG71:AG75)</f>
        <v>409838.82018200005</v>
      </c>
      <c r="AH70" s="303">
        <f t="shared" si="3"/>
        <v>0.13977264121269117</v>
      </c>
      <c r="AI70" s="304">
        <f>SUM(AI71:AI75)</f>
        <v>373804.33727220003</v>
      </c>
      <c r="AJ70" s="303">
        <f t="shared" si="4"/>
        <v>0.12620849950366808</v>
      </c>
      <c r="AK70" s="304">
        <f>SUM(AK71:AK75)</f>
        <v>470295.27385395998</v>
      </c>
      <c r="AL70" s="303">
        <f t="shared" si="5"/>
        <v>0.16006751840749409</v>
      </c>
    </row>
    <row r="71" spans="18:38" ht="15" customHeight="1" x14ac:dyDescent="0.25">
      <c r="R71" s="266" t="s">
        <v>1361</v>
      </c>
      <c r="S71" s="266"/>
      <c r="T71" s="272">
        <f>IF(ISERROR(IF(EXACT($T$57,"Moyenne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strates;",_xll.Woodstock.Analyst.Xcel.UDFs.GetModelFilename(),_xll.Woodstock.Analyst.Xcel.UDFs.GetScenarioIndex(),VLOOKUP($T$57,Periode,2,FALSE))/5)),0,IF(EXACT($T$57,"Moyenne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strates;",_xll.Woodstock.Analyst.Xcel.UDFs.GetModelFilename(),_xll.Woodstock.Analyst.Xcel.UDFs.GetScenarioIndex(),VLOOKUP($T$57,Periode,2,FALSE))/5))</f>
        <v>405.40219999999999</v>
      </c>
      <c r="U71" s="272">
        <f>IF(ISERROR(IF(EXACT($U$57,"Moyenne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strates;",_xll.Woodstock.Analyst.Xcel.UDFs.GetModelFilename(),_xll.Woodstock.Analyst.Xcel.UDFs.GetScenarioIndex(),VLOOKUP($U$57,Periode,2,FALSE))/5)),0,IF(EXACT($U$57,"Moyenne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strates;",_xll.Woodstock.Analyst.Xcel.UDFs.GetModelFilename(),_xll.Woodstock.Analyst.Xcel.UDFs.GetScenarioIndex(),VLOOKUP($U$57,Periode,2,FALSE))/5))</f>
        <v>396.07944000000003</v>
      </c>
      <c r="V71" s="272">
        <f>IF(ISERROR(IF(EXACT($V$57,"Moyenne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strates;",_xll.Woodstock.Analyst.Xcel.UDFs.GetModelFilename(),_xll.Woodstock.Analyst.Xcel.UDFs.GetScenarioIndex(),VLOOKUP($V$57,Periode,2,FALSE))/5)),0,IF(EXACT($V$57,"Moyenne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strates;",_xll.Woodstock.Analyst.Xcel.UDFs.GetModelFilename(),_xll.Woodstock.Analyst.Xcel.UDFs.GetScenarioIndex(),VLOOKUP($V$57,Periode,2,FALSE))/5))</f>
        <v>194.97953999999999</v>
      </c>
      <c r="W71" s="272">
        <f>IF(ISERROR(IF(EXACT($W$57,"Moyenne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strates;",_xll.Woodstock.Analyst.Xcel.UDFs.GetModelFilename(),_xll.Woodstock.Analyst.Xcel.UDFs.GetScenarioIndex(),VLOOKUP($W$57,Periode,2,FALSE))/5)),0,IF(EXACT($W$57,"Moyenne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strates;",_xll.Woodstock.Analyst.Xcel.UDFs.GetModelFilename(),_xll.Woodstock.Analyst.Xcel.UDFs.GetScenarioIndex(),VLOOKUP($W$57,Periode,2,FALSE))/5))</f>
        <v>337.59738000000004</v>
      </c>
      <c r="X71" s="272">
        <f>IF(ISERROR(IF(EXACT($X$57,"Moyenne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strates;",_xll.Woodstock.Analyst.Xcel.UDFs.GetModelFilename(),_xll.Woodstock.Analyst.Xcel.UDFs.GetScenarioIndex(),VLOOKUP($X$57,Periode,2,FALSE))/5)),0,IF(EXACT($X$57,"Moyenne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strates;",_xll.Woodstock.Analyst.Xcel.UDFs.GetModelFilename(),_xll.Woodstock.Analyst.Xcel.UDFs.GetScenarioIndex(),VLOOKUP($X$57,Periode,2,FALSE))/5))</f>
        <v>245.23352</v>
      </c>
      <c r="Y71" s="272">
        <f>IF(ISERROR(IF(EXACT($Y$57,"Moyenne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strates;",_xll.Woodstock.Analyst.Xcel.UDFs.GetModelFilename(),_xll.Woodstock.Analyst.Xcel.UDFs.GetScenarioIndex(),VLOOKUP($Y$57,Periode,2,FALSE))/5)),0,IF(EXACT($Y$57,"Moyenne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strates;",_xll.Woodstock.Analyst.Xcel.UDFs.GetModelFilename(),_xll.Woodstock.Analyst.Xcel.UDFs.GetScenarioIndex(),VLOOKUP($Y$57,Periode,2,FALSE))/5))</f>
        <v>315.85841599999992</v>
      </c>
      <c r="Z71" s="294">
        <f>VLOOKUP(TRIM(MID(R71,FIND("#",R71,1)+1,LEN(R71)-FIND("#",R71,1))),DataTauxTs,2,FALSE)</f>
        <v>458.08</v>
      </c>
      <c r="AA71" s="293">
        <f>$Z71*T71</f>
        <v>185706.639776</v>
      </c>
      <c r="AB71" s="292">
        <f t="shared" si="1"/>
        <v>6.3333939963192656E-2</v>
      </c>
      <c r="AC71" s="293">
        <f>$Z71*U71</f>
        <v>181436.06987520002</v>
      </c>
      <c r="AD71" s="292">
        <f t="shared" si="6"/>
        <v>6.1877492395955323E-2</v>
      </c>
      <c r="AE71" s="293">
        <f>$Z71*V71</f>
        <v>89316.227683199992</v>
      </c>
      <c r="AF71" s="292">
        <f t="shared" si="2"/>
        <v>3.0460669608922922E-2</v>
      </c>
      <c r="AG71" s="293">
        <f>$Z71*W71</f>
        <v>154646.60783040003</v>
      </c>
      <c r="AH71" s="292">
        <f t="shared" si="3"/>
        <v>5.2741135701687238E-2</v>
      </c>
      <c r="AI71" s="293">
        <f>$Z71*X71</f>
        <v>112336.5708416</v>
      </c>
      <c r="AJ71" s="292">
        <f t="shared" si="4"/>
        <v>3.7928479238007649E-2</v>
      </c>
      <c r="AK71" s="293">
        <f>$Z71*Y71</f>
        <v>144688.42320127995</v>
      </c>
      <c r="AL71" s="292">
        <f t="shared" si="5"/>
        <v>4.9245480726038474E-2</v>
      </c>
    </row>
    <row r="72" spans="18:38" ht="15" customHeight="1" x14ac:dyDescent="0.25">
      <c r="R72" s="266" t="s">
        <v>1362</v>
      </c>
      <c r="S72" s="266"/>
      <c r="T72" s="272">
        <f>IF(ISERROR(IF(EXACT($T$57,"Moyenne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strates;",_xll.Woodstock.Analyst.Xcel.UDFs.GetModelFilename(),_xll.Woodstock.Analyst.Xcel.UDFs.GetScenarioIndex(),VLOOKUP($T$57,Periode,2,FALSE))/5)),0,IF(EXACT($T$57,"Moyenne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strates;",_xll.Woodstock.Analyst.Xcel.UDFs.GetModelFilename(),_xll.Woodstock.Analyst.Xcel.UDFs.GetScenarioIndex(),VLOOKUP($T$57,Periode,2,FALSE))/5))</f>
        <v>0</v>
      </c>
      <c r="U72" s="272">
        <f>IF(ISERROR(IF(EXACT($U$57,"Moyenne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strates;",_xll.Woodstock.Analyst.Xcel.UDFs.GetModelFilename(),_xll.Woodstock.Analyst.Xcel.UDFs.GetScenarioIndex(),VLOOKUP($U$57,Periode,2,FALSE))/5)),0,IF(EXACT($U$57,"Moyenne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strates;",_xll.Woodstock.Analyst.Xcel.UDFs.GetModelFilename(),_xll.Woodstock.Analyst.Xcel.UDFs.GetScenarioIndex(),VLOOKUP($U$57,Periode,2,FALSE))/5))</f>
        <v>0</v>
      </c>
      <c r="V72" s="272">
        <f>IF(ISERROR(IF(EXACT($V$57,"Moyenne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strates;",_xll.Woodstock.Analyst.Xcel.UDFs.GetModelFilename(),_xll.Woodstock.Analyst.Xcel.UDFs.GetScenarioIndex(),VLOOKUP($V$57,Periode,2,FALSE))/5)),0,IF(EXACT($V$57,"Moyenne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strates;",_xll.Woodstock.Analyst.Xcel.UDFs.GetModelFilename(),_xll.Woodstock.Analyst.Xcel.UDFs.GetScenarioIndex(),VLOOKUP($V$57,Periode,2,FALSE))/5))</f>
        <v>0</v>
      </c>
      <c r="W72" s="272">
        <f>IF(ISERROR(IF(EXACT($W$57,"Moyenne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strates;",_xll.Woodstock.Analyst.Xcel.UDFs.GetModelFilename(),_xll.Woodstock.Analyst.Xcel.UDFs.GetScenarioIndex(),VLOOKUP($W$57,Periode,2,FALSE))/5)),0,IF(EXACT($W$57,"Moyenne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strates;",_xll.Woodstock.Analyst.Xcel.UDFs.GetModelFilename(),_xll.Woodstock.Analyst.Xcel.UDFs.GetScenarioIndex(),VLOOKUP($W$57,Periode,2,FALSE))/5))</f>
        <v>0</v>
      </c>
      <c r="X72" s="272">
        <f>IF(ISERROR(IF(EXACT($X$57,"Moyenne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strates;",_xll.Woodstock.Analyst.Xcel.UDFs.GetModelFilename(),_xll.Woodstock.Analyst.Xcel.UDFs.GetScenarioIndex(),VLOOKUP($X$57,Periode,2,FALSE))/5)),0,IF(EXACT($X$57,"Moyenne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strates;",_xll.Woodstock.Analyst.Xcel.UDFs.GetModelFilename(),_xll.Woodstock.Analyst.Xcel.UDFs.GetScenarioIndex(),VLOOKUP($X$57,Periode,2,FALSE))/5))</f>
        <v>0</v>
      </c>
      <c r="Y72" s="272">
        <f>IF(ISERROR(IF(EXACT($Y$57,"Moyenne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strates;",_xll.Woodstock.Analyst.Xcel.UDFs.GetModelFilename(),_xll.Woodstock.Analyst.Xcel.UDFs.GetScenarioIndex(),VLOOKUP($Y$57,Periode,2,FALSE))/5)),0,IF(EXACT($Y$57,"Moyenne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strates;",_xll.Woodstock.Analyst.Xcel.UDFs.GetModelFilename(),_xll.Woodstock.Analyst.Xcel.UDFs.GetScenarioIndex(),VLOOKUP($Y$57,Periode,2,FALSE))/5))</f>
        <v>0</v>
      </c>
      <c r="Z72" s="294">
        <f>VLOOKUP(TRIM(MID(R72,FIND("#",R72,1)+1,LEN(R72)-FIND("#",R72,1))),DataTauxTs,2,FALSE)</f>
        <v>308.26</v>
      </c>
      <c r="AA72" s="293">
        <f>$Z72*T72</f>
        <v>0</v>
      </c>
      <c r="AB72" s="292">
        <f t="shared" si="1"/>
        <v>0</v>
      </c>
      <c r="AC72" s="293">
        <f>$Z72*U72</f>
        <v>0</v>
      </c>
      <c r="AD72" s="292">
        <f t="shared" si="6"/>
        <v>0</v>
      </c>
      <c r="AE72" s="293">
        <f>$Z72*V72</f>
        <v>0</v>
      </c>
      <c r="AF72" s="292">
        <f t="shared" si="2"/>
        <v>0</v>
      </c>
      <c r="AG72" s="293">
        <f>$Z72*W72</f>
        <v>0</v>
      </c>
      <c r="AH72" s="292">
        <f t="shared" si="3"/>
        <v>0</v>
      </c>
      <c r="AI72" s="293">
        <f>$Z72*X72</f>
        <v>0</v>
      </c>
      <c r="AJ72" s="292">
        <f t="shared" si="4"/>
        <v>0</v>
      </c>
      <c r="AK72" s="293">
        <f>$Z72*Y72</f>
        <v>0</v>
      </c>
      <c r="AL72" s="292">
        <f t="shared" si="5"/>
        <v>0</v>
      </c>
    </row>
    <row r="73" spans="18:38" ht="15" customHeight="1" x14ac:dyDescent="0.25">
      <c r="R73" s="266" t="s">
        <v>1363</v>
      </c>
      <c r="S73" s="266"/>
      <c r="T73" s="272">
        <f>IF(ISERROR(IF(EXACT($T$57,"Moyenne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strates;",_xll.Woodstock.Analyst.Xcel.UDFs.GetModelFilename(),_xll.Woodstock.Analyst.Xcel.UDFs.GetScenarioIndex(),VLOOKUP($T$57,Periode,2,FALSE))/5)),0,IF(EXACT($T$57,"Moyenne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strates;",_xll.Woodstock.Analyst.Xcel.UDFs.GetModelFilename(),_xll.Woodstock.Analyst.Xcel.UDFs.GetScenarioIndex(),VLOOKUP($T$57,Periode,2,FALSE))/5))</f>
        <v>0</v>
      </c>
      <c r="U73" s="272">
        <f>IF(ISERROR(IF(EXACT($U$57,"Moyenne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strates;",_xll.Woodstock.Analyst.Xcel.UDFs.GetModelFilename(),_xll.Woodstock.Analyst.Xcel.UDFs.GetScenarioIndex(),VLOOKUP($U$57,Periode,2,FALSE))/5)),0,IF(EXACT($U$57,"Moyenne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strates;",_xll.Woodstock.Analyst.Xcel.UDFs.GetModelFilename(),_xll.Woodstock.Analyst.Xcel.UDFs.GetScenarioIndex(),VLOOKUP($U$57,Periode,2,FALSE))/5))</f>
        <v>0</v>
      </c>
      <c r="V73" s="272">
        <f>IF(ISERROR(IF(EXACT($V$57,"Moyenne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strates;",_xll.Woodstock.Analyst.Xcel.UDFs.GetModelFilename(),_xll.Woodstock.Analyst.Xcel.UDFs.GetScenarioIndex(),VLOOKUP($V$57,Periode,2,FALSE))/5)),0,IF(EXACT($V$57,"Moyenne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strates;",_xll.Woodstock.Analyst.Xcel.UDFs.GetModelFilename(),_xll.Woodstock.Analyst.Xcel.UDFs.GetScenarioIndex(),VLOOKUP($V$57,Periode,2,FALSE))/5))</f>
        <v>0</v>
      </c>
      <c r="W73" s="272">
        <f>IF(ISERROR(IF(EXACT($W$57,"Moyenne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strates;",_xll.Woodstock.Analyst.Xcel.UDFs.GetModelFilename(),_xll.Woodstock.Analyst.Xcel.UDFs.GetScenarioIndex(),VLOOKUP($W$57,Periode,2,FALSE))/5)),0,IF(EXACT($W$57,"Moyenne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strates;",_xll.Woodstock.Analyst.Xcel.UDFs.GetModelFilename(),_xll.Woodstock.Analyst.Xcel.UDFs.GetScenarioIndex(),VLOOKUP($W$57,Periode,2,FALSE))/5))</f>
        <v>0</v>
      </c>
      <c r="X73" s="272">
        <f>IF(ISERROR(IF(EXACT($X$57,"Moyenne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strates;",_xll.Woodstock.Analyst.Xcel.UDFs.GetModelFilename(),_xll.Woodstock.Analyst.Xcel.UDFs.GetScenarioIndex(),VLOOKUP($X$57,Periode,2,FALSE))/5)),0,IF(EXACT($X$57,"Moyenne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strates;",_xll.Woodstock.Analyst.Xcel.UDFs.GetModelFilename(),_xll.Woodstock.Analyst.Xcel.UDFs.GetScenarioIndex(),VLOOKUP($X$57,Periode,2,FALSE))/5))</f>
        <v>0</v>
      </c>
      <c r="Y73" s="272">
        <f>IF(ISERROR(IF(EXACT($Y$57,"Moyenne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strates;",_xll.Woodstock.Analyst.Xcel.UDFs.GetModelFilename(),_xll.Woodstock.Analyst.Xcel.UDFs.GetScenarioIndex(),VLOOKUP($Y$57,Periode,2,FALSE))/5)),0,IF(EXACT($Y$57,"Moyenne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strates;",_xll.Woodstock.Analyst.Xcel.UDFs.GetModelFilename(),_xll.Woodstock.Analyst.Xcel.UDFs.GetScenarioIndex(),VLOOKUP($Y$57,Periode,2,FALSE))/5))</f>
        <v>0</v>
      </c>
      <c r="Z73" s="294">
        <f>VLOOKUP(TRIM(MID(R73,FIND("#",R73,1)+1,LEN(R73)-FIND("#",R73,1))),DataTauxTs,2,FALSE)</f>
        <v>719.59</v>
      </c>
      <c r="AA73" s="293">
        <f>$Z73*T73</f>
        <v>0</v>
      </c>
      <c r="AB73" s="292">
        <f t="shared" si="1"/>
        <v>0</v>
      </c>
      <c r="AC73" s="293">
        <f>$Z73*U73</f>
        <v>0</v>
      </c>
      <c r="AD73" s="292">
        <f t="shared" si="6"/>
        <v>0</v>
      </c>
      <c r="AE73" s="293">
        <f>$Z73*V73</f>
        <v>0</v>
      </c>
      <c r="AF73" s="292">
        <f t="shared" si="2"/>
        <v>0</v>
      </c>
      <c r="AG73" s="293">
        <f>$Z73*W73</f>
        <v>0</v>
      </c>
      <c r="AH73" s="292">
        <f t="shared" si="3"/>
        <v>0</v>
      </c>
      <c r="AI73" s="293">
        <f>$Z73*X73</f>
        <v>0</v>
      </c>
      <c r="AJ73" s="292">
        <f t="shared" si="4"/>
        <v>0</v>
      </c>
      <c r="AK73" s="293">
        <f>$Z73*Y73</f>
        <v>0</v>
      </c>
      <c r="AL73" s="292">
        <f t="shared" si="5"/>
        <v>0</v>
      </c>
    </row>
    <row r="74" spans="18:38" ht="15" customHeight="1" x14ac:dyDescent="0.25">
      <c r="R74" s="266" t="s">
        <v>1364</v>
      </c>
      <c r="S74" s="266"/>
      <c r="T74" s="272">
        <f>IF(ISERROR(IF(EXACT($T$57,"Moyenne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strates;",_xll.Woodstock.Analyst.Xcel.UDFs.GetModelFilename(),_xll.Woodstock.Analyst.Xcel.UDFs.GetScenarioIndex(),VLOOKUP($T$57,Periode,2,FALSE))/5)),0,IF(EXACT($T$57,"Moyenne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strates;",_xll.Woodstock.Analyst.Xcel.UDFs.GetModelFilename(),_xll.Woodstock.Analyst.Xcel.UDFs.GetScenarioIndex(),VLOOKUP($T$57,Periode,2,FALSE))/5))</f>
        <v>196.05896000000001</v>
      </c>
      <c r="U74" s="272">
        <f>IF(ISERROR(IF(EXACT($U$57,"Moyenne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strates;",_xll.Woodstock.Analyst.Xcel.UDFs.GetModelFilename(),_xll.Woodstock.Analyst.Xcel.UDFs.GetScenarioIndex(),VLOOKUP($U$57,Periode,2,FALSE))/5)),0,IF(EXACT($U$57,"Moyenne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strates;",_xll.Woodstock.Analyst.Xcel.UDFs.GetModelFilename(),_xll.Woodstock.Analyst.Xcel.UDFs.GetScenarioIndex(),VLOOKUP($U$57,Periode,2,FALSE))/5))</f>
        <v>158.28391999999999</v>
      </c>
      <c r="V74" s="272">
        <f>IF(ISERROR(IF(EXACT($V$57,"Moyenne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strates;",_xll.Woodstock.Analyst.Xcel.UDFs.GetModelFilename(),_xll.Woodstock.Analyst.Xcel.UDFs.GetScenarioIndex(),VLOOKUP($V$57,Periode,2,FALSE))/5)),0,IF(EXACT($V$57,"Moyenne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strates;",_xll.Woodstock.Analyst.Xcel.UDFs.GetModelFilename(),_xll.Woodstock.Analyst.Xcel.UDFs.GetScenarioIndex(),VLOOKUP($V$57,Periode,2,FALSE))/5))</f>
        <v>214.93444</v>
      </c>
      <c r="W74" s="272">
        <f>IF(ISERROR(IF(EXACT($W$57,"Moyenne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strates;",_xll.Woodstock.Analyst.Xcel.UDFs.GetModelFilename(),_xll.Woodstock.Analyst.Xcel.UDFs.GetScenarioIndex(),VLOOKUP($W$57,Periode,2,FALSE))/5)),0,IF(EXACT($W$57,"Moyenne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strates;",_xll.Woodstock.Analyst.Xcel.UDFs.GetModelFilename(),_xll.Woodstock.Analyst.Xcel.UDFs.GetScenarioIndex(),VLOOKUP($W$57,Periode,2,FALSE))/5))</f>
        <v>152.68639999999999</v>
      </c>
      <c r="X74" s="272">
        <f>IF(ISERROR(IF(EXACT($X$57,"Moyenne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strates;",_xll.Woodstock.Analyst.Xcel.UDFs.GetModelFilename(),_xll.Woodstock.Analyst.Xcel.UDFs.GetScenarioIndex(),VLOOKUP($X$57,Periode,2,FALSE))/5)),0,IF(EXACT($X$57,"Moyenne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strates;",_xll.Woodstock.Analyst.Xcel.UDFs.GetModelFilename(),_xll.Woodstock.Analyst.Xcel.UDFs.GetScenarioIndex(),VLOOKUP($X$57,Periode,2,FALSE))/5))</f>
        <v>154.70480000000001</v>
      </c>
      <c r="Y74" s="272">
        <f>IF(ISERROR(IF(EXACT($Y$57,"Moyenne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strates;",_xll.Woodstock.Analyst.Xcel.UDFs.GetModelFilename(),_xll.Woodstock.Analyst.Xcel.UDFs.GetScenarioIndex(),VLOOKUP($Y$57,Periode,2,FALSE))/5)),0,IF(EXACT($Y$57,"Moyenne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strates;",_xll.Woodstock.Analyst.Xcel.UDFs.GetModelFilename(),_xll.Woodstock.Analyst.Xcel.UDFs.GetScenarioIndex(),VLOOKUP($Y$57,Periode,2,FALSE))/5))</f>
        <v>175.33370399999998</v>
      </c>
      <c r="Z74" s="294">
        <f>VLOOKUP(TRIM(MID(R74,FIND("#",R74,1)+1,LEN(R74)-FIND("#",R74,1))),DataTauxTs,2,FALSE)</f>
        <v>364.96</v>
      </c>
      <c r="AA74" s="293">
        <f>$Z74*T74</f>
        <v>71553.678041599997</v>
      </c>
      <c r="AB74" s="292">
        <f t="shared" si="1"/>
        <v>2.4402877326834167E-2</v>
      </c>
      <c r="AC74" s="293">
        <f>$Z74*U74</f>
        <v>57767.299443199998</v>
      </c>
      <c r="AD74" s="292">
        <f t="shared" si="6"/>
        <v>1.9701130180400088E-2</v>
      </c>
      <c r="AE74" s="293">
        <f>$Z74*V74</f>
        <v>78442.473222399989</v>
      </c>
      <c r="AF74" s="292">
        <f t="shared" si="2"/>
        <v>2.6752252329883694E-2</v>
      </c>
      <c r="AG74" s="293">
        <f>$Z74*W74</f>
        <v>55724.428543999995</v>
      </c>
      <c r="AH74" s="292">
        <f t="shared" si="3"/>
        <v>1.9004423627327328E-2</v>
      </c>
      <c r="AI74" s="293">
        <f>$Z74*X74</f>
        <v>56461.063807999999</v>
      </c>
      <c r="AJ74" s="292">
        <f t="shared" si="4"/>
        <v>1.9063091122989206E-2</v>
      </c>
      <c r="AK74" s="293">
        <f>$Z74*Y74</f>
        <v>63989.788611839991</v>
      </c>
      <c r="AL74" s="292">
        <f t="shared" si="5"/>
        <v>2.1779267698314141E-2</v>
      </c>
    </row>
    <row r="75" spans="18:38" ht="15" customHeight="1" x14ac:dyDescent="0.25">
      <c r="R75" s="266" t="s">
        <v>1365</v>
      </c>
      <c r="S75" s="266"/>
      <c r="T75" s="272">
        <f>IF(ISERROR(IF(EXACT($T$57,"Moyenne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strates;",_xll.Woodstock.Analyst.Xcel.UDFs.GetModelFilename(),_xll.Woodstock.Analyst.Xcel.UDFs.GetScenarioIndex(),VLOOKUP($T$57,Periode,2,FALSE))/5)),0,IF(EXACT($T$57,"Moyenne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strates;",_xll.Woodstock.Analyst.Xcel.UDFs.GetModelFilename(),_xll.Woodstock.Analyst.Xcel.UDFs.GetScenarioIndex(),VLOOKUP($T$57,Periode,2,FALSE))/5))</f>
        <v>566.64081999999996</v>
      </c>
      <c r="U75" s="272">
        <f>IF(ISERROR(IF(EXACT($U$57,"Moyenne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strates;",_xll.Woodstock.Analyst.Xcel.UDFs.GetModelFilename(),_xll.Woodstock.Analyst.Xcel.UDFs.GetScenarioIndex(),VLOOKUP($U$57,Periode,2,FALSE))/5)),0,IF(EXACT($U$57,"Moyenne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strates;",_xll.Woodstock.Analyst.Xcel.UDFs.GetModelFilename(),_xll.Woodstock.Analyst.Xcel.UDFs.GetScenarioIndex(),VLOOKUP($U$57,Periode,2,FALSE))/5))</f>
        <v>382.20972</v>
      </c>
      <c r="V75" s="272">
        <f>IF(ISERROR(IF(EXACT($V$57,"Moyenne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strates;",_xll.Woodstock.Analyst.Xcel.UDFs.GetModelFilename(),_xll.Woodstock.Analyst.Xcel.UDFs.GetScenarioIndex(),VLOOKUP($V$57,Periode,2,FALSE))/5)),0,IF(EXACT($V$57,"Moyenne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strates;",_xll.Woodstock.Analyst.Xcel.UDFs.GetModelFilename(),_xll.Woodstock.Analyst.Xcel.UDFs.GetScenarioIndex(),VLOOKUP($V$57,Periode,2,FALSE))/5))</f>
        <v>658.79765999999995</v>
      </c>
      <c r="W75" s="272">
        <f>IF(ISERROR(IF(EXACT($W$57,"Moyenne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strates;",_xll.Woodstock.Analyst.Xcel.UDFs.GetModelFilename(),_xll.Woodstock.Analyst.Xcel.UDFs.GetScenarioIndex(),VLOOKUP($W$57,Periode,2,FALSE))/5)),0,IF(EXACT($W$57,"Moyenne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strates;",_xll.Woodstock.Analyst.Xcel.UDFs.GetModelFilename(),_xll.Woodstock.Analyst.Xcel.UDFs.GetScenarioIndex(),VLOOKUP($W$57,Periode,2,FALSE))/5))</f>
        <v>354.88067999999998</v>
      </c>
      <c r="X75" s="272">
        <f>IF(ISERROR(IF(EXACT($X$57,"Moyenne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strates;",_xll.Woodstock.Analyst.Xcel.UDFs.GetModelFilename(),_xll.Woodstock.Analyst.Xcel.UDFs.GetScenarioIndex(),VLOOKUP($X$57,Periode,2,FALSE))/5)),0,IF(EXACT($X$57,"Moyenne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strates;",_xll.Woodstock.Analyst.Xcel.UDFs.GetModelFilename(),_xll.Woodstock.Analyst.Xcel.UDFs.GetScenarioIndex(),VLOOKUP($X$57,Periode,2,FALSE))/5))</f>
        <v>364.73518000000001</v>
      </c>
      <c r="Y75" s="272">
        <f>IF(ISERROR(IF(EXACT($Y$57,"Moyenne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strates;",_xll.Woodstock.Analyst.Xcel.UDFs.GetModelFilename(),_xll.Woodstock.Analyst.Xcel.UDFs.GetScenarioIndex(),VLOOKUP($Y$57,Periode,2,FALSE))/5)),0,IF(EXACT($Y$57,"Moyenne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strates;",_xll.Woodstock.Analyst.Xcel.UDFs.GetModelFilename(),_xll.Woodstock.Analyst.Xcel.UDFs.GetScenarioIndex(),VLOOKUP($Y$57,Periode,2,FALSE))/5))</f>
        <v>465.45281199999999</v>
      </c>
      <c r="Z75" s="294">
        <f>VLOOKUP(TRIM(MID(R75,FIND("#",R75,1)+1,LEN(R75)-FIND("#",R75,1))),DataTauxTs,2,FALSE)</f>
        <v>562.07000000000005</v>
      </c>
      <c r="AA75" s="293">
        <f>$Z75*T75</f>
        <v>318491.80569740001</v>
      </c>
      <c r="AB75" s="292">
        <f t="shared" si="1"/>
        <v>0.10861938445032819</v>
      </c>
      <c r="AC75" s="293">
        <f>$Z75*U75</f>
        <v>214828.61732040002</v>
      </c>
      <c r="AD75" s="292">
        <f t="shared" si="6"/>
        <v>7.3265785264309449E-2</v>
      </c>
      <c r="AE75" s="293">
        <f>$Z75*V75</f>
        <v>370290.40075620002</v>
      </c>
      <c r="AF75" s="292">
        <f t="shared" si="2"/>
        <v>0.12628492995469243</v>
      </c>
      <c r="AG75" s="293">
        <f>$Z75*W75</f>
        <v>199467.7838076</v>
      </c>
      <c r="AH75" s="292">
        <f t="shared" si="3"/>
        <v>6.8027081883676593E-2</v>
      </c>
      <c r="AI75" s="293">
        <f>$Z75*X75</f>
        <v>205006.70262260002</v>
      </c>
      <c r="AJ75" s="292">
        <f t="shared" si="4"/>
        <v>6.9216929142671219E-2</v>
      </c>
      <c r="AK75" s="293">
        <f>$Z75*Y75</f>
        <v>261617.06204084001</v>
      </c>
      <c r="AL75" s="292">
        <f t="shared" si="5"/>
        <v>8.9042769983141451E-2</v>
      </c>
    </row>
    <row r="76" spans="18:38" ht="15" customHeight="1" x14ac:dyDescent="0.25">
      <c r="R76" s="299" t="s">
        <v>1176</v>
      </c>
      <c r="S76" s="299" t="s">
        <v>1489</v>
      </c>
      <c r="T76" s="305">
        <f t="shared" ref="T76:Y76" si="11">SUM(T77:T78)</f>
        <v>0</v>
      </c>
      <c r="U76" s="305">
        <f t="shared" si="11"/>
        <v>0</v>
      </c>
      <c r="V76" s="305">
        <f t="shared" si="11"/>
        <v>0</v>
      </c>
      <c r="W76" s="305">
        <f t="shared" si="11"/>
        <v>0</v>
      </c>
      <c r="X76" s="305">
        <f t="shared" si="11"/>
        <v>0</v>
      </c>
      <c r="Y76" s="305">
        <f t="shared" si="11"/>
        <v>0</v>
      </c>
      <c r="Z76" s="297">
        <f>IF(ISERROR(AA76/T76),0,AA76/T76)</f>
        <v>0</v>
      </c>
      <c r="AA76" s="304">
        <f>SUM(AA77:AA78)</f>
        <v>0</v>
      </c>
      <c r="AB76" s="303">
        <f t="shared" si="1"/>
        <v>0</v>
      </c>
      <c r="AC76" s="304">
        <f>SUM(AC77:AC78)</f>
        <v>0</v>
      </c>
      <c r="AD76" s="303">
        <f t="shared" si="6"/>
        <v>0</v>
      </c>
      <c r="AE76" s="304">
        <f>SUM(AE77:AE78)</f>
        <v>0</v>
      </c>
      <c r="AF76" s="303">
        <f t="shared" si="2"/>
        <v>0</v>
      </c>
      <c r="AG76" s="304">
        <f>SUM(AG77:AG78)</f>
        <v>0</v>
      </c>
      <c r="AH76" s="303">
        <f t="shared" si="3"/>
        <v>0</v>
      </c>
      <c r="AI76" s="304">
        <f>SUM(AI77:AI78)</f>
        <v>0</v>
      </c>
      <c r="AJ76" s="303">
        <f t="shared" si="4"/>
        <v>0</v>
      </c>
      <c r="AK76" s="304">
        <f>SUM(AK77:AK78)</f>
        <v>0</v>
      </c>
      <c r="AL76" s="303">
        <f t="shared" si="5"/>
        <v>0</v>
      </c>
    </row>
    <row r="77" spans="18:38" ht="15" customHeight="1" x14ac:dyDescent="0.25">
      <c r="R77" s="267" t="s">
        <v>1366</v>
      </c>
      <c r="S77" s="267"/>
      <c r="T77" s="272">
        <f>IF(ISERROR(IF(EXACT($T$57,"Moyenne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strates;",_xll.Woodstock.Analyst.Xcel.UDFs.GetModelFilename(),_xll.Woodstock.Analyst.Xcel.UDFs.GetScenarioIndex(),VLOOKUP($T$57,Periode,2,FALSE))/5)),0,IF(EXACT($T$57,"Moyenne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strates;",_xll.Woodstock.Analyst.Xcel.UDFs.GetModelFilename(),_xll.Woodstock.Analyst.Xcel.UDFs.GetScenarioIndex(),VLOOKUP($T$57,Periode,2,FALSE))/5))</f>
        <v>0</v>
      </c>
      <c r="U77" s="272">
        <f>IF(ISERROR(IF(EXACT($U$57,"Moyenne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strates;",_xll.Woodstock.Analyst.Xcel.UDFs.GetModelFilename(),_xll.Woodstock.Analyst.Xcel.UDFs.GetScenarioIndex(),VLOOKUP($U$57,Periode,2,FALSE))/5)),0,IF(EXACT($U$57,"Moyenne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strates;",_xll.Woodstock.Analyst.Xcel.UDFs.GetModelFilename(),_xll.Woodstock.Analyst.Xcel.UDFs.GetScenarioIndex(),VLOOKUP($U$57,Periode,2,FALSE))/5))</f>
        <v>0</v>
      </c>
      <c r="V77" s="272">
        <f>IF(ISERROR(IF(EXACT($V$57,"Moyenne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strates;",_xll.Woodstock.Analyst.Xcel.UDFs.GetModelFilename(),_xll.Woodstock.Analyst.Xcel.UDFs.GetScenarioIndex(),VLOOKUP($V$57,Periode,2,FALSE))/5)),0,IF(EXACT($V$57,"Moyenne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strates;",_xll.Woodstock.Analyst.Xcel.UDFs.GetModelFilename(),_xll.Woodstock.Analyst.Xcel.UDFs.GetScenarioIndex(),VLOOKUP($V$57,Periode,2,FALSE))/5))</f>
        <v>0</v>
      </c>
      <c r="W77" s="272">
        <f>IF(ISERROR(IF(EXACT($W$57,"Moyenne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strates;",_xll.Woodstock.Analyst.Xcel.UDFs.GetModelFilename(),_xll.Woodstock.Analyst.Xcel.UDFs.GetScenarioIndex(),VLOOKUP($W$57,Periode,2,FALSE))/5)),0,IF(EXACT($W$57,"Moyenne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strates;",_xll.Woodstock.Analyst.Xcel.UDFs.GetModelFilename(),_xll.Woodstock.Analyst.Xcel.UDFs.GetScenarioIndex(),VLOOKUP($W$57,Periode,2,FALSE))/5))</f>
        <v>0</v>
      </c>
      <c r="X77" s="272">
        <f>IF(ISERROR(IF(EXACT($X$57,"Moyenne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strates;",_xll.Woodstock.Analyst.Xcel.UDFs.GetModelFilename(),_xll.Woodstock.Analyst.Xcel.UDFs.GetScenarioIndex(),VLOOKUP($X$57,Periode,2,FALSE))/5)),0,IF(EXACT($X$57,"Moyenne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strates;",_xll.Woodstock.Analyst.Xcel.UDFs.GetModelFilename(),_xll.Woodstock.Analyst.Xcel.UDFs.GetScenarioIndex(),VLOOKUP($X$57,Periode,2,FALSE))/5))</f>
        <v>0</v>
      </c>
      <c r="Y77" s="272">
        <f>IF(ISERROR(IF(EXACT($Y$57,"Moyenne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strates;",_xll.Woodstock.Analyst.Xcel.UDFs.GetModelFilename(),_xll.Woodstock.Analyst.Xcel.UDFs.GetScenarioIndex(),VLOOKUP($Y$57,Periode,2,FALSE))/5)),0,IF(EXACT($Y$57,"Moyenne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strates;",_xll.Woodstock.Analyst.Xcel.UDFs.GetModelFilename(),_xll.Woodstock.Analyst.Xcel.UDFs.GetScenarioIndex(),VLOOKUP($Y$57,Periode,2,FALSE))/5))</f>
        <v>0</v>
      </c>
      <c r="Z77" s="294">
        <f>VLOOKUP(TRIM(MID(R77,FIND("#",R77,1)+1,LEN(R77)-FIND("#",R77,1))),DataTauxTs,2,FALSE)</f>
        <v>641.20000000000005</v>
      </c>
      <c r="AA77" s="293">
        <f>$Z77*T77</f>
        <v>0</v>
      </c>
      <c r="AB77" s="292">
        <f t="shared" si="1"/>
        <v>0</v>
      </c>
      <c r="AC77" s="293">
        <f>$Z77*U77</f>
        <v>0</v>
      </c>
      <c r="AD77" s="292">
        <f t="shared" si="6"/>
        <v>0</v>
      </c>
      <c r="AE77" s="293">
        <f>$Z77*V77</f>
        <v>0</v>
      </c>
      <c r="AF77" s="292">
        <f t="shared" si="2"/>
        <v>0</v>
      </c>
      <c r="AG77" s="293">
        <f>$Z77*W77</f>
        <v>0</v>
      </c>
      <c r="AH77" s="292">
        <f t="shared" si="3"/>
        <v>0</v>
      </c>
      <c r="AI77" s="293">
        <f>$Z77*X77</f>
        <v>0</v>
      </c>
      <c r="AJ77" s="292">
        <f t="shared" si="4"/>
        <v>0</v>
      </c>
      <c r="AK77" s="293">
        <f>$Z77*Y77</f>
        <v>0</v>
      </c>
      <c r="AL77" s="292">
        <f t="shared" si="5"/>
        <v>0</v>
      </c>
    </row>
    <row r="78" spans="18:38" ht="15" customHeight="1" x14ac:dyDescent="0.25">
      <c r="R78" s="267" t="s">
        <v>1367</v>
      </c>
      <c r="S78" s="267"/>
      <c r="T78" s="272">
        <f>IF(ISERROR(IF(EXACT($T$57,"Moyenne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strates;",_xll.Woodstock.Analyst.Xcel.UDFs.GetModelFilename(),_xll.Woodstock.Analyst.Xcel.UDFs.GetScenarioIndex(),VLOOKUP($T$57,Periode,2,FALSE))/5)),0,IF(EXACT($T$57,"Moyenne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strates;",_xll.Woodstock.Analyst.Xcel.UDFs.GetModelFilename(),_xll.Woodstock.Analyst.Xcel.UDFs.GetScenarioIndex(),VLOOKUP($T$57,Periode,2,FALSE))/5))</f>
        <v>0</v>
      </c>
      <c r="U78" s="272">
        <f>IF(ISERROR(IF(EXACT($U$57,"Moyenne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strates;",_xll.Woodstock.Analyst.Xcel.UDFs.GetModelFilename(),_xll.Woodstock.Analyst.Xcel.UDFs.GetScenarioIndex(),VLOOKUP($U$57,Periode,2,FALSE))/5)),0,IF(EXACT($U$57,"Moyenne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strates;",_xll.Woodstock.Analyst.Xcel.UDFs.GetModelFilename(),_xll.Woodstock.Analyst.Xcel.UDFs.GetScenarioIndex(),VLOOKUP($U$57,Periode,2,FALSE))/5))</f>
        <v>0</v>
      </c>
      <c r="V78" s="272">
        <f>IF(ISERROR(IF(EXACT($V$57,"Moyenne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strates;",_xll.Woodstock.Analyst.Xcel.UDFs.GetModelFilename(),_xll.Woodstock.Analyst.Xcel.UDFs.GetScenarioIndex(),VLOOKUP($V$57,Periode,2,FALSE))/5)),0,IF(EXACT($V$57,"Moyenne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strates;",_xll.Woodstock.Analyst.Xcel.UDFs.GetModelFilename(),_xll.Woodstock.Analyst.Xcel.UDFs.GetScenarioIndex(),VLOOKUP($V$57,Periode,2,FALSE))/5))</f>
        <v>0</v>
      </c>
      <c r="W78" s="272">
        <f>IF(ISERROR(IF(EXACT($W$57,"Moyenne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strates;",_xll.Woodstock.Analyst.Xcel.UDFs.GetModelFilename(),_xll.Woodstock.Analyst.Xcel.UDFs.GetScenarioIndex(),VLOOKUP($W$57,Periode,2,FALSE))/5)),0,IF(EXACT($W$57,"Moyenne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strates;",_xll.Woodstock.Analyst.Xcel.UDFs.GetModelFilename(),_xll.Woodstock.Analyst.Xcel.UDFs.GetScenarioIndex(),VLOOKUP($W$57,Periode,2,FALSE))/5))</f>
        <v>0</v>
      </c>
      <c r="X78" s="272">
        <f>IF(ISERROR(IF(EXACT($X$57,"Moyenne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strates;",_xll.Woodstock.Analyst.Xcel.UDFs.GetModelFilename(),_xll.Woodstock.Analyst.Xcel.UDFs.GetScenarioIndex(),VLOOKUP($X$57,Periode,2,FALSE))/5)),0,IF(EXACT($X$57,"Moyenne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strates;",_xll.Woodstock.Analyst.Xcel.UDFs.GetModelFilename(),_xll.Woodstock.Analyst.Xcel.UDFs.GetScenarioIndex(),VLOOKUP($X$57,Periode,2,FALSE))/5))</f>
        <v>0</v>
      </c>
      <c r="Y78" s="272">
        <f>IF(ISERROR(IF(EXACT($Y$57,"Moyenne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strates;",_xll.Woodstock.Analyst.Xcel.UDFs.GetModelFilename(),_xll.Woodstock.Analyst.Xcel.UDFs.GetScenarioIndex(),VLOOKUP($Y$57,Periode,2,FALSE))/5)),0,IF(EXACT($Y$57,"Moyenne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strates;",_xll.Woodstock.Analyst.Xcel.UDFs.GetModelFilename(),_xll.Woodstock.Analyst.Xcel.UDFs.GetScenarioIndex(),VLOOKUP($Y$57,Periode,2,FALSE))/5))</f>
        <v>0</v>
      </c>
      <c r="Z78" s="294">
        <f>VLOOKUP(TRIM(MID(R78,FIND("#",R78,1)+1,LEN(R78)-FIND("#",R78,1))),DataTauxTs,2,FALSE)</f>
        <v>675.04</v>
      </c>
      <c r="AA78" s="293">
        <f>$Z78*T78</f>
        <v>0</v>
      </c>
      <c r="AB78" s="292">
        <f t="shared" si="1"/>
        <v>0</v>
      </c>
      <c r="AC78" s="293">
        <f>$Z78*U78</f>
        <v>0</v>
      </c>
      <c r="AD78" s="292">
        <f t="shared" si="6"/>
        <v>0</v>
      </c>
      <c r="AE78" s="293">
        <f>$Z78*V78</f>
        <v>0</v>
      </c>
      <c r="AF78" s="292">
        <f t="shared" si="2"/>
        <v>0</v>
      </c>
      <c r="AG78" s="293">
        <f>$Z78*W78</f>
        <v>0</v>
      </c>
      <c r="AH78" s="292">
        <f t="shared" si="3"/>
        <v>0</v>
      </c>
      <c r="AI78" s="293">
        <f>$Z78*X78</f>
        <v>0</v>
      </c>
      <c r="AJ78" s="292">
        <f t="shared" si="4"/>
        <v>0</v>
      </c>
      <c r="AK78" s="293">
        <f>$Z78*Y78</f>
        <v>0</v>
      </c>
      <c r="AL78" s="292">
        <f t="shared" si="5"/>
        <v>0</v>
      </c>
    </row>
    <row r="79" spans="18:38" ht="15" customHeight="1" x14ac:dyDescent="0.25">
      <c r="R79" s="313" t="s">
        <v>1177</v>
      </c>
      <c r="S79" s="313"/>
      <c r="T79" s="312">
        <f t="shared" ref="T79:AA79" si="12">T76+T70+T64</f>
        <v>1168.1019799999999</v>
      </c>
      <c r="U79" s="312">
        <f t="shared" si="12"/>
        <v>1206.7462400000002</v>
      </c>
      <c r="V79" s="312">
        <f t="shared" si="12"/>
        <v>1086.0716399999999</v>
      </c>
      <c r="W79" s="312">
        <f t="shared" si="12"/>
        <v>977.46445999999992</v>
      </c>
      <c r="X79" s="312">
        <f t="shared" si="12"/>
        <v>879.71803999999997</v>
      </c>
      <c r="Y79" s="312">
        <f t="shared" si="12"/>
        <v>1063.6204719999998</v>
      </c>
      <c r="Z79" s="289">
        <f t="shared" si="12"/>
        <v>492.89542640360906</v>
      </c>
      <c r="AA79" s="302">
        <f t="shared" si="12"/>
        <v>575752.12351499998</v>
      </c>
      <c r="AB79" s="287">
        <f t="shared" si="1"/>
        <v>0.19635620174035501</v>
      </c>
      <c r="AC79" s="302">
        <f>AC76+AC70+AC64</f>
        <v>658128.89689760003</v>
      </c>
      <c r="AD79" s="287">
        <f t="shared" si="6"/>
        <v>0.22445022007669752</v>
      </c>
      <c r="AE79" s="302">
        <f>AE76+AE70+AE64</f>
        <v>551163.36646179995</v>
      </c>
      <c r="AF79" s="287">
        <f t="shared" si="2"/>
        <v>0.18797037942403494</v>
      </c>
      <c r="AG79" s="302">
        <f>AG76+AG70+AG64</f>
        <v>535259.60238200007</v>
      </c>
      <c r="AH79" s="287">
        <f t="shared" si="3"/>
        <v>0.18254651505722069</v>
      </c>
      <c r="AI79" s="302">
        <f>AI76+AI70+AI64</f>
        <v>475193.3405244</v>
      </c>
      <c r="AJ79" s="287">
        <f t="shared" si="4"/>
        <v>0.16044072393426551</v>
      </c>
      <c r="AK79" s="302">
        <f>AK76+AK70+AK64</f>
        <v>559099.46595615998</v>
      </c>
      <c r="AL79" s="287">
        <f t="shared" si="5"/>
        <v>0.19029250140061596</v>
      </c>
    </row>
    <row r="80" spans="18:38" ht="15" customHeight="1" x14ac:dyDescent="0.25">
      <c r="R80" s="286" t="s">
        <v>1180</v>
      </c>
      <c r="S80" s="286"/>
      <c r="T80" s="285">
        <f t="shared" ref="T80:AA80" si="13">T79+T63</f>
        <v>3514.5440999999996</v>
      </c>
      <c r="U80" s="285">
        <f t="shared" si="13"/>
        <v>3689.8013200000005</v>
      </c>
      <c r="V80" s="285">
        <f t="shared" si="13"/>
        <v>3541.8453</v>
      </c>
      <c r="W80" s="285">
        <f t="shared" si="13"/>
        <v>3583.6217999999999</v>
      </c>
      <c r="X80" s="285">
        <f t="shared" si="13"/>
        <v>3509.4718199999998</v>
      </c>
      <c r="Y80" s="285">
        <f t="shared" si="13"/>
        <v>3567.8568679999998</v>
      </c>
      <c r="Z80" s="284">
        <f t="shared" si="13"/>
        <v>588.12542640360903</v>
      </c>
      <c r="AA80" s="311">
        <f t="shared" si="13"/>
        <v>594505.50838939997</v>
      </c>
      <c r="AB80" s="282">
        <f t="shared" si="1"/>
        <v>0.20275191141004981</v>
      </c>
      <c r="AC80" s="311">
        <f>AC79+AC63</f>
        <v>674497.53973040008</v>
      </c>
      <c r="AD80" s="282">
        <f t="shared" si="6"/>
        <v>0.23003263030590596</v>
      </c>
      <c r="AE80" s="311">
        <f>AE79+AE63</f>
        <v>565510.00975059997</v>
      </c>
      <c r="AF80" s="282">
        <f t="shared" si="2"/>
        <v>0.19286320094765835</v>
      </c>
      <c r="AG80" s="311">
        <f>AG79+AG63</f>
        <v>549756.16816440003</v>
      </c>
      <c r="AH80" s="282">
        <f t="shared" si="3"/>
        <v>0.18749046665023905</v>
      </c>
      <c r="AI80" s="311">
        <f>AI79+AI63</f>
        <v>489676.1931868</v>
      </c>
      <c r="AJ80" s="282">
        <f t="shared" si="4"/>
        <v>0.16533060594150178</v>
      </c>
      <c r="AK80" s="311">
        <f>AK79+AK63</f>
        <v>574789.08384432003</v>
      </c>
      <c r="AL80" s="282">
        <f t="shared" si="5"/>
        <v>0.19563254698419005</v>
      </c>
    </row>
    <row r="81" spans="18:38" ht="15" customHeight="1" thickBot="1" x14ac:dyDescent="0.3">
      <c r="R81" s="310" t="s">
        <v>1183</v>
      </c>
      <c r="S81" s="309"/>
      <c r="T81" s="180"/>
      <c r="U81" s="180"/>
      <c r="V81" s="180"/>
      <c r="W81" s="180"/>
      <c r="X81" s="180"/>
      <c r="Y81" s="180"/>
      <c r="Z81" s="309"/>
      <c r="AA81" s="263"/>
      <c r="AB81" s="308">
        <f t="shared" si="1"/>
        <v>0</v>
      </c>
      <c r="AC81" s="263"/>
      <c r="AD81" s="308">
        <f t="shared" si="6"/>
        <v>0</v>
      </c>
      <c r="AE81" s="263"/>
      <c r="AF81" s="308">
        <f t="shared" si="2"/>
        <v>0</v>
      </c>
      <c r="AG81" s="263"/>
      <c r="AH81" s="308">
        <f t="shared" si="3"/>
        <v>0</v>
      </c>
      <c r="AI81" s="263"/>
      <c r="AJ81" s="308">
        <f t="shared" si="4"/>
        <v>0</v>
      </c>
      <c r="AK81" s="263"/>
      <c r="AL81" s="308">
        <f t="shared" si="5"/>
        <v>0</v>
      </c>
    </row>
    <row r="82" spans="18:38" ht="15" customHeight="1" x14ac:dyDescent="0.25">
      <c r="R82" s="299" t="s">
        <v>1184</v>
      </c>
      <c r="S82" s="299" t="s">
        <v>1488</v>
      </c>
      <c r="T82" s="271">
        <f t="shared" ref="T82:Y82" si="14">T83</f>
        <v>0</v>
      </c>
      <c r="U82" s="271">
        <f t="shared" si="14"/>
        <v>0</v>
      </c>
      <c r="V82" s="271">
        <f t="shared" si="14"/>
        <v>0</v>
      </c>
      <c r="W82" s="271">
        <f t="shared" si="14"/>
        <v>0</v>
      </c>
      <c r="X82" s="271">
        <f t="shared" si="14"/>
        <v>0</v>
      </c>
      <c r="Y82" s="271">
        <f t="shared" si="14"/>
        <v>0</v>
      </c>
      <c r="Z82" s="297">
        <f>IF(ISERROR(AA82/T82),0,AA82/T82)</f>
        <v>0</v>
      </c>
      <c r="AA82" s="307">
        <f>AA83</f>
        <v>0</v>
      </c>
      <c r="AB82" s="306">
        <f t="shared" si="1"/>
        <v>0</v>
      </c>
      <c r="AC82" s="307">
        <f>AC83</f>
        <v>0</v>
      </c>
      <c r="AD82" s="306">
        <f t="shared" si="6"/>
        <v>0</v>
      </c>
      <c r="AE82" s="307">
        <f>AE83</f>
        <v>0</v>
      </c>
      <c r="AF82" s="306">
        <f t="shared" si="2"/>
        <v>0</v>
      </c>
      <c r="AG82" s="307">
        <f>AG83</f>
        <v>0</v>
      </c>
      <c r="AH82" s="306">
        <f t="shared" si="3"/>
        <v>0</v>
      </c>
      <c r="AI82" s="307">
        <f>AI83</f>
        <v>0</v>
      </c>
      <c r="AJ82" s="306">
        <f t="shared" si="4"/>
        <v>0</v>
      </c>
      <c r="AK82" s="307">
        <f>AK83</f>
        <v>0</v>
      </c>
      <c r="AL82" s="306">
        <f t="shared" si="5"/>
        <v>0</v>
      </c>
    </row>
    <row r="83" spans="18:38" ht="15" customHeight="1" x14ac:dyDescent="0.25">
      <c r="R83" s="266" t="s">
        <v>1368</v>
      </c>
      <c r="S83" s="266"/>
      <c r="T83" s="272">
        <f>IF(ISERROR(IF(EXACT($T$57,"Moyenne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strates;",_xll.Woodstock.Analyst.Xcel.UDFs.GetModelFilename(),_xll.Woodstock.Analyst.Xcel.UDFs.GetScenarioIndex(),VLOOKUP($T$57,Periode,2,FALSE))/5)),0,IF(EXACT($T$57,"Moyenne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strates;",_xll.Woodstock.Analyst.Xcel.UDFs.GetModelFilename(),_xll.Woodstock.Analyst.Xcel.UDFs.GetScenarioIndex(),VLOOKUP($T$57,Periode,2,FALSE))/5))</f>
        <v>0</v>
      </c>
      <c r="U83" s="272">
        <f>IF(ISERROR(IF(EXACT($U$57,"Moyenne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strates;",_xll.Woodstock.Analyst.Xcel.UDFs.GetModelFilename(),_xll.Woodstock.Analyst.Xcel.UDFs.GetScenarioIndex(),VLOOKUP($U$57,Periode,2,FALSE))/5)),0,IF(EXACT($U$57,"Moyenne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strates;",_xll.Woodstock.Analyst.Xcel.UDFs.GetModelFilename(),_xll.Woodstock.Analyst.Xcel.UDFs.GetScenarioIndex(),VLOOKUP($U$57,Periode,2,FALSE))/5))</f>
        <v>0</v>
      </c>
      <c r="V83" s="272">
        <f>IF(ISERROR(IF(EXACT($V$57,"Moyenne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strates;",_xll.Woodstock.Analyst.Xcel.UDFs.GetModelFilename(),_xll.Woodstock.Analyst.Xcel.UDFs.GetScenarioIndex(),VLOOKUP($V$57,Periode,2,FALSE))/5)),0,IF(EXACT($V$57,"Moyenne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strates;",_xll.Woodstock.Analyst.Xcel.UDFs.GetModelFilename(),_xll.Woodstock.Analyst.Xcel.UDFs.GetScenarioIndex(),VLOOKUP($V$57,Periode,2,FALSE))/5))</f>
        <v>0</v>
      </c>
      <c r="W83" s="272">
        <f>IF(ISERROR(IF(EXACT($W$57,"Moyenne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strates;",_xll.Woodstock.Analyst.Xcel.UDFs.GetModelFilename(),_xll.Woodstock.Analyst.Xcel.UDFs.GetScenarioIndex(),VLOOKUP($W$57,Periode,2,FALSE))/5)),0,IF(EXACT($W$57,"Moyenne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strates;",_xll.Woodstock.Analyst.Xcel.UDFs.GetModelFilename(),_xll.Woodstock.Analyst.Xcel.UDFs.GetScenarioIndex(),VLOOKUP($W$57,Periode,2,FALSE))/5))</f>
        <v>0</v>
      </c>
      <c r="X83" s="272">
        <f>IF(ISERROR(IF(EXACT($X$57,"Moyenne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strates;",_xll.Woodstock.Analyst.Xcel.UDFs.GetModelFilename(),_xll.Woodstock.Analyst.Xcel.UDFs.GetScenarioIndex(),VLOOKUP($X$57,Periode,2,FALSE))/5)),0,IF(EXACT($X$57,"Moyenne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strates;",_xll.Woodstock.Analyst.Xcel.UDFs.GetModelFilename(),_xll.Woodstock.Analyst.Xcel.UDFs.GetScenarioIndex(),VLOOKUP($X$57,Periode,2,FALSE))/5))</f>
        <v>0</v>
      </c>
      <c r="Y83" s="272">
        <f>IF(ISERROR(IF(EXACT($Y$57,"Moyenne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strates;",_xll.Woodstock.Analyst.Xcel.UDFs.GetModelFilename(),_xll.Woodstock.Analyst.Xcel.UDFs.GetScenarioIndex(),VLOOKUP($Y$57,Periode,2,FALSE))/5)),0,IF(EXACT($Y$57,"Moyenne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strates;",_xll.Woodstock.Analyst.Xcel.UDFs.GetModelFilename(),_xll.Woodstock.Analyst.Xcel.UDFs.GetScenarioIndex(),VLOOKUP($Y$57,Periode,2,FALSE))/5))</f>
        <v>0</v>
      </c>
      <c r="Z83" s="294">
        <f>VLOOKUP(TRIM(MID(R83,FIND("#",R83,1)+1,LEN(R83)-FIND("#",R83,1))),DataTauxTs,2,FALSE)</f>
        <v>825.57</v>
      </c>
      <c r="AA83" s="293">
        <f>$Z83*T83</f>
        <v>0</v>
      </c>
      <c r="AB83" s="292">
        <f t="shared" si="1"/>
        <v>0</v>
      </c>
      <c r="AC83" s="293">
        <f>$Z83*U83</f>
        <v>0</v>
      </c>
      <c r="AD83" s="292">
        <f t="shared" si="6"/>
        <v>0</v>
      </c>
      <c r="AE83" s="293">
        <f>$Z83*V83</f>
        <v>0</v>
      </c>
      <c r="AF83" s="292">
        <f t="shared" si="2"/>
        <v>0</v>
      </c>
      <c r="AG83" s="293">
        <f>$Z83*W83</f>
        <v>0</v>
      </c>
      <c r="AH83" s="292">
        <f t="shared" si="3"/>
        <v>0</v>
      </c>
      <c r="AI83" s="293">
        <f>$Z83*X83</f>
        <v>0</v>
      </c>
      <c r="AJ83" s="292">
        <f t="shared" si="4"/>
        <v>0</v>
      </c>
      <c r="AK83" s="293">
        <f>$Z83*Y83</f>
        <v>0</v>
      </c>
      <c r="AL83" s="292">
        <f t="shared" si="5"/>
        <v>0</v>
      </c>
    </row>
    <row r="84" spans="18:38" ht="15" customHeight="1" x14ac:dyDescent="0.25">
      <c r="R84" s="299" t="s">
        <v>1185</v>
      </c>
      <c r="S84" s="299" t="s">
        <v>1300</v>
      </c>
      <c r="T84" s="271">
        <f t="shared" ref="T84:Y84" si="15">T85</f>
        <v>0</v>
      </c>
      <c r="U84" s="271">
        <f t="shared" si="15"/>
        <v>0</v>
      </c>
      <c r="V84" s="271">
        <f t="shared" si="15"/>
        <v>0</v>
      </c>
      <c r="W84" s="271">
        <f t="shared" si="15"/>
        <v>0</v>
      </c>
      <c r="X84" s="271">
        <f t="shared" si="15"/>
        <v>0</v>
      </c>
      <c r="Y84" s="271">
        <f t="shared" si="15"/>
        <v>0</v>
      </c>
      <c r="Z84" s="297">
        <f>IF(ISERROR(AA84/T84),0,AA84/T84)</f>
        <v>0</v>
      </c>
      <c r="AA84" s="307">
        <f>AA85</f>
        <v>0</v>
      </c>
      <c r="AB84" s="306">
        <f t="shared" si="1"/>
        <v>0</v>
      </c>
      <c r="AC84" s="307">
        <f>AC85</f>
        <v>0</v>
      </c>
      <c r="AD84" s="306">
        <f t="shared" si="6"/>
        <v>0</v>
      </c>
      <c r="AE84" s="307">
        <f>AE85</f>
        <v>0</v>
      </c>
      <c r="AF84" s="306">
        <f t="shared" si="2"/>
        <v>0</v>
      </c>
      <c r="AG84" s="307">
        <f>AG85</f>
        <v>0</v>
      </c>
      <c r="AH84" s="306">
        <f t="shared" si="3"/>
        <v>0</v>
      </c>
      <c r="AI84" s="307">
        <f>AI85</f>
        <v>0</v>
      </c>
      <c r="AJ84" s="306">
        <f t="shared" si="4"/>
        <v>0</v>
      </c>
      <c r="AK84" s="307">
        <f>AK85</f>
        <v>0</v>
      </c>
      <c r="AL84" s="306">
        <f t="shared" si="5"/>
        <v>0</v>
      </c>
    </row>
    <row r="85" spans="18:38" ht="15" customHeight="1" x14ac:dyDescent="0.25">
      <c r="R85" s="266" t="s">
        <v>1369</v>
      </c>
      <c r="S85" s="266"/>
      <c r="T85" s="272">
        <f>IF(ISERROR(IF(EXACT($T$57,"Moyenne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strates;",_xll.Woodstock.Analyst.Xcel.UDFs.GetModelFilename(),_xll.Woodstock.Analyst.Xcel.UDFs.GetScenarioIndex(),VLOOKUP($T$57,Periode,2,FALSE))/5)),0,IF(EXACT($T$57,"Moyenne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strates;",_xll.Woodstock.Analyst.Xcel.UDFs.GetModelFilename(),_xll.Woodstock.Analyst.Xcel.UDFs.GetScenarioIndex(),VLOOKUP($T$57,Periode,2,FALSE))/5))</f>
        <v>0</v>
      </c>
      <c r="U85" s="272">
        <f>IF(ISERROR(IF(EXACT($U$57,"Moyenne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strates;",_xll.Woodstock.Analyst.Xcel.UDFs.GetModelFilename(),_xll.Woodstock.Analyst.Xcel.UDFs.GetScenarioIndex(),VLOOKUP($U$57,Periode,2,FALSE))/5)),0,IF(EXACT($U$57,"Moyenne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strates;",_xll.Woodstock.Analyst.Xcel.UDFs.GetModelFilename(),_xll.Woodstock.Analyst.Xcel.UDFs.GetScenarioIndex(),VLOOKUP($U$57,Periode,2,FALSE))/5))</f>
        <v>0</v>
      </c>
      <c r="V85" s="272">
        <f>IF(ISERROR(IF(EXACT($V$57,"Moyenne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strates;",_xll.Woodstock.Analyst.Xcel.UDFs.GetModelFilename(),_xll.Woodstock.Analyst.Xcel.UDFs.GetScenarioIndex(),VLOOKUP($V$57,Periode,2,FALSE))/5)),0,IF(EXACT($V$57,"Moyenne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strates;",_xll.Woodstock.Analyst.Xcel.UDFs.GetModelFilename(),_xll.Woodstock.Analyst.Xcel.UDFs.GetScenarioIndex(),VLOOKUP($V$57,Periode,2,FALSE))/5))</f>
        <v>0</v>
      </c>
      <c r="W85" s="272">
        <f>IF(ISERROR(IF(EXACT($W$57,"Moyenne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strates;",_xll.Woodstock.Analyst.Xcel.UDFs.GetModelFilename(),_xll.Woodstock.Analyst.Xcel.UDFs.GetScenarioIndex(),VLOOKUP($W$57,Periode,2,FALSE))/5)),0,IF(EXACT($W$57,"Moyenne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strates;",_xll.Woodstock.Analyst.Xcel.UDFs.GetModelFilename(),_xll.Woodstock.Analyst.Xcel.UDFs.GetScenarioIndex(),VLOOKUP($W$57,Periode,2,FALSE))/5))</f>
        <v>0</v>
      </c>
      <c r="X85" s="272">
        <f>IF(ISERROR(IF(EXACT($X$57,"Moyenne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strates;",_xll.Woodstock.Analyst.Xcel.UDFs.GetModelFilename(),_xll.Woodstock.Analyst.Xcel.UDFs.GetScenarioIndex(),VLOOKUP($X$57,Periode,2,FALSE))/5)),0,IF(EXACT($X$57,"Moyenne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strates;",_xll.Woodstock.Analyst.Xcel.UDFs.GetModelFilename(),_xll.Woodstock.Analyst.Xcel.UDFs.GetScenarioIndex(),VLOOKUP($X$57,Periode,2,FALSE))/5))</f>
        <v>0</v>
      </c>
      <c r="Y85" s="272">
        <f>IF(ISERROR(IF(EXACT($Y$57,"Moyenne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strates;",_xll.Woodstock.Analyst.Xcel.UDFs.GetModelFilename(),_xll.Woodstock.Analyst.Xcel.UDFs.GetScenarioIndex(),VLOOKUP($Y$57,Periode,2,FALSE))/5)),0,IF(EXACT($Y$57,"Moyenne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strates;",_xll.Woodstock.Analyst.Xcel.UDFs.GetModelFilename(),_xll.Woodstock.Analyst.Xcel.UDFs.GetScenarioIndex(),VLOOKUP($Y$57,Periode,2,FALSE))/5))</f>
        <v>0</v>
      </c>
      <c r="Z85" s="294">
        <f>VLOOKUP(TRIM(MID(R85,FIND("#",R85,1)+1,LEN(R85)-FIND("#",R85,1))),DataTauxTs,2,FALSE)</f>
        <v>629.80999999999995</v>
      </c>
      <c r="AA85" s="293">
        <f>$Z85*T85</f>
        <v>0</v>
      </c>
      <c r="AB85" s="292">
        <f t="shared" si="1"/>
        <v>0</v>
      </c>
      <c r="AC85" s="293">
        <f>$Z85*U85</f>
        <v>0</v>
      </c>
      <c r="AD85" s="292">
        <f t="shared" si="6"/>
        <v>0</v>
      </c>
      <c r="AE85" s="293">
        <f>$Z85*V85</f>
        <v>0</v>
      </c>
      <c r="AF85" s="292">
        <f t="shared" si="2"/>
        <v>0</v>
      </c>
      <c r="AG85" s="293">
        <f>$Z85*W85</f>
        <v>0</v>
      </c>
      <c r="AH85" s="292">
        <f t="shared" si="3"/>
        <v>0</v>
      </c>
      <c r="AI85" s="293">
        <f>$Z85*X85</f>
        <v>0</v>
      </c>
      <c r="AJ85" s="292">
        <f t="shared" si="4"/>
        <v>0</v>
      </c>
      <c r="AK85" s="293">
        <f>$Z85*Y85</f>
        <v>0</v>
      </c>
      <c r="AL85" s="292">
        <f t="shared" si="5"/>
        <v>0</v>
      </c>
    </row>
    <row r="86" spans="18:38" ht="15" customHeight="1" x14ac:dyDescent="0.25">
      <c r="R86" s="299" t="s">
        <v>1186</v>
      </c>
      <c r="S86" s="299" t="s">
        <v>1295</v>
      </c>
      <c r="T86" s="305">
        <f t="shared" ref="T86:Y86" si="16">SUM(T87:T88)</f>
        <v>700</v>
      </c>
      <c r="U86" s="305">
        <f t="shared" si="16"/>
        <v>700</v>
      </c>
      <c r="V86" s="305">
        <f t="shared" si="16"/>
        <v>700</v>
      </c>
      <c r="W86" s="305">
        <f t="shared" si="16"/>
        <v>732.95914000000005</v>
      </c>
      <c r="X86" s="305">
        <f t="shared" si="16"/>
        <v>751.04085999999995</v>
      </c>
      <c r="Y86" s="305">
        <f t="shared" si="16"/>
        <v>716.8</v>
      </c>
      <c r="Z86" s="297">
        <f>IF(ISERROR(AA86/T86),0,AA86/T86)</f>
        <v>503.85</v>
      </c>
      <c r="AA86" s="304">
        <f>SUM(AA87:AA88)</f>
        <v>352695</v>
      </c>
      <c r="AB86" s="303">
        <f t="shared" si="1"/>
        <v>0.12028414267934566</v>
      </c>
      <c r="AC86" s="304">
        <f>SUM(AC87:AC88)</f>
        <v>352695</v>
      </c>
      <c r="AD86" s="303">
        <f t="shared" si="6"/>
        <v>0.12028414303508074</v>
      </c>
      <c r="AE86" s="304">
        <f>SUM(AE87:AE88)</f>
        <v>352695</v>
      </c>
      <c r="AF86" s="303">
        <f t="shared" si="2"/>
        <v>0.12028414260648229</v>
      </c>
      <c r="AG86" s="304">
        <f>SUM(AG87:AG88)</f>
        <v>370569.40080479998</v>
      </c>
      <c r="AH86" s="303">
        <f t="shared" si="3"/>
        <v>0.12638008249216137</v>
      </c>
      <c r="AI86" s="304">
        <f>SUM(AI87:AI88)</f>
        <v>380375.47919520002</v>
      </c>
      <c r="AJ86" s="303">
        <f t="shared" si="4"/>
        <v>0.12842713069500059</v>
      </c>
      <c r="AK86" s="304">
        <f>SUM(AK87:AK88)</f>
        <v>361805.97600000002</v>
      </c>
      <c r="AL86" s="303">
        <f t="shared" si="5"/>
        <v>0.12314260411067859</v>
      </c>
    </row>
    <row r="87" spans="18:38" ht="15" customHeight="1" x14ac:dyDescent="0.25">
      <c r="R87" s="266" t="s">
        <v>1370</v>
      </c>
      <c r="S87" s="266"/>
      <c r="T87" s="272">
        <f>IF(ISERROR(IF(EXACT($T$57,"Moyenne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strates;",_xll.Woodstock.Analyst.Xcel.UDFs.GetModelFilename(),_xll.Woodstock.Analyst.Xcel.UDFs.GetScenarioIndex(),VLOOKUP($T$57,Periode,2,FALSE))/5)),0,IF(EXACT($T$57,"Moyenne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strates;",_xll.Woodstock.Analyst.Xcel.UDFs.GetModelFilename(),_xll.Woodstock.Analyst.Xcel.UDFs.GetScenarioIndex(),VLOOKUP($T$57,Periode,2,FALSE))/5))</f>
        <v>0</v>
      </c>
      <c r="U87" s="272">
        <f>IF(ISERROR(IF(EXACT($U$57,"Moyenne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strates;",_xll.Woodstock.Analyst.Xcel.UDFs.GetModelFilename(),_xll.Woodstock.Analyst.Xcel.UDFs.GetScenarioIndex(),VLOOKUP($U$57,Periode,2,FALSE))/5)),0,IF(EXACT($U$57,"Moyenne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strates;",_xll.Woodstock.Analyst.Xcel.UDFs.GetModelFilename(),_xll.Woodstock.Analyst.Xcel.UDFs.GetScenarioIndex(),VLOOKUP($U$57,Periode,2,FALSE))/5))</f>
        <v>0</v>
      </c>
      <c r="V87" s="272">
        <f>IF(ISERROR(IF(EXACT($V$57,"Moyenne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strates;",_xll.Woodstock.Analyst.Xcel.UDFs.GetModelFilename(),_xll.Woodstock.Analyst.Xcel.UDFs.GetScenarioIndex(),VLOOKUP($V$57,Periode,2,FALSE))/5)),0,IF(EXACT($V$57,"Moyenne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strates;",_xll.Woodstock.Analyst.Xcel.UDFs.GetModelFilename(),_xll.Woodstock.Analyst.Xcel.UDFs.GetScenarioIndex(),VLOOKUP($V$57,Periode,2,FALSE))/5))</f>
        <v>0</v>
      </c>
      <c r="W87" s="272">
        <f>IF(ISERROR(IF(EXACT($W$57,"Moyenne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strates;",_xll.Woodstock.Analyst.Xcel.UDFs.GetModelFilename(),_xll.Woodstock.Analyst.Xcel.UDFs.GetScenarioIndex(),VLOOKUP($W$57,Periode,2,FALSE))/5)),0,IF(EXACT($W$57,"Moyenne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strates;",_xll.Woodstock.Analyst.Xcel.UDFs.GetModelFilename(),_xll.Woodstock.Analyst.Xcel.UDFs.GetScenarioIndex(),VLOOKUP($W$57,Periode,2,FALSE))/5))</f>
        <v>32.959140000000005</v>
      </c>
      <c r="X87" s="272">
        <f>IF(ISERROR(IF(EXACT($X$57,"Moyenne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strates;",_xll.Woodstock.Analyst.Xcel.UDFs.GetModelFilename(),_xll.Woodstock.Analyst.Xcel.UDFs.GetScenarioIndex(),VLOOKUP($X$57,Periode,2,FALSE))/5)),0,IF(EXACT($X$57,"Moyenne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strates;",_xll.Woodstock.Analyst.Xcel.UDFs.GetModelFilename(),_xll.Woodstock.Analyst.Xcel.UDFs.GetScenarioIndex(),VLOOKUP($X$57,Periode,2,FALSE))/5))</f>
        <v>51.040859999999995</v>
      </c>
      <c r="Y87" s="272">
        <f>IF(ISERROR(IF(EXACT($Y$57,"Moyenne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strates;",_xll.Woodstock.Analyst.Xcel.UDFs.GetModelFilename(),_xll.Woodstock.Analyst.Xcel.UDFs.GetScenarioIndex(),VLOOKUP($Y$57,Periode,2,FALSE))/5)),0,IF(EXACT($Y$57,"Moyenne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strates;",_xll.Woodstock.Analyst.Xcel.UDFs.GetModelFilename(),_xll.Woodstock.Analyst.Xcel.UDFs.GetScenarioIndex(),VLOOKUP($Y$57,Periode,2,FALSE))/5))</f>
        <v>16.8</v>
      </c>
      <c r="Z87" s="294">
        <f>VLOOKUP(TRIM(MID(R87,FIND("#",R87,1)+1,LEN(R87)-FIND("#",R87,1))),DataTauxTs,2,FALSE)</f>
        <v>542.32000000000005</v>
      </c>
      <c r="AA87" s="293">
        <f>$Z87*T87</f>
        <v>0</v>
      </c>
      <c r="AB87" s="292">
        <f t="shared" si="1"/>
        <v>0</v>
      </c>
      <c r="AC87" s="293">
        <f>$Z87*U87</f>
        <v>0</v>
      </c>
      <c r="AD87" s="292">
        <f t="shared" si="6"/>
        <v>0</v>
      </c>
      <c r="AE87" s="293">
        <f>$Z87*V87</f>
        <v>0</v>
      </c>
      <c r="AF87" s="292">
        <f t="shared" si="2"/>
        <v>0</v>
      </c>
      <c r="AG87" s="293">
        <f>$Z87*W87</f>
        <v>17874.400804800003</v>
      </c>
      <c r="AH87" s="292">
        <f t="shared" si="3"/>
        <v>6.0959384215279752E-3</v>
      </c>
      <c r="AI87" s="293">
        <f>$Z87*X87</f>
        <v>27680.479195200001</v>
      </c>
      <c r="AJ87" s="292">
        <f t="shared" si="4"/>
        <v>9.3458298805793663E-3</v>
      </c>
      <c r="AK87" s="293">
        <f>$Z87*Y87</f>
        <v>9110.9760000000006</v>
      </c>
      <c r="AL87" s="292">
        <f t="shared" si="5"/>
        <v>3.1009695390711123E-3</v>
      </c>
    </row>
    <row r="88" spans="18:38" ht="15" customHeight="1" x14ac:dyDescent="0.25">
      <c r="R88" s="266" t="s">
        <v>1371</v>
      </c>
      <c r="S88" s="266"/>
      <c r="T88" s="272">
        <f>IF(ISERROR(IF(EXACT($T$57,"Moyenne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strates;",_xll.Woodstock.Analyst.Xcel.UDFs.GetModelFilename(),_xll.Woodstock.Analyst.Xcel.UDFs.GetScenarioIndex(),VLOOKUP($T$57,Periode,2,FALSE))/5)),0,IF(EXACT($T$57,"Moyenne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strates;",_xll.Woodstock.Analyst.Xcel.UDFs.GetModelFilename(),_xll.Woodstock.Analyst.Xcel.UDFs.GetScenarioIndex(),VLOOKUP($T$57,Periode,2,FALSE))/5))</f>
        <v>700</v>
      </c>
      <c r="U88" s="272">
        <f>IF(ISERROR(IF(EXACT($U$57,"Moyenne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strates;",_xll.Woodstock.Analyst.Xcel.UDFs.GetModelFilename(),_xll.Woodstock.Analyst.Xcel.UDFs.GetScenarioIndex(),VLOOKUP($U$57,Periode,2,FALSE))/5)),0,IF(EXACT($U$57,"Moyenne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strates;",_xll.Woodstock.Analyst.Xcel.UDFs.GetModelFilename(),_xll.Woodstock.Analyst.Xcel.UDFs.GetScenarioIndex(),VLOOKUP($U$57,Periode,2,FALSE))/5))</f>
        <v>700</v>
      </c>
      <c r="V88" s="272">
        <f>IF(ISERROR(IF(EXACT($V$57,"Moyenne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strates;",_xll.Woodstock.Analyst.Xcel.UDFs.GetModelFilename(),_xll.Woodstock.Analyst.Xcel.UDFs.GetScenarioIndex(),VLOOKUP($V$57,Periode,2,FALSE))/5)),0,IF(EXACT($V$57,"Moyenne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strates;",_xll.Woodstock.Analyst.Xcel.UDFs.GetModelFilename(),_xll.Woodstock.Analyst.Xcel.UDFs.GetScenarioIndex(),VLOOKUP($V$57,Periode,2,FALSE))/5))</f>
        <v>700</v>
      </c>
      <c r="W88" s="272">
        <f>IF(ISERROR(IF(EXACT($W$57,"Moyenne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strates;",_xll.Woodstock.Analyst.Xcel.UDFs.GetModelFilename(),_xll.Woodstock.Analyst.Xcel.UDFs.GetScenarioIndex(),VLOOKUP($W$57,Periode,2,FALSE))/5)),0,IF(EXACT($W$57,"Moyenne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strates;",_xll.Woodstock.Analyst.Xcel.UDFs.GetModelFilename(),_xll.Woodstock.Analyst.Xcel.UDFs.GetScenarioIndex(),VLOOKUP($W$57,Periode,2,FALSE))/5))</f>
        <v>700</v>
      </c>
      <c r="X88" s="272">
        <f>IF(ISERROR(IF(EXACT($X$57,"Moyenne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strates;",_xll.Woodstock.Analyst.Xcel.UDFs.GetModelFilename(),_xll.Woodstock.Analyst.Xcel.UDFs.GetScenarioIndex(),VLOOKUP($X$57,Periode,2,FALSE))/5)),0,IF(EXACT($X$57,"Moyenne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strates;",_xll.Woodstock.Analyst.Xcel.UDFs.GetModelFilename(),_xll.Woodstock.Analyst.Xcel.UDFs.GetScenarioIndex(),VLOOKUP($X$57,Periode,2,FALSE))/5))</f>
        <v>700</v>
      </c>
      <c r="Y88" s="272">
        <f>IF(ISERROR(IF(EXACT($Y$57,"Moyenne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strates;",_xll.Woodstock.Analyst.Xcel.UDFs.GetModelFilename(),_xll.Woodstock.Analyst.Xcel.UDFs.GetScenarioIndex(),VLOOKUP($Y$57,Periode,2,FALSE))/5)),0,IF(EXACT($Y$57,"Moyenne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strates;",_xll.Woodstock.Analyst.Xcel.UDFs.GetModelFilename(),_xll.Woodstock.Analyst.Xcel.UDFs.GetScenarioIndex(),VLOOKUP($Y$57,Periode,2,FALSE))/5))</f>
        <v>700</v>
      </c>
      <c r="Z88" s="294">
        <f>VLOOKUP(TRIM(MID(R88,FIND("#",R88,1)+1,LEN(R88)-FIND("#",R88,1))),DataTauxTs,2,FALSE)</f>
        <v>503.85</v>
      </c>
      <c r="AA88" s="293">
        <f>$Z88*T88</f>
        <v>352695</v>
      </c>
      <c r="AB88" s="292">
        <f t="shared" si="1"/>
        <v>0.12028414267934566</v>
      </c>
      <c r="AC88" s="293">
        <f>$Z88*U88</f>
        <v>352695</v>
      </c>
      <c r="AD88" s="292">
        <f t="shared" si="6"/>
        <v>0.12028414303508074</v>
      </c>
      <c r="AE88" s="293">
        <f>$Z88*V88</f>
        <v>352695</v>
      </c>
      <c r="AF88" s="292">
        <f t="shared" si="2"/>
        <v>0.12028414260648229</v>
      </c>
      <c r="AG88" s="293">
        <f>$Z88*W88</f>
        <v>352695</v>
      </c>
      <c r="AH88" s="292">
        <f t="shared" si="3"/>
        <v>0.12028414407063341</v>
      </c>
      <c r="AI88" s="293">
        <f>$Z88*X88</f>
        <v>352695</v>
      </c>
      <c r="AJ88" s="292">
        <f t="shared" si="4"/>
        <v>0.11908130081442121</v>
      </c>
      <c r="AK88" s="293">
        <f>$Z88*Y88</f>
        <v>352695</v>
      </c>
      <c r="AL88" s="292">
        <f t="shared" si="5"/>
        <v>0.12004163457160746</v>
      </c>
    </row>
    <row r="89" spans="18:38" ht="15" customHeight="1" x14ac:dyDescent="0.25">
      <c r="R89" s="299" t="s">
        <v>1169</v>
      </c>
      <c r="S89" s="299" t="s">
        <v>1487</v>
      </c>
      <c r="T89" s="305">
        <f t="shared" ref="T89:Y89" si="17">SUM(T90:T95)</f>
        <v>405.28219999999999</v>
      </c>
      <c r="U89" s="305">
        <f t="shared" si="17"/>
        <v>294.75397999999996</v>
      </c>
      <c r="V89" s="305">
        <f t="shared" si="17"/>
        <v>195.27858000000001</v>
      </c>
      <c r="W89" s="305">
        <f t="shared" si="17"/>
        <v>72.791600000000003</v>
      </c>
      <c r="X89" s="305">
        <f t="shared" si="17"/>
        <v>0</v>
      </c>
      <c r="Y89" s="305">
        <f t="shared" si="17"/>
        <v>193.621272</v>
      </c>
      <c r="Z89" s="297">
        <f>IF(ISERROR(AA89/T89),0,AA89/T89)</f>
        <v>380</v>
      </c>
      <c r="AA89" s="304">
        <f>SUM(AA90:AA95)</f>
        <v>154007.236</v>
      </c>
      <c r="AB89" s="303">
        <f t="shared" si="1"/>
        <v>5.2523081837496023E-2</v>
      </c>
      <c r="AC89" s="304">
        <f>SUM(AC90:AC95)</f>
        <v>86605.155227199997</v>
      </c>
      <c r="AD89" s="303">
        <f t="shared" si="6"/>
        <v>2.9536077571056849E-2</v>
      </c>
      <c r="AE89" s="304">
        <f>SUM(AE90:AE95)</f>
        <v>53887.326523199998</v>
      </c>
      <c r="AF89" s="303">
        <f t="shared" si="2"/>
        <v>1.8377892706725824E-2</v>
      </c>
      <c r="AG89" s="304">
        <f>SUM(AG90:AG95)</f>
        <v>17545.687264</v>
      </c>
      <c r="AH89" s="303">
        <f t="shared" si="3"/>
        <v>5.9838329851039955E-3</v>
      </c>
      <c r="AI89" s="304">
        <f>SUM(AI90:AI95)</f>
        <v>0</v>
      </c>
      <c r="AJ89" s="303">
        <f t="shared" si="4"/>
        <v>0</v>
      </c>
      <c r="AK89" s="304">
        <f>SUM(AK90:AK95)</f>
        <v>62409.081002879997</v>
      </c>
      <c r="AL89" s="303">
        <f t="shared" si="5"/>
        <v>2.124126538708394E-2</v>
      </c>
    </row>
    <row r="90" spans="18:38" ht="15" customHeight="1" x14ac:dyDescent="0.25">
      <c r="R90" s="266" t="s">
        <v>1372</v>
      </c>
      <c r="S90" s="266"/>
      <c r="T90" s="272">
        <f>IF(ISERROR(IF(EXACT($T$57,"Moyenne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strates;",_xll.Woodstock.Analyst.Xcel.UDFs.GetModelFilename(),_xll.Woodstock.Analyst.Xcel.UDFs.GetScenarioIndex(),VLOOKUP($T$57,Periode,2,FALSE))/5)),0,IF(EXACT($T$57,"Moyenne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strates;",_xll.Woodstock.Analyst.Xcel.UDFs.GetModelFilename(),_xll.Woodstock.Analyst.Xcel.UDFs.GetScenarioIndex(),VLOOKUP($T$57,Periode,2,FALSE))/5))</f>
        <v>0</v>
      </c>
      <c r="U90" s="272">
        <f>IF(ISERROR(IF(EXACT($U$57,"Moyenne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strates;",_xll.Woodstock.Analyst.Xcel.UDFs.GetModelFilename(),_xll.Woodstock.Analyst.Xcel.UDFs.GetScenarioIndex(),VLOOKUP($U$57,Periode,2,FALSE))/5)),0,IF(EXACT($U$57,"Moyenne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strates;",_xll.Woodstock.Analyst.Xcel.UDFs.GetModelFilename(),_xll.Woodstock.Analyst.Xcel.UDFs.GetScenarioIndex(),VLOOKUP($U$57,Periode,2,FALSE))/5))</f>
        <v>0</v>
      </c>
      <c r="V90" s="272">
        <f>IF(ISERROR(IF(EXACT($V$57,"Moyenne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strates;",_xll.Woodstock.Analyst.Xcel.UDFs.GetModelFilename(),_xll.Woodstock.Analyst.Xcel.UDFs.GetScenarioIndex(),VLOOKUP($V$57,Periode,2,FALSE))/5)),0,IF(EXACT($V$57,"Moyenne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strates;",_xll.Woodstock.Analyst.Xcel.UDFs.GetModelFilename(),_xll.Woodstock.Analyst.Xcel.UDFs.GetScenarioIndex(),VLOOKUP($V$57,Periode,2,FALSE))/5))</f>
        <v>0</v>
      </c>
      <c r="W90" s="272">
        <f>IF(ISERROR(IF(EXACT($W$57,"Moyenne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strates;",_xll.Woodstock.Analyst.Xcel.UDFs.GetModelFilename(),_xll.Woodstock.Analyst.Xcel.UDFs.GetScenarioIndex(),VLOOKUP($W$57,Periode,2,FALSE))/5)),0,IF(EXACT($W$57,"Moyenne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strates;",_xll.Woodstock.Analyst.Xcel.UDFs.GetModelFilename(),_xll.Woodstock.Analyst.Xcel.UDFs.GetScenarioIndex(),VLOOKUP($W$57,Periode,2,FALSE))/5))</f>
        <v>0</v>
      </c>
      <c r="X90" s="272">
        <f>IF(ISERROR(IF(EXACT($X$57,"Moyenne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strates;",_xll.Woodstock.Analyst.Xcel.UDFs.GetModelFilename(),_xll.Woodstock.Analyst.Xcel.UDFs.GetScenarioIndex(),VLOOKUP($X$57,Periode,2,FALSE))/5)),0,IF(EXACT($X$57,"Moyenne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strates;",_xll.Woodstock.Analyst.Xcel.UDFs.GetModelFilename(),_xll.Woodstock.Analyst.Xcel.UDFs.GetScenarioIndex(),VLOOKUP($X$57,Periode,2,FALSE))/5))</f>
        <v>0</v>
      </c>
      <c r="Y90" s="272">
        <f>IF(ISERROR(IF(EXACT($Y$57,"Moyenne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strates;",_xll.Woodstock.Analyst.Xcel.UDFs.GetModelFilename(),_xll.Woodstock.Analyst.Xcel.UDFs.GetScenarioIndex(),VLOOKUP($Y$57,Periode,2,FALSE))/5)),0,IF(EXACT($Y$57,"Moyenne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strates;",_xll.Woodstock.Analyst.Xcel.UDFs.GetModelFilename(),_xll.Woodstock.Analyst.Xcel.UDFs.GetScenarioIndex(),VLOOKUP($Y$57,Periode,2,FALSE))/5))</f>
        <v>0</v>
      </c>
      <c r="Z90" s="294">
        <f t="shared" ref="Z90:Z95" si="18">VLOOKUP(TRIM(MID(R90,FIND("#",R90,1)+1,LEN(R90)-FIND("#",R90,1))),DataTauxTs,2,FALSE)</f>
        <v>212.08</v>
      </c>
      <c r="AA90" s="293">
        <f t="shared" ref="AA90:AA95" si="19">$Z90*T90</f>
        <v>0</v>
      </c>
      <c r="AB90" s="292">
        <f t="shared" ref="AB90:AB114" si="20">IF(ISERROR(AA90/$AA$127),0,AA90/$AA$127)</f>
        <v>0</v>
      </c>
      <c r="AC90" s="293">
        <f t="shared" ref="AC90:AC95" si="21">$Z90*U90</f>
        <v>0</v>
      </c>
      <c r="AD90" s="292">
        <f t="shared" si="6"/>
        <v>0</v>
      </c>
      <c r="AE90" s="293">
        <f t="shared" ref="AE90:AE95" si="22">$Z90*V90</f>
        <v>0</v>
      </c>
      <c r="AF90" s="292">
        <f t="shared" ref="AF90:AF114" si="23">IF(ISERROR(AE90/$AE$127),0,AE90/$AE$127)</f>
        <v>0</v>
      </c>
      <c r="AG90" s="293">
        <f t="shared" ref="AG90:AG95" si="24">$Z90*W90</f>
        <v>0</v>
      </c>
      <c r="AH90" s="292">
        <f t="shared" ref="AH90:AH114" si="25">IF(ISERROR(AG90/$AG$127),0,AG90/$AG$127)</f>
        <v>0</v>
      </c>
      <c r="AI90" s="293">
        <f t="shared" ref="AI90:AI95" si="26">$Z90*X90</f>
        <v>0</v>
      </c>
      <c r="AJ90" s="292">
        <f t="shared" ref="AJ90:AJ114" si="27">IF(ISERROR(AI90/$AI$127),0,AI90/$AI$127)</f>
        <v>0</v>
      </c>
      <c r="AK90" s="293">
        <f t="shared" ref="AK90:AK95" si="28">$Z90*Y90</f>
        <v>0</v>
      </c>
      <c r="AL90" s="292">
        <f t="shared" ref="AL90:AL114" si="29">IF(ISERROR(AK90/$AK$127),0,AK90/$AK$127)</f>
        <v>0</v>
      </c>
    </row>
    <row r="91" spans="18:38" ht="15" customHeight="1" x14ac:dyDescent="0.25">
      <c r="R91" s="266" t="s">
        <v>1373</v>
      </c>
      <c r="S91" s="266"/>
      <c r="T91" s="272">
        <f>IF(ISERROR(IF(EXACT($T$57,"Moyenne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strates;",_xll.Woodstock.Analyst.Xcel.UDFs.GetModelFilename(),_xll.Woodstock.Analyst.Xcel.UDFs.GetScenarioIndex(),VLOOKUP($T$57,Periode,2,FALSE))/5)),0,IF(EXACT($T$57,"Moyenne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strates;",_xll.Woodstock.Analyst.Xcel.UDFs.GetModelFilename(),_xll.Woodstock.Analyst.Xcel.UDFs.GetScenarioIndex(),VLOOKUP($T$57,Periode,2,FALSE))/5))</f>
        <v>0</v>
      </c>
      <c r="U91" s="272">
        <f>IF(ISERROR(IF(EXACT($U$57,"Moyenne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strates;",_xll.Woodstock.Analyst.Xcel.UDFs.GetModelFilename(),_xll.Woodstock.Analyst.Xcel.UDFs.GetScenarioIndex(),VLOOKUP($U$57,Periode,2,FALSE))/5)),0,IF(EXACT($U$57,"Moyenne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strates;",_xll.Woodstock.Analyst.Xcel.UDFs.GetModelFilename(),_xll.Woodstock.Analyst.Xcel.UDFs.GetScenarioIndex(),VLOOKUP($U$57,Periode,2,FALSE))/5))</f>
        <v>0</v>
      </c>
      <c r="V91" s="272">
        <f>IF(ISERROR(IF(EXACT($V$57,"Moyenne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strates;",_xll.Woodstock.Analyst.Xcel.UDFs.GetModelFilename(),_xll.Woodstock.Analyst.Xcel.UDFs.GetScenarioIndex(),VLOOKUP($V$57,Periode,2,FALSE))/5)),0,IF(EXACT($V$57,"Moyenne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strates;",_xll.Woodstock.Analyst.Xcel.UDFs.GetModelFilename(),_xll.Woodstock.Analyst.Xcel.UDFs.GetScenarioIndex(),VLOOKUP($V$57,Periode,2,FALSE))/5))</f>
        <v>0</v>
      </c>
      <c r="W91" s="272">
        <f>IF(ISERROR(IF(EXACT($W$57,"Moyenne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strates;",_xll.Woodstock.Analyst.Xcel.UDFs.GetModelFilename(),_xll.Woodstock.Analyst.Xcel.UDFs.GetScenarioIndex(),VLOOKUP($W$57,Periode,2,FALSE))/5)),0,IF(EXACT($W$57,"Moyenne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strates;",_xll.Woodstock.Analyst.Xcel.UDFs.GetModelFilename(),_xll.Woodstock.Analyst.Xcel.UDFs.GetScenarioIndex(),VLOOKUP($W$57,Periode,2,FALSE))/5))</f>
        <v>0</v>
      </c>
      <c r="X91" s="272">
        <f>IF(ISERROR(IF(EXACT($X$57,"Moyenne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strates;",_xll.Woodstock.Analyst.Xcel.UDFs.GetModelFilename(),_xll.Woodstock.Analyst.Xcel.UDFs.GetScenarioIndex(),VLOOKUP($X$57,Periode,2,FALSE))/5)),0,IF(EXACT($X$57,"Moyenne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strates;",_xll.Woodstock.Analyst.Xcel.UDFs.GetModelFilename(),_xll.Woodstock.Analyst.Xcel.UDFs.GetScenarioIndex(),VLOOKUP($X$57,Periode,2,FALSE))/5))</f>
        <v>0</v>
      </c>
      <c r="Y91" s="272">
        <f>IF(ISERROR(IF(EXACT($Y$57,"Moyenne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strates;",_xll.Woodstock.Analyst.Xcel.UDFs.GetModelFilename(),_xll.Woodstock.Analyst.Xcel.UDFs.GetScenarioIndex(),VLOOKUP($Y$57,Periode,2,FALSE))/5)),0,IF(EXACT($Y$57,"Moyenne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strates;",_xll.Woodstock.Analyst.Xcel.UDFs.GetModelFilename(),_xll.Woodstock.Analyst.Xcel.UDFs.GetScenarioIndex(),VLOOKUP($Y$57,Periode,2,FALSE))/5))</f>
        <v>0</v>
      </c>
      <c r="Z91" s="294">
        <f t="shared" si="18"/>
        <v>183.58</v>
      </c>
      <c r="AA91" s="293">
        <f t="shared" si="19"/>
        <v>0</v>
      </c>
      <c r="AB91" s="292">
        <f t="shared" si="20"/>
        <v>0</v>
      </c>
      <c r="AC91" s="293">
        <f t="shared" si="21"/>
        <v>0</v>
      </c>
      <c r="AD91" s="292">
        <f t="shared" ref="AD91:AD114" si="30">IF(ISERROR(AC91/$AC$127),0,AC91/$AC$127)</f>
        <v>0</v>
      </c>
      <c r="AE91" s="293">
        <f t="shared" si="22"/>
        <v>0</v>
      </c>
      <c r="AF91" s="292">
        <f t="shared" si="23"/>
        <v>0</v>
      </c>
      <c r="AG91" s="293">
        <f t="shared" si="24"/>
        <v>0</v>
      </c>
      <c r="AH91" s="292">
        <f t="shared" si="25"/>
        <v>0</v>
      </c>
      <c r="AI91" s="293">
        <f t="shared" si="26"/>
        <v>0</v>
      </c>
      <c r="AJ91" s="292">
        <f t="shared" si="27"/>
        <v>0</v>
      </c>
      <c r="AK91" s="293">
        <f t="shared" si="28"/>
        <v>0</v>
      </c>
      <c r="AL91" s="292">
        <f t="shared" si="29"/>
        <v>0</v>
      </c>
    </row>
    <row r="92" spans="18:38" ht="15" customHeight="1" x14ac:dyDescent="0.25">
      <c r="R92" s="266" t="s">
        <v>1374</v>
      </c>
      <c r="S92" s="266"/>
      <c r="T92" s="272">
        <f>IF(ISERROR(IF(EXACT($T$57,"Moyenne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strates;",_xll.Woodstock.Analyst.Xcel.UDFs.GetModelFilename(),_xll.Woodstock.Analyst.Xcel.UDFs.GetScenarioIndex(),VLOOKUP($T$57,Periode,2,FALSE))/5)),0,IF(EXACT($T$57,"Moyenne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strates;",_xll.Woodstock.Analyst.Xcel.UDFs.GetModelFilename(),_xll.Woodstock.Analyst.Xcel.UDFs.GetScenarioIndex(),VLOOKUP($T$57,Periode,2,FALSE))/5))</f>
        <v>0</v>
      </c>
      <c r="U92" s="272">
        <f>IF(ISERROR(IF(EXACT($U$57,"Moyenne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strates;",_xll.Woodstock.Analyst.Xcel.UDFs.GetModelFilename(),_xll.Woodstock.Analyst.Xcel.UDFs.GetScenarioIndex(),VLOOKUP($U$57,Periode,2,FALSE))/5)),0,IF(EXACT($U$57,"Moyenne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strates;",_xll.Woodstock.Analyst.Xcel.UDFs.GetModelFilename(),_xll.Woodstock.Analyst.Xcel.UDFs.GetScenarioIndex(),VLOOKUP($U$57,Periode,2,FALSE))/5))</f>
        <v>0</v>
      </c>
      <c r="V92" s="272">
        <f>IF(ISERROR(IF(EXACT($V$57,"Moyenne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strates;",_xll.Woodstock.Analyst.Xcel.UDFs.GetModelFilename(),_xll.Woodstock.Analyst.Xcel.UDFs.GetScenarioIndex(),VLOOKUP($V$57,Periode,2,FALSE))/5)),0,IF(EXACT($V$57,"Moyenne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strates;",_xll.Woodstock.Analyst.Xcel.UDFs.GetModelFilename(),_xll.Woodstock.Analyst.Xcel.UDFs.GetScenarioIndex(),VLOOKUP($V$57,Periode,2,FALSE))/5))</f>
        <v>0</v>
      </c>
      <c r="W92" s="272">
        <f>IF(ISERROR(IF(EXACT($W$57,"Moyenne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strates;",_xll.Woodstock.Analyst.Xcel.UDFs.GetModelFilename(),_xll.Woodstock.Analyst.Xcel.UDFs.GetScenarioIndex(),VLOOKUP($W$57,Periode,2,FALSE))/5)),0,IF(EXACT($W$57,"Moyenne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strates;",_xll.Woodstock.Analyst.Xcel.UDFs.GetModelFilename(),_xll.Woodstock.Analyst.Xcel.UDFs.GetScenarioIndex(),VLOOKUP($W$57,Periode,2,FALSE))/5))</f>
        <v>0</v>
      </c>
      <c r="X92" s="272">
        <f>IF(ISERROR(IF(EXACT($X$57,"Moyenne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strates;",_xll.Woodstock.Analyst.Xcel.UDFs.GetModelFilename(),_xll.Woodstock.Analyst.Xcel.UDFs.GetScenarioIndex(),VLOOKUP($X$57,Periode,2,FALSE))/5)),0,IF(EXACT($X$57,"Moyenne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strates;",_xll.Woodstock.Analyst.Xcel.UDFs.GetModelFilename(),_xll.Woodstock.Analyst.Xcel.UDFs.GetScenarioIndex(),VLOOKUP($X$57,Periode,2,FALSE))/5))</f>
        <v>0</v>
      </c>
      <c r="Y92" s="272">
        <f>IF(ISERROR(IF(EXACT($Y$57,"Moyenne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strates;",_xll.Woodstock.Analyst.Xcel.UDFs.GetModelFilename(),_xll.Woodstock.Analyst.Xcel.UDFs.GetScenarioIndex(),VLOOKUP($Y$57,Periode,2,FALSE))/5)),0,IF(EXACT($Y$57,"Moyenne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strates;",_xll.Woodstock.Analyst.Xcel.UDFs.GetModelFilename(),_xll.Woodstock.Analyst.Xcel.UDFs.GetScenarioIndex(),VLOOKUP($Y$57,Periode,2,FALSE))/5))</f>
        <v>0</v>
      </c>
      <c r="Z92" s="294">
        <f t="shared" si="18"/>
        <v>883.12</v>
      </c>
      <c r="AA92" s="293">
        <f t="shared" si="19"/>
        <v>0</v>
      </c>
      <c r="AB92" s="292">
        <f t="shared" si="20"/>
        <v>0</v>
      </c>
      <c r="AC92" s="293">
        <f t="shared" si="21"/>
        <v>0</v>
      </c>
      <c r="AD92" s="292">
        <f t="shared" si="30"/>
        <v>0</v>
      </c>
      <c r="AE92" s="293">
        <f t="shared" si="22"/>
        <v>0</v>
      </c>
      <c r="AF92" s="292">
        <f t="shared" si="23"/>
        <v>0</v>
      </c>
      <c r="AG92" s="293">
        <f t="shared" si="24"/>
        <v>0</v>
      </c>
      <c r="AH92" s="292">
        <f t="shared" si="25"/>
        <v>0</v>
      </c>
      <c r="AI92" s="293">
        <f t="shared" si="26"/>
        <v>0</v>
      </c>
      <c r="AJ92" s="292">
        <f t="shared" si="27"/>
        <v>0</v>
      </c>
      <c r="AK92" s="293">
        <f t="shared" si="28"/>
        <v>0</v>
      </c>
      <c r="AL92" s="292">
        <f t="shared" si="29"/>
        <v>0</v>
      </c>
    </row>
    <row r="93" spans="18:38" ht="15" customHeight="1" x14ac:dyDescent="0.25">
      <c r="R93" s="266" t="s">
        <v>1398</v>
      </c>
      <c r="S93" s="266"/>
      <c r="T93" s="272">
        <f>IF(ISERROR(IF(EXACT($T$57,"Moyenne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strates;",_xll.Woodstock.Analyst.Xcel.UDFs.GetModelFilename(),_xll.Woodstock.Analyst.Xcel.UDFs.GetScenarioIndex(),VLOOKUP($T$57,Periode,2,FALSE))/5)),0,IF(EXACT($T$57,"Moyenne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strates;",_xll.Woodstock.Analyst.Xcel.UDFs.GetModelFilename(),_xll.Woodstock.Analyst.Xcel.UDFs.GetScenarioIndex(),VLOOKUP($T$57,Periode,2,FALSE))/5))</f>
        <v>405.28219999999999</v>
      </c>
      <c r="U93" s="272">
        <f>IF(ISERROR(IF(EXACT($U$57,"Moyenne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strates;",_xll.Woodstock.Analyst.Xcel.UDFs.GetModelFilename(),_xll.Woodstock.Analyst.Xcel.UDFs.GetScenarioIndex(),VLOOKUP($U$57,Periode,2,FALSE))/5)),0,IF(EXACT($U$57,"Moyenne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strates;",_xll.Woodstock.Analyst.Xcel.UDFs.GetModelFilename(),_xll.Woodstock.Analyst.Xcel.UDFs.GetScenarioIndex(),VLOOKUP($U$57,Periode,2,FALSE))/5))</f>
        <v>111.95779999999999</v>
      </c>
      <c r="V93" s="272">
        <f>IF(ISERROR(IF(EXACT($V$57,"Moyenne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strates;",_xll.Woodstock.Analyst.Xcel.UDFs.GetModelFilename(),_xll.Woodstock.Analyst.Xcel.UDFs.GetScenarioIndex(),VLOOKUP($V$57,Periode,2,FALSE))/5)),0,IF(EXACT($V$57,"Moyenne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strates;",_xll.Woodstock.Analyst.Xcel.UDFs.GetModelFilename(),_xll.Woodstock.Analyst.Xcel.UDFs.GetScenarioIndex(),VLOOKUP($V$57,Periode,2,FALSE))/5))</f>
        <v>49.06</v>
      </c>
      <c r="W93" s="272">
        <f>IF(ISERROR(IF(EXACT($W$57,"Moyenne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strates;",_xll.Woodstock.Analyst.Xcel.UDFs.GetModelFilename(),_xll.Woodstock.Analyst.Xcel.UDFs.GetScenarioIndex(),VLOOKUP($W$57,Periode,2,FALSE))/5)),0,IF(EXACT($W$57,"Moyenne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strates;",_xll.Woodstock.Analyst.Xcel.UDFs.GetModelFilename(),_xll.Woodstock.Analyst.Xcel.UDFs.GetScenarioIndex(),VLOOKUP($W$57,Periode,2,FALSE))/5))</f>
        <v>0</v>
      </c>
      <c r="X93" s="272">
        <f>IF(ISERROR(IF(EXACT($X$57,"Moyenne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strates;",_xll.Woodstock.Analyst.Xcel.UDFs.GetModelFilename(),_xll.Woodstock.Analyst.Xcel.UDFs.GetScenarioIndex(),VLOOKUP($X$57,Periode,2,FALSE))/5)),0,IF(EXACT($X$57,"Moyenne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strates;",_xll.Woodstock.Analyst.Xcel.UDFs.GetModelFilename(),_xll.Woodstock.Analyst.Xcel.UDFs.GetScenarioIndex(),VLOOKUP($X$57,Periode,2,FALSE))/5))</f>
        <v>0</v>
      </c>
      <c r="Y93" s="272">
        <f>IF(ISERROR(IF(EXACT($Y$57,"Moyenne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strates;",_xll.Woodstock.Analyst.Xcel.UDFs.GetModelFilename(),_xll.Woodstock.Analyst.Xcel.UDFs.GetScenarioIndex(),VLOOKUP($Y$57,Periode,2,FALSE))/5)),0,IF(EXACT($Y$57,"Moyenne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strates;",_xll.Woodstock.Analyst.Xcel.UDFs.GetModelFilename(),_xll.Woodstock.Analyst.Xcel.UDFs.GetScenarioIndex(),VLOOKUP($Y$57,Periode,2,FALSE))/5))</f>
        <v>113.25999999999999</v>
      </c>
      <c r="Z93" s="294">
        <f t="shared" si="18"/>
        <v>380</v>
      </c>
      <c r="AA93" s="293">
        <f t="shared" si="19"/>
        <v>154007.236</v>
      </c>
      <c r="AB93" s="292">
        <f t="shared" si="20"/>
        <v>5.2523081837496023E-2</v>
      </c>
      <c r="AC93" s="293">
        <f t="shared" si="21"/>
        <v>42543.964</v>
      </c>
      <c r="AD93" s="292">
        <f t="shared" si="30"/>
        <v>1.450931896129893E-2</v>
      </c>
      <c r="AE93" s="293">
        <f t="shared" si="22"/>
        <v>18642.8</v>
      </c>
      <c r="AF93" s="292">
        <f t="shared" si="23"/>
        <v>6.3579954742316392E-3</v>
      </c>
      <c r="AG93" s="293">
        <f t="shared" si="24"/>
        <v>0</v>
      </c>
      <c r="AH93" s="292">
        <f t="shared" si="25"/>
        <v>0</v>
      </c>
      <c r="AI93" s="293">
        <f t="shared" si="26"/>
        <v>0</v>
      </c>
      <c r="AJ93" s="292">
        <f t="shared" si="27"/>
        <v>0</v>
      </c>
      <c r="AK93" s="293">
        <f t="shared" si="28"/>
        <v>43038.799999999996</v>
      </c>
      <c r="AL93" s="292">
        <f t="shared" si="29"/>
        <v>1.4648486374914583E-2</v>
      </c>
    </row>
    <row r="94" spans="18:38" ht="15" customHeight="1" x14ac:dyDescent="0.25">
      <c r="R94" s="266" t="s">
        <v>1375</v>
      </c>
      <c r="S94" s="266"/>
      <c r="T94" s="272">
        <f>IF(ISERROR(IF(EXACT($T$57,"Moyenne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strates;",_xll.Woodstock.Analyst.Xcel.UDFs.GetModelFilename(),_xll.Woodstock.Analyst.Xcel.UDFs.GetScenarioIndex(),VLOOKUP($T$57,Periode,2,FALSE))/5)),0,IF(EXACT($T$57,"Moyenne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strates;",_xll.Woodstock.Analyst.Xcel.UDFs.GetModelFilename(),_xll.Woodstock.Analyst.Xcel.UDFs.GetScenarioIndex(),VLOOKUP($T$57,Periode,2,FALSE))/5))</f>
        <v>0</v>
      </c>
      <c r="U94" s="272">
        <f>IF(ISERROR(IF(EXACT($U$57,"Moyenne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strates;",_xll.Woodstock.Analyst.Xcel.UDFs.GetModelFilename(),_xll.Woodstock.Analyst.Xcel.UDFs.GetScenarioIndex(),VLOOKUP($U$57,Periode,2,FALSE))/5)),0,IF(EXACT($U$57,"Moyenne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strates;",_xll.Woodstock.Analyst.Xcel.UDFs.GetModelFilename(),_xll.Woodstock.Analyst.Xcel.UDFs.GetScenarioIndex(),VLOOKUP($U$57,Periode,2,FALSE))/5))</f>
        <v>182.79617999999999</v>
      </c>
      <c r="V94" s="272">
        <f>IF(ISERROR(IF(EXACT($V$57,"Moyenne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strates;",_xll.Woodstock.Analyst.Xcel.UDFs.GetModelFilename(),_xll.Woodstock.Analyst.Xcel.UDFs.GetScenarioIndex(),VLOOKUP($V$57,Periode,2,FALSE))/5)),0,IF(EXACT($V$57,"Moyenne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strates;",_xll.Woodstock.Analyst.Xcel.UDFs.GetModelFilename(),_xll.Woodstock.Analyst.Xcel.UDFs.GetScenarioIndex(),VLOOKUP($V$57,Periode,2,FALSE))/5))</f>
        <v>146.21858</v>
      </c>
      <c r="W94" s="272">
        <f>IF(ISERROR(IF(EXACT($W$57,"Moyenne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strates;",_xll.Woodstock.Analyst.Xcel.UDFs.GetModelFilename(),_xll.Woodstock.Analyst.Xcel.UDFs.GetScenarioIndex(),VLOOKUP($W$57,Periode,2,FALSE))/5)),0,IF(EXACT($W$57,"Moyenne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strates;",_xll.Woodstock.Analyst.Xcel.UDFs.GetModelFilename(),_xll.Woodstock.Analyst.Xcel.UDFs.GetScenarioIndex(),VLOOKUP($W$57,Periode,2,FALSE))/5))</f>
        <v>72.791600000000003</v>
      </c>
      <c r="X94" s="272">
        <f>IF(ISERROR(IF(EXACT($X$57,"Moyenne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strates;",_xll.Woodstock.Analyst.Xcel.UDFs.GetModelFilename(),_xll.Woodstock.Analyst.Xcel.UDFs.GetScenarioIndex(),VLOOKUP($X$57,Periode,2,FALSE))/5)),0,IF(EXACT($X$57,"Moyenne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strates;",_xll.Woodstock.Analyst.Xcel.UDFs.GetModelFilename(),_xll.Woodstock.Analyst.Xcel.UDFs.GetScenarioIndex(),VLOOKUP($X$57,Periode,2,FALSE))/5))</f>
        <v>0</v>
      </c>
      <c r="Y94" s="272">
        <f>IF(ISERROR(IF(EXACT($Y$57,"Moyenne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strates;",_xll.Woodstock.Analyst.Xcel.UDFs.GetModelFilename(),_xll.Woodstock.Analyst.Xcel.UDFs.GetScenarioIndex(),VLOOKUP($Y$57,Periode,2,FALSE))/5)),0,IF(EXACT($Y$57,"Moyenne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strates;",_xll.Woodstock.Analyst.Xcel.UDFs.GetModelFilename(),_xll.Woodstock.Analyst.Xcel.UDFs.GetScenarioIndex(),VLOOKUP($Y$57,Periode,2,FALSE))/5))</f>
        <v>80.361272000000014</v>
      </c>
      <c r="Z94" s="294">
        <f t="shared" si="18"/>
        <v>241.04</v>
      </c>
      <c r="AA94" s="293">
        <f t="shared" si="19"/>
        <v>0</v>
      </c>
      <c r="AB94" s="292">
        <f t="shared" si="20"/>
        <v>0</v>
      </c>
      <c r="AC94" s="293">
        <f t="shared" si="21"/>
        <v>44061.191227199997</v>
      </c>
      <c r="AD94" s="292">
        <f t="shared" si="30"/>
        <v>1.5026758609757919E-2</v>
      </c>
      <c r="AE94" s="293">
        <f t="shared" si="22"/>
        <v>35244.526523200002</v>
      </c>
      <c r="AF94" s="292">
        <f t="shared" si="23"/>
        <v>1.2019897232494185E-2</v>
      </c>
      <c r="AG94" s="293">
        <f t="shared" si="24"/>
        <v>17545.687264</v>
      </c>
      <c r="AH94" s="292">
        <f t="shared" si="25"/>
        <v>5.9838329851039955E-3</v>
      </c>
      <c r="AI94" s="293">
        <f t="shared" si="26"/>
        <v>0</v>
      </c>
      <c r="AJ94" s="292">
        <f t="shared" si="27"/>
        <v>0</v>
      </c>
      <c r="AK94" s="293">
        <f t="shared" si="28"/>
        <v>19370.281002880001</v>
      </c>
      <c r="AL94" s="292">
        <f t="shared" si="29"/>
        <v>6.5927790121693567E-3</v>
      </c>
    </row>
    <row r="95" spans="18:38" ht="15" customHeight="1" x14ac:dyDescent="0.25">
      <c r="R95" s="266" t="s">
        <v>1376</v>
      </c>
      <c r="S95" s="266"/>
      <c r="T95" s="272">
        <f>IF(ISERROR(IF(EXACT($T$57,"Moyenne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strates;",_xll.Woodstock.Analyst.Xcel.UDFs.GetModelFilename(),_xll.Woodstock.Analyst.Xcel.UDFs.GetScenarioIndex(),VLOOKUP($T$57,Periode,2,FALSE))/5)),0,IF(EXACT($T$57,"Moyenne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strates;",_xll.Woodstock.Analyst.Xcel.UDFs.GetModelFilename(),_xll.Woodstock.Analyst.Xcel.UDFs.GetScenarioIndex(),VLOOKUP($T$57,Periode,2,FALSE))/5))</f>
        <v>0</v>
      </c>
      <c r="U95" s="272">
        <f>IF(ISERROR(IF(EXACT($U$57,"Moyenne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strates;",_xll.Woodstock.Analyst.Xcel.UDFs.GetModelFilename(),_xll.Woodstock.Analyst.Xcel.UDFs.GetScenarioIndex(),VLOOKUP($U$57,Periode,2,FALSE))/5)),0,IF(EXACT($U$57,"Moyenne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strates;",_xll.Woodstock.Analyst.Xcel.UDFs.GetModelFilename(),_xll.Woodstock.Analyst.Xcel.UDFs.GetScenarioIndex(),VLOOKUP($U$57,Periode,2,FALSE))/5))</f>
        <v>0</v>
      </c>
      <c r="V95" s="272">
        <f>IF(ISERROR(IF(EXACT($V$57,"Moyenne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strates;",_xll.Woodstock.Analyst.Xcel.UDFs.GetModelFilename(),_xll.Woodstock.Analyst.Xcel.UDFs.GetScenarioIndex(),VLOOKUP($V$57,Periode,2,FALSE))/5)),0,IF(EXACT($V$57,"Moyenne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strates;",_xll.Woodstock.Analyst.Xcel.UDFs.GetModelFilename(),_xll.Woodstock.Analyst.Xcel.UDFs.GetScenarioIndex(),VLOOKUP($V$57,Periode,2,FALSE))/5))</f>
        <v>0</v>
      </c>
      <c r="W95" s="272">
        <f>IF(ISERROR(IF(EXACT($W$57,"Moyenne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strates;",_xll.Woodstock.Analyst.Xcel.UDFs.GetModelFilename(),_xll.Woodstock.Analyst.Xcel.UDFs.GetScenarioIndex(),VLOOKUP($W$57,Periode,2,FALSE))/5)),0,IF(EXACT($W$57,"Moyenne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strates;",_xll.Woodstock.Analyst.Xcel.UDFs.GetModelFilename(),_xll.Woodstock.Analyst.Xcel.UDFs.GetScenarioIndex(),VLOOKUP($W$57,Periode,2,FALSE))/5))</f>
        <v>0</v>
      </c>
      <c r="X95" s="272">
        <f>IF(ISERROR(IF(EXACT($X$57,"Moyenne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strates;",_xll.Woodstock.Analyst.Xcel.UDFs.GetModelFilename(),_xll.Woodstock.Analyst.Xcel.UDFs.GetScenarioIndex(),VLOOKUP($X$57,Periode,2,FALSE))/5)),0,IF(EXACT($X$57,"Moyenne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strates;",_xll.Woodstock.Analyst.Xcel.UDFs.GetModelFilename(),_xll.Woodstock.Analyst.Xcel.UDFs.GetScenarioIndex(),VLOOKUP($X$57,Periode,2,FALSE))/5))</f>
        <v>0</v>
      </c>
      <c r="Y95" s="272">
        <f>IF(ISERROR(IF(EXACT($Y$57,"Moyenne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strates;",_xll.Woodstock.Analyst.Xcel.UDFs.GetModelFilename(),_xll.Woodstock.Analyst.Xcel.UDFs.GetScenarioIndex(),VLOOKUP($Y$57,Periode,2,FALSE))/5)),0,IF(EXACT($Y$57,"Moyenne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strates;",_xll.Woodstock.Analyst.Xcel.UDFs.GetModelFilename(),_xll.Woodstock.Analyst.Xcel.UDFs.GetScenarioIndex(),VLOOKUP($Y$57,Periode,2,FALSE))/5))</f>
        <v>0</v>
      </c>
      <c r="Z95" s="294">
        <f t="shared" si="18"/>
        <v>482.09</v>
      </c>
      <c r="AA95" s="293">
        <f t="shared" si="19"/>
        <v>0</v>
      </c>
      <c r="AB95" s="292">
        <f t="shared" si="20"/>
        <v>0</v>
      </c>
      <c r="AC95" s="293">
        <f t="shared" si="21"/>
        <v>0</v>
      </c>
      <c r="AD95" s="292">
        <f t="shared" si="30"/>
        <v>0</v>
      </c>
      <c r="AE95" s="293">
        <f t="shared" si="22"/>
        <v>0</v>
      </c>
      <c r="AF95" s="292">
        <f t="shared" si="23"/>
        <v>0</v>
      </c>
      <c r="AG95" s="293">
        <f t="shared" si="24"/>
        <v>0</v>
      </c>
      <c r="AH95" s="292">
        <f t="shared" si="25"/>
        <v>0</v>
      </c>
      <c r="AI95" s="293">
        <f t="shared" si="26"/>
        <v>0</v>
      </c>
      <c r="AJ95" s="292">
        <f t="shared" si="27"/>
        <v>0</v>
      </c>
      <c r="AK95" s="293">
        <f t="shared" si="28"/>
        <v>0</v>
      </c>
      <c r="AL95" s="292">
        <f t="shared" si="29"/>
        <v>0</v>
      </c>
    </row>
    <row r="96" spans="18:38" ht="15" customHeight="1" x14ac:dyDescent="0.25">
      <c r="R96" s="291" t="s">
        <v>1188</v>
      </c>
      <c r="S96" s="291"/>
      <c r="T96" s="290">
        <f t="shared" ref="T96:AA96" si="31">T89+T86+T84+T82</f>
        <v>1105.2822000000001</v>
      </c>
      <c r="U96" s="290">
        <f t="shared" si="31"/>
        <v>994.75397999999996</v>
      </c>
      <c r="V96" s="290">
        <f t="shared" si="31"/>
        <v>895.27858000000003</v>
      </c>
      <c r="W96" s="290">
        <f t="shared" si="31"/>
        <v>805.75074000000006</v>
      </c>
      <c r="X96" s="290">
        <f t="shared" si="31"/>
        <v>751.04085999999995</v>
      </c>
      <c r="Y96" s="290">
        <f t="shared" si="31"/>
        <v>910.42127199999993</v>
      </c>
      <c r="Z96" s="289">
        <f t="shared" si="31"/>
        <v>883.85</v>
      </c>
      <c r="AA96" s="302">
        <f t="shared" si="31"/>
        <v>506702.23600000003</v>
      </c>
      <c r="AB96" s="287">
        <f t="shared" si="20"/>
        <v>0.17280722451684169</v>
      </c>
      <c r="AC96" s="302">
        <f>AC89+AC86+AC84+AC82</f>
        <v>439300.15522720001</v>
      </c>
      <c r="AD96" s="287">
        <f t="shared" si="30"/>
        <v>0.14982022060613759</v>
      </c>
      <c r="AE96" s="302">
        <f>AE89+AE86+AE84+AE82</f>
        <v>406582.32652320003</v>
      </c>
      <c r="AF96" s="287">
        <f t="shared" si="23"/>
        <v>0.13866203531320812</v>
      </c>
      <c r="AG96" s="302">
        <f>AG89+AG86+AG84+AG82</f>
        <v>388115.08806879999</v>
      </c>
      <c r="AH96" s="287">
        <f t="shared" si="25"/>
        <v>0.13236391547726536</v>
      </c>
      <c r="AI96" s="302">
        <f>AI89+AI86+AI84+AI82</f>
        <v>380375.47919520002</v>
      </c>
      <c r="AJ96" s="287">
        <f t="shared" si="27"/>
        <v>0.12842713069500059</v>
      </c>
      <c r="AK96" s="302">
        <f>AK89+AK86+AK84+AK82</f>
        <v>424215.05700288003</v>
      </c>
      <c r="AL96" s="287">
        <f t="shared" si="29"/>
        <v>0.14438386949776252</v>
      </c>
    </row>
    <row r="97" spans="18:38" ht="15" customHeight="1" x14ac:dyDescent="0.25">
      <c r="R97" s="299" t="s">
        <v>1189</v>
      </c>
      <c r="S97" s="298" t="s">
        <v>1486</v>
      </c>
      <c r="T97" s="183">
        <f t="shared" ref="T97:Y97" si="32">SUM(T98:T102)</f>
        <v>597.86791999999991</v>
      </c>
      <c r="U97" s="183">
        <f t="shared" si="32"/>
        <v>213.74349999999998</v>
      </c>
      <c r="V97" s="183">
        <f t="shared" si="32"/>
        <v>231.85617999999999</v>
      </c>
      <c r="W97" s="183">
        <f t="shared" si="32"/>
        <v>329.01476000000002</v>
      </c>
      <c r="X97" s="183">
        <f t="shared" si="32"/>
        <v>219.01017999999999</v>
      </c>
      <c r="Y97" s="183">
        <f t="shared" si="32"/>
        <v>318.29850799999997</v>
      </c>
      <c r="Z97" s="297">
        <f>IF(ISERROR(AA97/T97),0,AA97/T97)</f>
        <v>1345.8052486589347</v>
      </c>
      <c r="AA97" s="301">
        <f>SUM(AA98:AA102)</f>
        <v>804613.78474080004</v>
      </c>
      <c r="AB97" s="300">
        <f t="shared" si="20"/>
        <v>0.27440785745624607</v>
      </c>
      <c r="AC97" s="301">
        <f>SUM(AC98:AC102)</f>
        <v>287465.50918999995</v>
      </c>
      <c r="AD97" s="300">
        <f t="shared" si="30"/>
        <v>9.80380851020351E-2</v>
      </c>
      <c r="AE97" s="301">
        <f>SUM(AE98:AE102)</f>
        <v>346564.70649319998</v>
      </c>
      <c r="AF97" s="300">
        <f t="shared" si="23"/>
        <v>0.11819344923574689</v>
      </c>
      <c r="AG97" s="301">
        <f>SUM(AG98:AG102)</f>
        <v>491791.52236239996</v>
      </c>
      <c r="AH97" s="300">
        <f t="shared" si="25"/>
        <v>0.16772203271539163</v>
      </c>
      <c r="AI97" s="301">
        <f>SUM(AI98:AI102)</f>
        <v>327363.27645320003</v>
      </c>
      <c r="AJ97" s="300">
        <f t="shared" si="27"/>
        <v>0.11052848721676815</v>
      </c>
      <c r="AK97" s="301">
        <f>SUM(AK98:AK102)</f>
        <v>451559.75984791998</v>
      </c>
      <c r="AL97" s="300">
        <f t="shared" si="29"/>
        <v>0.15369078574662765</v>
      </c>
    </row>
    <row r="98" spans="18:38" ht="15" customHeight="1" x14ac:dyDescent="0.25">
      <c r="R98" s="266" t="s">
        <v>1377</v>
      </c>
      <c r="S98" s="266"/>
      <c r="T98" s="272">
        <f>IF(ISERROR(IF(EXACT($T$57,"Moyenne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strates;",_xll.Woodstock.Analyst.Xcel.UDFs.GetModelFilename(),_xll.Woodstock.Analyst.Xcel.UDFs.GetScenarioIndex(),VLOOKUP($T$57,Periode,2,FALSE))/5)),0,IF(EXACT($T$57,"Moyenne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strates;",_xll.Woodstock.Analyst.Xcel.UDFs.GetModelFilename(),_xll.Woodstock.Analyst.Xcel.UDFs.GetScenarioIndex(),VLOOKUP($T$57,Periode,2,FALSE))/5))</f>
        <v>456.06791999999996</v>
      </c>
      <c r="U98" s="272">
        <f>IF(ISERROR(IF(EXACT($U$57,"Moyenne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strates;",_xll.Woodstock.Analyst.Xcel.UDFs.GetModelFilename(),_xll.Woodstock.Analyst.Xcel.UDFs.GetScenarioIndex(),VLOOKUP($U$57,Periode,2,FALSE))/5)),0,IF(EXACT($U$57,"Moyenne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strates;",_xll.Woodstock.Analyst.Xcel.UDFs.GetModelFilename(),_xll.Woodstock.Analyst.Xcel.UDFs.GetScenarioIndex(),VLOOKUP($U$57,Periode,2,FALSE))/5))</f>
        <v>111.95779999999999</v>
      </c>
      <c r="V98" s="272">
        <f>IF(ISERROR(IF(EXACT($V$57,"Moyenne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strates;",_xll.Woodstock.Analyst.Xcel.UDFs.GetModelFilename(),_xll.Woodstock.Analyst.Xcel.UDFs.GetScenarioIndex(),VLOOKUP($V$57,Periode,2,FALSE))/5)),0,IF(EXACT($V$57,"Moyenne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strates;",_xll.Woodstock.Analyst.Xcel.UDFs.GetModelFilename(),_xll.Woodstock.Analyst.Xcel.UDFs.GetScenarioIndex(),VLOOKUP($V$57,Periode,2,FALSE))/5))</f>
        <v>231.85617999999999</v>
      </c>
      <c r="W98" s="272">
        <f>IF(ISERROR(IF(EXACT($W$57,"Moyenne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strates;",_xll.Woodstock.Analyst.Xcel.UDFs.GetModelFilename(),_xll.Woodstock.Analyst.Xcel.UDFs.GetScenarioIndex(),VLOOKUP($W$57,Periode,2,FALSE))/5)),0,IF(EXACT($W$57,"Moyenne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strates;",_xll.Woodstock.Analyst.Xcel.UDFs.GetModelFilename(),_xll.Woodstock.Analyst.Xcel.UDFs.GetScenarioIndex(),VLOOKUP($W$57,Periode,2,FALSE))/5))</f>
        <v>146.21858</v>
      </c>
      <c r="X98" s="272">
        <f>IF(ISERROR(IF(EXACT($X$57,"Moyenne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strates;",_xll.Woodstock.Analyst.Xcel.UDFs.GetModelFilename(),_xll.Woodstock.Analyst.Xcel.UDFs.GetScenarioIndex(),VLOOKUP($X$57,Periode,2,FALSE))/5)),0,IF(EXACT($X$57,"Moyenne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strates;",_xll.Woodstock.Analyst.Xcel.UDFs.GetModelFilename(),_xll.Woodstock.Analyst.Xcel.UDFs.GetScenarioIndex(),VLOOKUP($X$57,Periode,2,FALSE))/5))</f>
        <v>72.791600000000003</v>
      </c>
      <c r="Y98" s="272">
        <f>IF(ISERROR(IF(EXACT($Y$57,"Moyenne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strates;",_xll.Woodstock.Analyst.Xcel.UDFs.GetModelFilename(),_xll.Woodstock.Analyst.Xcel.UDFs.GetScenarioIndex(),VLOOKUP($Y$57,Periode,2,FALSE))/5)),0,IF(EXACT($Y$57,"Moyenne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strates;",_xll.Woodstock.Analyst.Xcel.UDFs.GetModelFilename(),_xll.Woodstock.Analyst.Xcel.UDFs.GetScenarioIndex(),VLOOKUP($Y$57,Periode,2,FALSE))/5))</f>
        <v>203.77841599999996</v>
      </c>
      <c r="Z98" s="294">
        <f>VLOOKUP(TRIM(MID(R98,FIND("#",R98,1)+1,LEN(R98)-FIND("#",R98,1))),DataTauxTs,2,FALSE)</f>
        <v>1494.74</v>
      </c>
      <c r="AA98" s="293">
        <f>$Z98*T98</f>
        <v>681702.96274079999</v>
      </c>
      <c r="AB98" s="292">
        <f t="shared" si="20"/>
        <v>0.23248998833339585</v>
      </c>
      <c r="AC98" s="293">
        <f>$Z98*U98</f>
        <v>167347.80197199999</v>
      </c>
      <c r="AD98" s="292">
        <f t="shared" si="30"/>
        <v>5.7072787958452526E-2</v>
      </c>
      <c r="AE98" s="293">
        <f>$Z98*V98</f>
        <v>346564.70649319998</v>
      </c>
      <c r="AF98" s="292">
        <f t="shared" si="23"/>
        <v>0.11819344923574689</v>
      </c>
      <c r="AG98" s="293">
        <f>$Z98*W98</f>
        <v>218558.76026919999</v>
      </c>
      <c r="AH98" s="292">
        <f t="shared" si="25"/>
        <v>7.4537924858927629E-2</v>
      </c>
      <c r="AI98" s="293">
        <f>$Z98*X98</f>
        <v>108804.51618400001</v>
      </c>
      <c r="AJ98" s="292">
        <f t="shared" si="27"/>
        <v>3.6735942731466187E-2</v>
      </c>
      <c r="AK98" s="293">
        <f>$Z98*Y98</f>
        <v>304595.74953183997</v>
      </c>
      <c r="AL98" s="292">
        <f t="shared" si="29"/>
        <v>0.10367079674326546</v>
      </c>
    </row>
    <row r="99" spans="18:38" ht="15" customHeight="1" x14ac:dyDescent="0.25">
      <c r="R99" s="266" t="s">
        <v>1378</v>
      </c>
      <c r="S99" s="266"/>
      <c r="T99" s="272">
        <f>IF(ISERROR(IF(EXACT($T$57,"Moyenne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strates;",_xll.Woodstock.Analyst.Xcel.UDFs.GetModelFilename(),_xll.Woodstock.Analyst.Xcel.UDFs.GetScenarioIndex(),VLOOKUP($T$57,Periode,2,FALSE))/5)),0,IF(EXACT($T$57,"Moyenne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strates;",_xll.Woodstock.Analyst.Xcel.UDFs.GetModelFilename(),_xll.Woodstock.Analyst.Xcel.UDFs.GetScenarioIndex(),VLOOKUP($T$57,Periode,2,FALSE))/5))</f>
        <v>0</v>
      </c>
      <c r="U99" s="272">
        <f>IF(ISERROR(IF(EXACT($U$57,"Moyenne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strates;",_xll.Woodstock.Analyst.Xcel.UDFs.GetModelFilename(),_xll.Woodstock.Analyst.Xcel.UDFs.GetScenarioIndex(),VLOOKUP($U$57,Periode,2,FALSE))/5)),0,IF(EXACT($U$57,"Moyenne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strates;",_xll.Woodstock.Analyst.Xcel.UDFs.GetModelFilename(),_xll.Woodstock.Analyst.Xcel.UDFs.GetScenarioIndex(),VLOOKUP($U$57,Periode,2,FALSE))/5))</f>
        <v>50.785700000000006</v>
      </c>
      <c r="V99" s="272">
        <f>IF(ISERROR(IF(EXACT($V$57,"Moyenne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strates;",_xll.Woodstock.Analyst.Xcel.UDFs.GetModelFilename(),_xll.Woodstock.Analyst.Xcel.UDFs.GetScenarioIndex(),VLOOKUP($V$57,Periode,2,FALSE))/5)),0,IF(EXACT($V$57,"Moyenne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strates;",_xll.Woodstock.Analyst.Xcel.UDFs.GetModelFilename(),_xll.Woodstock.Analyst.Xcel.UDFs.GetScenarioIndex(),VLOOKUP($V$57,Periode,2,FALSE))/5))</f>
        <v>0</v>
      </c>
      <c r="W99" s="272">
        <f>IF(ISERROR(IF(EXACT($W$57,"Moyenne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strates;",_xll.Woodstock.Analyst.Xcel.UDFs.GetModelFilename(),_xll.Woodstock.Analyst.Xcel.UDFs.GetScenarioIndex(),VLOOKUP($W$57,Periode,2,FALSE))/5)),0,IF(EXACT($W$57,"Moyenne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strates;",_xll.Woodstock.Analyst.Xcel.UDFs.GetModelFilename(),_xll.Woodstock.Analyst.Xcel.UDFs.GetScenarioIndex(),VLOOKUP($W$57,Periode,2,FALSE))/5))</f>
        <v>182.79617999999999</v>
      </c>
      <c r="X99" s="272">
        <f>IF(ISERROR(IF(EXACT($X$57,"Moyenne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strates;",_xll.Woodstock.Analyst.Xcel.UDFs.GetModelFilename(),_xll.Woodstock.Analyst.Xcel.UDFs.GetScenarioIndex(),VLOOKUP($X$57,Periode,2,FALSE))/5)),0,IF(EXACT($X$57,"Moyenne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strates;",_xll.Woodstock.Analyst.Xcel.UDFs.GetModelFilename(),_xll.Woodstock.Analyst.Xcel.UDFs.GetScenarioIndex(),VLOOKUP($X$57,Periode,2,FALSE))/5))</f>
        <v>146.21858</v>
      </c>
      <c r="Y99" s="272">
        <f>IF(ISERROR(IF(EXACT($Y$57,"Moyenne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strates;",_xll.Woodstock.Analyst.Xcel.UDFs.GetModelFilename(),_xll.Woodstock.Analyst.Xcel.UDFs.GetScenarioIndex(),VLOOKUP($Y$57,Periode,2,FALSE))/5)),0,IF(EXACT($Y$57,"Moyenne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strates;",_xll.Woodstock.Analyst.Xcel.UDFs.GetModelFilename(),_xll.Woodstock.Analyst.Xcel.UDFs.GetScenarioIndex(),VLOOKUP($Y$57,Periode,2,FALSE))/5))</f>
        <v>75.960092000000003</v>
      </c>
      <c r="Z99" s="294">
        <f>VLOOKUP(TRIM(MID(R99,FIND("#",R99,1)+1,LEN(R99)-FIND("#",R99,1))),DataTauxTs,2,FALSE)</f>
        <v>1494.74</v>
      </c>
      <c r="AA99" s="293">
        <f>$Z99*T99</f>
        <v>0</v>
      </c>
      <c r="AB99" s="292">
        <f t="shared" si="20"/>
        <v>0</v>
      </c>
      <c r="AC99" s="293">
        <f>$Z99*U99</f>
        <v>75911.417218000002</v>
      </c>
      <c r="AD99" s="292">
        <f t="shared" si="30"/>
        <v>2.5889053620396101E-2</v>
      </c>
      <c r="AE99" s="293">
        <f>$Z99*V99</f>
        <v>0</v>
      </c>
      <c r="AF99" s="292">
        <f t="shared" si="23"/>
        <v>0</v>
      </c>
      <c r="AG99" s="293">
        <f>$Z99*W99</f>
        <v>273232.7620932</v>
      </c>
      <c r="AH99" s="292">
        <f t="shared" si="25"/>
        <v>9.3184107856463999E-2</v>
      </c>
      <c r="AI99" s="293">
        <f>$Z99*X99</f>
        <v>218558.76026919999</v>
      </c>
      <c r="AJ99" s="292">
        <f t="shared" si="27"/>
        <v>7.3792544485301967E-2</v>
      </c>
      <c r="AK99" s="293">
        <f>$Z99*Y99</f>
        <v>113540.58791608001</v>
      </c>
      <c r="AL99" s="292">
        <f t="shared" si="29"/>
        <v>3.8644147956924675E-2</v>
      </c>
    </row>
    <row r="100" spans="18:38" ht="15" customHeight="1" x14ac:dyDescent="0.25">
      <c r="R100" s="266" t="s">
        <v>1379</v>
      </c>
      <c r="S100" s="266"/>
      <c r="T100" s="272">
        <f>IF(ISERROR(IF(EXACT($T$57,"Moyenne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strates;",_xll.Woodstock.Analyst.Xcel.UDFs.GetModelFilename(),_xll.Woodstock.Analyst.Xcel.UDFs.GetScenarioIndex(),VLOOKUP($T$57,Periode,2,FALSE))/5)),0,IF(EXACT($T$57,"Moyenne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strates;",_xll.Woodstock.Analyst.Xcel.UDFs.GetModelFilename(),_xll.Woodstock.Analyst.Xcel.UDFs.GetScenarioIndex(),VLOOKUP($T$57,Periode,2,FALSE))/5))</f>
        <v>0</v>
      </c>
      <c r="U100" s="272">
        <f>IF(ISERROR(IF(EXACT($U$57,"Moyenne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strates;",_xll.Woodstock.Analyst.Xcel.UDFs.GetModelFilename(),_xll.Woodstock.Analyst.Xcel.UDFs.GetScenarioIndex(),VLOOKUP($U$57,Periode,2,FALSE))/5)),0,IF(EXACT($U$57,"Moyenne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strates;",_xll.Woodstock.Analyst.Xcel.UDFs.GetModelFilename(),_xll.Woodstock.Analyst.Xcel.UDFs.GetScenarioIndex(),VLOOKUP($U$57,Periode,2,FALSE))/5))</f>
        <v>0</v>
      </c>
      <c r="V100" s="272">
        <f>IF(ISERROR(IF(EXACT($V$57,"Moyenne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strates;",_xll.Woodstock.Analyst.Xcel.UDFs.GetModelFilename(),_xll.Woodstock.Analyst.Xcel.UDFs.GetScenarioIndex(),VLOOKUP($V$57,Periode,2,FALSE))/5)),0,IF(EXACT($V$57,"Moyenne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strates;",_xll.Woodstock.Analyst.Xcel.UDFs.GetModelFilename(),_xll.Woodstock.Analyst.Xcel.UDFs.GetScenarioIndex(),VLOOKUP($V$57,Periode,2,FALSE))/5))</f>
        <v>0</v>
      </c>
      <c r="W100" s="272">
        <f>IF(ISERROR(IF(EXACT($W$57,"Moyenne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strates;",_xll.Woodstock.Analyst.Xcel.UDFs.GetModelFilename(),_xll.Woodstock.Analyst.Xcel.UDFs.GetScenarioIndex(),VLOOKUP($W$57,Periode,2,FALSE))/5)),0,IF(EXACT($W$57,"Moyenne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strates;",_xll.Woodstock.Analyst.Xcel.UDFs.GetModelFilename(),_xll.Woodstock.Analyst.Xcel.UDFs.GetScenarioIndex(),VLOOKUP($W$57,Periode,2,FALSE))/5))</f>
        <v>0</v>
      </c>
      <c r="X100" s="272">
        <f>IF(ISERROR(IF(EXACT($X$57,"Moyenne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strates;",_xll.Woodstock.Analyst.Xcel.UDFs.GetModelFilename(),_xll.Woodstock.Analyst.Xcel.UDFs.GetScenarioIndex(),VLOOKUP($X$57,Periode,2,FALSE))/5)),0,IF(EXACT($X$57,"Moyenne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strates;",_xll.Woodstock.Analyst.Xcel.UDFs.GetModelFilename(),_xll.Woodstock.Analyst.Xcel.UDFs.GetScenarioIndex(),VLOOKUP($X$57,Periode,2,FALSE))/5))</f>
        <v>0</v>
      </c>
      <c r="Y100" s="272">
        <f>IF(ISERROR(IF(EXACT($Y$57,"Moyenne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strates;",_xll.Woodstock.Analyst.Xcel.UDFs.GetModelFilename(),_xll.Woodstock.Analyst.Xcel.UDFs.GetScenarioIndex(),VLOOKUP($Y$57,Periode,2,FALSE))/5)),0,IF(EXACT($Y$57,"Moyenne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strates;",_xll.Woodstock.Analyst.Xcel.UDFs.GetModelFilename(),_xll.Woodstock.Analyst.Xcel.UDFs.GetScenarioIndex(),VLOOKUP($Y$57,Periode,2,FALSE))/5))</f>
        <v>0</v>
      </c>
      <c r="Z100" s="294">
        <f>VLOOKUP(TRIM(MID(R100,FIND("#",R100,1)+1,LEN(R100)-FIND("#",R100,1))),DataTauxTs,2,FALSE)</f>
        <v>0</v>
      </c>
      <c r="AA100" s="293">
        <f>$Z100*T100</f>
        <v>0</v>
      </c>
      <c r="AB100" s="292">
        <f t="shared" si="20"/>
        <v>0</v>
      </c>
      <c r="AC100" s="293">
        <f>$Z100*U100</f>
        <v>0</v>
      </c>
      <c r="AD100" s="292">
        <f t="shared" si="30"/>
        <v>0</v>
      </c>
      <c r="AE100" s="293">
        <f>$Z100*V100</f>
        <v>0</v>
      </c>
      <c r="AF100" s="292">
        <f t="shared" si="23"/>
        <v>0</v>
      </c>
      <c r="AG100" s="293">
        <f>$Z100*W100</f>
        <v>0</v>
      </c>
      <c r="AH100" s="292">
        <f t="shared" si="25"/>
        <v>0</v>
      </c>
      <c r="AI100" s="293">
        <f>$Z100*X100</f>
        <v>0</v>
      </c>
      <c r="AJ100" s="292">
        <f t="shared" si="27"/>
        <v>0</v>
      </c>
      <c r="AK100" s="293">
        <f>$Z100*Y100</f>
        <v>0</v>
      </c>
      <c r="AL100" s="292">
        <f t="shared" si="29"/>
        <v>0</v>
      </c>
    </row>
    <row r="101" spans="18:38" ht="15" customHeight="1" x14ac:dyDescent="0.25">
      <c r="R101" s="266" t="s">
        <v>1380</v>
      </c>
      <c r="S101" s="266"/>
      <c r="T101" s="272">
        <f>IF(ISERROR(IF(EXACT($T$57,"Moyenne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strates;",_xll.Woodstock.Analyst.Xcel.UDFs.GetModelFilename(),_xll.Woodstock.Analyst.Xcel.UDFs.GetScenarioIndex(),VLOOKUP($T$57,Periode,2,FALSE))/5)),0,IF(EXACT($T$57,"Moyenne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strates;",_xll.Woodstock.Analyst.Xcel.UDFs.GetModelFilename(),_xll.Woodstock.Analyst.Xcel.UDFs.GetScenarioIndex(),VLOOKUP($T$57,Periode,2,FALSE))/5))</f>
        <v>0</v>
      </c>
      <c r="U101" s="272">
        <f>IF(ISERROR(IF(EXACT($U$57,"Moyenne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strates;",_xll.Woodstock.Analyst.Xcel.UDFs.GetModelFilename(),_xll.Woodstock.Analyst.Xcel.UDFs.GetScenarioIndex(),VLOOKUP($U$57,Periode,2,FALSE))/5)),0,IF(EXACT($U$57,"Moyenne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strates;",_xll.Woodstock.Analyst.Xcel.UDFs.GetModelFilename(),_xll.Woodstock.Analyst.Xcel.UDFs.GetScenarioIndex(),VLOOKUP($U$57,Periode,2,FALSE))/5))</f>
        <v>0</v>
      </c>
      <c r="V101" s="272">
        <f>IF(ISERROR(IF(EXACT($V$57,"Moyenne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strates;",_xll.Woodstock.Analyst.Xcel.UDFs.GetModelFilename(),_xll.Woodstock.Analyst.Xcel.UDFs.GetScenarioIndex(),VLOOKUP($V$57,Periode,2,FALSE))/5)),0,IF(EXACT($V$57,"Moyenne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strates;",_xll.Woodstock.Analyst.Xcel.UDFs.GetModelFilename(),_xll.Woodstock.Analyst.Xcel.UDFs.GetScenarioIndex(),VLOOKUP($V$57,Periode,2,FALSE))/5))</f>
        <v>0</v>
      </c>
      <c r="W101" s="272">
        <f>IF(ISERROR(IF(EXACT($W$57,"Moyenne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strates;",_xll.Woodstock.Analyst.Xcel.UDFs.GetModelFilename(),_xll.Woodstock.Analyst.Xcel.UDFs.GetScenarioIndex(),VLOOKUP($W$57,Periode,2,FALSE))/5)),0,IF(EXACT($W$57,"Moyenne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strates;",_xll.Woodstock.Analyst.Xcel.UDFs.GetModelFilename(),_xll.Woodstock.Analyst.Xcel.UDFs.GetScenarioIndex(),VLOOKUP($W$57,Periode,2,FALSE))/5))</f>
        <v>0</v>
      </c>
      <c r="X101" s="272">
        <f>IF(ISERROR(IF(EXACT($X$57,"Moyenne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strates;",_xll.Woodstock.Analyst.Xcel.UDFs.GetModelFilename(),_xll.Woodstock.Analyst.Xcel.UDFs.GetScenarioIndex(),VLOOKUP($X$57,Periode,2,FALSE))/5)),0,IF(EXACT($X$57,"Moyenne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strates;",_xll.Woodstock.Analyst.Xcel.UDFs.GetModelFilename(),_xll.Woodstock.Analyst.Xcel.UDFs.GetScenarioIndex(),VLOOKUP($X$57,Periode,2,FALSE))/5))</f>
        <v>0</v>
      </c>
      <c r="Y101" s="272">
        <f>IF(ISERROR(IF(EXACT($Y$57,"Moyenne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strates;",_xll.Woodstock.Analyst.Xcel.UDFs.GetModelFilename(),_xll.Woodstock.Analyst.Xcel.UDFs.GetScenarioIndex(),VLOOKUP($Y$57,Periode,2,FALSE))/5)),0,IF(EXACT($Y$57,"Moyenne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strates;",_xll.Woodstock.Analyst.Xcel.UDFs.GetModelFilename(),_xll.Woodstock.Analyst.Xcel.UDFs.GetScenarioIndex(),VLOOKUP($Y$57,Periode,2,FALSE))/5))</f>
        <v>0</v>
      </c>
      <c r="Z101" s="294">
        <f>VLOOKUP(TRIM(MID(R101,FIND("#",R101,1)+1,LEN(R101)-FIND("#",R101,1))),DataTauxTs,2,FALSE)</f>
        <v>0</v>
      </c>
      <c r="AA101" s="293">
        <f>$Z101*T101</f>
        <v>0</v>
      </c>
      <c r="AB101" s="292">
        <f t="shared" si="20"/>
        <v>0</v>
      </c>
      <c r="AC101" s="293">
        <f>$Z101*U101</f>
        <v>0</v>
      </c>
      <c r="AD101" s="292">
        <f t="shared" si="30"/>
        <v>0</v>
      </c>
      <c r="AE101" s="293">
        <f>$Z101*V101</f>
        <v>0</v>
      </c>
      <c r="AF101" s="292">
        <f t="shared" si="23"/>
        <v>0</v>
      </c>
      <c r="AG101" s="293">
        <f>$Z101*W101</f>
        <v>0</v>
      </c>
      <c r="AH101" s="292">
        <f t="shared" si="25"/>
        <v>0</v>
      </c>
      <c r="AI101" s="293">
        <f>$Z101*X101</f>
        <v>0</v>
      </c>
      <c r="AJ101" s="292">
        <f t="shared" si="27"/>
        <v>0</v>
      </c>
      <c r="AK101" s="293">
        <f>$Z101*Y101</f>
        <v>0</v>
      </c>
      <c r="AL101" s="292">
        <f t="shared" si="29"/>
        <v>0</v>
      </c>
    </row>
    <row r="102" spans="18:38" ht="15" customHeight="1" x14ac:dyDescent="0.25">
      <c r="R102" s="266" t="s">
        <v>1381</v>
      </c>
      <c r="S102" s="266"/>
      <c r="T102" s="272">
        <f>IF(ISERROR(IF(EXACT($T$57,"Moyenne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strates;",_xll.Woodstock.Analyst.Xcel.UDFs.GetModelFilename(),_xll.Woodstock.Analyst.Xcel.UDFs.GetScenarioIndex(),VLOOKUP($T$57,Periode,2,FALSE))/5)),0,IF(EXACT($T$57,"Moyenne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strates;",_xll.Woodstock.Analyst.Xcel.UDFs.GetModelFilename(),_xll.Woodstock.Analyst.Xcel.UDFs.GetScenarioIndex(),VLOOKUP($T$57,Periode,2,FALSE))/5))</f>
        <v>141.80000000000001</v>
      </c>
      <c r="U102" s="272">
        <f>IF(ISERROR(IF(EXACT($U$57,"Moyenne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strates;",_xll.Woodstock.Analyst.Xcel.UDFs.GetModelFilename(),_xll.Woodstock.Analyst.Xcel.UDFs.GetScenarioIndex(),VLOOKUP($U$57,Periode,2,FALSE))/5)),0,IF(EXACT($U$57,"Moyenne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strates;",_xll.Woodstock.Analyst.Xcel.UDFs.GetModelFilename(),_xll.Woodstock.Analyst.Xcel.UDFs.GetScenarioIndex(),VLOOKUP($U$57,Periode,2,FALSE))/5))</f>
        <v>51</v>
      </c>
      <c r="V102" s="272">
        <f>IF(ISERROR(IF(EXACT($V$57,"Moyenne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strates;",_xll.Woodstock.Analyst.Xcel.UDFs.GetModelFilename(),_xll.Woodstock.Analyst.Xcel.UDFs.GetScenarioIndex(),VLOOKUP($V$57,Periode,2,FALSE))/5)),0,IF(EXACT($V$57,"Moyenne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strates;",_xll.Woodstock.Analyst.Xcel.UDFs.GetModelFilename(),_xll.Woodstock.Analyst.Xcel.UDFs.GetScenarioIndex(),VLOOKUP($V$57,Periode,2,FALSE))/5))</f>
        <v>0</v>
      </c>
      <c r="W102" s="272">
        <f>IF(ISERROR(IF(EXACT($W$57,"Moyenne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strates;",_xll.Woodstock.Analyst.Xcel.UDFs.GetModelFilename(),_xll.Woodstock.Analyst.Xcel.UDFs.GetScenarioIndex(),VLOOKUP($W$57,Periode,2,FALSE))/5)),0,IF(EXACT($W$57,"Moyenne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strates;",_xll.Woodstock.Analyst.Xcel.UDFs.GetModelFilename(),_xll.Woodstock.Analyst.Xcel.UDFs.GetScenarioIndex(),VLOOKUP($W$57,Periode,2,FALSE))/5))</f>
        <v>0</v>
      </c>
      <c r="X102" s="272">
        <f>IF(ISERROR(IF(EXACT($X$57,"Moyenne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strates;",_xll.Woodstock.Analyst.Xcel.UDFs.GetModelFilename(),_xll.Woodstock.Analyst.Xcel.UDFs.GetScenarioIndex(),VLOOKUP($X$57,Periode,2,FALSE))/5)),0,IF(EXACT($X$57,"Moyenne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strates;",_xll.Woodstock.Analyst.Xcel.UDFs.GetModelFilename(),_xll.Woodstock.Analyst.Xcel.UDFs.GetScenarioIndex(),VLOOKUP($X$57,Periode,2,FALSE))/5))</f>
        <v>0</v>
      </c>
      <c r="Y102" s="272">
        <f>IF(ISERROR(IF(EXACT($Y$57,"Moyenne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strates;",_xll.Woodstock.Analyst.Xcel.UDFs.GetModelFilename(),_xll.Woodstock.Analyst.Xcel.UDFs.GetScenarioIndex(),VLOOKUP($Y$57,Periode,2,FALSE))/5)),0,IF(EXACT($Y$57,"Moyenne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strates;",_xll.Woodstock.Analyst.Xcel.UDFs.GetModelFilename(),_xll.Woodstock.Analyst.Xcel.UDFs.GetScenarioIndex(),VLOOKUP($Y$57,Periode,2,FALSE))/5))</f>
        <v>38.56</v>
      </c>
      <c r="Z102" s="294">
        <f>VLOOKUP(TRIM(MID(R102,FIND("#",R102,1)+1,LEN(R102)-FIND("#",R102,1))),DataTauxTs,2,FALSE)</f>
        <v>866.79</v>
      </c>
      <c r="AA102" s="293">
        <f>$Z102*T102</f>
        <v>122910.822</v>
      </c>
      <c r="AB102" s="292">
        <f t="shared" si="20"/>
        <v>4.191786912285022E-2</v>
      </c>
      <c r="AC102" s="293">
        <f>$Z102*U102</f>
        <v>44206.29</v>
      </c>
      <c r="AD102" s="292">
        <f t="shared" si="30"/>
        <v>1.5076243523186492E-2</v>
      </c>
      <c r="AE102" s="293">
        <f>$Z102*V102</f>
        <v>0</v>
      </c>
      <c r="AF102" s="292">
        <f t="shared" si="23"/>
        <v>0</v>
      </c>
      <c r="AG102" s="293">
        <f>$Z102*W102</f>
        <v>0</v>
      </c>
      <c r="AH102" s="292">
        <f t="shared" si="25"/>
        <v>0</v>
      </c>
      <c r="AI102" s="293">
        <f>$Z102*X102</f>
        <v>0</v>
      </c>
      <c r="AJ102" s="292">
        <f t="shared" si="27"/>
        <v>0</v>
      </c>
      <c r="AK102" s="293">
        <f>$Z102*Y102</f>
        <v>33423.422400000003</v>
      </c>
      <c r="AL102" s="292">
        <f t="shared" si="29"/>
        <v>1.1375841046437516E-2</v>
      </c>
    </row>
    <row r="103" spans="18:38" ht="15" customHeight="1" x14ac:dyDescent="0.25">
      <c r="R103" s="299" t="s">
        <v>1170</v>
      </c>
      <c r="S103" s="298" t="s">
        <v>1294</v>
      </c>
      <c r="T103" s="183">
        <f t="shared" ref="T103:Y103" si="33">SUM(T104:T107)</f>
        <v>91.179999999999993</v>
      </c>
      <c r="U103" s="183">
        <f t="shared" si="33"/>
        <v>0</v>
      </c>
      <c r="V103" s="183">
        <f t="shared" si="33"/>
        <v>0</v>
      </c>
      <c r="W103" s="183">
        <f t="shared" si="33"/>
        <v>0</v>
      </c>
      <c r="X103" s="183">
        <f t="shared" si="33"/>
        <v>0</v>
      </c>
      <c r="Y103" s="183">
        <f t="shared" si="33"/>
        <v>18.235999999999997</v>
      </c>
      <c r="Z103" s="297">
        <f>IF(ISERROR(AA103/T103),0,AA103/T103)</f>
        <v>1210.5999999999999</v>
      </c>
      <c r="AA103" s="301">
        <f>SUM(AA104:AA107)</f>
        <v>110382.50799999999</v>
      </c>
      <c r="AB103" s="300">
        <f t="shared" si="20"/>
        <v>3.7645175978043385E-2</v>
      </c>
      <c r="AC103" s="301">
        <f>SUM(AC104:AC107)</f>
        <v>0</v>
      </c>
      <c r="AD103" s="300">
        <f t="shared" si="30"/>
        <v>0</v>
      </c>
      <c r="AE103" s="301">
        <f>SUM(AE104:AE107)</f>
        <v>0</v>
      </c>
      <c r="AF103" s="300">
        <f t="shared" si="23"/>
        <v>0</v>
      </c>
      <c r="AG103" s="301">
        <f>SUM(AG104:AG107)</f>
        <v>0</v>
      </c>
      <c r="AH103" s="300">
        <f t="shared" si="25"/>
        <v>0</v>
      </c>
      <c r="AI103" s="301">
        <f>SUM(AI104:AI107)</f>
        <v>0</v>
      </c>
      <c r="AJ103" s="300">
        <f t="shared" si="27"/>
        <v>0</v>
      </c>
      <c r="AK103" s="301">
        <f>SUM(AK104:AK107)</f>
        <v>22076.501599999996</v>
      </c>
      <c r="AL103" s="300">
        <f t="shared" si="29"/>
        <v>7.5138557044662022E-3</v>
      </c>
    </row>
    <row r="104" spans="18:38" ht="15" customHeight="1" x14ac:dyDescent="0.25">
      <c r="R104" s="266" t="s">
        <v>1382</v>
      </c>
      <c r="S104" s="266"/>
      <c r="T104" s="272">
        <f>IF(ISERROR(IF(EXACT($T$57,"Moyenne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strates;",_xll.Woodstock.Analyst.Xcel.UDFs.GetModelFilename(),_xll.Woodstock.Analyst.Xcel.UDFs.GetScenarioIndex(),VLOOKUP($T$57,Periode,2,FALSE))/5)),0,IF(EXACT($T$57,"Moyenne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strates;",_xll.Woodstock.Analyst.Xcel.UDFs.GetModelFilename(),_xll.Woodstock.Analyst.Xcel.UDFs.GetScenarioIndex(),VLOOKUP($T$57,Periode,2,FALSE))/5))</f>
        <v>0</v>
      </c>
      <c r="U104" s="272">
        <f>IF(ISERROR(IF(EXACT($U$57,"Moyenne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strates;",_xll.Woodstock.Analyst.Xcel.UDFs.GetModelFilename(),_xll.Woodstock.Analyst.Xcel.UDFs.GetScenarioIndex(),VLOOKUP($U$57,Periode,2,FALSE))/5)),0,IF(EXACT($U$57,"Moyenne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strates;",_xll.Woodstock.Analyst.Xcel.UDFs.GetModelFilename(),_xll.Woodstock.Analyst.Xcel.UDFs.GetScenarioIndex(),VLOOKUP($U$57,Periode,2,FALSE))/5))</f>
        <v>0</v>
      </c>
      <c r="V104" s="272">
        <f>IF(ISERROR(IF(EXACT($V$57,"Moyenne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strates;",_xll.Woodstock.Analyst.Xcel.UDFs.GetModelFilename(),_xll.Woodstock.Analyst.Xcel.UDFs.GetScenarioIndex(),VLOOKUP($V$57,Periode,2,FALSE))/5)),0,IF(EXACT($V$57,"Moyenne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strates;",_xll.Woodstock.Analyst.Xcel.UDFs.GetModelFilename(),_xll.Woodstock.Analyst.Xcel.UDFs.GetScenarioIndex(),VLOOKUP($V$57,Periode,2,FALSE))/5))</f>
        <v>0</v>
      </c>
      <c r="W104" s="272">
        <f>IF(ISERROR(IF(EXACT($W$57,"Moyenne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strates;",_xll.Woodstock.Analyst.Xcel.UDFs.GetModelFilename(),_xll.Woodstock.Analyst.Xcel.UDFs.GetScenarioIndex(),VLOOKUP($W$57,Periode,2,FALSE))/5)),0,IF(EXACT($W$57,"Moyenne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strates;",_xll.Woodstock.Analyst.Xcel.UDFs.GetModelFilename(),_xll.Woodstock.Analyst.Xcel.UDFs.GetScenarioIndex(),VLOOKUP($W$57,Periode,2,FALSE))/5))</f>
        <v>0</v>
      </c>
      <c r="X104" s="272">
        <f>IF(ISERROR(IF(EXACT($X$57,"Moyenne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strates;",_xll.Woodstock.Analyst.Xcel.UDFs.GetModelFilename(),_xll.Woodstock.Analyst.Xcel.UDFs.GetScenarioIndex(),VLOOKUP($X$57,Periode,2,FALSE))/5)),0,IF(EXACT($X$57,"Moyenne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strates;",_xll.Woodstock.Analyst.Xcel.UDFs.GetModelFilename(),_xll.Woodstock.Analyst.Xcel.UDFs.GetScenarioIndex(),VLOOKUP($X$57,Periode,2,FALSE))/5))</f>
        <v>0</v>
      </c>
      <c r="Y104" s="272">
        <f>IF(ISERROR(IF(EXACT($Y$57,"Moyenne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strates;",_xll.Woodstock.Analyst.Xcel.UDFs.GetModelFilename(),_xll.Woodstock.Analyst.Xcel.UDFs.GetScenarioIndex(),VLOOKUP($Y$57,Periode,2,FALSE))/5)),0,IF(EXACT($Y$57,"Moyenne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strates;",_xll.Woodstock.Analyst.Xcel.UDFs.GetModelFilename(),_xll.Woodstock.Analyst.Xcel.UDFs.GetScenarioIndex(),VLOOKUP($Y$57,Periode,2,FALSE))/5))</f>
        <v>0</v>
      </c>
      <c r="Z104" s="294">
        <f>VLOOKUP(TRIM(MID(R104,FIND("#",R104,1)+1,LEN(R104)-FIND("#",R104,1))),DataTauxTs,2,FALSE)</f>
        <v>1147.8900000000001</v>
      </c>
      <c r="AA104" s="293">
        <f>$Z104*T104</f>
        <v>0</v>
      </c>
      <c r="AB104" s="292">
        <f t="shared" si="20"/>
        <v>0</v>
      </c>
      <c r="AC104" s="293">
        <f>$Z104*U104</f>
        <v>0</v>
      </c>
      <c r="AD104" s="292">
        <f t="shared" si="30"/>
        <v>0</v>
      </c>
      <c r="AE104" s="293">
        <f>$Z104*V104</f>
        <v>0</v>
      </c>
      <c r="AF104" s="292">
        <f t="shared" si="23"/>
        <v>0</v>
      </c>
      <c r="AG104" s="293">
        <f>$Z104*W104</f>
        <v>0</v>
      </c>
      <c r="AH104" s="292">
        <f t="shared" si="25"/>
        <v>0</v>
      </c>
      <c r="AI104" s="293">
        <f>$Z104*X104</f>
        <v>0</v>
      </c>
      <c r="AJ104" s="292">
        <f t="shared" si="27"/>
        <v>0</v>
      </c>
      <c r="AK104" s="293">
        <f>$Z104*Y104</f>
        <v>0</v>
      </c>
      <c r="AL104" s="292">
        <f t="shared" si="29"/>
        <v>0</v>
      </c>
    </row>
    <row r="105" spans="18:38" ht="15" customHeight="1" x14ac:dyDescent="0.25">
      <c r="R105" s="266" t="s">
        <v>1383</v>
      </c>
      <c r="S105" s="266"/>
      <c r="T105" s="272">
        <f>IF(ISERROR(IF(EXACT($T$57,"Moyenne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strates;",_xll.Woodstock.Analyst.Xcel.UDFs.GetModelFilename(),_xll.Woodstock.Analyst.Xcel.UDFs.GetScenarioIndex(),VLOOKUP($T$57,Periode,2,FALSE))/5)),0,IF(EXACT($T$57,"Moyenne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strates;",_xll.Woodstock.Analyst.Xcel.UDFs.GetModelFilename(),_xll.Woodstock.Analyst.Xcel.UDFs.GetScenarioIndex(),VLOOKUP($T$57,Periode,2,FALSE))/5))</f>
        <v>0</v>
      </c>
      <c r="U105" s="272">
        <f>IF(ISERROR(IF(EXACT($U$57,"Moyenne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strates;",_xll.Woodstock.Analyst.Xcel.UDFs.GetModelFilename(),_xll.Woodstock.Analyst.Xcel.UDFs.GetScenarioIndex(),VLOOKUP($U$57,Periode,2,FALSE))/5)),0,IF(EXACT($U$57,"Moyenne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strates;",_xll.Woodstock.Analyst.Xcel.UDFs.GetModelFilename(),_xll.Woodstock.Analyst.Xcel.UDFs.GetScenarioIndex(),VLOOKUP($U$57,Periode,2,FALSE))/5))</f>
        <v>0</v>
      </c>
      <c r="V105" s="272">
        <f>IF(ISERROR(IF(EXACT($V$57,"Moyenne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strates;",_xll.Woodstock.Analyst.Xcel.UDFs.GetModelFilename(),_xll.Woodstock.Analyst.Xcel.UDFs.GetScenarioIndex(),VLOOKUP($V$57,Periode,2,FALSE))/5)),0,IF(EXACT($V$57,"Moyenne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strates;",_xll.Woodstock.Analyst.Xcel.UDFs.GetModelFilename(),_xll.Woodstock.Analyst.Xcel.UDFs.GetScenarioIndex(),VLOOKUP($V$57,Periode,2,FALSE))/5))</f>
        <v>0</v>
      </c>
      <c r="W105" s="272">
        <f>IF(ISERROR(IF(EXACT($W$57,"Moyenne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strates;",_xll.Woodstock.Analyst.Xcel.UDFs.GetModelFilename(),_xll.Woodstock.Analyst.Xcel.UDFs.GetScenarioIndex(),VLOOKUP($W$57,Periode,2,FALSE))/5)),0,IF(EXACT($W$57,"Moyenne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strates;",_xll.Woodstock.Analyst.Xcel.UDFs.GetModelFilename(),_xll.Woodstock.Analyst.Xcel.UDFs.GetScenarioIndex(),VLOOKUP($W$57,Periode,2,FALSE))/5))</f>
        <v>0</v>
      </c>
      <c r="X105" s="272">
        <f>IF(ISERROR(IF(EXACT($X$57,"Moyenne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strates;",_xll.Woodstock.Analyst.Xcel.UDFs.GetModelFilename(),_xll.Woodstock.Analyst.Xcel.UDFs.GetScenarioIndex(),VLOOKUP($X$57,Periode,2,FALSE))/5)),0,IF(EXACT($X$57,"Moyenne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strates;",_xll.Woodstock.Analyst.Xcel.UDFs.GetModelFilename(),_xll.Woodstock.Analyst.Xcel.UDFs.GetScenarioIndex(),VLOOKUP($X$57,Periode,2,FALSE))/5))</f>
        <v>0</v>
      </c>
      <c r="Y105" s="272">
        <f>IF(ISERROR(IF(EXACT($Y$57,"Moyenne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strates;",_xll.Woodstock.Analyst.Xcel.UDFs.GetModelFilename(),_xll.Woodstock.Analyst.Xcel.UDFs.GetScenarioIndex(),VLOOKUP($Y$57,Periode,2,FALSE))/5)),0,IF(EXACT($Y$57,"Moyenne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strates;",_xll.Woodstock.Analyst.Xcel.UDFs.GetModelFilename(),_xll.Woodstock.Analyst.Xcel.UDFs.GetScenarioIndex(),VLOOKUP($Y$57,Periode,2,FALSE))/5))</f>
        <v>0</v>
      </c>
      <c r="Z105" s="294">
        <f>VLOOKUP(TRIM(MID(R105,FIND("#",R105,1)+1,LEN(R105)-FIND("#",R105,1))),DataTauxTs,2,FALSE)</f>
        <v>1147.8900000000001</v>
      </c>
      <c r="AA105" s="293">
        <f>$Z105*T105</f>
        <v>0</v>
      </c>
      <c r="AB105" s="292">
        <f t="shared" si="20"/>
        <v>0</v>
      </c>
      <c r="AC105" s="293">
        <f>$Z105*U105</f>
        <v>0</v>
      </c>
      <c r="AD105" s="292">
        <f t="shared" si="30"/>
        <v>0</v>
      </c>
      <c r="AE105" s="293">
        <f>$Z105*V105</f>
        <v>0</v>
      </c>
      <c r="AF105" s="292">
        <f t="shared" si="23"/>
        <v>0</v>
      </c>
      <c r="AG105" s="293">
        <f>$Z105*W105</f>
        <v>0</v>
      </c>
      <c r="AH105" s="292">
        <f t="shared" si="25"/>
        <v>0</v>
      </c>
      <c r="AI105" s="293">
        <f>$Z105*X105</f>
        <v>0</v>
      </c>
      <c r="AJ105" s="292">
        <f t="shared" si="27"/>
        <v>0</v>
      </c>
      <c r="AK105" s="293">
        <f>$Z105*Y105</f>
        <v>0</v>
      </c>
      <c r="AL105" s="292">
        <f t="shared" si="29"/>
        <v>0</v>
      </c>
    </row>
    <row r="106" spans="18:38" ht="15" customHeight="1" x14ac:dyDescent="0.25">
      <c r="R106" s="266" t="s">
        <v>1384</v>
      </c>
      <c r="S106" s="266"/>
      <c r="T106" s="272">
        <f>IF(ISERROR(IF(EXACT($T$57,"Moyenne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strates;",_xll.Woodstock.Analyst.Xcel.UDFs.GetModelFilename(),_xll.Woodstock.Analyst.Xcel.UDFs.GetScenarioIndex(),VLOOKUP($T$57,Periode,2,FALSE))/5)),0,IF(EXACT($T$57,"Moyenne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strates;",_xll.Woodstock.Analyst.Xcel.UDFs.GetModelFilename(),_xll.Woodstock.Analyst.Xcel.UDFs.GetScenarioIndex(),VLOOKUP($T$57,Periode,2,FALSE))/5))</f>
        <v>0</v>
      </c>
      <c r="U106" s="272">
        <f>IF(ISERROR(IF(EXACT($U$57,"Moyenne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strates;",_xll.Woodstock.Analyst.Xcel.UDFs.GetModelFilename(),_xll.Woodstock.Analyst.Xcel.UDFs.GetScenarioIndex(),VLOOKUP($U$57,Periode,2,FALSE))/5)),0,IF(EXACT($U$57,"Moyenne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strates;",_xll.Woodstock.Analyst.Xcel.UDFs.GetModelFilename(),_xll.Woodstock.Analyst.Xcel.UDFs.GetScenarioIndex(),VLOOKUP($U$57,Periode,2,FALSE))/5))</f>
        <v>0</v>
      </c>
      <c r="V106" s="272">
        <f>IF(ISERROR(IF(EXACT($V$57,"Moyenne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strates;",_xll.Woodstock.Analyst.Xcel.UDFs.GetModelFilename(),_xll.Woodstock.Analyst.Xcel.UDFs.GetScenarioIndex(),VLOOKUP($V$57,Periode,2,FALSE))/5)),0,IF(EXACT($V$57,"Moyenne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strates;",_xll.Woodstock.Analyst.Xcel.UDFs.GetModelFilename(),_xll.Woodstock.Analyst.Xcel.UDFs.GetScenarioIndex(),VLOOKUP($V$57,Periode,2,FALSE))/5))</f>
        <v>0</v>
      </c>
      <c r="W106" s="272">
        <f>IF(ISERROR(IF(EXACT($W$57,"Moyenne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strates;",_xll.Woodstock.Analyst.Xcel.UDFs.GetModelFilename(),_xll.Woodstock.Analyst.Xcel.UDFs.GetScenarioIndex(),VLOOKUP($W$57,Periode,2,FALSE))/5)),0,IF(EXACT($W$57,"Moyenne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strates;",_xll.Woodstock.Analyst.Xcel.UDFs.GetModelFilename(),_xll.Woodstock.Analyst.Xcel.UDFs.GetScenarioIndex(),VLOOKUP($W$57,Periode,2,FALSE))/5))</f>
        <v>0</v>
      </c>
      <c r="X106" s="272">
        <f>IF(ISERROR(IF(EXACT($X$57,"Moyenne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strates;",_xll.Woodstock.Analyst.Xcel.UDFs.GetModelFilename(),_xll.Woodstock.Analyst.Xcel.UDFs.GetScenarioIndex(),VLOOKUP($X$57,Periode,2,FALSE))/5)),0,IF(EXACT($X$57,"Moyenne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strates;",_xll.Woodstock.Analyst.Xcel.UDFs.GetModelFilename(),_xll.Woodstock.Analyst.Xcel.UDFs.GetScenarioIndex(),VLOOKUP($X$57,Periode,2,FALSE))/5))</f>
        <v>0</v>
      </c>
      <c r="Y106" s="272">
        <f>IF(ISERROR(IF(EXACT($Y$57,"Moyenne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strates;",_xll.Woodstock.Analyst.Xcel.UDFs.GetModelFilename(),_xll.Woodstock.Analyst.Xcel.UDFs.GetScenarioIndex(),VLOOKUP($Y$57,Periode,2,FALSE))/5)),0,IF(EXACT($Y$57,"Moyenne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strates;",_xll.Woodstock.Analyst.Xcel.UDFs.GetModelFilename(),_xll.Woodstock.Analyst.Xcel.UDFs.GetScenarioIndex(),VLOOKUP($Y$57,Periode,2,FALSE))/5))</f>
        <v>0</v>
      </c>
      <c r="Z106" s="294">
        <f>VLOOKUP(TRIM(MID(R106,FIND("#",R106,1)+1,LEN(R106)-FIND("#",R106,1))),DataTauxTs,2,FALSE)</f>
        <v>1004.58</v>
      </c>
      <c r="AA106" s="293">
        <f>$Z106*T106</f>
        <v>0</v>
      </c>
      <c r="AB106" s="292">
        <f t="shared" si="20"/>
        <v>0</v>
      </c>
      <c r="AC106" s="293">
        <f>$Z106*U106</f>
        <v>0</v>
      </c>
      <c r="AD106" s="292">
        <f t="shared" si="30"/>
        <v>0</v>
      </c>
      <c r="AE106" s="293">
        <f>$Z106*V106</f>
        <v>0</v>
      </c>
      <c r="AF106" s="292">
        <f t="shared" si="23"/>
        <v>0</v>
      </c>
      <c r="AG106" s="293">
        <f>$Z106*W106</f>
        <v>0</v>
      </c>
      <c r="AH106" s="292">
        <f t="shared" si="25"/>
        <v>0</v>
      </c>
      <c r="AI106" s="293">
        <f>$Z106*X106</f>
        <v>0</v>
      </c>
      <c r="AJ106" s="292">
        <f t="shared" si="27"/>
        <v>0</v>
      </c>
      <c r="AK106" s="293">
        <f>$Z106*Y106</f>
        <v>0</v>
      </c>
      <c r="AL106" s="292">
        <f t="shared" si="29"/>
        <v>0</v>
      </c>
    </row>
    <row r="107" spans="18:38" ht="15" customHeight="1" x14ac:dyDescent="0.25">
      <c r="R107" s="266" t="s">
        <v>1385</v>
      </c>
      <c r="S107" s="266"/>
      <c r="T107" s="272">
        <f>IF(ISERROR(IF(EXACT($T$57,"Moyenne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strates;",_xll.Woodstock.Analyst.Xcel.UDFs.GetModelFilename(),_xll.Woodstock.Analyst.Xcel.UDFs.GetScenarioIndex(),VLOOKUP($T$57,Periode,2,FALSE))/5)),0,IF(EXACT($T$57,"Moyenne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strates;",_xll.Woodstock.Analyst.Xcel.UDFs.GetModelFilename(),_xll.Woodstock.Analyst.Xcel.UDFs.GetScenarioIndex(),VLOOKUP($T$57,Periode,2,FALSE))/5))</f>
        <v>91.179999999999993</v>
      </c>
      <c r="U107" s="272">
        <f>IF(ISERROR(IF(EXACT($U$57,"Moyenne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strates;",_xll.Woodstock.Analyst.Xcel.UDFs.GetModelFilename(),_xll.Woodstock.Analyst.Xcel.UDFs.GetScenarioIndex(),VLOOKUP($U$57,Periode,2,FALSE))/5)),0,IF(EXACT($U$57,"Moyenne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strates;",_xll.Woodstock.Analyst.Xcel.UDFs.GetModelFilename(),_xll.Woodstock.Analyst.Xcel.UDFs.GetScenarioIndex(),VLOOKUP($U$57,Periode,2,FALSE))/5))</f>
        <v>0</v>
      </c>
      <c r="V107" s="272">
        <f>IF(ISERROR(IF(EXACT($V$57,"Moyenne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strates;",_xll.Woodstock.Analyst.Xcel.UDFs.GetModelFilename(),_xll.Woodstock.Analyst.Xcel.UDFs.GetScenarioIndex(),VLOOKUP($V$57,Periode,2,FALSE))/5)),0,IF(EXACT($V$57,"Moyenne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strates;",_xll.Woodstock.Analyst.Xcel.UDFs.GetModelFilename(),_xll.Woodstock.Analyst.Xcel.UDFs.GetScenarioIndex(),VLOOKUP($V$57,Periode,2,FALSE))/5))</f>
        <v>0</v>
      </c>
      <c r="W107" s="272">
        <f>IF(ISERROR(IF(EXACT($W$57,"Moyenne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strates;",_xll.Woodstock.Analyst.Xcel.UDFs.GetModelFilename(),_xll.Woodstock.Analyst.Xcel.UDFs.GetScenarioIndex(),VLOOKUP($W$57,Periode,2,FALSE))/5)),0,IF(EXACT($W$57,"Moyenne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strates;",_xll.Woodstock.Analyst.Xcel.UDFs.GetModelFilename(),_xll.Woodstock.Analyst.Xcel.UDFs.GetScenarioIndex(),VLOOKUP($W$57,Periode,2,FALSE))/5))</f>
        <v>0</v>
      </c>
      <c r="X107" s="272">
        <f>IF(ISERROR(IF(EXACT($X$57,"Moyenne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strates;",_xll.Woodstock.Analyst.Xcel.UDFs.GetModelFilename(),_xll.Woodstock.Analyst.Xcel.UDFs.GetScenarioIndex(),VLOOKUP($X$57,Periode,2,FALSE))/5)),0,IF(EXACT($X$57,"Moyenne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strates;",_xll.Woodstock.Analyst.Xcel.UDFs.GetModelFilename(),_xll.Woodstock.Analyst.Xcel.UDFs.GetScenarioIndex(),VLOOKUP($X$57,Periode,2,FALSE))/5))</f>
        <v>0</v>
      </c>
      <c r="Y107" s="272">
        <f>IF(ISERROR(IF(EXACT($Y$57,"Moyenne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strates;",_xll.Woodstock.Analyst.Xcel.UDFs.GetModelFilename(),_xll.Woodstock.Analyst.Xcel.UDFs.GetScenarioIndex(),VLOOKUP($Y$57,Periode,2,FALSE))/5)),0,IF(EXACT($Y$57,"Moyenne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strates;",_xll.Woodstock.Analyst.Xcel.UDFs.GetModelFilename(),_xll.Woodstock.Analyst.Xcel.UDFs.GetScenarioIndex(),VLOOKUP($Y$57,Periode,2,FALSE))/5))</f>
        <v>18.235999999999997</v>
      </c>
      <c r="Z107" s="294">
        <f>VLOOKUP(TRIM(MID(R107,FIND("#",R107,1)+1,LEN(R107)-FIND("#",R107,1))),DataTauxTs,2,FALSE)</f>
        <v>1210.5999999999999</v>
      </c>
      <c r="AA107" s="293">
        <f>$Z107*T107</f>
        <v>110382.50799999999</v>
      </c>
      <c r="AB107" s="292">
        <f t="shared" si="20"/>
        <v>3.7645175978043385E-2</v>
      </c>
      <c r="AC107" s="293">
        <f>$Z107*U107</f>
        <v>0</v>
      </c>
      <c r="AD107" s="292">
        <f t="shared" si="30"/>
        <v>0</v>
      </c>
      <c r="AE107" s="293">
        <f>$Z107*V107</f>
        <v>0</v>
      </c>
      <c r="AF107" s="292">
        <f t="shared" si="23"/>
        <v>0</v>
      </c>
      <c r="AG107" s="293">
        <f>$Z107*W107</f>
        <v>0</v>
      </c>
      <c r="AH107" s="292">
        <f t="shared" si="25"/>
        <v>0</v>
      </c>
      <c r="AI107" s="293">
        <f>$Z107*X107</f>
        <v>0</v>
      </c>
      <c r="AJ107" s="292">
        <f t="shared" si="27"/>
        <v>0</v>
      </c>
      <c r="AK107" s="293">
        <f>$Z107*Y107</f>
        <v>22076.501599999996</v>
      </c>
      <c r="AL107" s="292">
        <f t="shared" si="29"/>
        <v>7.5138557044662022E-3</v>
      </c>
    </row>
    <row r="108" spans="18:38" ht="15" customHeight="1" x14ac:dyDescent="0.25">
      <c r="R108" s="299" t="s">
        <v>1190</v>
      </c>
      <c r="S108" s="298" t="s">
        <v>1485</v>
      </c>
      <c r="T108" s="183">
        <f t="shared" ref="T108:Y108" si="34">SUM(T109:T114)</f>
        <v>135.21430000000001</v>
      </c>
      <c r="U108" s="183">
        <f t="shared" si="34"/>
        <v>692.94493999999997</v>
      </c>
      <c r="V108" s="183">
        <f t="shared" si="34"/>
        <v>765.50109999999995</v>
      </c>
      <c r="W108" s="183">
        <f t="shared" si="34"/>
        <v>768.0782200000001</v>
      </c>
      <c r="X108" s="183">
        <f t="shared" si="34"/>
        <v>987.79212000000007</v>
      </c>
      <c r="Y108" s="183">
        <f t="shared" si="34"/>
        <v>669.90613600000006</v>
      </c>
      <c r="Z108" s="297">
        <f>IF(ISERROR(AA108/T108),0,AA108/T108)</f>
        <v>1284.28</v>
      </c>
      <c r="AA108" s="301">
        <f>SUM(AA109:AA114)</f>
        <v>173653.02120400002</v>
      </c>
      <c r="AB108" s="300">
        <f t="shared" si="20"/>
        <v>5.9223138346734081E-2</v>
      </c>
      <c r="AC108" s="301">
        <f>SUM(AC109:AC114)</f>
        <v>889935.32754319999</v>
      </c>
      <c r="AD108" s="300">
        <f t="shared" si="30"/>
        <v>0.30350616887162479</v>
      </c>
      <c r="AE108" s="301">
        <f>SUM(AE109:AE114)</f>
        <v>983117.7527079999</v>
      </c>
      <c r="AF108" s="300">
        <f t="shared" si="23"/>
        <v>0.33528537678643999</v>
      </c>
      <c r="AG108" s="301">
        <f>SUM(AG109:AG114)</f>
        <v>986427.49638160015</v>
      </c>
      <c r="AH108" s="300">
        <f t="shared" si="25"/>
        <v>0.33641414562156707</v>
      </c>
      <c r="AI108" s="301">
        <f>SUM(AI109:AI114)</f>
        <v>1268601.6638736001</v>
      </c>
      <c r="AJ108" s="300">
        <f t="shared" si="27"/>
        <v>0.42832117367529293</v>
      </c>
      <c r="AK108" s="301">
        <f>SUM(AK109:AK114)</f>
        <v>860347.05234208005</v>
      </c>
      <c r="AL108" s="300">
        <f t="shared" si="29"/>
        <v>0.29282373286269331</v>
      </c>
    </row>
    <row r="109" spans="18:38" ht="15" customHeight="1" x14ac:dyDescent="0.25">
      <c r="R109" s="266" t="s">
        <v>1386</v>
      </c>
      <c r="S109" s="266"/>
      <c r="T109" s="272">
        <f>IF(ISERROR(IF(EXACT($T$57,"Moyenne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strates;",_xll.Woodstock.Analyst.Xcel.UDFs.GetModelFilename(),_xll.Woodstock.Analyst.Xcel.UDFs.GetScenarioIndex(),VLOOKUP($T$57,Periode,2,FALSE))/5)),0,IF(EXACT($T$57,"Moyenne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strates;",_xll.Woodstock.Analyst.Xcel.UDFs.GetModelFilename(),_xll.Woodstock.Analyst.Xcel.UDFs.GetScenarioIndex(),VLOOKUP($T$57,Periode,2,FALSE))/5))</f>
        <v>135.21430000000001</v>
      </c>
      <c r="U109" s="272">
        <f>IF(ISERROR(IF(EXACT($U$57,"Moyenne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strates;",_xll.Woodstock.Analyst.Xcel.UDFs.GetModelFilename(),_xll.Woodstock.Analyst.Xcel.UDFs.GetScenarioIndex(),VLOOKUP($U$57,Periode,2,FALSE))/5)),0,IF(EXACT($U$57,"Moyenne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strates;",_xll.Woodstock.Analyst.Xcel.UDFs.GetModelFilename(),_xll.Woodstock.Analyst.Xcel.UDFs.GetScenarioIndex(),VLOOKUP($U$57,Periode,2,FALSE))/5))</f>
        <v>683.69556</v>
      </c>
      <c r="V109" s="272">
        <f>IF(ISERROR(IF(EXACT($V$57,"Moyenne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strates;",_xll.Woodstock.Analyst.Xcel.UDFs.GetModelFilename(),_xll.Woodstock.Analyst.Xcel.UDFs.GetScenarioIndex(),VLOOKUP($V$57,Periode,2,FALSE))/5)),0,IF(EXACT($V$57,"Moyenne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strates;",_xll.Woodstock.Analyst.Xcel.UDFs.GetModelFilename(),_xll.Woodstock.Analyst.Xcel.UDFs.GetScenarioIndex(),VLOOKUP($V$57,Periode,2,FALSE))/5))</f>
        <v>611.36699999999996</v>
      </c>
      <c r="W109" s="272">
        <f>IF(ISERROR(IF(EXACT($W$57,"Moyenne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strates;",_xll.Woodstock.Analyst.Xcel.UDFs.GetModelFilename(),_xll.Woodstock.Analyst.Xcel.UDFs.GetScenarioIndex(),VLOOKUP($W$57,Periode,2,FALSE))/5)),0,IF(EXACT($W$57,"Moyenne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strates;",_xll.Woodstock.Analyst.Xcel.UDFs.GetModelFilename(),_xll.Woodstock.Analyst.Xcel.UDFs.GetScenarioIndex(),VLOOKUP($W$57,Periode,2,FALSE))/5))</f>
        <v>580.12056000000007</v>
      </c>
      <c r="X109" s="272">
        <f>IF(ISERROR(IF(EXACT($X$57,"Moyenne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strates;",_xll.Woodstock.Analyst.Xcel.UDFs.GetModelFilename(),_xll.Woodstock.Analyst.Xcel.UDFs.GetScenarioIndex(),VLOOKUP($X$57,Periode,2,FALSE))/5)),0,IF(EXACT($X$57,"Moyenne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strates;",_xll.Woodstock.Analyst.Xcel.UDFs.GetModelFilename(),_xll.Woodstock.Analyst.Xcel.UDFs.GetScenarioIndex(),VLOOKUP($X$57,Periode,2,FALSE))/5))</f>
        <v>732.95914000000005</v>
      </c>
      <c r="Y109" s="272">
        <f>IF(ISERROR(IF(EXACT($Y$57,"Moyenne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strates;",_xll.Woodstock.Analyst.Xcel.UDFs.GetModelFilename(),_xll.Woodstock.Analyst.Xcel.UDFs.GetScenarioIndex(),VLOOKUP($Y$57,Periode,2,FALSE))/5)),0,IF(EXACT($Y$57,"Moyenne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strates;",_xll.Woodstock.Analyst.Xcel.UDFs.GetModelFilename(),_xll.Woodstock.Analyst.Xcel.UDFs.GetScenarioIndex(),VLOOKUP($Y$57,Periode,2,FALSE))/5))</f>
        <v>548.67131200000006</v>
      </c>
      <c r="Z109" s="294">
        <f t="shared" ref="Z109:Z114" si="35">VLOOKUP(TRIM(MID(R109,FIND("#",R109,1)+1,LEN(R109)-FIND("#",R109,1))),DataTauxTs,2,FALSE)</f>
        <v>1284.28</v>
      </c>
      <c r="AA109" s="293">
        <f t="shared" ref="AA109:AA114" si="36">$Z109*T109</f>
        <v>173653.02120400002</v>
      </c>
      <c r="AB109" s="292">
        <f t="shared" si="20"/>
        <v>5.9223138346734081E-2</v>
      </c>
      <c r="AC109" s="293">
        <f t="shared" ref="AC109:AC114" si="37">$Z109*U109</f>
        <v>878056.53379679995</v>
      </c>
      <c r="AD109" s="292">
        <f t="shared" si="30"/>
        <v>0.29945499001715786</v>
      </c>
      <c r="AE109" s="293">
        <f t="shared" ref="AE109:AE114" si="38">$Z109*V109</f>
        <v>785166.41075999988</v>
      </c>
      <c r="AF109" s="292">
        <f t="shared" si="23"/>
        <v>0.2677754675333523</v>
      </c>
      <c r="AG109" s="293">
        <f t="shared" ref="AG109:AG114" si="39">$Z109*W109</f>
        <v>745037.23279680009</v>
      </c>
      <c r="AH109" s="292">
        <f t="shared" si="25"/>
        <v>0.25408969746584542</v>
      </c>
      <c r="AI109" s="293">
        <f t="shared" ref="AI109:AI114" si="40">$Z109*X109</f>
        <v>941324.76431920007</v>
      </c>
      <c r="AJ109" s="292">
        <f t="shared" si="27"/>
        <v>0.31782185010833386</v>
      </c>
      <c r="AK109" s="293">
        <f t="shared" ref="AK109:AK114" si="41">$Z109*Y109</f>
        <v>704647.59257536009</v>
      </c>
      <c r="AL109" s="292">
        <f t="shared" si="29"/>
        <v>0.23983058679509014</v>
      </c>
    </row>
    <row r="110" spans="18:38" ht="15" customHeight="1" x14ac:dyDescent="0.25">
      <c r="R110" s="266" t="s">
        <v>1387</v>
      </c>
      <c r="S110" s="266"/>
      <c r="T110" s="272">
        <f>IF(ISERROR(IF(EXACT($T$57,"Moyenne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strates;",_xll.Woodstock.Analyst.Xcel.UDFs.GetModelFilename(),_xll.Woodstock.Analyst.Xcel.UDFs.GetScenarioIndex(),VLOOKUP($T$57,Periode,2,FALSE))/5)),0,IF(EXACT($T$57,"Moyenne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strates;",_xll.Woodstock.Analyst.Xcel.UDFs.GetModelFilename(),_xll.Woodstock.Analyst.Xcel.UDFs.GetScenarioIndex(),VLOOKUP($T$57,Periode,2,FALSE))/5))</f>
        <v>0</v>
      </c>
      <c r="U110" s="272">
        <f>IF(ISERROR(IF(EXACT($U$57,"Moyenne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strates;",_xll.Woodstock.Analyst.Xcel.UDFs.GetModelFilename(),_xll.Woodstock.Analyst.Xcel.UDFs.GetScenarioIndex(),VLOOKUP($U$57,Periode,2,FALSE))/5)),0,IF(EXACT($U$57,"Moyenne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strates;",_xll.Woodstock.Analyst.Xcel.UDFs.GetModelFilename(),_xll.Woodstock.Analyst.Xcel.UDFs.GetScenarioIndex(),VLOOKUP($U$57,Periode,2,FALSE))/5))</f>
        <v>0</v>
      </c>
      <c r="V110" s="272">
        <f>IF(ISERROR(IF(EXACT($V$57,"Moyenne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strates;",_xll.Woodstock.Analyst.Xcel.UDFs.GetModelFilename(),_xll.Woodstock.Analyst.Xcel.UDFs.GetScenarioIndex(),VLOOKUP($V$57,Periode,2,FALSE))/5)),0,IF(EXACT($V$57,"Moyenne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strates;",_xll.Woodstock.Analyst.Xcel.UDFs.GetModelFilename(),_xll.Woodstock.Analyst.Xcel.UDFs.GetScenarioIndex(),VLOOKUP($V$57,Periode,2,FALSE))/5))</f>
        <v>0</v>
      </c>
      <c r="W110" s="272">
        <f>IF(ISERROR(IF(EXACT($W$57,"Moyenne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strates;",_xll.Woodstock.Analyst.Xcel.UDFs.GetModelFilename(),_xll.Woodstock.Analyst.Xcel.UDFs.GetScenarioIndex(),VLOOKUP($W$57,Periode,2,FALSE))/5)),0,IF(EXACT($W$57,"Moyenne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strates;",_xll.Woodstock.Analyst.Xcel.UDFs.GetModelFilename(),_xll.Woodstock.Analyst.Xcel.UDFs.GetScenarioIndex(),VLOOKUP($W$57,Periode,2,FALSE))/5))</f>
        <v>0</v>
      </c>
      <c r="X110" s="272">
        <f>IF(ISERROR(IF(EXACT($X$57,"Moyenne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strates;",_xll.Woodstock.Analyst.Xcel.UDFs.GetModelFilename(),_xll.Woodstock.Analyst.Xcel.UDFs.GetScenarioIndex(),VLOOKUP($X$57,Periode,2,FALSE))/5)),0,IF(EXACT($X$57,"Moyenne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strates;",_xll.Woodstock.Analyst.Xcel.UDFs.GetModelFilename(),_xll.Woodstock.Analyst.Xcel.UDFs.GetScenarioIndex(),VLOOKUP($X$57,Periode,2,FALSE))/5))</f>
        <v>0</v>
      </c>
      <c r="Y110" s="272">
        <f>IF(ISERROR(IF(EXACT($Y$57,"Moyenne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strates;",_xll.Woodstock.Analyst.Xcel.UDFs.GetModelFilename(),_xll.Woodstock.Analyst.Xcel.UDFs.GetScenarioIndex(),VLOOKUP($Y$57,Periode,2,FALSE))/5)),0,IF(EXACT($Y$57,"Moyenne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strates;",_xll.Woodstock.Analyst.Xcel.UDFs.GetModelFilename(),_xll.Woodstock.Analyst.Xcel.UDFs.GetScenarioIndex(),VLOOKUP($Y$57,Periode,2,FALSE))/5))</f>
        <v>0</v>
      </c>
      <c r="Z110" s="294">
        <f t="shared" si="35"/>
        <v>1284.28</v>
      </c>
      <c r="AA110" s="293">
        <f t="shared" si="36"/>
        <v>0</v>
      </c>
      <c r="AB110" s="292">
        <f t="shared" si="20"/>
        <v>0</v>
      </c>
      <c r="AC110" s="293">
        <f t="shared" si="37"/>
        <v>0</v>
      </c>
      <c r="AD110" s="292">
        <f t="shared" si="30"/>
        <v>0</v>
      </c>
      <c r="AE110" s="293">
        <f t="shared" si="38"/>
        <v>0</v>
      </c>
      <c r="AF110" s="292">
        <f t="shared" si="23"/>
        <v>0</v>
      </c>
      <c r="AG110" s="293">
        <f t="shared" si="39"/>
        <v>0</v>
      </c>
      <c r="AH110" s="292">
        <f t="shared" si="25"/>
        <v>0</v>
      </c>
      <c r="AI110" s="293">
        <f t="shared" si="40"/>
        <v>0</v>
      </c>
      <c r="AJ110" s="292">
        <f t="shared" si="27"/>
        <v>0</v>
      </c>
      <c r="AK110" s="293">
        <f t="shared" si="41"/>
        <v>0</v>
      </c>
      <c r="AL110" s="292">
        <f t="shared" si="29"/>
        <v>0</v>
      </c>
    </row>
    <row r="111" spans="18:38" ht="15" customHeight="1" x14ac:dyDescent="0.25">
      <c r="R111" s="266" t="s">
        <v>1388</v>
      </c>
      <c r="S111" s="266"/>
      <c r="T111" s="272">
        <f>IF(ISERROR(IF(EXACT($T$57,"Moyenne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strates;",_xll.Woodstock.Analyst.Xcel.UDFs.GetModelFilename(),_xll.Woodstock.Analyst.Xcel.UDFs.GetScenarioIndex(),VLOOKUP($T$57,Periode,2,FALSE))/5)),0,IF(EXACT($T$57,"Moyenne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strates;",_xll.Woodstock.Analyst.Xcel.UDFs.GetModelFilename(),_xll.Woodstock.Analyst.Xcel.UDFs.GetScenarioIndex(),VLOOKUP($T$57,Periode,2,FALSE))/5))</f>
        <v>0</v>
      </c>
      <c r="U111" s="272">
        <f>IF(ISERROR(IF(EXACT($U$57,"Moyenne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strates;",_xll.Woodstock.Analyst.Xcel.UDFs.GetModelFilename(),_xll.Woodstock.Analyst.Xcel.UDFs.GetScenarioIndex(),VLOOKUP($U$57,Periode,2,FALSE))/5)),0,IF(EXACT($U$57,"Moyenne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strates;",_xll.Woodstock.Analyst.Xcel.UDFs.GetModelFilename(),_xll.Woodstock.Analyst.Xcel.UDFs.GetScenarioIndex(),VLOOKUP($U$57,Periode,2,FALSE))/5))</f>
        <v>9.2493799999999986</v>
      </c>
      <c r="V111" s="272">
        <f>IF(ISERROR(IF(EXACT($V$57,"Moyenne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strates;",_xll.Woodstock.Analyst.Xcel.UDFs.GetModelFilename(),_xll.Woodstock.Analyst.Xcel.UDFs.GetScenarioIndex(),VLOOKUP($V$57,Periode,2,FALSE))/5)),0,IF(EXACT($V$57,"Moyenne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strates;",_xll.Woodstock.Analyst.Xcel.UDFs.GetModelFilename(),_xll.Woodstock.Analyst.Xcel.UDFs.GetScenarioIndex(),VLOOKUP($V$57,Periode,2,FALSE))/5))</f>
        <v>154.13409999999999</v>
      </c>
      <c r="W111" s="272">
        <f>IF(ISERROR(IF(EXACT($W$57,"Moyenne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strates;",_xll.Woodstock.Analyst.Xcel.UDFs.GetModelFilename(),_xll.Woodstock.Analyst.Xcel.UDFs.GetScenarioIndex(),VLOOKUP($W$57,Periode,2,FALSE))/5)),0,IF(EXACT($W$57,"Moyenne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strates;",_xll.Woodstock.Analyst.Xcel.UDFs.GetModelFilename(),_xll.Woodstock.Analyst.Xcel.UDFs.GetScenarioIndex(),VLOOKUP($W$57,Periode,2,FALSE))/5))</f>
        <v>187.95766</v>
      </c>
      <c r="X111" s="272">
        <f>IF(ISERROR(IF(EXACT($X$57,"Moyenne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strates;",_xll.Woodstock.Analyst.Xcel.UDFs.GetModelFilename(),_xll.Woodstock.Analyst.Xcel.UDFs.GetScenarioIndex(),VLOOKUP($X$57,Periode,2,FALSE))/5)),0,IF(EXACT($X$57,"Moyenne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strates;",_xll.Woodstock.Analyst.Xcel.UDFs.GetModelFilename(),_xll.Woodstock.Analyst.Xcel.UDFs.GetScenarioIndex(),VLOOKUP($X$57,Periode,2,FALSE))/5))</f>
        <v>254.83297999999999</v>
      </c>
      <c r="Y111" s="272">
        <f>IF(ISERROR(IF(EXACT($Y$57,"Moyenne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strates;",_xll.Woodstock.Analyst.Xcel.UDFs.GetModelFilename(),_xll.Woodstock.Analyst.Xcel.UDFs.GetScenarioIndex(),VLOOKUP($Y$57,Periode,2,FALSE))/5)),0,IF(EXACT($Y$57,"Moyenne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strates;",_xll.Woodstock.Analyst.Xcel.UDFs.GetModelFilename(),_xll.Woodstock.Analyst.Xcel.UDFs.GetScenarioIndex(),VLOOKUP($Y$57,Periode,2,FALSE))/5))</f>
        <v>121.234824</v>
      </c>
      <c r="Z111" s="294">
        <f t="shared" si="35"/>
        <v>1284.28</v>
      </c>
      <c r="AA111" s="293">
        <f t="shared" si="36"/>
        <v>0</v>
      </c>
      <c r="AB111" s="292">
        <f t="shared" si="20"/>
        <v>0</v>
      </c>
      <c r="AC111" s="293">
        <f t="shared" si="37"/>
        <v>11878.793746399999</v>
      </c>
      <c r="AD111" s="292">
        <f t="shared" si="30"/>
        <v>4.0511788544668912E-3</v>
      </c>
      <c r="AE111" s="293">
        <f t="shared" si="38"/>
        <v>197951.34194799999</v>
      </c>
      <c r="AF111" s="292">
        <f t="shared" si="23"/>
        <v>6.750990925308771E-2</v>
      </c>
      <c r="AG111" s="293">
        <f t="shared" si="39"/>
        <v>241390.26358480001</v>
      </c>
      <c r="AH111" s="292">
        <f t="shared" si="25"/>
        <v>8.232444815572168E-2</v>
      </c>
      <c r="AI111" s="293">
        <f t="shared" si="40"/>
        <v>327276.89955440001</v>
      </c>
      <c r="AJ111" s="292">
        <f t="shared" si="27"/>
        <v>0.11049932356695906</v>
      </c>
      <c r="AK111" s="293">
        <f t="shared" si="41"/>
        <v>155699.45976672001</v>
      </c>
      <c r="AL111" s="292">
        <f t="shared" si="29"/>
        <v>5.2993146067603178E-2</v>
      </c>
    </row>
    <row r="112" spans="18:38" ht="15" customHeight="1" x14ac:dyDescent="0.25">
      <c r="R112" s="266" t="s">
        <v>1389</v>
      </c>
      <c r="S112" s="266"/>
      <c r="T112" s="272">
        <f>IF(ISERROR(IF(EXACT($T$57,"Moyenne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strates;",_xll.Woodstock.Analyst.Xcel.UDFs.GetModelFilename(),_xll.Woodstock.Analyst.Xcel.UDFs.GetScenarioIndex(),VLOOKUP($T$57,Periode,2,FALSE))/5)),0,IF(EXACT($T$57,"Moyenne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strates;",_xll.Woodstock.Analyst.Xcel.UDFs.GetModelFilename(),_xll.Woodstock.Analyst.Xcel.UDFs.GetScenarioIndex(),VLOOKUP($T$57,Periode,2,FALSE))/5))</f>
        <v>0</v>
      </c>
      <c r="U112" s="272">
        <f>IF(ISERROR(IF(EXACT($U$57,"Moyenne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strates;",_xll.Woodstock.Analyst.Xcel.UDFs.GetModelFilename(),_xll.Woodstock.Analyst.Xcel.UDFs.GetScenarioIndex(),VLOOKUP($U$57,Periode,2,FALSE))/5)),0,IF(EXACT($U$57,"Moyenne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strates;",_xll.Woodstock.Analyst.Xcel.UDFs.GetModelFilename(),_xll.Woodstock.Analyst.Xcel.UDFs.GetScenarioIndex(),VLOOKUP($U$57,Periode,2,FALSE))/5))</f>
        <v>0</v>
      </c>
      <c r="V112" s="272">
        <f>IF(ISERROR(IF(EXACT($V$57,"Moyenne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strates;",_xll.Woodstock.Analyst.Xcel.UDFs.GetModelFilename(),_xll.Woodstock.Analyst.Xcel.UDFs.GetScenarioIndex(),VLOOKUP($V$57,Periode,2,FALSE))/5)),0,IF(EXACT($V$57,"Moyenne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strates;",_xll.Woodstock.Analyst.Xcel.UDFs.GetModelFilename(),_xll.Woodstock.Analyst.Xcel.UDFs.GetScenarioIndex(),VLOOKUP($V$57,Periode,2,FALSE))/5))</f>
        <v>0</v>
      </c>
      <c r="W112" s="272">
        <f>IF(ISERROR(IF(EXACT($W$57,"Moyenne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strates;",_xll.Woodstock.Analyst.Xcel.UDFs.GetModelFilename(),_xll.Woodstock.Analyst.Xcel.UDFs.GetScenarioIndex(),VLOOKUP($W$57,Periode,2,FALSE))/5)),0,IF(EXACT($W$57,"Moyenne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strates;",_xll.Woodstock.Analyst.Xcel.UDFs.GetModelFilename(),_xll.Woodstock.Analyst.Xcel.UDFs.GetScenarioIndex(),VLOOKUP($W$57,Periode,2,FALSE))/5))</f>
        <v>0</v>
      </c>
      <c r="X112" s="272">
        <f>IF(ISERROR(IF(EXACT($X$57,"Moyenne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strates;",_xll.Woodstock.Analyst.Xcel.UDFs.GetModelFilename(),_xll.Woodstock.Analyst.Xcel.UDFs.GetScenarioIndex(),VLOOKUP($X$57,Periode,2,FALSE))/5)),0,IF(EXACT($X$57,"Moyenne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strates;",_xll.Woodstock.Analyst.Xcel.UDFs.GetModelFilename(),_xll.Woodstock.Analyst.Xcel.UDFs.GetScenarioIndex(),VLOOKUP($X$57,Periode,2,FALSE))/5))</f>
        <v>0</v>
      </c>
      <c r="Y112" s="272">
        <f>IF(ISERROR(IF(EXACT($Y$57,"Moyenne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strates;",_xll.Woodstock.Analyst.Xcel.UDFs.GetModelFilename(),_xll.Woodstock.Analyst.Xcel.UDFs.GetScenarioIndex(),VLOOKUP($Y$57,Periode,2,FALSE))/5)),0,IF(EXACT($Y$57,"Moyenne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strates;",_xll.Woodstock.Analyst.Xcel.UDFs.GetModelFilename(),_xll.Woodstock.Analyst.Xcel.UDFs.GetScenarioIndex(),VLOOKUP($Y$57,Periode,2,FALSE))/5))</f>
        <v>0</v>
      </c>
      <c r="Z112" s="294">
        <f t="shared" si="35"/>
        <v>1284.28</v>
      </c>
      <c r="AA112" s="293">
        <f t="shared" si="36"/>
        <v>0</v>
      </c>
      <c r="AB112" s="292">
        <f t="shared" si="20"/>
        <v>0</v>
      </c>
      <c r="AC112" s="293">
        <f t="shared" si="37"/>
        <v>0</v>
      </c>
      <c r="AD112" s="292">
        <f t="shared" si="30"/>
        <v>0</v>
      </c>
      <c r="AE112" s="293">
        <f t="shared" si="38"/>
        <v>0</v>
      </c>
      <c r="AF112" s="292">
        <f t="shared" si="23"/>
        <v>0</v>
      </c>
      <c r="AG112" s="293">
        <f t="shared" si="39"/>
        <v>0</v>
      </c>
      <c r="AH112" s="292">
        <f t="shared" si="25"/>
        <v>0</v>
      </c>
      <c r="AI112" s="293">
        <f t="shared" si="40"/>
        <v>0</v>
      </c>
      <c r="AJ112" s="292">
        <f t="shared" si="27"/>
        <v>0</v>
      </c>
      <c r="AK112" s="293">
        <f t="shared" si="41"/>
        <v>0</v>
      </c>
      <c r="AL112" s="292">
        <f t="shared" si="29"/>
        <v>0</v>
      </c>
    </row>
    <row r="113" spans="18:38" ht="15" customHeight="1" x14ac:dyDescent="0.25">
      <c r="R113" s="266" t="s">
        <v>1390</v>
      </c>
      <c r="S113" s="266"/>
      <c r="T113" s="272">
        <f>IF(ISERROR(IF(EXACT($T$57,"Moyenne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strates;",_xll.Woodstock.Analyst.Xcel.UDFs.GetModelFilename(),_xll.Woodstock.Analyst.Xcel.UDFs.GetScenarioIndex(),VLOOKUP($T$57,Periode,2,FALSE))/5)),0,IF(EXACT($T$57,"Moyenne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strates;",_xll.Woodstock.Analyst.Xcel.UDFs.GetModelFilename(),_xll.Woodstock.Analyst.Xcel.UDFs.GetScenarioIndex(),VLOOKUP($T$57,Periode,2,FALSE))/5))</f>
        <v>0</v>
      </c>
      <c r="U113" s="272">
        <f>IF(ISERROR(IF(EXACT($U$57,"Moyenne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strates;",_xll.Woodstock.Analyst.Xcel.UDFs.GetModelFilename(),_xll.Woodstock.Analyst.Xcel.UDFs.GetScenarioIndex(),VLOOKUP($U$57,Periode,2,FALSE))/5)),0,IF(EXACT($U$57,"Moyenne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strates;",_xll.Woodstock.Analyst.Xcel.UDFs.GetModelFilename(),_xll.Woodstock.Analyst.Xcel.UDFs.GetScenarioIndex(),VLOOKUP($U$57,Periode,2,FALSE))/5))</f>
        <v>0</v>
      </c>
      <c r="V113" s="272">
        <f>IF(ISERROR(IF(EXACT($V$57,"Moyenne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strates;",_xll.Woodstock.Analyst.Xcel.UDFs.GetModelFilename(),_xll.Woodstock.Analyst.Xcel.UDFs.GetScenarioIndex(),VLOOKUP($V$57,Periode,2,FALSE))/5)),0,IF(EXACT($V$57,"Moyenne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strates;",_xll.Woodstock.Analyst.Xcel.UDFs.GetModelFilename(),_xll.Woodstock.Analyst.Xcel.UDFs.GetScenarioIndex(),VLOOKUP($V$57,Periode,2,FALSE))/5))</f>
        <v>0</v>
      </c>
      <c r="W113" s="272">
        <f>IF(ISERROR(IF(EXACT($W$57,"Moyenne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strates;",_xll.Woodstock.Analyst.Xcel.UDFs.GetModelFilename(),_xll.Woodstock.Analyst.Xcel.UDFs.GetScenarioIndex(),VLOOKUP($W$57,Periode,2,FALSE))/5)),0,IF(EXACT($W$57,"Moyenne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strates;",_xll.Woodstock.Analyst.Xcel.UDFs.GetModelFilename(),_xll.Woodstock.Analyst.Xcel.UDFs.GetScenarioIndex(),VLOOKUP($W$57,Periode,2,FALSE))/5))</f>
        <v>0</v>
      </c>
      <c r="X113" s="272">
        <f>IF(ISERROR(IF(EXACT($X$57,"Moyenne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strates;",_xll.Woodstock.Analyst.Xcel.UDFs.GetModelFilename(),_xll.Woodstock.Analyst.Xcel.UDFs.GetScenarioIndex(),VLOOKUP($X$57,Periode,2,FALSE))/5)),0,IF(EXACT($X$57,"Moyenne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strates;",_xll.Woodstock.Analyst.Xcel.UDFs.GetModelFilename(),_xll.Woodstock.Analyst.Xcel.UDFs.GetScenarioIndex(),VLOOKUP($X$57,Periode,2,FALSE))/5))</f>
        <v>0</v>
      </c>
      <c r="Y113" s="272">
        <f>IF(ISERROR(IF(EXACT($Y$57,"Moyenne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strates;",_xll.Woodstock.Analyst.Xcel.UDFs.GetModelFilename(),_xll.Woodstock.Analyst.Xcel.UDFs.GetScenarioIndex(),VLOOKUP($Y$57,Periode,2,FALSE))/5)),0,IF(EXACT($Y$57,"Moyenne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strates;",_xll.Woodstock.Analyst.Xcel.UDFs.GetModelFilename(),_xll.Woodstock.Analyst.Xcel.UDFs.GetScenarioIndex(),VLOOKUP($Y$57,Periode,2,FALSE))/5))</f>
        <v>0</v>
      </c>
      <c r="Z113" s="294">
        <f t="shared" si="35"/>
        <v>0</v>
      </c>
      <c r="AA113" s="293">
        <f t="shared" si="36"/>
        <v>0</v>
      </c>
      <c r="AB113" s="292">
        <f t="shared" si="20"/>
        <v>0</v>
      </c>
      <c r="AC113" s="293">
        <f t="shared" si="37"/>
        <v>0</v>
      </c>
      <c r="AD113" s="292">
        <f t="shared" si="30"/>
        <v>0</v>
      </c>
      <c r="AE113" s="293">
        <f t="shared" si="38"/>
        <v>0</v>
      </c>
      <c r="AF113" s="292">
        <f t="shared" si="23"/>
        <v>0</v>
      </c>
      <c r="AG113" s="293">
        <f t="shared" si="39"/>
        <v>0</v>
      </c>
      <c r="AH113" s="292">
        <f t="shared" si="25"/>
        <v>0</v>
      </c>
      <c r="AI113" s="293">
        <f t="shared" si="40"/>
        <v>0</v>
      </c>
      <c r="AJ113" s="292">
        <f t="shared" si="27"/>
        <v>0</v>
      </c>
      <c r="AK113" s="293">
        <f t="shared" si="41"/>
        <v>0</v>
      </c>
      <c r="AL113" s="292">
        <f t="shared" si="29"/>
        <v>0</v>
      </c>
    </row>
    <row r="114" spans="18:38" ht="15" customHeight="1" x14ac:dyDescent="0.25">
      <c r="R114" s="266" t="s">
        <v>1391</v>
      </c>
      <c r="S114" s="266"/>
      <c r="T114" s="272">
        <f>IF(ISERROR(IF(EXACT($T$57,"Moyenne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strates;",_xll.Woodstock.Analyst.Xcel.UDFs.GetModelFilename(),_xll.Woodstock.Analyst.Xcel.UDFs.GetScenarioIndex(),VLOOKUP($T$57,Periode,2,FALSE))/5)),0,IF(EXACT($T$57,"Moyenne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strates;",_xll.Woodstock.Analyst.Xcel.UDFs.GetModelFilename(),_xll.Woodstock.Analyst.Xcel.UDFs.GetScenarioIndex(),VLOOKUP($T$57,Periode,2,FALSE))/5))</f>
        <v>0</v>
      </c>
      <c r="U114" s="272">
        <f>IF(ISERROR(IF(EXACT($U$57,"Moyenne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strates;",_xll.Woodstock.Analyst.Xcel.UDFs.GetModelFilename(),_xll.Woodstock.Analyst.Xcel.UDFs.GetScenarioIndex(),VLOOKUP($U$57,Periode,2,FALSE))/5)),0,IF(EXACT($U$57,"Moyenne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strates;",_xll.Woodstock.Analyst.Xcel.UDFs.GetModelFilename(),_xll.Woodstock.Analyst.Xcel.UDFs.GetScenarioIndex(),VLOOKUP($U$57,Periode,2,FALSE))/5))</f>
        <v>0</v>
      </c>
      <c r="V114" s="272">
        <f>IF(ISERROR(IF(EXACT($V$57,"Moyenne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strates;",_xll.Woodstock.Analyst.Xcel.UDFs.GetModelFilename(),_xll.Woodstock.Analyst.Xcel.UDFs.GetScenarioIndex(),VLOOKUP($V$57,Periode,2,FALSE))/5)),0,IF(EXACT($V$57,"Moyenne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strates;",_xll.Woodstock.Analyst.Xcel.UDFs.GetModelFilename(),_xll.Woodstock.Analyst.Xcel.UDFs.GetScenarioIndex(),VLOOKUP($V$57,Periode,2,FALSE))/5))</f>
        <v>0</v>
      </c>
      <c r="W114" s="272">
        <f>IF(ISERROR(IF(EXACT($W$57,"Moyenne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strates;",_xll.Woodstock.Analyst.Xcel.UDFs.GetModelFilename(),_xll.Woodstock.Analyst.Xcel.UDFs.GetScenarioIndex(),VLOOKUP($W$57,Periode,2,FALSE))/5)),0,IF(EXACT($W$57,"Moyenne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strates;",_xll.Woodstock.Analyst.Xcel.UDFs.GetModelFilename(),_xll.Woodstock.Analyst.Xcel.UDFs.GetScenarioIndex(),VLOOKUP($W$57,Periode,2,FALSE))/5))</f>
        <v>0</v>
      </c>
      <c r="X114" s="272">
        <f>IF(ISERROR(IF(EXACT($X$57,"Moyenne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strates;",_xll.Woodstock.Analyst.Xcel.UDFs.GetModelFilename(),_xll.Woodstock.Analyst.Xcel.UDFs.GetScenarioIndex(),VLOOKUP($X$57,Periode,2,FALSE))/5)),0,IF(EXACT($X$57,"Moyenne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strates;",_xll.Woodstock.Analyst.Xcel.UDFs.GetModelFilename(),_xll.Woodstock.Analyst.Xcel.UDFs.GetScenarioIndex(),VLOOKUP($X$57,Periode,2,FALSE))/5))</f>
        <v>0</v>
      </c>
      <c r="Y114" s="272">
        <f>IF(ISERROR(IF(EXACT($Y$57,"Moyenne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strates;",_xll.Woodstock.Analyst.Xcel.UDFs.GetModelFilename(),_xll.Woodstock.Analyst.Xcel.UDFs.GetScenarioIndex(),VLOOKUP($Y$57,Periode,2,FALSE))/5)),0,IF(EXACT($Y$57,"Moyenne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strates;",_xll.Woodstock.Analyst.Xcel.UDFs.GetModelFilename(),_xll.Woodstock.Analyst.Xcel.UDFs.GetScenarioIndex(),VLOOKUP($Y$57,Periode,2,FALSE))/5))</f>
        <v>0</v>
      </c>
      <c r="Z114" s="294">
        <f t="shared" si="35"/>
        <v>0</v>
      </c>
      <c r="AA114" s="293">
        <f t="shared" si="36"/>
        <v>0</v>
      </c>
      <c r="AB114" s="292">
        <f t="shared" si="20"/>
        <v>0</v>
      </c>
      <c r="AC114" s="293">
        <f t="shared" si="37"/>
        <v>0</v>
      </c>
      <c r="AD114" s="292">
        <f t="shared" si="30"/>
        <v>0</v>
      </c>
      <c r="AE114" s="293">
        <f t="shared" si="38"/>
        <v>0</v>
      </c>
      <c r="AF114" s="292">
        <f t="shared" si="23"/>
        <v>0</v>
      </c>
      <c r="AG114" s="293">
        <f t="shared" si="39"/>
        <v>0</v>
      </c>
      <c r="AH114" s="292">
        <f t="shared" si="25"/>
        <v>0</v>
      </c>
      <c r="AI114" s="293">
        <f t="shared" si="40"/>
        <v>0</v>
      </c>
      <c r="AJ114" s="292">
        <f t="shared" si="27"/>
        <v>0</v>
      </c>
      <c r="AK114" s="293">
        <f t="shared" si="41"/>
        <v>0</v>
      </c>
      <c r="AL114" s="292">
        <f t="shared" si="29"/>
        <v>0</v>
      </c>
    </row>
    <row r="115" spans="18:38" ht="15" customHeight="1" x14ac:dyDescent="0.25">
      <c r="R115" s="299" t="s">
        <v>1657</v>
      </c>
      <c r="S115" s="298" t="s">
        <v>1660</v>
      </c>
      <c r="T115" s="454">
        <f t="shared" ref="T115:AL115" si="42">T116</f>
        <v>202.64109999999999</v>
      </c>
      <c r="U115" s="454">
        <f t="shared" si="42"/>
        <v>55.978899999999996</v>
      </c>
      <c r="V115" s="454">
        <f t="shared" si="42"/>
        <v>24.53</v>
      </c>
      <c r="W115" s="454">
        <f t="shared" si="42"/>
        <v>0</v>
      </c>
      <c r="X115" s="454">
        <f t="shared" si="42"/>
        <v>0</v>
      </c>
      <c r="Y115" s="454">
        <f t="shared" si="42"/>
        <v>56.629999999999995</v>
      </c>
      <c r="Z115" s="454">
        <f t="shared" si="42"/>
        <v>545.83000000000004</v>
      </c>
      <c r="AA115" s="301">
        <f t="shared" si="42"/>
        <v>110607.59161300001</v>
      </c>
      <c r="AB115" s="300">
        <f t="shared" si="42"/>
        <v>3.7721939157053234E-2</v>
      </c>
      <c r="AC115" s="301">
        <f t="shared" si="42"/>
        <v>30554.962986999999</v>
      </c>
      <c r="AD115" s="300">
        <f t="shared" si="42"/>
        <v>1.0420554695586571E-2</v>
      </c>
      <c r="AE115" s="301">
        <f t="shared" si="42"/>
        <v>13389.209900000002</v>
      </c>
      <c r="AF115" s="300">
        <f t="shared" si="42"/>
        <v>4.5662956180261265E-3</v>
      </c>
      <c r="AG115" s="301">
        <f t="shared" si="42"/>
        <v>0</v>
      </c>
      <c r="AH115" s="300">
        <f t="shared" si="42"/>
        <v>0</v>
      </c>
      <c r="AI115" s="301">
        <f t="shared" si="42"/>
        <v>0</v>
      </c>
      <c r="AJ115" s="300">
        <f t="shared" si="42"/>
        <v>0</v>
      </c>
      <c r="AK115" s="301">
        <f t="shared" si="42"/>
        <v>30910.352899999998</v>
      </c>
      <c r="AL115" s="300">
        <f t="shared" si="42"/>
        <v>1.05205043658153E-2</v>
      </c>
    </row>
    <row r="116" spans="18:38" ht="15" customHeight="1" x14ac:dyDescent="0.25">
      <c r="R116" s="451" t="s">
        <v>1658</v>
      </c>
      <c r="S116" s="451"/>
      <c r="T116" s="272">
        <f>IF(ISERROR(IF(EXACT($T$57,"Moyenne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strates;",_xll.Woodstock.Analyst.Xcel.UDFs.GetModelFilename(),_xll.Woodstock.Analyst.Xcel.UDFs.GetScenarioIndex(),VLOOKUP($T$57,Periode,2,FALSE))/5)),0,IF(EXACT($T$57,"Moyenne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strates;",_xll.Woodstock.Analyst.Xcel.UDFs.GetModelFilename(),_xll.Woodstock.Analyst.Xcel.UDFs.GetScenarioIndex(),VLOOKUP($T$57,Periode,2,FALSE))/5))</f>
        <v>202.64109999999999</v>
      </c>
      <c r="U116" s="272">
        <f>IF(ISERROR(IF(EXACT($U$57,"Moyenne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strates;",_xll.Woodstock.Analyst.Xcel.UDFs.GetModelFilename(),_xll.Woodstock.Analyst.Xcel.UDFs.GetScenarioIndex(),VLOOKUP($U$57,Periode,2,FALSE))/5)),0,IF(EXACT($U$57,"Moyenne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strates;",_xll.Woodstock.Analyst.Xcel.UDFs.GetModelFilename(),_xll.Woodstock.Analyst.Xcel.UDFs.GetScenarioIndex(),VLOOKUP($U$57,Periode,2,FALSE))/5))</f>
        <v>55.978899999999996</v>
      </c>
      <c r="V116" s="272">
        <f>IF(ISERROR(IF(EXACT($V$57,"Moyenne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strates;",_xll.Woodstock.Analyst.Xcel.UDFs.GetModelFilename(),_xll.Woodstock.Analyst.Xcel.UDFs.GetScenarioIndex(),VLOOKUP($V$57,Periode,2,FALSE))/5)),0,IF(EXACT($V$57,"Moyenne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strates;",_xll.Woodstock.Analyst.Xcel.UDFs.GetModelFilename(),_xll.Woodstock.Analyst.Xcel.UDFs.GetScenarioIndex(),VLOOKUP($V$57,Periode,2,FALSE))/5))</f>
        <v>24.53</v>
      </c>
      <c r="W116" s="272">
        <f>IF(ISERROR(IF(EXACT($W$57,"Moyenne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strates;",_xll.Woodstock.Analyst.Xcel.UDFs.GetModelFilename(),_xll.Woodstock.Analyst.Xcel.UDFs.GetScenarioIndex(),VLOOKUP($W$57,Periode,2,FALSE))/5)),0,IF(EXACT($W$57,"Moyenne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strates;",_xll.Woodstock.Analyst.Xcel.UDFs.GetModelFilename(),_xll.Woodstock.Analyst.Xcel.UDFs.GetScenarioIndex(),VLOOKUP($W$57,Periode,2,FALSE))/5))</f>
        <v>0</v>
      </c>
      <c r="X116" s="272">
        <f>IF(ISERROR(IF(EXACT($X$57,"Moyenne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strates;",_xll.Woodstock.Analyst.Xcel.UDFs.GetModelFilename(),_xll.Woodstock.Analyst.Xcel.UDFs.GetScenarioIndex(),VLOOKUP($X$57,Periode,2,FALSE))/5)),0,IF(EXACT($X$57,"Moyenne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strates;",_xll.Woodstock.Analyst.Xcel.UDFs.GetModelFilename(),_xll.Woodstock.Analyst.Xcel.UDFs.GetScenarioIndex(),VLOOKUP($X$57,Periode,2,FALSE))/5))</f>
        <v>0</v>
      </c>
      <c r="Y116" s="272">
        <f>IF(ISERROR(IF(EXACT($Y$57,"Moyenne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strates;",_xll.Woodstock.Analyst.Xcel.UDFs.GetModelFilename(),_xll.Woodstock.Analyst.Xcel.UDFs.GetScenarioIndex(),VLOOKUP($Y$57,Periode,2,FALSE))/5)),0,IF(EXACT($Y$57,"Moyenne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strates;",_xll.Woodstock.Analyst.Xcel.UDFs.GetModelFilename(),_xll.Woodstock.Analyst.Xcel.UDFs.GetScenarioIndex(),VLOOKUP($Y$57,Periode,2,FALSE))/5))</f>
        <v>56.629999999999995</v>
      </c>
      <c r="Z116" s="294">
        <f>VLOOKUP(TRIM(MID(R116,FIND("#",R116,1)+1,LEN(R116)-FIND("#",R116,1))),DataTauxTs,2,FALSE)</f>
        <v>545.83000000000004</v>
      </c>
      <c r="AA116" s="293">
        <f>$Z116*T116</f>
        <v>110607.59161300001</v>
      </c>
      <c r="AB116" s="292">
        <f t="shared" ref="AB116:AB125" si="43">IF(ISERROR(AA116/$AA$127),0,AA116/$AA$127)</f>
        <v>3.7721939157053234E-2</v>
      </c>
      <c r="AC116" s="293">
        <f>$Z116*U116</f>
        <v>30554.962986999999</v>
      </c>
      <c r="AD116" s="292">
        <f t="shared" ref="AD116:AD125" si="44">IF(ISERROR(AC116/$AC$127),0,AC116/$AC$127)</f>
        <v>1.0420554695586571E-2</v>
      </c>
      <c r="AE116" s="293">
        <f>$Z116*V116</f>
        <v>13389.209900000002</v>
      </c>
      <c r="AF116" s="292">
        <f t="shared" ref="AF116:AF125" si="45">IF(ISERROR(AE116/$AE$127),0,AE116/$AE$127)</f>
        <v>4.5662956180261265E-3</v>
      </c>
      <c r="AG116" s="293">
        <f>$Z116*W116</f>
        <v>0</v>
      </c>
      <c r="AH116" s="292">
        <f t="shared" ref="AH116:AH125" si="46">IF(ISERROR(AG116/$AG$127),0,AG116/$AG$127)</f>
        <v>0</v>
      </c>
      <c r="AI116" s="293">
        <f>$Z116*X116</f>
        <v>0</v>
      </c>
      <c r="AJ116" s="292">
        <f t="shared" ref="AJ116:AJ125" si="47">IF(ISERROR(AI116/$AI$127),0,AI116/$AI$127)</f>
        <v>0</v>
      </c>
      <c r="AK116" s="293">
        <f>$Z116*Y116</f>
        <v>30910.352899999998</v>
      </c>
      <c r="AL116" s="292">
        <f t="shared" ref="AL116:AL125" si="48">IF(ISERROR(AK116/$AK$127),0,AK116/$AK$127)</f>
        <v>1.05205043658153E-2</v>
      </c>
    </row>
    <row r="117" spans="18:38" ht="15" customHeight="1" x14ac:dyDescent="0.25">
      <c r="R117" s="291" t="s">
        <v>1191</v>
      </c>
      <c r="S117" s="291"/>
      <c r="T117" s="290">
        <f t="shared" ref="T117:AA117" si="49">T115+T108+T103+T97</f>
        <v>1026.9033199999999</v>
      </c>
      <c r="U117" s="290">
        <f t="shared" si="49"/>
        <v>962.66733999999997</v>
      </c>
      <c r="V117" s="290">
        <f t="shared" si="49"/>
        <v>1021.8872799999999</v>
      </c>
      <c r="W117" s="290">
        <f t="shared" si="49"/>
        <v>1097.0929800000001</v>
      </c>
      <c r="X117" s="290">
        <f t="shared" si="49"/>
        <v>1206.8023000000001</v>
      </c>
      <c r="Y117" s="290">
        <f t="shared" si="49"/>
        <v>1063.0706439999999</v>
      </c>
      <c r="Z117" s="290">
        <f t="shared" si="49"/>
        <v>4386.515248658935</v>
      </c>
      <c r="AA117" s="288">
        <f t="shared" si="49"/>
        <v>1199256.9055578001</v>
      </c>
      <c r="AB117" s="287">
        <f t="shared" si="43"/>
        <v>0.40899811093807681</v>
      </c>
      <c r="AC117" s="288">
        <f>AC115+AC108+AC103+AC97</f>
        <v>1207955.7997202</v>
      </c>
      <c r="AD117" s="287">
        <f t="shared" si="44"/>
        <v>0.41196480866924645</v>
      </c>
      <c r="AE117" s="288">
        <f>AE115+AE108+AE103+AE97</f>
        <v>1343071.6691011998</v>
      </c>
      <c r="AF117" s="287">
        <f t="shared" si="45"/>
        <v>0.45804512164021299</v>
      </c>
      <c r="AG117" s="288">
        <f>AG115+AG108+AG103+AG97</f>
        <v>1478219.0187440002</v>
      </c>
      <c r="AH117" s="287">
        <f t="shared" si="46"/>
        <v>0.50413617833695878</v>
      </c>
      <c r="AI117" s="288">
        <f>AI115+AI108+AI103+AI97</f>
        <v>1595964.9403268001</v>
      </c>
      <c r="AJ117" s="287">
        <f t="shared" si="47"/>
        <v>0.5388496608920611</v>
      </c>
      <c r="AK117" s="288">
        <f>AK115+AK108+AK103+AK97</f>
        <v>1364893.6666900001</v>
      </c>
      <c r="AL117" s="287">
        <f t="shared" si="48"/>
        <v>0.46454887867960248</v>
      </c>
    </row>
    <row r="118" spans="18:38" ht="15" customHeight="1" x14ac:dyDescent="0.25">
      <c r="R118" s="299" t="s">
        <v>1192</v>
      </c>
      <c r="S118" s="298" t="s">
        <v>1484</v>
      </c>
      <c r="T118" s="183">
        <f t="shared" ref="T118:Y118" si="50">SUM(T119:T120)</f>
        <v>488.83540000000005</v>
      </c>
      <c r="U118" s="183">
        <f t="shared" si="50"/>
        <v>468.80108000000001</v>
      </c>
      <c r="V118" s="183">
        <f t="shared" si="50"/>
        <v>486.04272000000003</v>
      </c>
      <c r="W118" s="183">
        <f t="shared" si="50"/>
        <v>330.47212000000002</v>
      </c>
      <c r="X118" s="183">
        <f t="shared" si="50"/>
        <v>294.21282000000002</v>
      </c>
      <c r="Y118" s="183">
        <f t="shared" si="50"/>
        <v>413.67282800000004</v>
      </c>
      <c r="Z118" s="297">
        <f>IF(ISERROR(AA118/T118),0,AA118/T118)</f>
        <v>719.87</v>
      </c>
      <c r="AA118" s="296">
        <f>SUM(AA119:AA120)</f>
        <v>351897.93939800002</v>
      </c>
      <c r="AB118" s="295">
        <f t="shared" si="43"/>
        <v>0.120012310781601</v>
      </c>
      <c r="AC118" s="296">
        <f>SUM(AC119:AC120)</f>
        <v>337475.83345959999</v>
      </c>
      <c r="AD118" s="295">
        <f t="shared" si="44"/>
        <v>0.11509375359088621</v>
      </c>
      <c r="AE118" s="296">
        <f>SUM(AE119:AE120)</f>
        <v>349887.57284640003</v>
      </c>
      <c r="AF118" s="295">
        <f t="shared" si="45"/>
        <v>0.11932668937323281</v>
      </c>
      <c r="AG118" s="296">
        <f>SUM(AG119:AG120)</f>
        <v>237896.96502440001</v>
      </c>
      <c r="AH118" s="295">
        <f t="shared" si="46"/>
        <v>8.1133083301326542E-2</v>
      </c>
      <c r="AI118" s="296">
        <f>SUM(AI119:AI120)</f>
        <v>211794.98273340001</v>
      </c>
      <c r="AJ118" s="295">
        <f t="shared" si="47"/>
        <v>7.1508873247029744E-2</v>
      </c>
      <c r="AK118" s="296">
        <f>SUM(AK119:AK120)</f>
        <v>297790.65869236004</v>
      </c>
      <c r="AL118" s="295">
        <f t="shared" si="48"/>
        <v>0.10135464758385168</v>
      </c>
    </row>
    <row r="119" spans="18:38" ht="15" customHeight="1" x14ac:dyDescent="0.25">
      <c r="R119" s="268" t="s">
        <v>1392</v>
      </c>
      <c r="S119" s="268"/>
      <c r="T119" s="272">
        <f>IF(ISERROR(IF(EXACT($T$57,"Moyenne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strates;",_xll.Woodstock.Analyst.Xcel.UDFs.GetModelFilename(),_xll.Woodstock.Analyst.Xcel.UDFs.GetScenarioIndex(),VLOOKUP($T$57,Periode,2,FALSE))/5)),0,IF(EXACT($T$57,"Moyenne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strates;",_xll.Woodstock.Analyst.Xcel.UDFs.GetModelFilename(),_xll.Woodstock.Analyst.Xcel.UDFs.GetScenarioIndex(),VLOOKUP($T$57,Periode,2,FALSE))/5))</f>
        <v>488.83540000000005</v>
      </c>
      <c r="U119" s="272">
        <f>IF(ISERROR(IF(EXACT($U$57,"Moyenne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strates;",_xll.Woodstock.Analyst.Xcel.UDFs.GetModelFilename(),_xll.Woodstock.Analyst.Xcel.UDFs.GetScenarioIndex(),VLOOKUP($U$57,Periode,2,FALSE))/5)),0,IF(EXACT($U$57,"Moyenne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strates;",_xll.Woodstock.Analyst.Xcel.UDFs.GetModelFilename(),_xll.Woodstock.Analyst.Xcel.UDFs.GetScenarioIndex(),VLOOKUP($U$57,Periode,2,FALSE))/5))</f>
        <v>468.80108000000001</v>
      </c>
      <c r="V119" s="272">
        <f>IF(ISERROR(IF(EXACT($V$57,"Moyenne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strates;",_xll.Woodstock.Analyst.Xcel.UDFs.GetModelFilename(),_xll.Woodstock.Analyst.Xcel.UDFs.GetScenarioIndex(),VLOOKUP($V$57,Periode,2,FALSE))/5)),0,IF(EXACT($V$57,"Moyenne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strates;",_xll.Woodstock.Analyst.Xcel.UDFs.GetModelFilename(),_xll.Woodstock.Analyst.Xcel.UDFs.GetScenarioIndex(),VLOOKUP($V$57,Periode,2,FALSE))/5))</f>
        <v>486.04272000000003</v>
      </c>
      <c r="W119" s="272">
        <f>IF(ISERROR(IF(EXACT($W$57,"Moyenne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strates;",_xll.Woodstock.Analyst.Xcel.UDFs.GetModelFilename(),_xll.Woodstock.Analyst.Xcel.UDFs.GetScenarioIndex(),VLOOKUP($W$57,Periode,2,FALSE))/5)),0,IF(EXACT($W$57,"Moyenne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strates;",_xll.Woodstock.Analyst.Xcel.UDFs.GetModelFilename(),_xll.Woodstock.Analyst.Xcel.UDFs.GetScenarioIndex(),VLOOKUP($W$57,Periode,2,FALSE))/5))</f>
        <v>330.47212000000002</v>
      </c>
      <c r="X119" s="272">
        <f>IF(ISERROR(IF(EXACT($X$57,"Moyenne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strates;",_xll.Woodstock.Analyst.Xcel.UDFs.GetModelFilename(),_xll.Woodstock.Analyst.Xcel.UDFs.GetScenarioIndex(),VLOOKUP($X$57,Periode,2,FALSE))/5)),0,IF(EXACT($X$57,"Moyenne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strates;",_xll.Woodstock.Analyst.Xcel.UDFs.GetModelFilename(),_xll.Woodstock.Analyst.Xcel.UDFs.GetScenarioIndex(),VLOOKUP($X$57,Periode,2,FALSE))/5))</f>
        <v>294.21282000000002</v>
      </c>
      <c r="Y119" s="272">
        <f>IF(ISERROR(IF(EXACT($Y$57,"Moyenne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strates;",_xll.Woodstock.Analyst.Xcel.UDFs.GetModelFilename(),_xll.Woodstock.Analyst.Xcel.UDFs.GetScenarioIndex(),VLOOKUP($Y$57,Periode,2,FALSE))/5)),0,IF(EXACT($Y$57,"Moyenne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strates;",_xll.Woodstock.Analyst.Xcel.UDFs.GetModelFilename(),_xll.Woodstock.Analyst.Xcel.UDFs.GetScenarioIndex(),VLOOKUP($Y$57,Periode,2,FALSE))/5))</f>
        <v>413.67282800000004</v>
      </c>
      <c r="Z119" s="294">
        <f>VLOOKUP(TRIM(MID(R119,FIND("#",R119,1)+1,LEN(R119)-FIND("#",R119,1))),DataTauxTs,2,FALSE)</f>
        <v>719.87</v>
      </c>
      <c r="AA119" s="293">
        <f>$Z119*T119</f>
        <v>351897.93939800002</v>
      </c>
      <c r="AB119" s="292">
        <f t="shared" si="43"/>
        <v>0.120012310781601</v>
      </c>
      <c r="AC119" s="293">
        <f>$Z119*U119</f>
        <v>337475.83345959999</v>
      </c>
      <c r="AD119" s="292">
        <f t="shared" si="44"/>
        <v>0.11509375359088621</v>
      </c>
      <c r="AE119" s="293">
        <f>$Z119*V119</f>
        <v>349887.57284640003</v>
      </c>
      <c r="AF119" s="292">
        <f t="shared" si="45"/>
        <v>0.11932668937323281</v>
      </c>
      <c r="AG119" s="293">
        <f>$Z119*W119</f>
        <v>237896.96502440001</v>
      </c>
      <c r="AH119" s="292">
        <f t="shared" si="46"/>
        <v>8.1133083301326542E-2</v>
      </c>
      <c r="AI119" s="293">
        <f>$Z119*X119</f>
        <v>211794.98273340001</v>
      </c>
      <c r="AJ119" s="292">
        <f t="shared" si="47"/>
        <v>7.1508873247029744E-2</v>
      </c>
      <c r="AK119" s="293">
        <f>$Z119*Y119</f>
        <v>297790.65869236004</v>
      </c>
      <c r="AL119" s="292">
        <f t="shared" si="48"/>
        <v>0.10135464758385168</v>
      </c>
    </row>
    <row r="120" spans="18:38" ht="15" customHeight="1" x14ac:dyDescent="0.25">
      <c r="R120" s="144" t="s">
        <v>1393</v>
      </c>
      <c r="S120" s="144"/>
      <c r="T120" s="272">
        <f>IF(ISERROR(IF(EXACT($T$57,"Moyenne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strates;",_xll.Woodstock.Analyst.Xcel.UDFs.GetModelFilename(),_xll.Woodstock.Analyst.Xcel.UDFs.GetScenarioIndex(),VLOOKUP($T$57,Periode,2,FALSE))/5)),0,IF(EXACT($T$57,"Moyenne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strates;",_xll.Woodstock.Analyst.Xcel.UDFs.GetModelFilename(),_xll.Woodstock.Analyst.Xcel.UDFs.GetScenarioIndex(),VLOOKUP($T$57,Periode,2,FALSE))/5))</f>
        <v>0</v>
      </c>
      <c r="U120" s="272">
        <f>IF(ISERROR(IF(EXACT($U$57,"Moyenne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strates;",_xll.Woodstock.Analyst.Xcel.UDFs.GetModelFilename(),_xll.Woodstock.Analyst.Xcel.UDFs.GetScenarioIndex(),VLOOKUP($U$57,Periode,2,FALSE))/5)),0,IF(EXACT($U$57,"Moyenne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strates;",_xll.Woodstock.Analyst.Xcel.UDFs.GetModelFilename(),_xll.Woodstock.Analyst.Xcel.UDFs.GetScenarioIndex(),VLOOKUP($U$57,Periode,2,FALSE))/5))</f>
        <v>0</v>
      </c>
      <c r="V120" s="272">
        <f>IF(ISERROR(IF(EXACT($V$57,"Moyenne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strates;",_xll.Woodstock.Analyst.Xcel.UDFs.GetModelFilename(),_xll.Woodstock.Analyst.Xcel.UDFs.GetScenarioIndex(),VLOOKUP($V$57,Periode,2,FALSE))/5)),0,IF(EXACT($V$57,"Moyenne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strates;",_xll.Woodstock.Analyst.Xcel.UDFs.GetModelFilename(),_xll.Woodstock.Analyst.Xcel.UDFs.GetScenarioIndex(),VLOOKUP($V$57,Periode,2,FALSE))/5))</f>
        <v>0</v>
      </c>
      <c r="W120" s="272">
        <f>IF(ISERROR(IF(EXACT($W$57,"Moyenne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strates;",_xll.Woodstock.Analyst.Xcel.UDFs.GetModelFilename(),_xll.Woodstock.Analyst.Xcel.UDFs.GetScenarioIndex(),VLOOKUP($W$57,Periode,2,FALSE))/5)),0,IF(EXACT($W$57,"Moyenne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strates;",_xll.Woodstock.Analyst.Xcel.UDFs.GetModelFilename(),_xll.Woodstock.Analyst.Xcel.UDFs.GetScenarioIndex(),VLOOKUP($W$57,Periode,2,FALSE))/5))</f>
        <v>0</v>
      </c>
      <c r="X120" s="272">
        <f>IF(ISERROR(IF(EXACT($X$57,"Moyenne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strates;",_xll.Woodstock.Analyst.Xcel.UDFs.GetModelFilename(),_xll.Woodstock.Analyst.Xcel.UDFs.GetScenarioIndex(),VLOOKUP($X$57,Periode,2,FALSE))/5)),0,IF(EXACT($X$57,"Moyenne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strates;",_xll.Woodstock.Analyst.Xcel.UDFs.GetModelFilename(),_xll.Woodstock.Analyst.Xcel.UDFs.GetScenarioIndex(),VLOOKUP($X$57,Periode,2,FALSE))/5))</f>
        <v>0</v>
      </c>
      <c r="Y120" s="272">
        <f>IF(ISERROR(IF(EXACT($Y$57,"Moyenne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strates;",_xll.Woodstock.Analyst.Xcel.UDFs.GetModelFilename(),_xll.Woodstock.Analyst.Xcel.UDFs.GetScenarioIndex(),VLOOKUP($Y$57,Periode,2,FALSE))/5)),0,IF(EXACT($Y$57,"Moyenne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strates;",_xll.Woodstock.Analyst.Xcel.UDFs.GetModelFilename(),_xll.Woodstock.Analyst.Xcel.UDFs.GetScenarioIndex(),VLOOKUP($Y$57,Periode,2,FALSE))/5))</f>
        <v>0</v>
      </c>
      <c r="Z120" s="294">
        <f>VLOOKUP(TRIM(MID(R120,FIND("#",R120,1)+1,LEN(R120)-FIND("#",R120,1))),DataTauxTs,2,FALSE)</f>
        <v>345.78</v>
      </c>
      <c r="AA120" s="293">
        <f>$Z120*T120</f>
        <v>0</v>
      </c>
      <c r="AB120" s="292">
        <f t="shared" si="43"/>
        <v>0</v>
      </c>
      <c r="AC120" s="293">
        <f>$Z120*U120</f>
        <v>0</v>
      </c>
      <c r="AD120" s="292">
        <f t="shared" si="44"/>
        <v>0</v>
      </c>
      <c r="AE120" s="293">
        <f>$Z120*V120</f>
        <v>0</v>
      </c>
      <c r="AF120" s="292">
        <f t="shared" si="45"/>
        <v>0</v>
      </c>
      <c r="AG120" s="293">
        <f>$Z120*W120</f>
        <v>0</v>
      </c>
      <c r="AH120" s="292">
        <f t="shared" si="46"/>
        <v>0</v>
      </c>
      <c r="AI120" s="293">
        <f>$Z120*X120</f>
        <v>0</v>
      </c>
      <c r="AJ120" s="292">
        <f t="shared" si="47"/>
        <v>0</v>
      </c>
      <c r="AK120" s="293">
        <f>$Z120*Y120</f>
        <v>0</v>
      </c>
      <c r="AL120" s="292">
        <f t="shared" si="48"/>
        <v>0</v>
      </c>
    </row>
    <row r="121" spans="18:38" ht="15" customHeight="1" x14ac:dyDescent="0.25">
      <c r="R121" s="299" t="s">
        <v>1193</v>
      </c>
      <c r="S121" s="298" t="s">
        <v>1483</v>
      </c>
      <c r="T121" s="183">
        <f t="shared" ref="T121:Y121" si="51">SUM(T122:T123)</f>
        <v>867.38817999999992</v>
      </c>
      <c r="U121" s="183">
        <f t="shared" si="51"/>
        <v>846.10254000000009</v>
      </c>
      <c r="V121" s="183">
        <f t="shared" si="51"/>
        <v>828.05467999999996</v>
      </c>
      <c r="W121" s="183">
        <f t="shared" si="51"/>
        <v>862.35195999999996</v>
      </c>
      <c r="X121" s="183">
        <f t="shared" si="51"/>
        <v>880.31132000000002</v>
      </c>
      <c r="Y121" s="183">
        <f t="shared" si="51"/>
        <v>856.84173599999997</v>
      </c>
      <c r="Z121" s="297">
        <f>IF(ISERROR(AA121/T121),0,AA121/T121)</f>
        <v>322.60000000000002</v>
      </c>
      <c r="AA121" s="296">
        <f>SUM(AA122:AA123)</f>
        <v>279819.42686800001</v>
      </c>
      <c r="AB121" s="295">
        <f t="shared" si="43"/>
        <v>9.5430442353430706E-2</v>
      </c>
      <c r="AC121" s="296">
        <f>SUM(AC122:AC123)</f>
        <v>272952.67940400005</v>
      </c>
      <c r="AD121" s="295">
        <f t="shared" si="44"/>
        <v>9.3088586827823699E-2</v>
      </c>
      <c r="AE121" s="296">
        <f>SUM(AE122:AE123)</f>
        <v>267130.43976799998</v>
      </c>
      <c r="AF121" s="295">
        <f t="shared" si="45"/>
        <v>9.1102952725687747E-2</v>
      </c>
      <c r="AG121" s="296">
        <f>SUM(AG122:AG123)</f>
        <v>278194.74229600001</v>
      </c>
      <c r="AH121" s="295">
        <f t="shared" si="46"/>
        <v>9.4876356234210285E-2</v>
      </c>
      <c r="AI121" s="296">
        <f>SUM(AI122:AI123)</f>
        <v>283988.43183200003</v>
      </c>
      <c r="AJ121" s="295">
        <f t="shared" si="47"/>
        <v>9.5883729224406786E-2</v>
      </c>
      <c r="AK121" s="296">
        <f>SUM(AK122:AK123)</f>
        <v>276417.14403359999</v>
      </c>
      <c r="AL121" s="295">
        <f t="shared" si="48"/>
        <v>9.4080057254593341E-2</v>
      </c>
    </row>
    <row r="122" spans="18:38" ht="15" customHeight="1" x14ac:dyDescent="0.25">
      <c r="R122" s="269" t="s">
        <v>1394</v>
      </c>
      <c r="S122" s="269"/>
      <c r="T122" s="272">
        <f>IF(ISERROR(IF(EXACT($T$57,"Moyenne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strates;",_xll.Woodstock.Analyst.Xcel.UDFs.GetModelFilename(),_xll.Woodstock.Analyst.Xcel.UDFs.GetScenarioIndex(),VLOOKUP($T$57,Periode,2,FALSE))/5)),0,IF(EXACT($T$57,"Moyenne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strates;",_xll.Woodstock.Analyst.Xcel.UDFs.GetModelFilename(),_xll.Woodstock.Analyst.Xcel.UDFs.GetScenarioIndex(),VLOOKUP($T$57,Periode,2,FALSE))/5))</f>
        <v>867.38817999999992</v>
      </c>
      <c r="U122" s="272">
        <f>IF(ISERROR(IF(EXACT($U$57,"Moyenne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strates;",_xll.Woodstock.Analyst.Xcel.UDFs.GetModelFilename(),_xll.Woodstock.Analyst.Xcel.UDFs.GetScenarioIndex(),VLOOKUP($U$57,Periode,2,FALSE))/5)),0,IF(EXACT($U$57,"Moyenne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strates;",_xll.Woodstock.Analyst.Xcel.UDFs.GetModelFilename(),_xll.Woodstock.Analyst.Xcel.UDFs.GetScenarioIndex(),VLOOKUP($U$57,Periode,2,FALSE))/5))</f>
        <v>846.10254000000009</v>
      </c>
      <c r="V122" s="272">
        <f>IF(ISERROR(IF(EXACT($V$57,"Moyenne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strates;",_xll.Woodstock.Analyst.Xcel.UDFs.GetModelFilename(),_xll.Woodstock.Analyst.Xcel.UDFs.GetScenarioIndex(),VLOOKUP($V$57,Periode,2,FALSE))/5)),0,IF(EXACT($V$57,"Moyenne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strates;",_xll.Woodstock.Analyst.Xcel.UDFs.GetModelFilename(),_xll.Woodstock.Analyst.Xcel.UDFs.GetScenarioIndex(),VLOOKUP($V$57,Periode,2,FALSE))/5))</f>
        <v>828.05467999999996</v>
      </c>
      <c r="W122" s="272">
        <f>IF(ISERROR(IF(EXACT($W$57,"Moyenne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strates;",_xll.Woodstock.Analyst.Xcel.UDFs.GetModelFilename(),_xll.Woodstock.Analyst.Xcel.UDFs.GetScenarioIndex(),VLOOKUP($W$57,Periode,2,FALSE))/5)),0,IF(EXACT($W$57,"Moyenne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strates;",_xll.Woodstock.Analyst.Xcel.UDFs.GetModelFilename(),_xll.Woodstock.Analyst.Xcel.UDFs.GetScenarioIndex(),VLOOKUP($W$57,Periode,2,FALSE))/5))</f>
        <v>862.35195999999996</v>
      </c>
      <c r="X122" s="272">
        <f>IF(ISERROR(IF(EXACT($X$57,"Moyenne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strates;",_xll.Woodstock.Analyst.Xcel.UDFs.GetModelFilename(),_xll.Woodstock.Analyst.Xcel.UDFs.GetScenarioIndex(),VLOOKUP($X$57,Periode,2,FALSE))/5)),0,IF(EXACT($X$57,"Moyenne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strates;",_xll.Woodstock.Analyst.Xcel.UDFs.GetModelFilename(),_xll.Woodstock.Analyst.Xcel.UDFs.GetScenarioIndex(),VLOOKUP($X$57,Periode,2,FALSE))/5))</f>
        <v>880.31132000000002</v>
      </c>
      <c r="Y122" s="272">
        <f>IF(ISERROR(IF(EXACT($Y$57,"Moyenne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strates;",_xll.Woodstock.Analyst.Xcel.UDFs.GetModelFilename(),_xll.Woodstock.Analyst.Xcel.UDFs.GetScenarioIndex(),VLOOKUP($Y$57,Periode,2,FALSE))/5)),0,IF(EXACT($Y$57,"Moyenne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strates;",_xll.Woodstock.Analyst.Xcel.UDFs.GetModelFilename(),_xll.Woodstock.Analyst.Xcel.UDFs.GetScenarioIndex(),VLOOKUP($Y$57,Periode,2,FALSE))/5))</f>
        <v>856.84173599999997</v>
      </c>
      <c r="Z122" s="294">
        <f>VLOOKUP(TRIM(MID(R122,FIND("#",R122,1)+1,LEN(R122)-FIND("#",R122,1))),DataTauxTs,2,FALSE)</f>
        <v>322.60000000000002</v>
      </c>
      <c r="AA122" s="293">
        <f>$Z122*T122</f>
        <v>279819.42686800001</v>
      </c>
      <c r="AB122" s="292">
        <f t="shared" si="43"/>
        <v>9.5430442353430706E-2</v>
      </c>
      <c r="AC122" s="293">
        <f>$Z122*U122</f>
        <v>272952.67940400005</v>
      </c>
      <c r="AD122" s="292">
        <f t="shared" si="44"/>
        <v>9.3088586827823699E-2</v>
      </c>
      <c r="AE122" s="293">
        <f>$Z122*V122</f>
        <v>267130.43976799998</v>
      </c>
      <c r="AF122" s="292">
        <f t="shared" si="45"/>
        <v>9.1102952725687747E-2</v>
      </c>
      <c r="AG122" s="293">
        <f>$Z122*W122</f>
        <v>278194.74229600001</v>
      </c>
      <c r="AH122" s="292">
        <f t="shared" si="46"/>
        <v>9.4876356234210285E-2</v>
      </c>
      <c r="AI122" s="293">
        <f>$Z122*X122</f>
        <v>283988.43183200003</v>
      </c>
      <c r="AJ122" s="292">
        <f t="shared" si="47"/>
        <v>9.5883729224406786E-2</v>
      </c>
      <c r="AK122" s="293">
        <f>$Z122*Y122</f>
        <v>276417.14403359999</v>
      </c>
      <c r="AL122" s="292">
        <f t="shared" si="48"/>
        <v>9.4080057254593341E-2</v>
      </c>
    </row>
    <row r="123" spans="18:38" ht="15" customHeight="1" x14ac:dyDescent="0.25">
      <c r="R123" s="269" t="s">
        <v>1395</v>
      </c>
      <c r="S123" s="269"/>
      <c r="T123" s="272">
        <f>IF(ISERROR(IF(EXACT($T$57,"Moyenne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strates;",_xll.Woodstock.Analyst.Xcel.UDFs.GetModelFilename(),_xll.Woodstock.Analyst.Xcel.UDFs.GetScenarioIndex(),VLOOKUP($T$57,Periode,2,FALSE))/5)),0,IF(EXACT($T$57,"Moyenne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strates;",_xll.Woodstock.Analyst.Xcel.UDFs.GetModelFilename(),_xll.Woodstock.Analyst.Xcel.UDFs.GetScenarioIndex(),VLOOKUP($T$57,Periode,2,FALSE))/5))</f>
        <v>0</v>
      </c>
      <c r="U123" s="272">
        <f>IF(ISERROR(IF(EXACT($U$57,"Moyenne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strates;",_xll.Woodstock.Analyst.Xcel.UDFs.GetModelFilename(),_xll.Woodstock.Analyst.Xcel.UDFs.GetScenarioIndex(),VLOOKUP($U$57,Periode,2,FALSE))/5)),0,IF(EXACT($U$57,"Moyenne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strates;",_xll.Woodstock.Analyst.Xcel.UDFs.GetModelFilename(),_xll.Woodstock.Analyst.Xcel.UDFs.GetScenarioIndex(),VLOOKUP($U$57,Periode,2,FALSE))/5))</f>
        <v>0</v>
      </c>
      <c r="V123" s="272">
        <f>IF(ISERROR(IF(EXACT($V$57,"Moyenne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strates;",_xll.Woodstock.Analyst.Xcel.UDFs.GetModelFilename(),_xll.Woodstock.Analyst.Xcel.UDFs.GetScenarioIndex(),VLOOKUP($V$57,Periode,2,FALSE))/5)),0,IF(EXACT($V$57,"Moyenne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strates;",_xll.Woodstock.Analyst.Xcel.UDFs.GetModelFilename(),_xll.Woodstock.Analyst.Xcel.UDFs.GetScenarioIndex(),VLOOKUP($V$57,Periode,2,FALSE))/5))</f>
        <v>0</v>
      </c>
      <c r="W123" s="272">
        <f>IF(ISERROR(IF(EXACT($W$57,"Moyenne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strates;",_xll.Woodstock.Analyst.Xcel.UDFs.GetModelFilename(),_xll.Woodstock.Analyst.Xcel.UDFs.GetScenarioIndex(),VLOOKUP($W$57,Periode,2,FALSE))/5)),0,IF(EXACT($W$57,"Moyenne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strates;",_xll.Woodstock.Analyst.Xcel.UDFs.GetModelFilename(),_xll.Woodstock.Analyst.Xcel.UDFs.GetScenarioIndex(),VLOOKUP($W$57,Periode,2,FALSE))/5))</f>
        <v>0</v>
      </c>
      <c r="X123" s="272">
        <f>IF(ISERROR(IF(EXACT($X$57,"Moyenne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strates;",_xll.Woodstock.Analyst.Xcel.UDFs.GetModelFilename(),_xll.Woodstock.Analyst.Xcel.UDFs.GetScenarioIndex(),VLOOKUP($X$57,Periode,2,FALSE))/5)),0,IF(EXACT($X$57,"Moyenne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strates;",_xll.Woodstock.Analyst.Xcel.UDFs.GetModelFilename(),_xll.Woodstock.Analyst.Xcel.UDFs.GetScenarioIndex(),VLOOKUP($X$57,Periode,2,FALSE))/5))</f>
        <v>0</v>
      </c>
      <c r="Y123" s="272">
        <f>IF(ISERROR(IF(EXACT($Y$57,"Moyenne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strates;",_xll.Woodstock.Analyst.Xcel.UDFs.GetModelFilename(),_xll.Woodstock.Analyst.Xcel.UDFs.GetScenarioIndex(),VLOOKUP($Y$57,Periode,2,FALSE))/5)),0,IF(EXACT($Y$57,"Moyenne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strates;",_xll.Woodstock.Analyst.Xcel.UDFs.GetModelFilename(),_xll.Woodstock.Analyst.Xcel.UDFs.GetScenarioIndex(),VLOOKUP($Y$57,Periode,2,FALSE))/5))</f>
        <v>0</v>
      </c>
      <c r="Z123" s="294">
        <f>VLOOKUP(TRIM(MID(R123,FIND("#",R123,1)+1,LEN(R123)-FIND("#",R123,1))),DataTauxTs,2,FALSE)</f>
        <v>960</v>
      </c>
      <c r="AA123" s="293">
        <f>$Z123*T123</f>
        <v>0</v>
      </c>
      <c r="AB123" s="292">
        <f t="shared" si="43"/>
        <v>0</v>
      </c>
      <c r="AC123" s="293">
        <f>$Z123*U123</f>
        <v>0</v>
      </c>
      <c r="AD123" s="292">
        <f t="shared" si="44"/>
        <v>0</v>
      </c>
      <c r="AE123" s="293">
        <f>$Z123*V123</f>
        <v>0</v>
      </c>
      <c r="AF123" s="292">
        <f t="shared" si="45"/>
        <v>0</v>
      </c>
      <c r="AG123" s="293">
        <f>$Z123*W123</f>
        <v>0</v>
      </c>
      <c r="AH123" s="292">
        <f t="shared" si="46"/>
        <v>0</v>
      </c>
      <c r="AI123" s="293">
        <f>$Z123*X123</f>
        <v>0</v>
      </c>
      <c r="AJ123" s="292">
        <f t="shared" si="47"/>
        <v>0</v>
      </c>
      <c r="AK123" s="293">
        <f>$Z123*Y123</f>
        <v>0</v>
      </c>
      <c r="AL123" s="292">
        <f t="shared" si="48"/>
        <v>0</v>
      </c>
    </row>
    <row r="124" spans="18:38" ht="15" customHeight="1" x14ac:dyDescent="0.25">
      <c r="R124" s="291" t="s">
        <v>1194</v>
      </c>
      <c r="S124" s="291"/>
      <c r="T124" s="290">
        <f t="shared" ref="T124:AA124" si="52">T121+T118</f>
        <v>1356.2235799999999</v>
      </c>
      <c r="U124" s="290">
        <f t="shared" si="52"/>
        <v>1314.90362</v>
      </c>
      <c r="V124" s="290">
        <f t="shared" si="52"/>
        <v>1314.0974000000001</v>
      </c>
      <c r="W124" s="290">
        <f t="shared" si="52"/>
        <v>1192.8240799999999</v>
      </c>
      <c r="X124" s="290">
        <f t="shared" si="52"/>
        <v>1174.52414</v>
      </c>
      <c r="Y124" s="290">
        <f t="shared" si="52"/>
        <v>1270.5145640000001</v>
      </c>
      <c r="Z124" s="289">
        <f t="shared" si="52"/>
        <v>1042.47</v>
      </c>
      <c r="AA124" s="288">
        <f t="shared" si="52"/>
        <v>631717.36626600008</v>
      </c>
      <c r="AB124" s="287">
        <f t="shared" si="43"/>
        <v>0.21544275313503175</v>
      </c>
      <c r="AC124" s="288">
        <f>AC121+AC118</f>
        <v>610428.51286360004</v>
      </c>
      <c r="AD124" s="287">
        <f t="shared" si="44"/>
        <v>0.20818234041870992</v>
      </c>
      <c r="AE124" s="288">
        <f>AE121+AE118</f>
        <v>617018.01261440001</v>
      </c>
      <c r="AF124" s="287">
        <f t="shared" si="45"/>
        <v>0.21042964209892054</v>
      </c>
      <c r="AG124" s="288">
        <f>AG121+AG118</f>
        <v>516091.70732040005</v>
      </c>
      <c r="AH124" s="287">
        <f t="shared" si="46"/>
        <v>0.17600943953553685</v>
      </c>
      <c r="AI124" s="288">
        <f>AI121+AI118</f>
        <v>495783.41456540005</v>
      </c>
      <c r="AJ124" s="287">
        <f t="shared" si="47"/>
        <v>0.16739260247143653</v>
      </c>
      <c r="AK124" s="288">
        <f>AK121+AK118</f>
        <v>574207.80272596003</v>
      </c>
      <c r="AL124" s="287">
        <f t="shared" si="48"/>
        <v>0.19543470483844502</v>
      </c>
    </row>
    <row r="125" spans="18:38" ht="15" customHeight="1" x14ac:dyDescent="0.25">
      <c r="R125" s="286" t="s">
        <v>1397</v>
      </c>
      <c r="S125" s="286"/>
      <c r="T125" s="285">
        <f t="shared" ref="T125:Z125" si="53">T124+T106</f>
        <v>1356.2235799999999</v>
      </c>
      <c r="U125" s="285">
        <f t="shared" si="53"/>
        <v>1314.90362</v>
      </c>
      <c r="V125" s="285">
        <f t="shared" si="53"/>
        <v>1314.0974000000001</v>
      </c>
      <c r="W125" s="285">
        <f t="shared" si="53"/>
        <v>1192.8240799999999</v>
      </c>
      <c r="X125" s="285">
        <f t="shared" si="53"/>
        <v>1174.52414</v>
      </c>
      <c r="Y125" s="285">
        <f t="shared" si="53"/>
        <v>1270.5145640000001</v>
      </c>
      <c r="Z125" s="284">
        <f t="shared" si="53"/>
        <v>2047.0500000000002</v>
      </c>
      <c r="AA125" s="283">
        <f>AA124+AA117+AA96</f>
        <v>2337676.5078238002</v>
      </c>
      <c r="AB125" s="282">
        <f t="shared" si="43"/>
        <v>0.79724808858995022</v>
      </c>
      <c r="AC125" s="283">
        <f>AC124+AC117+AC96</f>
        <v>2257684.4678110001</v>
      </c>
      <c r="AD125" s="282">
        <f t="shared" si="44"/>
        <v>0.76996736969409396</v>
      </c>
      <c r="AE125" s="283">
        <f>AE124+AE117+AE96</f>
        <v>2366672.0082387999</v>
      </c>
      <c r="AF125" s="282">
        <f t="shared" si="45"/>
        <v>0.8071367990523417</v>
      </c>
      <c r="AG125" s="283">
        <f>AG124+AG117+AG96</f>
        <v>2382425.8141332003</v>
      </c>
      <c r="AH125" s="282">
        <f t="shared" si="46"/>
        <v>0.81250953334976095</v>
      </c>
      <c r="AI125" s="283">
        <f>AI124+AI117+AI96</f>
        <v>2472123.8340874002</v>
      </c>
      <c r="AJ125" s="282">
        <f t="shared" si="47"/>
        <v>0.83466939405849827</v>
      </c>
      <c r="AK125" s="283">
        <f>AK124+AK117+AK96</f>
        <v>2363316.52641884</v>
      </c>
      <c r="AL125" s="282">
        <f t="shared" si="48"/>
        <v>0.80436745301581003</v>
      </c>
    </row>
    <row r="126" spans="18:38" ht="15" customHeight="1" x14ac:dyDescent="0.25">
      <c r="R126" s="281"/>
      <c r="S126" s="281"/>
      <c r="T126" s="280"/>
      <c r="U126" s="280"/>
      <c r="V126" s="280"/>
      <c r="W126" s="280"/>
      <c r="X126" s="280"/>
      <c r="Y126" s="280"/>
      <c r="Z126" s="279"/>
      <c r="AA126" s="278"/>
      <c r="AB126" s="277"/>
      <c r="AC126" s="278"/>
      <c r="AD126" s="277"/>
      <c r="AE126" s="278"/>
      <c r="AF126" s="277"/>
      <c r="AG126" s="278"/>
      <c r="AH126" s="277"/>
      <c r="AI126" s="278"/>
      <c r="AJ126" s="277"/>
      <c r="AK126" s="278"/>
      <c r="AL126" s="277"/>
    </row>
    <row r="127" spans="18:38" ht="15" customHeight="1" x14ac:dyDescent="0.25">
      <c r="R127" s="276" t="s">
        <v>1396</v>
      </c>
      <c r="S127" s="275"/>
      <c r="T127" s="275"/>
      <c r="U127" s="275"/>
      <c r="V127" s="275"/>
      <c r="W127" s="275"/>
      <c r="X127" s="275"/>
      <c r="Y127" s="275"/>
      <c r="Z127" s="275"/>
      <c r="AA127" s="274">
        <f>AA125+AA80</f>
        <v>2932182.0162132001</v>
      </c>
      <c r="AB127" s="273">
        <f>(AA125+AA80)/AA127</f>
        <v>1</v>
      </c>
      <c r="AC127" s="274">
        <f>AC125+AC80</f>
        <v>2932182.0075414004</v>
      </c>
      <c r="AD127" s="273">
        <f>(AC125+AC80)/AC127</f>
        <v>1</v>
      </c>
      <c r="AE127" s="274">
        <f>AE125+AE80</f>
        <v>2932182.0179893998</v>
      </c>
      <c r="AF127" s="273">
        <f>(AE125+AE80)/AE127</f>
        <v>1</v>
      </c>
      <c r="AG127" s="274">
        <f>AG125+AG80</f>
        <v>2932181.9822976002</v>
      </c>
      <c r="AH127" s="273">
        <f>(AG125+AG80)/AG127</f>
        <v>1</v>
      </c>
      <c r="AI127" s="274">
        <f>AI125+AI80</f>
        <v>2961800.0272742002</v>
      </c>
      <c r="AJ127" s="273">
        <f>(AI125+AI80)/AI127</f>
        <v>1</v>
      </c>
      <c r="AK127" s="274">
        <f>AK125+AK80</f>
        <v>2938105.61026316</v>
      </c>
      <c r="AL127" s="273">
        <f>(AK125+AK80)/AK127</f>
        <v>1</v>
      </c>
    </row>
  </sheetData>
  <mergeCells count="3">
    <mergeCell ref="A2:P2"/>
    <mergeCell ref="T56:Y56"/>
    <mergeCell ref="R2:AG2"/>
  </mergeCells>
  <hyperlinks>
    <hyperlink ref="A4" location="IndexStrategieAmenagementGraphique" display="RETOUR"/>
    <hyperlink ref="R4" location="IndexStrategieAmenagementGraphique" display="RETOUR"/>
  </hyperlinks>
  <pageMargins left="0.25" right="0.25" top="0.75" bottom="0.75" header="0.3" footer="0.3"/>
  <pageSetup paperSize="121" scale="49" orientation="landscape" r:id="rId1"/>
  <headerFooter>
    <oddFooter>&amp;L&amp;F - &amp;A
&amp;D&amp;R&amp;P de &amp;N</oddFooter>
  </headerFooter>
  <drawing r:id="rId2"/>
  <legacyDrawing r:id="rId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O25"/>
  <sheetViews>
    <sheetView topLeftCell="A2" zoomScale="90" zoomScaleNormal="90" workbookViewId="0">
      <selection activeCell="J1" sqref="J1"/>
    </sheetView>
  </sheetViews>
  <sheetFormatPr baseColWidth="10" defaultRowHeight="15" x14ac:dyDescent="0.25"/>
  <cols>
    <col min="1" max="1" width="27" customWidth="1"/>
    <col min="2" max="2" width="14" customWidth="1"/>
    <col min="3" max="3" width="19.5703125" customWidth="1"/>
    <col min="4" max="4" width="23.42578125" customWidth="1"/>
    <col min="5" max="5" width="16.85546875" customWidth="1"/>
    <col min="6" max="6" width="26" customWidth="1"/>
    <col min="8" max="8" width="11.42578125" customWidth="1"/>
    <col min="9" max="9" width="18.7109375" customWidth="1"/>
    <col min="10" max="10" width="30.140625" bestFit="1" customWidth="1"/>
    <col min="11" max="11" width="8" bestFit="1" customWidth="1"/>
    <col min="12" max="12" width="11.42578125" customWidth="1"/>
    <col min="13" max="13" width="2.85546875" customWidth="1"/>
    <col min="14" max="14" width="3.5703125" customWidth="1"/>
    <col min="15" max="15" width="2.42578125" customWidth="1"/>
  </cols>
  <sheetData>
    <row r="1" spans="1:15" ht="108" customHeight="1" x14ac:dyDescent="0.25"/>
    <row r="2" spans="1:15" ht="80.25" customHeight="1" x14ac:dyDescent="0.4">
      <c r="A2" s="568" t="str">
        <f>"Tableau 8 : Caractéristiques dendrométriques des volumes récoltés par rapport aux grands types de forêt de l'UA "&amp; (RIGHT(LEFT(_xll.Woodstock.Analyst.Xcel.UDFs.GetPublishedModelName(""),18),10))</f>
        <v>Tableau 8 : Caractéristiques dendrométriques des volumes récoltés par rapport aux grands types de forêt de l'UA U07352_4FF</v>
      </c>
      <c r="B2" s="568"/>
      <c r="C2" s="568"/>
      <c r="D2" s="568"/>
      <c r="E2" s="568"/>
      <c r="F2" s="568"/>
      <c r="G2" s="568"/>
      <c r="H2" s="230"/>
      <c r="I2" s="230"/>
      <c r="J2" s="230"/>
      <c r="K2" s="230"/>
      <c r="L2" s="230"/>
      <c r="M2" s="230"/>
      <c r="N2" s="230"/>
      <c r="O2" s="230"/>
    </row>
    <row r="4" spans="1:15" x14ac:dyDescent="0.25">
      <c r="A4" s="232" t="s">
        <v>560</v>
      </c>
      <c r="B4" s="104"/>
    </row>
    <row r="6" spans="1:15" ht="17.25" customHeight="1" x14ac:dyDescent="0.25">
      <c r="A6" s="252" t="s">
        <v>154</v>
      </c>
      <c r="B6" s="252"/>
      <c r="C6" s="583" t="s">
        <v>1499</v>
      </c>
      <c r="D6" s="578"/>
      <c r="E6" s="578"/>
      <c r="F6" s="579"/>
    </row>
    <row r="7" spans="1:15" ht="63.75" customHeight="1" x14ac:dyDescent="0.25">
      <c r="A7" s="581" t="s">
        <v>1604</v>
      </c>
      <c r="B7" s="582"/>
      <c r="C7" s="255" t="s">
        <v>1477</v>
      </c>
      <c r="D7" s="255" t="s">
        <v>1603</v>
      </c>
      <c r="E7" s="349" t="s">
        <v>1541</v>
      </c>
      <c r="F7" s="255" t="s">
        <v>1500</v>
      </c>
      <c r="G7" s="262"/>
      <c r="M7" s="262"/>
      <c r="N7" s="262"/>
      <c r="O7" s="262"/>
    </row>
    <row r="8" spans="1:15" x14ac:dyDescent="0.25">
      <c r="A8" s="351" t="s">
        <v>30</v>
      </c>
      <c r="B8" s="350" t="s">
        <v>621</v>
      </c>
      <c r="C8" s="354">
        <f>IF(ISERROR(IF(EXACT($A$4,"Moyenne 2013-2038"),_xll.Woodstock.Analyst.Xcel.UDFs.GetIndicatorValueAverage("OAGETOTREC", "5 Famille de courbes="&amp;$B8&amp;";", _xll.Woodstock.Analyst.Xcel.UDFs.GetModelFilename(), _xll.Woodstock.Analyst.Xcel.UDFs.GetScenarioIndex(),"2", "6")/_xll.Woodstock.Analyst.Xcel.UDFs.GetIndicatorValueAverage("OSUPREALREGAPRE", "5 Famille de courbes="&amp;$B8&amp;";", _xll.Woodstock.Analyst.Xcel.UDFs.GetModelFilename(), _xll.Woodstock.Analyst.Xcel.UDFs.GetScenarioIndex(),"2", "6"),_xll.Woodstock.Analyst.Xcel.UDFs.GetIndicatorValue("OAGETOTREC", "5 Famille de courbes="&amp;$B8&amp;";", _xll.Woodstock.Analyst.Xcel.UDFs.GetModelFilename(), _xll.Woodstock.Analyst.Xcel.UDFs.GetScenarioIndex(),VLOOKUP($A$4,Periode,2,FALSE))/_xll.Woodstock.Analyst.Xcel.UDFs.GetIndicatorValue("OSUPREALREGAPRE", "5 Famille de courbes="&amp;$B8&amp;";", _xll.Woodstock.Analyst.Xcel.UDFs.GetModelFilename(), _xll.Woodstock.Analyst.Xcel.UDFs.GetScenarioIndex(),VLOOKUP($A$4,Periode,2,FALSE)))),0,IF(EXACT($A$4,"Moyenne 2013-2038"),_xll.Woodstock.Analyst.Xcel.UDFs.GetIndicatorValueAverage("OAGETOTREC", "5 Famille de courbes="&amp;$B8&amp;";", _xll.Woodstock.Analyst.Xcel.UDFs.GetModelFilename(), _xll.Woodstock.Analyst.Xcel.UDFs.GetScenarioIndex(),"2", "6")/_xll.Woodstock.Analyst.Xcel.UDFs.GetIndicatorValueAverage("OSUPREALREGAPRE", "5 Famille de courbes="&amp;$B8&amp;";", _xll.Woodstock.Analyst.Xcel.UDFs.GetModelFilename(), _xll.Woodstock.Analyst.Xcel.UDFs.GetScenarioIndex(),"2", "6"),_xll.Woodstock.Analyst.Xcel.UDFs.GetIndicatorValue("OAGETOTREC", "5 Famille de courbes="&amp;$B8&amp;";", _xll.Woodstock.Analyst.Xcel.UDFs.GetModelFilename(), _xll.Woodstock.Analyst.Xcel.UDFs.GetScenarioIndex(),VLOOKUP($A$4,Periode,2,FALSE))/_xll.Woodstock.Analyst.Xcel.UDFs.GetIndicatorValue("OSUPREALREGAPRE", "5 Famille de courbes="&amp;$B8&amp;";", _xll.Woodstock.Analyst.Xcel.UDFs.GetModelFilename(), _xll.Woodstock.Analyst.Xcel.UDFs.GetScenarioIndex(),VLOOKUP($A$4,Periode,2,FALSE))))*5</f>
        <v>96.031053346708489</v>
      </c>
      <c r="D8" s="352">
        <f>IF(ISERROR(IF(EXACT($A$4,"Moyenne 2013-2038"),(_xll.Woodstock.Analyst.Xcel.UDFs.GetIndicatorValueAverage("OVOLTOTREC", "5 Famille de courbes="&amp;$B8&amp;";", _xll.Woodstock.Analyst.Xcel.UDFs.GetModelFilename(), _xll.Woodstock.Analyst.Xcel.UDFs.GetScenarioIndex(),"2", "6")/_xll.Woodstock.Analyst.Xcel.UDFs.GetIndicatorValueAverage("OSUPREALREGAPRE",  "5 Famille de courbes="&amp;$B8&amp;";", _xll.Woodstock.Analyst.Xcel.UDFs.GetModelFilename(), _xll.Woodstock.Analyst.Xcel.UDFs.GetScenarioIndex(), "2", "6")),(_xll.Woodstock.Analyst.Xcel.UDFs.GetIndicatorValue("OVOLTOTREC", "5 Famille de courbes="&amp;$B8&amp;";", _xll.Woodstock.Analyst.Xcel.UDFs.GetModelFilename(), _xll.Woodstock.Analyst.Xcel.UDFs.GetScenarioIndex(),VLOOKUP($A$4,Periode,2,FALSE))/_xll.Woodstock.Analyst.Xcel.UDFs.GetIndicatorValue("OSUPREALREGAPRE",  "5 Famille de courbes="&amp;$B8&amp;";", _xll.Woodstock.Analyst.Xcel.UDFs.GetModelFilename(), _xll.Woodstock.Analyst.Xcel.UDFs.GetScenarioIndex(), VLOOKUP($A$4,Periode,2,FALSE))))),0,IF(EXACT($A$4,"Moyenne 2013-2038"),(_xll.Woodstock.Analyst.Xcel.UDFs.GetIndicatorValueAverage("OVOLTOTREC", "5 Famille de courbes="&amp;$B8&amp;";", _xll.Woodstock.Analyst.Xcel.UDFs.GetModelFilename(), _xll.Woodstock.Analyst.Xcel.UDFs.GetScenarioIndex(),"2", "6")/_xll.Woodstock.Analyst.Xcel.UDFs.GetIndicatorValueAverage("OSUPREALREGAPRE",  "5 Famille de courbes="&amp;$B8&amp;";", _xll.Woodstock.Analyst.Xcel.UDFs.GetModelFilename(), _xll.Woodstock.Analyst.Xcel.UDFs.GetScenarioIndex(), "2", "6")),(_xll.Woodstock.Analyst.Xcel.UDFs.GetIndicatorValue("OVOLTOTREC", "5 Famille de courbes="&amp;$B8&amp;";", _xll.Woodstock.Analyst.Xcel.UDFs.GetModelFilename(), _xll.Woodstock.Analyst.Xcel.UDFs.GetScenarioIndex(),VLOOKUP($A$4,Periode,2,FALSE))/_xll.Woodstock.Analyst.Xcel.UDFs.GetIndicatorValue("OSUPREALREGAPRE",  "5 Famille de courbes="&amp;$B8&amp;";", _xll.Woodstock.Analyst.Xcel.UDFs.GetModelFilename(), _xll.Woodstock.Analyst.Xcel.UDFs.GetScenarioIndex(), VLOOKUP($A$4,Periode,2,FALSE)))))</f>
        <v>161.88252704326089</v>
      </c>
      <c r="E8" s="353" t="s">
        <v>1496</v>
      </c>
      <c r="F8" s="354">
        <f>IF(ISERROR(IF(EXACT($A$4,"Moyenne 2013-2038"),_xll.Woodstock.Analyst.Xcel.UDFs.GetIndicatorValueAverage("OSTTOTREC", "5 Famille de courbes="&amp;$B8&amp;";", _xll.Woodstock.Analyst.Xcel.UDFs.GetModelFilename(), _xll.Woodstock.Analyst.Xcel.UDFs.GetScenarioIndex(),"2", "6")/_xll.Woodstock.Analyst.Xcel.UDFs.GetIndicatorValueAverage("OSUPREALREGAPRE", "5 Famille de courbes="&amp;$B8&amp;";", _xll.Woodstock.Analyst.Xcel.UDFs.GetModelFilename(), _xll.Woodstock.Analyst.Xcel.UDFs.GetScenarioIndex(),"2", "6"),_xll.Woodstock.Analyst.Xcel.UDFs.GetIndicatorValue("OSTTOTREC", "5 Famille de courbes="&amp;$B8&amp;";", _xll.Woodstock.Analyst.Xcel.UDFs.GetModelFilename(), _xll.Woodstock.Analyst.Xcel.UDFs.GetScenarioIndex(),VLOOKUP($A$4,Periode,2,FALSE))/_xll.Woodstock.Analyst.Xcel.UDFs.GetIndicatorValue("OSUPREALREGAPRE", "5 Famille de courbes="&amp;$B8&amp;";", _xll.Woodstock.Analyst.Xcel.UDFs.GetModelFilename(), _xll.Woodstock.Analyst.Xcel.UDFs.GetScenarioIndex(),VLOOKUP($A$4,Periode,2,FALSE)))),0,IF(EXACT($A$4,"Moyenne 2013-2038"),_xll.Woodstock.Analyst.Xcel.UDFs.GetIndicatorValueAverage("OSTTOTREC", "5 Famille de courbes="&amp;$B8&amp;";", _xll.Woodstock.Analyst.Xcel.UDFs.GetModelFilename(), _xll.Woodstock.Analyst.Xcel.UDFs.GetScenarioIndex(),"2", "6")/_xll.Woodstock.Analyst.Xcel.UDFs.GetIndicatorValueAverage("OSUPREALREGAPRE", "5 Famille de courbes="&amp;$B8&amp;";", _xll.Woodstock.Analyst.Xcel.UDFs.GetModelFilename(), _xll.Woodstock.Analyst.Xcel.UDFs.GetScenarioIndex(),"2", "6"),_xll.Woodstock.Analyst.Xcel.UDFs.GetIndicatorValue("OSTTOTREC", "5 Famille de courbes="&amp;$B8&amp;";", _xll.Woodstock.Analyst.Xcel.UDFs.GetModelFilename(), _xll.Woodstock.Analyst.Xcel.UDFs.GetScenarioIndex(),VLOOKUP($A$4,Periode,2,FALSE))/_xll.Woodstock.Analyst.Xcel.UDFs.GetIndicatorValue("OSUPREALREGAPRE", "5 Famille de courbes="&amp;$B8&amp;";", _xll.Woodstock.Analyst.Xcel.UDFs.GetModelFilename(), _xll.Woodstock.Analyst.Xcel.UDFs.GetScenarioIndex(),VLOOKUP($A$4,Periode,2,FALSE))))</f>
        <v>22.554225418847047</v>
      </c>
    </row>
    <row r="9" spans="1:15" x14ac:dyDescent="0.25">
      <c r="A9" s="351" t="s">
        <v>31</v>
      </c>
      <c r="B9" s="350" t="s">
        <v>622</v>
      </c>
      <c r="C9" s="354">
        <f>IF(ISERROR(IF(EXACT($A$4,"Moyenne 2013-2038"),_xll.Woodstock.Analyst.Xcel.UDFs.GetIndicatorValueAverage("OAGETOTREC", "5 Famille de courbes="&amp;$B9&amp;";", _xll.Woodstock.Analyst.Xcel.UDFs.GetModelFilename(), _xll.Woodstock.Analyst.Xcel.UDFs.GetScenarioIndex(),"2", "6")/_xll.Woodstock.Analyst.Xcel.UDFs.GetIndicatorValueAverage("OSUPREALREGAPRE", "5 Famille de courbes="&amp;$B9&amp;";", _xll.Woodstock.Analyst.Xcel.UDFs.GetModelFilename(), _xll.Woodstock.Analyst.Xcel.UDFs.GetScenarioIndex(),"2", "6"),_xll.Woodstock.Analyst.Xcel.UDFs.GetIndicatorValue("OAGETOTREC", "5 Famille de courbes="&amp;$B9&amp;";", _xll.Woodstock.Analyst.Xcel.UDFs.GetModelFilename(), _xll.Woodstock.Analyst.Xcel.UDFs.GetScenarioIndex(),VLOOKUP($A$4,Periode,2,FALSE))/_xll.Woodstock.Analyst.Xcel.UDFs.GetIndicatorValue("OSUPREALREGAPRE", "5 Famille de courbes="&amp;$B9&amp;";", _xll.Woodstock.Analyst.Xcel.UDFs.GetModelFilename(), _xll.Woodstock.Analyst.Xcel.UDFs.GetScenarioIndex(),VLOOKUP($A$4,Periode,2,FALSE)))),0,IF(EXACT($A$4,"Moyenne 2013-2038"),_xll.Woodstock.Analyst.Xcel.UDFs.GetIndicatorValueAverage("OAGETOTREC", "5 Famille de courbes="&amp;$B9&amp;";", _xll.Woodstock.Analyst.Xcel.UDFs.GetModelFilename(), _xll.Woodstock.Analyst.Xcel.UDFs.GetScenarioIndex(),"2", "6")/_xll.Woodstock.Analyst.Xcel.UDFs.GetIndicatorValueAverage("OSUPREALREGAPRE", "5 Famille de courbes="&amp;$B9&amp;";", _xll.Woodstock.Analyst.Xcel.UDFs.GetModelFilename(), _xll.Woodstock.Analyst.Xcel.UDFs.GetScenarioIndex(),"2", "6"),_xll.Woodstock.Analyst.Xcel.UDFs.GetIndicatorValue("OAGETOTREC", "5 Famille de courbes="&amp;$B9&amp;";", _xll.Woodstock.Analyst.Xcel.UDFs.GetModelFilename(), _xll.Woodstock.Analyst.Xcel.UDFs.GetScenarioIndex(),VLOOKUP($A$4,Periode,2,FALSE))/_xll.Woodstock.Analyst.Xcel.UDFs.GetIndicatorValue("OSUPREALREGAPRE", "5 Famille de courbes="&amp;$B9&amp;";", _xll.Woodstock.Analyst.Xcel.UDFs.GetModelFilename(), _xll.Woodstock.Analyst.Xcel.UDFs.GetScenarioIndex(),VLOOKUP($A$4,Periode,2,FALSE))))*5</f>
        <v>0</v>
      </c>
      <c r="D9" s="352">
        <f>IF(ISERROR(IF(EXACT($A$4,"Moyenne 2013-2038"),(_xll.Woodstock.Analyst.Xcel.UDFs.GetIndicatorValueAverage("OVOLTOTREC", "5 Famille de courbes="&amp;$B9&amp;";", _xll.Woodstock.Analyst.Xcel.UDFs.GetModelFilename(), _xll.Woodstock.Analyst.Xcel.UDFs.GetScenarioIndex(),"2", "6")/_xll.Woodstock.Analyst.Xcel.UDFs.GetIndicatorValueAverage("OSUPREALREGAPRE",  "5 Famille de courbes="&amp;$B9&amp;";", _xll.Woodstock.Analyst.Xcel.UDFs.GetModelFilename(), _xll.Woodstock.Analyst.Xcel.UDFs.GetScenarioIndex(), "2", "6")),(_xll.Woodstock.Analyst.Xcel.UDFs.GetIndicatorValue("OVOLTOTREC", "5 Famille de courbes="&amp;$B9&amp;";", _xll.Woodstock.Analyst.Xcel.UDFs.GetModelFilename(), _xll.Woodstock.Analyst.Xcel.UDFs.GetScenarioIndex(),VLOOKUP($A$4,Periode,2,FALSE))/_xll.Woodstock.Analyst.Xcel.UDFs.GetIndicatorValue("OSUPREALREGAPRE",  "5 Famille de courbes="&amp;$B9&amp;";", _xll.Woodstock.Analyst.Xcel.UDFs.GetModelFilename(), _xll.Woodstock.Analyst.Xcel.UDFs.GetScenarioIndex(), VLOOKUP($A$4,Periode,2,FALSE))))),0,IF(EXACT($A$4,"Moyenne 2013-2038"),(_xll.Woodstock.Analyst.Xcel.UDFs.GetIndicatorValueAverage("OVOLTOTREC", "5 Famille de courbes="&amp;$B9&amp;";", _xll.Woodstock.Analyst.Xcel.UDFs.GetModelFilename(), _xll.Woodstock.Analyst.Xcel.UDFs.GetScenarioIndex(),"2", "6")/_xll.Woodstock.Analyst.Xcel.UDFs.GetIndicatorValueAverage("OSUPREALREGAPRE",  "5 Famille de courbes="&amp;$B9&amp;";", _xll.Woodstock.Analyst.Xcel.UDFs.GetModelFilename(), _xll.Woodstock.Analyst.Xcel.UDFs.GetScenarioIndex(), "2", "6")),(_xll.Woodstock.Analyst.Xcel.UDFs.GetIndicatorValue("OVOLTOTREC", "5 Famille de courbes="&amp;$B9&amp;";", _xll.Woodstock.Analyst.Xcel.UDFs.GetModelFilename(), _xll.Woodstock.Analyst.Xcel.UDFs.GetScenarioIndex(),VLOOKUP($A$4,Periode,2,FALSE))/_xll.Woodstock.Analyst.Xcel.UDFs.GetIndicatorValue("OSUPREALREGAPRE",  "5 Famille de courbes="&amp;$B9&amp;";", _xll.Woodstock.Analyst.Xcel.UDFs.GetModelFilename(), _xll.Woodstock.Analyst.Xcel.UDFs.GetScenarioIndex(), VLOOKUP($A$4,Periode,2,FALSE)))))</f>
        <v>0</v>
      </c>
      <c r="E9" s="353" t="s">
        <v>1496</v>
      </c>
      <c r="F9" s="354">
        <f>IF(ISERROR(IF(EXACT($A$4,"Moyenne 2013-2038"),_xll.Woodstock.Analyst.Xcel.UDFs.GetIndicatorValueAverage("OSTTOTREC", "5 Famille de courbes="&amp;$B9&amp;";", _xll.Woodstock.Analyst.Xcel.UDFs.GetModelFilename(), _xll.Woodstock.Analyst.Xcel.UDFs.GetScenarioIndex(),"2", "6")/_xll.Woodstock.Analyst.Xcel.UDFs.GetIndicatorValueAverage("OSUPREALREGAPRE", "5 Famille de courbes="&amp;$B9&amp;";", _xll.Woodstock.Analyst.Xcel.UDFs.GetModelFilename(), _xll.Woodstock.Analyst.Xcel.UDFs.GetScenarioIndex(),"2", "6"),_xll.Woodstock.Analyst.Xcel.UDFs.GetIndicatorValue("OSTTOTREC", "5 Famille de courbes="&amp;$B9&amp;";", _xll.Woodstock.Analyst.Xcel.UDFs.GetModelFilename(), _xll.Woodstock.Analyst.Xcel.UDFs.GetScenarioIndex(),VLOOKUP($A$4,Periode,2,FALSE))/_xll.Woodstock.Analyst.Xcel.UDFs.GetIndicatorValue("OSUPREALREGAPRE", "5 Famille de courbes="&amp;$B9&amp;";", _xll.Woodstock.Analyst.Xcel.UDFs.GetModelFilename(), _xll.Woodstock.Analyst.Xcel.UDFs.GetScenarioIndex(),VLOOKUP($A$4,Periode,2,FALSE)))),0,IF(EXACT($A$4,"Moyenne 2013-2038"),_xll.Woodstock.Analyst.Xcel.UDFs.GetIndicatorValueAverage("OSTTOTREC", "5 Famille de courbes="&amp;$B9&amp;";", _xll.Woodstock.Analyst.Xcel.UDFs.GetModelFilename(), _xll.Woodstock.Analyst.Xcel.UDFs.GetScenarioIndex(),"2", "6")/_xll.Woodstock.Analyst.Xcel.UDFs.GetIndicatorValueAverage("OSUPREALREGAPRE", "5 Famille de courbes="&amp;$B9&amp;";", _xll.Woodstock.Analyst.Xcel.UDFs.GetModelFilename(), _xll.Woodstock.Analyst.Xcel.UDFs.GetScenarioIndex(),"2", "6"),_xll.Woodstock.Analyst.Xcel.UDFs.GetIndicatorValue("OSTTOTREC", "5 Famille de courbes="&amp;$B9&amp;";", _xll.Woodstock.Analyst.Xcel.UDFs.GetModelFilename(), _xll.Woodstock.Analyst.Xcel.UDFs.GetScenarioIndex(),VLOOKUP($A$4,Periode,2,FALSE))/_xll.Woodstock.Analyst.Xcel.UDFs.GetIndicatorValue("OSUPREALREGAPRE", "5 Famille de courbes="&amp;$B9&amp;";", _xll.Woodstock.Analyst.Xcel.UDFs.GetModelFilename(), _xll.Woodstock.Analyst.Xcel.UDFs.GetScenarioIndex(),VLOOKUP($A$4,Periode,2,FALSE))))</f>
        <v>0</v>
      </c>
    </row>
    <row r="10" spans="1:15" x14ac:dyDescent="0.25">
      <c r="A10" s="351" t="s">
        <v>28</v>
      </c>
      <c r="B10" s="350" t="s">
        <v>623</v>
      </c>
      <c r="C10" s="353" t="s">
        <v>1496</v>
      </c>
      <c r="D10" s="352">
        <f>IF(ISERROR(IF(EXACT($A$4,"Moyenne 2013-2038"),(_xll.Woodstock.Analyst.Xcel.UDFs.GetIndicatorValueAverage("OVOLTOTREC", "5 Famille de courbes="&amp;$B10&amp;";", _xll.Woodstock.Analyst.Xcel.UDFs.GetModelFilename(), _xll.Woodstock.Analyst.Xcel.UDFs.GetScenarioIndex(),"2", "6")/_xll.Woodstock.Analyst.Xcel.UDFs.GetIndicatorValueAverage("OSUPREALREGAPRE",  "5 Famille de courbes="&amp;$B10&amp;";", _xll.Woodstock.Analyst.Xcel.UDFs.GetModelFilename(), _xll.Woodstock.Analyst.Xcel.UDFs.GetScenarioIndex(), "2", "6")),(_xll.Woodstock.Analyst.Xcel.UDFs.GetIndicatorValue("OVOLTOTREC", "5 Famille de courbes="&amp;$B10&amp;";", _xll.Woodstock.Analyst.Xcel.UDFs.GetModelFilename(), _xll.Woodstock.Analyst.Xcel.UDFs.GetScenarioIndex(),VLOOKUP($A$4,Periode,2,FALSE))/_xll.Woodstock.Analyst.Xcel.UDFs.GetIndicatorValue("OSUPREALREGAPRE",  "5 Famille de courbes="&amp;$B10&amp;";", _xll.Woodstock.Analyst.Xcel.UDFs.GetModelFilename(), _xll.Woodstock.Analyst.Xcel.UDFs.GetScenarioIndex(), VLOOKUP($A$4,Periode,2,FALSE))))),0,IF(EXACT($A$4,"Moyenne 2013-2038"),(_xll.Woodstock.Analyst.Xcel.UDFs.GetIndicatorValueAverage("OVOLTOTREC", "5 Famille de courbes="&amp;$B10&amp;";", _xll.Woodstock.Analyst.Xcel.UDFs.GetModelFilename(), _xll.Woodstock.Analyst.Xcel.UDFs.GetScenarioIndex(),"2", "6")/_xll.Woodstock.Analyst.Xcel.UDFs.GetIndicatorValueAverage("OSUPREALREGAPRE",  "5 Famille de courbes="&amp;$B10&amp;";", _xll.Woodstock.Analyst.Xcel.UDFs.GetModelFilename(), _xll.Woodstock.Analyst.Xcel.UDFs.GetScenarioIndex(), "2", "6")),(_xll.Woodstock.Analyst.Xcel.UDFs.GetIndicatorValue("OVOLTOTREC", "5 Famille de courbes="&amp;$B10&amp;";", _xll.Woodstock.Analyst.Xcel.UDFs.GetModelFilename(), _xll.Woodstock.Analyst.Xcel.UDFs.GetScenarioIndex(),VLOOKUP($A$4,Periode,2,FALSE))/_xll.Woodstock.Analyst.Xcel.UDFs.GetIndicatorValue("OSUPREALREGAPRE",  "5 Famille de courbes="&amp;$B10&amp;";", _xll.Woodstock.Analyst.Xcel.UDFs.GetModelFilename(), _xll.Woodstock.Analyst.Xcel.UDFs.GetScenarioIndex(), VLOOKUP($A$4,Periode,2,FALSE)))))</f>
        <v>69.736764126053558</v>
      </c>
      <c r="E10" s="353" t="s">
        <v>1496</v>
      </c>
      <c r="F10" s="354">
        <f>IF(ISERROR(IF(EXACT($A$4,"Moyenne 2013-2038"),_xll.Woodstock.Analyst.Xcel.UDFs.GetIndicatorValueAverage("OSTTOTREC", "5 Famille de courbes="&amp;$B10&amp;";", _xll.Woodstock.Analyst.Xcel.UDFs.GetModelFilename(), _xll.Woodstock.Analyst.Xcel.UDFs.GetScenarioIndex(),"2", "6")/_xll.Woodstock.Analyst.Xcel.UDFs.GetIndicatorValueAverage("OSUPREALREGAPRE", "5 Famille de courbes="&amp;$B10&amp;";", _xll.Woodstock.Analyst.Xcel.UDFs.GetModelFilename(), _xll.Woodstock.Analyst.Xcel.UDFs.GetScenarioIndex(),"2", "6"),_xll.Woodstock.Analyst.Xcel.UDFs.GetIndicatorValue("OSTTOTREC", "5 Famille de courbes="&amp;$B10&amp;";", _xll.Woodstock.Analyst.Xcel.UDFs.GetModelFilename(), _xll.Woodstock.Analyst.Xcel.UDFs.GetScenarioIndex(),VLOOKUP($A$4,Periode,2,FALSE))/_xll.Woodstock.Analyst.Xcel.UDFs.GetIndicatorValue("OSUPREALREGAPRE", "5 Famille de courbes="&amp;$B10&amp;";", _xll.Woodstock.Analyst.Xcel.UDFs.GetModelFilename(), _xll.Woodstock.Analyst.Xcel.UDFs.GetScenarioIndex(),VLOOKUP($A$4,Periode,2,FALSE)))),0,IF(EXACT($A$4,"Moyenne 2013-2038"),_xll.Woodstock.Analyst.Xcel.UDFs.GetIndicatorValueAverage("OSTTOTREC", "5 Famille de courbes="&amp;$B10&amp;";", _xll.Woodstock.Analyst.Xcel.UDFs.GetModelFilename(), _xll.Woodstock.Analyst.Xcel.UDFs.GetScenarioIndex(),"2", "6")/_xll.Woodstock.Analyst.Xcel.UDFs.GetIndicatorValueAverage("OSUPREALREGAPRE", "5 Famille de courbes="&amp;$B10&amp;";", _xll.Woodstock.Analyst.Xcel.UDFs.GetModelFilename(), _xll.Woodstock.Analyst.Xcel.UDFs.GetScenarioIndex(),"2", "6"),_xll.Woodstock.Analyst.Xcel.UDFs.GetIndicatorValue("OSTTOTREC", "5 Famille de courbes="&amp;$B10&amp;";", _xll.Woodstock.Analyst.Xcel.UDFs.GetModelFilename(), _xll.Woodstock.Analyst.Xcel.UDFs.GetScenarioIndex(),VLOOKUP($A$4,Periode,2,FALSE))/_xll.Woodstock.Analyst.Xcel.UDFs.GetIndicatorValue("OSUPREALREGAPRE", "5 Famille de courbes="&amp;$B10&amp;";", _xll.Woodstock.Analyst.Xcel.UDFs.GetModelFilename(), _xll.Woodstock.Analyst.Xcel.UDFs.GetScenarioIndex(),VLOOKUP($A$4,Periode,2,FALSE))))</f>
        <v>9.0774203844565751</v>
      </c>
    </row>
    <row r="11" spans="1:15" x14ac:dyDescent="0.25">
      <c r="A11" s="351" t="s">
        <v>141</v>
      </c>
      <c r="B11" s="350" t="s">
        <v>624</v>
      </c>
      <c r="C11" s="353" t="s">
        <v>1496</v>
      </c>
      <c r="D11" s="352">
        <f>IF(ISERROR(IF(EXACT($A$4,"Moyenne 2013-2038"),(_xll.Woodstock.Analyst.Xcel.UDFs.GetIndicatorValueAverage("OVOLTOTREC", "5 Famille de courbes="&amp;$B11&amp;";", _xll.Woodstock.Analyst.Xcel.UDFs.GetModelFilename(), _xll.Woodstock.Analyst.Xcel.UDFs.GetScenarioIndex(),"2", "6")/_xll.Woodstock.Analyst.Xcel.UDFs.GetIndicatorValueAverage("OSUPREALREGAPRE",  "5 Famille de courbes="&amp;$B11&amp;";", _xll.Woodstock.Analyst.Xcel.UDFs.GetModelFilename(), _xll.Woodstock.Analyst.Xcel.UDFs.GetScenarioIndex(), "2", "6")),(_xll.Woodstock.Analyst.Xcel.UDFs.GetIndicatorValue("OVOLTOTREC", "5 Famille de courbes="&amp;$B11&amp;";", _xll.Woodstock.Analyst.Xcel.UDFs.GetModelFilename(), _xll.Woodstock.Analyst.Xcel.UDFs.GetScenarioIndex(),VLOOKUP($A$4,Periode,2,FALSE))/_xll.Woodstock.Analyst.Xcel.UDFs.GetIndicatorValue("OSUPREALREGAPRE",  "5 Famille de courbes="&amp;$B11&amp;";", _xll.Woodstock.Analyst.Xcel.UDFs.GetModelFilename(), _xll.Woodstock.Analyst.Xcel.UDFs.GetScenarioIndex(), VLOOKUP($A$4,Periode,2,FALSE))))),0,IF(EXACT($A$4,"Moyenne 2013-2038"),(_xll.Woodstock.Analyst.Xcel.UDFs.GetIndicatorValueAverage("OVOLTOTREC", "5 Famille de courbes="&amp;$B11&amp;";", _xll.Woodstock.Analyst.Xcel.UDFs.GetModelFilename(), _xll.Woodstock.Analyst.Xcel.UDFs.GetScenarioIndex(),"2", "6")/_xll.Woodstock.Analyst.Xcel.UDFs.GetIndicatorValueAverage("OSUPREALREGAPRE",  "5 Famille de courbes="&amp;$B11&amp;";", _xll.Woodstock.Analyst.Xcel.UDFs.GetModelFilename(), _xll.Woodstock.Analyst.Xcel.UDFs.GetScenarioIndex(), "2", "6")),(_xll.Woodstock.Analyst.Xcel.UDFs.GetIndicatorValue("OVOLTOTREC", "5 Famille de courbes="&amp;$B11&amp;";", _xll.Woodstock.Analyst.Xcel.UDFs.GetModelFilename(), _xll.Woodstock.Analyst.Xcel.UDFs.GetScenarioIndex(),VLOOKUP($A$4,Periode,2,FALSE))/_xll.Woodstock.Analyst.Xcel.UDFs.GetIndicatorValue("OSUPREALREGAPRE",  "5 Famille de courbes="&amp;$B11&amp;";", _xll.Woodstock.Analyst.Xcel.UDFs.GetModelFilename(), _xll.Woodstock.Analyst.Xcel.UDFs.GetScenarioIndex(), VLOOKUP($A$4,Periode,2,FALSE)))))</f>
        <v>67.923239783537142</v>
      </c>
      <c r="E11" s="353" t="s">
        <v>1496</v>
      </c>
      <c r="F11" s="354">
        <f>IF(ISERROR(IF(EXACT($A$4,"Moyenne 2013-2038"),_xll.Woodstock.Analyst.Xcel.UDFs.GetIndicatorValueAverage("OSTTOTREC", "5 Famille de courbes="&amp;$B11&amp;";", _xll.Woodstock.Analyst.Xcel.UDFs.GetModelFilename(), _xll.Woodstock.Analyst.Xcel.UDFs.GetScenarioIndex(),"2", "6")/_xll.Woodstock.Analyst.Xcel.UDFs.GetIndicatorValueAverage("OSUPREALREGAPRE", "5 Famille de courbes="&amp;$B11&amp;";", _xll.Woodstock.Analyst.Xcel.UDFs.GetModelFilename(), _xll.Woodstock.Analyst.Xcel.UDFs.GetScenarioIndex(),"2", "6"),_xll.Woodstock.Analyst.Xcel.UDFs.GetIndicatorValue("OSTTOTREC", "5 Famille de courbes="&amp;$B11&amp;";", _xll.Woodstock.Analyst.Xcel.UDFs.GetModelFilename(), _xll.Woodstock.Analyst.Xcel.UDFs.GetScenarioIndex(),VLOOKUP($A$4,Periode,2,FALSE))/_xll.Woodstock.Analyst.Xcel.UDFs.GetIndicatorValue("OSUPREALREGAPRE", "5 Famille de courbes="&amp;$B11&amp;";", _xll.Woodstock.Analyst.Xcel.UDFs.GetModelFilename(), _xll.Woodstock.Analyst.Xcel.UDFs.GetScenarioIndex(),VLOOKUP($A$4,Periode,2,FALSE)))),0,IF(EXACT($A$4,"Moyenne 2013-2038"),_xll.Woodstock.Analyst.Xcel.UDFs.GetIndicatorValueAverage("OSTTOTREC", "5 Famille de courbes="&amp;$B11&amp;";", _xll.Woodstock.Analyst.Xcel.UDFs.GetModelFilename(), _xll.Woodstock.Analyst.Xcel.UDFs.GetScenarioIndex(),"2", "6")/_xll.Woodstock.Analyst.Xcel.UDFs.GetIndicatorValueAverage("OSUPREALREGAPRE", "5 Famille de courbes="&amp;$B11&amp;";", _xll.Woodstock.Analyst.Xcel.UDFs.GetModelFilename(), _xll.Woodstock.Analyst.Xcel.UDFs.GetScenarioIndex(),"2", "6"),_xll.Woodstock.Analyst.Xcel.UDFs.GetIndicatorValue("OSTTOTREC", "5 Famille de courbes="&amp;$B11&amp;";", _xll.Woodstock.Analyst.Xcel.UDFs.GetModelFilename(), _xll.Woodstock.Analyst.Xcel.UDFs.GetScenarioIndex(),VLOOKUP($A$4,Periode,2,FALSE))/_xll.Woodstock.Analyst.Xcel.UDFs.GetIndicatorValue("OSUPREALREGAPRE", "5 Famille de courbes="&amp;$B11&amp;";", _xll.Woodstock.Analyst.Xcel.UDFs.GetModelFilename(), _xll.Woodstock.Analyst.Xcel.UDFs.GetScenarioIndex(),VLOOKUP($A$4,Periode,2,FALSE))))</f>
        <v>8.9149418508951825</v>
      </c>
    </row>
    <row r="12" spans="1:15" x14ac:dyDescent="0.25">
      <c r="A12" s="351" t="s">
        <v>35</v>
      </c>
      <c r="B12" s="350" t="s">
        <v>625</v>
      </c>
      <c r="C12" s="354">
        <f>IF(ISERROR(IF(EXACT($A$4,"Moyenne 2013-2038"),_xll.Woodstock.Analyst.Xcel.UDFs.GetIndicatorValueAverage("OAGETOTREC", "5 Famille de courbes="&amp;$B12&amp;";", _xll.Woodstock.Analyst.Xcel.UDFs.GetModelFilename(), _xll.Woodstock.Analyst.Xcel.UDFs.GetScenarioIndex(),"2", "6")/_xll.Woodstock.Analyst.Xcel.UDFs.GetIndicatorValueAverage("OSUPREALREGAPRE", "5 Famille de courbes="&amp;$B12&amp;";", _xll.Woodstock.Analyst.Xcel.UDFs.GetModelFilename(), _xll.Woodstock.Analyst.Xcel.UDFs.GetScenarioIndex(),"2", "6"),_xll.Woodstock.Analyst.Xcel.UDFs.GetIndicatorValue("OAGETOTREC", "5 Famille de courbes="&amp;$B12&amp;";", _xll.Woodstock.Analyst.Xcel.UDFs.GetModelFilename(), _xll.Woodstock.Analyst.Xcel.UDFs.GetScenarioIndex(),VLOOKUP($A$4,Periode,2,FALSE))/_xll.Woodstock.Analyst.Xcel.UDFs.GetIndicatorValue("OSUPREALREGAPRE", "5 Famille de courbes="&amp;$B12&amp;";", _xll.Woodstock.Analyst.Xcel.UDFs.GetModelFilename(), _xll.Woodstock.Analyst.Xcel.UDFs.GetScenarioIndex(),VLOOKUP($A$4,Periode,2,FALSE)))),0,IF(EXACT($A$4,"Moyenne 2013-2038"),_xll.Woodstock.Analyst.Xcel.UDFs.GetIndicatorValueAverage("OAGETOTREC", "5 Famille de courbes="&amp;$B12&amp;";", _xll.Woodstock.Analyst.Xcel.UDFs.GetModelFilename(), _xll.Woodstock.Analyst.Xcel.UDFs.GetScenarioIndex(),"2", "6")/_xll.Woodstock.Analyst.Xcel.UDFs.GetIndicatorValueAverage("OSUPREALREGAPRE", "5 Famille de courbes="&amp;$B12&amp;";", _xll.Woodstock.Analyst.Xcel.UDFs.GetModelFilename(), _xll.Woodstock.Analyst.Xcel.UDFs.GetScenarioIndex(),"2", "6"),_xll.Woodstock.Analyst.Xcel.UDFs.GetIndicatorValue("OAGETOTREC", "5 Famille de courbes="&amp;$B12&amp;";", _xll.Woodstock.Analyst.Xcel.UDFs.GetModelFilename(), _xll.Woodstock.Analyst.Xcel.UDFs.GetScenarioIndex(),VLOOKUP($A$4,Periode,2,FALSE))/_xll.Woodstock.Analyst.Xcel.UDFs.GetIndicatorValue("OSUPREALREGAPRE", "5 Famille de courbes="&amp;$B12&amp;";", _xll.Woodstock.Analyst.Xcel.UDFs.GetModelFilename(), _xll.Woodstock.Analyst.Xcel.UDFs.GetScenarioIndex(),VLOOKUP($A$4,Periode,2,FALSE))))*5</f>
        <v>85.62985519450244</v>
      </c>
      <c r="D12" s="352">
        <f>IF(ISERROR(IF(EXACT($A$4,"Moyenne 2013-2038"),(_xll.Woodstock.Analyst.Xcel.UDFs.GetIndicatorValueAverage("OVOLTOTREC", "5 Famille de courbes="&amp;$B12&amp;";", _xll.Woodstock.Analyst.Xcel.UDFs.GetModelFilename(), _xll.Woodstock.Analyst.Xcel.UDFs.GetScenarioIndex(),"2", "6")/_xll.Woodstock.Analyst.Xcel.UDFs.GetIndicatorValueAverage("OSUPREALREGAPRE",  "5 Famille de courbes="&amp;$B12&amp;";", _xll.Woodstock.Analyst.Xcel.UDFs.GetModelFilename(), _xll.Woodstock.Analyst.Xcel.UDFs.GetScenarioIndex(), "2", "6")),(_xll.Woodstock.Analyst.Xcel.UDFs.GetIndicatorValue("OVOLTOTREC", "5 Famille de courbes="&amp;$B12&amp;";", _xll.Woodstock.Analyst.Xcel.UDFs.GetModelFilename(), _xll.Woodstock.Analyst.Xcel.UDFs.GetScenarioIndex(),VLOOKUP($A$4,Periode,2,FALSE))/_xll.Woodstock.Analyst.Xcel.UDFs.GetIndicatorValue("OSUPREALREGAPRE",  "5 Famille de courbes="&amp;$B12&amp;";", _xll.Woodstock.Analyst.Xcel.UDFs.GetModelFilename(), _xll.Woodstock.Analyst.Xcel.UDFs.GetScenarioIndex(), VLOOKUP($A$4,Periode,2,FALSE))))),0,IF(EXACT($A$4,"Moyenne 2013-2038"),(_xll.Woodstock.Analyst.Xcel.UDFs.GetIndicatorValueAverage("OVOLTOTREC", "5 Famille de courbes="&amp;$B12&amp;";", _xll.Woodstock.Analyst.Xcel.UDFs.GetModelFilename(), _xll.Woodstock.Analyst.Xcel.UDFs.GetScenarioIndex(),"2", "6")/_xll.Woodstock.Analyst.Xcel.UDFs.GetIndicatorValueAverage("OSUPREALREGAPRE",  "5 Famille de courbes="&amp;$B12&amp;";", _xll.Woodstock.Analyst.Xcel.UDFs.GetModelFilename(), _xll.Woodstock.Analyst.Xcel.UDFs.GetScenarioIndex(), "2", "6")),(_xll.Woodstock.Analyst.Xcel.UDFs.GetIndicatorValue("OVOLTOTREC", "5 Famille de courbes="&amp;$B12&amp;";", _xll.Woodstock.Analyst.Xcel.UDFs.GetModelFilename(), _xll.Woodstock.Analyst.Xcel.UDFs.GetScenarioIndex(),VLOOKUP($A$4,Periode,2,FALSE))/_xll.Woodstock.Analyst.Xcel.UDFs.GetIndicatorValue("OSUPREALREGAPRE",  "5 Famille de courbes="&amp;$B12&amp;";", _xll.Woodstock.Analyst.Xcel.UDFs.GetModelFilename(), _xll.Woodstock.Analyst.Xcel.UDFs.GetScenarioIndex(), VLOOKUP($A$4,Periode,2,FALSE)))))</f>
        <v>119.89941558290583</v>
      </c>
      <c r="E12" s="353" t="s">
        <v>1496</v>
      </c>
      <c r="F12" s="354">
        <f>IF(ISERROR(IF(EXACT($A$4,"Moyenne 2013-2038"),_xll.Woodstock.Analyst.Xcel.UDFs.GetIndicatorValueAverage("OSTTOTREC", "5 Famille de courbes="&amp;$B12&amp;";", _xll.Woodstock.Analyst.Xcel.UDFs.GetModelFilename(), _xll.Woodstock.Analyst.Xcel.UDFs.GetScenarioIndex(),"2", "6")/_xll.Woodstock.Analyst.Xcel.UDFs.GetIndicatorValueAverage("OSUPREALREGAPRE", "5 Famille de courbes="&amp;$B12&amp;";", _xll.Woodstock.Analyst.Xcel.UDFs.GetModelFilename(), _xll.Woodstock.Analyst.Xcel.UDFs.GetScenarioIndex(),"2", "6"),_xll.Woodstock.Analyst.Xcel.UDFs.GetIndicatorValue("OSTTOTREC", "5 Famille de courbes="&amp;$B12&amp;";", _xll.Woodstock.Analyst.Xcel.UDFs.GetModelFilename(), _xll.Woodstock.Analyst.Xcel.UDFs.GetScenarioIndex(),VLOOKUP($A$4,Periode,2,FALSE))/_xll.Woodstock.Analyst.Xcel.UDFs.GetIndicatorValue("OSUPREALREGAPRE", "5 Famille de courbes="&amp;$B12&amp;";", _xll.Woodstock.Analyst.Xcel.UDFs.GetModelFilename(), _xll.Woodstock.Analyst.Xcel.UDFs.GetScenarioIndex(),VLOOKUP($A$4,Periode,2,FALSE)))),0,IF(EXACT($A$4,"Moyenne 2013-2038"),_xll.Woodstock.Analyst.Xcel.UDFs.GetIndicatorValueAverage("OSTTOTREC", "5 Famille de courbes="&amp;$B12&amp;";", _xll.Woodstock.Analyst.Xcel.UDFs.GetModelFilename(), _xll.Woodstock.Analyst.Xcel.UDFs.GetScenarioIndex(),"2", "6")/_xll.Woodstock.Analyst.Xcel.UDFs.GetIndicatorValueAverage("OSUPREALREGAPRE", "5 Famille de courbes="&amp;$B12&amp;";", _xll.Woodstock.Analyst.Xcel.UDFs.GetModelFilename(), _xll.Woodstock.Analyst.Xcel.UDFs.GetScenarioIndex(),"2", "6"),_xll.Woodstock.Analyst.Xcel.UDFs.GetIndicatorValue("OSTTOTREC", "5 Famille de courbes="&amp;$B12&amp;";", _xll.Woodstock.Analyst.Xcel.UDFs.GetModelFilename(), _xll.Woodstock.Analyst.Xcel.UDFs.GetScenarioIndex(),VLOOKUP($A$4,Periode,2,FALSE))/_xll.Woodstock.Analyst.Xcel.UDFs.GetIndicatorValue("OSUPREALREGAPRE", "5 Famille de courbes="&amp;$B12&amp;";", _xll.Woodstock.Analyst.Xcel.UDFs.GetModelFilename(), _xll.Woodstock.Analyst.Xcel.UDFs.GetScenarioIndex(),VLOOKUP($A$4,Periode,2,FALSE))))</f>
        <v>18.368797358964674</v>
      </c>
    </row>
    <row r="13" spans="1:15" x14ac:dyDescent="0.25">
      <c r="A13" s="351" t="s">
        <v>33</v>
      </c>
      <c r="B13" s="350" t="s">
        <v>626</v>
      </c>
      <c r="C13" s="354">
        <f>IF(ISERROR(IF(EXACT($A$4,"Moyenne 2013-2038"),_xll.Woodstock.Analyst.Xcel.UDFs.GetIndicatorValueAverage("OAGETOTREC", "5 Famille de courbes="&amp;$B13&amp;";", _xll.Woodstock.Analyst.Xcel.UDFs.GetModelFilename(), _xll.Woodstock.Analyst.Xcel.UDFs.GetScenarioIndex(),"2", "6")/_xll.Woodstock.Analyst.Xcel.UDFs.GetIndicatorValueAverage("OSUPREALREGAPRE", "5 Famille de courbes="&amp;$B13&amp;";", _xll.Woodstock.Analyst.Xcel.UDFs.GetModelFilename(), _xll.Woodstock.Analyst.Xcel.UDFs.GetScenarioIndex(),"2", "6"),_xll.Woodstock.Analyst.Xcel.UDFs.GetIndicatorValue("OAGETOTREC", "5 Famille de courbes="&amp;$B13&amp;";", _xll.Woodstock.Analyst.Xcel.UDFs.GetModelFilename(), _xll.Woodstock.Analyst.Xcel.UDFs.GetScenarioIndex(),VLOOKUP($A$4,Periode,2,FALSE))/_xll.Woodstock.Analyst.Xcel.UDFs.GetIndicatorValue("OSUPREALREGAPRE", "5 Famille de courbes="&amp;$B13&amp;";", _xll.Woodstock.Analyst.Xcel.UDFs.GetModelFilename(), _xll.Woodstock.Analyst.Xcel.UDFs.GetScenarioIndex(),VLOOKUP($A$4,Periode,2,FALSE)))),0,IF(EXACT($A$4,"Moyenne 2013-2038"),_xll.Woodstock.Analyst.Xcel.UDFs.GetIndicatorValueAverage("OAGETOTREC", "5 Famille de courbes="&amp;$B13&amp;";", _xll.Woodstock.Analyst.Xcel.UDFs.GetModelFilename(), _xll.Woodstock.Analyst.Xcel.UDFs.GetScenarioIndex(),"2", "6")/_xll.Woodstock.Analyst.Xcel.UDFs.GetIndicatorValueAverage("OSUPREALREGAPRE", "5 Famille de courbes="&amp;$B13&amp;";", _xll.Woodstock.Analyst.Xcel.UDFs.GetModelFilename(), _xll.Woodstock.Analyst.Xcel.UDFs.GetScenarioIndex(),"2", "6"),_xll.Woodstock.Analyst.Xcel.UDFs.GetIndicatorValue("OAGETOTREC", "5 Famille de courbes="&amp;$B13&amp;";", _xll.Woodstock.Analyst.Xcel.UDFs.GetModelFilename(), _xll.Woodstock.Analyst.Xcel.UDFs.GetScenarioIndex(),VLOOKUP($A$4,Periode,2,FALSE))/_xll.Woodstock.Analyst.Xcel.UDFs.GetIndicatorValue("OSUPREALREGAPRE", "5 Famille de courbes="&amp;$B13&amp;";", _xll.Woodstock.Analyst.Xcel.UDFs.GetModelFilename(), _xll.Woodstock.Analyst.Xcel.UDFs.GetScenarioIndex(),VLOOKUP($A$4,Periode,2,FALSE))))*5</f>
        <v>58.038146935628596</v>
      </c>
      <c r="D13" s="352">
        <f>IF(ISERROR(IF(EXACT($A$4,"Moyenne 2013-2038"),(_xll.Woodstock.Analyst.Xcel.UDFs.GetIndicatorValueAverage("OVOLTOTREC", "5 Famille de courbes="&amp;$B13&amp;";", _xll.Woodstock.Analyst.Xcel.UDFs.GetModelFilename(), _xll.Woodstock.Analyst.Xcel.UDFs.GetScenarioIndex(),"2", "6")/_xll.Woodstock.Analyst.Xcel.UDFs.GetIndicatorValueAverage("OSUPREALREGAPRE",  "5 Famille de courbes="&amp;$B13&amp;";", _xll.Woodstock.Analyst.Xcel.UDFs.GetModelFilename(), _xll.Woodstock.Analyst.Xcel.UDFs.GetScenarioIndex(), "2", "6")),(_xll.Woodstock.Analyst.Xcel.UDFs.GetIndicatorValue("OVOLTOTREC", "5 Famille de courbes="&amp;$B13&amp;";", _xll.Woodstock.Analyst.Xcel.UDFs.GetModelFilename(), _xll.Woodstock.Analyst.Xcel.UDFs.GetScenarioIndex(),VLOOKUP($A$4,Periode,2,FALSE))/_xll.Woodstock.Analyst.Xcel.UDFs.GetIndicatorValue("OSUPREALREGAPRE",  "5 Famille de courbes="&amp;$B13&amp;";", _xll.Woodstock.Analyst.Xcel.UDFs.GetModelFilename(), _xll.Woodstock.Analyst.Xcel.UDFs.GetScenarioIndex(), VLOOKUP($A$4,Periode,2,FALSE))))),0,IF(EXACT($A$4,"Moyenne 2013-2038"),(_xll.Woodstock.Analyst.Xcel.UDFs.GetIndicatorValueAverage("OVOLTOTREC", "5 Famille de courbes="&amp;$B13&amp;";", _xll.Woodstock.Analyst.Xcel.UDFs.GetModelFilename(), _xll.Woodstock.Analyst.Xcel.UDFs.GetScenarioIndex(),"2", "6")/_xll.Woodstock.Analyst.Xcel.UDFs.GetIndicatorValueAverage("OSUPREALREGAPRE",  "5 Famille de courbes="&amp;$B13&amp;";", _xll.Woodstock.Analyst.Xcel.UDFs.GetModelFilename(), _xll.Woodstock.Analyst.Xcel.UDFs.GetScenarioIndex(), "2", "6")),(_xll.Woodstock.Analyst.Xcel.UDFs.GetIndicatorValue("OVOLTOTREC", "5 Famille de courbes="&amp;$B13&amp;";", _xll.Woodstock.Analyst.Xcel.UDFs.GetModelFilename(), _xll.Woodstock.Analyst.Xcel.UDFs.GetScenarioIndex(),VLOOKUP($A$4,Periode,2,FALSE))/_xll.Woodstock.Analyst.Xcel.UDFs.GetIndicatorValue("OSUPREALREGAPRE",  "5 Famille de courbes="&amp;$B13&amp;";", _xll.Woodstock.Analyst.Xcel.UDFs.GetModelFilename(), _xll.Woodstock.Analyst.Xcel.UDFs.GetScenarioIndex(), VLOOKUP($A$4,Periode,2,FALSE)))))</f>
        <v>131.20189062017508</v>
      </c>
      <c r="E13" s="353" t="s">
        <v>1496</v>
      </c>
      <c r="F13" s="354">
        <f>IF(ISERROR(IF(EXACT($A$4,"Moyenne 2013-2038"),_xll.Woodstock.Analyst.Xcel.UDFs.GetIndicatorValueAverage("OSTTOTREC", "5 Famille de courbes="&amp;$B13&amp;";", _xll.Woodstock.Analyst.Xcel.UDFs.GetModelFilename(), _xll.Woodstock.Analyst.Xcel.UDFs.GetScenarioIndex(),"2", "6")/_xll.Woodstock.Analyst.Xcel.UDFs.GetIndicatorValueAverage("OSUPREALREGAPRE", "5 Famille de courbes="&amp;$B13&amp;";", _xll.Woodstock.Analyst.Xcel.UDFs.GetModelFilename(), _xll.Woodstock.Analyst.Xcel.UDFs.GetScenarioIndex(),"2", "6"),_xll.Woodstock.Analyst.Xcel.UDFs.GetIndicatorValue("OSTTOTREC", "5 Famille de courbes="&amp;$B13&amp;";", _xll.Woodstock.Analyst.Xcel.UDFs.GetModelFilename(), _xll.Woodstock.Analyst.Xcel.UDFs.GetScenarioIndex(),VLOOKUP($A$4,Periode,2,FALSE))/_xll.Woodstock.Analyst.Xcel.UDFs.GetIndicatorValue("OSUPREALREGAPRE", "5 Famille de courbes="&amp;$B13&amp;";", _xll.Woodstock.Analyst.Xcel.UDFs.GetModelFilename(), _xll.Woodstock.Analyst.Xcel.UDFs.GetScenarioIndex(),VLOOKUP($A$4,Periode,2,FALSE)))),0,IF(EXACT($A$4,"Moyenne 2013-2038"),_xll.Woodstock.Analyst.Xcel.UDFs.GetIndicatorValueAverage("OSTTOTREC", "5 Famille de courbes="&amp;$B13&amp;";", _xll.Woodstock.Analyst.Xcel.UDFs.GetModelFilename(), _xll.Woodstock.Analyst.Xcel.UDFs.GetScenarioIndex(),"2", "6")/_xll.Woodstock.Analyst.Xcel.UDFs.GetIndicatorValueAverage("OSUPREALREGAPRE", "5 Famille de courbes="&amp;$B13&amp;";", _xll.Woodstock.Analyst.Xcel.UDFs.GetModelFilename(), _xll.Woodstock.Analyst.Xcel.UDFs.GetScenarioIndex(),"2", "6"),_xll.Woodstock.Analyst.Xcel.UDFs.GetIndicatorValue("OSTTOTREC", "5 Famille de courbes="&amp;$B13&amp;";", _xll.Woodstock.Analyst.Xcel.UDFs.GetModelFilename(), _xll.Woodstock.Analyst.Xcel.UDFs.GetScenarioIndex(),VLOOKUP($A$4,Periode,2,FALSE))/_xll.Woodstock.Analyst.Xcel.UDFs.GetIndicatorValue("OSUPREALREGAPRE", "5 Famille de courbes="&amp;$B13&amp;";", _xll.Woodstock.Analyst.Xcel.UDFs.GetModelFilename(), _xll.Woodstock.Analyst.Xcel.UDFs.GetScenarioIndex(),VLOOKUP($A$4,Periode,2,FALSE))))</f>
        <v>20.217760943716463</v>
      </c>
    </row>
    <row r="14" spans="1:15" x14ac:dyDescent="0.25">
      <c r="A14" s="351" t="s">
        <v>29</v>
      </c>
      <c r="B14" s="350" t="s">
        <v>627</v>
      </c>
      <c r="C14" s="353" t="s">
        <v>1496</v>
      </c>
      <c r="D14" s="352">
        <f>IF(ISERROR(IF(EXACT($A$4,"Moyenne 2013-2038"),(_xll.Woodstock.Analyst.Xcel.UDFs.GetIndicatorValueAverage("OVOLTOTREC", "5 Famille de courbes="&amp;$B14&amp;";", _xll.Woodstock.Analyst.Xcel.UDFs.GetModelFilename(), _xll.Woodstock.Analyst.Xcel.UDFs.GetScenarioIndex(),"2", "6")/_xll.Woodstock.Analyst.Xcel.UDFs.GetIndicatorValueAverage("OSUPREALREGAPRE",  "5 Famille de courbes="&amp;$B14&amp;";", _xll.Woodstock.Analyst.Xcel.UDFs.GetModelFilename(), _xll.Woodstock.Analyst.Xcel.UDFs.GetScenarioIndex(), "2", "6")),(_xll.Woodstock.Analyst.Xcel.UDFs.GetIndicatorValue("OVOLTOTREC", "5 Famille de courbes="&amp;$B14&amp;";", _xll.Woodstock.Analyst.Xcel.UDFs.GetModelFilename(), _xll.Woodstock.Analyst.Xcel.UDFs.GetScenarioIndex(),VLOOKUP($A$4,Periode,2,FALSE))/_xll.Woodstock.Analyst.Xcel.UDFs.GetIndicatorValue("OSUPREALREGAPRE",  "5 Famille de courbes="&amp;$B14&amp;";", _xll.Woodstock.Analyst.Xcel.UDFs.GetModelFilename(), _xll.Woodstock.Analyst.Xcel.UDFs.GetScenarioIndex(), VLOOKUP($A$4,Periode,2,FALSE))))),0,IF(EXACT($A$4,"Moyenne 2013-2038"),(_xll.Woodstock.Analyst.Xcel.UDFs.GetIndicatorValueAverage("OVOLTOTREC", "5 Famille de courbes="&amp;$B14&amp;";", _xll.Woodstock.Analyst.Xcel.UDFs.GetModelFilename(), _xll.Woodstock.Analyst.Xcel.UDFs.GetScenarioIndex(),"2", "6")/_xll.Woodstock.Analyst.Xcel.UDFs.GetIndicatorValueAverage("OSUPREALREGAPRE",  "5 Famille de courbes="&amp;$B14&amp;";", _xll.Woodstock.Analyst.Xcel.UDFs.GetModelFilename(), _xll.Woodstock.Analyst.Xcel.UDFs.GetScenarioIndex(), "2", "6")),(_xll.Woodstock.Analyst.Xcel.UDFs.GetIndicatorValue("OVOLTOTREC", "5 Famille de courbes="&amp;$B14&amp;";", _xll.Woodstock.Analyst.Xcel.UDFs.GetModelFilename(), _xll.Woodstock.Analyst.Xcel.UDFs.GetScenarioIndex(),VLOOKUP($A$4,Periode,2,FALSE))/_xll.Woodstock.Analyst.Xcel.UDFs.GetIndicatorValue("OSUPREALREGAPRE",  "5 Famille de courbes="&amp;$B14&amp;";", _xll.Woodstock.Analyst.Xcel.UDFs.GetModelFilename(), _xll.Woodstock.Analyst.Xcel.UDFs.GetScenarioIndex(), VLOOKUP($A$4,Periode,2,FALSE)))))</f>
        <v>96.51456710634119</v>
      </c>
      <c r="E14" s="353" t="s">
        <v>1496</v>
      </c>
      <c r="F14" s="354">
        <f>IF(ISERROR(IF(EXACT($A$4,"Moyenne 2013-2038"),_xll.Woodstock.Analyst.Xcel.UDFs.GetIndicatorValueAverage("OSTTOTREC", "5 Famille de courbes="&amp;$B14&amp;";", _xll.Woodstock.Analyst.Xcel.UDFs.GetModelFilename(), _xll.Woodstock.Analyst.Xcel.UDFs.GetScenarioIndex(),"2", "6")/_xll.Woodstock.Analyst.Xcel.UDFs.GetIndicatorValueAverage("OSUPREALREGAPRE", "5 Famille de courbes="&amp;$B14&amp;";", _xll.Woodstock.Analyst.Xcel.UDFs.GetModelFilename(), _xll.Woodstock.Analyst.Xcel.UDFs.GetScenarioIndex(),"2", "6"),_xll.Woodstock.Analyst.Xcel.UDFs.GetIndicatorValue("OSTTOTREC", "5 Famille de courbes="&amp;$B14&amp;";", _xll.Woodstock.Analyst.Xcel.UDFs.GetModelFilename(), _xll.Woodstock.Analyst.Xcel.UDFs.GetScenarioIndex(),VLOOKUP($A$4,Periode,2,FALSE))/_xll.Woodstock.Analyst.Xcel.UDFs.GetIndicatorValue("OSUPREALREGAPRE", "5 Famille de courbes="&amp;$B14&amp;";", _xll.Woodstock.Analyst.Xcel.UDFs.GetModelFilename(), _xll.Woodstock.Analyst.Xcel.UDFs.GetScenarioIndex(),VLOOKUP($A$4,Periode,2,FALSE)))),0,IF(EXACT($A$4,"Moyenne 2013-2038"),_xll.Woodstock.Analyst.Xcel.UDFs.GetIndicatorValueAverage("OSTTOTREC", "5 Famille de courbes="&amp;$B14&amp;";", _xll.Woodstock.Analyst.Xcel.UDFs.GetModelFilename(), _xll.Woodstock.Analyst.Xcel.UDFs.GetScenarioIndex(),"2", "6")/_xll.Woodstock.Analyst.Xcel.UDFs.GetIndicatorValueAverage("OSUPREALREGAPRE", "5 Famille de courbes="&amp;$B14&amp;";", _xll.Woodstock.Analyst.Xcel.UDFs.GetModelFilename(), _xll.Woodstock.Analyst.Xcel.UDFs.GetScenarioIndex(),"2", "6"),_xll.Woodstock.Analyst.Xcel.UDFs.GetIndicatorValue("OSTTOTREC", "5 Famille de courbes="&amp;$B14&amp;";", _xll.Woodstock.Analyst.Xcel.UDFs.GetModelFilename(), _xll.Woodstock.Analyst.Xcel.UDFs.GetScenarioIndex(),VLOOKUP($A$4,Periode,2,FALSE))/_xll.Woodstock.Analyst.Xcel.UDFs.GetIndicatorValue("OSUPREALREGAPRE", "5 Famille de courbes="&amp;$B14&amp;";", _xll.Woodstock.Analyst.Xcel.UDFs.GetModelFilename(), _xll.Woodstock.Analyst.Xcel.UDFs.GetScenarioIndex(),VLOOKUP($A$4,Periode,2,FALSE))))</f>
        <v>14.060537413225333</v>
      </c>
    </row>
    <row r="15" spans="1:15" x14ac:dyDescent="0.25">
      <c r="A15" s="351" t="s">
        <v>34</v>
      </c>
      <c r="B15" s="350" t="s">
        <v>628</v>
      </c>
      <c r="C15" s="354">
        <f>IF(ISERROR(IF(EXACT($A$4,"Moyenne 2013-2038"),_xll.Woodstock.Analyst.Xcel.UDFs.GetIndicatorValueAverage("OAGETOTREC", "5 Famille de courbes="&amp;$B15&amp;";", _xll.Woodstock.Analyst.Xcel.UDFs.GetModelFilename(), _xll.Woodstock.Analyst.Xcel.UDFs.GetScenarioIndex(),"2", "6")/_xll.Woodstock.Analyst.Xcel.UDFs.GetIndicatorValueAverage("OSUPREALREGAPRE", "5 Famille de courbes="&amp;$B15&amp;";", _xll.Woodstock.Analyst.Xcel.UDFs.GetModelFilename(), _xll.Woodstock.Analyst.Xcel.UDFs.GetScenarioIndex(),"2", "6"),_xll.Woodstock.Analyst.Xcel.UDFs.GetIndicatorValue("OAGETOTREC", "5 Famille de courbes="&amp;$B15&amp;";", _xll.Woodstock.Analyst.Xcel.UDFs.GetModelFilename(), _xll.Woodstock.Analyst.Xcel.UDFs.GetScenarioIndex(),VLOOKUP($A$4,Periode,2,FALSE))/_xll.Woodstock.Analyst.Xcel.UDFs.GetIndicatorValue("OSUPREALREGAPRE", "5 Famille de courbes="&amp;$B15&amp;";", _xll.Woodstock.Analyst.Xcel.UDFs.GetModelFilename(), _xll.Woodstock.Analyst.Xcel.UDFs.GetScenarioIndex(),VLOOKUP($A$4,Periode,2,FALSE)))),0,IF(EXACT($A$4,"Moyenne 2013-2038"),_xll.Woodstock.Analyst.Xcel.UDFs.GetIndicatorValueAverage("OAGETOTREC", "5 Famille de courbes="&amp;$B15&amp;";", _xll.Woodstock.Analyst.Xcel.UDFs.GetModelFilename(), _xll.Woodstock.Analyst.Xcel.UDFs.GetScenarioIndex(),"2", "6")/_xll.Woodstock.Analyst.Xcel.UDFs.GetIndicatorValueAverage("OSUPREALREGAPRE", "5 Famille de courbes="&amp;$B15&amp;";", _xll.Woodstock.Analyst.Xcel.UDFs.GetModelFilename(), _xll.Woodstock.Analyst.Xcel.UDFs.GetScenarioIndex(),"2", "6"),_xll.Woodstock.Analyst.Xcel.UDFs.GetIndicatorValue("OAGETOTREC", "5 Famille de courbes="&amp;$B15&amp;";", _xll.Woodstock.Analyst.Xcel.UDFs.GetModelFilename(), _xll.Woodstock.Analyst.Xcel.UDFs.GetScenarioIndex(),VLOOKUP($A$4,Periode,2,FALSE))/_xll.Woodstock.Analyst.Xcel.UDFs.GetIndicatorValue("OSUPREALREGAPRE", "5 Famille de courbes="&amp;$B15&amp;";", _xll.Woodstock.Analyst.Xcel.UDFs.GetModelFilename(), _xll.Woodstock.Analyst.Xcel.UDFs.GetScenarioIndex(),VLOOKUP($A$4,Periode,2,FALSE))))*5</f>
        <v>81.074746710619365</v>
      </c>
      <c r="D15" s="352">
        <f>IF(ISERROR(IF(EXACT($A$4,"Moyenne 2013-2038"),(_xll.Woodstock.Analyst.Xcel.UDFs.GetIndicatorValueAverage("OVOLTOTREC", "5 Famille de courbes="&amp;$B15&amp;";", _xll.Woodstock.Analyst.Xcel.UDFs.GetModelFilename(), _xll.Woodstock.Analyst.Xcel.UDFs.GetScenarioIndex(),"2", "6")/_xll.Woodstock.Analyst.Xcel.UDFs.GetIndicatorValueAverage("OSUPREALREGAPRE",  "5 Famille de courbes="&amp;$B15&amp;";", _xll.Woodstock.Analyst.Xcel.UDFs.GetModelFilename(), _xll.Woodstock.Analyst.Xcel.UDFs.GetScenarioIndex(), "2", "6")),(_xll.Woodstock.Analyst.Xcel.UDFs.GetIndicatorValue("OVOLTOTREC", "5 Famille de courbes="&amp;$B15&amp;";", _xll.Woodstock.Analyst.Xcel.UDFs.GetModelFilename(), _xll.Woodstock.Analyst.Xcel.UDFs.GetScenarioIndex(),VLOOKUP($A$4,Periode,2,FALSE))/_xll.Woodstock.Analyst.Xcel.UDFs.GetIndicatorValue("OSUPREALREGAPRE",  "5 Famille de courbes="&amp;$B15&amp;";", _xll.Woodstock.Analyst.Xcel.UDFs.GetModelFilename(), _xll.Woodstock.Analyst.Xcel.UDFs.GetScenarioIndex(), VLOOKUP($A$4,Periode,2,FALSE))))),0,IF(EXACT($A$4,"Moyenne 2013-2038"),(_xll.Woodstock.Analyst.Xcel.UDFs.GetIndicatorValueAverage("OVOLTOTREC", "5 Famille de courbes="&amp;$B15&amp;";", _xll.Woodstock.Analyst.Xcel.UDFs.GetModelFilename(), _xll.Woodstock.Analyst.Xcel.UDFs.GetScenarioIndex(),"2", "6")/_xll.Woodstock.Analyst.Xcel.UDFs.GetIndicatorValueAverage("OSUPREALREGAPRE",  "5 Famille de courbes="&amp;$B15&amp;";", _xll.Woodstock.Analyst.Xcel.UDFs.GetModelFilename(), _xll.Woodstock.Analyst.Xcel.UDFs.GetScenarioIndex(), "2", "6")),(_xll.Woodstock.Analyst.Xcel.UDFs.GetIndicatorValue("OVOLTOTREC", "5 Famille de courbes="&amp;$B15&amp;";", _xll.Woodstock.Analyst.Xcel.UDFs.GetModelFilename(), _xll.Woodstock.Analyst.Xcel.UDFs.GetScenarioIndex(),VLOOKUP($A$4,Periode,2,FALSE))/_xll.Woodstock.Analyst.Xcel.UDFs.GetIndicatorValue("OSUPREALREGAPRE",  "5 Famille de courbes="&amp;$B15&amp;";", _xll.Woodstock.Analyst.Xcel.UDFs.GetModelFilename(), _xll.Woodstock.Analyst.Xcel.UDFs.GetScenarioIndex(), VLOOKUP($A$4,Periode,2,FALSE)))))</f>
        <v>119.95563165936817</v>
      </c>
      <c r="E15" s="353" t="s">
        <v>1496</v>
      </c>
      <c r="F15" s="354">
        <f>IF(ISERROR(IF(EXACT($A$4,"Moyenne 2013-2038"),_xll.Woodstock.Analyst.Xcel.UDFs.GetIndicatorValueAverage("OSTTOTREC", "5 Famille de courbes="&amp;$B15&amp;";", _xll.Woodstock.Analyst.Xcel.UDFs.GetModelFilename(), _xll.Woodstock.Analyst.Xcel.UDFs.GetScenarioIndex(),"2", "6")/_xll.Woodstock.Analyst.Xcel.UDFs.GetIndicatorValueAverage("OSUPREALREGAPRE", "5 Famille de courbes="&amp;$B15&amp;";", _xll.Woodstock.Analyst.Xcel.UDFs.GetModelFilename(), _xll.Woodstock.Analyst.Xcel.UDFs.GetScenarioIndex(),"2", "6"),_xll.Woodstock.Analyst.Xcel.UDFs.GetIndicatorValue("OSTTOTREC", "5 Famille de courbes="&amp;$B15&amp;";", _xll.Woodstock.Analyst.Xcel.UDFs.GetModelFilename(), _xll.Woodstock.Analyst.Xcel.UDFs.GetScenarioIndex(),VLOOKUP($A$4,Periode,2,FALSE))/_xll.Woodstock.Analyst.Xcel.UDFs.GetIndicatorValue("OSUPREALREGAPRE", "5 Famille de courbes="&amp;$B15&amp;";", _xll.Woodstock.Analyst.Xcel.UDFs.GetModelFilename(), _xll.Woodstock.Analyst.Xcel.UDFs.GetScenarioIndex(),VLOOKUP($A$4,Periode,2,FALSE)))),0,IF(EXACT($A$4,"Moyenne 2013-2038"),_xll.Woodstock.Analyst.Xcel.UDFs.GetIndicatorValueAverage("OSTTOTREC", "5 Famille de courbes="&amp;$B15&amp;";", _xll.Woodstock.Analyst.Xcel.UDFs.GetModelFilename(), _xll.Woodstock.Analyst.Xcel.UDFs.GetScenarioIndex(),"2", "6")/_xll.Woodstock.Analyst.Xcel.UDFs.GetIndicatorValueAverage("OSUPREALREGAPRE", "5 Famille de courbes="&amp;$B15&amp;";", _xll.Woodstock.Analyst.Xcel.UDFs.GetModelFilename(), _xll.Woodstock.Analyst.Xcel.UDFs.GetScenarioIndex(),"2", "6"),_xll.Woodstock.Analyst.Xcel.UDFs.GetIndicatorValue("OSTTOTREC", "5 Famille de courbes="&amp;$B15&amp;";", _xll.Woodstock.Analyst.Xcel.UDFs.GetModelFilename(), _xll.Woodstock.Analyst.Xcel.UDFs.GetScenarioIndex(),VLOOKUP($A$4,Periode,2,FALSE))/_xll.Woodstock.Analyst.Xcel.UDFs.GetIndicatorValue("OSUPREALREGAPRE", "5 Famille de courbes="&amp;$B15&amp;";", _xll.Woodstock.Analyst.Xcel.UDFs.GetModelFilename(), _xll.Woodstock.Analyst.Xcel.UDFs.GetScenarioIndex(),VLOOKUP($A$4,Periode,2,FALSE))))</f>
        <v>19.246082745928085</v>
      </c>
    </row>
    <row r="16" spans="1:15" x14ac:dyDescent="0.25">
      <c r="A16" s="351" t="s">
        <v>32</v>
      </c>
      <c r="B16" s="350" t="s">
        <v>629</v>
      </c>
      <c r="C16" s="354">
        <f>IF(ISERROR(IF(EXACT($A$4,"Moyenne 2013-2038"),_xll.Woodstock.Analyst.Xcel.UDFs.GetIndicatorValueAverage("OAGETOTREC", "5 Famille de courbes="&amp;$B16&amp;";", _xll.Woodstock.Analyst.Xcel.UDFs.GetModelFilename(), _xll.Woodstock.Analyst.Xcel.UDFs.GetScenarioIndex(),"2", "6")/_xll.Woodstock.Analyst.Xcel.UDFs.GetIndicatorValueAverage("OSUPREALREGAPRE", "5 Famille de courbes="&amp;$B16&amp;";", _xll.Woodstock.Analyst.Xcel.UDFs.GetModelFilename(), _xll.Woodstock.Analyst.Xcel.UDFs.GetScenarioIndex(),"2", "6"),_xll.Woodstock.Analyst.Xcel.UDFs.GetIndicatorValue("OAGETOTREC", "5 Famille de courbes="&amp;$B16&amp;";", _xll.Woodstock.Analyst.Xcel.UDFs.GetModelFilename(), _xll.Woodstock.Analyst.Xcel.UDFs.GetScenarioIndex(),VLOOKUP($A$4,Periode,2,FALSE))/_xll.Woodstock.Analyst.Xcel.UDFs.GetIndicatorValue("OSUPREALREGAPRE", "5 Famille de courbes="&amp;$B16&amp;";", _xll.Woodstock.Analyst.Xcel.UDFs.GetModelFilename(), _xll.Woodstock.Analyst.Xcel.UDFs.GetScenarioIndex(),VLOOKUP($A$4,Periode,2,FALSE)))),0,IF(EXACT($A$4,"Moyenne 2013-2038"),_xll.Woodstock.Analyst.Xcel.UDFs.GetIndicatorValueAverage("OAGETOTREC", "5 Famille de courbes="&amp;$B16&amp;";", _xll.Woodstock.Analyst.Xcel.UDFs.GetModelFilename(), _xll.Woodstock.Analyst.Xcel.UDFs.GetScenarioIndex(),"2", "6")/_xll.Woodstock.Analyst.Xcel.UDFs.GetIndicatorValueAverage("OSUPREALREGAPRE", "5 Famille de courbes="&amp;$B16&amp;";", _xll.Woodstock.Analyst.Xcel.UDFs.GetModelFilename(), _xll.Woodstock.Analyst.Xcel.UDFs.GetScenarioIndex(),"2", "6"),_xll.Woodstock.Analyst.Xcel.UDFs.GetIndicatorValue("OAGETOTREC", "5 Famille de courbes="&amp;$B16&amp;";", _xll.Woodstock.Analyst.Xcel.UDFs.GetModelFilename(), _xll.Woodstock.Analyst.Xcel.UDFs.GetScenarioIndex(),VLOOKUP($A$4,Periode,2,FALSE))/_xll.Woodstock.Analyst.Xcel.UDFs.GetIndicatorValue("OSUPREALREGAPRE", "5 Famille de courbes="&amp;$B16&amp;";", _xll.Woodstock.Analyst.Xcel.UDFs.GetModelFilename(), _xll.Woodstock.Analyst.Xcel.UDFs.GetScenarioIndex(),VLOOKUP($A$4,Periode,2,FALSE))))*5</f>
        <v>84.140351536128435</v>
      </c>
      <c r="D16" s="352">
        <f>IF(ISERROR(IF(EXACT($A$4,"Moyenne 2013-2038"),(_xll.Woodstock.Analyst.Xcel.UDFs.GetIndicatorValueAverage("OVOLTOTREC", "5 Famille de courbes="&amp;$B16&amp;";", _xll.Woodstock.Analyst.Xcel.UDFs.GetModelFilename(), _xll.Woodstock.Analyst.Xcel.UDFs.GetScenarioIndex(),"2", "6")/_xll.Woodstock.Analyst.Xcel.UDFs.GetIndicatorValueAverage("OSUPREALREGAPRE",  "5 Famille de courbes="&amp;$B16&amp;";", _xll.Woodstock.Analyst.Xcel.UDFs.GetModelFilename(), _xll.Woodstock.Analyst.Xcel.UDFs.GetScenarioIndex(), "2", "6")),(_xll.Woodstock.Analyst.Xcel.UDFs.GetIndicatorValue("OVOLTOTREC", "5 Famille de courbes="&amp;$B16&amp;";", _xll.Woodstock.Analyst.Xcel.UDFs.GetModelFilename(), _xll.Woodstock.Analyst.Xcel.UDFs.GetScenarioIndex(),VLOOKUP($A$4,Periode,2,FALSE))/_xll.Woodstock.Analyst.Xcel.UDFs.GetIndicatorValue("OSUPREALREGAPRE",  "5 Famille de courbes="&amp;$B16&amp;";", _xll.Woodstock.Analyst.Xcel.UDFs.GetModelFilename(), _xll.Woodstock.Analyst.Xcel.UDFs.GetScenarioIndex(), VLOOKUP($A$4,Periode,2,FALSE))))),0,IF(EXACT($A$4,"Moyenne 2013-2038"),(_xll.Woodstock.Analyst.Xcel.UDFs.GetIndicatorValueAverage("OVOLTOTREC", "5 Famille de courbes="&amp;$B16&amp;";", _xll.Woodstock.Analyst.Xcel.UDFs.GetModelFilename(), _xll.Woodstock.Analyst.Xcel.UDFs.GetScenarioIndex(),"2", "6")/_xll.Woodstock.Analyst.Xcel.UDFs.GetIndicatorValueAverage("OSUPREALREGAPRE",  "5 Famille de courbes="&amp;$B16&amp;";", _xll.Woodstock.Analyst.Xcel.UDFs.GetModelFilename(), _xll.Woodstock.Analyst.Xcel.UDFs.GetScenarioIndex(), "2", "6")),(_xll.Woodstock.Analyst.Xcel.UDFs.GetIndicatorValue("OVOLTOTREC", "5 Famille de courbes="&amp;$B16&amp;";", _xll.Woodstock.Analyst.Xcel.UDFs.GetModelFilename(), _xll.Woodstock.Analyst.Xcel.UDFs.GetScenarioIndex(),VLOOKUP($A$4,Periode,2,FALSE))/_xll.Woodstock.Analyst.Xcel.UDFs.GetIndicatorValue("OSUPREALREGAPRE",  "5 Famille de courbes="&amp;$B16&amp;";", _xll.Woodstock.Analyst.Xcel.UDFs.GetModelFilename(), _xll.Woodstock.Analyst.Xcel.UDFs.GetScenarioIndex(), VLOOKUP($A$4,Periode,2,FALSE)))))</f>
        <v>117.42217233014819</v>
      </c>
      <c r="E16" s="352">
        <f>IF(ISERROR((VLOOKUP($A$4&amp;" - "&amp;B16,Data_VolumeTigeSepm!$C$7:$E$24,2,FALSE)/VLOOKUP($A$4&amp;" - "&amp;B16,Data_VolumeTigeSepm!$C$7:$E$24,3,FALSE))*1000),0,(VLOOKUP($A$4&amp;" - "&amp;B16,Data_VolumeTigeSepm!$C$7:$E$24,2,FALSE)/VLOOKUP($A$4&amp;" - "&amp;B16,Data_VolumeTigeSepm!$C$7:$E$24,3,FALSE))*1000)</f>
        <v>121.79135141260065</v>
      </c>
      <c r="F16" s="354">
        <f>IF(ISERROR(IF(EXACT($A$4,"Moyenne 2013-2038"),_xll.Woodstock.Analyst.Xcel.UDFs.GetIndicatorValueAverage("OSTTOTREC", "5 Famille de courbes="&amp;$B16&amp;";", _xll.Woodstock.Analyst.Xcel.UDFs.GetModelFilename(), _xll.Woodstock.Analyst.Xcel.UDFs.GetScenarioIndex(),"2", "6")/_xll.Woodstock.Analyst.Xcel.UDFs.GetIndicatorValueAverage("OSUPREALREGAPRE", "5 Famille de courbes="&amp;$B16&amp;";", _xll.Woodstock.Analyst.Xcel.UDFs.GetModelFilename(), _xll.Woodstock.Analyst.Xcel.UDFs.GetScenarioIndex(),"2", "6"),_xll.Woodstock.Analyst.Xcel.UDFs.GetIndicatorValue("OSTTOTREC", "5 Famille de courbes="&amp;$B16&amp;";", _xll.Woodstock.Analyst.Xcel.UDFs.GetModelFilename(), _xll.Woodstock.Analyst.Xcel.UDFs.GetScenarioIndex(),VLOOKUP($A$4,Periode,2,FALSE))/_xll.Woodstock.Analyst.Xcel.UDFs.GetIndicatorValue("OSUPREALREGAPRE", "5 Famille de courbes="&amp;$B16&amp;";", _xll.Woodstock.Analyst.Xcel.UDFs.GetModelFilename(), _xll.Woodstock.Analyst.Xcel.UDFs.GetScenarioIndex(),VLOOKUP($A$4,Periode,2,FALSE)))),0,IF(EXACT($A$4,"Moyenne 2013-2038"),_xll.Woodstock.Analyst.Xcel.UDFs.GetIndicatorValueAverage("OSTTOTREC", "5 Famille de courbes="&amp;$B16&amp;";", _xll.Woodstock.Analyst.Xcel.UDFs.GetModelFilename(), _xll.Woodstock.Analyst.Xcel.UDFs.GetScenarioIndex(),"2", "6")/_xll.Woodstock.Analyst.Xcel.UDFs.GetIndicatorValueAverage("OSUPREALREGAPRE", "5 Famille de courbes="&amp;$B16&amp;";", _xll.Woodstock.Analyst.Xcel.UDFs.GetModelFilename(), _xll.Woodstock.Analyst.Xcel.UDFs.GetScenarioIndex(),"2", "6"),_xll.Woodstock.Analyst.Xcel.UDFs.GetIndicatorValue("OSTTOTREC", "5 Famille de courbes="&amp;$B16&amp;";", _xll.Woodstock.Analyst.Xcel.UDFs.GetModelFilename(), _xll.Woodstock.Analyst.Xcel.UDFs.GetScenarioIndex(),VLOOKUP($A$4,Periode,2,FALSE))/_xll.Woodstock.Analyst.Xcel.UDFs.GetIndicatorValue("OSUPREALREGAPRE", "5 Famille de courbes="&amp;$B16&amp;";", _xll.Woodstock.Analyst.Xcel.UDFs.GetModelFilename(), _xll.Woodstock.Analyst.Xcel.UDFs.GetScenarioIndex(),VLOOKUP($A$4,Periode,2,FALSE))))</f>
        <v>19.780758052730295</v>
      </c>
    </row>
    <row r="17" spans="1:6" x14ac:dyDescent="0.25">
      <c r="A17" s="351" t="s">
        <v>37</v>
      </c>
      <c r="B17" s="350" t="s">
        <v>630</v>
      </c>
      <c r="C17" s="354">
        <f>IF(ISERROR(IF(EXACT($A$4,"Moyenne 2013-2038"),_xll.Woodstock.Analyst.Xcel.UDFs.GetIndicatorValueAverage("OAGETOTREC", "5 Famille de courbes="&amp;$B17&amp;";", _xll.Woodstock.Analyst.Xcel.UDFs.GetModelFilename(), _xll.Woodstock.Analyst.Xcel.UDFs.GetScenarioIndex(),"2", "6")/_xll.Woodstock.Analyst.Xcel.UDFs.GetIndicatorValueAverage("OSUPREALREGAPRE", "5 Famille de courbes="&amp;$B17&amp;";", _xll.Woodstock.Analyst.Xcel.UDFs.GetModelFilename(), _xll.Woodstock.Analyst.Xcel.UDFs.GetScenarioIndex(),"2", "6"),_xll.Woodstock.Analyst.Xcel.UDFs.GetIndicatorValue("OAGETOTREC", "5 Famille de courbes="&amp;$B17&amp;";", _xll.Woodstock.Analyst.Xcel.UDFs.GetModelFilename(), _xll.Woodstock.Analyst.Xcel.UDFs.GetScenarioIndex(),VLOOKUP($A$4,Periode,2,FALSE))/_xll.Woodstock.Analyst.Xcel.UDFs.GetIndicatorValue("OSUPREALREGAPRE", "5 Famille de courbes="&amp;$B17&amp;";", _xll.Woodstock.Analyst.Xcel.UDFs.GetModelFilename(), _xll.Woodstock.Analyst.Xcel.UDFs.GetScenarioIndex(),VLOOKUP($A$4,Periode,2,FALSE)))),0,IF(EXACT($A$4,"Moyenne 2013-2038"),_xll.Woodstock.Analyst.Xcel.UDFs.GetIndicatorValueAverage("OAGETOTREC", "5 Famille de courbes="&amp;$B17&amp;";", _xll.Woodstock.Analyst.Xcel.UDFs.GetModelFilename(), _xll.Woodstock.Analyst.Xcel.UDFs.GetScenarioIndex(),"2", "6")/_xll.Woodstock.Analyst.Xcel.UDFs.GetIndicatorValueAverage("OSUPREALREGAPRE", "5 Famille de courbes="&amp;$B17&amp;";", _xll.Woodstock.Analyst.Xcel.UDFs.GetModelFilename(), _xll.Woodstock.Analyst.Xcel.UDFs.GetScenarioIndex(),"2", "6"),_xll.Woodstock.Analyst.Xcel.UDFs.GetIndicatorValue("OAGETOTREC", "5 Famille de courbes="&amp;$B17&amp;";", _xll.Woodstock.Analyst.Xcel.UDFs.GetModelFilename(), _xll.Woodstock.Analyst.Xcel.UDFs.GetScenarioIndex(),VLOOKUP($A$4,Periode,2,FALSE))/_xll.Woodstock.Analyst.Xcel.UDFs.GetIndicatorValue("OSUPREALREGAPRE", "5 Famille de courbes="&amp;$B17&amp;";", _xll.Woodstock.Analyst.Xcel.UDFs.GetModelFilename(), _xll.Woodstock.Analyst.Xcel.UDFs.GetScenarioIndex(),VLOOKUP($A$4,Periode,2,FALSE))))*5</f>
        <v>0</v>
      </c>
      <c r="D17" s="352">
        <f>IF(ISERROR(IF(EXACT($A$4,"Moyenne 2013-2038"),(_xll.Woodstock.Analyst.Xcel.UDFs.GetIndicatorValueAverage("OVOLTOTREC", "5 Famille de courbes="&amp;$B17&amp;";", _xll.Woodstock.Analyst.Xcel.UDFs.GetModelFilename(), _xll.Woodstock.Analyst.Xcel.UDFs.GetScenarioIndex(),"2", "6")/_xll.Woodstock.Analyst.Xcel.UDFs.GetIndicatorValueAverage("OSUPREALREGAPRE",  "5 Famille de courbes="&amp;$B17&amp;";", _xll.Woodstock.Analyst.Xcel.UDFs.GetModelFilename(), _xll.Woodstock.Analyst.Xcel.UDFs.GetScenarioIndex(), "2", "6")),(_xll.Woodstock.Analyst.Xcel.UDFs.GetIndicatorValue("OVOLTOTREC", "5 Famille de courbes="&amp;$B17&amp;";", _xll.Woodstock.Analyst.Xcel.UDFs.GetModelFilename(), _xll.Woodstock.Analyst.Xcel.UDFs.GetScenarioIndex(),VLOOKUP($A$4,Periode,2,FALSE))/_xll.Woodstock.Analyst.Xcel.UDFs.GetIndicatorValue("OSUPREALREGAPRE",  "5 Famille de courbes="&amp;$B17&amp;";", _xll.Woodstock.Analyst.Xcel.UDFs.GetModelFilename(), _xll.Woodstock.Analyst.Xcel.UDFs.GetScenarioIndex(), VLOOKUP($A$4,Periode,2,FALSE))))),0,IF(EXACT($A$4,"Moyenne 2013-2038"),(_xll.Woodstock.Analyst.Xcel.UDFs.GetIndicatorValueAverage("OVOLTOTREC", "5 Famille de courbes="&amp;$B17&amp;";", _xll.Woodstock.Analyst.Xcel.UDFs.GetModelFilename(), _xll.Woodstock.Analyst.Xcel.UDFs.GetScenarioIndex(),"2", "6")/_xll.Woodstock.Analyst.Xcel.UDFs.GetIndicatorValueAverage("OSUPREALREGAPRE",  "5 Famille de courbes="&amp;$B17&amp;";", _xll.Woodstock.Analyst.Xcel.UDFs.GetModelFilename(), _xll.Woodstock.Analyst.Xcel.UDFs.GetScenarioIndex(), "2", "6")),(_xll.Woodstock.Analyst.Xcel.UDFs.GetIndicatorValue("OVOLTOTREC", "5 Famille de courbes="&amp;$B17&amp;";", _xll.Woodstock.Analyst.Xcel.UDFs.GetModelFilename(), _xll.Woodstock.Analyst.Xcel.UDFs.GetScenarioIndex(),VLOOKUP($A$4,Periode,2,FALSE))/_xll.Woodstock.Analyst.Xcel.UDFs.GetIndicatorValue("OSUPREALREGAPRE",  "5 Famille de courbes="&amp;$B17&amp;";", _xll.Woodstock.Analyst.Xcel.UDFs.GetModelFilename(), _xll.Woodstock.Analyst.Xcel.UDFs.GetScenarioIndex(), VLOOKUP($A$4,Periode,2,FALSE)))))</f>
        <v>0</v>
      </c>
      <c r="E17" s="352">
        <f>IF(ISERROR((VLOOKUP($A$4&amp;" - "&amp;B17,Data_VolumeTigeSepm!$C$7:$E$24,2,FALSE)/VLOOKUP($A$4&amp;" - "&amp;B17,Data_VolumeTigeSepm!$C$7:$E$24,3,FALSE))*1000),0,(VLOOKUP($A$4&amp;" - "&amp;B17,Data_VolumeTigeSepm!$C$7:$E$24,2,FALSE)/VLOOKUP($A$4&amp;" - "&amp;B17,Data_VolumeTigeSepm!$C$7:$E$24,3,FALSE))*1000)</f>
        <v>0</v>
      </c>
      <c r="F17" s="354">
        <f>IF(ISERROR(IF(EXACT($A$4,"Moyenne 2013-2038"),_xll.Woodstock.Analyst.Xcel.UDFs.GetIndicatorValueAverage("OSTTOTREC", "5 Famille de courbes="&amp;$B17&amp;";", _xll.Woodstock.Analyst.Xcel.UDFs.GetModelFilename(), _xll.Woodstock.Analyst.Xcel.UDFs.GetScenarioIndex(),"2", "6")/_xll.Woodstock.Analyst.Xcel.UDFs.GetIndicatorValueAverage("OSUPREALREGAPRE", "5 Famille de courbes="&amp;$B17&amp;";", _xll.Woodstock.Analyst.Xcel.UDFs.GetModelFilename(), _xll.Woodstock.Analyst.Xcel.UDFs.GetScenarioIndex(),"2", "6"),_xll.Woodstock.Analyst.Xcel.UDFs.GetIndicatorValue("OSTTOTREC", "5 Famille de courbes="&amp;$B17&amp;";", _xll.Woodstock.Analyst.Xcel.UDFs.GetModelFilename(), _xll.Woodstock.Analyst.Xcel.UDFs.GetScenarioIndex(),VLOOKUP($A$4,Periode,2,FALSE))/_xll.Woodstock.Analyst.Xcel.UDFs.GetIndicatorValue("OSUPREALREGAPRE", "5 Famille de courbes="&amp;$B17&amp;";", _xll.Woodstock.Analyst.Xcel.UDFs.GetModelFilename(), _xll.Woodstock.Analyst.Xcel.UDFs.GetScenarioIndex(),VLOOKUP($A$4,Periode,2,FALSE)))),0,IF(EXACT($A$4,"Moyenne 2013-2038"),_xll.Woodstock.Analyst.Xcel.UDFs.GetIndicatorValueAverage("OSTTOTREC", "5 Famille de courbes="&amp;$B17&amp;";", _xll.Woodstock.Analyst.Xcel.UDFs.GetModelFilename(), _xll.Woodstock.Analyst.Xcel.UDFs.GetScenarioIndex(),"2", "6")/_xll.Woodstock.Analyst.Xcel.UDFs.GetIndicatorValueAverage("OSUPREALREGAPRE", "5 Famille de courbes="&amp;$B17&amp;";", _xll.Woodstock.Analyst.Xcel.UDFs.GetModelFilename(), _xll.Woodstock.Analyst.Xcel.UDFs.GetScenarioIndex(),"2", "6"),_xll.Woodstock.Analyst.Xcel.UDFs.GetIndicatorValue("OSTTOTREC", "5 Famille de courbes="&amp;$B17&amp;";", _xll.Woodstock.Analyst.Xcel.UDFs.GetModelFilename(), _xll.Woodstock.Analyst.Xcel.UDFs.GetScenarioIndex(),VLOOKUP($A$4,Periode,2,FALSE))/_xll.Woodstock.Analyst.Xcel.UDFs.GetIndicatorValue("OSUPREALREGAPRE", "5 Famille de courbes="&amp;$B17&amp;";", _xll.Woodstock.Analyst.Xcel.UDFs.GetModelFilename(), _xll.Woodstock.Analyst.Xcel.UDFs.GetScenarioIndex(),VLOOKUP($A$4,Periode,2,FALSE))))</f>
        <v>0</v>
      </c>
    </row>
    <row r="18" spans="1:6" x14ac:dyDescent="0.25">
      <c r="A18" s="351" t="s">
        <v>36</v>
      </c>
      <c r="B18" s="350" t="s">
        <v>631</v>
      </c>
      <c r="C18" s="354">
        <f>IF(ISERROR(IF(EXACT($A$4,"Moyenne 2013-2038"),_xll.Woodstock.Analyst.Xcel.UDFs.GetIndicatorValueAverage("OAGETOTREC", "5 Famille de courbes="&amp;$B18&amp;";", _xll.Woodstock.Analyst.Xcel.UDFs.GetModelFilename(), _xll.Woodstock.Analyst.Xcel.UDFs.GetScenarioIndex(),"2", "6")/_xll.Woodstock.Analyst.Xcel.UDFs.GetIndicatorValueAverage("OSUPREALREGAPRE", "5 Famille de courbes="&amp;$B18&amp;";", _xll.Woodstock.Analyst.Xcel.UDFs.GetModelFilename(), _xll.Woodstock.Analyst.Xcel.UDFs.GetScenarioIndex(),"2", "6"),_xll.Woodstock.Analyst.Xcel.UDFs.GetIndicatorValue("OAGETOTREC", "5 Famille de courbes="&amp;$B18&amp;";", _xll.Woodstock.Analyst.Xcel.UDFs.GetModelFilename(), _xll.Woodstock.Analyst.Xcel.UDFs.GetScenarioIndex(),VLOOKUP($A$4,Periode,2,FALSE))/_xll.Woodstock.Analyst.Xcel.UDFs.GetIndicatorValue("OSUPREALREGAPRE", "5 Famille de courbes="&amp;$B18&amp;";", _xll.Woodstock.Analyst.Xcel.UDFs.GetModelFilename(), _xll.Woodstock.Analyst.Xcel.UDFs.GetScenarioIndex(),VLOOKUP($A$4,Periode,2,FALSE)))),0,IF(EXACT($A$4,"Moyenne 2013-2038"),_xll.Woodstock.Analyst.Xcel.UDFs.GetIndicatorValueAverage("OAGETOTREC", "5 Famille de courbes="&amp;$B18&amp;";", _xll.Woodstock.Analyst.Xcel.UDFs.GetModelFilename(), _xll.Woodstock.Analyst.Xcel.UDFs.GetScenarioIndex(),"2", "6")/_xll.Woodstock.Analyst.Xcel.UDFs.GetIndicatorValueAverage("OSUPREALREGAPRE", "5 Famille de courbes="&amp;$B18&amp;";", _xll.Woodstock.Analyst.Xcel.UDFs.GetModelFilename(), _xll.Woodstock.Analyst.Xcel.UDFs.GetScenarioIndex(),"2", "6"),_xll.Woodstock.Analyst.Xcel.UDFs.GetIndicatorValue("OAGETOTREC", "5 Famille de courbes="&amp;$B18&amp;";", _xll.Woodstock.Analyst.Xcel.UDFs.GetModelFilename(), _xll.Woodstock.Analyst.Xcel.UDFs.GetScenarioIndex(),VLOOKUP($A$4,Periode,2,FALSE))/_xll.Woodstock.Analyst.Xcel.UDFs.GetIndicatorValue("OSUPREALREGAPRE", "5 Famille de courbes="&amp;$B18&amp;";", _xll.Woodstock.Analyst.Xcel.UDFs.GetModelFilename(), _xll.Woodstock.Analyst.Xcel.UDFs.GetScenarioIndex(),VLOOKUP($A$4,Periode,2,FALSE))))*5</f>
        <v>34.999999999999993</v>
      </c>
      <c r="D18" s="352">
        <f>IF(ISERROR(IF(EXACT($A$4,"Moyenne 2013-2038"),(_xll.Woodstock.Analyst.Xcel.UDFs.GetIndicatorValueAverage("OVOLTOTREC", "5 Famille de courbes="&amp;$B18&amp;";", _xll.Woodstock.Analyst.Xcel.UDFs.GetModelFilename(), _xll.Woodstock.Analyst.Xcel.UDFs.GetScenarioIndex(),"2", "6")/_xll.Woodstock.Analyst.Xcel.UDFs.GetIndicatorValueAverage("OSUPREALREGAPRE",  "5 Famille de courbes="&amp;$B18&amp;";", _xll.Woodstock.Analyst.Xcel.UDFs.GetModelFilename(), _xll.Woodstock.Analyst.Xcel.UDFs.GetScenarioIndex(), "2", "6")),(_xll.Woodstock.Analyst.Xcel.UDFs.GetIndicatorValue("OVOLTOTREC", "5 Famille de courbes="&amp;$B18&amp;";", _xll.Woodstock.Analyst.Xcel.UDFs.GetModelFilename(), _xll.Woodstock.Analyst.Xcel.UDFs.GetScenarioIndex(),VLOOKUP($A$4,Periode,2,FALSE))/_xll.Woodstock.Analyst.Xcel.UDFs.GetIndicatorValue("OSUPREALREGAPRE",  "5 Famille de courbes="&amp;$B18&amp;";", _xll.Woodstock.Analyst.Xcel.UDFs.GetModelFilename(), _xll.Woodstock.Analyst.Xcel.UDFs.GetScenarioIndex(), VLOOKUP($A$4,Periode,2,FALSE))))),0,IF(EXACT($A$4,"Moyenne 2013-2038"),(_xll.Woodstock.Analyst.Xcel.UDFs.GetIndicatorValueAverage("OVOLTOTREC", "5 Famille de courbes="&amp;$B18&amp;";", _xll.Woodstock.Analyst.Xcel.UDFs.GetModelFilename(), _xll.Woodstock.Analyst.Xcel.UDFs.GetScenarioIndex(),"2", "6")/_xll.Woodstock.Analyst.Xcel.UDFs.GetIndicatorValueAverage("OSUPREALREGAPRE",  "5 Famille de courbes="&amp;$B18&amp;";", _xll.Woodstock.Analyst.Xcel.UDFs.GetModelFilename(), _xll.Woodstock.Analyst.Xcel.UDFs.GetScenarioIndex(), "2", "6")),(_xll.Woodstock.Analyst.Xcel.UDFs.GetIndicatorValue("OVOLTOTREC", "5 Famille de courbes="&amp;$B18&amp;";", _xll.Woodstock.Analyst.Xcel.UDFs.GetModelFilename(), _xll.Woodstock.Analyst.Xcel.UDFs.GetScenarioIndex(),VLOOKUP($A$4,Periode,2,FALSE))/_xll.Woodstock.Analyst.Xcel.UDFs.GetIndicatorValue("OSUPREALREGAPRE",  "5 Famille de courbes="&amp;$B18&amp;";", _xll.Woodstock.Analyst.Xcel.UDFs.GetModelFilename(), _xll.Woodstock.Analyst.Xcel.UDFs.GetScenarioIndex(), VLOOKUP($A$4,Periode,2,FALSE)))))</f>
        <v>40.300003051757813</v>
      </c>
      <c r="E18" s="352">
        <f>IF(ISERROR((VLOOKUP($A$4&amp;" - "&amp;B18,Data_VolumeTigeSepm!$C$7:$E$24,2,FALSE)/VLOOKUP($A$4&amp;" - "&amp;B18,Data_VolumeTigeSepm!$C$7:$E$24,3,FALSE))*1000),0,(VLOOKUP($A$4&amp;" - "&amp;B18,Data_VolumeTigeSepm!$C$7:$E$24,2,FALSE)/VLOOKUP($A$4&amp;" - "&amp;B18,Data_VolumeTigeSepm!$C$7:$E$24,3,FALSE))*1000)</f>
        <v>0</v>
      </c>
      <c r="F18" s="354">
        <f>IF(ISERROR(IF(EXACT($A$4,"Moyenne 2013-2038"),_xll.Woodstock.Analyst.Xcel.UDFs.GetIndicatorValueAverage("OSTTOTREC", "5 Famille de courbes="&amp;$B18&amp;";", _xll.Woodstock.Analyst.Xcel.UDFs.GetModelFilename(), _xll.Woodstock.Analyst.Xcel.UDFs.GetScenarioIndex(),"2", "6")/_xll.Woodstock.Analyst.Xcel.UDFs.GetIndicatorValueAverage("OSUPREALREGAPRE", "5 Famille de courbes="&amp;$B18&amp;";", _xll.Woodstock.Analyst.Xcel.UDFs.GetModelFilename(), _xll.Woodstock.Analyst.Xcel.UDFs.GetScenarioIndex(),"2", "6"),_xll.Woodstock.Analyst.Xcel.UDFs.GetIndicatorValue("OSTTOTREC", "5 Famille de courbes="&amp;$B18&amp;";", _xll.Woodstock.Analyst.Xcel.UDFs.GetModelFilename(), _xll.Woodstock.Analyst.Xcel.UDFs.GetScenarioIndex(),VLOOKUP($A$4,Periode,2,FALSE))/_xll.Woodstock.Analyst.Xcel.UDFs.GetIndicatorValue("OSUPREALREGAPRE", "5 Famille de courbes="&amp;$B18&amp;";", _xll.Woodstock.Analyst.Xcel.UDFs.GetModelFilename(), _xll.Woodstock.Analyst.Xcel.UDFs.GetScenarioIndex(),VLOOKUP($A$4,Periode,2,FALSE)))),0,IF(EXACT($A$4,"Moyenne 2013-2038"),_xll.Woodstock.Analyst.Xcel.UDFs.GetIndicatorValueAverage("OSTTOTREC", "5 Famille de courbes="&amp;$B18&amp;";", _xll.Woodstock.Analyst.Xcel.UDFs.GetModelFilename(), _xll.Woodstock.Analyst.Xcel.UDFs.GetScenarioIndex(),"2", "6")/_xll.Woodstock.Analyst.Xcel.UDFs.GetIndicatorValueAverage("OSUPREALREGAPRE", "5 Famille de courbes="&amp;$B18&amp;";", _xll.Woodstock.Analyst.Xcel.UDFs.GetModelFilename(), _xll.Woodstock.Analyst.Xcel.UDFs.GetScenarioIndex(),"2", "6"),_xll.Woodstock.Analyst.Xcel.UDFs.GetIndicatorValue("OSTTOTREC", "5 Famille de courbes="&amp;$B18&amp;";", _xll.Woodstock.Analyst.Xcel.UDFs.GetModelFilename(), _xll.Woodstock.Analyst.Xcel.UDFs.GetScenarioIndex(),VLOOKUP($A$4,Periode,2,FALSE))/_xll.Woodstock.Analyst.Xcel.UDFs.GetIndicatorValue("OSUPREALREGAPRE", "5 Famille de courbes="&amp;$B18&amp;";", _xll.Woodstock.Analyst.Xcel.UDFs.GetModelFilename(), _xll.Woodstock.Analyst.Xcel.UDFs.GetScenarioIndex(),VLOOKUP($A$4,Periode,2,FALSE))))</f>
        <v>9.8999996185302734</v>
      </c>
    </row>
    <row r="19" spans="1:6" x14ac:dyDescent="0.25">
      <c r="A19" s="351" t="s">
        <v>103</v>
      </c>
      <c r="B19" s="350" t="s">
        <v>632</v>
      </c>
      <c r="C19" s="354">
        <f>IF(ISERROR(IF(EXACT($A$4,"Moyenne 2013-2038"),_xll.Woodstock.Analyst.Xcel.UDFs.GetIndicatorValueAverage("OAGETOTREC", "5 Famille de courbes="&amp;$B19&amp;";", _xll.Woodstock.Analyst.Xcel.UDFs.GetModelFilename(), _xll.Woodstock.Analyst.Xcel.UDFs.GetScenarioIndex(),"2", "6")/_xll.Woodstock.Analyst.Xcel.UDFs.GetIndicatorValueAverage("OSUPREALREGAPRE", "5 Famille de courbes="&amp;$B19&amp;";", _xll.Woodstock.Analyst.Xcel.UDFs.GetModelFilename(), _xll.Woodstock.Analyst.Xcel.UDFs.GetScenarioIndex(),"2", "6"),_xll.Woodstock.Analyst.Xcel.UDFs.GetIndicatorValue("OAGETOTREC", "5 Famille de courbes="&amp;$B19&amp;";", _xll.Woodstock.Analyst.Xcel.UDFs.GetModelFilename(), _xll.Woodstock.Analyst.Xcel.UDFs.GetScenarioIndex(),VLOOKUP($A$4,Periode,2,FALSE))/_xll.Woodstock.Analyst.Xcel.UDFs.GetIndicatorValue("OSUPREALREGAPRE", "5 Famille de courbes="&amp;$B19&amp;";", _xll.Woodstock.Analyst.Xcel.UDFs.GetModelFilename(), _xll.Woodstock.Analyst.Xcel.UDFs.GetScenarioIndex(),VLOOKUP($A$4,Periode,2,FALSE)))),0,IF(EXACT($A$4,"Moyenne 2013-2038"),_xll.Woodstock.Analyst.Xcel.UDFs.GetIndicatorValueAverage("OAGETOTREC", "5 Famille de courbes="&amp;$B19&amp;";", _xll.Woodstock.Analyst.Xcel.UDFs.GetModelFilename(), _xll.Woodstock.Analyst.Xcel.UDFs.GetScenarioIndex(),"2", "6")/_xll.Woodstock.Analyst.Xcel.UDFs.GetIndicatorValueAverage("OSUPREALREGAPRE", "5 Famille de courbes="&amp;$B19&amp;";", _xll.Woodstock.Analyst.Xcel.UDFs.GetModelFilename(), _xll.Woodstock.Analyst.Xcel.UDFs.GetScenarioIndex(),"2", "6"),_xll.Woodstock.Analyst.Xcel.UDFs.GetIndicatorValue("OAGETOTREC", "5 Famille de courbes="&amp;$B19&amp;";", _xll.Woodstock.Analyst.Xcel.UDFs.GetModelFilename(), _xll.Woodstock.Analyst.Xcel.UDFs.GetScenarioIndex(),VLOOKUP($A$4,Periode,2,FALSE))/_xll.Woodstock.Analyst.Xcel.UDFs.GetIndicatorValue("OSUPREALREGAPRE", "5 Famille de courbes="&amp;$B19&amp;";", _xll.Woodstock.Analyst.Xcel.UDFs.GetModelFilename(), _xll.Woodstock.Analyst.Xcel.UDFs.GetScenarioIndex(),VLOOKUP($A$4,Periode,2,FALSE))))*5</f>
        <v>121.02109567441511</v>
      </c>
      <c r="D19" s="352">
        <f>IF(ISERROR(IF(EXACT($A$4,"Moyenne 2013-2038"),(_xll.Woodstock.Analyst.Xcel.UDFs.GetIndicatorValueAverage("OVOLTOTREC", "5 Famille de courbes="&amp;$B19&amp;";", _xll.Woodstock.Analyst.Xcel.UDFs.GetModelFilename(), _xll.Woodstock.Analyst.Xcel.UDFs.GetScenarioIndex(),"2", "6")/_xll.Woodstock.Analyst.Xcel.UDFs.GetIndicatorValueAverage("OSUPREALREGAPRE",  "5 Famille de courbes="&amp;$B19&amp;";", _xll.Woodstock.Analyst.Xcel.UDFs.GetModelFilename(), _xll.Woodstock.Analyst.Xcel.UDFs.GetScenarioIndex(), "2", "6")),(_xll.Woodstock.Analyst.Xcel.UDFs.GetIndicatorValue("OVOLTOTREC", "5 Famille de courbes="&amp;$B19&amp;";", _xll.Woodstock.Analyst.Xcel.UDFs.GetModelFilename(), _xll.Woodstock.Analyst.Xcel.UDFs.GetScenarioIndex(),VLOOKUP($A$4,Periode,2,FALSE))/_xll.Woodstock.Analyst.Xcel.UDFs.GetIndicatorValue("OSUPREALREGAPRE",  "5 Famille de courbes="&amp;$B19&amp;";", _xll.Woodstock.Analyst.Xcel.UDFs.GetModelFilename(), _xll.Woodstock.Analyst.Xcel.UDFs.GetScenarioIndex(), VLOOKUP($A$4,Periode,2,FALSE))))),0,IF(EXACT($A$4,"Moyenne 2013-2038"),(_xll.Woodstock.Analyst.Xcel.UDFs.GetIndicatorValueAverage("OVOLTOTREC", "5 Famille de courbes="&amp;$B19&amp;";", _xll.Woodstock.Analyst.Xcel.UDFs.GetModelFilename(), _xll.Woodstock.Analyst.Xcel.UDFs.GetScenarioIndex(),"2", "6")/_xll.Woodstock.Analyst.Xcel.UDFs.GetIndicatorValueAverage("OSUPREALREGAPRE",  "5 Famille de courbes="&amp;$B19&amp;";", _xll.Woodstock.Analyst.Xcel.UDFs.GetModelFilename(), _xll.Woodstock.Analyst.Xcel.UDFs.GetScenarioIndex(), "2", "6")),(_xll.Woodstock.Analyst.Xcel.UDFs.GetIndicatorValue("OVOLTOTREC", "5 Famille de courbes="&amp;$B19&amp;";", _xll.Woodstock.Analyst.Xcel.UDFs.GetModelFilename(), _xll.Woodstock.Analyst.Xcel.UDFs.GetScenarioIndex(),VLOOKUP($A$4,Periode,2,FALSE))/_xll.Woodstock.Analyst.Xcel.UDFs.GetIndicatorValue("OSUPREALREGAPRE",  "5 Famille de courbes="&amp;$B19&amp;";", _xll.Woodstock.Analyst.Xcel.UDFs.GetModelFilename(), _xll.Woodstock.Analyst.Xcel.UDFs.GetScenarioIndex(), VLOOKUP($A$4,Periode,2,FALSE)))))</f>
        <v>85.519512674946967</v>
      </c>
      <c r="E19" s="353" t="s">
        <v>1496</v>
      </c>
      <c r="F19" s="354">
        <f>IF(ISERROR(IF(EXACT($A$4,"Moyenne 2013-2038"),_xll.Woodstock.Analyst.Xcel.UDFs.GetIndicatorValueAverage("OSTTOTREC", "5 Famille de courbes="&amp;$B19&amp;";", _xll.Woodstock.Analyst.Xcel.UDFs.GetModelFilename(), _xll.Woodstock.Analyst.Xcel.UDFs.GetScenarioIndex(),"2", "6")/_xll.Woodstock.Analyst.Xcel.UDFs.GetIndicatorValueAverage("OSUPREALREGAPRE", "5 Famille de courbes="&amp;$B19&amp;";", _xll.Woodstock.Analyst.Xcel.UDFs.GetModelFilename(), _xll.Woodstock.Analyst.Xcel.UDFs.GetScenarioIndex(),"2", "6"),_xll.Woodstock.Analyst.Xcel.UDFs.GetIndicatorValue("OSTTOTREC", "5 Famille de courbes="&amp;$B19&amp;";", _xll.Woodstock.Analyst.Xcel.UDFs.GetModelFilename(), _xll.Woodstock.Analyst.Xcel.UDFs.GetScenarioIndex(),VLOOKUP($A$4,Periode,2,FALSE))/_xll.Woodstock.Analyst.Xcel.UDFs.GetIndicatorValue("OSUPREALREGAPRE", "5 Famille de courbes="&amp;$B19&amp;";", _xll.Woodstock.Analyst.Xcel.UDFs.GetModelFilename(), _xll.Woodstock.Analyst.Xcel.UDFs.GetScenarioIndex(),VLOOKUP($A$4,Periode,2,FALSE)))),0,IF(EXACT($A$4,"Moyenne 2013-2038"),_xll.Woodstock.Analyst.Xcel.UDFs.GetIndicatorValueAverage("OSTTOTREC", "5 Famille de courbes="&amp;$B19&amp;";", _xll.Woodstock.Analyst.Xcel.UDFs.GetModelFilename(), _xll.Woodstock.Analyst.Xcel.UDFs.GetScenarioIndex(),"2", "6")/_xll.Woodstock.Analyst.Xcel.UDFs.GetIndicatorValueAverage("OSUPREALREGAPRE", "5 Famille de courbes="&amp;$B19&amp;";", _xll.Woodstock.Analyst.Xcel.UDFs.GetModelFilename(), _xll.Woodstock.Analyst.Xcel.UDFs.GetScenarioIndex(),"2", "6"),_xll.Woodstock.Analyst.Xcel.UDFs.GetIndicatorValue("OSTTOTREC", "5 Famille de courbes="&amp;$B19&amp;";", _xll.Woodstock.Analyst.Xcel.UDFs.GetModelFilename(), _xll.Woodstock.Analyst.Xcel.UDFs.GetScenarioIndex(),VLOOKUP($A$4,Periode,2,FALSE))/_xll.Woodstock.Analyst.Xcel.UDFs.GetIndicatorValue("OSUPREALREGAPRE", "5 Famille de courbes="&amp;$B19&amp;";", _xll.Woodstock.Analyst.Xcel.UDFs.GetModelFilename(), _xll.Woodstock.Analyst.Xcel.UDFs.GetScenarioIndex(),VLOOKUP($A$4,Periode,2,FALSE))))</f>
        <v>9.747429249755271</v>
      </c>
    </row>
    <row r="20" spans="1:6" x14ac:dyDescent="0.25">
      <c r="A20" s="351" t="s">
        <v>120</v>
      </c>
      <c r="B20" s="350" t="s">
        <v>633</v>
      </c>
      <c r="C20" s="354">
        <f>IF(ISERROR(IF(EXACT($A$4,"Moyenne 2013-2038"),_xll.Woodstock.Analyst.Xcel.UDFs.GetIndicatorValueAverage("OAGETOTREC", "5 Famille de courbes="&amp;$B20&amp;";", _xll.Woodstock.Analyst.Xcel.UDFs.GetModelFilename(), _xll.Woodstock.Analyst.Xcel.UDFs.GetScenarioIndex(),"2", "6")/_xll.Woodstock.Analyst.Xcel.UDFs.GetIndicatorValueAverage("OSUPREALREGAPRE", "5 Famille de courbes="&amp;$B20&amp;";", _xll.Woodstock.Analyst.Xcel.UDFs.GetModelFilename(), _xll.Woodstock.Analyst.Xcel.UDFs.GetScenarioIndex(),"2", "6"),_xll.Woodstock.Analyst.Xcel.UDFs.GetIndicatorValue("OAGETOTREC", "5 Famille de courbes="&amp;$B20&amp;";", _xll.Woodstock.Analyst.Xcel.UDFs.GetModelFilename(), _xll.Woodstock.Analyst.Xcel.UDFs.GetScenarioIndex(),VLOOKUP($A$4,Periode,2,FALSE))/_xll.Woodstock.Analyst.Xcel.UDFs.GetIndicatorValue("OSUPREALREGAPRE", "5 Famille de courbes="&amp;$B20&amp;";", _xll.Woodstock.Analyst.Xcel.UDFs.GetModelFilename(), _xll.Woodstock.Analyst.Xcel.UDFs.GetScenarioIndex(),VLOOKUP($A$4,Periode,2,FALSE)))),0,IF(EXACT($A$4,"Moyenne 2013-2038"),_xll.Woodstock.Analyst.Xcel.UDFs.GetIndicatorValueAverage("OAGETOTREC", "5 Famille de courbes="&amp;$B20&amp;";", _xll.Woodstock.Analyst.Xcel.UDFs.GetModelFilename(), _xll.Woodstock.Analyst.Xcel.UDFs.GetScenarioIndex(),"2", "6")/_xll.Woodstock.Analyst.Xcel.UDFs.GetIndicatorValueAverage("OSUPREALREGAPRE", "5 Famille de courbes="&amp;$B20&amp;";", _xll.Woodstock.Analyst.Xcel.UDFs.GetModelFilename(), _xll.Woodstock.Analyst.Xcel.UDFs.GetScenarioIndex(),"2", "6"),_xll.Woodstock.Analyst.Xcel.UDFs.GetIndicatorValue("OAGETOTREC", "5 Famille de courbes="&amp;$B20&amp;";", _xll.Woodstock.Analyst.Xcel.UDFs.GetModelFilename(), _xll.Woodstock.Analyst.Xcel.UDFs.GetScenarioIndex(),VLOOKUP($A$4,Periode,2,FALSE))/_xll.Woodstock.Analyst.Xcel.UDFs.GetIndicatorValue("OSUPREALREGAPRE", "5 Famille de courbes="&amp;$B20&amp;";", _xll.Woodstock.Analyst.Xcel.UDFs.GetModelFilename(), _xll.Woodstock.Analyst.Xcel.UDFs.GetScenarioIndex(),VLOOKUP($A$4,Periode,2,FALSE))))*5</f>
        <v>107.05218420973088</v>
      </c>
      <c r="D20" s="352">
        <f>IF(ISERROR(IF(EXACT($A$4,"Moyenne 2013-2038"),(_xll.Woodstock.Analyst.Xcel.UDFs.GetIndicatorValueAverage("OVOLTOTREC", "5 Famille de courbes="&amp;$B20&amp;";", _xll.Woodstock.Analyst.Xcel.UDFs.GetModelFilename(), _xll.Woodstock.Analyst.Xcel.UDFs.GetScenarioIndex(),"2", "6")/_xll.Woodstock.Analyst.Xcel.UDFs.GetIndicatorValueAverage("OSUPREALREGAPRE",  "5 Famille de courbes="&amp;$B20&amp;";", _xll.Woodstock.Analyst.Xcel.UDFs.GetModelFilename(), _xll.Woodstock.Analyst.Xcel.UDFs.GetScenarioIndex(), "2", "6")),(_xll.Woodstock.Analyst.Xcel.UDFs.GetIndicatorValue("OVOLTOTREC", "5 Famille de courbes="&amp;$B20&amp;";", _xll.Woodstock.Analyst.Xcel.UDFs.GetModelFilename(), _xll.Woodstock.Analyst.Xcel.UDFs.GetScenarioIndex(),VLOOKUP($A$4,Periode,2,FALSE))/_xll.Woodstock.Analyst.Xcel.UDFs.GetIndicatorValue("OSUPREALREGAPRE",  "5 Famille de courbes="&amp;$B20&amp;";", _xll.Woodstock.Analyst.Xcel.UDFs.GetModelFilename(), _xll.Woodstock.Analyst.Xcel.UDFs.GetScenarioIndex(), VLOOKUP($A$4,Periode,2,FALSE))))),0,IF(EXACT($A$4,"Moyenne 2013-2038"),(_xll.Woodstock.Analyst.Xcel.UDFs.GetIndicatorValueAverage("OVOLTOTREC", "5 Famille de courbes="&amp;$B20&amp;";", _xll.Woodstock.Analyst.Xcel.UDFs.GetModelFilename(), _xll.Woodstock.Analyst.Xcel.UDFs.GetScenarioIndex(),"2", "6")/_xll.Woodstock.Analyst.Xcel.UDFs.GetIndicatorValueAverage("OSUPREALREGAPRE",  "5 Famille de courbes="&amp;$B20&amp;";", _xll.Woodstock.Analyst.Xcel.UDFs.GetModelFilename(), _xll.Woodstock.Analyst.Xcel.UDFs.GetScenarioIndex(), "2", "6")),(_xll.Woodstock.Analyst.Xcel.UDFs.GetIndicatorValue("OVOLTOTREC", "5 Famille de courbes="&amp;$B20&amp;";", _xll.Woodstock.Analyst.Xcel.UDFs.GetModelFilename(), _xll.Woodstock.Analyst.Xcel.UDFs.GetScenarioIndex(),VLOOKUP($A$4,Periode,2,FALSE))/_xll.Woodstock.Analyst.Xcel.UDFs.GetIndicatorValue("OSUPREALREGAPRE",  "5 Famille de courbes="&amp;$B20&amp;";", _xll.Woodstock.Analyst.Xcel.UDFs.GetModelFilename(), _xll.Woodstock.Analyst.Xcel.UDFs.GetScenarioIndex(), VLOOKUP($A$4,Periode,2,FALSE)))))</f>
        <v>68.115197679897534</v>
      </c>
      <c r="E20" s="353" t="s">
        <v>1496</v>
      </c>
      <c r="F20" s="354">
        <f>IF(ISERROR(IF(EXACT($A$4,"Moyenne 2013-2038"),_xll.Woodstock.Analyst.Xcel.UDFs.GetIndicatorValueAverage("OSTTOTREC", "5 Famille de courbes="&amp;$B20&amp;";", _xll.Woodstock.Analyst.Xcel.UDFs.GetModelFilename(), _xll.Woodstock.Analyst.Xcel.UDFs.GetScenarioIndex(),"2", "6")/_xll.Woodstock.Analyst.Xcel.UDFs.GetIndicatorValueAverage("OSUPREALREGAPRE", "5 Famille de courbes="&amp;$B20&amp;";", _xll.Woodstock.Analyst.Xcel.UDFs.GetModelFilename(), _xll.Woodstock.Analyst.Xcel.UDFs.GetScenarioIndex(),"2", "6"),_xll.Woodstock.Analyst.Xcel.UDFs.GetIndicatorValue("OSTTOTREC", "5 Famille de courbes="&amp;$B20&amp;";", _xll.Woodstock.Analyst.Xcel.UDFs.GetModelFilename(), _xll.Woodstock.Analyst.Xcel.UDFs.GetScenarioIndex(),VLOOKUP($A$4,Periode,2,FALSE))/_xll.Woodstock.Analyst.Xcel.UDFs.GetIndicatorValue("OSUPREALREGAPRE", "5 Famille de courbes="&amp;$B20&amp;";", _xll.Woodstock.Analyst.Xcel.UDFs.GetModelFilename(), _xll.Woodstock.Analyst.Xcel.UDFs.GetScenarioIndex(),VLOOKUP($A$4,Periode,2,FALSE)))),0,IF(EXACT($A$4,"Moyenne 2013-2038"),_xll.Woodstock.Analyst.Xcel.UDFs.GetIndicatorValueAverage("OSTTOTREC", "5 Famille de courbes="&amp;$B20&amp;";", _xll.Woodstock.Analyst.Xcel.UDFs.GetModelFilename(), _xll.Woodstock.Analyst.Xcel.UDFs.GetScenarioIndex(),"2", "6")/_xll.Woodstock.Analyst.Xcel.UDFs.GetIndicatorValueAverage("OSUPREALREGAPRE", "5 Famille de courbes="&amp;$B20&amp;";", _xll.Woodstock.Analyst.Xcel.UDFs.GetModelFilename(), _xll.Woodstock.Analyst.Xcel.UDFs.GetScenarioIndex(),"2", "6"),_xll.Woodstock.Analyst.Xcel.UDFs.GetIndicatorValue("OSTTOTREC", "5 Famille de courbes="&amp;$B20&amp;";", _xll.Woodstock.Analyst.Xcel.UDFs.GetModelFilename(), _xll.Woodstock.Analyst.Xcel.UDFs.GetScenarioIndex(),VLOOKUP($A$4,Periode,2,FALSE))/_xll.Woodstock.Analyst.Xcel.UDFs.GetIndicatorValue("OSUPREALREGAPRE", "5 Famille de courbes="&amp;$B20&amp;";", _xll.Woodstock.Analyst.Xcel.UDFs.GetModelFilename(), _xll.Woodstock.Analyst.Xcel.UDFs.GetScenarioIndex(),VLOOKUP($A$4,Periode,2,FALSE))))</f>
        <v>10.505513509925128</v>
      </c>
    </row>
    <row r="21" spans="1:6" x14ac:dyDescent="0.25">
      <c r="A21" s="351" t="s">
        <v>252</v>
      </c>
      <c r="B21" s="350" t="s">
        <v>634</v>
      </c>
      <c r="C21" s="354">
        <f>IF(ISERROR(IF(EXACT($A$4,"Moyenne 2013-2038"),_xll.Woodstock.Analyst.Xcel.UDFs.GetIndicatorValueAverage("OAGETOTREC", "5 Famille de courbes="&amp;$B21&amp;";", _xll.Woodstock.Analyst.Xcel.UDFs.GetModelFilename(), _xll.Woodstock.Analyst.Xcel.UDFs.GetScenarioIndex(),"2", "6")/_xll.Woodstock.Analyst.Xcel.UDFs.GetIndicatorValueAverage("OSUPREALREGAPRE", "5 Famille de courbes="&amp;$B21&amp;";", _xll.Woodstock.Analyst.Xcel.UDFs.GetModelFilename(), _xll.Woodstock.Analyst.Xcel.UDFs.GetScenarioIndex(),"2", "6"),_xll.Woodstock.Analyst.Xcel.UDFs.GetIndicatorValue("OAGETOTREC", "5 Famille de courbes="&amp;$B21&amp;";", _xll.Woodstock.Analyst.Xcel.UDFs.GetModelFilename(), _xll.Woodstock.Analyst.Xcel.UDFs.GetScenarioIndex(),VLOOKUP($A$4,Periode,2,FALSE))/_xll.Woodstock.Analyst.Xcel.UDFs.GetIndicatorValue("OSUPREALREGAPRE", "5 Famille de courbes="&amp;$B21&amp;";", _xll.Woodstock.Analyst.Xcel.UDFs.GetModelFilename(), _xll.Woodstock.Analyst.Xcel.UDFs.GetScenarioIndex(),VLOOKUP($A$4,Periode,2,FALSE)))),0,IF(EXACT($A$4,"Moyenne 2013-2038"),_xll.Woodstock.Analyst.Xcel.UDFs.GetIndicatorValueAverage("OAGETOTREC", "5 Famille de courbes="&amp;$B21&amp;";", _xll.Woodstock.Analyst.Xcel.UDFs.GetModelFilename(), _xll.Woodstock.Analyst.Xcel.UDFs.GetScenarioIndex(),"2", "6")/_xll.Woodstock.Analyst.Xcel.UDFs.GetIndicatorValueAverage("OSUPREALREGAPRE", "5 Famille de courbes="&amp;$B21&amp;";", _xll.Woodstock.Analyst.Xcel.UDFs.GetModelFilename(), _xll.Woodstock.Analyst.Xcel.UDFs.GetScenarioIndex(),"2", "6"),_xll.Woodstock.Analyst.Xcel.UDFs.GetIndicatorValue("OAGETOTREC", "5 Famille de courbes="&amp;$B21&amp;";", _xll.Woodstock.Analyst.Xcel.UDFs.GetModelFilename(), _xll.Woodstock.Analyst.Xcel.UDFs.GetScenarioIndex(),VLOOKUP($A$4,Periode,2,FALSE))/_xll.Woodstock.Analyst.Xcel.UDFs.GetIndicatorValue("OSUPREALREGAPRE", "5 Famille de courbes="&amp;$B21&amp;";", _xll.Woodstock.Analyst.Xcel.UDFs.GetModelFilename(), _xll.Woodstock.Analyst.Xcel.UDFs.GetScenarioIndex(),VLOOKUP($A$4,Periode,2,FALSE))))*5</f>
        <v>0</v>
      </c>
      <c r="D21" s="352">
        <f>IF(ISERROR(IF(EXACT($A$4,"Moyenne 2013-2038"),(_xll.Woodstock.Analyst.Xcel.UDFs.GetIndicatorValueAverage("OVOLTOTREC", "5 Famille de courbes="&amp;$B21&amp;";", _xll.Woodstock.Analyst.Xcel.UDFs.GetModelFilename(), _xll.Woodstock.Analyst.Xcel.UDFs.GetScenarioIndex(),"2", "6")/_xll.Woodstock.Analyst.Xcel.UDFs.GetIndicatorValueAverage("OSUPREALREGAPRE",  "5 Famille de courbes="&amp;$B21&amp;";", _xll.Woodstock.Analyst.Xcel.UDFs.GetModelFilename(), _xll.Woodstock.Analyst.Xcel.UDFs.GetScenarioIndex(), "2", "6")),(_xll.Woodstock.Analyst.Xcel.UDFs.GetIndicatorValue("OVOLTOTREC", "5 Famille de courbes="&amp;$B21&amp;";", _xll.Woodstock.Analyst.Xcel.UDFs.GetModelFilename(), _xll.Woodstock.Analyst.Xcel.UDFs.GetScenarioIndex(),VLOOKUP($A$4,Periode,2,FALSE))/_xll.Woodstock.Analyst.Xcel.UDFs.GetIndicatorValue("OSUPREALREGAPRE",  "5 Famille de courbes="&amp;$B21&amp;";", _xll.Woodstock.Analyst.Xcel.UDFs.GetModelFilename(), _xll.Woodstock.Analyst.Xcel.UDFs.GetScenarioIndex(), VLOOKUP($A$4,Periode,2,FALSE))))),0,IF(EXACT($A$4,"Moyenne 2013-2038"),(_xll.Woodstock.Analyst.Xcel.UDFs.GetIndicatorValueAverage("OVOLTOTREC", "5 Famille de courbes="&amp;$B21&amp;";", _xll.Woodstock.Analyst.Xcel.UDFs.GetModelFilename(), _xll.Woodstock.Analyst.Xcel.UDFs.GetScenarioIndex(),"2", "6")/_xll.Woodstock.Analyst.Xcel.UDFs.GetIndicatorValueAverage("OSUPREALREGAPRE",  "5 Famille de courbes="&amp;$B21&amp;";", _xll.Woodstock.Analyst.Xcel.UDFs.GetModelFilename(), _xll.Woodstock.Analyst.Xcel.UDFs.GetScenarioIndex(), "2", "6")),(_xll.Woodstock.Analyst.Xcel.UDFs.GetIndicatorValue("OVOLTOTREC", "5 Famille de courbes="&amp;$B21&amp;";", _xll.Woodstock.Analyst.Xcel.UDFs.GetModelFilename(), _xll.Woodstock.Analyst.Xcel.UDFs.GetScenarioIndex(),VLOOKUP($A$4,Periode,2,FALSE))/_xll.Woodstock.Analyst.Xcel.UDFs.GetIndicatorValue("OSUPREALREGAPRE",  "5 Famille de courbes="&amp;$B21&amp;";", _xll.Woodstock.Analyst.Xcel.UDFs.GetModelFilename(), _xll.Woodstock.Analyst.Xcel.UDFs.GetScenarioIndex(), VLOOKUP($A$4,Periode,2,FALSE)))))</f>
        <v>0</v>
      </c>
      <c r="E21" s="353" t="s">
        <v>1496</v>
      </c>
      <c r="F21" s="354">
        <f>IF(ISERROR(IF(EXACT($A$4,"Moyenne 2013-2038"),_xll.Woodstock.Analyst.Xcel.UDFs.GetIndicatorValueAverage("OSTTOTREC", "5 Famille de courbes="&amp;$B21&amp;";", _xll.Woodstock.Analyst.Xcel.UDFs.GetModelFilename(), _xll.Woodstock.Analyst.Xcel.UDFs.GetScenarioIndex(),"2", "6")/_xll.Woodstock.Analyst.Xcel.UDFs.GetIndicatorValueAverage("OSUPREALREGAPRE", "5 Famille de courbes="&amp;$B21&amp;";", _xll.Woodstock.Analyst.Xcel.UDFs.GetModelFilename(), _xll.Woodstock.Analyst.Xcel.UDFs.GetScenarioIndex(),"2", "6"),_xll.Woodstock.Analyst.Xcel.UDFs.GetIndicatorValue("OSTTOTREC", "5 Famille de courbes="&amp;$B21&amp;";", _xll.Woodstock.Analyst.Xcel.UDFs.GetModelFilename(), _xll.Woodstock.Analyst.Xcel.UDFs.GetScenarioIndex(),VLOOKUP($A$4,Periode,2,FALSE))/_xll.Woodstock.Analyst.Xcel.UDFs.GetIndicatorValue("OSUPREALREGAPRE", "5 Famille de courbes="&amp;$B21&amp;";", _xll.Woodstock.Analyst.Xcel.UDFs.GetModelFilename(), _xll.Woodstock.Analyst.Xcel.UDFs.GetScenarioIndex(),VLOOKUP($A$4,Periode,2,FALSE)))),0,IF(EXACT($A$4,"Moyenne 2013-2038"),_xll.Woodstock.Analyst.Xcel.UDFs.GetIndicatorValueAverage("OSTTOTREC", "5 Famille de courbes="&amp;$B21&amp;";", _xll.Woodstock.Analyst.Xcel.UDFs.GetModelFilename(), _xll.Woodstock.Analyst.Xcel.UDFs.GetScenarioIndex(),"2", "6")/_xll.Woodstock.Analyst.Xcel.UDFs.GetIndicatorValueAverage("OSUPREALREGAPRE", "5 Famille de courbes="&amp;$B21&amp;";", _xll.Woodstock.Analyst.Xcel.UDFs.GetModelFilename(), _xll.Woodstock.Analyst.Xcel.UDFs.GetScenarioIndex(),"2", "6"),_xll.Woodstock.Analyst.Xcel.UDFs.GetIndicatorValue("OSTTOTREC", "5 Famille de courbes="&amp;$B21&amp;";", _xll.Woodstock.Analyst.Xcel.UDFs.GetModelFilename(), _xll.Woodstock.Analyst.Xcel.UDFs.GetScenarioIndex(),VLOOKUP($A$4,Periode,2,FALSE))/_xll.Woodstock.Analyst.Xcel.UDFs.GetIndicatorValue("OSUPREALREGAPRE", "5 Famille de courbes="&amp;$B21&amp;";", _xll.Woodstock.Analyst.Xcel.UDFs.GetModelFilename(), _xll.Woodstock.Analyst.Xcel.UDFs.GetScenarioIndex(),VLOOKUP($A$4,Periode,2,FALSE))))</f>
        <v>0</v>
      </c>
    </row>
    <row r="22" spans="1:6" x14ac:dyDescent="0.25">
      <c r="A22" s="351" t="s">
        <v>635</v>
      </c>
      <c r="B22" s="350" t="s">
        <v>636</v>
      </c>
      <c r="C22" s="352">
        <f>IF(EXACT($A$4,"Moyenne 2013-2038"),_xll.Woodstock.Analyst.Xcel.UDFs.GetIndicatorValueAverage("OAGETOTREC", "Toutes les strates", _xll.Woodstock.Analyst.Xcel.UDFs.GetModelFilename(), _xll.Woodstock.Analyst.Xcel.UDFs.GetScenarioIndex(),"2", "6")/_xll.Woodstock.Analyst.Xcel.UDFs.GetIndicatorValueAverage("OSUPREALREGAPRE",  "Toutes les strates", _xll.Woodstock.Analyst.Xcel.UDFs.GetModelFilename(), _xll.Woodstock.Analyst.Xcel.UDFs.GetScenarioIndex(), "2", "6"),_xll.Woodstock.Analyst.Xcel.UDFs.GetIndicatorValue("OAGETOTREC", "Toutes les strates", _xll.Woodstock.Analyst.Xcel.UDFs.GetModelFilename(), _xll.Woodstock.Analyst.Xcel.UDFs.GetScenarioIndex(),VLOOKUP($A$4,Periode,2,FALSE))/_xll.Woodstock.Analyst.Xcel.UDFs.GetIndicatorValue("OSUPREALREGAPRE",  "Toutes les strates", _xll.Woodstock.Analyst.Xcel.UDFs.GetModelFilename(), _xll.Woodstock.Analyst.Xcel.UDFs.GetScenarioIndex(), VLOOKUP($A$4,Periode,2,FALSE)))*5</f>
        <v>87.841034459001591</v>
      </c>
      <c r="D22" s="352">
        <f>IF(EXACT($A$4,"Moyenne 2013-2038"),_xll.Woodstock.Analyst.Xcel.UDFs.GetIndicatorValueAverage("OVOLTOTREC", "Toutes les strates", _xll.Woodstock.Analyst.Xcel.UDFs.GetModelFilename(), _xll.Woodstock.Analyst.Xcel.UDFs.GetScenarioIndex(),"2", "6")/_xll.Woodstock.Analyst.Xcel.UDFs.GetIndicatorValueAverage("OSUPREALREGAPRE",  "Toutes les strates", _xll.Woodstock.Analyst.Xcel.UDFs.GetModelFilename(), _xll.Woodstock.Analyst.Xcel.UDFs.GetScenarioIndex(), "2", "6"),_xll.Woodstock.Analyst.Xcel.UDFs.GetIndicatorValue("OVOLTOTREC", "Toutes les strates", _xll.Woodstock.Analyst.Xcel.UDFs.GetModelFilename(), _xll.Woodstock.Analyst.Xcel.UDFs.GetScenarioIndex(),VLOOKUP($A$4,Periode,2,FALSE))/_xll.Woodstock.Analyst.Xcel.UDFs.GetIndicatorValue("OSUPREALREGAPRE",  "Toutes les strates", _xll.Woodstock.Analyst.Xcel.UDFs.GetModelFilename(), _xll.Woodstock.Analyst.Xcel.UDFs.GetScenarioIndex(), VLOOKUP($A$4,Periode,2,FALSE)))</f>
        <v>106.95583904025229</v>
      </c>
      <c r="E22" s="352">
        <f>IF(ISERROR((VLOOKUP($A$4&amp;" - "&amp;B16,Data_VolumeTigeSepm!$C$7:$E$24,2,FALSE)+VLOOKUP($A$4&amp;" - "&amp;B17,Data_VolumeTigeSepm!$C$7:$E$24,2,FALSE)+VLOOKUP($A$4&amp;" - "&amp;B18,Data_VolumeTigeSepm!$C$7:$E$24,2,FALSE))/(VLOOKUP($A$4&amp;" - "&amp;B16,Data_VolumeTigeSepm!$C$7:$E$24,3,FALSE)+VLOOKUP($A$4&amp;" - "&amp;B17,Data_VolumeTigeSepm!$C$7:$E$24,3,FALSE)+VLOOKUP($A$4&amp;" - "&amp;B18,Data_VolumeTigeSepm!$C$7:$E$24,3,FALSE))*1000),0,(VLOOKUP($A$4&amp;" - "&amp;B16,Data_VolumeTigeSepm!$C$7:$E$24,2,FALSE)+VLOOKUP($A$4&amp;" - "&amp;B17,Data_VolumeTigeSepm!$C$7:$E$24,2,FALSE)+VLOOKUP($A$4&amp;" - "&amp;B18,Data_VolumeTigeSepm!$C$7:$E$24,2,FALSE))/(VLOOKUP($A$4&amp;" - "&amp;B16,Data_VolumeTigeSepm!$C$7:$E$24,3,FALSE)+VLOOKUP($A$4&amp;" - "&amp;B17,Data_VolumeTigeSepm!$C$7:$E$24,3,FALSE)+VLOOKUP($A$4&amp;" - "&amp;B18,Data_VolumeTigeSepm!$C$7:$E$24,3,FALSE))*1000)</f>
        <v>121.79135141260065</v>
      </c>
      <c r="F22" s="352">
        <f>IF(EXACT($A$4,"Moyenne 2013-2038"),_xll.Woodstock.Analyst.Xcel.UDFs.GetIndicatorValueAverage("OSTTOTREC", "Toutes les strates", _xll.Woodstock.Analyst.Xcel.UDFs.GetModelFilename(), _xll.Woodstock.Analyst.Xcel.UDFs.GetScenarioIndex(),"2", "6")/_xll.Woodstock.Analyst.Xcel.UDFs.GetIndicatorValueAverage("OSUPREALREGAPRE",  "Toutes les strates", _xll.Woodstock.Analyst.Xcel.UDFs.GetModelFilename(), _xll.Woodstock.Analyst.Xcel.UDFs.GetScenarioIndex(), "2", "6"),_xll.Woodstock.Analyst.Xcel.UDFs.GetIndicatorValue("OSTTOTREC", "Toutes les strates", _xll.Woodstock.Analyst.Xcel.UDFs.GetModelFilename(), _xll.Woodstock.Analyst.Xcel.UDFs.GetScenarioIndex(),VLOOKUP($A$4,Periode,2,FALSE))/_xll.Woodstock.Analyst.Xcel.UDFs.GetIndicatorValue("OSUPREALREGAPRE",  "Toutes les strates", _xll.Woodstock.Analyst.Xcel.UDFs.GetModelFilename(), _xll.Woodstock.Analyst.Xcel.UDFs.GetScenarioIndex(), VLOOKUP($A$4,Periode,2,FALSE)))</f>
        <v>16.281101050720839</v>
      </c>
    </row>
    <row r="24" spans="1:6" x14ac:dyDescent="0.25">
      <c r="A24" s="380" t="s">
        <v>1542</v>
      </c>
    </row>
    <row r="25" spans="1:6" ht="28.5" customHeight="1" x14ac:dyDescent="0.25">
      <c r="A25" s="580" t="s">
        <v>1543</v>
      </c>
      <c r="B25" s="580"/>
      <c r="C25" s="580"/>
      <c r="D25" s="580"/>
      <c r="E25" s="580"/>
      <c r="F25" s="580"/>
    </row>
  </sheetData>
  <mergeCells count="4">
    <mergeCell ref="A25:F25"/>
    <mergeCell ref="A2:G2"/>
    <mergeCell ref="A7:B7"/>
    <mergeCell ref="C6:F6"/>
  </mergeCells>
  <hyperlinks>
    <hyperlink ref="A6" location="IndexStrategieAmenagementTableau" display="RETOUR"/>
  </hyperlinks>
  <pageMargins left="0.25" right="0.25" top="0.75" bottom="0.75" header="0.3" footer="0.3"/>
  <pageSetup paperSize="121" scale="83"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Title="Périodes analysées" prompt="Sélectionner la période à analyser">
          <x14:formula1>
            <xm:f>Data_Période!A6:A11</xm:f>
          </x14:formula1>
          <xm:sqref>A4</xm:sqref>
        </x14:dataValidation>
      </x14:dataValidations>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K45"/>
  <sheetViews>
    <sheetView topLeftCell="A6" zoomScale="90" zoomScaleNormal="90" workbookViewId="0">
      <selection activeCell="J1" sqref="J1"/>
    </sheetView>
  </sheetViews>
  <sheetFormatPr baseColWidth="10" defaultRowHeight="15" x14ac:dyDescent="0.25"/>
  <cols>
    <col min="1" max="1" width="50.140625" customWidth="1"/>
    <col min="2" max="2" width="75.28515625" customWidth="1"/>
    <col min="3" max="3" width="15.42578125" bestFit="1" customWidth="1"/>
    <col min="13" max="13" width="2.85546875" customWidth="1"/>
    <col min="14" max="14" width="3.5703125" customWidth="1"/>
    <col min="15" max="15" width="2.42578125" customWidth="1"/>
  </cols>
  <sheetData>
    <row r="1" spans="1:11" ht="106.5" customHeight="1" x14ac:dyDescent="0.25">
      <c r="A1" s="586"/>
      <c r="B1" s="586"/>
      <c r="C1" s="586"/>
      <c r="D1" s="586"/>
    </row>
    <row r="2" spans="1:11" ht="51.75" customHeight="1" x14ac:dyDescent="0.4">
      <c r="A2" s="568" t="str">
        <f>"Tableau 9 : Validation de la conformité des résultats avec le cahier de détermination de l'UA "&amp; (RIGHT(LEFT(_xll.Woodstock.Analyst.Xcel.UDFs.GetPublishedModelName(""),18),10))</f>
        <v>Tableau 9 : Validation de la conformité des résultats avec le cahier de détermination de l'UA U07352_4FF</v>
      </c>
      <c r="B2" s="568"/>
      <c r="C2" s="568"/>
      <c r="D2" s="230"/>
      <c r="E2" s="230"/>
      <c r="F2" s="230"/>
      <c r="G2" s="230"/>
      <c r="H2" s="230"/>
      <c r="I2" s="230"/>
      <c r="J2" s="230"/>
      <c r="K2" s="230"/>
    </row>
    <row r="3" spans="1:11" ht="18" customHeight="1" x14ac:dyDescent="0.4">
      <c r="A3" s="384" t="s">
        <v>154</v>
      </c>
      <c r="B3" s="440"/>
      <c r="C3" s="440"/>
      <c r="D3" s="230"/>
      <c r="E3" s="230"/>
      <c r="F3" s="230"/>
      <c r="G3" s="230"/>
      <c r="H3" s="230"/>
      <c r="I3" s="230"/>
      <c r="J3" s="230"/>
      <c r="K3" s="230"/>
    </row>
    <row r="4" spans="1:11" ht="15" customHeight="1" thickBot="1" x14ac:dyDescent="0.45">
      <c r="D4" s="230"/>
      <c r="F4" s="230"/>
      <c r="G4" s="230"/>
      <c r="H4" s="230"/>
      <c r="I4" s="230"/>
      <c r="J4" s="230"/>
      <c r="K4" s="230"/>
    </row>
    <row r="5" spans="1:11" ht="235.5" customHeight="1" thickTop="1" thickBot="1" x14ac:dyDescent="0.45">
      <c r="A5" s="594" t="s">
        <v>1631</v>
      </c>
      <c r="B5" s="595"/>
      <c r="C5" s="596"/>
      <c r="D5" s="230"/>
      <c r="E5" s="230"/>
      <c r="F5" s="230"/>
      <c r="G5" s="230"/>
      <c r="H5" s="230"/>
      <c r="I5" s="230"/>
      <c r="J5" s="230"/>
      <c r="K5" s="230"/>
    </row>
    <row r="6" spans="1:11" ht="15" customHeight="1" thickTop="1" x14ac:dyDescent="0.4">
      <c r="D6" s="230"/>
      <c r="E6" s="230"/>
      <c r="F6" s="230"/>
      <c r="G6" s="230"/>
      <c r="H6" s="230"/>
      <c r="I6" s="230"/>
      <c r="J6" s="230"/>
      <c r="K6" s="230"/>
    </row>
    <row r="8" spans="1:11" s="149" customFormat="1" ht="30" x14ac:dyDescent="0.25">
      <c r="A8" s="597" t="s">
        <v>1511</v>
      </c>
      <c r="B8" s="598"/>
      <c r="C8" s="386" t="s">
        <v>1422</v>
      </c>
    </row>
    <row r="9" spans="1:11" ht="15" customHeight="1" x14ac:dyDescent="0.25">
      <c r="A9" s="592" t="str">
        <f>TitreMatrice2</f>
        <v>Matrice 2 : Répartition par produit en volume (m3 net/an) de l'UA U07352_4FF</v>
      </c>
      <c r="B9" s="593"/>
      <c r="C9" s="593"/>
    </row>
    <row r="10" spans="1:11" ht="15" customHeight="1" x14ac:dyDescent="0.25">
      <c r="A10" s="584" t="s">
        <v>1506</v>
      </c>
      <c r="B10" s="585"/>
      <c r="C10" s="231">
        <f>IF(ISERROR(ABS(1-(VLOOKUP("Total",ValideMatrice2,12,FALSE)/Intrants_CahierDetermination!K11))),"N/A",ABS(1-(VLOOKUP("Total",ValideMatrice2,12,FALSE)/Intrants_CahierDetermination!K11)))</f>
        <v>0</v>
      </c>
    </row>
    <row r="11" spans="1:11" ht="15" customHeight="1" x14ac:dyDescent="0.25">
      <c r="A11" s="589" t="str">
        <f>TitreTableau1</f>
        <v>Tableau 1 : Répartition par produit des possibilités forestières par périodes quinquennales de l'UA U07352_4FF</v>
      </c>
      <c r="B11" s="590"/>
      <c r="C11" s="591"/>
    </row>
    <row r="12" spans="1:11" ht="15" customHeight="1" x14ac:dyDescent="0.25">
      <c r="A12" s="584" t="s">
        <v>1507</v>
      </c>
      <c r="B12" s="585"/>
      <c r="C12" s="231">
        <f>IF(ISERROR(ABS(1-('Répartition par produits (tab)'!D28/Intrants_CahierDetermination!K11))),"N/A",ABS(1-('Répartition par produits (tab)'!D28/Intrants_CahierDetermination!K11)))</f>
        <v>6.0138737120407626E-5</v>
      </c>
    </row>
    <row r="13" spans="1:11" ht="15" customHeight="1" x14ac:dyDescent="0.25">
      <c r="A13" s="589" t="str">
        <f>TitreTableau2</f>
        <v>Tableau 2 : Ventilation des possibilités forestières (m3 brut / an) par essences et types de forêt de l'UA U07352_4FF  **</v>
      </c>
      <c r="B13" s="590"/>
      <c r="C13" s="591"/>
    </row>
    <row r="14" spans="1:11" ht="15" customHeight="1" x14ac:dyDescent="0.25">
      <c r="A14" s="584" t="s">
        <v>1508</v>
      </c>
      <c r="B14" s="585"/>
      <c r="C14" s="231">
        <f>IF(ISERROR(ABS(1-('Provenance possibilités 1 (tab)'!W90/Intrants_CahierDetermination!K11))),"N/A",ABS(1-('Provenance possibilités 1 (tab)'!W90/Intrants_CahierDetermination!K11)))</f>
        <v>5.1650670859297865E-3</v>
      </c>
    </row>
    <row r="15" spans="1:11" ht="15" customHeight="1" x14ac:dyDescent="0.25">
      <c r="A15" s="584" t="s">
        <v>1509</v>
      </c>
      <c r="B15" s="585"/>
      <c r="C15" s="231">
        <f>IF(ISERROR(ABS(1-('Provenance possibilités 1 (tab)'!W91/Intrants_CahierDetermination!K11))),"N/A",ABS(1-('Provenance possibilités 1 (tab)'!W91/Intrants_CahierDetermination!K11)))</f>
        <v>5.1650670859302306E-3</v>
      </c>
    </row>
    <row r="16" spans="1:11" ht="15" customHeight="1" x14ac:dyDescent="0.25">
      <c r="A16" s="589" t="str">
        <f>TitreTableau3</f>
        <v>Tableau 3 : Ventilation des possibilités forestières par essence en fonction des composantes territoriales de l'UA U07352_4FF  *</v>
      </c>
      <c r="B16" s="590"/>
      <c r="C16" s="590"/>
    </row>
    <row r="17" spans="1:3" x14ac:dyDescent="0.25">
      <c r="A17" s="584" t="s">
        <v>1510</v>
      </c>
      <c r="B17" s="585"/>
      <c r="C17" s="231">
        <f>IF(ISERROR(ABS(1-('Provenance possibilités 2 (tab)'!X45/Intrants_CahierDetermination!K11))),"N/A",ABS(1-('Provenance possibilités 2 (tab)'!X45/Intrants_CahierDetermination!K11)))</f>
        <v>5.0675079122259881E-3</v>
      </c>
    </row>
    <row r="18" spans="1:3" ht="15" customHeight="1" x14ac:dyDescent="0.25">
      <c r="A18" s="587" t="str">
        <f>TitreTableau4</f>
        <v>Tableau 4 : Ventilation de la superficie des traitements sylvicoles en fonction des grands types de forêt de l'UA U07352_4FF</v>
      </c>
      <c r="B18" s="588"/>
      <c r="C18" s="588"/>
    </row>
    <row r="19" spans="1:3" x14ac:dyDescent="0.25">
      <c r="A19" s="584" t="s">
        <v>1633</v>
      </c>
      <c r="B19" s="585"/>
      <c r="C19" s="231">
        <f>IF(ISERROR(ABS(1-('Stratégie d''aménagement 1 (tab)'!P15/Intrants_CahierDetermination!F23))),"N/A",ABS(1-('Stratégie d''aménagement 1 (tab)'!P15/Intrants_CahierDetermination!F23)))</f>
        <v>3.5760796812744911E-4</v>
      </c>
    </row>
    <row r="20" spans="1:3" x14ac:dyDescent="0.25">
      <c r="A20" s="584" t="s">
        <v>1634</v>
      </c>
      <c r="B20" s="585"/>
      <c r="C20" s="231">
        <f>IF(ISERROR(ABS(1-('Stratégie d''aménagement 1 (tab)'!P31/Intrants_CahierDetermination!F27))),"N/A",ABS(1-('Stratégie d''aménagement 1 (tab)'!P31/Intrants_CahierDetermination!F27)))</f>
        <v>5.9621757009347132E-3</v>
      </c>
    </row>
    <row r="21" spans="1:3" x14ac:dyDescent="0.25">
      <c r="A21" s="584" t="s">
        <v>1635</v>
      </c>
      <c r="B21" s="585"/>
      <c r="C21" s="231">
        <f>IF(ISERROR(ABS(1-('Stratégie d''aménagement 1 (tab)'!P40/Intrants_CahierDetermination!F30))),"N/A",ABS(1-('Stratégie d''aménagement 1 (tab)'!P40/Intrants_CahierDetermination!F30)))</f>
        <v>2.032716201117335E-3</v>
      </c>
    </row>
    <row r="22" spans="1:3" x14ac:dyDescent="0.25">
      <c r="A22" s="584" t="s">
        <v>1637</v>
      </c>
      <c r="B22" s="585"/>
      <c r="C22" s="231">
        <f>IF(ISERROR(ABS(1-('Stratégie d''aménagement 1 (tab)'!P60/Intrants_CahierDetermination!F39))),"N/A",ABS(1-('Stratégie d''aménagement 1 (tab)'!P60/Intrants_CahierDetermination!F39)))</f>
        <v>4.6293626373627994E-4</v>
      </c>
    </row>
    <row r="23" spans="1:3" x14ac:dyDescent="0.25">
      <c r="A23" s="584" t="s">
        <v>1661</v>
      </c>
      <c r="B23" s="585"/>
      <c r="C23" s="231">
        <f>IF(ISERROR(ABS(1-(('Stratégie d''aménagement 1 (tab)'!P81-'Stratégie d''aménagement 1 (tab)'!P79)/Intrants_CahierDetermination!F43))),"N/A",ABS(1-(('Stratégie d''aménagement 1 (tab)'!P81-'Stratégie d''aménagement 1 (tab)'!P79)/Intrants_CahierDetermination!F43)))</f>
        <v>3.5241148514852938E-3</v>
      </c>
    </row>
    <row r="24" spans="1:3" x14ac:dyDescent="0.25">
      <c r="A24" s="584" t="s">
        <v>1636</v>
      </c>
      <c r="B24" s="585"/>
      <c r="C24" s="231">
        <f>IF(ISERROR(ABS(1-('Stratégie d''aménagement 1 (tab)'!P88/Intrants_CahierDetermination!F46))),"N/A",ABS(1-('Stratégie d''aménagement 1 (tab)'!P88/Intrants_CahierDetermination!F46)))</f>
        <v>4.0516850393701453E-4</v>
      </c>
    </row>
    <row r="25" spans="1:3" x14ac:dyDescent="0.25">
      <c r="A25" s="587" t="str">
        <f>TitreTableau5</f>
        <v>Tableau 5 : Ventilation de la superficie des traitements sylvicoles par entités territoriales de l'UA U07352_4FF</v>
      </c>
      <c r="B25" s="588"/>
      <c r="C25" s="588"/>
    </row>
    <row r="26" spans="1:3" x14ac:dyDescent="0.25">
      <c r="A26" s="584" t="s">
        <v>1640</v>
      </c>
      <c r="B26" s="585"/>
      <c r="C26" s="231">
        <f>IF(ISERROR(ABS(1-('Stratégie d''aménagement 2 (tab)'!B18/Intrants_CahierDetermination!F23))),"N/A",ABS(1-('Stratégie d''aménagement 2 (tab)'!B18/Intrants_CahierDetermination!F23)))</f>
        <v>3.5759418905967344E-4</v>
      </c>
    </row>
    <row r="27" spans="1:3" x14ac:dyDescent="0.25">
      <c r="A27" s="584" t="s">
        <v>1638</v>
      </c>
      <c r="B27" s="585"/>
      <c r="C27" s="231">
        <f>IF(ISERROR(ABS(1-('Stratégie d''aménagement 2 (tab)'!B34/Intrants_CahierDetermination!F27))),"N/A",ABS(1-('Stratégie d''aménagement 2 (tab)'!B34/Intrants_CahierDetermination!F27)))</f>
        <v>5.9621784079854079E-3</v>
      </c>
    </row>
    <row r="28" spans="1:3" x14ac:dyDescent="0.25">
      <c r="A28" s="584" t="s">
        <v>1639</v>
      </c>
      <c r="B28" s="585"/>
      <c r="C28" s="231">
        <f>IF(ISERROR(ABS(1-('Stratégie d''aménagement 2 (tab)'!B43/Intrants_CahierDetermination!F30))),"N/A",ABS(1-('Stratégie d''aménagement 2 (tab)'!B43/Intrants_CahierDetermination!F30)))</f>
        <v>2.0327073494648129E-3</v>
      </c>
    </row>
    <row r="29" spans="1:3" x14ac:dyDescent="0.25">
      <c r="A29" s="589" t="str">
        <f>TitreTableau6</f>
        <v>Tableau 6 : Ventilation des volumes récoltés en fonction des traitements sylvicoles de l'UA U07352_4FF</v>
      </c>
      <c r="B29" s="590"/>
      <c r="C29" s="591"/>
    </row>
    <row r="30" spans="1:3" x14ac:dyDescent="0.25">
      <c r="A30" s="584" t="s">
        <v>1641</v>
      </c>
      <c r="B30" s="585"/>
      <c r="C30" s="231">
        <f>IF(ISERROR(ABS(1-('Stratégie d''aménagement 3 (tab)'!U55/Intrants_CahierDetermination!K11))),"N/A",ABS(1-('Stratégie d''aménagement 3 (tab)'!U55/Intrants_CahierDetermination!K11)))</f>
        <v>5.1650413927122329E-3</v>
      </c>
    </row>
    <row r="31" spans="1:3" x14ac:dyDescent="0.25">
      <c r="A31" s="589" t="str">
        <f>TitreTableau7</f>
        <v>Tableau 7 : Ventilation du budget sylvicole annuel en fonction des traitements sylvicoles de l'UA U07352_4FF</v>
      </c>
      <c r="B31" s="590"/>
      <c r="C31" s="591"/>
    </row>
    <row r="32" spans="1:3" x14ac:dyDescent="0.25">
      <c r="A32" s="584" t="s">
        <v>1512</v>
      </c>
      <c r="B32" s="585"/>
      <c r="C32" s="231">
        <f>IF(ISERROR(ABS(1-('Stratégie d''aménagement 4 (tab)'!B13/Intrants_CahierDetermination!F23))),"N/A",ABS(1-('Stratégie d''aménagement 4 (tab)'!B13/Intrants_CahierDetermination!F23)))</f>
        <v>3.5760796812744911E-4</v>
      </c>
    </row>
    <row r="33" spans="1:3" x14ac:dyDescent="0.25">
      <c r="A33" s="584" t="s">
        <v>1513</v>
      </c>
      <c r="B33" s="585"/>
      <c r="C33" s="231">
        <f>IF(ISERROR(ABS(1-('Stratégie d''aménagement 4 (tab)'!B29/Intrants_CahierDetermination!F27))),"N/A",ABS(1-('Stratégie d''aménagement 4 (tab)'!B29/Intrants_CahierDetermination!F27)))</f>
        <v>5.9621757009347132E-3</v>
      </c>
    </row>
    <row r="34" spans="1:3" x14ac:dyDescent="0.25">
      <c r="A34" s="584" t="s">
        <v>1514</v>
      </c>
      <c r="B34" s="585"/>
      <c r="C34" s="231">
        <f>IF(ISERROR(ABS(1-('Stratégie d''aménagement 4 (tab)'!B30/Intrants_CahierDetermination!F30))),"N/A",ABS(1-('Stratégie d''aménagement 4 (tab)'!B30/Intrants_CahierDetermination!F30)))</f>
        <v>2.032716201117335E-3</v>
      </c>
    </row>
    <row r="35" spans="1:3" x14ac:dyDescent="0.25">
      <c r="A35" s="584" t="s">
        <v>1515</v>
      </c>
      <c r="B35" s="585"/>
      <c r="C35" s="231">
        <f>IF(ISERROR(ABS(1-('Stratégie d''aménagement 4 (tab)'!B46/Intrants_CahierDetermination!F39))),"N/A",ABS(1-('Stratégie d''aménagement 4 (tab)'!B46/Intrants_CahierDetermination!F39)))</f>
        <v>4.6293626373627994E-4</v>
      </c>
    </row>
    <row r="36" spans="1:3" x14ac:dyDescent="0.25">
      <c r="A36" s="584" t="s">
        <v>1663</v>
      </c>
      <c r="B36" s="585"/>
      <c r="C36" s="231">
        <f>IF(ISERROR(ABS(1-(('Stratégie d''aménagement 4 (tab)'!B67-'Stratégie d''aménagement 4 (tab)'!B65)/Intrants_CahierDetermination!F43))),"N/A",ABS(1-(('Stratégie d''aménagement 4 (tab)'!B67-'Stratégie d''aménagement 4 (tab)'!B65)/Intrants_CahierDetermination!F43)))</f>
        <v>3.5241148514852938E-3</v>
      </c>
    </row>
    <row r="37" spans="1:3" x14ac:dyDescent="0.25">
      <c r="A37" s="584" t="s">
        <v>1516</v>
      </c>
      <c r="B37" s="585"/>
      <c r="C37" s="231">
        <f>IF(ISERROR(ABS(1-('Stratégie d''aménagement 4 (tab)'!B74/Intrants_CahierDetermination!F46))),"N/A",ABS(1-('Stratégie d''aménagement 4 (tab)'!B74/Intrants_CahierDetermination!F46)))</f>
        <v>4.0516850393701453E-4</v>
      </c>
    </row>
    <row r="38" spans="1:3" x14ac:dyDescent="0.25">
      <c r="A38" s="584" t="s">
        <v>1668</v>
      </c>
      <c r="B38" s="585"/>
      <c r="C38" s="231">
        <f>IF(ISERROR(ABS(1-(('Stratégie d''aménagement 4 (tab)'!C78:D78)/(IF(EXACT("Moyenne 2013-2038",'Stratégie d''aménagement 4 (tab)'!A5),_xll.Woodstock.Analyst.Xcel.UDFs.GetIndicatorValueAverage("O$INVESTISTS","Toutes les strates",_xll.Woodstock.Analyst.Xcel.UDFs.GetModelFilename(),_xll.Woodstock.Analyst.Xcel.UDFs.GetScenarioIndex(),"2","6"),_xll.Woodstock.Analyst.Xcel.UDFs.GetIndicatorValue("O$INVESTISTS","Toutes les strates",_xll.Woodstock.Analyst.Xcel.UDFs.GetModelFilename(),_xll.Woodstock.Analyst.Xcel.UDFs.GetScenarioIndex(),VLOOKUP('Stratégie d''aménagement 4 (tab)'!A5,Periode,2,FALSE)))/5)))),"N/A",ABS(1-(('Stratégie d''aménagement 4 (tab)'!C78:D78)/(IF(EXACT("Moyenne 2013-2038",'Stratégie d''aménagement 4 (tab)'!A5),_xll.Woodstock.Analyst.Xcel.UDFs.GetIndicatorValueAverage("O$INVESTISTS","Toutes les strates",_xll.Woodstock.Analyst.Xcel.UDFs.GetModelFilename(),_xll.Woodstock.Analyst.Xcel.UDFs.GetScenarioIndex(),"2","6"),_xll.Woodstock.Analyst.Xcel.UDFs.GetIndicatorValue("O$INVESTISTS","Toutes les strates",_xll.Woodstock.Analyst.Xcel.UDFs.GetModelFilename(),_xll.Woodstock.Analyst.Xcel.UDFs.GetScenarioIndex(),VLOOKUP('Stratégie d''aménagement 4 (tab)'!A5,Periode,2,FALSE)))/5))))</f>
        <v>3.493121569775326E-9</v>
      </c>
    </row>
    <row r="39" spans="1:3" x14ac:dyDescent="0.25">
      <c r="B39" s="391" t="s">
        <v>1519</v>
      </c>
      <c r="C39" s="390">
        <v>5.0000000000000001E-3</v>
      </c>
    </row>
    <row r="40" spans="1:3" x14ac:dyDescent="0.25">
      <c r="A40" t="s">
        <v>1662</v>
      </c>
      <c r="B40" s="391" t="s">
        <v>1520</v>
      </c>
      <c r="C40" s="390">
        <v>1.4999999999999999E-2</v>
      </c>
    </row>
    <row r="41" spans="1:3" x14ac:dyDescent="0.25">
      <c r="B41" s="391" t="s">
        <v>1521</v>
      </c>
      <c r="C41" s="390">
        <v>3.5000000000000003E-2</v>
      </c>
    </row>
    <row r="42" spans="1:3" x14ac:dyDescent="0.25">
      <c r="A42" s="466" t="str">
        <f>"** O$InvestisTS annuel "&amp;"("&amp;'Stratégie d''aménagement 4 (tab)'!A5&amp;") : "</f>
        <v xml:space="preserve">** O$InvestisTS annuel (Moyenne 2013-2038) : </v>
      </c>
      <c r="B42" s="469">
        <f>(IF(EXACT("Moyenne 2013-2038",'Stratégie d''aménagement 4 (tab)'!A5),_xll.Woodstock.Analyst.Xcel.UDFs.GetIndicatorValueAverage("O$INVESTISTS","Toutes les strates",_xll.Woodstock.Analyst.Xcel.UDFs.GetModelFilename(),_xll.Woodstock.Analyst.Xcel.UDFs.GetScenarioIndex(),"2","6"),_xll.Woodstock.Analyst.Xcel.UDFs.GetIndicatorValue("O$INVESTISTS","Toutes les strates",_xll.Woodstock.Analyst.Xcel.UDFs.GetModelFilename(),_xll.Woodstock.Analyst.Xcel.UDFs.GetScenarioIndex(),VLOOKUP('Stratégie d''aménagement 4 (tab)'!A5,Periode,2,FALSE)))/5)</f>
        <v>2938105.6</v>
      </c>
    </row>
    <row r="43" spans="1:3" s="43" customFormat="1" x14ac:dyDescent="0.25">
      <c r="A43" s="467"/>
    </row>
    <row r="44" spans="1:3" s="43" customFormat="1" x14ac:dyDescent="0.25">
      <c r="A44" s="467"/>
    </row>
    <row r="45" spans="1:3" s="43" customFormat="1" x14ac:dyDescent="0.25"/>
  </sheetData>
  <mergeCells count="34">
    <mergeCell ref="A37:B37"/>
    <mergeCell ref="A32:B32"/>
    <mergeCell ref="A33:B33"/>
    <mergeCell ref="A34:B34"/>
    <mergeCell ref="A35:B35"/>
    <mergeCell ref="A36:B36"/>
    <mergeCell ref="A31:C31"/>
    <mergeCell ref="A25:C25"/>
    <mergeCell ref="A8:B8"/>
    <mergeCell ref="A26:B26"/>
    <mergeCell ref="A27:B27"/>
    <mergeCell ref="A28:B28"/>
    <mergeCell ref="A24:B24"/>
    <mergeCell ref="A19:B19"/>
    <mergeCell ref="A20:B20"/>
    <mergeCell ref="A21:B21"/>
    <mergeCell ref="A22:B22"/>
    <mergeCell ref="A23:B23"/>
    <mergeCell ref="A38:B38"/>
    <mergeCell ref="A1:D1"/>
    <mergeCell ref="A17:B17"/>
    <mergeCell ref="A18:C18"/>
    <mergeCell ref="A16:C16"/>
    <mergeCell ref="A13:C13"/>
    <mergeCell ref="A14:B14"/>
    <mergeCell ref="A15:B15"/>
    <mergeCell ref="A10:B10"/>
    <mergeCell ref="A9:C9"/>
    <mergeCell ref="A2:C2"/>
    <mergeCell ref="A11:C11"/>
    <mergeCell ref="A12:B12"/>
    <mergeCell ref="A5:C5"/>
    <mergeCell ref="A29:C29"/>
    <mergeCell ref="A30:B30"/>
  </mergeCells>
  <conditionalFormatting sqref="C10">
    <cfRule type="iconSet" priority="27">
      <iconSet iconSet="3Symbols2" reverse="1">
        <cfvo type="percent" val="0"/>
        <cfvo type="num" val="0.01"/>
        <cfvo type="num" val="0.03"/>
      </iconSet>
    </cfRule>
  </conditionalFormatting>
  <conditionalFormatting sqref="C12">
    <cfRule type="iconSet" priority="12">
      <iconSet iconSet="3Symbols2" reverse="1">
        <cfvo type="percent" val="0"/>
        <cfvo type="num" val="0.01"/>
        <cfvo type="num" val="0.03"/>
      </iconSet>
    </cfRule>
  </conditionalFormatting>
  <conditionalFormatting sqref="C14">
    <cfRule type="iconSet" priority="11">
      <iconSet iconSet="3Symbols2" reverse="1">
        <cfvo type="percent" val="0"/>
        <cfvo type="num" val="0.01"/>
        <cfvo type="num" val="0.03"/>
      </iconSet>
    </cfRule>
  </conditionalFormatting>
  <conditionalFormatting sqref="C15">
    <cfRule type="iconSet" priority="10">
      <iconSet iconSet="3Symbols2" reverse="1">
        <cfvo type="percent" val="0"/>
        <cfvo type="num" val="0.01"/>
        <cfvo type="num" val="0.03"/>
      </iconSet>
    </cfRule>
  </conditionalFormatting>
  <conditionalFormatting sqref="C17">
    <cfRule type="iconSet" priority="9">
      <iconSet iconSet="3Symbols2" reverse="1">
        <cfvo type="percent" val="0"/>
        <cfvo type="num" val="0.01"/>
        <cfvo type="num" val="0.03"/>
      </iconSet>
    </cfRule>
  </conditionalFormatting>
  <conditionalFormatting sqref="C19:C24">
    <cfRule type="iconSet" priority="8">
      <iconSet iconSet="3Symbols2" reverse="1">
        <cfvo type="percent" val="0"/>
        <cfvo type="num" val="0.01"/>
        <cfvo type="num" val="0.03"/>
      </iconSet>
    </cfRule>
  </conditionalFormatting>
  <conditionalFormatting sqref="C26:C28">
    <cfRule type="iconSet" priority="7">
      <iconSet iconSet="3Symbols2" reverse="1">
        <cfvo type="percent" val="0"/>
        <cfvo type="num" val="0.01"/>
        <cfvo type="num" val="0.03"/>
      </iconSet>
    </cfRule>
  </conditionalFormatting>
  <conditionalFormatting sqref="C30">
    <cfRule type="iconSet" priority="6">
      <iconSet iconSet="3Symbols2" reverse="1">
        <cfvo type="percent" val="0"/>
        <cfvo type="num" val="0.01"/>
        <cfvo type="num" val="0.03"/>
      </iconSet>
    </cfRule>
  </conditionalFormatting>
  <conditionalFormatting sqref="C32:C37">
    <cfRule type="iconSet" priority="5">
      <iconSet iconSet="3Symbols2" reverse="1">
        <cfvo type="percent" val="0"/>
        <cfvo type="num" val="0.01"/>
        <cfvo type="num" val="0.03"/>
      </iconSet>
    </cfRule>
  </conditionalFormatting>
  <conditionalFormatting sqref="C40:C41">
    <cfRule type="iconSet" priority="4">
      <iconSet iconSet="3Symbols2" reverse="1">
        <cfvo type="percent" val="0"/>
        <cfvo type="num" val="0.01"/>
        <cfvo type="num" val="0.03"/>
      </iconSet>
    </cfRule>
  </conditionalFormatting>
  <conditionalFormatting sqref="C39">
    <cfRule type="iconSet" priority="2">
      <iconSet iconSet="3Symbols2" reverse="1">
        <cfvo type="percent" val="0"/>
        <cfvo type="num" val="0.01"/>
        <cfvo type="num" val="0.03"/>
      </iconSet>
    </cfRule>
  </conditionalFormatting>
  <conditionalFormatting sqref="C38">
    <cfRule type="iconSet" priority="1">
      <iconSet iconSet="3Symbols2" reverse="1">
        <cfvo type="percent" val="0"/>
        <cfvo type="num" val="0.01"/>
        <cfvo type="num" val="0.03"/>
      </iconSet>
    </cfRule>
  </conditionalFormatting>
  <hyperlinks>
    <hyperlink ref="A3" location="IndexValidation" display="RETOUR"/>
  </hyperlinks>
  <pageMargins left="0.25" right="0.25" top="0.75" bottom="0.75" header="0.3" footer="0.3"/>
  <pageSetup paperSize="121" scale="52" orientation="landscape" r:id="rId1"/>
  <headerFooter>
    <oddFooter>&amp;L&amp;F - &amp;A
&amp;D&amp;R&amp;P de &amp;N</oddFooter>
  </headerFooter>
  <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99"/>
  </sheetPr>
  <dimension ref="A1:K35"/>
  <sheetViews>
    <sheetView workbookViewId="0">
      <selection activeCell="F8" sqref="F8"/>
    </sheetView>
  </sheetViews>
  <sheetFormatPr baseColWidth="10" defaultRowHeight="15" x14ac:dyDescent="0.25"/>
  <cols>
    <col min="2" max="2" width="15.42578125" customWidth="1"/>
    <col min="3" max="3" width="19.5703125" customWidth="1"/>
  </cols>
  <sheetData>
    <row r="1" spans="1:11" ht="84.75" customHeight="1" x14ac:dyDescent="0.25">
      <c r="A1" s="37"/>
    </row>
    <row r="2" spans="1:11" ht="21.75" customHeight="1" x14ac:dyDescent="0.35">
      <c r="A2" s="222" t="s">
        <v>1414</v>
      </c>
    </row>
    <row r="3" spans="1:11" ht="15" customHeight="1" x14ac:dyDescent="0.35">
      <c r="A3" s="222"/>
    </row>
    <row r="4" spans="1:11" ht="20.25" x14ac:dyDescent="0.3">
      <c r="A4" s="211" t="s">
        <v>1415</v>
      </c>
    </row>
    <row r="6" spans="1:11" ht="96.75" customHeight="1" x14ac:dyDescent="0.25">
      <c r="A6" s="600" t="s">
        <v>1685</v>
      </c>
      <c r="B6" s="600"/>
      <c r="C6" s="600"/>
      <c r="D6" s="600"/>
      <c r="E6" s="600"/>
      <c r="F6" s="600"/>
      <c r="G6" s="600"/>
      <c r="H6" s="600"/>
      <c r="I6" s="600"/>
      <c r="J6" s="600"/>
      <c r="K6" s="600"/>
    </row>
    <row r="7" spans="1:11" ht="15" customHeight="1" x14ac:dyDescent="0.25">
      <c r="A7" s="41"/>
      <c r="B7" s="41"/>
      <c r="C7" s="41"/>
      <c r="D7" s="41"/>
      <c r="E7" s="41"/>
      <c r="F7" s="41"/>
      <c r="G7" s="41"/>
      <c r="H7" s="41"/>
      <c r="I7" s="41"/>
      <c r="J7" s="41"/>
      <c r="K7" s="41"/>
    </row>
    <row r="8" spans="1:11" ht="15" customHeight="1" thickBot="1" x14ac:dyDescent="0.3">
      <c r="A8" s="609" t="s">
        <v>190</v>
      </c>
      <c r="B8" s="610"/>
      <c r="C8" s="610"/>
      <c r="D8" s="81"/>
      <c r="E8" s="81"/>
      <c r="F8" s="81"/>
      <c r="G8" s="81"/>
      <c r="H8" s="81"/>
      <c r="I8" s="81"/>
      <c r="J8" s="81"/>
      <c r="K8" s="81"/>
    </row>
    <row r="9" spans="1:11" ht="15" customHeight="1" thickTop="1" thickBot="1" x14ac:dyDescent="0.3">
      <c r="A9" s="601" t="s">
        <v>163</v>
      </c>
      <c r="B9" s="601"/>
      <c r="C9" s="42" t="s">
        <v>164</v>
      </c>
      <c r="D9" s="42" t="s">
        <v>165</v>
      </c>
      <c r="E9" s="43"/>
      <c r="F9" s="41"/>
      <c r="G9" s="41"/>
      <c r="H9" s="41"/>
      <c r="I9" s="41"/>
      <c r="J9" s="41"/>
      <c r="K9" s="41"/>
    </row>
    <row r="10" spans="1:11" ht="15" customHeight="1" thickTop="1" thickBot="1" x14ac:dyDescent="0.3">
      <c r="A10" s="602">
        <v>1495074</v>
      </c>
      <c r="B10" s="602"/>
      <c r="C10" s="44">
        <v>5.7000000000000002E-2</v>
      </c>
      <c r="D10" s="44">
        <v>0.03</v>
      </c>
      <c r="E10" s="43"/>
      <c r="F10" s="41"/>
      <c r="G10" s="41"/>
      <c r="H10" s="41"/>
      <c r="I10" s="41"/>
      <c r="J10" s="41"/>
      <c r="K10" s="41"/>
    </row>
    <row r="11" spans="1:11" ht="15" customHeight="1" thickTop="1" thickBot="1" x14ac:dyDescent="0.3">
      <c r="A11" s="45" t="s">
        <v>166</v>
      </c>
      <c r="B11" s="46"/>
      <c r="C11" s="47" t="s">
        <v>167</v>
      </c>
      <c r="D11" s="48" t="s">
        <v>168</v>
      </c>
      <c r="F11" s="41"/>
      <c r="G11" s="41"/>
      <c r="H11" s="41"/>
      <c r="I11" s="41"/>
      <c r="J11" s="41"/>
      <c r="K11" s="41"/>
    </row>
    <row r="12" spans="1:11" ht="15" customHeight="1" thickTop="1" thickBot="1" x14ac:dyDescent="0.3">
      <c r="A12" s="603" t="s">
        <v>169</v>
      </c>
      <c r="B12" s="604"/>
      <c r="C12" s="49">
        <v>1365002.5619999999</v>
      </c>
      <c r="D12" s="50">
        <v>1.0021459862478901</v>
      </c>
      <c r="E12">
        <v>1.0021459862478901</v>
      </c>
      <c r="F12" s="41"/>
      <c r="G12" s="41"/>
      <c r="H12" s="41"/>
      <c r="I12" s="41"/>
      <c r="J12" s="41"/>
      <c r="K12" s="41"/>
    </row>
    <row r="13" spans="1:11" ht="15" customHeight="1" thickTop="1" thickBot="1" x14ac:dyDescent="0.3">
      <c r="A13" s="605"/>
      <c r="B13" s="605"/>
      <c r="C13" s="51"/>
      <c r="D13" s="52"/>
      <c r="F13" s="41"/>
      <c r="G13" s="41"/>
      <c r="H13" s="41"/>
      <c r="I13" s="41"/>
      <c r="J13" s="41"/>
      <c r="K13" s="41"/>
    </row>
    <row r="14" spans="1:11" ht="15" customHeight="1" thickTop="1" thickBot="1" x14ac:dyDescent="0.3">
      <c r="A14" s="53" t="s">
        <v>170</v>
      </c>
      <c r="B14" s="54"/>
      <c r="C14" s="55"/>
      <c r="D14" s="606" t="s">
        <v>171</v>
      </c>
      <c r="E14" s="607"/>
      <c r="F14" s="41"/>
      <c r="G14" s="41"/>
      <c r="H14" s="41"/>
      <c r="I14" s="41"/>
      <c r="J14" s="41"/>
      <c r="K14" s="41"/>
    </row>
    <row r="15" spans="1:11" ht="15" customHeight="1" thickTop="1" thickBot="1" x14ac:dyDescent="0.3">
      <c r="A15" s="56" t="s">
        <v>70</v>
      </c>
      <c r="B15" s="57"/>
      <c r="C15" s="58">
        <v>2538</v>
      </c>
      <c r="D15" s="608"/>
      <c r="E15" s="607"/>
      <c r="F15" s="41"/>
      <c r="G15" s="41"/>
      <c r="H15" s="41"/>
      <c r="I15" s="41"/>
      <c r="J15" s="41"/>
      <c r="K15" s="41"/>
    </row>
    <row r="16" spans="1:11" ht="15" customHeight="1" thickTop="1" thickBot="1" x14ac:dyDescent="0.3">
      <c r="A16" s="59" t="s">
        <v>172</v>
      </c>
      <c r="B16" s="60"/>
      <c r="C16" s="61">
        <v>200</v>
      </c>
      <c r="D16" s="606"/>
      <c r="E16" s="607"/>
      <c r="F16" s="41"/>
      <c r="G16" s="41"/>
      <c r="H16" s="41"/>
      <c r="I16" s="41"/>
      <c r="J16" s="41"/>
      <c r="K16" s="41"/>
    </row>
    <row r="17" spans="1:11" ht="15" customHeight="1" thickTop="1" thickBot="1" x14ac:dyDescent="0.3">
      <c r="A17" s="62" t="s">
        <v>173</v>
      </c>
      <c r="B17" s="63"/>
      <c r="C17" s="64"/>
      <c r="D17" s="606"/>
      <c r="E17" s="607"/>
      <c r="F17" s="41"/>
      <c r="G17" s="41"/>
      <c r="H17" s="41"/>
      <c r="I17" s="41"/>
      <c r="J17" s="41"/>
      <c r="K17" s="41"/>
    </row>
    <row r="18" spans="1:11" ht="15" customHeight="1" thickTop="1" thickBot="1" x14ac:dyDescent="0.3">
      <c r="A18" s="62" t="s">
        <v>174</v>
      </c>
      <c r="B18" s="63"/>
      <c r="C18" s="64"/>
      <c r="D18" s="606"/>
      <c r="E18" s="607"/>
      <c r="F18" s="41"/>
      <c r="G18" s="41"/>
      <c r="H18" s="41"/>
      <c r="I18" s="41"/>
      <c r="J18" s="41"/>
      <c r="K18" s="41"/>
    </row>
    <row r="19" spans="1:11" ht="15" customHeight="1" thickTop="1" thickBot="1" x14ac:dyDescent="0.3">
      <c r="A19" s="62" t="s">
        <v>175</v>
      </c>
      <c r="B19" s="63"/>
      <c r="C19" s="64"/>
      <c r="D19" s="606"/>
      <c r="E19" s="607"/>
      <c r="F19" s="41"/>
      <c r="G19" s="41"/>
      <c r="H19" s="41"/>
      <c r="I19" s="41"/>
      <c r="J19" s="41"/>
      <c r="K19" s="41"/>
    </row>
    <row r="20" spans="1:11" ht="15" customHeight="1" thickTop="1" thickBot="1" x14ac:dyDescent="0.3">
      <c r="A20" s="62" t="s">
        <v>176</v>
      </c>
      <c r="B20" s="63"/>
      <c r="C20" s="64"/>
      <c r="D20" s="606"/>
      <c r="E20" s="607"/>
      <c r="F20" s="41"/>
      <c r="G20" s="41"/>
      <c r="H20" s="41"/>
      <c r="I20" s="41"/>
      <c r="J20" s="41"/>
      <c r="K20" s="41"/>
    </row>
    <row r="21" spans="1:11" ht="15" customHeight="1" thickTop="1" thickBot="1" x14ac:dyDescent="0.3">
      <c r="A21" s="62" t="s">
        <v>177</v>
      </c>
      <c r="B21" s="63"/>
      <c r="C21" s="64"/>
      <c r="D21" s="606"/>
      <c r="E21" s="607"/>
      <c r="F21" s="41"/>
      <c r="G21" s="41"/>
      <c r="H21" s="41"/>
      <c r="I21" s="41"/>
      <c r="J21" s="41"/>
      <c r="K21" s="41"/>
    </row>
    <row r="22" spans="1:11" ht="15" customHeight="1" thickTop="1" thickBot="1" x14ac:dyDescent="0.3">
      <c r="A22" s="62" t="s">
        <v>178</v>
      </c>
      <c r="B22" s="63"/>
      <c r="C22" s="64">
        <v>9300</v>
      </c>
      <c r="D22" s="606"/>
      <c r="E22" s="607"/>
      <c r="F22" s="41"/>
      <c r="G22" s="41"/>
      <c r="H22" s="41"/>
      <c r="I22" s="41"/>
      <c r="J22" s="41"/>
      <c r="K22" s="41"/>
    </row>
    <row r="23" spans="1:11" ht="15" customHeight="1" thickTop="1" thickBot="1" x14ac:dyDescent="0.3">
      <c r="A23" s="62" t="s">
        <v>179</v>
      </c>
      <c r="B23" s="63"/>
      <c r="C23" s="64"/>
      <c r="D23" s="606"/>
      <c r="E23" s="607"/>
      <c r="F23" s="41"/>
      <c r="G23" s="41"/>
      <c r="H23" s="41"/>
      <c r="I23" s="41"/>
      <c r="J23" s="41"/>
      <c r="K23" s="41"/>
    </row>
    <row r="24" spans="1:11" ht="15" customHeight="1" thickTop="1" x14ac:dyDescent="0.25">
      <c r="A24" s="65"/>
      <c r="B24" s="65"/>
      <c r="C24" s="66">
        <f>SUM(C15:C23)</f>
        <v>12038</v>
      </c>
      <c r="D24" s="611">
        <f>ABS(SUM(D15:E23))</f>
        <v>0</v>
      </c>
      <c r="E24" s="611"/>
      <c r="F24" s="41"/>
      <c r="G24" s="41"/>
      <c r="H24" s="41"/>
      <c r="I24" s="41"/>
      <c r="J24" s="41"/>
      <c r="K24" s="41"/>
    </row>
    <row r="25" spans="1:11" ht="15" customHeight="1" x14ac:dyDescent="0.25">
      <c r="A25" s="612" t="s">
        <v>180</v>
      </c>
      <c r="B25" s="612"/>
      <c r="C25" s="612"/>
      <c r="D25" s="612"/>
      <c r="E25" s="612"/>
      <c r="F25" s="41"/>
      <c r="G25" s="41"/>
      <c r="H25" s="41"/>
      <c r="I25" s="41"/>
      <c r="J25" s="41"/>
      <c r="K25" s="41"/>
    </row>
    <row r="26" spans="1:11" ht="15" customHeight="1" x14ac:dyDescent="0.25">
      <c r="A26" s="41"/>
      <c r="B26" s="41"/>
      <c r="C26" s="41"/>
      <c r="D26" s="41"/>
      <c r="E26" s="41"/>
      <c r="F26" s="41"/>
      <c r="G26" s="41"/>
      <c r="H26" s="41"/>
      <c r="I26" s="41"/>
      <c r="J26" s="41"/>
      <c r="K26" s="41"/>
    </row>
    <row r="27" spans="1:11" ht="84" customHeight="1" x14ac:dyDescent="0.25">
      <c r="A27" s="600" t="s">
        <v>1686</v>
      </c>
      <c r="B27" s="600"/>
      <c r="C27" s="600"/>
      <c r="D27" s="600"/>
      <c r="E27" s="600"/>
      <c r="F27" s="600"/>
      <c r="G27" s="600"/>
      <c r="H27" s="600"/>
      <c r="I27" s="600"/>
      <c r="J27" s="600"/>
      <c r="K27" s="600"/>
    </row>
    <row r="28" spans="1:11" ht="15" customHeight="1" x14ac:dyDescent="0.25">
      <c r="A28" s="182"/>
      <c r="B28" s="182"/>
      <c r="C28" s="182"/>
      <c r="D28" s="182"/>
      <c r="E28" s="182"/>
      <c r="F28" s="182"/>
      <c r="G28" s="182"/>
      <c r="H28" s="182"/>
      <c r="I28" s="182"/>
      <c r="J28" s="182"/>
      <c r="K28" s="182"/>
    </row>
    <row r="29" spans="1:11" ht="15" customHeight="1" x14ac:dyDescent="0.25">
      <c r="A29" s="599" t="s">
        <v>188</v>
      </c>
      <c r="B29" s="599"/>
      <c r="C29" s="41"/>
      <c r="D29" s="41"/>
      <c r="E29" s="41"/>
      <c r="F29" s="41"/>
      <c r="G29" s="41"/>
      <c r="H29" s="41"/>
      <c r="I29" s="41"/>
      <c r="J29" s="41"/>
      <c r="K29" s="41"/>
    </row>
    <row r="30" spans="1:11" ht="15" customHeight="1" x14ac:dyDescent="0.25">
      <c r="A30" s="181"/>
      <c r="B30" s="181"/>
      <c r="C30" s="182"/>
      <c r="D30" s="182"/>
      <c r="E30" s="182"/>
      <c r="F30" s="182"/>
      <c r="G30" s="182"/>
      <c r="H30" s="182"/>
      <c r="I30" s="182"/>
      <c r="J30" s="182"/>
      <c r="K30" s="182"/>
    </row>
    <row r="31" spans="1:11" ht="15" customHeight="1" x14ac:dyDescent="0.25">
      <c r="A31" s="503" t="s">
        <v>157</v>
      </c>
      <c r="B31" s="504" t="s">
        <v>158</v>
      </c>
      <c r="C31" s="505"/>
      <c r="D31" s="505"/>
      <c r="E31" s="505"/>
      <c r="F31" s="505"/>
      <c r="G31" s="505"/>
      <c r="H31" s="505"/>
      <c r="I31" s="505"/>
      <c r="J31" s="505"/>
      <c r="K31" s="506"/>
    </row>
    <row r="32" spans="1:11" ht="15.75" customHeight="1" thickBot="1" x14ac:dyDescent="0.3">
      <c r="A32" s="503"/>
      <c r="B32" s="507" t="s">
        <v>159</v>
      </c>
      <c r="C32" s="508"/>
      <c r="D32" s="508"/>
      <c r="E32" s="508"/>
      <c r="F32" s="508"/>
      <c r="G32" s="508"/>
      <c r="H32" s="508"/>
      <c r="I32" s="508"/>
      <c r="J32" s="508"/>
      <c r="K32" s="509"/>
    </row>
    <row r="33" spans="1:11" ht="33.75" customHeight="1" thickTop="1" x14ac:dyDescent="0.25">
      <c r="A33" s="503"/>
      <c r="B33" s="40" t="s">
        <v>70</v>
      </c>
      <c r="C33" s="40" t="s">
        <v>9</v>
      </c>
      <c r="D33" s="40" t="s">
        <v>8</v>
      </c>
      <c r="E33" s="40" t="s">
        <v>7</v>
      </c>
      <c r="F33" s="40" t="s">
        <v>14</v>
      </c>
      <c r="G33" s="40" t="s">
        <v>13</v>
      </c>
      <c r="H33" s="40" t="s">
        <v>18</v>
      </c>
      <c r="I33" s="40" t="s">
        <v>160</v>
      </c>
      <c r="J33" s="40" t="s">
        <v>161</v>
      </c>
      <c r="K33" s="40" t="s">
        <v>23</v>
      </c>
    </row>
    <row r="34" spans="1:11" x14ac:dyDescent="0.25">
      <c r="A34" s="38" t="s">
        <v>162</v>
      </c>
      <c r="B34" s="39">
        <v>162200</v>
      </c>
      <c r="C34" s="39">
        <v>12500</v>
      </c>
      <c r="D34" s="39">
        <v>0</v>
      </c>
      <c r="E34" s="39">
        <v>1100</v>
      </c>
      <c r="F34" s="39">
        <v>16200</v>
      </c>
      <c r="G34" s="39">
        <v>19500</v>
      </c>
      <c r="H34" s="39">
        <v>5900</v>
      </c>
      <c r="I34" s="39">
        <v>3100</v>
      </c>
      <c r="J34" s="39">
        <v>0</v>
      </c>
      <c r="K34" s="39">
        <v>220500</v>
      </c>
    </row>
    <row r="35" spans="1:11" x14ac:dyDescent="0.25">
      <c r="A35" s="78" t="s">
        <v>189</v>
      </c>
    </row>
  </sheetData>
  <mergeCells count="23">
    <mergeCell ref="A8:C8"/>
    <mergeCell ref="D21:E21"/>
    <mergeCell ref="A27:K27"/>
    <mergeCell ref="D22:E22"/>
    <mergeCell ref="D23:E23"/>
    <mergeCell ref="D24:E24"/>
    <mergeCell ref="A25:E25"/>
    <mergeCell ref="A29:B29"/>
    <mergeCell ref="A31:A33"/>
    <mergeCell ref="B31:K31"/>
    <mergeCell ref="B32:K32"/>
    <mergeCell ref="A6:K6"/>
    <mergeCell ref="A9:B9"/>
    <mergeCell ref="A10:B10"/>
    <mergeCell ref="A12:B12"/>
    <mergeCell ref="A13:B13"/>
    <mergeCell ref="D14:E14"/>
    <mergeCell ref="D15:E15"/>
    <mergeCell ref="D16:E16"/>
    <mergeCell ref="D17:E17"/>
    <mergeCell ref="D18:E18"/>
    <mergeCell ref="D19:E19"/>
    <mergeCell ref="D20:E20"/>
  </mergeCells>
  <hyperlinks>
    <hyperlink ref="A29:B29" location="CalculFacteur" display="Calcul du facteur"/>
  </hyperlinks>
  <pageMargins left="0.7" right="0.7" top="0.75" bottom="0.75" header="0.3" footer="0.3"/>
  <pageSetup orientation="portrait" r:id="rId1"/>
  <drawing r:id="rId2"/>
  <legacyDrawing r:id="rId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O523"/>
  <sheetViews>
    <sheetView workbookViewId="0">
      <selection activeCell="R7" sqref="R7"/>
    </sheetView>
  </sheetViews>
  <sheetFormatPr baseColWidth="10" defaultRowHeight="15" x14ac:dyDescent="0.25"/>
  <cols>
    <col min="2" max="2" width="23.5703125" customWidth="1"/>
    <col min="3" max="3" width="71.140625" bestFit="1" customWidth="1"/>
    <col min="4" max="4" width="23.140625" customWidth="1"/>
    <col min="7" max="7" width="21" customWidth="1"/>
    <col min="8" max="8" width="9.5703125" customWidth="1"/>
    <col min="9" max="9" width="9.28515625" customWidth="1"/>
    <col min="10" max="10" width="9" customWidth="1"/>
    <col min="11" max="11" width="15" customWidth="1"/>
    <col min="12" max="12" width="9.7109375" customWidth="1"/>
    <col min="13" max="13" width="8.140625" customWidth="1"/>
    <col min="14" max="14" width="7.140625" customWidth="1"/>
    <col min="15" max="15" width="12.5703125" customWidth="1"/>
  </cols>
  <sheetData>
    <row r="1" spans="1:15" x14ac:dyDescent="0.25">
      <c r="A1" s="96" t="s">
        <v>595</v>
      </c>
      <c r="B1" s="96" t="s">
        <v>561</v>
      </c>
      <c r="C1" s="96" t="s">
        <v>562</v>
      </c>
      <c r="D1" s="96" t="s">
        <v>563</v>
      </c>
      <c r="E1" s="96" t="s">
        <v>564</v>
      </c>
      <c r="G1" s="23" t="s">
        <v>618</v>
      </c>
      <c r="H1" s="23" t="s">
        <v>147</v>
      </c>
    </row>
    <row r="2" spans="1:15" x14ac:dyDescent="0.25">
      <c r="A2" s="96">
        <v>11161</v>
      </c>
      <c r="B2" s="96" t="s">
        <v>580</v>
      </c>
      <c r="C2" s="96" t="s">
        <v>598</v>
      </c>
      <c r="D2" s="96" t="s">
        <v>578</v>
      </c>
      <c r="E2" s="96">
        <v>6</v>
      </c>
      <c r="G2" s="97" t="s">
        <v>146</v>
      </c>
      <c r="H2" s="98" t="s">
        <v>578</v>
      </c>
      <c r="I2" s="98" t="s">
        <v>574</v>
      </c>
      <c r="J2" s="98" t="s">
        <v>570</v>
      </c>
      <c r="K2" s="98" t="s">
        <v>566</v>
      </c>
      <c r="L2" s="98" t="s">
        <v>572</v>
      </c>
      <c r="M2" s="98" t="s">
        <v>568</v>
      </c>
      <c r="N2" s="98" t="s">
        <v>576</v>
      </c>
      <c r="O2" s="98" t="s">
        <v>44</v>
      </c>
    </row>
    <row r="3" spans="1:15" x14ac:dyDescent="0.25">
      <c r="A3" s="96">
        <v>11262</v>
      </c>
      <c r="B3" s="96" t="s">
        <v>580</v>
      </c>
      <c r="C3" s="96" t="s">
        <v>598</v>
      </c>
      <c r="D3" s="96" t="s">
        <v>578</v>
      </c>
      <c r="E3" s="96">
        <v>6</v>
      </c>
      <c r="G3" s="99" t="s">
        <v>580</v>
      </c>
      <c r="H3" s="100">
        <v>3</v>
      </c>
      <c r="I3" s="100"/>
      <c r="J3" s="100">
        <v>3</v>
      </c>
      <c r="K3" s="100"/>
      <c r="L3" s="100"/>
      <c r="M3" s="100"/>
      <c r="N3" s="100"/>
      <c r="O3" s="100">
        <v>6</v>
      </c>
    </row>
    <row r="4" spans="1:15" x14ac:dyDescent="0.25">
      <c r="A4" s="96">
        <v>11263</v>
      </c>
      <c r="B4" s="96" t="s">
        <v>580</v>
      </c>
      <c r="C4" s="96" t="s">
        <v>598</v>
      </c>
      <c r="D4" s="96" t="s">
        <v>578</v>
      </c>
      <c r="E4" s="96">
        <v>6</v>
      </c>
      <c r="G4" s="99" t="s">
        <v>579</v>
      </c>
      <c r="H4" s="100"/>
      <c r="I4" s="100">
        <v>3</v>
      </c>
      <c r="J4" s="100"/>
      <c r="K4" s="100"/>
      <c r="L4" s="100"/>
      <c r="M4" s="100"/>
      <c r="N4" s="100"/>
      <c r="O4" s="100">
        <v>3</v>
      </c>
    </row>
    <row r="5" spans="1:15" x14ac:dyDescent="0.25">
      <c r="A5" s="96">
        <v>1254</v>
      </c>
      <c r="B5" s="96" t="s">
        <v>580</v>
      </c>
      <c r="C5" s="96" t="s">
        <v>598</v>
      </c>
      <c r="D5" s="96" t="s">
        <v>570</v>
      </c>
      <c r="E5" s="96">
        <v>1</v>
      </c>
      <c r="G5" s="99" t="s">
        <v>565</v>
      </c>
      <c r="H5" s="100"/>
      <c r="I5" s="100"/>
      <c r="J5" s="100"/>
      <c r="K5" s="100">
        <v>71</v>
      </c>
      <c r="L5" s="100"/>
      <c r="M5" s="100"/>
      <c r="N5" s="100"/>
      <c r="O5" s="100">
        <v>71</v>
      </c>
    </row>
    <row r="6" spans="1:15" x14ac:dyDescent="0.25">
      <c r="A6" s="96">
        <v>3551</v>
      </c>
      <c r="B6" s="96" t="s">
        <v>580</v>
      </c>
      <c r="C6" s="96" t="s">
        <v>598</v>
      </c>
      <c r="D6" s="96" t="s">
        <v>570</v>
      </c>
      <c r="E6" s="96">
        <v>1</v>
      </c>
      <c r="G6" s="99" t="s">
        <v>583</v>
      </c>
      <c r="H6" s="100">
        <v>2</v>
      </c>
      <c r="I6" s="100"/>
      <c r="J6" s="100"/>
      <c r="K6" s="100"/>
      <c r="L6" s="100"/>
      <c r="M6" s="100"/>
      <c r="N6" s="100"/>
      <c r="O6" s="100">
        <v>2</v>
      </c>
    </row>
    <row r="7" spans="1:15" x14ac:dyDescent="0.25">
      <c r="A7" s="96">
        <v>8652</v>
      </c>
      <c r="B7" s="96" t="s">
        <v>580</v>
      </c>
      <c r="C7" s="96" t="s">
        <v>598</v>
      </c>
      <c r="D7" s="96" t="s">
        <v>570</v>
      </c>
      <c r="E7" s="96">
        <v>1</v>
      </c>
      <c r="G7" s="99" t="s">
        <v>584</v>
      </c>
      <c r="H7" s="100">
        <v>3</v>
      </c>
      <c r="I7" s="100"/>
      <c r="J7" s="100"/>
      <c r="K7" s="100"/>
      <c r="L7" s="100"/>
      <c r="M7" s="100"/>
      <c r="N7" s="100"/>
      <c r="O7" s="100">
        <v>3</v>
      </c>
    </row>
    <row r="8" spans="1:15" x14ac:dyDescent="0.25">
      <c r="A8" s="96">
        <v>3151</v>
      </c>
      <c r="B8" s="96" t="s">
        <v>579</v>
      </c>
      <c r="C8" s="96" t="s">
        <v>602</v>
      </c>
      <c r="D8" s="96" t="s">
        <v>574</v>
      </c>
      <c r="E8" s="96">
        <v>2</v>
      </c>
      <c r="G8" s="99" t="s">
        <v>148</v>
      </c>
      <c r="H8" s="100"/>
      <c r="I8" s="100"/>
      <c r="J8" s="100"/>
      <c r="K8" s="100"/>
      <c r="L8" s="100"/>
      <c r="M8" s="100">
        <v>67</v>
      </c>
      <c r="N8" s="100"/>
      <c r="O8" s="100">
        <v>67</v>
      </c>
    </row>
    <row r="9" spans="1:15" x14ac:dyDescent="0.25">
      <c r="A9" s="96">
        <v>6451</v>
      </c>
      <c r="B9" s="96" t="s">
        <v>579</v>
      </c>
      <c r="C9" s="96" t="s">
        <v>602</v>
      </c>
      <c r="D9" s="96" t="s">
        <v>574</v>
      </c>
      <c r="E9" s="96">
        <v>2</v>
      </c>
      <c r="G9" s="99" t="s">
        <v>149</v>
      </c>
      <c r="H9" s="100"/>
      <c r="I9" s="100"/>
      <c r="J9" s="100">
        <v>70</v>
      </c>
      <c r="K9" s="100"/>
      <c r="L9" s="100"/>
      <c r="M9" s="100"/>
      <c r="N9" s="100"/>
      <c r="O9" s="100">
        <v>70</v>
      </c>
    </row>
    <row r="10" spans="1:15" x14ac:dyDescent="0.25">
      <c r="A10" s="96">
        <v>6452</v>
      </c>
      <c r="B10" s="96" t="s">
        <v>579</v>
      </c>
      <c r="C10" s="96" t="s">
        <v>602</v>
      </c>
      <c r="D10" s="96" t="s">
        <v>574</v>
      </c>
      <c r="E10" s="96">
        <v>2</v>
      </c>
      <c r="G10" s="99" t="s">
        <v>585</v>
      </c>
      <c r="H10" s="100">
        <v>3</v>
      </c>
      <c r="I10" s="100"/>
      <c r="J10" s="100"/>
      <c r="K10" s="100"/>
      <c r="L10" s="100"/>
      <c r="M10" s="100"/>
      <c r="N10" s="100"/>
      <c r="O10" s="100">
        <v>3</v>
      </c>
    </row>
    <row r="11" spans="1:15" x14ac:dyDescent="0.25">
      <c r="A11" s="96">
        <v>1151</v>
      </c>
      <c r="B11" s="96" t="s">
        <v>565</v>
      </c>
      <c r="C11" s="96" t="s">
        <v>566</v>
      </c>
      <c r="D11" s="96" t="s">
        <v>566</v>
      </c>
      <c r="E11" s="96">
        <v>5</v>
      </c>
      <c r="G11" s="99" t="s">
        <v>586</v>
      </c>
      <c r="H11" s="100">
        <v>2</v>
      </c>
      <c r="I11" s="100"/>
      <c r="J11" s="100"/>
      <c r="K11" s="100"/>
      <c r="L11" s="100"/>
      <c r="M11" s="100"/>
      <c r="N11" s="100"/>
      <c r="O11" s="100">
        <v>2</v>
      </c>
    </row>
    <row r="12" spans="1:15" x14ac:dyDescent="0.25">
      <c r="A12" s="96">
        <v>1152</v>
      </c>
      <c r="B12" s="96" t="s">
        <v>565</v>
      </c>
      <c r="C12" s="96" t="s">
        <v>566</v>
      </c>
      <c r="D12" s="96" t="s">
        <v>566</v>
      </c>
      <c r="E12" s="96">
        <v>5</v>
      </c>
      <c r="G12" s="99" t="s">
        <v>587</v>
      </c>
      <c r="H12" s="100">
        <v>2</v>
      </c>
      <c r="I12" s="100"/>
      <c r="J12" s="100"/>
      <c r="K12" s="100"/>
      <c r="L12" s="100"/>
      <c r="M12" s="100"/>
      <c r="N12" s="100"/>
      <c r="O12" s="100">
        <v>2</v>
      </c>
    </row>
    <row r="13" spans="1:15" x14ac:dyDescent="0.25">
      <c r="A13" s="96">
        <v>1251</v>
      </c>
      <c r="B13" s="96" t="s">
        <v>565</v>
      </c>
      <c r="C13" s="96" t="s">
        <v>566</v>
      </c>
      <c r="D13" s="96" t="s">
        <v>566</v>
      </c>
      <c r="E13" s="96">
        <v>5</v>
      </c>
      <c r="G13" s="99" t="s">
        <v>588</v>
      </c>
      <c r="H13" s="100">
        <v>1</v>
      </c>
      <c r="I13" s="100"/>
      <c r="J13" s="100"/>
      <c r="K13" s="100"/>
      <c r="L13" s="100"/>
      <c r="M13" s="100"/>
      <c r="N13" s="100"/>
      <c r="O13" s="100">
        <v>1</v>
      </c>
    </row>
    <row r="14" spans="1:15" x14ac:dyDescent="0.25">
      <c r="A14" s="96">
        <v>1252</v>
      </c>
      <c r="B14" s="96" t="s">
        <v>565</v>
      </c>
      <c r="C14" s="96" t="s">
        <v>566</v>
      </c>
      <c r="D14" s="96" t="s">
        <v>566</v>
      </c>
      <c r="E14" s="96">
        <v>5</v>
      </c>
      <c r="G14" s="99" t="s">
        <v>589</v>
      </c>
      <c r="H14" s="100">
        <v>3</v>
      </c>
      <c r="I14" s="100"/>
      <c r="J14" s="100"/>
      <c r="K14" s="100"/>
      <c r="L14" s="100"/>
      <c r="M14" s="100"/>
      <c r="N14" s="100"/>
      <c r="O14" s="100">
        <v>3</v>
      </c>
    </row>
    <row r="15" spans="1:15" x14ac:dyDescent="0.25">
      <c r="A15" s="96">
        <v>1253</v>
      </c>
      <c r="B15" s="96" t="s">
        <v>565</v>
      </c>
      <c r="C15" s="96" t="s">
        <v>566</v>
      </c>
      <c r="D15" s="96" t="s">
        <v>566</v>
      </c>
      <c r="E15" s="96">
        <v>5</v>
      </c>
      <c r="G15" s="99" t="s">
        <v>590</v>
      </c>
      <c r="H15" s="100">
        <v>4</v>
      </c>
      <c r="I15" s="100"/>
      <c r="J15" s="100"/>
      <c r="K15" s="100"/>
      <c r="L15" s="100"/>
      <c r="M15" s="100"/>
      <c r="N15" s="100"/>
      <c r="O15" s="100">
        <v>4</v>
      </c>
    </row>
    <row r="16" spans="1:15" x14ac:dyDescent="0.25">
      <c r="A16" s="96">
        <v>1254</v>
      </c>
      <c r="B16" s="96" t="s">
        <v>565</v>
      </c>
      <c r="C16" s="96" t="s">
        <v>566</v>
      </c>
      <c r="D16" s="96" t="s">
        <v>566</v>
      </c>
      <c r="E16" s="96">
        <v>5</v>
      </c>
      <c r="G16" s="99" t="s">
        <v>591</v>
      </c>
      <c r="H16" s="100">
        <v>1</v>
      </c>
      <c r="I16" s="100"/>
      <c r="J16" s="100"/>
      <c r="K16" s="100"/>
      <c r="L16" s="100"/>
      <c r="M16" s="100"/>
      <c r="N16" s="100"/>
      <c r="O16" s="100">
        <v>1</v>
      </c>
    </row>
    <row r="17" spans="1:15" x14ac:dyDescent="0.25">
      <c r="A17" s="96">
        <v>2251</v>
      </c>
      <c r="B17" s="96" t="s">
        <v>565</v>
      </c>
      <c r="C17" s="96" t="s">
        <v>566</v>
      </c>
      <c r="D17" s="96" t="s">
        <v>566</v>
      </c>
      <c r="E17" s="96">
        <v>5</v>
      </c>
      <c r="G17" s="99" t="s">
        <v>592</v>
      </c>
      <c r="H17" s="100">
        <v>2</v>
      </c>
      <c r="I17" s="100"/>
      <c r="J17" s="100"/>
      <c r="K17" s="100"/>
      <c r="L17" s="100"/>
      <c r="M17" s="100"/>
      <c r="N17" s="100"/>
      <c r="O17" s="100">
        <v>2</v>
      </c>
    </row>
    <row r="18" spans="1:15" x14ac:dyDescent="0.25">
      <c r="A18" s="96">
        <v>2351</v>
      </c>
      <c r="B18" s="96" t="s">
        <v>565</v>
      </c>
      <c r="C18" s="96" t="s">
        <v>566</v>
      </c>
      <c r="D18" s="96" t="s">
        <v>566</v>
      </c>
      <c r="E18" s="96">
        <v>5</v>
      </c>
      <c r="G18" s="99" t="s">
        <v>150</v>
      </c>
      <c r="H18" s="100"/>
      <c r="I18" s="100"/>
      <c r="J18" s="100"/>
      <c r="K18" s="100"/>
      <c r="L18" s="100">
        <v>71</v>
      </c>
      <c r="M18" s="100"/>
      <c r="N18" s="100"/>
      <c r="O18" s="100">
        <v>71</v>
      </c>
    </row>
    <row r="19" spans="1:15" x14ac:dyDescent="0.25">
      <c r="A19" s="96">
        <v>2352</v>
      </c>
      <c r="B19" s="96" t="s">
        <v>565</v>
      </c>
      <c r="C19" s="96" t="s">
        <v>566</v>
      </c>
      <c r="D19" s="96" t="s">
        <v>566</v>
      </c>
      <c r="E19" s="96">
        <v>5</v>
      </c>
      <c r="G19" s="99" t="s">
        <v>151</v>
      </c>
      <c r="H19" s="100"/>
      <c r="I19" s="100">
        <v>37</v>
      </c>
      <c r="J19" s="100"/>
      <c r="K19" s="100"/>
      <c r="L19" s="100"/>
      <c r="M19" s="100"/>
      <c r="N19" s="100"/>
      <c r="O19" s="100">
        <v>37</v>
      </c>
    </row>
    <row r="20" spans="1:15" x14ac:dyDescent="0.25">
      <c r="A20" s="96">
        <v>2451</v>
      </c>
      <c r="B20" s="96" t="s">
        <v>565</v>
      </c>
      <c r="C20" s="96" t="s">
        <v>566</v>
      </c>
      <c r="D20" s="96" t="s">
        <v>566</v>
      </c>
      <c r="E20" s="96">
        <v>5</v>
      </c>
      <c r="G20" s="99" t="s">
        <v>152</v>
      </c>
      <c r="H20" s="100"/>
      <c r="I20" s="100"/>
      <c r="J20" s="100"/>
      <c r="K20" s="100"/>
      <c r="L20" s="100"/>
      <c r="M20" s="100"/>
      <c r="N20" s="100">
        <v>70</v>
      </c>
      <c r="O20" s="100">
        <v>70</v>
      </c>
    </row>
    <row r="21" spans="1:15" x14ac:dyDescent="0.25">
      <c r="A21" s="96">
        <v>2452</v>
      </c>
      <c r="B21" s="96" t="s">
        <v>565</v>
      </c>
      <c r="C21" s="96" t="s">
        <v>566</v>
      </c>
      <c r="D21" s="96" t="s">
        <v>566</v>
      </c>
      <c r="E21" s="96">
        <v>5</v>
      </c>
      <c r="G21" s="99" t="s">
        <v>593</v>
      </c>
      <c r="H21" s="100">
        <v>4</v>
      </c>
      <c r="I21" s="100"/>
      <c r="J21" s="100"/>
      <c r="K21" s="100"/>
      <c r="L21" s="100"/>
      <c r="M21" s="100"/>
      <c r="N21" s="100"/>
      <c r="O21" s="100">
        <v>4</v>
      </c>
    </row>
    <row r="22" spans="1:15" x14ac:dyDescent="0.25">
      <c r="A22" s="96">
        <v>2551</v>
      </c>
      <c r="B22" s="96" t="s">
        <v>565</v>
      </c>
      <c r="C22" s="96" t="s">
        <v>566</v>
      </c>
      <c r="D22" s="96" t="s">
        <v>566</v>
      </c>
      <c r="E22" s="96">
        <v>6</v>
      </c>
      <c r="G22" s="99" t="s">
        <v>594</v>
      </c>
      <c r="H22" s="100">
        <v>3</v>
      </c>
      <c r="I22" s="100"/>
      <c r="J22" s="100"/>
      <c r="K22" s="100"/>
      <c r="L22" s="100"/>
      <c r="M22" s="100"/>
      <c r="N22" s="100"/>
      <c r="O22" s="100">
        <v>3</v>
      </c>
    </row>
    <row r="23" spans="1:15" x14ac:dyDescent="0.25">
      <c r="A23" s="96">
        <v>2651</v>
      </c>
      <c r="B23" s="96" t="s">
        <v>565</v>
      </c>
      <c r="C23" s="96" t="s">
        <v>566</v>
      </c>
      <c r="D23" s="96" t="s">
        <v>566</v>
      </c>
      <c r="E23" s="96">
        <v>4</v>
      </c>
      <c r="G23" s="99" t="s">
        <v>581</v>
      </c>
      <c r="H23" s="100">
        <v>19</v>
      </c>
      <c r="I23" s="100">
        <v>3</v>
      </c>
      <c r="J23" s="100">
        <v>2</v>
      </c>
      <c r="K23" s="100"/>
      <c r="L23" s="100"/>
      <c r="M23" s="100"/>
      <c r="N23" s="100"/>
      <c r="O23" s="100">
        <v>24</v>
      </c>
    </row>
    <row r="24" spans="1:15" x14ac:dyDescent="0.25">
      <c r="A24" s="96">
        <v>2661</v>
      </c>
      <c r="B24" s="96" t="s">
        <v>565</v>
      </c>
      <c r="C24" s="96" t="s">
        <v>566</v>
      </c>
      <c r="D24" s="96" t="s">
        <v>566</v>
      </c>
      <c r="E24" s="96">
        <v>5</v>
      </c>
      <c r="G24" s="99" t="s">
        <v>582</v>
      </c>
      <c r="H24" s="100"/>
      <c r="I24" s="100">
        <v>35</v>
      </c>
      <c r="J24" s="100"/>
      <c r="K24" s="100"/>
      <c r="L24" s="100"/>
      <c r="M24" s="100"/>
      <c r="N24" s="100"/>
      <c r="O24" s="100">
        <v>35</v>
      </c>
    </row>
    <row r="25" spans="1:15" x14ac:dyDescent="0.25">
      <c r="A25" s="96">
        <v>2662</v>
      </c>
      <c r="B25" s="96" t="s">
        <v>565</v>
      </c>
      <c r="C25" s="96" t="s">
        <v>566</v>
      </c>
      <c r="D25" s="96" t="s">
        <v>566</v>
      </c>
      <c r="E25" s="96">
        <v>5</v>
      </c>
      <c r="G25" s="99" t="s">
        <v>153</v>
      </c>
      <c r="H25" s="100"/>
      <c r="I25" s="100">
        <v>37</v>
      </c>
      <c r="J25" s="100">
        <v>1</v>
      </c>
      <c r="K25" s="100"/>
      <c r="L25" s="100"/>
      <c r="M25" s="100"/>
      <c r="N25" s="100"/>
      <c r="O25" s="100">
        <v>38</v>
      </c>
    </row>
    <row r="26" spans="1:15" x14ac:dyDescent="0.25">
      <c r="A26" s="96">
        <v>2663</v>
      </c>
      <c r="B26" s="96" t="s">
        <v>565</v>
      </c>
      <c r="C26" s="96" t="s">
        <v>566</v>
      </c>
      <c r="D26" s="96" t="s">
        <v>566</v>
      </c>
      <c r="E26" s="96">
        <v>5</v>
      </c>
      <c r="G26" s="99" t="s">
        <v>44</v>
      </c>
      <c r="H26" s="100">
        <v>52</v>
      </c>
      <c r="I26" s="100">
        <v>115</v>
      </c>
      <c r="J26" s="100">
        <v>76</v>
      </c>
      <c r="K26" s="100">
        <v>71</v>
      </c>
      <c r="L26" s="100">
        <v>71</v>
      </c>
      <c r="M26" s="100">
        <v>67</v>
      </c>
      <c r="N26" s="100">
        <v>70</v>
      </c>
      <c r="O26" s="100">
        <v>522</v>
      </c>
    </row>
    <row r="27" spans="1:15" x14ac:dyDescent="0.25">
      <c r="A27" s="96">
        <v>2664</v>
      </c>
      <c r="B27" s="96" t="s">
        <v>565</v>
      </c>
      <c r="C27" s="96" t="s">
        <v>566</v>
      </c>
      <c r="D27" s="96" t="s">
        <v>566</v>
      </c>
      <c r="E27" s="96">
        <v>5</v>
      </c>
    </row>
    <row r="28" spans="1:15" x14ac:dyDescent="0.25">
      <c r="A28" s="96">
        <v>2665</v>
      </c>
      <c r="B28" s="96" t="s">
        <v>565</v>
      </c>
      <c r="C28" s="96" t="s">
        <v>566</v>
      </c>
      <c r="D28" s="96" t="s">
        <v>566</v>
      </c>
      <c r="E28" s="96">
        <v>5</v>
      </c>
    </row>
    <row r="29" spans="1:15" x14ac:dyDescent="0.25">
      <c r="A29" s="96">
        <v>2666</v>
      </c>
      <c r="B29" s="96" t="s">
        <v>565</v>
      </c>
      <c r="C29" s="96" t="s">
        <v>566</v>
      </c>
      <c r="D29" s="96" t="s">
        <v>566</v>
      </c>
      <c r="E29" s="96">
        <v>5</v>
      </c>
    </row>
    <row r="30" spans="1:15" x14ac:dyDescent="0.25">
      <c r="A30" s="96">
        <v>2751</v>
      </c>
      <c r="B30" s="96" t="s">
        <v>565</v>
      </c>
      <c r="C30" s="96" t="s">
        <v>566</v>
      </c>
      <c r="D30" s="96" t="s">
        <v>566</v>
      </c>
      <c r="E30" s="96">
        <v>5</v>
      </c>
    </row>
    <row r="31" spans="1:15" x14ac:dyDescent="0.25">
      <c r="A31" s="96">
        <v>3151</v>
      </c>
      <c r="B31" s="96" t="s">
        <v>565</v>
      </c>
      <c r="C31" s="96" t="s">
        <v>566</v>
      </c>
      <c r="D31" s="96" t="s">
        <v>566</v>
      </c>
      <c r="E31" s="96">
        <v>5</v>
      </c>
    </row>
    <row r="32" spans="1:15" x14ac:dyDescent="0.25">
      <c r="A32" s="96">
        <v>3152</v>
      </c>
      <c r="B32" s="96" t="s">
        <v>565</v>
      </c>
      <c r="C32" s="96" t="s">
        <v>566</v>
      </c>
      <c r="D32" s="96" t="s">
        <v>566</v>
      </c>
      <c r="E32" s="96">
        <v>5</v>
      </c>
    </row>
    <row r="33" spans="1:5" x14ac:dyDescent="0.25">
      <c r="A33" s="96">
        <v>3153</v>
      </c>
      <c r="B33" s="96" t="s">
        <v>565</v>
      </c>
      <c r="C33" s="96" t="s">
        <v>566</v>
      </c>
      <c r="D33" s="96" t="s">
        <v>566</v>
      </c>
      <c r="E33" s="96">
        <v>5</v>
      </c>
    </row>
    <row r="34" spans="1:5" x14ac:dyDescent="0.25">
      <c r="A34" s="96">
        <v>3351</v>
      </c>
      <c r="B34" s="96" t="s">
        <v>565</v>
      </c>
      <c r="C34" s="96" t="s">
        <v>566</v>
      </c>
      <c r="D34" s="96" t="s">
        <v>566</v>
      </c>
      <c r="E34" s="96">
        <v>5</v>
      </c>
    </row>
    <row r="35" spans="1:5" x14ac:dyDescent="0.25">
      <c r="A35" s="96">
        <v>3451</v>
      </c>
      <c r="B35" s="96" t="s">
        <v>565</v>
      </c>
      <c r="C35" s="96" t="s">
        <v>566</v>
      </c>
      <c r="D35" s="96" t="s">
        <v>566</v>
      </c>
      <c r="E35" s="96">
        <v>5</v>
      </c>
    </row>
    <row r="36" spans="1:5" x14ac:dyDescent="0.25">
      <c r="A36" s="96">
        <v>3453</v>
      </c>
      <c r="B36" s="96" t="s">
        <v>565</v>
      </c>
      <c r="C36" s="96" t="s">
        <v>566</v>
      </c>
      <c r="D36" s="96" t="s">
        <v>566</v>
      </c>
      <c r="E36" s="96">
        <v>5</v>
      </c>
    </row>
    <row r="37" spans="1:5" x14ac:dyDescent="0.25">
      <c r="A37" s="96">
        <v>3551</v>
      </c>
      <c r="B37" s="96" t="s">
        <v>565</v>
      </c>
      <c r="C37" s="96" t="s">
        <v>566</v>
      </c>
      <c r="D37" s="96" t="s">
        <v>566</v>
      </c>
      <c r="E37" s="96">
        <v>5</v>
      </c>
    </row>
    <row r="38" spans="1:5" x14ac:dyDescent="0.25">
      <c r="A38" s="96">
        <v>4151</v>
      </c>
      <c r="B38" s="96" t="s">
        <v>565</v>
      </c>
      <c r="C38" s="96" t="s">
        <v>566</v>
      </c>
      <c r="D38" s="96" t="s">
        <v>566</v>
      </c>
      <c r="E38" s="96">
        <v>5</v>
      </c>
    </row>
    <row r="39" spans="1:5" x14ac:dyDescent="0.25">
      <c r="A39" s="96">
        <v>4251</v>
      </c>
      <c r="B39" s="96" t="s">
        <v>565</v>
      </c>
      <c r="C39" s="96" t="s">
        <v>566</v>
      </c>
      <c r="D39" s="96" t="s">
        <v>566</v>
      </c>
      <c r="E39" s="96">
        <v>5</v>
      </c>
    </row>
    <row r="40" spans="1:5" x14ac:dyDescent="0.25">
      <c r="A40" s="96">
        <v>4351</v>
      </c>
      <c r="B40" s="96" t="s">
        <v>565</v>
      </c>
      <c r="C40" s="96" t="s">
        <v>566</v>
      </c>
      <c r="D40" s="96" t="s">
        <v>566</v>
      </c>
      <c r="E40" s="96">
        <v>5</v>
      </c>
    </row>
    <row r="41" spans="1:5" x14ac:dyDescent="0.25">
      <c r="A41" s="96">
        <v>4352</v>
      </c>
      <c r="B41" s="96" t="s">
        <v>565</v>
      </c>
      <c r="C41" s="96" t="s">
        <v>566</v>
      </c>
      <c r="D41" s="96" t="s">
        <v>566</v>
      </c>
      <c r="E41" s="96">
        <v>5</v>
      </c>
    </row>
    <row r="42" spans="1:5" x14ac:dyDescent="0.25">
      <c r="A42" s="96">
        <v>5151</v>
      </c>
      <c r="B42" s="96" t="s">
        <v>565</v>
      </c>
      <c r="C42" s="96" t="s">
        <v>566</v>
      </c>
      <c r="D42" s="96" t="s">
        <v>566</v>
      </c>
      <c r="E42" s="96">
        <v>6</v>
      </c>
    </row>
    <row r="43" spans="1:5" x14ac:dyDescent="0.25">
      <c r="A43" s="96">
        <v>6151</v>
      </c>
      <c r="B43" s="96" t="s">
        <v>565</v>
      </c>
      <c r="C43" s="96" t="s">
        <v>566</v>
      </c>
      <c r="D43" s="96" t="s">
        <v>566</v>
      </c>
      <c r="E43" s="96">
        <v>6</v>
      </c>
    </row>
    <row r="44" spans="1:5" x14ac:dyDescent="0.25">
      <c r="A44" s="96">
        <v>6152</v>
      </c>
      <c r="B44" s="96" t="s">
        <v>565</v>
      </c>
      <c r="C44" s="96" t="s">
        <v>566</v>
      </c>
      <c r="D44" s="96" t="s">
        <v>566</v>
      </c>
      <c r="E44" s="96">
        <v>6</v>
      </c>
    </row>
    <row r="45" spans="1:5" x14ac:dyDescent="0.25">
      <c r="A45" s="96">
        <v>6251</v>
      </c>
      <c r="B45" s="96" t="s">
        <v>565</v>
      </c>
      <c r="C45" s="96" t="s">
        <v>566</v>
      </c>
      <c r="D45" s="96" t="s">
        <v>566</v>
      </c>
      <c r="E45" s="96">
        <v>6</v>
      </c>
    </row>
    <row r="46" spans="1:5" x14ac:dyDescent="0.25">
      <c r="A46" s="96">
        <v>6252</v>
      </c>
      <c r="B46" s="96" t="s">
        <v>565</v>
      </c>
      <c r="C46" s="96" t="s">
        <v>566</v>
      </c>
      <c r="D46" s="96" t="s">
        <v>566</v>
      </c>
      <c r="E46" s="96">
        <v>6</v>
      </c>
    </row>
    <row r="47" spans="1:5" x14ac:dyDescent="0.25">
      <c r="A47" s="96">
        <v>6451</v>
      </c>
      <c r="B47" s="96" t="s">
        <v>565</v>
      </c>
      <c r="C47" s="96" t="s">
        <v>566</v>
      </c>
      <c r="D47" s="96" t="s">
        <v>566</v>
      </c>
      <c r="E47" s="96">
        <v>5</v>
      </c>
    </row>
    <row r="48" spans="1:5" x14ac:dyDescent="0.25">
      <c r="A48" s="96">
        <v>6452</v>
      </c>
      <c r="B48" s="96" t="s">
        <v>565</v>
      </c>
      <c r="C48" s="96" t="s">
        <v>566</v>
      </c>
      <c r="D48" s="96" t="s">
        <v>566</v>
      </c>
      <c r="E48" s="96">
        <v>5</v>
      </c>
    </row>
    <row r="49" spans="1:5" x14ac:dyDescent="0.25">
      <c r="A49" s="96">
        <v>7151</v>
      </c>
      <c r="B49" s="96" t="s">
        <v>565</v>
      </c>
      <c r="C49" s="96" t="s">
        <v>566</v>
      </c>
      <c r="D49" s="96" t="s">
        <v>566</v>
      </c>
      <c r="E49" s="96">
        <v>6</v>
      </c>
    </row>
    <row r="50" spans="1:5" x14ac:dyDescent="0.25">
      <c r="A50" s="96">
        <v>7152</v>
      </c>
      <c r="B50" s="96" t="s">
        <v>565</v>
      </c>
      <c r="C50" s="96" t="s">
        <v>566</v>
      </c>
      <c r="D50" s="96" t="s">
        <v>566</v>
      </c>
      <c r="E50" s="96">
        <v>5</v>
      </c>
    </row>
    <row r="51" spans="1:5" x14ac:dyDescent="0.25">
      <c r="A51" s="96">
        <v>7251</v>
      </c>
      <c r="B51" s="96" t="s">
        <v>565</v>
      </c>
      <c r="C51" s="96" t="s">
        <v>566</v>
      </c>
      <c r="D51" s="96" t="s">
        <v>566</v>
      </c>
      <c r="E51" s="96">
        <v>6</v>
      </c>
    </row>
    <row r="52" spans="1:5" x14ac:dyDescent="0.25">
      <c r="A52" s="96">
        <v>7351</v>
      </c>
      <c r="B52" s="96" t="s">
        <v>565</v>
      </c>
      <c r="C52" s="96" t="s">
        <v>566</v>
      </c>
      <c r="D52" s="96" t="s">
        <v>566</v>
      </c>
      <c r="E52" s="96">
        <v>6</v>
      </c>
    </row>
    <row r="53" spans="1:5" x14ac:dyDescent="0.25">
      <c r="A53" s="96">
        <v>7352</v>
      </c>
      <c r="B53" s="96" t="s">
        <v>565</v>
      </c>
      <c r="C53" s="96" t="s">
        <v>566</v>
      </c>
      <c r="D53" s="96" t="s">
        <v>566</v>
      </c>
      <c r="E53" s="96">
        <v>5</v>
      </c>
    </row>
    <row r="54" spans="1:5" x14ac:dyDescent="0.25">
      <c r="A54" s="96">
        <v>7451</v>
      </c>
      <c r="B54" s="96" t="s">
        <v>565</v>
      </c>
      <c r="C54" s="96" t="s">
        <v>566</v>
      </c>
      <c r="D54" s="96" t="s">
        <v>566</v>
      </c>
      <c r="E54" s="96">
        <v>5</v>
      </c>
    </row>
    <row r="55" spans="1:5" x14ac:dyDescent="0.25">
      <c r="A55" s="96">
        <v>8151</v>
      </c>
      <c r="B55" s="96" t="s">
        <v>565</v>
      </c>
      <c r="C55" s="96" t="s">
        <v>566</v>
      </c>
      <c r="D55" s="96" t="s">
        <v>566</v>
      </c>
      <c r="E55" s="96">
        <v>6</v>
      </c>
    </row>
    <row r="56" spans="1:5" x14ac:dyDescent="0.25">
      <c r="A56" s="96">
        <v>8152</v>
      </c>
      <c r="B56" s="96" t="s">
        <v>565</v>
      </c>
      <c r="C56" s="96" t="s">
        <v>566</v>
      </c>
      <c r="D56" s="96" t="s">
        <v>566</v>
      </c>
      <c r="E56" s="96">
        <v>5</v>
      </c>
    </row>
    <row r="57" spans="1:5" x14ac:dyDescent="0.25">
      <c r="A57" s="96">
        <v>8251</v>
      </c>
      <c r="B57" s="96" t="s">
        <v>565</v>
      </c>
      <c r="C57" s="96" t="s">
        <v>566</v>
      </c>
      <c r="D57" s="96" t="s">
        <v>566</v>
      </c>
      <c r="E57" s="96">
        <v>7</v>
      </c>
    </row>
    <row r="58" spans="1:5" x14ac:dyDescent="0.25">
      <c r="A58" s="96">
        <v>8351</v>
      </c>
      <c r="B58" s="96" t="s">
        <v>565</v>
      </c>
      <c r="C58" s="96" t="s">
        <v>566</v>
      </c>
      <c r="D58" s="96" t="s">
        <v>566</v>
      </c>
      <c r="E58" s="96">
        <v>7</v>
      </c>
    </row>
    <row r="59" spans="1:5" x14ac:dyDescent="0.25">
      <c r="A59" s="96">
        <v>8451</v>
      </c>
      <c r="B59" s="96" t="s">
        <v>565</v>
      </c>
      <c r="C59" s="96" t="s">
        <v>566</v>
      </c>
      <c r="D59" s="96" t="s">
        <v>566</v>
      </c>
      <c r="E59" s="96">
        <v>7</v>
      </c>
    </row>
    <row r="60" spans="1:5" x14ac:dyDescent="0.25">
      <c r="A60" s="96">
        <v>8462</v>
      </c>
      <c r="B60" s="96" t="s">
        <v>565</v>
      </c>
      <c r="C60" s="96" t="s">
        <v>566</v>
      </c>
      <c r="D60" s="96" t="s">
        <v>566</v>
      </c>
      <c r="E60" s="96">
        <v>5</v>
      </c>
    </row>
    <row r="61" spans="1:5" x14ac:dyDescent="0.25">
      <c r="A61" s="96">
        <v>8551</v>
      </c>
      <c r="B61" s="96" t="s">
        <v>565</v>
      </c>
      <c r="C61" s="96" t="s">
        <v>566</v>
      </c>
      <c r="D61" s="96" t="s">
        <v>566</v>
      </c>
      <c r="E61" s="96">
        <v>5</v>
      </c>
    </row>
    <row r="62" spans="1:5" x14ac:dyDescent="0.25">
      <c r="A62" s="96">
        <v>8562</v>
      </c>
      <c r="B62" s="96" t="s">
        <v>565</v>
      </c>
      <c r="C62" s="96" t="s">
        <v>566</v>
      </c>
      <c r="D62" s="96" t="s">
        <v>566</v>
      </c>
      <c r="E62" s="96">
        <v>5</v>
      </c>
    </row>
    <row r="63" spans="1:5" x14ac:dyDescent="0.25">
      <c r="A63" s="96">
        <v>8651</v>
      </c>
      <c r="B63" s="96" t="s">
        <v>565</v>
      </c>
      <c r="C63" s="96" t="s">
        <v>566</v>
      </c>
      <c r="D63" s="96" t="s">
        <v>566</v>
      </c>
      <c r="E63" s="96">
        <v>7</v>
      </c>
    </row>
    <row r="64" spans="1:5" x14ac:dyDescent="0.25">
      <c r="A64" s="96">
        <v>8652</v>
      </c>
      <c r="B64" s="96" t="s">
        <v>565</v>
      </c>
      <c r="C64" s="96" t="s">
        <v>566</v>
      </c>
      <c r="D64" s="96" t="s">
        <v>566</v>
      </c>
      <c r="E64" s="96">
        <v>5</v>
      </c>
    </row>
    <row r="65" spans="1:5" x14ac:dyDescent="0.25">
      <c r="A65" s="96">
        <v>8663</v>
      </c>
      <c r="B65" s="96" t="s">
        <v>565</v>
      </c>
      <c r="C65" s="96" t="s">
        <v>566</v>
      </c>
      <c r="D65" s="96" t="s">
        <v>566</v>
      </c>
      <c r="E65" s="96">
        <v>5</v>
      </c>
    </row>
    <row r="66" spans="1:5" x14ac:dyDescent="0.25">
      <c r="A66" s="96">
        <v>8664</v>
      </c>
      <c r="B66" s="96" t="s">
        <v>565</v>
      </c>
      <c r="C66" s="96" t="s">
        <v>566</v>
      </c>
      <c r="D66" s="96" t="s">
        <v>566</v>
      </c>
      <c r="E66" s="96">
        <v>5</v>
      </c>
    </row>
    <row r="67" spans="1:5" x14ac:dyDescent="0.25">
      <c r="A67" s="96">
        <v>8665</v>
      </c>
      <c r="B67" s="96" t="s">
        <v>565</v>
      </c>
      <c r="C67" s="96" t="s">
        <v>566</v>
      </c>
      <c r="D67" s="96" t="s">
        <v>566</v>
      </c>
      <c r="E67" s="96">
        <v>5</v>
      </c>
    </row>
    <row r="68" spans="1:5" x14ac:dyDescent="0.25">
      <c r="A68" s="96">
        <v>8666</v>
      </c>
      <c r="B68" s="96" t="s">
        <v>565</v>
      </c>
      <c r="C68" s="96" t="s">
        <v>566</v>
      </c>
      <c r="D68" s="96" t="s">
        <v>566</v>
      </c>
      <c r="E68" s="96">
        <v>5</v>
      </c>
    </row>
    <row r="69" spans="1:5" x14ac:dyDescent="0.25">
      <c r="A69" s="96">
        <v>8751</v>
      </c>
      <c r="B69" s="96" t="s">
        <v>565</v>
      </c>
      <c r="C69" s="96" t="s">
        <v>566</v>
      </c>
      <c r="D69" s="96" t="s">
        <v>566</v>
      </c>
      <c r="E69" s="96">
        <v>5</v>
      </c>
    </row>
    <row r="70" spans="1:5" x14ac:dyDescent="0.25">
      <c r="A70" s="96">
        <v>8762</v>
      </c>
      <c r="B70" s="96" t="s">
        <v>565</v>
      </c>
      <c r="C70" s="96" t="s">
        <v>566</v>
      </c>
      <c r="D70" s="96" t="s">
        <v>566</v>
      </c>
      <c r="E70" s="96">
        <v>5</v>
      </c>
    </row>
    <row r="71" spans="1:5" x14ac:dyDescent="0.25">
      <c r="A71" s="96">
        <v>8763</v>
      </c>
      <c r="B71" s="96" t="s">
        <v>565</v>
      </c>
      <c r="C71" s="96" t="s">
        <v>566</v>
      </c>
      <c r="D71" s="96" t="s">
        <v>566</v>
      </c>
      <c r="E71" s="96">
        <v>5</v>
      </c>
    </row>
    <row r="72" spans="1:5" x14ac:dyDescent="0.25">
      <c r="A72" s="96">
        <v>8764</v>
      </c>
      <c r="B72" s="96" t="s">
        <v>565</v>
      </c>
      <c r="C72" s="96" t="s">
        <v>566</v>
      </c>
      <c r="D72" s="96" t="s">
        <v>566</v>
      </c>
      <c r="E72" s="96">
        <v>5</v>
      </c>
    </row>
    <row r="73" spans="1:5" x14ac:dyDescent="0.25">
      <c r="A73" s="96">
        <v>9351</v>
      </c>
      <c r="B73" s="96" t="s">
        <v>565</v>
      </c>
      <c r="C73" s="96" t="s">
        <v>566</v>
      </c>
      <c r="D73" s="96" t="s">
        <v>566</v>
      </c>
      <c r="E73" s="96">
        <v>5</v>
      </c>
    </row>
    <row r="74" spans="1:5" x14ac:dyDescent="0.25">
      <c r="A74" s="96">
        <v>9352</v>
      </c>
      <c r="B74" s="96" t="s">
        <v>565</v>
      </c>
      <c r="C74" s="96" t="s">
        <v>566</v>
      </c>
      <c r="D74" s="96" t="s">
        <v>566</v>
      </c>
      <c r="E74" s="96">
        <v>5</v>
      </c>
    </row>
    <row r="75" spans="1:5" x14ac:dyDescent="0.25">
      <c r="A75" s="96">
        <v>9451</v>
      </c>
      <c r="B75" s="96" t="s">
        <v>565</v>
      </c>
      <c r="C75" s="96" t="s">
        <v>566</v>
      </c>
      <c r="D75" s="96" t="s">
        <v>566</v>
      </c>
      <c r="E75" s="96">
        <v>5</v>
      </c>
    </row>
    <row r="76" spans="1:5" x14ac:dyDescent="0.25">
      <c r="A76" s="96">
        <v>9452</v>
      </c>
      <c r="B76" s="96" t="s">
        <v>565</v>
      </c>
      <c r="C76" s="96" t="s">
        <v>566</v>
      </c>
      <c r="D76" s="96" t="s">
        <v>566</v>
      </c>
      <c r="E76" s="96">
        <v>5</v>
      </c>
    </row>
    <row r="77" spans="1:5" x14ac:dyDescent="0.25">
      <c r="A77" s="96">
        <v>9551</v>
      </c>
      <c r="B77" s="96" t="s">
        <v>565</v>
      </c>
      <c r="C77" s="96" t="s">
        <v>566</v>
      </c>
      <c r="D77" s="96" t="s">
        <v>566</v>
      </c>
      <c r="E77" s="96">
        <v>5</v>
      </c>
    </row>
    <row r="78" spans="1:5" x14ac:dyDescent="0.25">
      <c r="A78" s="96">
        <v>9751</v>
      </c>
      <c r="B78" s="96" t="s">
        <v>565</v>
      </c>
      <c r="C78" s="96" t="s">
        <v>566</v>
      </c>
      <c r="D78" s="96" t="s">
        <v>566</v>
      </c>
      <c r="E78" s="96">
        <v>5</v>
      </c>
    </row>
    <row r="79" spans="1:5" x14ac:dyDescent="0.25">
      <c r="A79" s="96">
        <v>11161</v>
      </c>
      <c r="B79" s="96" t="s">
        <v>565</v>
      </c>
      <c r="C79" s="96" t="s">
        <v>566</v>
      </c>
      <c r="D79" s="96" t="s">
        <v>566</v>
      </c>
      <c r="E79" s="96">
        <v>5</v>
      </c>
    </row>
    <row r="80" spans="1:5" x14ac:dyDescent="0.25">
      <c r="A80" s="96">
        <v>11262</v>
      </c>
      <c r="B80" s="96" t="s">
        <v>565</v>
      </c>
      <c r="C80" s="96" t="s">
        <v>566</v>
      </c>
      <c r="D80" s="96" t="s">
        <v>566</v>
      </c>
      <c r="E80" s="96">
        <v>5</v>
      </c>
    </row>
    <row r="81" spans="1:5" x14ac:dyDescent="0.25">
      <c r="A81" s="96">
        <v>11263</v>
      </c>
      <c r="B81" s="96" t="s">
        <v>565</v>
      </c>
      <c r="C81" s="96" t="s">
        <v>566</v>
      </c>
      <c r="D81" s="96" t="s">
        <v>566</v>
      </c>
      <c r="E81" s="96">
        <v>5</v>
      </c>
    </row>
    <row r="82" spans="1:5" x14ac:dyDescent="0.25">
      <c r="A82" s="96">
        <v>1254</v>
      </c>
      <c r="B82" s="96" t="s">
        <v>583</v>
      </c>
      <c r="C82" s="96" t="s">
        <v>599</v>
      </c>
      <c r="D82" s="96" t="s">
        <v>578</v>
      </c>
      <c r="E82" s="96">
        <v>4</v>
      </c>
    </row>
    <row r="83" spans="1:5" x14ac:dyDescent="0.25">
      <c r="A83" s="96">
        <v>11263</v>
      </c>
      <c r="B83" s="96" t="s">
        <v>583</v>
      </c>
      <c r="C83" s="96" t="s">
        <v>599</v>
      </c>
      <c r="D83" s="96" t="s">
        <v>578</v>
      </c>
      <c r="E83" s="96">
        <v>6</v>
      </c>
    </row>
    <row r="84" spans="1:5" x14ac:dyDescent="0.25">
      <c r="A84" s="96">
        <v>1254</v>
      </c>
      <c r="B84" s="96" t="s">
        <v>584</v>
      </c>
      <c r="C84" s="96" t="s">
        <v>600</v>
      </c>
      <c r="D84" s="96" t="s">
        <v>578</v>
      </c>
      <c r="E84" s="96">
        <v>4</v>
      </c>
    </row>
    <row r="85" spans="1:5" x14ac:dyDescent="0.25">
      <c r="A85" s="96">
        <v>11161</v>
      </c>
      <c r="B85" s="96" t="s">
        <v>584</v>
      </c>
      <c r="C85" s="96" t="s">
        <v>600</v>
      </c>
      <c r="D85" s="96" t="s">
        <v>578</v>
      </c>
      <c r="E85" s="96">
        <v>6</v>
      </c>
    </row>
    <row r="86" spans="1:5" x14ac:dyDescent="0.25">
      <c r="A86" s="96">
        <v>11263</v>
      </c>
      <c r="B86" s="96" t="s">
        <v>584</v>
      </c>
      <c r="C86" s="96" t="s">
        <v>600</v>
      </c>
      <c r="D86" s="96" t="s">
        <v>578</v>
      </c>
      <c r="E86" s="96">
        <v>6</v>
      </c>
    </row>
    <row r="87" spans="1:5" x14ac:dyDescent="0.25">
      <c r="A87" s="96">
        <v>1151</v>
      </c>
      <c r="B87" s="96" t="s">
        <v>148</v>
      </c>
      <c r="C87" s="96" t="s">
        <v>567</v>
      </c>
      <c r="D87" s="96" t="s">
        <v>568</v>
      </c>
      <c r="E87" s="96">
        <v>3</v>
      </c>
    </row>
    <row r="88" spans="1:5" x14ac:dyDescent="0.25">
      <c r="A88" s="96">
        <v>1152</v>
      </c>
      <c r="B88" s="96" t="s">
        <v>148</v>
      </c>
      <c r="C88" s="96" t="s">
        <v>567</v>
      </c>
      <c r="D88" s="96" t="s">
        <v>568</v>
      </c>
      <c r="E88" s="96">
        <v>3</v>
      </c>
    </row>
    <row r="89" spans="1:5" x14ac:dyDescent="0.25">
      <c r="A89" s="96">
        <v>1251</v>
      </c>
      <c r="B89" s="96" t="s">
        <v>148</v>
      </c>
      <c r="C89" s="96" t="s">
        <v>567</v>
      </c>
      <c r="D89" s="96" t="s">
        <v>568</v>
      </c>
      <c r="E89" s="96">
        <v>3</v>
      </c>
    </row>
    <row r="90" spans="1:5" x14ac:dyDescent="0.25">
      <c r="A90" s="96">
        <v>1252</v>
      </c>
      <c r="B90" s="96" t="s">
        <v>148</v>
      </c>
      <c r="C90" s="96" t="s">
        <v>567</v>
      </c>
      <c r="D90" s="96" t="s">
        <v>568</v>
      </c>
      <c r="E90" s="96">
        <v>3</v>
      </c>
    </row>
    <row r="91" spans="1:5" x14ac:dyDescent="0.25">
      <c r="A91" s="96">
        <v>1253</v>
      </c>
      <c r="B91" s="96" t="s">
        <v>148</v>
      </c>
      <c r="C91" s="96" t="s">
        <v>567</v>
      </c>
      <c r="D91" s="96" t="s">
        <v>568</v>
      </c>
      <c r="E91" s="96">
        <v>3</v>
      </c>
    </row>
    <row r="92" spans="1:5" x14ac:dyDescent="0.25">
      <c r="A92" s="96">
        <v>1254</v>
      </c>
      <c r="B92" s="96" t="s">
        <v>148</v>
      </c>
      <c r="C92" s="96" t="s">
        <v>567</v>
      </c>
      <c r="D92" s="96" t="s">
        <v>568</v>
      </c>
      <c r="E92" s="96">
        <v>3</v>
      </c>
    </row>
    <row r="93" spans="1:5" x14ac:dyDescent="0.25">
      <c r="A93" s="96">
        <v>2251</v>
      </c>
      <c r="B93" s="96" t="s">
        <v>148</v>
      </c>
      <c r="C93" s="96" t="s">
        <v>567</v>
      </c>
      <c r="D93" s="96" t="s">
        <v>568</v>
      </c>
      <c r="E93" s="96">
        <v>2</v>
      </c>
    </row>
    <row r="94" spans="1:5" x14ac:dyDescent="0.25">
      <c r="A94" s="96">
        <v>2351</v>
      </c>
      <c r="B94" s="96" t="s">
        <v>148</v>
      </c>
      <c r="C94" s="96" t="s">
        <v>567</v>
      </c>
      <c r="D94" s="96" t="s">
        <v>568</v>
      </c>
      <c r="E94" s="96">
        <v>2</v>
      </c>
    </row>
    <row r="95" spans="1:5" x14ac:dyDescent="0.25">
      <c r="A95" s="96">
        <v>2352</v>
      </c>
      <c r="B95" s="96" t="s">
        <v>148</v>
      </c>
      <c r="C95" s="96" t="s">
        <v>567</v>
      </c>
      <c r="D95" s="96" t="s">
        <v>568</v>
      </c>
      <c r="E95" s="96">
        <v>2</v>
      </c>
    </row>
    <row r="96" spans="1:5" x14ac:dyDescent="0.25">
      <c r="A96" s="96">
        <v>2451</v>
      </c>
      <c r="B96" s="96" t="s">
        <v>148</v>
      </c>
      <c r="C96" s="96" t="s">
        <v>567</v>
      </c>
      <c r="D96" s="96" t="s">
        <v>568</v>
      </c>
      <c r="E96" s="96">
        <v>2</v>
      </c>
    </row>
    <row r="97" spans="1:5" x14ac:dyDescent="0.25">
      <c r="A97" s="96">
        <v>2452</v>
      </c>
      <c r="B97" s="96" t="s">
        <v>148</v>
      </c>
      <c r="C97" s="96" t="s">
        <v>567</v>
      </c>
      <c r="D97" s="96" t="s">
        <v>568</v>
      </c>
      <c r="E97" s="96">
        <v>2</v>
      </c>
    </row>
    <row r="98" spans="1:5" x14ac:dyDescent="0.25">
      <c r="A98" s="96">
        <v>2551</v>
      </c>
      <c r="B98" s="96" t="s">
        <v>148</v>
      </c>
      <c r="C98" s="96" t="s">
        <v>567</v>
      </c>
      <c r="D98" s="96" t="s">
        <v>568</v>
      </c>
      <c r="E98" s="96">
        <v>3</v>
      </c>
    </row>
    <row r="99" spans="1:5" x14ac:dyDescent="0.25">
      <c r="A99" s="96">
        <v>2651</v>
      </c>
      <c r="B99" s="96" t="s">
        <v>148</v>
      </c>
      <c r="C99" s="96" t="s">
        <v>567</v>
      </c>
      <c r="D99" s="96" t="s">
        <v>568</v>
      </c>
      <c r="E99" s="96">
        <v>2</v>
      </c>
    </row>
    <row r="100" spans="1:5" x14ac:dyDescent="0.25">
      <c r="A100" s="96">
        <v>2661</v>
      </c>
      <c r="B100" s="96" t="s">
        <v>148</v>
      </c>
      <c r="C100" s="96" t="s">
        <v>567</v>
      </c>
      <c r="D100" s="96" t="s">
        <v>568</v>
      </c>
      <c r="E100" s="96">
        <v>2</v>
      </c>
    </row>
    <row r="101" spans="1:5" x14ac:dyDescent="0.25">
      <c r="A101" s="96">
        <v>2662</v>
      </c>
      <c r="B101" s="96" t="s">
        <v>148</v>
      </c>
      <c r="C101" s="96" t="s">
        <v>567</v>
      </c>
      <c r="D101" s="96" t="s">
        <v>568</v>
      </c>
      <c r="E101" s="96">
        <v>2</v>
      </c>
    </row>
    <row r="102" spans="1:5" x14ac:dyDescent="0.25">
      <c r="A102" s="96">
        <v>2663</v>
      </c>
      <c r="B102" s="96" t="s">
        <v>148</v>
      </c>
      <c r="C102" s="96" t="s">
        <v>567</v>
      </c>
      <c r="D102" s="96" t="s">
        <v>568</v>
      </c>
      <c r="E102" s="96">
        <v>2</v>
      </c>
    </row>
    <row r="103" spans="1:5" x14ac:dyDescent="0.25">
      <c r="A103" s="96">
        <v>2664</v>
      </c>
      <c r="B103" s="96" t="s">
        <v>148</v>
      </c>
      <c r="C103" s="96" t="s">
        <v>567</v>
      </c>
      <c r="D103" s="96" t="s">
        <v>568</v>
      </c>
      <c r="E103" s="96">
        <v>2</v>
      </c>
    </row>
    <row r="104" spans="1:5" x14ac:dyDescent="0.25">
      <c r="A104" s="96">
        <v>2665</v>
      </c>
      <c r="B104" s="96" t="s">
        <v>148</v>
      </c>
      <c r="C104" s="96" t="s">
        <v>567</v>
      </c>
      <c r="D104" s="96" t="s">
        <v>568</v>
      </c>
      <c r="E104" s="96">
        <v>2</v>
      </c>
    </row>
    <row r="105" spans="1:5" x14ac:dyDescent="0.25">
      <c r="A105" s="96">
        <v>2666</v>
      </c>
      <c r="B105" s="96" t="s">
        <v>148</v>
      </c>
      <c r="C105" s="96" t="s">
        <v>567</v>
      </c>
      <c r="D105" s="96" t="s">
        <v>568</v>
      </c>
      <c r="E105" s="96">
        <v>2</v>
      </c>
    </row>
    <row r="106" spans="1:5" x14ac:dyDescent="0.25">
      <c r="A106" s="96">
        <v>2751</v>
      </c>
      <c r="B106" s="96" t="s">
        <v>148</v>
      </c>
      <c r="C106" s="96" t="s">
        <v>567</v>
      </c>
      <c r="D106" s="96" t="s">
        <v>568</v>
      </c>
      <c r="E106" s="96">
        <v>2</v>
      </c>
    </row>
    <row r="107" spans="1:5" x14ac:dyDescent="0.25">
      <c r="A107" s="96">
        <v>3151</v>
      </c>
      <c r="B107" s="96" t="s">
        <v>148</v>
      </c>
      <c r="C107" s="96" t="s">
        <v>567</v>
      </c>
      <c r="D107" s="96" t="s">
        <v>568</v>
      </c>
      <c r="E107" s="96">
        <v>3</v>
      </c>
    </row>
    <row r="108" spans="1:5" x14ac:dyDescent="0.25">
      <c r="A108" s="96">
        <v>3152</v>
      </c>
      <c r="B108" s="96" t="s">
        <v>148</v>
      </c>
      <c r="C108" s="96" t="s">
        <v>567</v>
      </c>
      <c r="D108" s="96" t="s">
        <v>568</v>
      </c>
      <c r="E108" s="96">
        <v>3</v>
      </c>
    </row>
    <row r="109" spans="1:5" x14ac:dyDescent="0.25">
      <c r="A109" s="96">
        <v>3153</v>
      </c>
      <c r="B109" s="96" t="s">
        <v>148</v>
      </c>
      <c r="C109" s="96" t="s">
        <v>567</v>
      </c>
      <c r="D109" s="96" t="s">
        <v>568</v>
      </c>
      <c r="E109" s="96">
        <v>3</v>
      </c>
    </row>
    <row r="110" spans="1:5" x14ac:dyDescent="0.25">
      <c r="A110" s="96">
        <v>3351</v>
      </c>
      <c r="B110" s="96" t="s">
        <v>148</v>
      </c>
      <c r="C110" s="96" t="s">
        <v>567</v>
      </c>
      <c r="D110" s="96" t="s">
        <v>568</v>
      </c>
      <c r="E110" s="96">
        <v>3</v>
      </c>
    </row>
    <row r="111" spans="1:5" x14ac:dyDescent="0.25">
      <c r="A111" s="96">
        <v>3453</v>
      </c>
      <c r="B111" s="96" t="s">
        <v>148</v>
      </c>
      <c r="C111" s="96" t="s">
        <v>567</v>
      </c>
      <c r="D111" s="96" t="s">
        <v>568</v>
      </c>
      <c r="E111" s="96">
        <v>3</v>
      </c>
    </row>
    <row r="112" spans="1:5" x14ac:dyDescent="0.25">
      <c r="A112" s="96">
        <v>3551</v>
      </c>
      <c r="B112" s="96" t="s">
        <v>148</v>
      </c>
      <c r="C112" s="96" t="s">
        <v>567</v>
      </c>
      <c r="D112" s="96" t="s">
        <v>568</v>
      </c>
      <c r="E112" s="96">
        <v>2</v>
      </c>
    </row>
    <row r="113" spans="1:5" x14ac:dyDescent="0.25">
      <c r="A113" s="96">
        <v>4151</v>
      </c>
      <c r="B113" s="96" t="s">
        <v>148</v>
      </c>
      <c r="C113" s="96" t="s">
        <v>567</v>
      </c>
      <c r="D113" s="96" t="s">
        <v>568</v>
      </c>
      <c r="E113" s="96">
        <v>3</v>
      </c>
    </row>
    <row r="114" spans="1:5" x14ac:dyDescent="0.25">
      <c r="A114" s="96">
        <v>4251</v>
      </c>
      <c r="B114" s="96" t="s">
        <v>148</v>
      </c>
      <c r="C114" s="96" t="s">
        <v>567</v>
      </c>
      <c r="D114" s="96" t="s">
        <v>568</v>
      </c>
      <c r="E114" s="96">
        <v>3</v>
      </c>
    </row>
    <row r="115" spans="1:5" x14ac:dyDescent="0.25">
      <c r="A115" s="96">
        <v>4351</v>
      </c>
      <c r="B115" s="96" t="s">
        <v>148</v>
      </c>
      <c r="C115" s="96" t="s">
        <v>567</v>
      </c>
      <c r="D115" s="96" t="s">
        <v>568</v>
      </c>
      <c r="E115" s="96">
        <v>3</v>
      </c>
    </row>
    <row r="116" spans="1:5" x14ac:dyDescent="0.25">
      <c r="A116" s="96">
        <v>4352</v>
      </c>
      <c r="B116" s="96" t="s">
        <v>148</v>
      </c>
      <c r="C116" s="96" t="s">
        <v>567</v>
      </c>
      <c r="D116" s="96" t="s">
        <v>568</v>
      </c>
      <c r="E116" s="96">
        <v>3</v>
      </c>
    </row>
    <row r="117" spans="1:5" x14ac:dyDescent="0.25">
      <c r="A117" s="96">
        <v>5151</v>
      </c>
      <c r="B117" s="96" t="s">
        <v>148</v>
      </c>
      <c r="C117" s="96" t="s">
        <v>567</v>
      </c>
      <c r="D117" s="96" t="s">
        <v>568</v>
      </c>
      <c r="E117" s="96">
        <v>4</v>
      </c>
    </row>
    <row r="118" spans="1:5" x14ac:dyDescent="0.25">
      <c r="A118" s="96">
        <v>6151</v>
      </c>
      <c r="B118" s="96" t="s">
        <v>148</v>
      </c>
      <c r="C118" s="96" t="s">
        <v>567</v>
      </c>
      <c r="D118" s="96" t="s">
        <v>568</v>
      </c>
      <c r="E118" s="96">
        <v>3</v>
      </c>
    </row>
    <row r="119" spans="1:5" x14ac:dyDescent="0.25">
      <c r="A119" s="96">
        <v>6152</v>
      </c>
      <c r="B119" s="96" t="s">
        <v>148</v>
      </c>
      <c r="C119" s="96" t="s">
        <v>567</v>
      </c>
      <c r="D119" s="96" t="s">
        <v>568</v>
      </c>
      <c r="E119" s="96">
        <v>2</v>
      </c>
    </row>
    <row r="120" spans="1:5" x14ac:dyDescent="0.25">
      <c r="A120" s="96">
        <v>6251</v>
      </c>
      <c r="B120" s="96" t="s">
        <v>148</v>
      </c>
      <c r="C120" s="96" t="s">
        <v>567</v>
      </c>
      <c r="D120" s="96" t="s">
        <v>568</v>
      </c>
      <c r="E120" s="96">
        <v>4</v>
      </c>
    </row>
    <row r="121" spans="1:5" x14ac:dyDescent="0.25">
      <c r="A121" s="96">
        <v>6252</v>
      </c>
      <c r="B121" s="96" t="s">
        <v>148</v>
      </c>
      <c r="C121" s="96" t="s">
        <v>567</v>
      </c>
      <c r="D121" s="96" t="s">
        <v>568</v>
      </c>
      <c r="E121" s="96">
        <v>4</v>
      </c>
    </row>
    <row r="122" spans="1:5" x14ac:dyDescent="0.25">
      <c r="A122" s="96">
        <v>6451</v>
      </c>
      <c r="B122" s="96" t="s">
        <v>148</v>
      </c>
      <c r="C122" s="96" t="s">
        <v>567</v>
      </c>
      <c r="D122" s="96" t="s">
        <v>568</v>
      </c>
      <c r="E122" s="96">
        <v>3</v>
      </c>
    </row>
    <row r="123" spans="1:5" x14ac:dyDescent="0.25">
      <c r="A123" s="96">
        <v>6452</v>
      </c>
      <c r="B123" s="96" t="s">
        <v>148</v>
      </c>
      <c r="C123" s="96" t="s">
        <v>567</v>
      </c>
      <c r="D123" s="96" t="s">
        <v>568</v>
      </c>
      <c r="E123" s="96">
        <v>3</v>
      </c>
    </row>
    <row r="124" spans="1:5" x14ac:dyDescent="0.25">
      <c r="A124" s="96">
        <v>7151</v>
      </c>
      <c r="B124" s="96" t="s">
        <v>148</v>
      </c>
      <c r="C124" s="96" t="s">
        <v>567</v>
      </c>
      <c r="D124" s="96" t="s">
        <v>568</v>
      </c>
      <c r="E124" s="96">
        <v>4</v>
      </c>
    </row>
    <row r="125" spans="1:5" x14ac:dyDescent="0.25">
      <c r="A125" s="96">
        <v>7152</v>
      </c>
      <c r="B125" s="96" t="s">
        <v>148</v>
      </c>
      <c r="C125" s="96" t="s">
        <v>567</v>
      </c>
      <c r="D125" s="96" t="s">
        <v>568</v>
      </c>
      <c r="E125" s="96">
        <v>3</v>
      </c>
    </row>
    <row r="126" spans="1:5" x14ac:dyDescent="0.25">
      <c r="A126" s="96">
        <v>7251</v>
      </c>
      <c r="B126" s="96" t="s">
        <v>148</v>
      </c>
      <c r="C126" s="96" t="s">
        <v>567</v>
      </c>
      <c r="D126" s="96" t="s">
        <v>568</v>
      </c>
      <c r="E126" s="96">
        <v>4</v>
      </c>
    </row>
    <row r="127" spans="1:5" x14ac:dyDescent="0.25">
      <c r="A127" s="96">
        <v>7351</v>
      </c>
      <c r="B127" s="96" t="s">
        <v>148</v>
      </c>
      <c r="C127" s="96" t="s">
        <v>567</v>
      </c>
      <c r="D127" s="96" t="s">
        <v>568</v>
      </c>
      <c r="E127" s="96">
        <v>4</v>
      </c>
    </row>
    <row r="128" spans="1:5" x14ac:dyDescent="0.25">
      <c r="A128" s="96">
        <v>7352</v>
      </c>
      <c r="B128" s="96" t="s">
        <v>148</v>
      </c>
      <c r="C128" s="96" t="s">
        <v>567</v>
      </c>
      <c r="D128" s="96" t="s">
        <v>568</v>
      </c>
      <c r="E128" s="96">
        <v>3</v>
      </c>
    </row>
    <row r="129" spans="1:5" x14ac:dyDescent="0.25">
      <c r="A129" s="96">
        <v>7451</v>
      </c>
      <c r="B129" s="96" t="s">
        <v>148</v>
      </c>
      <c r="C129" s="96" t="s">
        <v>567</v>
      </c>
      <c r="D129" s="96" t="s">
        <v>568</v>
      </c>
      <c r="E129" s="96">
        <v>3</v>
      </c>
    </row>
    <row r="130" spans="1:5" x14ac:dyDescent="0.25">
      <c r="A130" s="96">
        <v>8151</v>
      </c>
      <c r="B130" s="96" t="s">
        <v>148</v>
      </c>
      <c r="C130" s="96" t="s">
        <v>567</v>
      </c>
      <c r="D130" s="96" t="s">
        <v>568</v>
      </c>
      <c r="E130" s="96">
        <v>4</v>
      </c>
    </row>
    <row r="131" spans="1:5" x14ac:dyDescent="0.25">
      <c r="A131" s="96">
        <v>8152</v>
      </c>
      <c r="B131" s="96" t="s">
        <v>148</v>
      </c>
      <c r="C131" s="96" t="s">
        <v>567</v>
      </c>
      <c r="D131" s="96" t="s">
        <v>568</v>
      </c>
      <c r="E131" s="96">
        <v>3</v>
      </c>
    </row>
    <row r="132" spans="1:5" x14ac:dyDescent="0.25">
      <c r="A132" s="96">
        <v>8251</v>
      </c>
      <c r="B132" s="96" t="s">
        <v>148</v>
      </c>
      <c r="C132" s="96" t="s">
        <v>567</v>
      </c>
      <c r="D132" s="96" t="s">
        <v>568</v>
      </c>
      <c r="E132" s="96">
        <v>2</v>
      </c>
    </row>
    <row r="133" spans="1:5" x14ac:dyDescent="0.25">
      <c r="A133" s="96">
        <v>8351</v>
      </c>
      <c r="B133" s="96" t="s">
        <v>148</v>
      </c>
      <c r="C133" s="96" t="s">
        <v>567</v>
      </c>
      <c r="D133" s="96" t="s">
        <v>568</v>
      </c>
      <c r="E133" s="96">
        <v>2</v>
      </c>
    </row>
    <row r="134" spans="1:5" x14ac:dyDescent="0.25">
      <c r="A134" s="96">
        <v>8451</v>
      </c>
      <c r="B134" s="96" t="s">
        <v>148</v>
      </c>
      <c r="C134" s="96" t="s">
        <v>567</v>
      </c>
      <c r="D134" s="96" t="s">
        <v>568</v>
      </c>
      <c r="E134" s="96">
        <v>2</v>
      </c>
    </row>
    <row r="135" spans="1:5" x14ac:dyDescent="0.25">
      <c r="A135" s="96">
        <v>8462</v>
      </c>
      <c r="B135" s="96" t="s">
        <v>148</v>
      </c>
      <c r="C135" s="96" t="s">
        <v>567</v>
      </c>
      <c r="D135" s="96" t="s">
        <v>568</v>
      </c>
      <c r="E135" s="96">
        <v>2</v>
      </c>
    </row>
    <row r="136" spans="1:5" x14ac:dyDescent="0.25">
      <c r="A136" s="96">
        <v>8551</v>
      </c>
      <c r="B136" s="96" t="s">
        <v>148</v>
      </c>
      <c r="C136" s="96" t="s">
        <v>567</v>
      </c>
      <c r="D136" s="96" t="s">
        <v>568</v>
      </c>
      <c r="E136" s="96">
        <v>2</v>
      </c>
    </row>
    <row r="137" spans="1:5" x14ac:dyDescent="0.25">
      <c r="A137" s="96">
        <v>8651</v>
      </c>
      <c r="B137" s="96" t="s">
        <v>148</v>
      </c>
      <c r="C137" s="96" t="s">
        <v>567</v>
      </c>
      <c r="D137" s="96" t="s">
        <v>568</v>
      </c>
      <c r="E137" s="96">
        <v>2</v>
      </c>
    </row>
    <row r="138" spans="1:5" x14ac:dyDescent="0.25">
      <c r="A138" s="96">
        <v>8652</v>
      </c>
      <c r="B138" s="96" t="s">
        <v>148</v>
      </c>
      <c r="C138" s="96" t="s">
        <v>567</v>
      </c>
      <c r="D138" s="96" t="s">
        <v>568</v>
      </c>
      <c r="E138" s="96">
        <v>2</v>
      </c>
    </row>
    <row r="139" spans="1:5" x14ac:dyDescent="0.25">
      <c r="A139" s="96">
        <v>8663</v>
      </c>
      <c r="B139" s="96" t="s">
        <v>148</v>
      </c>
      <c r="C139" s="96" t="s">
        <v>567</v>
      </c>
      <c r="D139" s="96" t="s">
        <v>568</v>
      </c>
      <c r="E139" s="96">
        <v>2</v>
      </c>
    </row>
    <row r="140" spans="1:5" x14ac:dyDescent="0.25">
      <c r="A140" s="96">
        <v>8665</v>
      </c>
      <c r="B140" s="96" t="s">
        <v>148</v>
      </c>
      <c r="C140" s="96" t="s">
        <v>567</v>
      </c>
      <c r="D140" s="96" t="s">
        <v>568</v>
      </c>
      <c r="E140" s="96">
        <v>2</v>
      </c>
    </row>
    <row r="141" spans="1:5" x14ac:dyDescent="0.25">
      <c r="A141" s="96">
        <v>8751</v>
      </c>
      <c r="B141" s="96" t="s">
        <v>148</v>
      </c>
      <c r="C141" s="96" t="s">
        <v>567</v>
      </c>
      <c r="D141" s="96" t="s">
        <v>568</v>
      </c>
      <c r="E141" s="96">
        <v>2</v>
      </c>
    </row>
    <row r="142" spans="1:5" x14ac:dyDescent="0.25">
      <c r="A142" s="96">
        <v>8762</v>
      </c>
      <c r="B142" s="96" t="s">
        <v>148</v>
      </c>
      <c r="C142" s="96" t="s">
        <v>567</v>
      </c>
      <c r="D142" s="96" t="s">
        <v>568</v>
      </c>
      <c r="E142" s="96">
        <v>2</v>
      </c>
    </row>
    <row r="143" spans="1:5" x14ac:dyDescent="0.25">
      <c r="A143" s="96">
        <v>8763</v>
      </c>
      <c r="B143" s="96" t="s">
        <v>148</v>
      </c>
      <c r="C143" s="96" t="s">
        <v>567</v>
      </c>
      <c r="D143" s="96" t="s">
        <v>568</v>
      </c>
      <c r="E143" s="96">
        <v>2</v>
      </c>
    </row>
    <row r="144" spans="1:5" x14ac:dyDescent="0.25">
      <c r="A144" s="96">
        <v>8764</v>
      </c>
      <c r="B144" s="96" t="s">
        <v>148</v>
      </c>
      <c r="C144" s="96" t="s">
        <v>567</v>
      </c>
      <c r="D144" s="96" t="s">
        <v>568</v>
      </c>
      <c r="E144" s="96">
        <v>2</v>
      </c>
    </row>
    <row r="145" spans="1:5" x14ac:dyDescent="0.25">
      <c r="A145" s="96">
        <v>9351</v>
      </c>
      <c r="B145" s="96" t="s">
        <v>148</v>
      </c>
      <c r="C145" s="96" t="s">
        <v>567</v>
      </c>
      <c r="D145" s="96" t="s">
        <v>568</v>
      </c>
      <c r="E145" s="96">
        <v>2</v>
      </c>
    </row>
    <row r="146" spans="1:5" x14ac:dyDescent="0.25">
      <c r="A146" s="96">
        <v>9352</v>
      </c>
      <c r="B146" s="96" t="s">
        <v>148</v>
      </c>
      <c r="C146" s="96" t="s">
        <v>567</v>
      </c>
      <c r="D146" s="96" t="s">
        <v>568</v>
      </c>
      <c r="E146" s="96">
        <v>2</v>
      </c>
    </row>
    <row r="147" spans="1:5" x14ac:dyDescent="0.25">
      <c r="A147" s="96">
        <v>9451</v>
      </c>
      <c r="B147" s="96" t="s">
        <v>148</v>
      </c>
      <c r="C147" s="96" t="s">
        <v>567</v>
      </c>
      <c r="D147" s="96" t="s">
        <v>568</v>
      </c>
      <c r="E147" s="96">
        <v>2</v>
      </c>
    </row>
    <row r="148" spans="1:5" x14ac:dyDescent="0.25">
      <c r="A148" s="96">
        <v>9452</v>
      </c>
      <c r="B148" s="96" t="s">
        <v>148</v>
      </c>
      <c r="C148" s="96" t="s">
        <v>567</v>
      </c>
      <c r="D148" s="96" t="s">
        <v>568</v>
      </c>
      <c r="E148" s="96">
        <v>2</v>
      </c>
    </row>
    <row r="149" spans="1:5" x14ac:dyDescent="0.25">
      <c r="A149" s="96">
        <v>9551</v>
      </c>
      <c r="B149" s="96" t="s">
        <v>148</v>
      </c>
      <c r="C149" s="96" t="s">
        <v>567</v>
      </c>
      <c r="D149" s="96" t="s">
        <v>568</v>
      </c>
      <c r="E149" s="96">
        <v>2</v>
      </c>
    </row>
    <row r="150" spans="1:5" x14ac:dyDescent="0.25">
      <c r="A150" s="96">
        <v>9751</v>
      </c>
      <c r="B150" s="96" t="s">
        <v>148</v>
      </c>
      <c r="C150" s="96" t="s">
        <v>567</v>
      </c>
      <c r="D150" s="96" t="s">
        <v>568</v>
      </c>
      <c r="E150" s="96">
        <v>2</v>
      </c>
    </row>
    <row r="151" spans="1:5" x14ac:dyDescent="0.25">
      <c r="A151" s="96">
        <v>11161</v>
      </c>
      <c r="B151" s="96" t="s">
        <v>148</v>
      </c>
      <c r="C151" s="96" t="s">
        <v>567</v>
      </c>
      <c r="D151" s="96" t="s">
        <v>568</v>
      </c>
      <c r="E151" s="96">
        <v>3</v>
      </c>
    </row>
    <row r="152" spans="1:5" x14ac:dyDescent="0.25">
      <c r="A152" s="96">
        <v>11262</v>
      </c>
      <c r="B152" s="96" t="s">
        <v>148</v>
      </c>
      <c r="C152" s="96" t="s">
        <v>567</v>
      </c>
      <c r="D152" s="96" t="s">
        <v>568</v>
      </c>
      <c r="E152" s="96">
        <v>3</v>
      </c>
    </row>
    <row r="153" spans="1:5" x14ac:dyDescent="0.25">
      <c r="A153" s="96">
        <v>11263</v>
      </c>
      <c r="B153" s="96" t="s">
        <v>148</v>
      </c>
      <c r="C153" s="96" t="s">
        <v>567</v>
      </c>
      <c r="D153" s="96" t="s">
        <v>568</v>
      </c>
      <c r="E153" s="96">
        <v>3</v>
      </c>
    </row>
    <row r="154" spans="1:5" x14ac:dyDescent="0.25">
      <c r="A154" s="96">
        <v>1151</v>
      </c>
      <c r="B154" s="96" t="s">
        <v>149</v>
      </c>
      <c r="C154" s="96" t="s">
        <v>569</v>
      </c>
      <c r="D154" s="96" t="s">
        <v>570</v>
      </c>
      <c r="E154" s="96">
        <v>1</v>
      </c>
    </row>
    <row r="155" spans="1:5" x14ac:dyDescent="0.25">
      <c r="A155" s="96">
        <v>1152</v>
      </c>
      <c r="B155" s="96" t="s">
        <v>149</v>
      </c>
      <c r="C155" s="96" t="s">
        <v>569</v>
      </c>
      <c r="D155" s="96" t="s">
        <v>570</v>
      </c>
      <c r="E155" s="96">
        <v>1</v>
      </c>
    </row>
    <row r="156" spans="1:5" x14ac:dyDescent="0.25">
      <c r="A156" s="96">
        <v>1251</v>
      </c>
      <c r="B156" s="96" t="s">
        <v>149</v>
      </c>
      <c r="C156" s="96" t="s">
        <v>569</v>
      </c>
      <c r="D156" s="96" t="s">
        <v>570</v>
      </c>
      <c r="E156" s="96">
        <v>1</v>
      </c>
    </row>
    <row r="157" spans="1:5" x14ac:dyDescent="0.25">
      <c r="A157" s="96">
        <v>1252</v>
      </c>
      <c r="B157" s="96" t="s">
        <v>149</v>
      </c>
      <c r="C157" s="96" t="s">
        <v>569</v>
      </c>
      <c r="D157" s="96" t="s">
        <v>570</v>
      </c>
      <c r="E157" s="96">
        <v>1</v>
      </c>
    </row>
    <row r="158" spans="1:5" x14ac:dyDescent="0.25">
      <c r="A158" s="96">
        <v>1253</v>
      </c>
      <c r="B158" s="96" t="s">
        <v>149</v>
      </c>
      <c r="C158" s="96" t="s">
        <v>569</v>
      </c>
      <c r="D158" s="96" t="s">
        <v>570</v>
      </c>
      <c r="E158" s="96">
        <v>1</v>
      </c>
    </row>
    <row r="159" spans="1:5" x14ac:dyDescent="0.25">
      <c r="A159" s="96">
        <v>1254</v>
      </c>
      <c r="B159" s="96" t="s">
        <v>149</v>
      </c>
      <c r="C159" s="96" t="s">
        <v>569</v>
      </c>
      <c r="D159" s="96" t="s">
        <v>570</v>
      </c>
      <c r="E159" s="96">
        <v>1</v>
      </c>
    </row>
    <row r="160" spans="1:5" x14ac:dyDescent="0.25">
      <c r="A160" s="96">
        <v>2251</v>
      </c>
      <c r="B160" s="96" t="s">
        <v>149</v>
      </c>
      <c r="C160" s="96" t="s">
        <v>569</v>
      </c>
      <c r="D160" s="96" t="s">
        <v>570</v>
      </c>
      <c r="E160" s="96">
        <v>1</v>
      </c>
    </row>
    <row r="161" spans="1:5" x14ac:dyDescent="0.25">
      <c r="A161" s="96">
        <v>2351</v>
      </c>
      <c r="B161" s="96" t="s">
        <v>149</v>
      </c>
      <c r="C161" s="96" t="s">
        <v>569</v>
      </c>
      <c r="D161" s="96" t="s">
        <v>570</v>
      </c>
      <c r="E161" s="96">
        <v>1</v>
      </c>
    </row>
    <row r="162" spans="1:5" x14ac:dyDescent="0.25">
      <c r="A162" s="96">
        <v>2352</v>
      </c>
      <c r="B162" s="96" t="s">
        <v>149</v>
      </c>
      <c r="C162" s="96" t="s">
        <v>569</v>
      </c>
      <c r="D162" s="96" t="s">
        <v>570</v>
      </c>
      <c r="E162" s="96">
        <v>1</v>
      </c>
    </row>
    <row r="163" spans="1:5" x14ac:dyDescent="0.25">
      <c r="A163" s="96">
        <v>2451</v>
      </c>
      <c r="B163" s="96" t="s">
        <v>149</v>
      </c>
      <c r="C163" s="96" t="s">
        <v>569</v>
      </c>
      <c r="D163" s="96" t="s">
        <v>570</v>
      </c>
      <c r="E163" s="96">
        <v>1</v>
      </c>
    </row>
    <row r="164" spans="1:5" x14ac:dyDescent="0.25">
      <c r="A164" s="96">
        <v>2452</v>
      </c>
      <c r="B164" s="96" t="s">
        <v>149</v>
      </c>
      <c r="C164" s="96" t="s">
        <v>569</v>
      </c>
      <c r="D164" s="96" t="s">
        <v>570</v>
      </c>
      <c r="E164" s="96">
        <v>1</v>
      </c>
    </row>
    <row r="165" spans="1:5" x14ac:dyDescent="0.25">
      <c r="A165" s="96">
        <v>2551</v>
      </c>
      <c r="B165" s="96" t="s">
        <v>149</v>
      </c>
      <c r="C165" s="96" t="s">
        <v>569</v>
      </c>
      <c r="D165" s="96" t="s">
        <v>570</v>
      </c>
      <c r="E165" s="96">
        <v>1</v>
      </c>
    </row>
    <row r="166" spans="1:5" x14ac:dyDescent="0.25">
      <c r="A166" s="96">
        <v>2651</v>
      </c>
      <c r="B166" s="96" t="s">
        <v>149</v>
      </c>
      <c r="C166" s="96" t="s">
        <v>569</v>
      </c>
      <c r="D166" s="96" t="s">
        <v>570</v>
      </c>
      <c r="E166" s="96">
        <v>1</v>
      </c>
    </row>
    <row r="167" spans="1:5" x14ac:dyDescent="0.25">
      <c r="A167" s="96">
        <v>2661</v>
      </c>
      <c r="B167" s="96" t="s">
        <v>149</v>
      </c>
      <c r="C167" s="96" t="s">
        <v>569</v>
      </c>
      <c r="D167" s="96" t="s">
        <v>570</v>
      </c>
      <c r="E167" s="96">
        <v>1</v>
      </c>
    </row>
    <row r="168" spans="1:5" x14ac:dyDescent="0.25">
      <c r="A168" s="96">
        <v>2662</v>
      </c>
      <c r="B168" s="96" t="s">
        <v>149</v>
      </c>
      <c r="C168" s="96" t="s">
        <v>569</v>
      </c>
      <c r="D168" s="96" t="s">
        <v>570</v>
      </c>
      <c r="E168" s="96">
        <v>1</v>
      </c>
    </row>
    <row r="169" spans="1:5" x14ac:dyDescent="0.25">
      <c r="A169" s="96">
        <v>2663</v>
      </c>
      <c r="B169" s="96" t="s">
        <v>149</v>
      </c>
      <c r="C169" s="96" t="s">
        <v>569</v>
      </c>
      <c r="D169" s="96" t="s">
        <v>570</v>
      </c>
      <c r="E169" s="96">
        <v>1</v>
      </c>
    </row>
    <row r="170" spans="1:5" x14ac:dyDescent="0.25">
      <c r="A170" s="96">
        <v>2664</v>
      </c>
      <c r="B170" s="96" t="s">
        <v>149</v>
      </c>
      <c r="C170" s="96" t="s">
        <v>569</v>
      </c>
      <c r="D170" s="96" t="s">
        <v>570</v>
      </c>
      <c r="E170" s="96">
        <v>1</v>
      </c>
    </row>
    <row r="171" spans="1:5" x14ac:dyDescent="0.25">
      <c r="A171" s="96">
        <v>2665</v>
      </c>
      <c r="B171" s="96" t="s">
        <v>149</v>
      </c>
      <c r="C171" s="96" t="s">
        <v>569</v>
      </c>
      <c r="D171" s="96" t="s">
        <v>570</v>
      </c>
      <c r="E171" s="96">
        <v>1</v>
      </c>
    </row>
    <row r="172" spans="1:5" x14ac:dyDescent="0.25">
      <c r="A172" s="96">
        <v>2666</v>
      </c>
      <c r="B172" s="96" t="s">
        <v>149</v>
      </c>
      <c r="C172" s="96" t="s">
        <v>569</v>
      </c>
      <c r="D172" s="96" t="s">
        <v>570</v>
      </c>
      <c r="E172" s="96">
        <v>1</v>
      </c>
    </row>
    <row r="173" spans="1:5" x14ac:dyDescent="0.25">
      <c r="A173" s="96">
        <v>2751</v>
      </c>
      <c r="B173" s="96" t="s">
        <v>149</v>
      </c>
      <c r="C173" s="96" t="s">
        <v>569</v>
      </c>
      <c r="D173" s="96" t="s">
        <v>570</v>
      </c>
      <c r="E173" s="96">
        <v>1</v>
      </c>
    </row>
    <row r="174" spans="1:5" x14ac:dyDescent="0.25">
      <c r="A174" s="96">
        <v>3151</v>
      </c>
      <c r="B174" s="96" t="s">
        <v>149</v>
      </c>
      <c r="C174" s="96" t="s">
        <v>569</v>
      </c>
      <c r="D174" s="96" t="s">
        <v>570</v>
      </c>
      <c r="E174" s="96">
        <v>1</v>
      </c>
    </row>
    <row r="175" spans="1:5" x14ac:dyDescent="0.25">
      <c r="A175" s="96">
        <v>3152</v>
      </c>
      <c r="B175" s="96" t="s">
        <v>149</v>
      </c>
      <c r="C175" s="96" t="s">
        <v>569</v>
      </c>
      <c r="D175" s="96" t="s">
        <v>570</v>
      </c>
      <c r="E175" s="96">
        <v>1</v>
      </c>
    </row>
    <row r="176" spans="1:5" x14ac:dyDescent="0.25">
      <c r="A176" s="96">
        <v>3351</v>
      </c>
      <c r="B176" s="96" t="s">
        <v>149</v>
      </c>
      <c r="C176" s="96" t="s">
        <v>569</v>
      </c>
      <c r="D176" s="96" t="s">
        <v>570</v>
      </c>
      <c r="E176" s="96">
        <v>1</v>
      </c>
    </row>
    <row r="177" spans="1:5" x14ac:dyDescent="0.25">
      <c r="A177" s="96">
        <v>3451</v>
      </c>
      <c r="B177" s="96" t="s">
        <v>149</v>
      </c>
      <c r="C177" s="96" t="s">
        <v>569</v>
      </c>
      <c r="D177" s="96" t="s">
        <v>570</v>
      </c>
      <c r="E177" s="96">
        <v>1</v>
      </c>
    </row>
    <row r="178" spans="1:5" x14ac:dyDescent="0.25">
      <c r="A178" s="96">
        <v>3453</v>
      </c>
      <c r="B178" s="96" t="s">
        <v>149</v>
      </c>
      <c r="C178" s="96" t="s">
        <v>569</v>
      </c>
      <c r="D178" s="96" t="s">
        <v>570</v>
      </c>
      <c r="E178" s="96">
        <v>1</v>
      </c>
    </row>
    <row r="179" spans="1:5" x14ac:dyDescent="0.25">
      <c r="A179" s="96">
        <v>3551</v>
      </c>
      <c r="B179" s="96" t="s">
        <v>149</v>
      </c>
      <c r="C179" s="96" t="s">
        <v>569</v>
      </c>
      <c r="D179" s="96" t="s">
        <v>570</v>
      </c>
      <c r="E179" s="96">
        <v>1</v>
      </c>
    </row>
    <row r="180" spans="1:5" x14ac:dyDescent="0.25">
      <c r="A180" s="96">
        <v>4151</v>
      </c>
      <c r="B180" s="96" t="s">
        <v>149</v>
      </c>
      <c r="C180" s="96" t="s">
        <v>569</v>
      </c>
      <c r="D180" s="96" t="s">
        <v>570</v>
      </c>
      <c r="E180" s="96">
        <v>1</v>
      </c>
    </row>
    <row r="181" spans="1:5" x14ac:dyDescent="0.25">
      <c r="A181" s="96">
        <v>4251</v>
      </c>
      <c r="B181" s="96" t="s">
        <v>149</v>
      </c>
      <c r="C181" s="96" t="s">
        <v>569</v>
      </c>
      <c r="D181" s="96" t="s">
        <v>570</v>
      </c>
      <c r="E181" s="96">
        <v>1</v>
      </c>
    </row>
    <row r="182" spans="1:5" x14ac:dyDescent="0.25">
      <c r="A182" s="96">
        <v>4351</v>
      </c>
      <c r="B182" s="96" t="s">
        <v>149</v>
      </c>
      <c r="C182" s="96" t="s">
        <v>569</v>
      </c>
      <c r="D182" s="96" t="s">
        <v>570</v>
      </c>
      <c r="E182" s="96">
        <v>1</v>
      </c>
    </row>
    <row r="183" spans="1:5" x14ac:dyDescent="0.25">
      <c r="A183" s="96">
        <v>4352</v>
      </c>
      <c r="B183" s="96" t="s">
        <v>149</v>
      </c>
      <c r="C183" s="96" t="s">
        <v>569</v>
      </c>
      <c r="D183" s="96" t="s">
        <v>570</v>
      </c>
      <c r="E183" s="96">
        <v>1</v>
      </c>
    </row>
    <row r="184" spans="1:5" x14ac:dyDescent="0.25">
      <c r="A184" s="96">
        <v>5151</v>
      </c>
      <c r="B184" s="96" t="s">
        <v>149</v>
      </c>
      <c r="C184" s="96" t="s">
        <v>569</v>
      </c>
      <c r="D184" s="96" t="s">
        <v>570</v>
      </c>
      <c r="E184" s="96">
        <v>1</v>
      </c>
    </row>
    <row r="185" spans="1:5" x14ac:dyDescent="0.25">
      <c r="A185" s="96">
        <v>6151</v>
      </c>
      <c r="B185" s="96" t="s">
        <v>149</v>
      </c>
      <c r="C185" s="96" t="s">
        <v>569</v>
      </c>
      <c r="D185" s="96" t="s">
        <v>570</v>
      </c>
      <c r="E185" s="96">
        <v>1</v>
      </c>
    </row>
    <row r="186" spans="1:5" x14ac:dyDescent="0.25">
      <c r="A186" s="96">
        <v>6152</v>
      </c>
      <c r="B186" s="96" t="s">
        <v>149</v>
      </c>
      <c r="C186" s="96" t="s">
        <v>569</v>
      </c>
      <c r="D186" s="96" t="s">
        <v>570</v>
      </c>
      <c r="E186" s="96">
        <v>1</v>
      </c>
    </row>
    <row r="187" spans="1:5" x14ac:dyDescent="0.25">
      <c r="A187" s="96">
        <v>6251</v>
      </c>
      <c r="B187" s="96" t="s">
        <v>149</v>
      </c>
      <c r="C187" s="96" t="s">
        <v>569</v>
      </c>
      <c r="D187" s="96" t="s">
        <v>570</v>
      </c>
      <c r="E187" s="96">
        <v>1</v>
      </c>
    </row>
    <row r="188" spans="1:5" x14ac:dyDescent="0.25">
      <c r="A188" s="96">
        <v>6252</v>
      </c>
      <c r="B188" s="96" t="s">
        <v>149</v>
      </c>
      <c r="C188" s="96" t="s">
        <v>569</v>
      </c>
      <c r="D188" s="96" t="s">
        <v>570</v>
      </c>
      <c r="E188" s="96">
        <v>1</v>
      </c>
    </row>
    <row r="189" spans="1:5" x14ac:dyDescent="0.25">
      <c r="A189" s="96">
        <v>6451</v>
      </c>
      <c r="B189" s="96" t="s">
        <v>149</v>
      </c>
      <c r="C189" s="96" t="s">
        <v>569</v>
      </c>
      <c r="D189" s="96" t="s">
        <v>570</v>
      </c>
      <c r="E189" s="96">
        <v>1</v>
      </c>
    </row>
    <row r="190" spans="1:5" x14ac:dyDescent="0.25">
      <c r="A190" s="96">
        <v>6452</v>
      </c>
      <c r="B190" s="96" t="s">
        <v>149</v>
      </c>
      <c r="C190" s="96" t="s">
        <v>569</v>
      </c>
      <c r="D190" s="96" t="s">
        <v>570</v>
      </c>
      <c r="E190" s="96">
        <v>1</v>
      </c>
    </row>
    <row r="191" spans="1:5" x14ac:dyDescent="0.25">
      <c r="A191" s="96">
        <v>7151</v>
      </c>
      <c r="B191" s="96" t="s">
        <v>149</v>
      </c>
      <c r="C191" s="96" t="s">
        <v>569</v>
      </c>
      <c r="D191" s="96" t="s">
        <v>570</v>
      </c>
      <c r="E191" s="96">
        <v>1</v>
      </c>
    </row>
    <row r="192" spans="1:5" x14ac:dyDescent="0.25">
      <c r="A192" s="96">
        <v>7152</v>
      </c>
      <c r="B192" s="96" t="s">
        <v>149</v>
      </c>
      <c r="C192" s="96" t="s">
        <v>569</v>
      </c>
      <c r="D192" s="96" t="s">
        <v>570</v>
      </c>
      <c r="E192" s="96">
        <v>1</v>
      </c>
    </row>
    <row r="193" spans="1:5" x14ac:dyDescent="0.25">
      <c r="A193" s="96">
        <v>7251</v>
      </c>
      <c r="B193" s="96" t="s">
        <v>149</v>
      </c>
      <c r="C193" s="96" t="s">
        <v>569</v>
      </c>
      <c r="D193" s="96" t="s">
        <v>570</v>
      </c>
      <c r="E193" s="96">
        <v>1</v>
      </c>
    </row>
    <row r="194" spans="1:5" x14ac:dyDescent="0.25">
      <c r="A194" s="96">
        <v>7351</v>
      </c>
      <c r="B194" s="96" t="s">
        <v>149</v>
      </c>
      <c r="C194" s="96" t="s">
        <v>569</v>
      </c>
      <c r="D194" s="96" t="s">
        <v>570</v>
      </c>
      <c r="E194" s="96">
        <v>1</v>
      </c>
    </row>
    <row r="195" spans="1:5" x14ac:dyDescent="0.25">
      <c r="A195" s="96">
        <v>7352</v>
      </c>
      <c r="B195" s="96" t="s">
        <v>149</v>
      </c>
      <c r="C195" s="96" t="s">
        <v>569</v>
      </c>
      <c r="D195" s="96" t="s">
        <v>570</v>
      </c>
      <c r="E195" s="96">
        <v>1</v>
      </c>
    </row>
    <row r="196" spans="1:5" x14ac:dyDescent="0.25">
      <c r="A196" s="96">
        <v>7451</v>
      </c>
      <c r="B196" s="96" t="s">
        <v>149</v>
      </c>
      <c r="C196" s="96" t="s">
        <v>569</v>
      </c>
      <c r="D196" s="96" t="s">
        <v>570</v>
      </c>
      <c r="E196" s="96">
        <v>1</v>
      </c>
    </row>
    <row r="197" spans="1:5" x14ac:dyDescent="0.25">
      <c r="A197" s="96">
        <v>8151</v>
      </c>
      <c r="B197" s="96" t="s">
        <v>149</v>
      </c>
      <c r="C197" s="96" t="s">
        <v>569</v>
      </c>
      <c r="D197" s="96" t="s">
        <v>570</v>
      </c>
      <c r="E197" s="96">
        <v>1</v>
      </c>
    </row>
    <row r="198" spans="1:5" x14ac:dyDescent="0.25">
      <c r="A198" s="96">
        <v>8152</v>
      </c>
      <c r="B198" s="96" t="s">
        <v>149</v>
      </c>
      <c r="C198" s="96" t="s">
        <v>569</v>
      </c>
      <c r="D198" s="96" t="s">
        <v>570</v>
      </c>
      <c r="E198" s="96">
        <v>1</v>
      </c>
    </row>
    <row r="199" spans="1:5" x14ac:dyDescent="0.25">
      <c r="A199" s="96">
        <v>8251</v>
      </c>
      <c r="B199" s="96" t="s">
        <v>149</v>
      </c>
      <c r="C199" s="96" t="s">
        <v>569</v>
      </c>
      <c r="D199" s="96" t="s">
        <v>570</v>
      </c>
      <c r="E199" s="96">
        <v>1</v>
      </c>
    </row>
    <row r="200" spans="1:5" x14ac:dyDescent="0.25">
      <c r="A200" s="96">
        <v>8351</v>
      </c>
      <c r="B200" s="96" t="s">
        <v>149</v>
      </c>
      <c r="C200" s="96" t="s">
        <v>569</v>
      </c>
      <c r="D200" s="96" t="s">
        <v>570</v>
      </c>
      <c r="E200" s="96">
        <v>1</v>
      </c>
    </row>
    <row r="201" spans="1:5" x14ac:dyDescent="0.25">
      <c r="A201" s="96">
        <v>8451</v>
      </c>
      <c r="B201" s="96" t="s">
        <v>149</v>
      </c>
      <c r="C201" s="96" t="s">
        <v>569</v>
      </c>
      <c r="D201" s="96" t="s">
        <v>570</v>
      </c>
      <c r="E201" s="96">
        <v>1</v>
      </c>
    </row>
    <row r="202" spans="1:5" x14ac:dyDescent="0.25">
      <c r="A202" s="96">
        <v>8462</v>
      </c>
      <c r="B202" s="96" t="s">
        <v>149</v>
      </c>
      <c r="C202" s="96" t="s">
        <v>569</v>
      </c>
      <c r="D202" s="96" t="s">
        <v>570</v>
      </c>
      <c r="E202" s="96">
        <v>1</v>
      </c>
    </row>
    <row r="203" spans="1:5" x14ac:dyDescent="0.25">
      <c r="A203" s="96">
        <v>8551</v>
      </c>
      <c r="B203" s="96" t="s">
        <v>149</v>
      </c>
      <c r="C203" s="96" t="s">
        <v>569</v>
      </c>
      <c r="D203" s="96" t="s">
        <v>570</v>
      </c>
      <c r="E203" s="96">
        <v>1</v>
      </c>
    </row>
    <row r="204" spans="1:5" x14ac:dyDescent="0.25">
      <c r="A204" s="96">
        <v>8562</v>
      </c>
      <c r="B204" s="96" t="s">
        <v>149</v>
      </c>
      <c r="C204" s="96" t="s">
        <v>569</v>
      </c>
      <c r="D204" s="96" t="s">
        <v>570</v>
      </c>
      <c r="E204" s="96">
        <v>1</v>
      </c>
    </row>
    <row r="205" spans="1:5" x14ac:dyDescent="0.25">
      <c r="A205" s="96">
        <v>8651</v>
      </c>
      <c r="B205" s="96" t="s">
        <v>149</v>
      </c>
      <c r="C205" s="96" t="s">
        <v>569</v>
      </c>
      <c r="D205" s="96" t="s">
        <v>570</v>
      </c>
      <c r="E205" s="96">
        <v>1</v>
      </c>
    </row>
    <row r="206" spans="1:5" x14ac:dyDescent="0.25">
      <c r="A206" s="96">
        <v>8652</v>
      </c>
      <c r="B206" s="96" t="s">
        <v>149</v>
      </c>
      <c r="C206" s="96" t="s">
        <v>569</v>
      </c>
      <c r="D206" s="96" t="s">
        <v>570</v>
      </c>
      <c r="E206" s="96">
        <v>1</v>
      </c>
    </row>
    <row r="207" spans="1:5" x14ac:dyDescent="0.25">
      <c r="A207" s="96">
        <v>8663</v>
      </c>
      <c r="B207" s="96" t="s">
        <v>149</v>
      </c>
      <c r="C207" s="96" t="s">
        <v>569</v>
      </c>
      <c r="D207" s="96" t="s">
        <v>570</v>
      </c>
      <c r="E207" s="96">
        <v>1</v>
      </c>
    </row>
    <row r="208" spans="1:5" x14ac:dyDescent="0.25">
      <c r="A208" s="96">
        <v>8664</v>
      </c>
      <c r="B208" s="96" t="s">
        <v>149</v>
      </c>
      <c r="C208" s="96" t="s">
        <v>569</v>
      </c>
      <c r="D208" s="96" t="s">
        <v>570</v>
      </c>
      <c r="E208" s="96">
        <v>1</v>
      </c>
    </row>
    <row r="209" spans="1:5" x14ac:dyDescent="0.25">
      <c r="A209" s="96">
        <v>8665</v>
      </c>
      <c r="B209" s="96" t="s">
        <v>149</v>
      </c>
      <c r="C209" s="96" t="s">
        <v>569</v>
      </c>
      <c r="D209" s="96" t="s">
        <v>570</v>
      </c>
      <c r="E209" s="96">
        <v>1</v>
      </c>
    </row>
    <row r="210" spans="1:5" x14ac:dyDescent="0.25">
      <c r="A210" s="96">
        <v>8666</v>
      </c>
      <c r="B210" s="96" t="s">
        <v>149</v>
      </c>
      <c r="C210" s="96" t="s">
        <v>569</v>
      </c>
      <c r="D210" s="96" t="s">
        <v>570</v>
      </c>
      <c r="E210" s="96">
        <v>1</v>
      </c>
    </row>
    <row r="211" spans="1:5" x14ac:dyDescent="0.25">
      <c r="A211" s="96">
        <v>8751</v>
      </c>
      <c r="B211" s="96" t="s">
        <v>149</v>
      </c>
      <c r="C211" s="96" t="s">
        <v>569</v>
      </c>
      <c r="D211" s="96" t="s">
        <v>570</v>
      </c>
      <c r="E211" s="96">
        <v>1</v>
      </c>
    </row>
    <row r="212" spans="1:5" x14ac:dyDescent="0.25">
      <c r="A212" s="96">
        <v>8762</v>
      </c>
      <c r="B212" s="96" t="s">
        <v>149</v>
      </c>
      <c r="C212" s="96" t="s">
        <v>569</v>
      </c>
      <c r="D212" s="96" t="s">
        <v>570</v>
      </c>
      <c r="E212" s="96">
        <v>1</v>
      </c>
    </row>
    <row r="213" spans="1:5" x14ac:dyDescent="0.25">
      <c r="A213" s="96">
        <v>8763</v>
      </c>
      <c r="B213" s="96" t="s">
        <v>149</v>
      </c>
      <c r="C213" s="96" t="s">
        <v>569</v>
      </c>
      <c r="D213" s="96" t="s">
        <v>570</v>
      </c>
      <c r="E213" s="96">
        <v>1</v>
      </c>
    </row>
    <row r="214" spans="1:5" x14ac:dyDescent="0.25">
      <c r="A214" s="96">
        <v>8764</v>
      </c>
      <c r="B214" s="96" t="s">
        <v>149</v>
      </c>
      <c r="C214" s="96" t="s">
        <v>569</v>
      </c>
      <c r="D214" s="96" t="s">
        <v>570</v>
      </c>
      <c r="E214" s="96">
        <v>1</v>
      </c>
    </row>
    <row r="215" spans="1:5" x14ac:dyDescent="0.25">
      <c r="A215" s="96">
        <v>9351</v>
      </c>
      <c r="B215" s="96" t="s">
        <v>149</v>
      </c>
      <c r="C215" s="96" t="s">
        <v>569</v>
      </c>
      <c r="D215" s="96" t="s">
        <v>570</v>
      </c>
      <c r="E215" s="96">
        <v>1</v>
      </c>
    </row>
    <row r="216" spans="1:5" x14ac:dyDescent="0.25">
      <c r="A216" s="96">
        <v>9352</v>
      </c>
      <c r="B216" s="96" t="s">
        <v>149</v>
      </c>
      <c r="C216" s="96" t="s">
        <v>569</v>
      </c>
      <c r="D216" s="96" t="s">
        <v>570</v>
      </c>
      <c r="E216" s="96">
        <v>1</v>
      </c>
    </row>
    <row r="217" spans="1:5" x14ac:dyDescent="0.25">
      <c r="A217" s="96">
        <v>9451</v>
      </c>
      <c r="B217" s="96" t="s">
        <v>149</v>
      </c>
      <c r="C217" s="96" t="s">
        <v>569</v>
      </c>
      <c r="D217" s="96" t="s">
        <v>570</v>
      </c>
      <c r="E217" s="96">
        <v>1</v>
      </c>
    </row>
    <row r="218" spans="1:5" x14ac:dyDescent="0.25">
      <c r="A218" s="96">
        <v>9452</v>
      </c>
      <c r="B218" s="96" t="s">
        <v>149</v>
      </c>
      <c r="C218" s="96" t="s">
        <v>569</v>
      </c>
      <c r="D218" s="96" t="s">
        <v>570</v>
      </c>
      <c r="E218" s="96">
        <v>1</v>
      </c>
    </row>
    <row r="219" spans="1:5" x14ac:dyDescent="0.25">
      <c r="A219" s="96">
        <v>9551</v>
      </c>
      <c r="B219" s="96" t="s">
        <v>149</v>
      </c>
      <c r="C219" s="96" t="s">
        <v>569</v>
      </c>
      <c r="D219" s="96" t="s">
        <v>570</v>
      </c>
      <c r="E219" s="96">
        <v>1</v>
      </c>
    </row>
    <row r="220" spans="1:5" x14ac:dyDescent="0.25">
      <c r="A220" s="96">
        <v>9751</v>
      </c>
      <c r="B220" s="96" t="s">
        <v>149</v>
      </c>
      <c r="C220" s="96" t="s">
        <v>569</v>
      </c>
      <c r="D220" s="96" t="s">
        <v>570</v>
      </c>
      <c r="E220" s="96">
        <v>1</v>
      </c>
    </row>
    <row r="221" spans="1:5" x14ac:dyDescent="0.25">
      <c r="A221" s="96">
        <v>11161</v>
      </c>
      <c r="B221" s="96" t="s">
        <v>149</v>
      </c>
      <c r="C221" s="96" t="s">
        <v>569</v>
      </c>
      <c r="D221" s="96" t="s">
        <v>570</v>
      </c>
      <c r="E221" s="96">
        <v>1</v>
      </c>
    </row>
    <row r="222" spans="1:5" x14ac:dyDescent="0.25">
      <c r="A222" s="96">
        <v>11262</v>
      </c>
      <c r="B222" s="96" t="s">
        <v>149</v>
      </c>
      <c r="C222" s="96" t="s">
        <v>569</v>
      </c>
      <c r="D222" s="96" t="s">
        <v>570</v>
      </c>
      <c r="E222" s="96">
        <v>1</v>
      </c>
    </row>
    <row r="223" spans="1:5" x14ac:dyDescent="0.25">
      <c r="A223" s="96">
        <v>11263</v>
      </c>
      <c r="B223" s="96" t="s">
        <v>149</v>
      </c>
      <c r="C223" s="96" t="s">
        <v>569</v>
      </c>
      <c r="D223" s="96" t="s">
        <v>570</v>
      </c>
      <c r="E223" s="96">
        <v>1</v>
      </c>
    </row>
    <row r="224" spans="1:5" x14ac:dyDescent="0.25">
      <c r="A224" s="96">
        <v>2551</v>
      </c>
      <c r="B224" s="96" t="s">
        <v>585</v>
      </c>
      <c r="C224" s="96" t="s">
        <v>601</v>
      </c>
      <c r="D224" s="96" t="s">
        <v>578</v>
      </c>
      <c r="E224" s="96">
        <v>2</v>
      </c>
    </row>
    <row r="225" spans="1:5" x14ac:dyDescent="0.25">
      <c r="A225" s="96">
        <v>3153</v>
      </c>
      <c r="B225" s="96" t="s">
        <v>585</v>
      </c>
      <c r="C225" s="96" t="s">
        <v>604</v>
      </c>
      <c r="D225" s="96" t="s">
        <v>578</v>
      </c>
      <c r="E225" s="96">
        <v>6</v>
      </c>
    </row>
    <row r="226" spans="1:5" x14ac:dyDescent="0.25">
      <c r="A226" s="96">
        <v>3351</v>
      </c>
      <c r="B226" s="96" t="s">
        <v>585</v>
      </c>
      <c r="C226" s="96" t="s">
        <v>601</v>
      </c>
      <c r="D226" s="96" t="s">
        <v>578</v>
      </c>
      <c r="E226" s="96">
        <v>6</v>
      </c>
    </row>
    <row r="227" spans="1:5" x14ac:dyDescent="0.25">
      <c r="A227" s="96">
        <v>3153</v>
      </c>
      <c r="B227" s="96" t="s">
        <v>586</v>
      </c>
      <c r="C227" s="96" t="s">
        <v>605</v>
      </c>
      <c r="D227" s="96" t="s">
        <v>578</v>
      </c>
      <c r="E227" s="96">
        <v>6</v>
      </c>
    </row>
    <row r="228" spans="1:5" x14ac:dyDescent="0.25">
      <c r="A228" s="96">
        <v>3351</v>
      </c>
      <c r="B228" s="96" t="s">
        <v>586</v>
      </c>
      <c r="C228" s="96" t="s">
        <v>610</v>
      </c>
      <c r="D228" s="96" t="s">
        <v>578</v>
      </c>
      <c r="E228" s="96">
        <v>6</v>
      </c>
    </row>
    <row r="229" spans="1:5" x14ac:dyDescent="0.25">
      <c r="A229" s="96">
        <v>3153</v>
      </c>
      <c r="B229" s="96" t="s">
        <v>587</v>
      </c>
      <c r="C229" s="96" t="s">
        <v>606</v>
      </c>
      <c r="D229" s="96" t="s">
        <v>578</v>
      </c>
      <c r="E229" s="96">
        <v>6</v>
      </c>
    </row>
    <row r="230" spans="1:5" x14ac:dyDescent="0.25">
      <c r="A230" s="96">
        <v>3351</v>
      </c>
      <c r="B230" s="96" t="s">
        <v>587</v>
      </c>
      <c r="C230" s="96" t="s">
        <v>611</v>
      </c>
      <c r="D230" s="96" t="s">
        <v>578</v>
      </c>
      <c r="E230" s="96">
        <v>6</v>
      </c>
    </row>
    <row r="231" spans="1:5" x14ac:dyDescent="0.25">
      <c r="A231" s="96">
        <v>3351</v>
      </c>
      <c r="B231" s="96" t="s">
        <v>588</v>
      </c>
      <c r="C231" s="96" t="s">
        <v>612</v>
      </c>
      <c r="D231" s="96" t="s">
        <v>578</v>
      </c>
      <c r="E231" s="96">
        <v>6</v>
      </c>
    </row>
    <row r="232" spans="1:5" x14ac:dyDescent="0.25">
      <c r="A232" s="96">
        <v>6251</v>
      </c>
      <c r="B232" s="96" t="s">
        <v>589</v>
      </c>
      <c r="C232" s="96" t="s">
        <v>614</v>
      </c>
      <c r="D232" s="96" t="s">
        <v>578</v>
      </c>
      <c r="E232" s="96">
        <v>3</v>
      </c>
    </row>
    <row r="233" spans="1:5" x14ac:dyDescent="0.25">
      <c r="A233" s="96">
        <v>6252</v>
      </c>
      <c r="B233" s="96" t="s">
        <v>589</v>
      </c>
      <c r="C233" s="96" t="s">
        <v>614</v>
      </c>
      <c r="D233" s="96" t="s">
        <v>578</v>
      </c>
      <c r="E233" s="96">
        <v>3</v>
      </c>
    </row>
    <row r="234" spans="1:5" x14ac:dyDescent="0.25">
      <c r="A234" s="96">
        <v>9751</v>
      </c>
      <c r="B234" s="96" t="s">
        <v>589</v>
      </c>
      <c r="C234" s="96" t="s">
        <v>614</v>
      </c>
      <c r="D234" s="96" t="s">
        <v>578</v>
      </c>
      <c r="E234" s="96">
        <v>6</v>
      </c>
    </row>
    <row r="235" spans="1:5" x14ac:dyDescent="0.25">
      <c r="A235" s="96">
        <v>9351</v>
      </c>
      <c r="B235" s="96" t="s">
        <v>590</v>
      </c>
      <c r="C235" s="96" t="s">
        <v>616</v>
      </c>
      <c r="D235" s="96" t="s">
        <v>578</v>
      </c>
      <c r="E235" s="96">
        <v>6</v>
      </c>
    </row>
    <row r="236" spans="1:5" x14ac:dyDescent="0.25">
      <c r="A236" s="96">
        <v>9451</v>
      </c>
      <c r="B236" s="96" t="s">
        <v>590</v>
      </c>
      <c r="C236" s="96" t="s">
        <v>616</v>
      </c>
      <c r="D236" s="96" t="s">
        <v>578</v>
      </c>
      <c r="E236" s="96">
        <v>6</v>
      </c>
    </row>
    <row r="237" spans="1:5" x14ac:dyDescent="0.25">
      <c r="A237" s="96">
        <v>9452</v>
      </c>
      <c r="B237" s="96" t="s">
        <v>590</v>
      </c>
      <c r="C237" s="96" t="s">
        <v>616</v>
      </c>
      <c r="D237" s="96" t="s">
        <v>578</v>
      </c>
      <c r="E237" s="96">
        <v>6</v>
      </c>
    </row>
    <row r="238" spans="1:5" x14ac:dyDescent="0.25">
      <c r="A238" s="96">
        <v>9751</v>
      </c>
      <c r="B238" s="96" t="s">
        <v>590</v>
      </c>
      <c r="C238" s="96" t="s">
        <v>616</v>
      </c>
      <c r="D238" s="96" t="s">
        <v>578</v>
      </c>
      <c r="E238" s="96">
        <v>6</v>
      </c>
    </row>
    <row r="239" spans="1:5" x14ac:dyDescent="0.25">
      <c r="A239" s="96">
        <v>9352</v>
      </c>
      <c r="B239" s="96" t="s">
        <v>591</v>
      </c>
      <c r="C239" s="96" t="s">
        <v>617</v>
      </c>
      <c r="D239" s="96" t="s">
        <v>578</v>
      </c>
      <c r="E239" s="96">
        <v>6</v>
      </c>
    </row>
    <row r="240" spans="1:5" x14ac:dyDescent="0.25">
      <c r="A240" s="96">
        <v>8451</v>
      </c>
      <c r="B240" s="96" t="s">
        <v>592</v>
      </c>
      <c r="C240" s="96" t="s">
        <v>615</v>
      </c>
      <c r="D240" s="96" t="s">
        <v>578</v>
      </c>
      <c r="E240" s="96">
        <v>6</v>
      </c>
    </row>
    <row r="241" spans="1:5" x14ac:dyDescent="0.25">
      <c r="A241" s="96">
        <v>8462</v>
      </c>
      <c r="B241" s="96" t="s">
        <v>592</v>
      </c>
      <c r="C241" s="96" t="s">
        <v>615</v>
      </c>
      <c r="D241" s="96" t="s">
        <v>578</v>
      </c>
      <c r="E241" s="96">
        <v>6</v>
      </c>
    </row>
    <row r="242" spans="1:5" x14ac:dyDescent="0.25">
      <c r="A242" s="96">
        <v>1151</v>
      </c>
      <c r="B242" s="96" t="s">
        <v>150</v>
      </c>
      <c r="C242" s="96" t="s">
        <v>571</v>
      </c>
      <c r="D242" s="96" t="s">
        <v>572</v>
      </c>
      <c r="E242" s="96">
        <v>6</v>
      </c>
    </row>
    <row r="243" spans="1:5" x14ac:dyDescent="0.25">
      <c r="A243" s="96">
        <v>1152</v>
      </c>
      <c r="B243" s="96" t="s">
        <v>150</v>
      </c>
      <c r="C243" s="96" t="s">
        <v>571</v>
      </c>
      <c r="D243" s="96" t="s">
        <v>572</v>
      </c>
      <c r="E243" s="96">
        <v>6</v>
      </c>
    </row>
    <row r="244" spans="1:5" x14ac:dyDescent="0.25">
      <c r="A244" s="96">
        <v>1251</v>
      </c>
      <c r="B244" s="96" t="s">
        <v>150</v>
      </c>
      <c r="C244" s="96" t="s">
        <v>571</v>
      </c>
      <c r="D244" s="96" t="s">
        <v>572</v>
      </c>
      <c r="E244" s="96">
        <v>4</v>
      </c>
    </row>
    <row r="245" spans="1:5" x14ac:dyDescent="0.25">
      <c r="A245" s="96">
        <v>1252</v>
      </c>
      <c r="B245" s="96" t="s">
        <v>150</v>
      </c>
      <c r="C245" s="96" t="s">
        <v>571</v>
      </c>
      <c r="D245" s="96" t="s">
        <v>572</v>
      </c>
      <c r="E245" s="96">
        <v>4</v>
      </c>
    </row>
    <row r="246" spans="1:5" x14ac:dyDescent="0.25">
      <c r="A246" s="96">
        <v>1253</v>
      </c>
      <c r="B246" s="96" t="s">
        <v>150</v>
      </c>
      <c r="C246" s="96" t="s">
        <v>571</v>
      </c>
      <c r="D246" s="96" t="s">
        <v>572</v>
      </c>
      <c r="E246" s="96">
        <v>4</v>
      </c>
    </row>
    <row r="247" spans="1:5" x14ac:dyDescent="0.25">
      <c r="A247" s="96">
        <v>1254</v>
      </c>
      <c r="B247" s="96" t="s">
        <v>150</v>
      </c>
      <c r="C247" s="96" t="s">
        <v>571</v>
      </c>
      <c r="D247" s="96" t="s">
        <v>572</v>
      </c>
      <c r="E247" s="96">
        <v>6</v>
      </c>
    </row>
    <row r="248" spans="1:5" x14ac:dyDescent="0.25">
      <c r="A248" s="96">
        <v>2251</v>
      </c>
      <c r="B248" s="96" t="s">
        <v>150</v>
      </c>
      <c r="C248" s="96" t="s">
        <v>571</v>
      </c>
      <c r="D248" s="96" t="s">
        <v>572</v>
      </c>
      <c r="E248" s="96">
        <v>4</v>
      </c>
    </row>
    <row r="249" spans="1:5" x14ac:dyDescent="0.25">
      <c r="A249" s="96">
        <v>2351</v>
      </c>
      <c r="B249" s="96" t="s">
        <v>150</v>
      </c>
      <c r="C249" s="96" t="s">
        <v>571</v>
      </c>
      <c r="D249" s="96" t="s">
        <v>572</v>
      </c>
      <c r="E249" s="96">
        <v>4</v>
      </c>
    </row>
    <row r="250" spans="1:5" x14ac:dyDescent="0.25">
      <c r="A250" s="96">
        <v>2352</v>
      </c>
      <c r="B250" s="96" t="s">
        <v>150</v>
      </c>
      <c r="C250" s="96" t="s">
        <v>571</v>
      </c>
      <c r="D250" s="96" t="s">
        <v>572</v>
      </c>
      <c r="E250" s="96">
        <v>4</v>
      </c>
    </row>
    <row r="251" spans="1:5" x14ac:dyDescent="0.25">
      <c r="A251" s="96">
        <v>2451</v>
      </c>
      <c r="B251" s="96" t="s">
        <v>150</v>
      </c>
      <c r="C251" s="96" t="s">
        <v>571</v>
      </c>
      <c r="D251" s="96" t="s">
        <v>572</v>
      </c>
      <c r="E251" s="96">
        <v>4</v>
      </c>
    </row>
    <row r="252" spans="1:5" x14ac:dyDescent="0.25">
      <c r="A252" s="96">
        <v>2452</v>
      </c>
      <c r="B252" s="96" t="s">
        <v>150</v>
      </c>
      <c r="C252" s="96" t="s">
        <v>571</v>
      </c>
      <c r="D252" s="96" t="s">
        <v>572</v>
      </c>
      <c r="E252" s="96">
        <v>4</v>
      </c>
    </row>
    <row r="253" spans="1:5" x14ac:dyDescent="0.25">
      <c r="A253" s="96">
        <v>2551</v>
      </c>
      <c r="B253" s="96" t="s">
        <v>150</v>
      </c>
      <c r="C253" s="96" t="s">
        <v>571</v>
      </c>
      <c r="D253" s="96" t="s">
        <v>572</v>
      </c>
      <c r="E253" s="96">
        <v>5</v>
      </c>
    </row>
    <row r="254" spans="1:5" x14ac:dyDescent="0.25">
      <c r="A254" s="96">
        <v>2651</v>
      </c>
      <c r="B254" s="96" t="s">
        <v>150</v>
      </c>
      <c r="C254" s="96" t="s">
        <v>571</v>
      </c>
      <c r="D254" s="96" t="s">
        <v>572</v>
      </c>
      <c r="E254" s="96">
        <v>3</v>
      </c>
    </row>
    <row r="255" spans="1:5" x14ac:dyDescent="0.25">
      <c r="A255" s="96">
        <v>2661</v>
      </c>
      <c r="B255" s="96" t="s">
        <v>150</v>
      </c>
      <c r="C255" s="96" t="s">
        <v>571</v>
      </c>
      <c r="D255" s="96" t="s">
        <v>572</v>
      </c>
      <c r="E255" s="96">
        <v>4</v>
      </c>
    </row>
    <row r="256" spans="1:5" x14ac:dyDescent="0.25">
      <c r="A256" s="96">
        <v>2662</v>
      </c>
      <c r="B256" s="96" t="s">
        <v>150</v>
      </c>
      <c r="C256" s="96" t="s">
        <v>571</v>
      </c>
      <c r="D256" s="96" t="s">
        <v>572</v>
      </c>
      <c r="E256" s="96">
        <v>4</v>
      </c>
    </row>
    <row r="257" spans="1:5" x14ac:dyDescent="0.25">
      <c r="A257" s="96">
        <v>2663</v>
      </c>
      <c r="B257" s="96" t="s">
        <v>150</v>
      </c>
      <c r="C257" s="96" t="s">
        <v>571</v>
      </c>
      <c r="D257" s="96" t="s">
        <v>572</v>
      </c>
      <c r="E257" s="96">
        <v>4</v>
      </c>
    </row>
    <row r="258" spans="1:5" x14ac:dyDescent="0.25">
      <c r="A258" s="96">
        <v>2664</v>
      </c>
      <c r="B258" s="96" t="s">
        <v>150</v>
      </c>
      <c r="C258" s="96" t="s">
        <v>571</v>
      </c>
      <c r="D258" s="96" t="s">
        <v>572</v>
      </c>
      <c r="E258" s="96">
        <v>4</v>
      </c>
    </row>
    <row r="259" spans="1:5" x14ac:dyDescent="0.25">
      <c r="A259" s="96">
        <v>2665</v>
      </c>
      <c r="B259" s="96" t="s">
        <v>150</v>
      </c>
      <c r="C259" s="96" t="s">
        <v>571</v>
      </c>
      <c r="D259" s="96" t="s">
        <v>572</v>
      </c>
      <c r="E259" s="96">
        <v>4</v>
      </c>
    </row>
    <row r="260" spans="1:5" x14ac:dyDescent="0.25">
      <c r="A260" s="96">
        <v>2666</v>
      </c>
      <c r="B260" s="96" t="s">
        <v>150</v>
      </c>
      <c r="C260" s="96" t="s">
        <v>571</v>
      </c>
      <c r="D260" s="96" t="s">
        <v>572</v>
      </c>
      <c r="E260" s="96">
        <v>4</v>
      </c>
    </row>
    <row r="261" spans="1:5" x14ac:dyDescent="0.25">
      <c r="A261" s="96">
        <v>2751</v>
      </c>
      <c r="B261" s="96" t="s">
        <v>150</v>
      </c>
      <c r="C261" s="96" t="s">
        <v>571</v>
      </c>
      <c r="D261" s="96" t="s">
        <v>572</v>
      </c>
      <c r="E261" s="96">
        <v>4</v>
      </c>
    </row>
    <row r="262" spans="1:5" x14ac:dyDescent="0.25">
      <c r="A262" s="96">
        <v>3151</v>
      </c>
      <c r="B262" s="96" t="s">
        <v>150</v>
      </c>
      <c r="C262" s="96" t="s">
        <v>571</v>
      </c>
      <c r="D262" s="96" t="s">
        <v>572</v>
      </c>
      <c r="E262" s="96">
        <v>4</v>
      </c>
    </row>
    <row r="263" spans="1:5" x14ac:dyDescent="0.25">
      <c r="A263" s="96">
        <v>3152</v>
      </c>
      <c r="B263" s="96" t="s">
        <v>150</v>
      </c>
      <c r="C263" s="96" t="s">
        <v>571</v>
      </c>
      <c r="D263" s="96" t="s">
        <v>572</v>
      </c>
      <c r="E263" s="96">
        <v>4</v>
      </c>
    </row>
    <row r="264" spans="1:5" x14ac:dyDescent="0.25">
      <c r="A264" s="96">
        <v>3153</v>
      </c>
      <c r="B264" s="96" t="s">
        <v>150</v>
      </c>
      <c r="C264" s="96" t="s">
        <v>607</v>
      </c>
      <c r="D264" s="96" t="s">
        <v>572</v>
      </c>
      <c r="E264" s="96">
        <v>4</v>
      </c>
    </row>
    <row r="265" spans="1:5" x14ac:dyDescent="0.25">
      <c r="A265" s="96">
        <v>3351</v>
      </c>
      <c r="B265" s="96" t="s">
        <v>150</v>
      </c>
      <c r="C265" s="96" t="s">
        <v>571</v>
      </c>
      <c r="D265" s="96" t="s">
        <v>572</v>
      </c>
      <c r="E265" s="96">
        <v>4</v>
      </c>
    </row>
    <row r="266" spans="1:5" x14ac:dyDescent="0.25">
      <c r="A266" s="96">
        <v>3451</v>
      </c>
      <c r="B266" s="96" t="s">
        <v>150</v>
      </c>
      <c r="C266" s="96" t="s">
        <v>571</v>
      </c>
      <c r="D266" s="96" t="s">
        <v>572</v>
      </c>
      <c r="E266" s="96">
        <v>4</v>
      </c>
    </row>
    <row r="267" spans="1:5" x14ac:dyDescent="0.25">
      <c r="A267" s="96">
        <v>3453</v>
      </c>
      <c r="B267" s="96" t="s">
        <v>150</v>
      </c>
      <c r="C267" s="96" t="s">
        <v>571</v>
      </c>
      <c r="D267" s="96" t="s">
        <v>572</v>
      </c>
      <c r="E267" s="96">
        <v>4</v>
      </c>
    </row>
    <row r="268" spans="1:5" x14ac:dyDescent="0.25">
      <c r="A268" s="96">
        <v>3551</v>
      </c>
      <c r="B268" s="96" t="s">
        <v>150</v>
      </c>
      <c r="C268" s="96" t="s">
        <v>571</v>
      </c>
      <c r="D268" s="96" t="s">
        <v>572</v>
      </c>
      <c r="E268" s="96">
        <v>4</v>
      </c>
    </row>
    <row r="269" spans="1:5" x14ac:dyDescent="0.25">
      <c r="A269" s="96">
        <v>4151</v>
      </c>
      <c r="B269" s="96" t="s">
        <v>150</v>
      </c>
      <c r="C269" s="96" t="s">
        <v>571</v>
      </c>
      <c r="D269" s="96" t="s">
        <v>572</v>
      </c>
      <c r="E269" s="96">
        <v>4</v>
      </c>
    </row>
    <row r="270" spans="1:5" x14ac:dyDescent="0.25">
      <c r="A270" s="96">
        <v>4251</v>
      </c>
      <c r="B270" s="96" t="s">
        <v>150</v>
      </c>
      <c r="C270" s="96" t="s">
        <v>571</v>
      </c>
      <c r="D270" s="96" t="s">
        <v>572</v>
      </c>
      <c r="E270" s="96">
        <v>4</v>
      </c>
    </row>
    <row r="271" spans="1:5" x14ac:dyDescent="0.25">
      <c r="A271" s="96">
        <v>4351</v>
      </c>
      <c r="B271" s="96" t="s">
        <v>150</v>
      </c>
      <c r="C271" s="96" t="s">
        <v>571</v>
      </c>
      <c r="D271" s="96" t="s">
        <v>572</v>
      </c>
      <c r="E271" s="96">
        <v>4</v>
      </c>
    </row>
    <row r="272" spans="1:5" x14ac:dyDescent="0.25">
      <c r="A272" s="96">
        <v>4352</v>
      </c>
      <c r="B272" s="96" t="s">
        <v>150</v>
      </c>
      <c r="C272" s="96" t="s">
        <v>571</v>
      </c>
      <c r="D272" s="96" t="s">
        <v>572</v>
      </c>
      <c r="E272" s="96">
        <v>4</v>
      </c>
    </row>
    <row r="273" spans="1:5" x14ac:dyDescent="0.25">
      <c r="A273" s="96">
        <v>5151</v>
      </c>
      <c r="B273" s="96" t="s">
        <v>150</v>
      </c>
      <c r="C273" s="96" t="s">
        <v>571</v>
      </c>
      <c r="D273" s="96" t="s">
        <v>572</v>
      </c>
      <c r="E273" s="96">
        <v>5</v>
      </c>
    </row>
    <row r="274" spans="1:5" x14ac:dyDescent="0.25">
      <c r="A274" s="96">
        <v>6151</v>
      </c>
      <c r="B274" s="96" t="s">
        <v>150</v>
      </c>
      <c r="C274" s="96" t="s">
        <v>571</v>
      </c>
      <c r="D274" s="96" t="s">
        <v>572</v>
      </c>
      <c r="E274" s="96">
        <v>5</v>
      </c>
    </row>
    <row r="275" spans="1:5" x14ac:dyDescent="0.25">
      <c r="A275" s="96">
        <v>6152</v>
      </c>
      <c r="B275" s="96" t="s">
        <v>150</v>
      </c>
      <c r="C275" s="96" t="s">
        <v>571</v>
      </c>
      <c r="D275" s="96" t="s">
        <v>572</v>
      </c>
      <c r="E275" s="96">
        <v>5</v>
      </c>
    </row>
    <row r="276" spans="1:5" x14ac:dyDescent="0.25">
      <c r="A276" s="96">
        <v>6251</v>
      </c>
      <c r="B276" s="96" t="s">
        <v>150</v>
      </c>
      <c r="C276" s="96" t="s">
        <v>571</v>
      </c>
      <c r="D276" s="96" t="s">
        <v>572</v>
      </c>
      <c r="E276" s="96">
        <v>5</v>
      </c>
    </row>
    <row r="277" spans="1:5" x14ac:dyDescent="0.25">
      <c r="A277" s="96">
        <v>6252</v>
      </c>
      <c r="B277" s="96" t="s">
        <v>150</v>
      </c>
      <c r="C277" s="96" t="s">
        <v>571</v>
      </c>
      <c r="D277" s="96" t="s">
        <v>572</v>
      </c>
      <c r="E277" s="96">
        <v>5</v>
      </c>
    </row>
    <row r="278" spans="1:5" x14ac:dyDescent="0.25">
      <c r="A278" s="96">
        <v>6451</v>
      </c>
      <c r="B278" s="96" t="s">
        <v>150</v>
      </c>
      <c r="C278" s="96" t="s">
        <v>571</v>
      </c>
      <c r="D278" s="96" t="s">
        <v>572</v>
      </c>
      <c r="E278" s="96">
        <v>6</v>
      </c>
    </row>
    <row r="279" spans="1:5" x14ac:dyDescent="0.25">
      <c r="A279" s="96">
        <v>6452</v>
      </c>
      <c r="B279" s="96" t="s">
        <v>150</v>
      </c>
      <c r="C279" s="96" t="s">
        <v>571</v>
      </c>
      <c r="D279" s="96" t="s">
        <v>572</v>
      </c>
      <c r="E279" s="96">
        <v>6</v>
      </c>
    </row>
    <row r="280" spans="1:5" x14ac:dyDescent="0.25">
      <c r="A280" s="96">
        <v>7151</v>
      </c>
      <c r="B280" s="96" t="s">
        <v>150</v>
      </c>
      <c r="C280" s="96" t="s">
        <v>571</v>
      </c>
      <c r="D280" s="96" t="s">
        <v>572</v>
      </c>
      <c r="E280" s="96">
        <v>5</v>
      </c>
    </row>
    <row r="281" spans="1:5" x14ac:dyDescent="0.25">
      <c r="A281" s="96">
        <v>7152</v>
      </c>
      <c r="B281" s="96" t="s">
        <v>150</v>
      </c>
      <c r="C281" s="96" t="s">
        <v>571</v>
      </c>
      <c r="D281" s="96" t="s">
        <v>572</v>
      </c>
      <c r="E281" s="96">
        <v>4</v>
      </c>
    </row>
    <row r="282" spans="1:5" x14ac:dyDescent="0.25">
      <c r="A282" s="96">
        <v>7251</v>
      </c>
      <c r="B282" s="96" t="s">
        <v>150</v>
      </c>
      <c r="C282" s="96" t="s">
        <v>571</v>
      </c>
      <c r="D282" s="96" t="s">
        <v>572</v>
      </c>
      <c r="E282" s="96">
        <v>5</v>
      </c>
    </row>
    <row r="283" spans="1:5" x14ac:dyDescent="0.25">
      <c r="A283" s="96">
        <v>7351</v>
      </c>
      <c r="B283" s="96" t="s">
        <v>150</v>
      </c>
      <c r="C283" s="96" t="s">
        <v>571</v>
      </c>
      <c r="D283" s="96" t="s">
        <v>572</v>
      </c>
      <c r="E283" s="96">
        <v>5</v>
      </c>
    </row>
    <row r="284" spans="1:5" x14ac:dyDescent="0.25">
      <c r="A284" s="96">
        <v>7352</v>
      </c>
      <c r="B284" s="96" t="s">
        <v>150</v>
      </c>
      <c r="C284" s="96" t="s">
        <v>571</v>
      </c>
      <c r="D284" s="96" t="s">
        <v>572</v>
      </c>
      <c r="E284" s="96">
        <v>4</v>
      </c>
    </row>
    <row r="285" spans="1:5" x14ac:dyDescent="0.25">
      <c r="A285" s="96">
        <v>7451</v>
      </c>
      <c r="B285" s="96" t="s">
        <v>150</v>
      </c>
      <c r="C285" s="96" t="s">
        <v>571</v>
      </c>
      <c r="D285" s="96" t="s">
        <v>572</v>
      </c>
      <c r="E285" s="96">
        <v>4</v>
      </c>
    </row>
    <row r="286" spans="1:5" x14ac:dyDescent="0.25">
      <c r="A286" s="96">
        <v>8151</v>
      </c>
      <c r="B286" s="96" t="s">
        <v>150</v>
      </c>
      <c r="C286" s="96" t="s">
        <v>571</v>
      </c>
      <c r="D286" s="96" t="s">
        <v>572</v>
      </c>
      <c r="E286" s="96">
        <v>5</v>
      </c>
    </row>
    <row r="287" spans="1:5" x14ac:dyDescent="0.25">
      <c r="A287" s="96">
        <v>8152</v>
      </c>
      <c r="B287" s="96" t="s">
        <v>150</v>
      </c>
      <c r="C287" s="96" t="s">
        <v>571</v>
      </c>
      <c r="D287" s="96" t="s">
        <v>572</v>
      </c>
      <c r="E287" s="96">
        <v>4</v>
      </c>
    </row>
    <row r="288" spans="1:5" x14ac:dyDescent="0.25">
      <c r="A288" s="96">
        <v>8251</v>
      </c>
      <c r="B288" s="96" t="s">
        <v>150</v>
      </c>
      <c r="C288" s="96" t="s">
        <v>571</v>
      </c>
      <c r="D288" s="96" t="s">
        <v>572</v>
      </c>
      <c r="E288" s="96">
        <v>4</v>
      </c>
    </row>
    <row r="289" spans="1:5" x14ac:dyDescent="0.25">
      <c r="A289" s="96">
        <v>8351</v>
      </c>
      <c r="B289" s="96" t="s">
        <v>150</v>
      </c>
      <c r="C289" s="96" t="s">
        <v>571</v>
      </c>
      <c r="D289" s="96" t="s">
        <v>572</v>
      </c>
      <c r="E289" s="96">
        <v>4</v>
      </c>
    </row>
    <row r="290" spans="1:5" x14ac:dyDescent="0.25">
      <c r="A290" s="96">
        <v>8451</v>
      </c>
      <c r="B290" s="96" t="s">
        <v>150</v>
      </c>
      <c r="C290" s="96" t="s">
        <v>571</v>
      </c>
      <c r="D290" s="96" t="s">
        <v>572</v>
      </c>
      <c r="E290" s="96">
        <v>4</v>
      </c>
    </row>
    <row r="291" spans="1:5" x14ac:dyDescent="0.25">
      <c r="A291" s="96">
        <v>8462</v>
      </c>
      <c r="B291" s="96" t="s">
        <v>150</v>
      </c>
      <c r="C291" s="96" t="s">
        <v>571</v>
      </c>
      <c r="D291" s="96" t="s">
        <v>572</v>
      </c>
      <c r="E291" s="96">
        <v>4</v>
      </c>
    </row>
    <row r="292" spans="1:5" x14ac:dyDescent="0.25">
      <c r="A292" s="96">
        <v>8551</v>
      </c>
      <c r="B292" s="96" t="s">
        <v>150</v>
      </c>
      <c r="C292" s="96" t="s">
        <v>571</v>
      </c>
      <c r="D292" s="96" t="s">
        <v>572</v>
      </c>
      <c r="E292" s="96">
        <v>4</v>
      </c>
    </row>
    <row r="293" spans="1:5" x14ac:dyDescent="0.25">
      <c r="A293" s="96">
        <v>8562</v>
      </c>
      <c r="B293" s="96" t="s">
        <v>150</v>
      </c>
      <c r="C293" s="96" t="s">
        <v>571</v>
      </c>
      <c r="D293" s="96" t="s">
        <v>572</v>
      </c>
      <c r="E293" s="96">
        <v>4</v>
      </c>
    </row>
    <row r="294" spans="1:5" x14ac:dyDescent="0.25">
      <c r="A294" s="96">
        <v>8651</v>
      </c>
      <c r="B294" s="96" t="s">
        <v>150</v>
      </c>
      <c r="C294" s="96" t="s">
        <v>571</v>
      </c>
      <c r="D294" s="96" t="s">
        <v>572</v>
      </c>
      <c r="E294" s="96">
        <v>4</v>
      </c>
    </row>
    <row r="295" spans="1:5" x14ac:dyDescent="0.25">
      <c r="A295" s="96">
        <v>8652</v>
      </c>
      <c r="B295" s="96" t="s">
        <v>150</v>
      </c>
      <c r="C295" s="96" t="s">
        <v>571</v>
      </c>
      <c r="D295" s="96" t="s">
        <v>572</v>
      </c>
      <c r="E295" s="96">
        <v>4</v>
      </c>
    </row>
    <row r="296" spans="1:5" x14ac:dyDescent="0.25">
      <c r="A296" s="96">
        <v>8663</v>
      </c>
      <c r="B296" s="96" t="s">
        <v>150</v>
      </c>
      <c r="C296" s="96" t="s">
        <v>571</v>
      </c>
      <c r="D296" s="96" t="s">
        <v>572</v>
      </c>
      <c r="E296" s="96">
        <v>4</v>
      </c>
    </row>
    <row r="297" spans="1:5" x14ac:dyDescent="0.25">
      <c r="A297" s="96">
        <v>8664</v>
      </c>
      <c r="B297" s="96" t="s">
        <v>150</v>
      </c>
      <c r="C297" s="96" t="s">
        <v>571</v>
      </c>
      <c r="D297" s="96" t="s">
        <v>572</v>
      </c>
      <c r="E297" s="96">
        <v>4</v>
      </c>
    </row>
    <row r="298" spans="1:5" x14ac:dyDescent="0.25">
      <c r="A298" s="96">
        <v>8665</v>
      </c>
      <c r="B298" s="96" t="s">
        <v>150</v>
      </c>
      <c r="C298" s="96" t="s">
        <v>571</v>
      </c>
      <c r="D298" s="96" t="s">
        <v>572</v>
      </c>
      <c r="E298" s="96">
        <v>4</v>
      </c>
    </row>
    <row r="299" spans="1:5" x14ac:dyDescent="0.25">
      <c r="A299" s="96">
        <v>8666</v>
      </c>
      <c r="B299" s="96" t="s">
        <v>150</v>
      </c>
      <c r="C299" s="96" t="s">
        <v>571</v>
      </c>
      <c r="D299" s="96" t="s">
        <v>572</v>
      </c>
      <c r="E299" s="96">
        <v>4</v>
      </c>
    </row>
    <row r="300" spans="1:5" x14ac:dyDescent="0.25">
      <c r="A300" s="96">
        <v>8751</v>
      </c>
      <c r="B300" s="96" t="s">
        <v>150</v>
      </c>
      <c r="C300" s="96" t="s">
        <v>571</v>
      </c>
      <c r="D300" s="96" t="s">
        <v>572</v>
      </c>
      <c r="E300" s="96">
        <v>4</v>
      </c>
    </row>
    <row r="301" spans="1:5" x14ac:dyDescent="0.25">
      <c r="A301" s="96">
        <v>8762</v>
      </c>
      <c r="B301" s="96" t="s">
        <v>150</v>
      </c>
      <c r="C301" s="96" t="s">
        <v>571</v>
      </c>
      <c r="D301" s="96" t="s">
        <v>572</v>
      </c>
      <c r="E301" s="96">
        <v>4</v>
      </c>
    </row>
    <row r="302" spans="1:5" x14ac:dyDescent="0.25">
      <c r="A302" s="96">
        <v>8763</v>
      </c>
      <c r="B302" s="96" t="s">
        <v>150</v>
      </c>
      <c r="C302" s="96" t="s">
        <v>571</v>
      </c>
      <c r="D302" s="96" t="s">
        <v>572</v>
      </c>
      <c r="E302" s="96">
        <v>4</v>
      </c>
    </row>
    <row r="303" spans="1:5" x14ac:dyDescent="0.25">
      <c r="A303" s="96">
        <v>8764</v>
      </c>
      <c r="B303" s="96" t="s">
        <v>150</v>
      </c>
      <c r="C303" s="96" t="s">
        <v>571</v>
      </c>
      <c r="D303" s="96" t="s">
        <v>572</v>
      </c>
      <c r="E303" s="96">
        <v>4</v>
      </c>
    </row>
    <row r="304" spans="1:5" x14ac:dyDescent="0.25">
      <c r="A304" s="96">
        <v>9351</v>
      </c>
      <c r="B304" s="96" t="s">
        <v>150</v>
      </c>
      <c r="C304" s="96" t="s">
        <v>571</v>
      </c>
      <c r="D304" s="96" t="s">
        <v>572</v>
      </c>
      <c r="E304" s="96">
        <v>4</v>
      </c>
    </row>
    <row r="305" spans="1:5" x14ac:dyDescent="0.25">
      <c r="A305" s="96">
        <v>9352</v>
      </c>
      <c r="B305" s="96" t="s">
        <v>150</v>
      </c>
      <c r="C305" s="96" t="s">
        <v>571</v>
      </c>
      <c r="D305" s="96" t="s">
        <v>572</v>
      </c>
      <c r="E305" s="96">
        <v>4</v>
      </c>
    </row>
    <row r="306" spans="1:5" x14ac:dyDescent="0.25">
      <c r="A306" s="96">
        <v>9451</v>
      </c>
      <c r="B306" s="96" t="s">
        <v>150</v>
      </c>
      <c r="C306" s="96" t="s">
        <v>571</v>
      </c>
      <c r="D306" s="96" t="s">
        <v>572</v>
      </c>
      <c r="E306" s="96">
        <v>4</v>
      </c>
    </row>
    <row r="307" spans="1:5" x14ac:dyDescent="0.25">
      <c r="A307" s="96">
        <v>9452</v>
      </c>
      <c r="B307" s="96" t="s">
        <v>150</v>
      </c>
      <c r="C307" s="96" t="s">
        <v>571</v>
      </c>
      <c r="D307" s="96" t="s">
        <v>572</v>
      </c>
      <c r="E307" s="96">
        <v>4</v>
      </c>
    </row>
    <row r="308" spans="1:5" x14ac:dyDescent="0.25">
      <c r="A308" s="96">
        <v>9551</v>
      </c>
      <c r="B308" s="96" t="s">
        <v>150</v>
      </c>
      <c r="C308" s="96" t="s">
        <v>571</v>
      </c>
      <c r="D308" s="96" t="s">
        <v>572</v>
      </c>
      <c r="E308" s="96">
        <v>4</v>
      </c>
    </row>
    <row r="309" spans="1:5" x14ac:dyDescent="0.25">
      <c r="A309" s="96">
        <v>9751</v>
      </c>
      <c r="B309" s="96" t="s">
        <v>150</v>
      </c>
      <c r="C309" s="96" t="s">
        <v>571</v>
      </c>
      <c r="D309" s="96" t="s">
        <v>572</v>
      </c>
      <c r="E309" s="96">
        <v>4</v>
      </c>
    </row>
    <row r="310" spans="1:5" x14ac:dyDescent="0.25">
      <c r="A310" s="96">
        <v>11161</v>
      </c>
      <c r="B310" s="96" t="s">
        <v>150</v>
      </c>
      <c r="C310" s="96" t="s">
        <v>571</v>
      </c>
      <c r="D310" s="96" t="s">
        <v>572</v>
      </c>
      <c r="E310" s="96">
        <v>4</v>
      </c>
    </row>
    <row r="311" spans="1:5" x14ac:dyDescent="0.25">
      <c r="A311" s="96">
        <v>11262</v>
      </c>
      <c r="B311" s="96" t="s">
        <v>150</v>
      </c>
      <c r="C311" s="96" t="s">
        <v>571</v>
      </c>
      <c r="D311" s="96" t="s">
        <v>572</v>
      </c>
      <c r="E311" s="96">
        <v>4</v>
      </c>
    </row>
    <row r="312" spans="1:5" x14ac:dyDescent="0.25">
      <c r="A312" s="96">
        <v>11263</v>
      </c>
      <c r="B312" s="96" t="s">
        <v>150</v>
      </c>
      <c r="C312" s="96" t="s">
        <v>571</v>
      </c>
      <c r="D312" s="96" t="s">
        <v>572</v>
      </c>
      <c r="E312" s="96">
        <v>4</v>
      </c>
    </row>
    <row r="313" spans="1:5" x14ac:dyDescent="0.25">
      <c r="A313" s="96">
        <v>1151</v>
      </c>
      <c r="B313" s="96" t="s">
        <v>151</v>
      </c>
      <c r="C313" s="96" t="s">
        <v>573</v>
      </c>
      <c r="D313" s="96" t="s">
        <v>574</v>
      </c>
      <c r="E313" s="96">
        <v>2</v>
      </c>
    </row>
    <row r="314" spans="1:5" x14ac:dyDescent="0.25">
      <c r="A314" s="96">
        <v>1251</v>
      </c>
      <c r="B314" s="96" t="s">
        <v>151</v>
      </c>
      <c r="C314" s="96" t="s">
        <v>573</v>
      </c>
      <c r="D314" s="96" t="s">
        <v>574</v>
      </c>
      <c r="E314" s="96">
        <v>2</v>
      </c>
    </row>
    <row r="315" spans="1:5" x14ac:dyDescent="0.25">
      <c r="A315" s="96">
        <v>1252</v>
      </c>
      <c r="B315" s="96" t="s">
        <v>151</v>
      </c>
      <c r="C315" s="96" t="s">
        <v>573</v>
      </c>
      <c r="D315" s="96" t="s">
        <v>574</v>
      </c>
      <c r="E315" s="96">
        <v>2</v>
      </c>
    </row>
    <row r="316" spans="1:5" x14ac:dyDescent="0.25">
      <c r="A316" s="96">
        <v>2251</v>
      </c>
      <c r="B316" s="96" t="s">
        <v>151</v>
      </c>
      <c r="C316" s="96" t="s">
        <v>573</v>
      </c>
      <c r="D316" s="96" t="s">
        <v>574</v>
      </c>
      <c r="E316" s="96">
        <v>3</v>
      </c>
    </row>
    <row r="317" spans="1:5" x14ac:dyDescent="0.25">
      <c r="A317" s="96">
        <v>2352</v>
      </c>
      <c r="B317" s="96" t="s">
        <v>151</v>
      </c>
      <c r="C317" s="96" t="s">
        <v>573</v>
      </c>
      <c r="D317" s="96" t="s">
        <v>574</v>
      </c>
      <c r="E317" s="96">
        <v>3</v>
      </c>
    </row>
    <row r="318" spans="1:5" x14ac:dyDescent="0.25">
      <c r="A318" s="96">
        <v>2452</v>
      </c>
      <c r="B318" s="96" t="s">
        <v>151</v>
      </c>
      <c r="C318" s="96" t="s">
        <v>573</v>
      </c>
      <c r="D318" s="96" t="s">
        <v>574</v>
      </c>
      <c r="E318" s="96">
        <v>3</v>
      </c>
    </row>
    <row r="319" spans="1:5" x14ac:dyDescent="0.25">
      <c r="A319" s="96">
        <v>2551</v>
      </c>
      <c r="B319" s="96" t="s">
        <v>151</v>
      </c>
      <c r="C319" s="96" t="s">
        <v>573</v>
      </c>
      <c r="D319" s="96" t="s">
        <v>574</v>
      </c>
      <c r="E319" s="96">
        <v>4</v>
      </c>
    </row>
    <row r="320" spans="1:5" x14ac:dyDescent="0.25">
      <c r="A320" s="96">
        <v>2751</v>
      </c>
      <c r="B320" s="96" t="s">
        <v>151</v>
      </c>
      <c r="C320" s="96" t="s">
        <v>573</v>
      </c>
      <c r="D320" s="96" t="s">
        <v>574</v>
      </c>
      <c r="E320" s="96">
        <v>3</v>
      </c>
    </row>
    <row r="321" spans="1:5" x14ac:dyDescent="0.25">
      <c r="A321" s="96">
        <v>3351</v>
      </c>
      <c r="B321" s="96" t="s">
        <v>151</v>
      </c>
      <c r="C321" s="96" t="s">
        <v>573</v>
      </c>
      <c r="D321" s="96" t="s">
        <v>574</v>
      </c>
      <c r="E321" s="96">
        <v>2</v>
      </c>
    </row>
    <row r="322" spans="1:5" x14ac:dyDescent="0.25">
      <c r="A322" s="96">
        <v>4151</v>
      </c>
      <c r="B322" s="96" t="s">
        <v>151</v>
      </c>
      <c r="C322" s="96" t="s">
        <v>573</v>
      </c>
      <c r="D322" s="96" t="s">
        <v>574</v>
      </c>
      <c r="E322" s="96">
        <v>2</v>
      </c>
    </row>
    <row r="323" spans="1:5" x14ac:dyDescent="0.25">
      <c r="A323" s="96">
        <v>4251</v>
      </c>
      <c r="B323" s="96" t="s">
        <v>151</v>
      </c>
      <c r="C323" s="96" t="s">
        <v>573</v>
      </c>
      <c r="D323" s="96" t="s">
        <v>574</v>
      </c>
      <c r="E323" s="96">
        <v>2</v>
      </c>
    </row>
    <row r="324" spans="1:5" x14ac:dyDescent="0.25">
      <c r="A324" s="96">
        <v>4351</v>
      </c>
      <c r="B324" s="96" t="s">
        <v>151</v>
      </c>
      <c r="C324" s="96" t="s">
        <v>573</v>
      </c>
      <c r="D324" s="96" t="s">
        <v>574</v>
      </c>
      <c r="E324" s="96">
        <v>2</v>
      </c>
    </row>
    <row r="325" spans="1:5" x14ac:dyDescent="0.25">
      <c r="A325" s="96">
        <v>4352</v>
      </c>
      <c r="B325" s="96" t="s">
        <v>151</v>
      </c>
      <c r="C325" s="96" t="s">
        <v>573</v>
      </c>
      <c r="D325" s="96" t="s">
        <v>574</v>
      </c>
      <c r="E325" s="96">
        <v>2</v>
      </c>
    </row>
    <row r="326" spans="1:5" x14ac:dyDescent="0.25">
      <c r="A326" s="96">
        <v>6151</v>
      </c>
      <c r="B326" s="96" t="s">
        <v>151</v>
      </c>
      <c r="C326" s="96" t="s">
        <v>573</v>
      </c>
      <c r="D326" s="96" t="s">
        <v>574</v>
      </c>
      <c r="E326" s="96">
        <v>2</v>
      </c>
    </row>
    <row r="327" spans="1:5" x14ac:dyDescent="0.25">
      <c r="A327" s="96">
        <v>6152</v>
      </c>
      <c r="B327" s="96" t="s">
        <v>151</v>
      </c>
      <c r="C327" s="96" t="s">
        <v>573</v>
      </c>
      <c r="D327" s="96" t="s">
        <v>574</v>
      </c>
      <c r="E327" s="96">
        <v>3</v>
      </c>
    </row>
    <row r="328" spans="1:5" x14ac:dyDescent="0.25">
      <c r="A328" s="96">
        <v>6251</v>
      </c>
      <c r="B328" s="96" t="s">
        <v>151</v>
      </c>
      <c r="C328" s="96" t="s">
        <v>573</v>
      </c>
      <c r="D328" s="96" t="s">
        <v>574</v>
      </c>
      <c r="E328" s="96">
        <v>2</v>
      </c>
    </row>
    <row r="329" spans="1:5" x14ac:dyDescent="0.25">
      <c r="A329" s="96">
        <v>6252</v>
      </c>
      <c r="B329" s="96" t="s">
        <v>151</v>
      </c>
      <c r="C329" s="96" t="s">
        <v>573</v>
      </c>
      <c r="D329" s="96" t="s">
        <v>574</v>
      </c>
      <c r="E329" s="96">
        <v>2</v>
      </c>
    </row>
    <row r="330" spans="1:5" x14ac:dyDescent="0.25">
      <c r="A330" s="96">
        <v>6451</v>
      </c>
      <c r="B330" s="96" t="s">
        <v>151</v>
      </c>
      <c r="C330" s="96" t="s">
        <v>573</v>
      </c>
      <c r="D330" s="96" t="s">
        <v>574</v>
      </c>
      <c r="E330" s="96">
        <v>2</v>
      </c>
    </row>
    <row r="331" spans="1:5" x14ac:dyDescent="0.25">
      <c r="A331" s="96">
        <v>6452</v>
      </c>
      <c r="B331" s="96" t="s">
        <v>151</v>
      </c>
      <c r="C331" s="96" t="s">
        <v>573</v>
      </c>
      <c r="D331" s="96" t="s">
        <v>574</v>
      </c>
      <c r="E331" s="96">
        <v>2</v>
      </c>
    </row>
    <row r="332" spans="1:5" x14ac:dyDescent="0.25">
      <c r="A332" s="96">
        <v>7151</v>
      </c>
      <c r="B332" s="96" t="s">
        <v>151</v>
      </c>
      <c r="C332" s="96" t="s">
        <v>573</v>
      </c>
      <c r="D332" s="96" t="s">
        <v>574</v>
      </c>
      <c r="E332" s="96">
        <v>2</v>
      </c>
    </row>
    <row r="333" spans="1:5" x14ac:dyDescent="0.25">
      <c r="A333" s="96">
        <v>7152</v>
      </c>
      <c r="B333" s="96" t="s">
        <v>151</v>
      </c>
      <c r="C333" s="96" t="s">
        <v>573</v>
      </c>
      <c r="D333" s="96" t="s">
        <v>574</v>
      </c>
      <c r="E333" s="96">
        <v>2</v>
      </c>
    </row>
    <row r="334" spans="1:5" x14ac:dyDescent="0.25">
      <c r="A334" s="96">
        <v>7251</v>
      </c>
      <c r="B334" s="96" t="s">
        <v>151</v>
      </c>
      <c r="C334" s="96" t="s">
        <v>573</v>
      </c>
      <c r="D334" s="96" t="s">
        <v>574</v>
      </c>
      <c r="E334" s="96">
        <v>2</v>
      </c>
    </row>
    <row r="335" spans="1:5" x14ac:dyDescent="0.25">
      <c r="A335" s="96">
        <v>7351</v>
      </c>
      <c r="B335" s="96" t="s">
        <v>151</v>
      </c>
      <c r="C335" s="96" t="s">
        <v>573</v>
      </c>
      <c r="D335" s="96" t="s">
        <v>574</v>
      </c>
      <c r="E335" s="96">
        <v>2</v>
      </c>
    </row>
    <row r="336" spans="1:5" x14ac:dyDescent="0.25">
      <c r="A336" s="96">
        <v>7352</v>
      </c>
      <c r="B336" s="96" t="s">
        <v>151</v>
      </c>
      <c r="C336" s="96" t="s">
        <v>573</v>
      </c>
      <c r="D336" s="96" t="s">
        <v>574</v>
      </c>
      <c r="E336" s="96">
        <v>2</v>
      </c>
    </row>
    <row r="337" spans="1:5" x14ac:dyDescent="0.25">
      <c r="A337" s="96">
        <v>7451</v>
      </c>
      <c r="B337" s="96" t="s">
        <v>151</v>
      </c>
      <c r="C337" s="96" t="s">
        <v>573</v>
      </c>
      <c r="D337" s="96" t="s">
        <v>574</v>
      </c>
      <c r="E337" s="96">
        <v>2</v>
      </c>
    </row>
    <row r="338" spans="1:5" x14ac:dyDescent="0.25">
      <c r="A338" s="96">
        <v>8151</v>
      </c>
      <c r="B338" s="96" t="s">
        <v>151</v>
      </c>
      <c r="C338" s="96" t="s">
        <v>573</v>
      </c>
      <c r="D338" s="96" t="s">
        <v>574</v>
      </c>
      <c r="E338" s="96">
        <v>2</v>
      </c>
    </row>
    <row r="339" spans="1:5" x14ac:dyDescent="0.25">
      <c r="A339" s="96">
        <v>8152</v>
      </c>
      <c r="B339" s="96" t="s">
        <v>151</v>
      </c>
      <c r="C339" s="96" t="s">
        <v>573</v>
      </c>
      <c r="D339" s="96" t="s">
        <v>574</v>
      </c>
      <c r="E339" s="96">
        <v>2</v>
      </c>
    </row>
    <row r="340" spans="1:5" x14ac:dyDescent="0.25">
      <c r="A340" s="96">
        <v>8351</v>
      </c>
      <c r="B340" s="96" t="s">
        <v>151</v>
      </c>
      <c r="C340" s="96" t="s">
        <v>573</v>
      </c>
      <c r="D340" s="96" t="s">
        <v>574</v>
      </c>
      <c r="E340" s="96">
        <v>3</v>
      </c>
    </row>
    <row r="341" spans="1:5" x14ac:dyDescent="0.25">
      <c r="A341" s="96">
        <v>8451</v>
      </c>
      <c r="B341" s="96" t="s">
        <v>151</v>
      </c>
      <c r="C341" s="96" t="s">
        <v>573</v>
      </c>
      <c r="D341" s="96" t="s">
        <v>574</v>
      </c>
      <c r="E341" s="96">
        <v>3</v>
      </c>
    </row>
    <row r="342" spans="1:5" x14ac:dyDescent="0.25">
      <c r="A342" s="96">
        <v>8462</v>
      </c>
      <c r="B342" s="96" t="s">
        <v>151</v>
      </c>
      <c r="C342" s="96" t="s">
        <v>573</v>
      </c>
      <c r="D342" s="96" t="s">
        <v>574</v>
      </c>
      <c r="E342" s="96">
        <v>3</v>
      </c>
    </row>
    <row r="343" spans="1:5" x14ac:dyDescent="0.25">
      <c r="A343" s="96">
        <v>8551</v>
      </c>
      <c r="B343" s="96" t="s">
        <v>151</v>
      </c>
      <c r="C343" s="96" t="s">
        <v>573</v>
      </c>
      <c r="D343" s="96" t="s">
        <v>574</v>
      </c>
      <c r="E343" s="96">
        <v>3</v>
      </c>
    </row>
    <row r="344" spans="1:5" x14ac:dyDescent="0.25">
      <c r="A344" s="96">
        <v>8751</v>
      </c>
      <c r="B344" s="96" t="s">
        <v>151</v>
      </c>
      <c r="C344" s="96" t="s">
        <v>573</v>
      </c>
      <c r="D344" s="96" t="s">
        <v>574</v>
      </c>
      <c r="E344" s="96">
        <v>3</v>
      </c>
    </row>
    <row r="345" spans="1:5" x14ac:dyDescent="0.25">
      <c r="A345" s="96">
        <v>9351</v>
      </c>
      <c r="B345" s="96" t="s">
        <v>151</v>
      </c>
      <c r="C345" s="96" t="s">
        <v>573</v>
      </c>
      <c r="D345" s="96" t="s">
        <v>574</v>
      </c>
      <c r="E345" s="96">
        <v>3</v>
      </c>
    </row>
    <row r="346" spans="1:5" x14ac:dyDescent="0.25">
      <c r="A346" s="96">
        <v>9451</v>
      </c>
      <c r="B346" s="96" t="s">
        <v>151</v>
      </c>
      <c r="C346" s="96" t="s">
        <v>573</v>
      </c>
      <c r="D346" s="96" t="s">
        <v>574</v>
      </c>
      <c r="E346" s="96">
        <v>3</v>
      </c>
    </row>
    <row r="347" spans="1:5" x14ac:dyDescent="0.25">
      <c r="A347" s="96">
        <v>9452</v>
      </c>
      <c r="B347" s="96" t="s">
        <v>151</v>
      </c>
      <c r="C347" s="96" t="s">
        <v>573</v>
      </c>
      <c r="D347" s="96" t="s">
        <v>574</v>
      </c>
      <c r="E347" s="96">
        <v>3</v>
      </c>
    </row>
    <row r="348" spans="1:5" x14ac:dyDescent="0.25">
      <c r="A348" s="96">
        <v>9751</v>
      </c>
      <c r="B348" s="96" t="s">
        <v>151</v>
      </c>
      <c r="C348" s="96" t="s">
        <v>573</v>
      </c>
      <c r="D348" s="96" t="s">
        <v>574</v>
      </c>
      <c r="E348" s="96">
        <v>3</v>
      </c>
    </row>
    <row r="349" spans="1:5" x14ac:dyDescent="0.25">
      <c r="A349" s="96">
        <v>11161</v>
      </c>
      <c r="B349" s="96" t="s">
        <v>151</v>
      </c>
      <c r="C349" s="96" t="s">
        <v>573</v>
      </c>
      <c r="D349" s="96" t="s">
        <v>574</v>
      </c>
      <c r="E349" s="96">
        <v>2</v>
      </c>
    </row>
    <row r="350" spans="1:5" x14ac:dyDescent="0.25">
      <c r="A350" s="96">
        <v>1151</v>
      </c>
      <c r="B350" s="96" t="s">
        <v>152</v>
      </c>
      <c r="C350" s="96" t="s">
        <v>575</v>
      </c>
      <c r="D350" s="96" t="s">
        <v>576</v>
      </c>
      <c r="E350" s="96">
        <v>7</v>
      </c>
    </row>
    <row r="351" spans="1:5" x14ac:dyDescent="0.25">
      <c r="A351" s="96">
        <v>1152</v>
      </c>
      <c r="B351" s="96" t="s">
        <v>152</v>
      </c>
      <c r="C351" s="96" t="s">
        <v>575</v>
      </c>
      <c r="D351" s="96" t="s">
        <v>576</v>
      </c>
      <c r="E351" s="96">
        <v>7</v>
      </c>
    </row>
    <row r="352" spans="1:5" x14ac:dyDescent="0.25">
      <c r="A352" s="96">
        <v>1251</v>
      </c>
      <c r="B352" s="96" t="s">
        <v>152</v>
      </c>
      <c r="C352" s="96" t="s">
        <v>575</v>
      </c>
      <c r="D352" s="96" t="s">
        <v>576</v>
      </c>
      <c r="E352" s="96">
        <v>7</v>
      </c>
    </row>
    <row r="353" spans="1:5" x14ac:dyDescent="0.25">
      <c r="A353" s="96">
        <v>1252</v>
      </c>
      <c r="B353" s="96" t="s">
        <v>152</v>
      </c>
      <c r="C353" s="96" t="s">
        <v>575</v>
      </c>
      <c r="D353" s="96" t="s">
        <v>576</v>
      </c>
      <c r="E353" s="96">
        <v>7</v>
      </c>
    </row>
    <row r="354" spans="1:5" x14ac:dyDescent="0.25">
      <c r="A354" s="96">
        <v>1253</v>
      </c>
      <c r="B354" s="96" t="s">
        <v>152</v>
      </c>
      <c r="C354" s="96" t="s">
        <v>575</v>
      </c>
      <c r="D354" s="96" t="s">
        <v>576</v>
      </c>
      <c r="E354" s="96">
        <v>7</v>
      </c>
    </row>
    <row r="355" spans="1:5" x14ac:dyDescent="0.25">
      <c r="A355" s="96">
        <v>1254</v>
      </c>
      <c r="B355" s="96" t="s">
        <v>152</v>
      </c>
      <c r="C355" s="96" t="s">
        <v>575</v>
      </c>
      <c r="D355" s="96" t="s">
        <v>576</v>
      </c>
      <c r="E355" s="96">
        <v>7</v>
      </c>
    </row>
    <row r="356" spans="1:5" x14ac:dyDescent="0.25">
      <c r="A356" s="96">
        <v>2251</v>
      </c>
      <c r="B356" s="96" t="s">
        <v>152</v>
      </c>
      <c r="C356" s="96" t="s">
        <v>575</v>
      </c>
      <c r="D356" s="96" t="s">
        <v>576</v>
      </c>
      <c r="E356" s="96">
        <v>7</v>
      </c>
    </row>
    <row r="357" spans="1:5" x14ac:dyDescent="0.25">
      <c r="A357" s="96">
        <v>2351</v>
      </c>
      <c r="B357" s="96" t="s">
        <v>152</v>
      </c>
      <c r="C357" s="96" t="s">
        <v>575</v>
      </c>
      <c r="D357" s="96" t="s">
        <v>576</v>
      </c>
      <c r="E357" s="96">
        <v>7</v>
      </c>
    </row>
    <row r="358" spans="1:5" x14ac:dyDescent="0.25">
      <c r="A358" s="96">
        <v>2352</v>
      </c>
      <c r="B358" s="96" t="s">
        <v>152</v>
      </c>
      <c r="C358" s="96" t="s">
        <v>575</v>
      </c>
      <c r="D358" s="96" t="s">
        <v>576</v>
      </c>
      <c r="E358" s="96">
        <v>7</v>
      </c>
    </row>
    <row r="359" spans="1:5" x14ac:dyDescent="0.25">
      <c r="A359" s="96">
        <v>2451</v>
      </c>
      <c r="B359" s="96" t="s">
        <v>152</v>
      </c>
      <c r="C359" s="96" t="s">
        <v>575</v>
      </c>
      <c r="D359" s="96" t="s">
        <v>576</v>
      </c>
      <c r="E359" s="96">
        <v>7</v>
      </c>
    </row>
    <row r="360" spans="1:5" x14ac:dyDescent="0.25">
      <c r="A360" s="96">
        <v>2452</v>
      </c>
      <c r="B360" s="96" t="s">
        <v>152</v>
      </c>
      <c r="C360" s="96" t="s">
        <v>575</v>
      </c>
      <c r="D360" s="96" t="s">
        <v>576</v>
      </c>
      <c r="E360" s="96">
        <v>7</v>
      </c>
    </row>
    <row r="361" spans="1:5" x14ac:dyDescent="0.25">
      <c r="A361" s="96">
        <v>2551</v>
      </c>
      <c r="B361" s="96" t="s">
        <v>152</v>
      </c>
      <c r="C361" s="96" t="s">
        <v>575</v>
      </c>
      <c r="D361" s="96" t="s">
        <v>576</v>
      </c>
      <c r="E361" s="96">
        <v>7</v>
      </c>
    </row>
    <row r="362" spans="1:5" x14ac:dyDescent="0.25">
      <c r="A362" s="96">
        <v>2651</v>
      </c>
      <c r="B362" s="96" t="s">
        <v>152</v>
      </c>
      <c r="C362" s="96" t="s">
        <v>575</v>
      </c>
      <c r="D362" s="96" t="s">
        <v>576</v>
      </c>
      <c r="E362" s="96">
        <v>5</v>
      </c>
    </row>
    <row r="363" spans="1:5" x14ac:dyDescent="0.25">
      <c r="A363" s="96">
        <v>2661</v>
      </c>
      <c r="B363" s="96" t="s">
        <v>152</v>
      </c>
      <c r="C363" s="96" t="s">
        <v>575</v>
      </c>
      <c r="D363" s="96" t="s">
        <v>576</v>
      </c>
      <c r="E363" s="96">
        <v>7</v>
      </c>
    </row>
    <row r="364" spans="1:5" x14ac:dyDescent="0.25">
      <c r="A364" s="96">
        <v>2662</v>
      </c>
      <c r="B364" s="96" t="s">
        <v>152</v>
      </c>
      <c r="C364" s="96" t="s">
        <v>575</v>
      </c>
      <c r="D364" s="96" t="s">
        <v>576</v>
      </c>
      <c r="E364" s="96">
        <v>7</v>
      </c>
    </row>
    <row r="365" spans="1:5" x14ac:dyDescent="0.25">
      <c r="A365" s="96">
        <v>2663</v>
      </c>
      <c r="B365" s="96" t="s">
        <v>152</v>
      </c>
      <c r="C365" s="96" t="s">
        <v>575</v>
      </c>
      <c r="D365" s="96" t="s">
        <v>576</v>
      </c>
      <c r="E365" s="96">
        <v>7</v>
      </c>
    </row>
    <row r="366" spans="1:5" x14ac:dyDescent="0.25">
      <c r="A366" s="96">
        <v>2664</v>
      </c>
      <c r="B366" s="96" t="s">
        <v>152</v>
      </c>
      <c r="C366" s="96" t="s">
        <v>575</v>
      </c>
      <c r="D366" s="96" t="s">
        <v>576</v>
      </c>
      <c r="E366" s="96">
        <v>7</v>
      </c>
    </row>
    <row r="367" spans="1:5" x14ac:dyDescent="0.25">
      <c r="A367" s="96">
        <v>2665</v>
      </c>
      <c r="B367" s="96" t="s">
        <v>152</v>
      </c>
      <c r="C367" s="96" t="s">
        <v>575</v>
      </c>
      <c r="D367" s="96" t="s">
        <v>576</v>
      </c>
      <c r="E367" s="96">
        <v>7</v>
      </c>
    </row>
    <row r="368" spans="1:5" x14ac:dyDescent="0.25">
      <c r="A368" s="96">
        <v>2666</v>
      </c>
      <c r="B368" s="96" t="s">
        <v>152</v>
      </c>
      <c r="C368" s="96" t="s">
        <v>575</v>
      </c>
      <c r="D368" s="96" t="s">
        <v>576</v>
      </c>
      <c r="E368" s="96">
        <v>7</v>
      </c>
    </row>
    <row r="369" spans="1:5" x14ac:dyDescent="0.25">
      <c r="A369" s="96">
        <v>2751</v>
      </c>
      <c r="B369" s="96" t="s">
        <v>152</v>
      </c>
      <c r="C369" s="96" t="s">
        <v>575</v>
      </c>
      <c r="D369" s="96" t="s">
        <v>576</v>
      </c>
      <c r="E369" s="96">
        <v>7</v>
      </c>
    </row>
    <row r="370" spans="1:5" x14ac:dyDescent="0.25">
      <c r="A370" s="96">
        <v>3151</v>
      </c>
      <c r="B370" s="96" t="s">
        <v>152</v>
      </c>
      <c r="C370" s="96" t="s">
        <v>575</v>
      </c>
      <c r="D370" s="96" t="s">
        <v>576</v>
      </c>
      <c r="E370" s="96">
        <v>7</v>
      </c>
    </row>
    <row r="371" spans="1:5" x14ac:dyDescent="0.25">
      <c r="A371" s="96">
        <v>3152</v>
      </c>
      <c r="B371" s="96" t="s">
        <v>152</v>
      </c>
      <c r="C371" s="96" t="s">
        <v>575</v>
      </c>
      <c r="D371" s="96" t="s">
        <v>576</v>
      </c>
      <c r="E371" s="96">
        <v>7</v>
      </c>
    </row>
    <row r="372" spans="1:5" x14ac:dyDescent="0.25">
      <c r="A372" s="96">
        <v>3153</v>
      </c>
      <c r="B372" s="96" t="s">
        <v>152</v>
      </c>
      <c r="C372" s="96" t="s">
        <v>608</v>
      </c>
      <c r="D372" s="96" t="s">
        <v>576</v>
      </c>
      <c r="E372" s="96">
        <v>7</v>
      </c>
    </row>
    <row r="373" spans="1:5" x14ac:dyDescent="0.25">
      <c r="A373" s="96">
        <v>3351</v>
      </c>
      <c r="B373" s="96" t="s">
        <v>152</v>
      </c>
      <c r="C373" s="96" t="s">
        <v>575</v>
      </c>
      <c r="D373" s="96" t="s">
        <v>576</v>
      </c>
      <c r="E373" s="96">
        <v>7</v>
      </c>
    </row>
    <row r="374" spans="1:5" x14ac:dyDescent="0.25">
      <c r="A374" s="96">
        <v>3451</v>
      </c>
      <c r="B374" s="96" t="s">
        <v>152</v>
      </c>
      <c r="C374" s="96" t="s">
        <v>575</v>
      </c>
      <c r="D374" s="96" t="s">
        <v>576</v>
      </c>
      <c r="E374" s="96">
        <v>7</v>
      </c>
    </row>
    <row r="375" spans="1:5" x14ac:dyDescent="0.25">
      <c r="A375" s="96">
        <v>3453</v>
      </c>
      <c r="B375" s="96" t="s">
        <v>152</v>
      </c>
      <c r="C375" s="96" t="s">
        <v>575</v>
      </c>
      <c r="D375" s="96" t="s">
        <v>576</v>
      </c>
      <c r="E375" s="96">
        <v>7</v>
      </c>
    </row>
    <row r="376" spans="1:5" x14ac:dyDescent="0.25">
      <c r="A376" s="96">
        <v>3551</v>
      </c>
      <c r="B376" s="96" t="s">
        <v>152</v>
      </c>
      <c r="C376" s="96" t="s">
        <v>575</v>
      </c>
      <c r="D376" s="96" t="s">
        <v>576</v>
      </c>
      <c r="E376" s="96">
        <v>7</v>
      </c>
    </row>
    <row r="377" spans="1:5" x14ac:dyDescent="0.25">
      <c r="A377" s="96">
        <v>4151</v>
      </c>
      <c r="B377" s="96" t="s">
        <v>152</v>
      </c>
      <c r="C377" s="96" t="s">
        <v>575</v>
      </c>
      <c r="D377" s="96" t="s">
        <v>576</v>
      </c>
      <c r="E377" s="96">
        <v>6</v>
      </c>
    </row>
    <row r="378" spans="1:5" x14ac:dyDescent="0.25">
      <c r="A378" s="96">
        <v>4251</v>
      </c>
      <c r="B378" s="96" t="s">
        <v>152</v>
      </c>
      <c r="C378" s="96" t="s">
        <v>575</v>
      </c>
      <c r="D378" s="96" t="s">
        <v>576</v>
      </c>
      <c r="E378" s="96">
        <v>6</v>
      </c>
    </row>
    <row r="379" spans="1:5" x14ac:dyDescent="0.25">
      <c r="A379" s="96">
        <v>4351</v>
      </c>
      <c r="B379" s="96" t="s">
        <v>152</v>
      </c>
      <c r="C379" s="96" t="s">
        <v>575</v>
      </c>
      <c r="D379" s="96" t="s">
        <v>576</v>
      </c>
      <c r="E379" s="96">
        <v>7</v>
      </c>
    </row>
    <row r="380" spans="1:5" x14ac:dyDescent="0.25">
      <c r="A380" s="96">
        <v>4352</v>
      </c>
      <c r="B380" s="96" t="s">
        <v>152</v>
      </c>
      <c r="C380" s="96" t="s">
        <v>575</v>
      </c>
      <c r="D380" s="96" t="s">
        <v>576</v>
      </c>
      <c r="E380" s="96">
        <v>6</v>
      </c>
    </row>
    <row r="381" spans="1:5" x14ac:dyDescent="0.25">
      <c r="A381" s="96">
        <v>5151</v>
      </c>
      <c r="B381" s="96" t="s">
        <v>152</v>
      </c>
      <c r="C381" s="96" t="s">
        <v>575</v>
      </c>
      <c r="D381" s="96" t="s">
        <v>576</v>
      </c>
      <c r="E381" s="96">
        <v>7</v>
      </c>
    </row>
    <row r="382" spans="1:5" x14ac:dyDescent="0.25">
      <c r="A382" s="96">
        <v>6151</v>
      </c>
      <c r="B382" s="96" t="s">
        <v>152</v>
      </c>
      <c r="C382" s="96" t="s">
        <v>575</v>
      </c>
      <c r="D382" s="96" t="s">
        <v>576</v>
      </c>
      <c r="E382" s="96">
        <v>7</v>
      </c>
    </row>
    <row r="383" spans="1:5" x14ac:dyDescent="0.25">
      <c r="A383" s="96">
        <v>6152</v>
      </c>
      <c r="B383" s="96" t="s">
        <v>152</v>
      </c>
      <c r="C383" s="96" t="s">
        <v>575</v>
      </c>
      <c r="D383" s="96" t="s">
        <v>576</v>
      </c>
      <c r="E383" s="96">
        <v>7</v>
      </c>
    </row>
    <row r="384" spans="1:5" x14ac:dyDescent="0.25">
      <c r="A384" s="96">
        <v>6251</v>
      </c>
      <c r="B384" s="96" t="s">
        <v>152</v>
      </c>
      <c r="C384" s="96" t="s">
        <v>575</v>
      </c>
      <c r="D384" s="96" t="s">
        <v>576</v>
      </c>
      <c r="E384" s="96">
        <v>7</v>
      </c>
    </row>
    <row r="385" spans="1:5" x14ac:dyDescent="0.25">
      <c r="A385" s="96">
        <v>6252</v>
      </c>
      <c r="B385" s="96" t="s">
        <v>152</v>
      </c>
      <c r="C385" s="96" t="s">
        <v>575</v>
      </c>
      <c r="D385" s="96" t="s">
        <v>576</v>
      </c>
      <c r="E385" s="96">
        <v>7</v>
      </c>
    </row>
    <row r="386" spans="1:5" x14ac:dyDescent="0.25">
      <c r="A386" s="96">
        <v>6451</v>
      </c>
      <c r="B386" s="96" t="s">
        <v>152</v>
      </c>
      <c r="C386" s="96" t="s">
        <v>575</v>
      </c>
      <c r="D386" s="96" t="s">
        <v>576</v>
      </c>
      <c r="E386" s="96">
        <v>7</v>
      </c>
    </row>
    <row r="387" spans="1:5" x14ac:dyDescent="0.25">
      <c r="A387" s="96">
        <v>6452</v>
      </c>
      <c r="B387" s="96" t="s">
        <v>152</v>
      </c>
      <c r="C387" s="96" t="s">
        <v>575</v>
      </c>
      <c r="D387" s="96" t="s">
        <v>576</v>
      </c>
      <c r="E387" s="96">
        <v>7</v>
      </c>
    </row>
    <row r="388" spans="1:5" x14ac:dyDescent="0.25">
      <c r="A388" s="96">
        <v>7151</v>
      </c>
      <c r="B388" s="96" t="s">
        <v>152</v>
      </c>
      <c r="C388" s="96" t="s">
        <v>575</v>
      </c>
      <c r="D388" s="96" t="s">
        <v>576</v>
      </c>
      <c r="E388" s="96">
        <v>7</v>
      </c>
    </row>
    <row r="389" spans="1:5" x14ac:dyDescent="0.25">
      <c r="A389" s="96">
        <v>7152</v>
      </c>
      <c r="B389" s="96" t="s">
        <v>152</v>
      </c>
      <c r="C389" s="96" t="s">
        <v>575</v>
      </c>
      <c r="D389" s="96" t="s">
        <v>576</v>
      </c>
      <c r="E389" s="96">
        <v>6</v>
      </c>
    </row>
    <row r="390" spans="1:5" x14ac:dyDescent="0.25">
      <c r="A390" s="96">
        <v>7251</v>
      </c>
      <c r="B390" s="96" t="s">
        <v>152</v>
      </c>
      <c r="C390" s="96" t="s">
        <v>575</v>
      </c>
      <c r="D390" s="96" t="s">
        <v>576</v>
      </c>
      <c r="E390" s="96">
        <v>7</v>
      </c>
    </row>
    <row r="391" spans="1:5" x14ac:dyDescent="0.25">
      <c r="A391" s="96">
        <v>7351</v>
      </c>
      <c r="B391" s="96" t="s">
        <v>152</v>
      </c>
      <c r="C391" s="96" t="s">
        <v>575</v>
      </c>
      <c r="D391" s="96" t="s">
        <v>576</v>
      </c>
      <c r="E391" s="96">
        <v>7</v>
      </c>
    </row>
    <row r="392" spans="1:5" x14ac:dyDescent="0.25">
      <c r="A392" s="96">
        <v>7352</v>
      </c>
      <c r="B392" s="96" t="s">
        <v>152</v>
      </c>
      <c r="C392" s="96" t="s">
        <v>575</v>
      </c>
      <c r="D392" s="96" t="s">
        <v>576</v>
      </c>
      <c r="E392" s="96">
        <v>6</v>
      </c>
    </row>
    <row r="393" spans="1:5" x14ac:dyDescent="0.25">
      <c r="A393" s="96">
        <v>7451</v>
      </c>
      <c r="B393" s="96" t="s">
        <v>152</v>
      </c>
      <c r="C393" s="96" t="s">
        <v>575</v>
      </c>
      <c r="D393" s="96" t="s">
        <v>576</v>
      </c>
      <c r="E393" s="96">
        <v>6</v>
      </c>
    </row>
    <row r="394" spans="1:5" x14ac:dyDescent="0.25">
      <c r="A394" s="96">
        <v>8151</v>
      </c>
      <c r="B394" s="96" t="s">
        <v>152</v>
      </c>
      <c r="C394" s="96" t="s">
        <v>575</v>
      </c>
      <c r="D394" s="96" t="s">
        <v>576</v>
      </c>
      <c r="E394" s="96">
        <v>7</v>
      </c>
    </row>
    <row r="395" spans="1:5" x14ac:dyDescent="0.25">
      <c r="A395" s="96">
        <v>8152</v>
      </c>
      <c r="B395" s="96" t="s">
        <v>152</v>
      </c>
      <c r="C395" s="96" t="s">
        <v>575</v>
      </c>
      <c r="D395" s="96" t="s">
        <v>576</v>
      </c>
      <c r="E395" s="96">
        <v>6</v>
      </c>
    </row>
    <row r="396" spans="1:5" x14ac:dyDescent="0.25">
      <c r="A396" s="96">
        <v>8251</v>
      </c>
      <c r="B396" s="96" t="s">
        <v>152</v>
      </c>
      <c r="C396" s="96" t="s">
        <v>575</v>
      </c>
      <c r="D396" s="96" t="s">
        <v>576</v>
      </c>
      <c r="E396" s="96">
        <v>5</v>
      </c>
    </row>
    <row r="397" spans="1:5" x14ac:dyDescent="0.25">
      <c r="A397" s="96">
        <v>8351</v>
      </c>
      <c r="B397" s="96" t="s">
        <v>152</v>
      </c>
      <c r="C397" s="96" t="s">
        <v>575</v>
      </c>
      <c r="D397" s="96" t="s">
        <v>576</v>
      </c>
      <c r="E397" s="96">
        <v>5</v>
      </c>
    </row>
    <row r="398" spans="1:5" x14ac:dyDescent="0.25">
      <c r="A398" s="96">
        <v>8451</v>
      </c>
      <c r="B398" s="96" t="s">
        <v>152</v>
      </c>
      <c r="C398" s="96" t="s">
        <v>575</v>
      </c>
      <c r="D398" s="96" t="s">
        <v>576</v>
      </c>
      <c r="E398" s="96">
        <v>5</v>
      </c>
    </row>
    <row r="399" spans="1:5" x14ac:dyDescent="0.25">
      <c r="A399" s="96">
        <v>8462</v>
      </c>
      <c r="B399" s="96" t="s">
        <v>152</v>
      </c>
      <c r="C399" s="96" t="s">
        <v>575</v>
      </c>
      <c r="D399" s="96" t="s">
        <v>576</v>
      </c>
      <c r="E399" s="96">
        <v>7</v>
      </c>
    </row>
    <row r="400" spans="1:5" x14ac:dyDescent="0.25">
      <c r="A400" s="96">
        <v>8551</v>
      </c>
      <c r="B400" s="96" t="s">
        <v>152</v>
      </c>
      <c r="C400" s="96" t="s">
        <v>575</v>
      </c>
      <c r="D400" s="96" t="s">
        <v>576</v>
      </c>
      <c r="E400" s="96">
        <v>6</v>
      </c>
    </row>
    <row r="401" spans="1:5" x14ac:dyDescent="0.25">
      <c r="A401" s="96">
        <v>8651</v>
      </c>
      <c r="B401" s="96" t="s">
        <v>152</v>
      </c>
      <c r="C401" s="96" t="s">
        <v>575</v>
      </c>
      <c r="D401" s="96" t="s">
        <v>576</v>
      </c>
      <c r="E401" s="96">
        <v>5</v>
      </c>
    </row>
    <row r="402" spans="1:5" x14ac:dyDescent="0.25">
      <c r="A402" s="96">
        <v>8652</v>
      </c>
      <c r="B402" s="96" t="s">
        <v>152</v>
      </c>
      <c r="C402" s="96" t="s">
        <v>575</v>
      </c>
      <c r="D402" s="96" t="s">
        <v>576</v>
      </c>
      <c r="E402" s="96">
        <v>7</v>
      </c>
    </row>
    <row r="403" spans="1:5" x14ac:dyDescent="0.25">
      <c r="A403" s="96">
        <v>8663</v>
      </c>
      <c r="B403" s="96" t="s">
        <v>152</v>
      </c>
      <c r="C403" s="96" t="s">
        <v>575</v>
      </c>
      <c r="D403" s="96" t="s">
        <v>576</v>
      </c>
      <c r="E403" s="96">
        <v>7</v>
      </c>
    </row>
    <row r="404" spans="1:5" x14ac:dyDescent="0.25">
      <c r="A404" s="96">
        <v>8664</v>
      </c>
      <c r="B404" s="96" t="s">
        <v>152</v>
      </c>
      <c r="C404" s="96" t="s">
        <v>575</v>
      </c>
      <c r="D404" s="96" t="s">
        <v>576</v>
      </c>
      <c r="E404" s="96">
        <v>7</v>
      </c>
    </row>
    <row r="405" spans="1:5" x14ac:dyDescent="0.25">
      <c r="A405" s="96">
        <v>8665</v>
      </c>
      <c r="B405" s="96" t="s">
        <v>152</v>
      </c>
      <c r="C405" s="96" t="s">
        <v>575</v>
      </c>
      <c r="D405" s="96" t="s">
        <v>576</v>
      </c>
      <c r="E405" s="96">
        <v>7</v>
      </c>
    </row>
    <row r="406" spans="1:5" x14ac:dyDescent="0.25">
      <c r="A406" s="96">
        <v>8666</v>
      </c>
      <c r="B406" s="96" t="s">
        <v>152</v>
      </c>
      <c r="C406" s="96" t="s">
        <v>575</v>
      </c>
      <c r="D406" s="96" t="s">
        <v>576</v>
      </c>
      <c r="E406" s="96">
        <v>7</v>
      </c>
    </row>
    <row r="407" spans="1:5" x14ac:dyDescent="0.25">
      <c r="A407" s="96">
        <v>8751</v>
      </c>
      <c r="B407" s="96" t="s">
        <v>152</v>
      </c>
      <c r="C407" s="96" t="s">
        <v>575</v>
      </c>
      <c r="D407" s="96" t="s">
        <v>576</v>
      </c>
      <c r="E407" s="96">
        <v>7</v>
      </c>
    </row>
    <row r="408" spans="1:5" x14ac:dyDescent="0.25">
      <c r="A408" s="96">
        <v>8762</v>
      </c>
      <c r="B408" s="96" t="s">
        <v>152</v>
      </c>
      <c r="C408" s="96" t="s">
        <v>575</v>
      </c>
      <c r="D408" s="96" t="s">
        <v>576</v>
      </c>
      <c r="E408" s="96">
        <v>7</v>
      </c>
    </row>
    <row r="409" spans="1:5" x14ac:dyDescent="0.25">
      <c r="A409" s="96">
        <v>8763</v>
      </c>
      <c r="B409" s="96" t="s">
        <v>152</v>
      </c>
      <c r="C409" s="96" t="s">
        <v>575</v>
      </c>
      <c r="D409" s="96" t="s">
        <v>576</v>
      </c>
      <c r="E409" s="96">
        <v>7</v>
      </c>
    </row>
    <row r="410" spans="1:5" x14ac:dyDescent="0.25">
      <c r="A410" s="96">
        <v>8764</v>
      </c>
      <c r="B410" s="96" t="s">
        <v>152</v>
      </c>
      <c r="C410" s="96" t="s">
        <v>575</v>
      </c>
      <c r="D410" s="96" t="s">
        <v>576</v>
      </c>
      <c r="E410" s="96">
        <v>7</v>
      </c>
    </row>
    <row r="411" spans="1:5" x14ac:dyDescent="0.25">
      <c r="A411" s="96">
        <v>9351</v>
      </c>
      <c r="B411" s="96" t="s">
        <v>152</v>
      </c>
      <c r="C411" s="96" t="s">
        <v>575</v>
      </c>
      <c r="D411" s="96" t="s">
        <v>576</v>
      </c>
      <c r="E411" s="96">
        <v>7</v>
      </c>
    </row>
    <row r="412" spans="1:5" x14ac:dyDescent="0.25">
      <c r="A412" s="96">
        <v>9352</v>
      </c>
      <c r="B412" s="96" t="s">
        <v>152</v>
      </c>
      <c r="C412" s="96" t="s">
        <v>575</v>
      </c>
      <c r="D412" s="96" t="s">
        <v>576</v>
      </c>
      <c r="E412" s="96">
        <v>7</v>
      </c>
    </row>
    <row r="413" spans="1:5" x14ac:dyDescent="0.25">
      <c r="A413" s="96">
        <v>9451</v>
      </c>
      <c r="B413" s="96" t="s">
        <v>152</v>
      </c>
      <c r="C413" s="96" t="s">
        <v>575</v>
      </c>
      <c r="D413" s="96" t="s">
        <v>576</v>
      </c>
      <c r="E413" s="96">
        <v>7</v>
      </c>
    </row>
    <row r="414" spans="1:5" x14ac:dyDescent="0.25">
      <c r="A414" s="96">
        <v>9452</v>
      </c>
      <c r="B414" s="96" t="s">
        <v>152</v>
      </c>
      <c r="C414" s="96" t="s">
        <v>575</v>
      </c>
      <c r="D414" s="96" t="s">
        <v>576</v>
      </c>
      <c r="E414" s="96">
        <v>7</v>
      </c>
    </row>
    <row r="415" spans="1:5" x14ac:dyDescent="0.25">
      <c r="A415" s="96">
        <v>9551</v>
      </c>
      <c r="B415" s="96" t="s">
        <v>152</v>
      </c>
      <c r="C415" s="96" t="s">
        <v>575</v>
      </c>
      <c r="D415" s="96" t="s">
        <v>576</v>
      </c>
      <c r="E415" s="96">
        <v>7</v>
      </c>
    </row>
    <row r="416" spans="1:5" x14ac:dyDescent="0.25">
      <c r="A416" s="96">
        <v>9751</v>
      </c>
      <c r="B416" s="96" t="s">
        <v>152</v>
      </c>
      <c r="C416" s="96" t="s">
        <v>575</v>
      </c>
      <c r="D416" s="96" t="s">
        <v>576</v>
      </c>
      <c r="E416" s="96">
        <v>7</v>
      </c>
    </row>
    <row r="417" spans="1:5" x14ac:dyDescent="0.25">
      <c r="A417" s="96">
        <v>11161</v>
      </c>
      <c r="B417" s="96" t="s">
        <v>152</v>
      </c>
      <c r="C417" s="96" t="s">
        <v>575</v>
      </c>
      <c r="D417" s="96" t="s">
        <v>576</v>
      </c>
      <c r="E417" s="96">
        <v>7</v>
      </c>
    </row>
    <row r="418" spans="1:5" x14ac:dyDescent="0.25">
      <c r="A418" s="96">
        <v>11262</v>
      </c>
      <c r="B418" s="96" t="s">
        <v>152</v>
      </c>
      <c r="C418" s="96" t="s">
        <v>575</v>
      </c>
      <c r="D418" s="96" t="s">
        <v>576</v>
      </c>
      <c r="E418" s="96">
        <v>7</v>
      </c>
    </row>
    <row r="419" spans="1:5" x14ac:dyDescent="0.25">
      <c r="A419" s="96">
        <v>11263</v>
      </c>
      <c r="B419" s="96" t="s">
        <v>152</v>
      </c>
      <c r="C419" s="96" t="s">
        <v>575</v>
      </c>
      <c r="D419" s="96" t="s">
        <v>576</v>
      </c>
      <c r="E419" s="96">
        <v>7</v>
      </c>
    </row>
    <row r="420" spans="1:5" x14ac:dyDescent="0.25">
      <c r="A420" s="96">
        <v>6151</v>
      </c>
      <c r="B420" s="96" t="s">
        <v>593</v>
      </c>
      <c r="C420" s="96" t="s">
        <v>613</v>
      </c>
      <c r="D420" s="96" t="s">
        <v>578</v>
      </c>
      <c r="E420" s="96">
        <v>4</v>
      </c>
    </row>
    <row r="421" spans="1:5" x14ac:dyDescent="0.25">
      <c r="A421" s="96">
        <v>6152</v>
      </c>
      <c r="B421" s="96" t="s">
        <v>593</v>
      </c>
      <c r="C421" s="96" t="s">
        <v>613</v>
      </c>
      <c r="D421" s="96" t="s">
        <v>578</v>
      </c>
      <c r="E421" s="96">
        <v>4</v>
      </c>
    </row>
    <row r="422" spans="1:5" x14ac:dyDescent="0.25">
      <c r="A422" s="96">
        <v>6451</v>
      </c>
      <c r="B422" s="96" t="s">
        <v>593</v>
      </c>
      <c r="C422" s="96" t="s">
        <v>613</v>
      </c>
      <c r="D422" s="96" t="s">
        <v>578</v>
      </c>
      <c r="E422" s="96">
        <v>4</v>
      </c>
    </row>
    <row r="423" spans="1:5" x14ac:dyDescent="0.25">
      <c r="A423" s="96">
        <v>6452</v>
      </c>
      <c r="B423" s="96" t="s">
        <v>593</v>
      </c>
      <c r="C423" s="96" t="s">
        <v>613</v>
      </c>
      <c r="D423" s="96" t="s">
        <v>578</v>
      </c>
      <c r="E423" s="96">
        <v>4</v>
      </c>
    </row>
    <row r="424" spans="1:5" x14ac:dyDescent="0.25">
      <c r="A424" s="96">
        <v>3151</v>
      </c>
      <c r="B424" s="96" t="s">
        <v>594</v>
      </c>
      <c r="C424" s="96" t="s">
        <v>603</v>
      </c>
      <c r="D424" s="96" t="s">
        <v>578</v>
      </c>
      <c r="E424" s="96">
        <v>6</v>
      </c>
    </row>
    <row r="425" spans="1:5" x14ac:dyDescent="0.25">
      <c r="A425" s="96">
        <v>3152</v>
      </c>
      <c r="B425" s="96" t="s">
        <v>594</v>
      </c>
      <c r="C425" s="96" t="s">
        <v>603</v>
      </c>
      <c r="D425" s="96" t="s">
        <v>578</v>
      </c>
      <c r="E425" s="96">
        <v>6</v>
      </c>
    </row>
    <row r="426" spans="1:5" x14ac:dyDescent="0.25">
      <c r="A426" s="96">
        <v>3551</v>
      </c>
      <c r="B426" s="96" t="s">
        <v>594</v>
      </c>
      <c r="C426" s="96" t="s">
        <v>603</v>
      </c>
      <c r="D426" s="96" t="s">
        <v>578</v>
      </c>
      <c r="E426" s="96">
        <v>6</v>
      </c>
    </row>
    <row r="427" spans="1:5" x14ac:dyDescent="0.25">
      <c r="A427" s="96">
        <v>1151</v>
      </c>
      <c r="B427" s="96" t="s">
        <v>581</v>
      </c>
      <c r="C427" s="96" t="s">
        <v>596</v>
      </c>
      <c r="D427" s="96" t="s">
        <v>578</v>
      </c>
      <c r="E427" s="96">
        <v>4</v>
      </c>
    </row>
    <row r="428" spans="1:5" x14ac:dyDescent="0.25">
      <c r="A428" s="96">
        <v>1152</v>
      </c>
      <c r="B428" s="96" t="s">
        <v>581</v>
      </c>
      <c r="C428" s="96" t="s">
        <v>596</v>
      </c>
      <c r="D428" s="96" t="s">
        <v>578</v>
      </c>
      <c r="E428" s="96">
        <v>4</v>
      </c>
    </row>
    <row r="429" spans="1:5" x14ac:dyDescent="0.25">
      <c r="A429" s="96">
        <v>1251</v>
      </c>
      <c r="B429" s="96" t="s">
        <v>581</v>
      </c>
      <c r="C429" s="96" t="s">
        <v>596</v>
      </c>
      <c r="D429" s="96" t="s">
        <v>578</v>
      </c>
      <c r="E429" s="96">
        <v>6</v>
      </c>
    </row>
    <row r="430" spans="1:5" x14ac:dyDescent="0.25">
      <c r="A430" s="96">
        <v>1252</v>
      </c>
      <c r="B430" s="96" t="s">
        <v>581</v>
      </c>
      <c r="C430" s="96" t="s">
        <v>596</v>
      </c>
      <c r="D430" s="96" t="s">
        <v>578</v>
      </c>
      <c r="E430" s="96">
        <v>6</v>
      </c>
    </row>
    <row r="431" spans="1:5" x14ac:dyDescent="0.25">
      <c r="A431" s="96">
        <v>1253</v>
      </c>
      <c r="B431" s="96" t="s">
        <v>581</v>
      </c>
      <c r="C431" s="96" t="s">
        <v>596</v>
      </c>
      <c r="D431" s="96" t="s">
        <v>578</v>
      </c>
      <c r="E431" s="96">
        <v>6</v>
      </c>
    </row>
    <row r="432" spans="1:5" x14ac:dyDescent="0.25">
      <c r="A432" s="96">
        <v>1254</v>
      </c>
      <c r="B432" s="96" t="s">
        <v>581</v>
      </c>
      <c r="C432" s="96" t="s">
        <v>596</v>
      </c>
      <c r="D432" s="96" t="s">
        <v>578</v>
      </c>
      <c r="E432" s="96">
        <v>4</v>
      </c>
    </row>
    <row r="433" spans="1:5" x14ac:dyDescent="0.25">
      <c r="A433" s="96">
        <v>3451</v>
      </c>
      <c r="B433" s="96" t="s">
        <v>581</v>
      </c>
      <c r="C433" s="96" t="s">
        <v>596</v>
      </c>
      <c r="D433" s="96" t="s">
        <v>578</v>
      </c>
      <c r="E433" s="96">
        <v>6</v>
      </c>
    </row>
    <row r="434" spans="1:5" x14ac:dyDescent="0.25">
      <c r="A434" s="96">
        <v>5151</v>
      </c>
      <c r="B434" s="96" t="s">
        <v>581</v>
      </c>
      <c r="C434" s="96" t="s">
        <v>596</v>
      </c>
      <c r="D434" s="96" t="s">
        <v>578</v>
      </c>
      <c r="E434" s="96">
        <v>3</v>
      </c>
    </row>
    <row r="435" spans="1:5" x14ac:dyDescent="0.25">
      <c r="A435" s="96">
        <v>6151</v>
      </c>
      <c r="B435" s="96" t="s">
        <v>581</v>
      </c>
      <c r="C435" s="96" t="s">
        <v>596</v>
      </c>
      <c r="D435" s="96" t="s">
        <v>578</v>
      </c>
      <c r="E435" s="96">
        <v>4</v>
      </c>
    </row>
    <row r="436" spans="1:5" x14ac:dyDescent="0.25">
      <c r="A436" s="96">
        <v>6152</v>
      </c>
      <c r="B436" s="96" t="s">
        <v>581</v>
      </c>
      <c r="C436" s="96" t="s">
        <v>596</v>
      </c>
      <c r="D436" s="96" t="s">
        <v>578</v>
      </c>
      <c r="E436" s="96">
        <v>4</v>
      </c>
    </row>
    <row r="437" spans="1:5" x14ac:dyDescent="0.25">
      <c r="A437" s="96">
        <v>6451</v>
      </c>
      <c r="B437" s="96" t="s">
        <v>581</v>
      </c>
      <c r="C437" s="96" t="s">
        <v>596</v>
      </c>
      <c r="D437" s="96" t="s">
        <v>578</v>
      </c>
      <c r="E437" s="96">
        <v>4</v>
      </c>
    </row>
    <row r="438" spans="1:5" x14ac:dyDescent="0.25">
      <c r="A438" s="96">
        <v>6452</v>
      </c>
      <c r="B438" s="96" t="s">
        <v>581</v>
      </c>
      <c r="C438" s="96" t="s">
        <v>596</v>
      </c>
      <c r="D438" s="96" t="s">
        <v>578</v>
      </c>
      <c r="E438" s="96">
        <v>4</v>
      </c>
    </row>
    <row r="439" spans="1:5" x14ac:dyDescent="0.25">
      <c r="A439" s="96">
        <v>7151</v>
      </c>
      <c r="B439" s="96" t="s">
        <v>581</v>
      </c>
      <c r="C439" s="96" t="s">
        <v>596</v>
      </c>
      <c r="D439" s="96" t="s">
        <v>578</v>
      </c>
      <c r="E439" s="96">
        <v>3</v>
      </c>
    </row>
    <row r="440" spans="1:5" x14ac:dyDescent="0.25">
      <c r="A440" s="96">
        <v>7251</v>
      </c>
      <c r="B440" s="96" t="s">
        <v>581</v>
      </c>
      <c r="C440" s="96" t="s">
        <v>596</v>
      </c>
      <c r="D440" s="96" t="s">
        <v>578</v>
      </c>
      <c r="E440" s="96">
        <v>3</v>
      </c>
    </row>
    <row r="441" spans="1:5" x14ac:dyDescent="0.25">
      <c r="A441" s="96">
        <v>7351</v>
      </c>
      <c r="B441" s="96" t="s">
        <v>581</v>
      </c>
      <c r="C441" s="96" t="s">
        <v>596</v>
      </c>
      <c r="D441" s="96" t="s">
        <v>578</v>
      </c>
      <c r="E441" s="96">
        <v>3</v>
      </c>
    </row>
    <row r="442" spans="1:5" x14ac:dyDescent="0.25">
      <c r="A442" s="96">
        <v>8151</v>
      </c>
      <c r="B442" s="96" t="s">
        <v>581</v>
      </c>
      <c r="C442" s="96" t="s">
        <v>596</v>
      </c>
      <c r="D442" s="96" t="s">
        <v>578</v>
      </c>
      <c r="E442" s="96">
        <v>3</v>
      </c>
    </row>
    <row r="443" spans="1:5" x14ac:dyDescent="0.25">
      <c r="A443" s="96">
        <v>11161</v>
      </c>
      <c r="B443" s="96" t="s">
        <v>581</v>
      </c>
      <c r="C443" s="96" t="s">
        <v>596</v>
      </c>
      <c r="D443" s="96" t="s">
        <v>578</v>
      </c>
      <c r="E443" s="96">
        <v>6</v>
      </c>
    </row>
    <row r="444" spans="1:5" x14ac:dyDescent="0.25">
      <c r="A444" s="96">
        <v>11262</v>
      </c>
      <c r="B444" s="96" t="s">
        <v>581</v>
      </c>
      <c r="C444" s="96" t="s">
        <v>596</v>
      </c>
      <c r="D444" s="96" t="s">
        <v>578</v>
      </c>
      <c r="E444" s="96">
        <v>6</v>
      </c>
    </row>
    <row r="445" spans="1:5" x14ac:dyDescent="0.25">
      <c r="A445" s="96">
        <v>11263</v>
      </c>
      <c r="B445" s="96" t="s">
        <v>581</v>
      </c>
      <c r="C445" s="96" t="s">
        <v>596</v>
      </c>
      <c r="D445" s="96" t="s">
        <v>578</v>
      </c>
      <c r="E445" s="96">
        <v>6</v>
      </c>
    </row>
    <row r="446" spans="1:5" x14ac:dyDescent="0.25">
      <c r="A446" s="96">
        <v>2352</v>
      </c>
      <c r="B446" s="96" t="s">
        <v>581</v>
      </c>
      <c r="C446" s="96" t="s">
        <v>596</v>
      </c>
      <c r="D446" s="96" t="s">
        <v>574</v>
      </c>
      <c r="E446" s="96">
        <v>3</v>
      </c>
    </row>
    <row r="447" spans="1:5" x14ac:dyDescent="0.25">
      <c r="A447" s="96">
        <v>3551</v>
      </c>
      <c r="B447" s="96" t="s">
        <v>581</v>
      </c>
      <c r="C447" s="96" t="s">
        <v>596</v>
      </c>
      <c r="D447" s="96" t="s">
        <v>574</v>
      </c>
      <c r="E447" s="96">
        <v>3</v>
      </c>
    </row>
    <row r="448" spans="1:5" x14ac:dyDescent="0.25">
      <c r="A448" s="96">
        <v>8251</v>
      </c>
      <c r="B448" s="96" t="s">
        <v>581</v>
      </c>
      <c r="C448" s="96" t="s">
        <v>596</v>
      </c>
      <c r="D448" s="96" t="s">
        <v>574</v>
      </c>
      <c r="E448" s="96">
        <v>3</v>
      </c>
    </row>
    <row r="449" spans="1:5" x14ac:dyDescent="0.25">
      <c r="A449" s="96">
        <v>3151</v>
      </c>
      <c r="B449" s="96" t="s">
        <v>581</v>
      </c>
      <c r="C449" s="96" t="s">
        <v>596</v>
      </c>
      <c r="D449" s="96" t="s">
        <v>570</v>
      </c>
      <c r="E449" s="96">
        <v>1</v>
      </c>
    </row>
    <row r="450" spans="1:5" x14ac:dyDescent="0.25">
      <c r="A450" s="96">
        <v>3453</v>
      </c>
      <c r="B450" s="96" t="s">
        <v>581</v>
      </c>
      <c r="C450" s="96" t="s">
        <v>596</v>
      </c>
      <c r="D450" s="96" t="s">
        <v>570</v>
      </c>
      <c r="E450" s="96">
        <v>1</v>
      </c>
    </row>
    <row r="451" spans="1:5" x14ac:dyDescent="0.25">
      <c r="A451" s="96">
        <v>1152</v>
      </c>
      <c r="B451" s="96" t="s">
        <v>582</v>
      </c>
      <c r="C451" s="96" t="s">
        <v>597</v>
      </c>
      <c r="D451" s="96" t="s">
        <v>574</v>
      </c>
      <c r="E451" s="96">
        <v>2</v>
      </c>
    </row>
    <row r="452" spans="1:5" x14ac:dyDescent="0.25">
      <c r="A452" s="96">
        <v>1251</v>
      </c>
      <c r="B452" s="96" t="s">
        <v>582</v>
      </c>
      <c r="C452" s="96" t="s">
        <v>597</v>
      </c>
      <c r="D452" s="96" t="s">
        <v>574</v>
      </c>
      <c r="E452" s="96">
        <v>2</v>
      </c>
    </row>
    <row r="453" spans="1:5" x14ac:dyDescent="0.25">
      <c r="A453" s="96">
        <v>1252</v>
      </c>
      <c r="B453" s="96" t="s">
        <v>582</v>
      </c>
      <c r="C453" s="96" t="s">
        <v>597</v>
      </c>
      <c r="D453" s="96" t="s">
        <v>574</v>
      </c>
      <c r="E453" s="96">
        <v>2</v>
      </c>
    </row>
    <row r="454" spans="1:5" x14ac:dyDescent="0.25">
      <c r="A454" s="96">
        <v>1253</v>
      </c>
      <c r="B454" s="96" t="s">
        <v>582</v>
      </c>
      <c r="C454" s="96" t="s">
        <v>597</v>
      </c>
      <c r="D454" s="96" t="s">
        <v>574</v>
      </c>
      <c r="E454" s="96">
        <v>2</v>
      </c>
    </row>
    <row r="455" spans="1:5" x14ac:dyDescent="0.25">
      <c r="A455" s="96">
        <v>1254</v>
      </c>
      <c r="B455" s="96" t="s">
        <v>582</v>
      </c>
      <c r="C455" s="96" t="s">
        <v>597</v>
      </c>
      <c r="D455" s="96" t="s">
        <v>574</v>
      </c>
      <c r="E455" s="96">
        <v>2</v>
      </c>
    </row>
    <row r="456" spans="1:5" x14ac:dyDescent="0.25">
      <c r="A456" s="96">
        <v>2351</v>
      </c>
      <c r="B456" s="96" t="s">
        <v>582</v>
      </c>
      <c r="C456" s="96" t="s">
        <v>597</v>
      </c>
      <c r="D456" s="96" t="s">
        <v>574</v>
      </c>
      <c r="E456" s="96">
        <v>3</v>
      </c>
    </row>
    <row r="457" spans="1:5" x14ac:dyDescent="0.25">
      <c r="A457" s="96">
        <v>2352</v>
      </c>
      <c r="B457" s="96" t="s">
        <v>582</v>
      </c>
      <c r="C457" s="96" t="s">
        <v>597</v>
      </c>
      <c r="D457" s="96" t="s">
        <v>574</v>
      </c>
      <c r="E457" s="96">
        <v>3</v>
      </c>
    </row>
    <row r="458" spans="1:5" x14ac:dyDescent="0.25">
      <c r="A458" s="96">
        <v>2551</v>
      </c>
      <c r="B458" s="96" t="s">
        <v>582</v>
      </c>
      <c r="C458" s="96" t="s">
        <v>597</v>
      </c>
      <c r="D458" s="96" t="s">
        <v>574</v>
      </c>
      <c r="E458" s="96">
        <v>4</v>
      </c>
    </row>
    <row r="459" spans="1:5" x14ac:dyDescent="0.25">
      <c r="A459" s="96">
        <v>2661</v>
      </c>
      <c r="B459" s="96" t="s">
        <v>582</v>
      </c>
      <c r="C459" s="96" t="s">
        <v>597</v>
      </c>
      <c r="D459" s="96" t="s">
        <v>574</v>
      </c>
      <c r="E459" s="96">
        <v>3</v>
      </c>
    </row>
    <row r="460" spans="1:5" x14ac:dyDescent="0.25">
      <c r="A460" s="96">
        <v>2662</v>
      </c>
      <c r="B460" s="96" t="s">
        <v>582</v>
      </c>
      <c r="C460" s="96" t="s">
        <v>597</v>
      </c>
      <c r="D460" s="96" t="s">
        <v>574</v>
      </c>
      <c r="E460" s="96">
        <v>3</v>
      </c>
    </row>
    <row r="461" spans="1:5" x14ac:dyDescent="0.25">
      <c r="A461" s="96">
        <v>2663</v>
      </c>
      <c r="B461" s="96" t="s">
        <v>582</v>
      </c>
      <c r="C461" s="96" t="s">
        <v>597</v>
      </c>
      <c r="D461" s="96" t="s">
        <v>574</v>
      </c>
      <c r="E461" s="96">
        <v>3</v>
      </c>
    </row>
    <row r="462" spans="1:5" x14ac:dyDescent="0.25">
      <c r="A462" s="96">
        <v>2664</v>
      </c>
      <c r="B462" s="96" t="s">
        <v>582</v>
      </c>
      <c r="C462" s="96" t="s">
        <v>597</v>
      </c>
      <c r="D462" s="96" t="s">
        <v>574</v>
      </c>
      <c r="E462" s="96">
        <v>3</v>
      </c>
    </row>
    <row r="463" spans="1:5" x14ac:dyDescent="0.25">
      <c r="A463" s="96">
        <v>2665</v>
      </c>
      <c r="B463" s="96" t="s">
        <v>582</v>
      </c>
      <c r="C463" s="96" t="s">
        <v>597</v>
      </c>
      <c r="D463" s="96" t="s">
        <v>574</v>
      </c>
      <c r="E463" s="96">
        <v>3</v>
      </c>
    </row>
    <row r="464" spans="1:5" x14ac:dyDescent="0.25">
      <c r="A464" s="96">
        <v>3151</v>
      </c>
      <c r="B464" s="96" t="s">
        <v>582</v>
      </c>
      <c r="C464" s="96" t="s">
        <v>597</v>
      </c>
      <c r="D464" s="96" t="s">
        <v>574</v>
      </c>
      <c r="E464" s="96">
        <v>2</v>
      </c>
    </row>
    <row r="465" spans="1:5" x14ac:dyDescent="0.25">
      <c r="A465" s="96">
        <v>3152</v>
      </c>
      <c r="B465" s="96" t="s">
        <v>582</v>
      </c>
      <c r="C465" s="96" t="s">
        <v>597</v>
      </c>
      <c r="D465" s="96" t="s">
        <v>574</v>
      </c>
      <c r="E465" s="96">
        <v>2</v>
      </c>
    </row>
    <row r="466" spans="1:5" x14ac:dyDescent="0.25">
      <c r="A466" s="96">
        <v>3153</v>
      </c>
      <c r="B466" s="96" t="s">
        <v>582</v>
      </c>
      <c r="C466" s="96" t="s">
        <v>609</v>
      </c>
      <c r="D466" s="96" t="s">
        <v>574</v>
      </c>
      <c r="E466" s="96">
        <v>2</v>
      </c>
    </row>
    <row r="467" spans="1:5" x14ac:dyDescent="0.25">
      <c r="A467" s="96">
        <v>3351</v>
      </c>
      <c r="B467" s="96" t="s">
        <v>582</v>
      </c>
      <c r="C467" s="96" t="s">
        <v>597</v>
      </c>
      <c r="D467" s="96" t="s">
        <v>574</v>
      </c>
      <c r="E467" s="96">
        <v>2</v>
      </c>
    </row>
    <row r="468" spans="1:5" x14ac:dyDescent="0.25">
      <c r="A468" s="96">
        <v>4151</v>
      </c>
      <c r="B468" s="96" t="s">
        <v>582</v>
      </c>
      <c r="C468" s="96" t="s">
        <v>597</v>
      </c>
      <c r="D468" s="96" t="s">
        <v>574</v>
      </c>
      <c r="E468" s="96">
        <v>2</v>
      </c>
    </row>
    <row r="469" spans="1:5" x14ac:dyDescent="0.25">
      <c r="A469" s="96">
        <v>4251</v>
      </c>
      <c r="B469" s="96" t="s">
        <v>582</v>
      </c>
      <c r="C469" s="96" t="s">
        <v>597</v>
      </c>
      <c r="D469" s="96" t="s">
        <v>574</v>
      </c>
      <c r="E469" s="96">
        <v>2</v>
      </c>
    </row>
    <row r="470" spans="1:5" x14ac:dyDescent="0.25">
      <c r="A470" s="96">
        <v>6151</v>
      </c>
      <c r="B470" s="96" t="s">
        <v>582</v>
      </c>
      <c r="C470" s="96" t="s">
        <v>597</v>
      </c>
      <c r="D470" s="96" t="s">
        <v>574</v>
      </c>
      <c r="E470" s="96">
        <v>2</v>
      </c>
    </row>
    <row r="471" spans="1:5" x14ac:dyDescent="0.25">
      <c r="A471" s="96">
        <v>6152</v>
      </c>
      <c r="B471" s="96" t="s">
        <v>582</v>
      </c>
      <c r="C471" s="96" t="s">
        <v>597</v>
      </c>
      <c r="D471" s="96" t="s">
        <v>574</v>
      </c>
      <c r="E471" s="96">
        <v>3</v>
      </c>
    </row>
    <row r="472" spans="1:5" x14ac:dyDescent="0.25">
      <c r="A472" s="96">
        <v>6251</v>
      </c>
      <c r="B472" s="96" t="s">
        <v>582</v>
      </c>
      <c r="C472" s="96" t="s">
        <v>597</v>
      </c>
      <c r="D472" s="96" t="s">
        <v>574</v>
      </c>
      <c r="E472" s="96">
        <v>2</v>
      </c>
    </row>
    <row r="473" spans="1:5" x14ac:dyDescent="0.25">
      <c r="A473" s="96">
        <v>6252</v>
      </c>
      <c r="B473" s="96" t="s">
        <v>582</v>
      </c>
      <c r="C473" s="96" t="s">
        <v>597</v>
      </c>
      <c r="D473" s="96" t="s">
        <v>574</v>
      </c>
      <c r="E473" s="96">
        <v>2</v>
      </c>
    </row>
    <row r="474" spans="1:5" x14ac:dyDescent="0.25">
      <c r="A474" s="96">
        <v>6451</v>
      </c>
      <c r="B474" s="96" t="s">
        <v>582</v>
      </c>
      <c r="C474" s="96" t="s">
        <v>597</v>
      </c>
      <c r="D474" s="96" t="s">
        <v>574</v>
      </c>
      <c r="E474" s="96">
        <v>2</v>
      </c>
    </row>
    <row r="475" spans="1:5" x14ac:dyDescent="0.25">
      <c r="A475" s="96">
        <v>6452</v>
      </c>
      <c r="B475" s="96" t="s">
        <v>582</v>
      </c>
      <c r="C475" s="96" t="s">
        <v>597</v>
      </c>
      <c r="D475" s="96" t="s">
        <v>574</v>
      </c>
      <c r="E475" s="96">
        <v>2</v>
      </c>
    </row>
    <row r="476" spans="1:5" x14ac:dyDescent="0.25">
      <c r="A476" s="96">
        <v>7251</v>
      </c>
      <c r="B476" s="96" t="s">
        <v>582</v>
      </c>
      <c r="C476" s="96" t="s">
        <v>597</v>
      </c>
      <c r="D476" s="96" t="s">
        <v>574</v>
      </c>
      <c r="E476" s="96">
        <v>2</v>
      </c>
    </row>
    <row r="477" spans="1:5" x14ac:dyDescent="0.25">
      <c r="A477" s="96">
        <v>7351</v>
      </c>
      <c r="B477" s="96" t="s">
        <v>582</v>
      </c>
      <c r="C477" s="96" t="s">
        <v>597</v>
      </c>
      <c r="D477" s="96" t="s">
        <v>574</v>
      </c>
      <c r="E477" s="96">
        <v>2</v>
      </c>
    </row>
    <row r="478" spans="1:5" x14ac:dyDescent="0.25">
      <c r="A478" s="96">
        <v>7352</v>
      </c>
      <c r="B478" s="96" t="s">
        <v>582</v>
      </c>
      <c r="C478" s="96" t="s">
        <v>597</v>
      </c>
      <c r="D478" s="96" t="s">
        <v>574</v>
      </c>
      <c r="E478" s="96">
        <v>2</v>
      </c>
    </row>
    <row r="479" spans="1:5" x14ac:dyDescent="0.25">
      <c r="A479" s="96">
        <v>7451</v>
      </c>
      <c r="B479" s="96" t="s">
        <v>582</v>
      </c>
      <c r="C479" s="96" t="s">
        <v>597</v>
      </c>
      <c r="D479" s="96" t="s">
        <v>574</v>
      </c>
      <c r="E479" s="96">
        <v>2</v>
      </c>
    </row>
    <row r="480" spans="1:5" x14ac:dyDescent="0.25">
      <c r="A480" s="96">
        <v>8152</v>
      </c>
      <c r="B480" s="96" t="s">
        <v>582</v>
      </c>
      <c r="C480" s="96" t="s">
        <v>597</v>
      </c>
      <c r="D480" s="96" t="s">
        <v>574</v>
      </c>
      <c r="E480" s="96">
        <v>2</v>
      </c>
    </row>
    <row r="481" spans="1:5" x14ac:dyDescent="0.25">
      <c r="A481" s="96">
        <v>9451</v>
      </c>
      <c r="B481" s="96" t="s">
        <v>582</v>
      </c>
      <c r="C481" s="96" t="s">
        <v>597</v>
      </c>
      <c r="D481" s="96" t="s">
        <v>574</v>
      </c>
      <c r="E481" s="96">
        <v>3</v>
      </c>
    </row>
    <row r="482" spans="1:5" x14ac:dyDescent="0.25">
      <c r="A482" s="96">
        <v>9452</v>
      </c>
      <c r="B482" s="96" t="s">
        <v>582</v>
      </c>
      <c r="C482" s="96" t="s">
        <v>597</v>
      </c>
      <c r="D482" s="96" t="s">
        <v>574</v>
      </c>
      <c r="E482" s="96">
        <v>3</v>
      </c>
    </row>
    <row r="483" spans="1:5" x14ac:dyDescent="0.25">
      <c r="A483" s="96">
        <v>11161</v>
      </c>
      <c r="B483" s="96" t="s">
        <v>582</v>
      </c>
      <c r="C483" s="96" t="s">
        <v>597</v>
      </c>
      <c r="D483" s="96" t="s">
        <v>574</v>
      </c>
      <c r="E483" s="96">
        <v>2</v>
      </c>
    </row>
    <row r="484" spans="1:5" x14ac:dyDescent="0.25">
      <c r="A484" s="96">
        <v>11262</v>
      </c>
      <c r="B484" s="96" t="s">
        <v>582</v>
      </c>
      <c r="C484" s="96" t="s">
        <v>597</v>
      </c>
      <c r="D484" s="96" t="s">
        <v>574</v>
      </c>
      <c r="E484" s="96">
        <v>2</v>
      </c>
    </row>
    <row r="485" spans="1:5" x14ac:dyDescent="0.25">
      <c r="A485" s="96">
        <v>11263</v>
      </c>
      <c r="B485" s="96" t="s">
        <v>582</v>
      </c>
      <c r="C485" s="96" t="s">
        <v>597</v>
      </c>
      <c r="D485" s="96" t="s">
        <v>574</v>
      </c>
      <c r="E485" s="96">
        <v>2</v>
      </c>
    </row>
    <row r="486" spans="1:5" x14ac:dyDescent="0.25">
      <c r="A486" s="96">
        <v>1151</v>
      </c>
      <c r="B486" s="96" t="s">
        <v>153</v>
      </c>
      <c r="C486" s="96" t="s">
        <v>577</v>
      </c>
      <c r="D486" s="96" t="s">
        <v>574</v>
      </c>
      <c r="E486" s="96">
        <v>2</v>
      </c>
    </row>
    <row r="487" spans="1:5" x14ac:dyDescent="0.25">
      <c r="A487" s="96">
        <v>1152</v>
      </c>
      <c r="B487" s="96" t="s">
        <v>153</v>
      </c>
      <c r="C487" s="96" t="s">
        <v>577</v>
      </c>
      <c r="D487" s="96" t="s">
        <v>574</v>
      </c>
      <c r="E487" s="96">
        <v>2</v>
      </c>
    </row>
    <row r="488" spans="1:5" x14ac:dyDescent="0.25">
      <c r="A488" s="96">
        <v>1251</v>
      </c>
      <c r="B488" s="96" t="s">
        <v>153</v>
      </c>
      <c r="C488" s="96" t="s">
        <v>577</v>
      </c>
      <c r="D488" s="96" t="s">
        <v>574</v>
      </c>
      <c r="E488" s="96">
        <v>2</v>
      </c>
    </row>
    <row r="489" spans="1:5" x14ac:dyDescent="0.25">
      <c r="A489" s="96">
        <v>1252</v>
      </c>
      <c r="B489" s="96" t="s">
        <v>153</v>
      </c>
      <c r="C489" s="96" t="s">
        <v>577</v>
      </c>
      <c r="D489" s="96" t="s">
        <v>574</v>
      </c>
      <c r="E489" s="96">
        <v>2</v>
      </c>
    </row>
    <row r="490" spans="1:5" x14ac:dyDescent="0.25">
      <c r="A490" s="96">
        <v>1253</v>
      </c>
      <c r="B490" s="96" t="s">
        <v>153</v>
      </c>
      <c r="C490" s="96" t="s">
        <v>577</v>
      </c>
      <c r="D490" s="96" t="s">
        <v>574</v>
      </c>
      <c r="E490" s="96">
        <v>2</v>
      </c>
    </row>
    <row r="491" spans="1:5" x14ac:dyDescent="0.25">
      <c r="A491" s="96">
        <v>1254</v>
      </c>
      <c r="B491" s="96" t="s">
        <v>153</v>
      </c>
      <c r="C491" s="96" t="s">
        <v>577</v>
      </c>
      <c r="D491" s="96" t="s">
        <v>574</v>
      </c>
      <c r="E491" s="96">
        <v>2</v>
      </c>
    </row>
    <row r="492" spans="1:5" x14ac:dyDescent="0.25">
      <c r="A492" s="96">
        <v>2251</v>
      </c>
      <c r="B492" s="96" t="s">
        <v>153</v>
      </c>
      <c r="C492" s="96" t="s">
        <v>577</v>
      </c>
      <c r="D492" s="96" t="s">
        <v>574</v>
      </c>
      <c r="E492" s="96">
        <v>3</v>
      </c>
    </row>
    <row r="493" spans="1:5" x14ac:dyDescent="0.25">
      <c r="A493" s="96">
        <v>2351</v>
      </c>
      <c r="B493" s="96" t="s">
        <v>153</v>
      </c>
      <c r="C493" s="96" t="s">
        <v>577</v>
      </c>
      <c r="D493" s="96" t="s">
        <v>574</v>
      </c>
      <c r="E493" s="96">
        <v>3</v>
      </c>
    </row>
    <row r="494" spans="1:5" x14ac:dyDescent="0.25">
      <c r="A494" s="96">
        <v>2352</v>
      </c>
      <c r="B494" s="96" t="s">
        <v>153</v>
      </c>
      <c r="C494" s="96" t="s">
        <v>577</v>
      </c>
      <c r="D494" s="96" t="s">
        <v>574</v>
      </c>
      <c r="E494" s="96">
        <v>3</v>
      </c>
    </row>
    <row r="495" spans="1:5" x14ac:dyDescent="0.25">
      <c r="A495" s="96">
        <v>2451</v>
      </c>
      <c r="B495" s="96" t="s">
        <v>153</v>
      </c>
      <c r="C495" s="96" t="s">
        <v>577</v>
      </c>
      <c r="D495" s="96" t="s">
        <v>574</v>
      </c>
      <c r="E495" s="96">
        <v>3</v>
      </c>
    </row>
    <row r="496" spans="1:5" x14ac:dyDescent="0.25">
      <c r="A496" s="96">
        <v>2452</v>
      </c>
      <c r="B496" s="96" t="s">
        <v>153</v>
      </c>
      <c r="C496" s="96" t="s">
        <v>577</v>
      </c>
      <c r="D496" s="96" t="s">
        <v>574</v>
      </c>
      <c r="E496" s="96">
        <v>3</v>
      </c>
    </row>
    <row r="497" spans="1:5" x14ac:dyDescent="0.25">
      <c r="A497" s="96">
        <v>2751</v>
      </c>
      <c r="B497" s="96" t="s">
        <v>153</v>
      </c>
      <c r="C497" s="96" t="s">
        <v>577</v>
      </c>
      <c r="D497" s="96" t="s">
        <v>574</v>
      </c>
      <c r="E497" s="96">
        <v>3</v>
      </c>
    </row>
    <row r="498" spans="1:5" x14ac:dyDescent="0.25">
      <c r="A498" s="96">
        <v>3151</v>
      </c>
      <c r="B498" s="96" t="s">
        <v>153</v>
      </c>
      <c r="C498" s="96" t="s">
        <v>577</v>
      </c>
      <c r="D498" s="96" t="s">
        <v>574</v>
      </c>
      <c r="E498" s="96">
        <v>2</v>
      </c>
    </row>
    <row r="499" spans="1:5" x14ac:dyDescent="0.25">
      <c r="A499" s="96">
        <v>3152</v>
      </c>
      <c r="B499" s="96" t="s">
        <v>153</v>
      </c>
      <c r="C499" s="96" t="s">
        <v>577</v>
      </c>
      <c r="D499" s="96" t="s">
        <v>574</v>
      </c>
      <c r="E499" s="96">
        <v>2</v>
      </c>
    </row>
    <row r="500" spans="1:5" x14ac:dyDescent="0.25">
      <c r="A500" s="96">
        <v>3351</v>
      </c>
      <c r="B500" s="96" t="s">
        <v>153</v>
      </c>
      <c r="C500" s="96" t="s">
        <v>577</v>
      </c>
      <c r="D500" s="96" t="s">
        <v>574</v>
      </c>
      <c r="E500" s="96">
        <v>2</v>
      </c>
    </row>
    <row r="501" spans="1:5" x14ac:dyDescent="0.25">
      <c r="A501" s="96">
        <v>3453</v>
      </c>
      <c r="B501" s="96" t="s">
        <v>153</v>
      </c>
      <c r="C501" s="96" t="s">
        <v>577</v>
      </c>
      <c r="D501" s="96" t="s">
        <v>574</v>
      </c>
      <c r="E501" s="96">
        <v>2</v>
      </c>
    </row>
    <row r="502" spans="1:5" x14ac:dyDescent="0.25">
      <c r="A502" s="96">
        <v>4151</v>
      </c>
      <c r="B502" s="96" t="s">
        <v>153</v>
      </c>
      <c r="C502" s="96" t="s">
        <v>577</v>
      </c>
      <c r="D502" s="96" t="s">
        <v>574</v>
      </c>
      <c r="E502" s="96">
        <v>2</v>
      </c>
    </row>
    <row r="503" spans="1:5" x14ac:dyDescent="0.25">
      <c r="A503" s="96">
        <v>4251</v>
      </c>
      <c r="B503" s="96" t="s">
        <v>153</v>
      </c>
      <c r="C503" s="96" t="s">
        <v>577</v>
      </c>
      <c r="D503" s="96" t="s">
        <v>574</v>
      </c>
      <c r="E503" s="96">
        <v>2</v>
      </c>
    </row>
    <row r="504" spans="1:5" x14ac:dyDescent="0.25">
      <c r="A504" s="96">
        <v>4352</v>
      </c>
      <c r="B504" s="96" t="s">
        <v>153</v>
      </c>
      <c r="C504" s="96" t="s">
        <v>577</v>
      </c>
      <c r="D504" s="96" t="s">
        <v>574</v>
      </c>
      <c r="E504" s="96">
        <v>2</v>
      </c>
    </row>
    <row r="505" spans="1:5" x14ac:dyDescent="0.25">
      <c r="A505" s="96">
        <v>5151</v>
      </c>
      <c r="B505" s="96" t="s">
        <v>153</v>
      </c>
      <c r="C505" s="96" t="s">
        <v>577</v>
      </c>
      <c r="D505" s="96" t="s">
        <v>574</v>
      </c>
      <c r="E505" s="96">
        <v>2</v>
      </c>
    </row>
    <row r="506" spans="1:5" x14ac:dyDescent="0.25">
      <c r="A506" s="96">
        <v>6152</v>
      </c>
      <c r="B506" s="96" t="s">
        <v>153</v>
      </c>
      <c r="C506" s="96" t="s">
        <v>577</v>
      </c>
      <c r="D506" s="96" t="s">
        <v>574</v>
      </c>
      <c r="E506" s="96">
        <v>3</v>
      </c>
    </row>
    <row r="507" spans="1:5" x14ac:dyDescent="0.25">
      <c r="A507" s="96">
        <v>6251</v>
      </c>
      <c r="B507" s="96" t="s">
        <v>153</v>
      </c>
      <c r="C507" s="96" t="s">
        <v>577</v>
      </c>
      <c r="D507" s="96" t="s">
        <v>574</v>
      </c>
      <c r="E507" s="96">
        <v>2</v>
      </c>
    </row>
    <row r="508" spans="1:5" x14ac:dyDescent="0.25">
      <c r="A508" s="96">
        <v>6252</v>
      </c>
      <c r="B508" s="96" t="s">
        <v>153</v>
      </c>
      <c r="C508" s="96" t="s">
        <v>577</v>
      </c>
      <c r="D508" s="96" t="s">
        <v>574</v>
      </c>
      <c r="E508" s="96">
        <v>2</v>
      </c>
    </row>
    <row r="509" spans="1:5" x14ac:dyDescent="0.25">
      <c r="A509" s="96">
        <v>6451</v>
      </c>
      <c r="B509" s="96" t="s">
        <v>153</v>
      </c>
      <c r="C509" s="96" t="s">
        <v>577</v>
      </c>
      <c r="D509" s="96" t="s">
        <v>574</v>
      </c>
      <c r="E509" s="96">
        <v>2</v>
      </c>
    </row>
    <row r="510" spans="1:5" x14ac:dyDescent="0.25">
      <c r="A510" s="96">
        <v>7151</v>
      </c>
      <c r="B510" s="96" t="s">
        <v>153</v>
      </c>
      <c r="C510" s="96" t="s">
        <v>577</v>
      </c>
      <c r="D510" s="96" t="s">
        <v>574</v>
      </c>
      <c r="E510" s="96">
        <v>2</v>
      </c>
    </row>
    <row r="511" spans="1:5" x14ac:dyDescent="0.25">
      <c r="A511" s="96">
        <v>7152</v>
      </c>
      <c r="B511" s="96" t="s">
        <v>153</v>
      </c>
      <c r="C511" s="96" t="s">
        <v>577</v>
      </c>
      <c r="D511" s="96" t="s">
        <v>574</v>
      </c>
      <c r="E511" s="96">
        <v>2</v>
      </c>
    </row>
    <row r="512" spans="1:5" x14ac:dyDescent="0.25">
      <c r="A512" s="96">
        <v>7351</v>
      </c>
      <c r="B512" s="96" t="s">
        <v>153</v>
      </c>
      <c r="C512" s="96" t="s">
        <v>577</v>
      </c>
      <c r="D512" s="96" t="s">
        <v>574</v>
      </c>
      <c r="E512" s="96">
        <v>2</v>
      </c>
    </row>
    <row r="513" spans="1:5" x14ac:dyDescent="0.25">
      <c r="A513" s="96">
        <v>7451</v>
      </c>
      <c r="B513" s="96" t="s">
        <v>153</v>
      </c>
      <c r="C513" s="96" t="s">
        <v>577</v>
      </c>
      <c r="D513" s="96" t="s">
        <v>574</v>
      </c>
      <c r="E513" s="96">
        <v>2</v>
      </c>
    </row>
    <row r="514" spans="1:5" x14ac:dyDescent="0.25">
      <c r="A514" s="96">
        <v>8151</v>
      </c>
      <c r="B514" s="96" t="s">
        <v>153</v>
      </c>
      <c r="C514" s="96" t="s">
        <v>577</v>
      </c>
      <c r="D514" s="96" t="s">
        <v>574</v>
      </c>
      <c r="E514" s="96">
        <v>2</v>
      </c>
    </row>
    <row r="515" spans="1:5" x14ac:dyDescent="0.25">
      <c r="A515" s="96">
        <v>8152</v>
      </c>
      <c r="B515" s="96" t="s">
        <v>153</v>
      </c>
      <c r="C515" s="96" t="s">
        <v>577</v>
      </c>
      <c r="D515" s="96" t="s">
        <v>574</v>
      </c>
      <c r="E515" s="96">
        <v>2</v>
      </c>
    </row>
    <row r="516" spans="1:5" x14ac:dyDescent="0.25">
      <c r="A516" s="96">
        <v>8351</v>
      </c>
      <c r="B516" s="96" t="s">
        <v>153</v>
      </c>
      <c r="C516" s="96" t="s">
        <v>577</v>
      </c>
      <c r="D516" s="96" t="s">
        <v>574</v>
      </c>
      <c r="E516" s="96">
        <v>3</v>
      </c>
    </row>
    <row r="517" spans="1:5" x14ac:dyDescent="0.25">
      <c r="A517" s="96">
        <v>9351</v>
      </c>
      <c r="B517" s="96" t="s">
        <v>153</v>
      </c>
      <c r="C517" s="96" t="s">
        <v>577</v>
      </c>
      <c r="D517" s="96" t="s">
        <v>574</v>
      </c>
      <c r="E517" s="96">
        <v>3</v>
      </c>
    </row>
    <row r="518" spans="1:5" x14ac:dyDescent="0.25">
      <c r="A518" s="96">
        <v>9451</v>
      </c>
      <c r="B518" s="96" t="s">
        <v>153</v>
      </c>
      <c r="C518" s="96" t="s">
        <v>577</v>
      </c>
      <c r="D518" s="96" t="s">
        <v>574</v>
      </c>
      <c r="E518" s="96">
        <v>3</v>
      </c>
    </row>
    <row r="519" spans="1:5" x14ac:dyDescent="0.25">
      <c r="A519" s="96">
        <v>9751</v>
      </c>
      <c r="B519" s="96" t="s">
        <v>153</v>
      </c>
      <c r="C519" s="96" t="s">
        <v>577</v>
      </c>
      <c r="D519" s="96" t="s">
        <v>574</v>
      </c>
      <c r="E519" s="96">
        <v>3</v>
      </c>
    </row>
    <row r="520" spans="1:5" x14ac:dyDescent="0.25">
      <c r="A520" s="96">
        <v>11161</v>
      </c>
      <c r="B520" s="96" t="s">
        <v>153</v>
      </c>
      <c r="C520" s="96" t="s">
        <v>577</v>
      </c>
      <c r="D520" s="96" t="s">
        <v>574</v>
      </c>
      <c r="E520" s="96">
        <v>2</v>
      </c>
    </row>
    <row r="521" spans="1:5" x14ac:dyDescent="0.25">
      <c r="A521" s="96">
        <v>11262</v>
      </c>
      <c r="B521" s="96" t="s">
        <v>153</v>
      </c>
      <c r="C521" s="96" t="s">
        <v>577</v>
      </c>
      <c r="D521" s="96" t="s">
        <v>574</v>
      </c>
      <c r="E521" s="96">
        <v>2</v>
      </c>
    </row>
    <row r="522" spans="1:5" x14ac:dyDescent="0.25">
      <c r="A522" s="96">
        <v>11263</v>
      </c>
      <c r="B522" s="96" t="s">
        <v>153</v>
      </c>
      <c r="C522" s="96" t="s">
        <v>577</v>
      </c>
      <c r="D522" s="96" t="s">
        <v>574</v>
      </c>
      <c r="E522" s="96">
        <v>2</v>
      </c>
    </row>
    <row r="523" spans="1:5" x14ac:dyDescent="0.25">
      <c r="A523" s="96">
        <v>3551</v>
      </c>
      <c r="B523" s="96" t="s">
        <v>153</v>
      </c>
      <c r="C523" s="96" t="s">
        <v>577</v>
      </c>
      <c r="D523" s="96" t="s">
        <v>570</v>
      </c>
      <c r="E523" s="96">
        <v>1</v>
      </c>
    </row>
  </sheetData>
  <autoFilter ref="A1:E523"/>
  <pageMargins left="0.7" right="0.7" top="0.75" bottom="0.75" header="0.3" footer="0.3"/>
  <pageSetup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6032560E944C645AE6276283086D6E0" ma:contentTypeVersion="6" ma:contentTypeDescription="Crée un document." ma:contentTypeScope="" ma:versionID="5afb3a9debd26cc0475bba9dbc5f2933">
  <xsd:schema xmlns:xsd="http://www.w3.org/2001/XMLSchema" xmlns:p="http://schemas.microsoft.com/office/2006/metadata/properties" xmlns:ns1="a3c4ab75-669f-4c7b-b5c5-808042b16c44" xmlns:ns3="80e08879-4432-420b-909f-ef7fe04c740d" xmlns:ns4="45ef2578-8d37-436d-8520-5d2b9c3a7302" targetNamespace="http://schemas.microsoft.com/office/2006/metadata/properties" ma:root="true" ma:fieldsID="a8999cd8cae1887b8c30fad5e78292a6" ns1:_="" ns3:_="" ns4:_="">
    <xsd:import namespace="a3c4ab75-669f-4c7b-b5c5-808042b16c44"/>
    <xsd:import namespace="80e08879-4432-420b-909f-ef7fe04c740d"/>
    <xsd:import namespace="45ef2578-8d37-436d-8520-5d2b9c3a7302"/>
    <xsd:element name="properties">
      <xsd:complexType>
        <xsd:sequence>
          <xsd:element name="documentManagement">
            <xsd:complexType>
              <xsd:all>
                <xsd:element ref="ns1:Sujet0"/>
                <xsd:element ref="ns3:Sujet" minOccurs="0"/>
                <xsd:element ref="ns4:Date_x0020_du_x0020_document" minOccurs="0"/>
              </xsd:all>
            </xsd:complexType>
          </xsd:element>
        </xsd:sequence>
      </xsd:complexType>
    </xsd:element>
  </xsd:schema>
  <xsd:schema xmlns:xsd="http://www.w3.org/2001/XMLSchema" xmlns:dms="http://schemas.microsoft.com/office/2006/documentManagement/types" targetNamespace="a3c4ab75-669f-4c7b-b5c5-808042b16c44" elementFormDefault="qualified">
    <xsd:import namespace="http://schemas.microsoft.com/office/2006/documentManagement/types"/>
    <xsd:element name="Sujet0" ma:index="0" ma:displayName="Sujet" ma:default="Référence" ma:format="Dropdown" ma:internalName="Sujet0">
      <xsd:simpleType>
        <xsd:restriction base="dms:Choice">
          <xsd:enumeration value="Référence"/>
          <xsd:enumeration value="SGQ - Développements"/>
          <xsd:enumeration value="Analyst pour Excel"/>
          <xsd:enumeration value="Cartographie"/>
          <xsd:enumeration value="Comité"/>
          <xsd:enumeration value="SGQ -Besoins clients"/>
          <xsd:enumeration value="SGQ - Supports aux méthodes"/>
        </xsd:restriction>
      </xsd:simpleType>
    </xsd:element>
  </xsd:schema>
  <xsd:schema xmlns:xsd="http://www.w3.org/2001/XMLSchema" xmlns:dms="http://schemas.microsoft.com/office/2006/documentManagement/types" targetNamespace="80e08879-4432-420b-909f-ef7fe04c740d" elementFormDefault="qualified">
    <xsd:import namespace="http://schemas.microsoft.com/office/2006/documentManagement/types"/>
    <xsd:element name="Sujet" ma:index="3" nillable="true" ma:displayName="Détail" ma:internalName="Sujet">
      <xsd:simpleType>
        <xsd:restriction base="dms:Text">
          <xsd:maxLength value="50"/>
        </xsd:restriction>
      </xsd:simpleType>
    </xsd:element>
  </xsd:schema>
  <xsd:schema xmlns:xsd="http://www.w3.org/2001/XMLSchema" xmlns:dms="http://schemas.microsoft.com/office/2006/documentManagement/types" targetNamespace="45ef2578-8d37-436d-8520-5d2b9c3a7302" elementFormDefault="qualified">
    <xsd:import namespace="http://schemas.microsoft.com/office/2006/documentManagement/types"/>
    <xsd:element name="Date_x0020_du_x0020_document" ma:index="4" nillable="true" ma:displayName="Date du document" ma:format="DateOnly" ma:internalName="Date_x0020_du_x0020_document">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9" ma:displayName="Type de contenu" ma:readOnly="true"/>
        <xsd:element ref="dc:title" minOccurs="0" maxOccurs="1" ma:index="2" ma:displayName="Titre"/>
        <xsd:element ref="dc:subject" minOccurs="0" maxOccurs="1"/>
        <xsd:element ref="dc:description" minOccurs="0" maxOccurs="1" ma:index="6" ma:displayName="Commentaires"/>
        <xsd:element name="keywords" minOccurs="0" maxOccurs="1" type="xsd:string" ma:index="5" ma:displayName="Mots clés"/>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documentManagement>
    <Date_x0020_du_x0020_document xmlns="45ef2578-8d37-436d-8520-5d2b9c3a7302">2014-11-28T05:00:00+00:00</Date_x0020_du_x0020_document>
    <Sujet xmlns="80e08879-4432-420b-909f-ef7fe04c740d">Cahier de diffusion ver20141128</Sujet>
    <Sujet0 xmlns="a3c4ab75-669f-4c7b-b5c5-808042b16c44">Analyst pour Excel</Sujet0>
  </documentManagement>
</p:properties>
</file>

<file path=customXml/itemProps1.xml><?xml version="1.0" encoding="utf-8"?>
<ds:datastoreItem xmlns:ds="http://schemas.openxmlformats.org/officeDocument/2006/customXml" ds:itemID="{BC93B610-A857-4929-B251-F786D0B63F9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3c4ab75-669f-4c7b-b5c5-808042b16c44"/>
    <ds:schemaRef ds:uri="80e08879-4432-420b-909f-ef7fe04c740d"/>
    <ds:schemaRef ds:uri="45ef2578-8d37-436d-8520-5d2b9c3a7302"/>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2.xml><?xml version="1.0" encoding="utf-8"?>
<ds:datastoreItem xmlns:ds="http://schemas.openxmlformats.org/officeDocument/2006/customXml" ds:itemID="{84895B84-7264-4D8A-A48A-B3D4CDCB69B7}">
  <ds:schemaRefs>
    <ds:schemaRef ds:uri="http://schemas.microsoft.com/sharepoint/v3/contenttype/forms"/>
  </ds:schemaRefs>
</ds:datastoreItem>
</file>

<file path=customXml/itemProps3.xml><?xml version="1.0" encoding="utf-8"?>
<ds:datastoreItem xmlns:ds="http://schemas.openxmlformats.org/officeDocument/2006/customXml" ds:itemID="{1284ABAA-6CAE-4BAD-90CD-3AB4F5CDD77B}">
  <ds:schemaRefs>
    <ds:schemaRef ds:uri="http://schemas.microsoft.com/office/2006/documentManagement/types"/>
    <ds:schemaRef ds:uri="http://purl.org/dc/dcmitype/"/>
    <ds:schemaRef ds:uri="http://schemas.microsoft.com/office/2006/metadata/properties"/>
    <ds:schemaRef ds:uri="http://www.w3.org/XML/1998/namespace"/>
    <ds:schemaRef ds:uri="45ef2578-8d37-436d-8520-5d2b9c3a7302"/>
    <ds:schemaRef ds:uri="a3c4ab75-669f-4c7b-b5c5-808042b16c44"/>
    <ds:schemaRef ds:uri="http://purl.org/dc/terms/"/>
    <ds:schemaRef ds:uri="http://purl.org/dc/elements/1.1/"/>
    <ds:schemaRef ds:uri="http://schemas.openxmlformats.org/package/2006/metadata/core-properties"/>
    <ds:schemaRef ds:uri="80e08879-4432-420b-909f-ef7fe04c740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30</vt:i4>
      </vt:variant>
      <vt:variant>
        <vt:lpstr>Plages nommées</vt:lpstr>
      </vt:variant>
      <vt:variant>
        <vt:i4>125</vt:i4>
      </vt:variant>
    </vt:vector>
  </HeadingPairs>
  <TitlesOfParts>
    <vt:vector size="155" baseType="lpstr">
      <vt:lpstr>Index</vt:lpstr>
      <vt:lpstr>Instructions</vt:lpstr>
      <vt:lpstr>Intrants_RepProduits</vt:lpstr>
      <vt:lpstr>Intrants_CahierDetermination</vt:lpstr>
      <vt:lpstr>Data_TypeGTYF</vt:lpstr>
      <vt:lpstr>Data_ThemeCarte</vt:lpstr>
      <vt:lpstr>Data_Période</vt:lpstr>
      <vt:lpstr>Data_ListeContraintes</vt:lpstr>
      <vt:lpstr>Data_Taux_Ts</vt:lpstr>
      <vt:lpstr>Data_GTYF</vt:lpstr>
      <vt:lpstr>Data_TYF</vt:lpstr>
      <vt:lpstr>Data_VolumeTigeSepm</vt:lpstr>
      <vt:lpstr>Matrice Produits (tab)</vt:lpstr>
      <vt:lpstr>Répartition par produits (tab)</vt:lpstr>
      <vt:lpstr>Répartition par produits (gra)</vt:lpstr>
      <vt:lpstr>Provenance possibilités 1 (tab)</vt:lpstr>
      <vt:lpstr>Provenance possibilités 1 (gra)</vt:lpstr>
      <vt:lpstr>Provenance possibilités 2 (tab)</vt:lpstr>
      <vt:lpstr>Provenance possibilités 2 (gra)</vt:lpstr>
      <vt:lpstr>Stratégie d'aménagement 1 (tab)</vt:lpstr>
      <vt:lpstr>Stratégie d'aménagement 1 (gra)</vt:lpstr>
      <vt:lpstr>Stratégie d'aménagement 2 (tab)</vt:lpstr>
      <vt:lpstr>Stratégie d'aménagement 3 (tab)</vt:lpstr>
      <vt:lpstr>Stratégie d'aménagement 3 (gra)</vt:lpstr>
      <vt:lpstr>Stratégie d'aménagement 4 (tab)</vt:lpstr>
      <vt:lpstr>Stratégie d'aménagement 4 (gra)</vt:lpstr>
      <vt:lpstr>Stratégie d'aménagement 5 (tab)</vt:lpstr>
      <vt:lpstr>Validation</vt:lpstr>
      <vt:lpstr>Méthodes</vt:lpstr>
      <vt:lpstr>ANNEXE1-Contraintes</vt:lpstr>
      <vt:lpstr>AnalystExcel_1</vt:lpstr>
      <vt:lpstr>CalculFacteur</vt:lpstr>
      <vt:lpstr>ComposantesTerritoriales</vt:lpstr>
      <vt:lpstr>Data_ThemeCarte</vt:lpstr>
      <vt:lpstr>Data_TYF</vt:lpstr>
      <vt:lpstr>Data_TypeGTYF</vt:lpstr>
      <vt:lpstr>DataRemsoftAjuste</vt:lpstr>
      <vt:lpstr>DataTauxTs</vt:lpstr>
      <vt:lpstr>Graphique1</vt:lpstr>
      <vt:lpstr>Graphique10</vt:lpstr>
      <vt:lpstr>Graphique11</vt:lpstr>
      <vt:lpstr>Graphique12</vt:lpstr>
      <vt:lpstr>Graphique2</vt:lpstr>
      <vt:lpstr>Graphique3</vt:lpstr>
      <vt:lpstr>Graphique4</vt:lpstr>
      <vt:lpstr>Graphique5</vt:lpstr>
      <vt:lpstr>Graphique6</vt:lpstr>
      <vt:lpstr>Graphique7</vt:lpstr>
      <vt:lpstr>Graphique8</vt:lpstr>
      <vt:lpstr>Graphique9</vt:lpstr>
      <vt:lpstr>Data_GTYF!Impression_des_titres</vt:lpstr>
      <vt:lpstr>Data_ListeContraintes!Impression_des_titres</vt:lpstr>
      <vt:lpstr>Data_Taux_Ts!Impression_des_titres</vt:lpstr>
      <vt:lpstr>Data_TYF!Impression_des_titres</vt:lpstr>
      <vt:lpstr>Index!Impression_des_titres</vt:lpstr>
      <vt:lpstr>Instructions!Impression_des_titres</vt:lpstr>
      <vt:lpstr>'Provenance possibilités 1 (tab)'!Impression_des_titres</vt:lpstr>
      <vt:lpstr>'Stratégie d''aménagement 1 (gra)'!Impression_des_titres</vt:lpstr>
      <vt:lpstr>'Stratégie d''aménagement 1 (tab)'!Impression_des_titres</vt:lpstr>
      <vt:lpstr>'Stratégie d''aménagement 2 (tab)'!Impression_des_titres</vt:lpstr>
      <vt:lpstr>'Stratégie d''aménagement 3 (tab)'!Impression_des_titres</vt:lpstr>
      <vt:lpstr>'Stratégie d''aménagement 4 (gra)'!Impression_des_titres</vt:lpstr>
      <vt:lpstr>ImpressionAnnexe1</vt:lpstr>
      <vt:lpstr>ImpressionGraphique1</vt:lpstr>
      <vt:lpstr>ImpressionGraphique2</vt:lpstr>
      <vt:lpstr>ImpressionGraphique3</vt:lpstr>
      <vt:lpstr>ImpressionGraphique6</vt:lpstr>
      <vt:lpstr>ImpressionGraphique7</vt:lpstr>
      <vt:lpstr>ImpressionIndex</vt:lpstr>
      <vt:lpstr>IndexDonneesTravailTableau</vt:lpstr>
      <vt:lpstr>IndexMatrice</vt:lpstr>
      <vt:lpstr>IndexProvenancePossibilitesGraphique</vt:lpstr>
      <vt:lpstr>IndexProvenancePossibiliteTableau</vt:lpstr>
      <vt:lpstr>IndexRepartitionParProduitGraphique</vt:lpstr>
      <vt:lpstr>IndexRepartitionParProduitTableau</vt:lpstr>
      <vt:lpstr>IndexStrategieAmenagementGraphique</vt:lpstr>
      <vt:lpstr>IndexStrategieAmenagementTableau</vt:lpstr>
      <vt:lpstr>IndexValidation</vt:lpstr>
      <vt:lpstr>Instructions</vt:lpstr>
      <vt:lpstr>Intrant1</vt:lpstr>
      <vt:lpstr>Intrant2</vt:lpstr>
      <vt:lpstr>IntrantAnalyste</vt:lpstr>
      <vt:lpstr>IntrantRepartitionProduit</vt:lpstr>
      <vt:lpstr>Intrants_GTYF</vt:lpstr>
      <vt:lpstr>Intrants_TYF</vt:lpstr>
      <vt:lpstr>ListeContraintes</vt:lpstr>
      <vt:lpstr>Matrice1</vt:lpstr>
      <vt:lpstr>Matrice2</vt:lpstr>
      <vt:lpstr>MatricePourcRepProd</vt:lpstr>
      <vt:lpstr>MatriceVolRepProd</vt:lpstr>
      <vt:lpstr>OngletMethodes</vt:lpstr>
      <vt:lpstr>Periode</vt:lpstr>
      <vt:lpstr>Période</vt:lpstr>
      <vt:lpstr>Tableau1</vt:lpstr>
      <vt:lpstr>Tableau2</vt:lpstr>
      <vt:lpstr>Tableau3</vt:lpstr>
      <vt:lpstr>Tableau4</vt:lpstr>
      <vt:lpstr>Tableau5</vt:lpstr>
      <vt:lpstr>Tableau6</vt:lpstr>
      <vt:lpstr>Tableau7</vt:lpstr>
      <vt:lpstr>Tableau8</vt:lpstr>
      <vt:lpstr>Tableau9</vt:lpstr>
      <vt:lpstr>TitreAnnexe1</vt:lpstr>
      <vt:lpstr>TitreAnnexe2</vt:lpstr>
      <vt:lpstr>TitreAnnexe3</vt:lpstr>
      <vt:lpstr>TitreAnnexe4</vt:lpstr>
      <vt:lpstr>TitreAnnexe5</vt:lpstr>
      <vt:lpstr>TitreAnnexe6</vt:lpstr>
      <vt:lpstr>TitreAnnexe7</vt:lpstr>
      <vt:lpstr>TitreAnnexe8</vt:lpstr>
      <vt:lpstr>TitreGraphique1</vt:lpstr>
      <vt:lpstr>TitreGraphique10</vt:lpstr>
      <vt:lpstr>TitreGraphique11</vt:lpstr>
      <vt:lpstr>TitreGraphique12</vt:lpstr>
      <vt:lpstr>TitreGraphique2</vt:lpstr>
      <vt:lpstr>TitreGraphique3</vt:lpstr>
      <vt:lpstr>TitreGraphique4</vt:lpstr>
      <vt:lpstr>TitreGraphique5</vt:lpstr>
      <vt:lpstr>TitreGraphique6</vt:lpstr>
      <vt:lpstr>TitreGraphique7</vt:lpstr>
      <vt:lpstr>TitreGraphique8</vt:lpstr>
      <vt:lpstr>TitreGraphique9</vt:lpstr>
      <vt:lpstr>TitreInstructions</vt:lpstr>
      <vt:lpstr>TitreIntrant1</vt:lpstr>
      <vt:lpstr>TitreIntrant2</vt:lpstr>
      <vt:lpstr>TitreMatrice1</vt:lpstr>
      <vt:lpstr>TitreMatrice2</vt:lpstr>
      <vt:lpstr>TitreTableau1</vt:lpstr>
      <vt:lpstr>TitreTableau2</vt:lpstr>
      <vt:lpstr>TitreTableau3</vt:lpstr>
      <vt:lpstr>TitreTableau4</vt:lpstr>
      <vt:lpstr>TitreTableau5</vt:lpstr>
      <vt:lpstr>TitreTableau6</vt:lpstr>
      <vt:lpstr>TitreTableau7</vt:lpstr>
      <vt:lpstr>TitreTableau8</vt:lpstr>
      <vt:lpstr>TitreTableau9</vt:lpstr>
      <vt:lpstr>ValideMatrice1</vt:lpstr>
      <vt:lpstr>ValideMatrice2</vt:lpstr>
      <vt:lpstr>Data_Taux_Ts!Zone_d_impression</vt:lpstr>
      <vt:lpstr>Index!Zone_d_impression</vt:lpstr>
      <vt:lpstr>Instructions!Zone_d_impression</vt:lpstr>
      <vt:lpstr>'Matrice Produits (tab)'!Zone_d_impression</vt:lpstr>
      <vt:lpstr>'Provenance possibilités 1 (gra)'!Zone_d_impression</vt:lpstr>
      <vt:lpstr>'Provenance possibilités 1 (tab)'!Zone_d_impression</vt:lpstr>
      <vt:lpstr>'Provenance possibilités 2 (gra)'!Zone_d_impression</vt:lpstr>
      <vt:lpstr>'Provenance possibilités 2 (tab)'!Zone_d_impression</vt:lpstr>
      <vt:lpstr>'Répartition par produits (gra)'!Zone_d_impression</vt:lpstr>
      <vt:lpstr>'Répartition par produits (tab)'!Zone_d_impression</vt:lpstr>
      <vt:lpstr>'Stratégie d''aménagement 1 (gra)'!Zone_d_impression</vt:lpstr>
      <vt:lpstr>'Stratégie d''aménagement 1 (tab)'!Zone_d_impression</vt:lpstr>
      <vt:lpstr>'Stratégie d''aménagement 2 (tab)'!Zone_d_impression</vt:lpstr>
      <vt:lpstr>'Stratégie d''aménagement 3 (gra)'!Zone_d_impression</vt:lpstr>
      <vt:lpstr>'Stratégie d''aménagement 3 (tab)'!Zone_d_impression</vt:lpstr>
      <vt:lpstr>'Stratégie d''aménagement 4 (gra)'!Zone_d_impression</vt:lpstr>
      <vt:lpstr>'Stratégie d''aménagement 5 (tab)'!Zone_d_impression</vt:lpstr>
    </vt:vector>
  </TitlesOfParts>
  <Company>BFEC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Cahier de diffusion ver20141128</dc:title>
  <dc:creator>CPFF02</dc:creator>
  <cp:keywords/>
  <dc:description/>
  <cp:lastModifiedBy>CPFF02</cp:lastModifiedBy>
  <cp:lastPrinted>2015-01-12T19:51:01Z</cp:lastPrinted>
  <dcterms:created xsi:type="dcterms:W3CDTF">2014-03-03T15:48:54Z</dcterms:created>
  <dcterms:modified xsi:type="dcterms:W3CDTF">2015-01-12T19:52:48Z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0x01010086032560E944C645AE6276283086D6E0</vt:lpwstr>
  </property>
</Properties>
</file>